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5" yWindow="30" windowWidth="14520" windowHeight="11505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уровень'!$A$9:$AC$2421</definedName>
    <definedName name="_xlnm._FilterDatabase" localSheetId="1" hidden="1">'2 уровень'!$A$8:$JH$1674</definedName>
    <definedName name="_xlnm._FilterDatabase" localSheetId="4" hidden="1">'СВОД 1'!$A$7:$GR$974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уровень'!$C:$C,'1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уровень'!$C$6:$AA$2420</definedName>
    <definedName name="_xlnm.Print_Area" localSheetId="1">'2 уровень'!$C$1:$AB$1696</definedName>
    <definedName name="_xlnm.Print_Area" localSheetId="2">'Аян '!$A$1:$Y$102</definedName>
    <definedName name="_xlnm.Print_Area" localSheetId="3">'Охотск '!$A$1:$Y$106</definedName>
  </definedNames>
  <calcPr calcId="145621"/>
</workbook>
</file>

<file path=xl/calcChain.xml><?xml version="1.0" encoding="utf-8"?>
<calcChain xmlns="http://schemas.openxmlformats.org/spreadsheetml/2006/main">
  <c r="K56" i="57" l="1"/>
  <c r="K62" i="57" s="1"/>
  <c r="K55" i="57"/>
  <c r="K54" i="57"/>
  <c r="K52" i="57"/>
  <c r="K17" i="57"/>
  <c r="K51" i="46" l="1"/>
  <c r="K52" i="46" s="1"/>
  <c r="K53" i="46" s="1"/>
  <c r="K59" i="46" s="1"/>
  <c r="K49" i="46"/>
  <c r="K16" i="46"/>
  <c r="K14" i="46"/>
  <c r="AB175" i="37"/>
  <c r="AA175" i="37"/>
  <c r="AB170" i="37"/>
  <c r="AA170" i="37"/>
  <c r="AB166" i="37"/>
  <c r="AA166" i="37"/>
  <c r="AB161" i="37"/>
  <c r="AA161" i="37"/>
  <c r="AB160" i="37"/>
  <c r="AA160" i="37"/>
  <c r="AB140" i="37"/>
  <c r="AA140" i="37"/>
  <c r="AB129" i="37"/>
  <c r="AA129" i="37"/>
  <c r="AB128" i="37"/>
  <c r="AA128" i="37"/>
  <c r="D129" i="37"/>
  <c r="E129" i="37"/>
  <c r="F129" i="37"/>
  <c r="G129" i="37"/>
  <c r="H129" i="37"/>
  <c r="I129" i="37"/>
  <c r="J129" i="37"/>
  <c r="K129" i="37"/>
  <c r="L129" i="37"/>
  <c r="M129" i="37"/>
  <c r="N129" i="37"/>
  <c r="O129" i="37"/>
  <c r="P129" i="37"/>
  <c r="Q129" i="37"/>
  <c r="R129" i="37"/>
  <c r="S129" i="37"/>
  <c r="T129" i="37"/>
  <c r="U129" i="37"/>
  <c r="V129" i="37"/>
  <c r="W129" i="37"/>
  <c r="X129" i="37"/>
  <c r="Y129" i="37"/>
  <c r="Z129" i="37"/>
  <c r="AC129" i="37"/>
  <c r="D130" i="37"/>
  <c r="E130" i="37"/>
  <c r="F130" i="37"/>
  <c r="G130" i="37"/>
  <c r="H130" i="37"/>
  <c r="I130" i="37"/>
  <c r="J130" i="37"/>
  <c r="K130" i="37"/>
  <c r="L130" i="37"/>
  <c r="M130" i="37"/>
  <c r="N130" i="37"/>
  <c r="O130" i="37"/>
  <c r="P130" i="37"/>
  <c r="Q130" i="37"/>
  <c r="R130" i="37"/>
  <c r="S130" i="37"/>
  <c r="T130" i="37"/>
  <c r="U130" i="37"/>
  <c r="V130" i="37"/>
  <c r="W130" i="37"/>
  <c r="X130" i="37"/>
  <c r="Y130" i="37"/>
  <c r="Z130" i="37"/>
  <c r="AC130" i="37"/>
  <c r="D131" i="37"/>
  <c r="E131" i="37"/>
  <c r="F131" i="37"/>
  <c r="G131" i="37"/>
  <c r="H131" i="37"/>
  <c r="I131" i="37"/>
  <c r="J131" i="37"/>
  <c r="K131" i="37"/>
  <c r="L131" i="37"/>
  <c r="M131" i="37"/>
  <c r="N131" i="37"/>
  <c r="O131" i="37"/>
  <c r="P131" i="37"/>
  <c r="Q131" i="37"/>
  <c r="R131" i="37"/>
  <c r="S131" i="37"/>
  <c r="T131" i="37"/>
  <c r="U131" i="37"/>
  <c r="V131" i="37"/>
  <c r="W131" i="37"/>
  <c r="X131" i="37"/>
  <c r="Y131" i="37"/>
  <c r="Z131" i="37"/>
  <c r="AC131" i="37"/>
  <c r="D132" i="37"/>
  <c r="E132" i="37"/>
  <c r="F132" i="37"/>
  <c r="G132" i="37"/>
  <c r="H132" i="37"/>
  <c r="I132" i="37"/>
  <c r="J132" i="37"/>
  <c r="K132" i="37"/>
  <c r="L132" i="37"/>
  <c r="M132" i="37"/>
  <c r="N132" i="37"/>
  <c r="O132" i="37"/>
  <c r="P132" i="37"/>
  <c r="Q132" i="37"/>
  <c r="R132" i="37"/>
  <c r="S132" i="37"/>
  <c r="T132" i="37"/>
  <c r="U132" i="37"/>
  <c r="V132" i="37"/>
  <c r="W132" i="37"/>
  <c r="X132" i="37"/>
  <c r="Y132" i="37"/>
  <c r="Z132" i="37"/>
  <c r="AC132" i="37"/>
  <c r="D133" i="37"/>
  <c r="E133" i="37"/>
  <c r="F133" i="37"/>
  <c r="G133" i="37"/>
  <c r="H133" i="37"/>
  <c r="I133" i="37"/>
  <c r="J133" i="37"/>
  <c r="K133" i="37"/>
  <c r="L133" i="37"/>
  <c r="M133" i="37"/>
  <c r="N133" i="37"/>
  <c r="O133" i="37"/>
  <c r="P133" i="37"/>
  <c r="Q133" i="37"/>
  <c r="R133" i="37"/>
  <c r="S133" i="37"/>
  <c r="T133" i="37"/>
  <c r="U133" i="37"/>
  <c r="V133" i="37"/>
  <c r="W133" i="37"/>
  <c r="X133" i="37"/>
  <c r="Y133" i="37"/>
  <c r="Z133" i="37"/>
  <c r="AC133" i="37"/>
  <c r="D134" i="37"/>
  <c r="E134" i="37"/>
  <c r="F134" i="37"/>
  <c r="G134" i="37"/>
  <c r="H134" i="37"/>
  <c r="I134" i="37"/>
  <c r="J134" i="37"/>
  <c r="K134" i="37"/>
  <c r="L134" i="37"/>
  <c r="M134" i="37"/>
  <c r="N134" i="37"/>
  <c r="O134" i="37"/>
  <c r="P134" i="37"/>
  <c r="Q134" i="37"/>
  <c r="R134" i="37"/>
  <c r="S134" i="37"/>
  <c r="T134" i="37"/>
  <c r="U134" i="37"/>
  <c r="V134" i="37"/>
  <c r="W134" i="37"/>
  <c r="X134" i="37"/>
  <c r="Y134" i="37"/>
  <c r="Z134" i="37"/>
  <c r="AC134" i="37"/>
  <c r="D135" i="37"/>
  <c r="E135" i="37"/>
  <c r="F135" i="37"/>
  <c r="G135" i="37"/>
  <c r="H135" i="37"/>
  <c r="I135" i="37"/>
  <c r="J135" i="37"/>
  <c r="K135" i="37"/>
  <c r="L135" i="37"/>
  <c r="M135" i="37"/>
  <c r="N135" i="37"/>
  <c r="O135" i="37"/>
  <c r="P135" i="37"/>
  <c r="Q135" i="37"/>
  <c r="R135" i="37"/>
  <c r="S135" i="37"/>
  <c r="T135" i="37"/>
  <c r="U135" i="37"/>
  <c r="V135" i="37"/>
  <c r="W135" i="37"/>
  <c r="X135" i="37"/>
  <c r="Y135" i="37"/>
  <c r="Z135" i="37"/>
  <c r="AC135" i="37"/>
  <c r="D136" i="37"/>
  <c r="E136" i="37"/>
  <c r="F136" i="37"/>
  <c r="G136" i="37"/>
  <c r="H136" i="37"/>
  <c r="I136" i="37"/>
  <c r="J136" i="37"/>
  <c r="K136" i="37"/>
  <c r="L136" i="37"/>
  <c r="M136" i="37"/>
  <c r="N136" i="37"/>
  <c r="O136" i="37"/>
  <c r="P136" i="37"/>
  <c r="Q136" i="37"/>
  <c r="R136" i="37"/>
  <c r="S136" i="37"/>
  <c r="T136" i="37"/>
  <c r="U136" i="37"/>
  <c r="V136" i="37"/>
  <c r="W136" i="37"/>
  <c r="X136" i="37"/>
  <c r="Y136" i="37"/>
  <c r="Z136" i="37"/>
  <c r="AC136" i="37"/>
  <c r="D137" i="37"/>
  <c r="E137" i="37"/>
  <c r="F137" i="37"/>
  <c r="G137" i="37"/>
  <c r="H137" i="37"/>
  <c r="I137" i="37"/>
  <c r="J137" i="37"/>
  <c r="K137" i="37"/>
  <c r="L137" i="37"/>
  <c r="M137" i="37"/>
  <c r="N137" i="37"/>
  <c r="O137" i="37"/>
  <c r="P137" i="37"/>
  <c r="Q137" i="37"/>
  <c r="R137" i="37"/>
  <c r="S137" i="37"/>
  <c r="T137" i="37"/>
  <c r="U137" i="37"/>
  <c r="V137" i="37"/>
  <c r="W137" i="37"/>
  <c r="X137" i="37"/>
  <c r="Y137" i="37"/>
  <c r="Z137" i="37"/>
  <c r="AC137" i="37"/>
  <c r="D138" i="37"/>
  <c r="E138" i="37"/>
  <c r="F138" i="37"/>
  <c r="G138" i="37"/>
  <c r="H138" i="37"/>
  <c r="I138" i="37"/>
  <c r="J138" i="37"/>
  <c r="K138" i="37"/>
  <c r="L138" i="37"/>
  <c r="M138" i="37"/>
  <c r="N138" i="37"/>
  <c r="O138" i="37"/>
  <c r="P138" i="37"/>
  <c r="Q138" i="37"/>
  <c r="R138" i="37"/>
  <c r="S138" i="37"/>
  <c r="T138" i="37"/>
  <c r="U138" i="37"/>
  <c r="V138" i="37"/>
  <c r="W138" i="37"/>
  <c r="X138" i="37"/>
  <c r="Y138" i="37"/>
  <c r="Z138" i="37"/>
  <c r="AC138" i="37"/>
  <c r="D139" i="37"/>
  <c r="E139" i="37"/>
  <c r="F139" i="37"/>
  <c r="G139" i="37"/>
  <c r="H139" i="37"/>
  <c r="I139" i="37"/>
  <c r="J139" i="37"/>
  <c r="K139" i="37"/>
  <c r="L139" i="37"/>
  <c r="M139" i="37"/>
  <c r="N139" i="37"/>
  <c r="O139" i="37"/>
  <c r="P139" i="37"/>
  <c r="Q139" i="37"/>
  <c r="R139" i="37"/>
  <c r="S139" i="37"/>
  <c r="T139" i="37"/>
  <c r="U139" i="37"/>
  <c r="V139" i="37"/>
  <c r="W139" i="37"/>
  <c r="X139" i="37"/>
  <c r="Y139" i="37"/>
  <c r="Z139" i="37"/>
  <c r="AC139" i="37"/>
  <c r="D140" i="37"/>
  <c r="E140" i="37"/>
  <c r="F140" i="37"/>
  <c r="G140" i="37"/>
  <c r="H140" i="37"/>
  <c r="I140" i="37"/>
  <c r="J140" i="37"/>
  <c r="K140" i="37"/>
  <c r="L140" i="37"/>
  <c r="M140" i="37"/>
  <c r="N140" i="37"/>
  <c r="O140" i="37"/>
  <c r="P140" i="37"/>
  <c r="Q140" i="37"/>
  <c r="R140" i="37"/>
  <c r="S140" i="37"/>
  <c r="T140" i="37"/>
  <c r="U140" i="37"/>
  <c r="V140" i="37"/>
  <c r="W140" i="37"/>
  <c r="X140" i="37"/>
  <c r="Y140" i="37"/>
  <c r="Z140" i="37"/>
  <c r="AC140" i="37"/>
  <c r="D141" i="37"/>
  <c r="E141" i="37"/>
  <c r="F141" i="37"/>
  <c r="G141" i="37"/>
  <c r="H141" i="37"/>
  <c r="I141" i="37"/>
  <c r="J141" i="37"/>
  <c r="K141" i="37"/>
  <c r="L141" i="37"/>
  <c r="M141" i="37"/>
  <c r="N141" i="37"/>
  <c r="O141" i="37"/>
  <c r="P141" i="37"/>
  <c r="Q141" i="37"/>
  <c r="R141" i="37"/>
  <c r="S141" i="37"/>
  <c r="T141" i="37"/>
  <c r="U141" i="37"/>
  <c r="V141" i="37"/>
  <c r="W141" i="37"/>
  <c r="X141" i="37"/>
  <c r="Y141" i="37"/>
  <c r="Z141" i="37"/>
  <c r="AC141" i="37"/>
  <c r="D142" i="37"/>
  <c r="E142" i="37"/>
  <c r="F142" i="37"/>
  <c r="G142" i="37"/>
  <c r="H142" i="37"/>
  <c r="I142" i="37"/>
  <c r="J142" i="37"/>
  <c r="K142" i="37"/>
  <c r="L142" i="37"/>
  <c r="M142" i="37"/>
  <c r="N142" i="37"/>
  <c r="O142" i="37"/>
  <c r="P142" i="37"/>
  <c r="Q142" i="37"/>
  <c r="R142" i="37"/>
  <c r="S142" i="37"/>
  <c r="T142" i="37"/>
  <c r="U142" i="37"/>
  <c r="V142" i="37"/>
  <c r="W142" i="37"/>
  <c r="X142" i="37"/>
  <c r="Y142" i="37"/>
  <c r="Z142" i="37"/>
  <c r="AC142" i="37"/>
  <c r="D143" i="37"/>
  <c r="E143" i="37"/>
  <c r="F143" i="37"/>
  <c r="G143" i="37"/>
  <c r="H143" i="37"/>
  <c r="I143" i="37"/>
  <c r="J143" i="37"/>
  <c r="K143" i="37"/>
  <c r="L143" i="37"/>
  <c r="M143" i="37"/>
  <c r="N143" i="37"/>
  <c r="O143" i="37"/>
  <c r="P143" i="37"/>
  <c r="Q143" i="37"/>
  <c r="R143" i="37"/>
  <c r="S143" i="37"/>
  <c r="T143" i="37"/>
  <c r="U143" i="37"/>
  <c r="V143" i="37"/>
  <c r="W143" i="37"/>
  <c r="X143" i="37"/>
  <c r="Y143" i="37"/>
  <c r="Z143" i="37"/>
  <c r="AC143" i="37"/>
  <c r="D144" i="37"/>
  <c r="E144" i="37"/>
  <c r="F144" i="37"/>
  <c r="G144" i="37"/>
  <c r="H144" i="37"/>
  <c r="I144" i="37"/>
  <c r="J144" i="37"/>
  <c r="K144" i="37"/>
  <c r="L144" i="37"/>
  <c r="M144" i="37"/>
  <c r="N144" i="37"/>
  <c r="O144" i="37"/>
  <c r="P144" i="37"/>
  <c r="Q144" i="37"/>
  <c r="R144" i="37"/>
  <c r="S144" i="37"/>
  <c r="T144" i="37"/>
  <c r="U144" i="37"/>
  <c r="V144" i="37"/>
  <c r="W144" i="37"/>
  <c r="X144" i="37"/>
  <c r="Y144" i="37"/>
  <c r="Z144" i="37"/>
  <c r="AC144" i="37"/>
  <c r="D145" i="37"/>
  <c r="E145" i="37"/>
  <c r="F145" i="37"/>
  <c r="G145" i="37"/>
  <c r="H145" i="37"/>
  <c r="I145" i="37"/>
  <c r="J145" i="37"/>
  <c r="K145" i="37"/>
  <c r="L145" i="37"/>
  <c r="M145" i="37"/>
  <c r="N145" i="37"/>
  <c r="O145" i="37"/>
  <c r="P145" i="37"/>
  <c r="Q145" i="37"/>
  <c r="R145" i="37"/>
  <c r="S145" i="37"/>
  <c r="T145" i="37"/>
  <c r="U145" i="37"/>
  <c r="V145" i="37"/>
  <c r="W145" i="37"/>
  <c r="X145" i="37"/>
  <c r="Y145" i="37"/>
  <c r="Z145" i="37"/>
  <c r="AC145" i="37"/>
  <c r="D146" i="37"/>
  <c r="E146" i="37"/>
  <c r="F146" i="37"/>
  <c r="G146" i="37"/>
  <c r="H146" i="37"/>
  <c r="I146" i="37"/>
  <c r="J146" i="37"/>
  <c r="K146" i="37"/>
  <c r="L146" i="37"/>
  <c r="M146" i="37"/>
  <c r="N146" i="37"/>
  <c r="O146" i="37"/>
  <c r="P146" i="37"/>
  <c r="Q146" i="37"/>
  <c r="R146" i="37"/>
  <c r="S146" i="37"/>
  <c r="T146" i="37"/>
  <c r="U146" i="37"/>
  <c r="V146" i="37"/>
  <c r="W146" i="37"/>
  <c r="X146" i="37"/>
  <c r="Y146" i="37"/>
  <c r="Z146" i="37"/>
  <c r="AC146" i="37"/>
  <c r="D147" i="37"/>
  <c r="E147" i="37"/>
  <c r="F147" i="37"/>
  <c r="G147" i="37"/>
  <c r="H147" i="37"/>
  <c r="I147" i="37"/>
  <c r="J147" i="37"/>
  <c r="K147" i="37"/>
  <c r="L147" i="37"/>
  <c r="M147" i="37"/>
  <c r="N147" i="37"/>
  <c r="O147" i="37"/>
  <c r="P147" i="37"/>
  <c r="Q147" i="37"/>
  <c r="R147" i="37"/>
  <c r="S147" i="37"/>
  <c r="T147" i="37"/>
  <c r="U147" i="37"/>
  <c r="V147" i="37"/>
  <c r="W147" i="37"/>
  <c r="X147" i="37"/>
  <c r="Y147" i="37"/>
  <c r="Z147" i="37"/>
  <c r="AC147" i="37"/>
  <c r="D148" i="37"/>
  <c r="E148" i="37"/>
  <c r="F148" i="37"/>
  <c r="G148" i="37"/>
  <c r="H148" i="37"/>
  <c r="I148" i="37"/>
  <c r="J148" i="37"/>
  <c r="K148" i="37"/>
  <c r="L148" i="37"/>
  <c r="M148" i="37"/>
  <c r="N148" i="37"/>
  <c r="O148" i="37"/>
  <c r="P148" i="37"/>
  <c r="Q148" i="37"/>
  <c r="R148" i="37"/>
  <c r="S148" i="37"/>
  <c r="T148" i="37"/>
  <c r="U148" i="37"/>
  <c r="V148" i="37"/>
  <c r="W148" i="37"/>
  <c r="X148" i="37"/>
  <c r="Y148" i="37"/>
  <c r="Z148" i="37"/>
  <c r="AC148" i="37"/>
  <c r="D149" i="37"/>
  <c r="E149" i="37"/>
  <c r="F149" i="37"/>
  <c r="G149" i="37"/>
  <c r="H149" i="37"/>
  <c r="I149" i="37"/>
  <c r="J149" i="37"/>
  <c r="K149" i="37"/>
  <c r="L149" i="37"/>
  <c r="M149" i="37"/>
  <c r="N149" i="37"/>
  <c r="O149" i="37"/>
  <c r="P149" i="37"/>
  <c r="Q149" i="37"/>
  <c r="R149" i="37"/>
  <c r="S149" i="37"/>
  <c r="T149" i="37"/>
  <c r="U149" i="37"/>
  <c r="V149" i="37"/>
  <c r="W149" i="37"/>
  <c r="X149" i="37"/>
  <c r="Y149" i="37"/>
  <c r="Z149" i="37"/>
  <c r="AC149" i="37"/>
  <c r="D150" i="37"/>
  <c r="E150" i="37"/>
  <c r="F150" i="37"/>
  <c r="G150" i="37"/>
  <c r="H150" i="37"/>
  <c r="I150" i="37"/>
  <c r="J150" i="37"/>
  <c r="K150" i="37"/>
  <c r="L150" i="37"/>
  <c r="M150" i="37"/>
  <c r="N150" i="37"/>
  <c r="O150" i="37"/>
  <c r="P150" i="37"/>
  <c r="Q150" i="37"/>
  <c r="R150" i="37"/>
  <c r="S150" i="37"/>
  <c r="T150" i="37"/>
  <c r="U150" i="37"/>
  <c r="V150" i="37"/>
  <c r="W150" i="37"/>
  <c r="X150" i="37"/>
  <c r="Y150" i="37"/>
  <c r="Z150" i="37"/>
  <c r="AC150" i="37"/>
  <c r="D151" i="37"/>
  <c r="E151" i="37"/>
  <c r="F151" i="37"/>
  <c r="G151" i="37"/>
  <c r="H151" i="37"/>
  <c r="I151" i="37"/>
  <c r="J151" i="37"/>
  <c r="K151" i="37"/>
  <c r="L151" i="37"/>
  <c r="M151" i="37"/>
  <c r="N151" i="37"/>
  <c r="O151" i="37"/>
  <c r="P151" i="37"/>
  <c r="Q151" i="37"/>
  <c r="R151" i="37"/>
  <c r="S151" i="37"/>
  <c r="T151" i="37"/>
  <c r="U151" i="37"/>
  <c r="V151" i="37"/>
  <c r="W151" i="37"/>
  <c r="X151" i="37"/>
  <c r="Y151" i="37"/>
  <c r="Z151" i="37"/>
  <c r="AC151" i="37"/>
  <c r="D152" i="37"/>
  <c r="E152" i="37"/>
  <c r="F152" i="37"/>
  <c r="G152" i="37"/>
  <c r="H152" i="37"/>
  <c r="I152" i="37"/>
  <c r="J152" i="37"/>
  <c r="K152" i="37"/>
  <c r="L152" i="37"/>
  <c r="M152" i="37"/>
  <c r="N152" i="37"/>
  <c r="O152" i="37"/>
  <c r="P152" i="37"/>
  <c r="Q152" i="37"/>
  <c r="R152" i="37"/>
  <c r="S152" i="37"/>
  <c r="T152" i="37"/>
  <c r="U152" i="37"/>
  <c r="V152" i="37"/>
  <c r="W152" i="37"/>
  <c r="X152" i="37"/>
  <c r="Y152" i="37"/>
  <c r="Z152" i="37"/>
  <c r="AC152" i="37"/>
  <c r="D153" i="37"/>
  <c r="E153" i="37"/>
  <c r="F153" i="37"/>
  <c r="G153" i="37"/>
  <c r="H153" i="37"/>
  <c r="I153" i="37"/>
  <c r="J153" i="37"/>
  <c r="K153" i="37"/>
  <c r="L153" i="37"/>
  <c r="M153" i="37"/>
  <c r="N153" i="37"/>
  <c r="O153" i="37"/>
  <c r="P153" i="37"/>
  <c r="Q153" i="37"/>
  <c r="R153" i="37"/>
  <c r="S153" i="37"/>
  <c r="T153" i="37"/>
  <c r="U153" i="37"/>
  <c r="V153" i="37"/>
  <c r="W153" i="37"/>
  <c r="X153" i="37"/>
  <c r="Y153" i="37"/>
  <c r="Z153" i="37"/>
  <c r="AC153" i="37"/>
  <c r="D154" i="37"/>
  <c r="E154" i="37"/>
  <c r="F154" i="37"/>
  <c r="G154" i="37"/>
  <c r="H154" i="37"/>
  <c r="I154" i="37"/>
  <c r="J154" i="37"/>
  <c r="K154" i="37"/>
  <c r="L154" i="37"/>
  <c r="M154" i="37"/>
  <c r="N154" i="37"/>
  <c r="O154" i="37"/>
  <c r="P154" i="37"/>
  <c r="Q154" i="37"/>
  <c r="R154" i="37"/>
  <c r="S154" i="37"/>
  <c r="T154" i="37"/>
  <c r="U154" i="37"/>
  <c r="V154" i="37"/>
  <c r="W154" i="37"/>
  <c r="X154" i="37"/>
  <c r="Y154" i="37"/>
  <c r="Z154" i="37"/>
  <c r="AC154" i="37"/>
  <c r="D155" i="37"/>
  <c r="E155" i="37"/>
  <c r="F155" i="37"/>
  <c r="G155" i="37"/>
  <c r="H155" i="37"/>
  <c r="I155" i="37"/>
  <c r="J155" i="37"/>
  <c r="K155" i="37"/>
  <c r="L155" i="37"/>
  <c r="M155" i="37"/>
  <c r="N155" i="37"/>
  <c r="O155" i="37"/>
  <c r="P155" i="37"/>
  <c r="Q155" i="37"/>
  <c r="R155" i="37"/>
  <c r="S155" i="37"/>
  <c r="T155" i="37"/>
  <c r="U155" i="37"/>
  <c r="V155" i="37"/>
  <c r="W155" i="37"/>
  <c r="X155" i="37"/>
  <c r="Y155" i="37"/>
  <c r="Z155" i="37"/>
  <c r="AC155" i="37"/>
  <c r="D156" i="37"/>
  <c r="E156" i="37"/>
  <c r="F156" i="37"/>
  <c r="G156" i="37"/>
  <c r="H156" i="37"/>
  <c r="I156" i="37"/>
  <c r="J156" i="37"/>
  <c r="K156" i="37"/>
  <c r="L156" i="37"/>
  <c r="M156" i="37"/>
  <c r="N156" i="37"/>
  <c r="O156" i="37"/>
  <c r="P156" i="37"/>
  <c r="Q156" i="37"/>
  <c r="R156" i="37"/>
  <c r="S156" i="37"/>
  <c r="T156" i="37"/>
  <c r="U156" i="37"/>
  <c r="V156" i="37"/>
  <c r="W156" i="37"/>
  <c r="X156" i="37"/>
  <c r="Y156" i="37"/>
  <c r="Z156" i="37"/>
  <c r="AC156" i="37"/>
  <c r="D157" i="37"/>
  <c r="E157" i="37"/>
  <c r="F157" i="37"/>
  <c r="G157" i="37"/>
  <c r="H157" i="37"/>
  <c r="I157" i="37"/>
  <c r="J157" i="37"/>
  <c r="K157" i="37"/>
  <c r="L157" i="37"/>
  <c r="M157" i="37"/>
  <c r="N157" i="37"/>
  <c r="O157" i="37"/>
  <c r="P157" i="37"/>
  <c r="Q157" i="37"/>
  <c r="R157" i="37"/>
  <c r="S157" i="37"/>
  <c r="T157" i="37"/>
  <c r="U157" i="37"/>
  <c r="V157" i="37"/>
  <c r="W157" i="37"/>
  <c r="X157" i="37"/>
  <c r="Y157" i="37"/>
  <c r="Z157" i="37"/>
  <c r="AC157" i="37"/>
  <c r="D158" i="37"/>
  <c r="E158" i="37"/>
  <c r="F158" i="37"/>
  <c r="G158" i="37"/>
  <c r="H158" i="37"/>
  <c r="I158" i="37"/>
  <c r="J158" i="37"/>
  <c r="K158" i="37"/>
  <c r="L158" i="37"/>
  <c r="M158" i="37"/>
  <c r="N158" i="37"/>
  <c r="O158" i="37"/>
  <c r="P158" i="37"/>
  <c r="Q158" i="37"/>
  <c r="R158" i="37"/>
  <c r="S158" i="37"/>
  <c r="T158" i="37"/>
  <c r="U158" i="37"/>
  <c r="V158" i="37"/>
  <c r="W158" i="37"/>
  <c r="X158" i="37"/>
  <c r="Y158" i="37"/>
  <c r="Z158" i="37"/>
  <c r="AC158" i="37"/>
  <c r="D159" i="37"/>
  <c r="E159" i="37"/>
  <c r="F159" i="37"/>
  <c r="G159" i="37"/>
  <c r="H159" i="37"/>
  <c r="I159" i="37"/>
  <c r="J159" i="37"/>
  <c r="K159" i="37"/>
  <c r="L159" i="37"/>
  <c r="M159" i="37"/>
  <c r="N159" i="37"/>
  <c r="O159" i="37"/>
  <c r="P159" i="37"/>
  <c r="Q159" i="37"/>
  <c r="R159" i="37"/>
  <c r="S159" i="37"/>
  <c r="T159" i="37"/>
  <c r="U159" i="37"/>
  <c r="V159" i="37"/>
  <c r="W159" i="37"/>
  <c r="X159" i="37"/>
  <c r="Y159" i="37"/>
  <c r="Z159" i="37"/>
  <c r="AC159" i="37"/>
  <c r="D160" i="37"/>
  <c r="E160" i="37"/>
  <c r="F160" i="37"/>
  <c r="G160" i="37"/>
  <c r="H160" i="37"/>
  <c r="I160" i="37"/>
  <c r="J160" i="37"/>
  <c r="K160" i="37"/>
  <c r="L160" i="37"/>
  <c r="M160" i="37"/>
  <c r="N160" i="37"/>
  <c r="O160" i="37"/>
  <c r="P160" i="37"/>
  <c r="Q160" i="37"/>
  <c r="R160" i="37"/>
  <c r="S160" i="37"/>
  <c r="T160" i="37"/>
  <c r="U160" i="37"/>
  <c r="V160" i="37"/>
  <c r="W160" i="37"/>
  <c r="X160" i="37"/>
  <c r="Y160" i="37"/>
  <c r="Z160" i="37"/>
  <c r="AC160" i="37"/>
  <c r="D161" i="37"/>
  <c r="E161" i="37"/>
  <c r="F161" i="37"/>
  <c r="G161" i="37"/>
  <c r="H161" i="37"/>
  <c r="I161" i="37"/>
  <c r="J161" i="37"/>
  <c r="K161" i="37"/>
  <c r="L161" i="37"/>
  <c r="M161" i="37"/>
  <c r="N161" i="37"/>
  <c r="O161" i="37"/>
  <c r="P161" i="37"/>
  <c r="Q161" i="37"/>
  <c r="R161" i="37"/>
  <c r="S161" i="37"/>
  <c r="T161" i="37"/>
  <c r="U161" i="37"/>
  <c r="V161" i="37"/>
  <c r="W161" i="37"/>
  <c r="X161" i="37"/>
  <c r="Y161" i="37"/>
  <c r="Z161" i="37"/>
  <c r="AC161" i="37"/>
  <c r="D162" i="37"/>
  <c r="E162" i="37"/>
  <c r="F162" i="37"/>
  <c r="G162" i="37"/>
  <c r="H162" i="37"/>
  <c r="I162" i="37"/>
  <c r="J162" i="37"/>
  <c r="K162" i="37"/>
  <c r="L162" i="37"/>
  <c r="M162" i="37"/>
  <c r="N162" i="37"/>
  <c r="O162" i="37"/>
  <c r="P162" i="37"/>
  <c r="Q162" i="37"/>
  <c r="R162" i="37"/>
  <c r="S162" i="37"/>
  <c r="T162" i="37"/>
  <c r="U162" i="37"/>
  <c r="V162" i="37"/>
  <c r="W162" i="37"/>
  <c r="X162" i="37"/>
  <c r="Y162" i="37"/>
  <c r="Z162" i="37"/>
  <c r="AC162" i="37"/>
  <c r="D163" i="37"/>
  <c r="E163" i="37"/>
  <c r="F163" i="37"/>
  <c r="G163" i="37"/>
  <c r="H163" i="37"/>
  <c r="I163" i="37"/>
  <c r="J163" i="37"/>
  <c r="K163" i="37"/>
  <c r="L163" i="37"/>
  <c r="M163" i="37"/>
  <c r="N163" i="37"/>
  <c r="O163" i="37"/>
  <c r="P163" i="37"/>
  <c r="Q163" i="37"/>
  <c r="R163" i="37"/>
  <c r="S163" i="37"/>
  <c r="T163" i="37"/>
  <c r="U163" i="37"/>
  <c r="V163" i="37"/>
  <c r="W163" i="37"/>
  <c r="X163" i="37"/>
  <c r="Y163" i="37"/>
  <c r="Z163" i="37"/>
  <c r="AC163" i="37"/>
  <c r="D164" i="37"/>
  <c r="E164" i="37"/>
  <c r="F164" i="37"/>
  <c r="G164" i="37"/>
  <c r="H164" i="37"/>
  <c r="I164" i="37"/>
  <c r="J164" i="37"/>
  <c r="K164" i="37"/>
  <c r="L164" i="37"/>
  <c r="M164" i="37"/>
  <c r="N164" i="37"/>
  <c r="O164" i="37"/>
  <c r="P164" i="37"/>
  <c r="Q164" i="37"/>
  <c r="R164" i="37"/>
  <c r="S164" i="37"/>
  <c r="T164" i="37"/>
  <c r="U164" i="37"/>
  <c r="V164" i="37"/>
  <c r="W164" i="37"/>
  <c r="X164" i="37"/>
  <c r="Y164" i="37"/>
  <c r="Z164" i="37"/>
  <c r="AC164" i="37"/>
  <c r="D165" i="37"/>
  <c r="E165" i="37"/>
  <c r="F165" i="37"/>
  <c r="G165" i="37"/>
  <c r="H165" i="37"/>
  <c r="I165" i="37"/>
  <c r="J165" i="37"/>
  <c r="K165" i="37"/>
  <c r="L165" i="37"/>
  <c r="M165" i="37"/>
  <c r="N165" i="37"/>
  <c r="O165" i="37"/>
  <c r="P165" i="37"/>
  <c r="Q165" i="37"/>
  <c r="R165" i="37"/>
  <c r="S165" i="37"/>
  <c r="T165" i="37"/>
  <c r="U165" i="37"/>
  <c r="V165" i="37"/>
  <c r="W165" i="37"/>
  <c r="X165" i="37"/>
  <c r="Y165" i="37"/>
  <c r="Z165" i="37"/>
  <c r="AC165" i="37"/>
  <c r="D166" i="37"/>
  <c r="E166" i="37"/>
  <c r="F166" i="37"/>
  <c r="G166" i="37"/>
  <c r="H166" i="37"/>
  <c r="I166" i="37"/>
  <c r="J166" i="37"/>
  <c r="K166" i="37"/>
  <c r="L166" i="37"/>
  <c r="M166" i="37"/>
  <c r="N166" i="37"/>
  <c r="O166" i="37"/>
  <c r="P166" i="37"/>
  <c r="Q166" i="37"/>
  <c r="R166" i="37"/>
  <c r="S166" i="37"/>
  <c r="T166" i="37"/>
  <c r="U166" i="37"/>
  <c r="V166" i="37"/>
  <c r="W166" i="37"/>
  <c r="X166" i="37"/>
  <c r="Y166" i="37"/>
  <c r="Z166" i="37"/>
  <c r="AC166" i="37"/>
  <c r="D167" i="37"/>
  <c r="E167" i="37"/>
  <c r="F167" i="37"/>
  <c r="G167" i="37"/>
  <c r="H167" i="37"/>
  <c r="I167" i="37"/>
  <c r="J167" i="37"/>
  <c r="K167" i="37"/>
  <c r="L167" i="37"/>
  <c r="M167" i="37"/>
  <c r="N167" i="37"/>
  <c r="O167" i="37"/>
  <c r="P167" i="37"/>
  <c r="Q167" i="37"/>
  <c r="R167" i="37"/>
  <c r="S167" i="37"/>
  <c r="T167" i="37"/>
  <c r="U167" i="37"/>
  <c r="V167" i="37"/>
  <c r="W167" i="37"/>
  <c r="X167" i="37"/>
  <c r="Y167" i="37"/>
  <c r="Z167" i="37"/>
  <c r="AC167" i="37"/>
  <c r="D168" i="37"/>
  <c r="E168" i="37"/>
  <c r="F168" i="37"/>
  <c r="G168" i="37"/>
  <c r="H168" i="37"/>
  <c r="I168" i="37"/>
  <c r="J168" i="37"/>
  <c r="K168" i="37"/>
  <c r="L168" i="37"/>
  <c r="M168" i="37"/>
  <c r="N168" i="37"/>
  <c r="O168" i="37"/>
  <c r="P168" i="37"/>
  <c r="Q168" i="37"/>
  <c r="R168" i="37"/>
  <c r="S168" i="37"/>
  <c r="T168" i="37"/>
  <c r="U168" i="37"/>
  <c r="V168" i="37"/>
  <c r="W168" i="37"/>
  <c r="X168" i="37"/>
  <c r="Y168" i="37"/>
  <c r="Z168" i="37"/>
  <c r="AC168" i="37"/>
  <c r="D169" i="37"/>
  <c r="E169" i="37"/>
  <c r="F169" i="37"/>
  <c r="G169" i="37"/>
  <c r="H169" i="37"/>
  <c r="I169" i="37"/>
  <c r="J169" i="37"/>
  <c r="K169" i="37"/>
  <c r="L169" i="37"/>
  <c r="M169" i="37"/>
  <c r="N169" i="37"/>
  <c r="O169" i="37"/>
  <c r="P169" i="37"/>
  <c r="Q169" i="37"/>
  <c r="R169" i="37"/>
  <c r="S169" i="37"/>
  <c r="T169" i="37"/>
  <c r="U169" i="37"/>
  <c r="V169" i="37"/>
  <c r="W169" i="37"/>
  <c r="X169" i="37"/>
  <c r="Y169" i="37"/>
  <c r="Z169" i="37"/>
  <c r="AC169" i="37"/>
  <c r="D170" i="37"/>
  <c r="E170" i="37"/>
  <c r="F170" i="37"/>
  <c r="G170" i="37"/>
  <c r="H170" i="37"/>
  <c r="I170" i="37"/>
  <c r="J170" i="37"/>
  <c r="K170" i="37"/>
  <c r="L170" i="37"/>
  <c r="M170" i="37"/>
  <c r="N170" i="37"/>
  <c r="O170" i="37"/>
  <c r="P170" i="37"/>
  <c r="Q170" i="37"/>
  <c r="R170" i="37"/>
  <c r="S170" i="37"/>
  <c r="T170" i="37"/>
  <c r="U170" i="37"/>
  <c r="V170" i="37"/>
  <c r="W170" i="37"/>
  <c r="X170" i="37"/>
  <c r="Y170" i="37"/>
  <c r="Z170" i="37"/>
  <c r="AC170" i="37"/>
  <c r="D171" i="37"/>
  <c r="E171" i="37"/>
  <c r="F171" i="37"/>
  <c r="G171" i="37"/>
  <c r="H171" i="37"/>
  <c r="I171" i="37"/>
  <c r="J171" i="37"/>
  <c r="K171" i="37"/>
  <c r="L171" i="37"/>
  <c r="M171" i="37"/>
  <c r="N171" i="37"/>
  <c r="O171" i="37"/>
  <c r="P171" i="37"/>
  <c r="Q171" i="37"/>
  <c r="R171" i="37"/>
  <c r="S171" i="37"/>
  <c r="T171" i="37"/>
  <c r="U171" i="37"/>
  <c r="V171" i="37"/>
  <c r="W171" i="37"/>
  <c r="X171" i="37"/>
  <c r="Y171" i="37"/>
  <c r="Z171" i="37"/>
  <c r="AC171" i="37"/>
  <c r="D172" i="37"/>
  <c r="E172" i="37"/>
  <c r="F172" i="37"/>
  <c r="G172" i="37"/>
  <c r="H172" i="37"/>
  <c r="I172" i="37"/>
  <c r="J172" i="37"/>
  <c r="K172" i="37"/>
  <c r="L172" i="37"/>
  <c r="M172" i="37"/>
  <c r="N172" i="37"/>
  <c r="O172" i="37"/>
  <c r="P172" i="37"/>
  <c r="Q172" i="37"/>
  <c r="R172" i="37"/>
  <c r="S172" i="37"/>
  <c r="T172" i="37"/>
  <c r="U172" i="37"/>
  <c r="V172" i="37"/>
  <c r="W172" i="37"/>
  <c r="X172" i="37"/>
  <c r="Y172" i="37"/>
  <c r="Z172" i="37"/>
  <c r="AC172" i="37"/>
  <c r="D173" i="37"/>
  <c r="E173" i="37"/>
  <c r="F173" i="37"/>
  <c r="G173" i="37"/>
  <c r="H173" i="37"/>
  <c r="I173" i="37"/>
  <c r="J173" i="37"/>
  <c r="K173" i="37"/>
  <c r="L173" i="37"/>
  <c r="M173" i="37"/>
  <c r="N173" i="37"/>
  <c r="O173" i="37"/>
  <c r="P173" i="37"/>
  <c r="Q173" i="37"/>
  <c r="R173" i="37"/>
  <c r="S173" i="37"/>
  <c r="T173" i="37"/>
  <c r="U173" i="37"/>
  <c r="V173" i="37"/>
  <c r="W173" i="37"/>
  <c r="X173" i="37"/>
  <c r="Y173" i="37"/>
  <c r="Z173" i="37"/>
  <c r="AC173" i="37"/>
  <c r="D174" i="37"/>
  <c r="E174" i="37"/>
  <c r="F174" i="37"/>
  <c r="G174" i="37"/>
  <c r="H174" i="37"/>
  <c r="I174" i="37"/>
  <c r="J174" i="37"/>
  <c r="K174" i="37"/>
  <c r="L174" i="37"/>
  <c r="M174" i="37"/>
  <c r="N174" i="37"/>
  <c r="O174" i="37"/>
  <c r="P174" i="37"/>
  <c r="Q174" i="37"/>
  <c r="R174" i="37"/>
  <c r="S174" i="37"/>
  <c r="T174" i="37"/>
  <c r="U174" i="37"/>
  <c r="V174" i="37"/>
  <c r="W174" i="37"/>
  <c r="X174" i="37"/>
  <c r="Y174" i="37"/>
  <c r="Z174" i="37"/>
  <c r="AC174" i="37"/>
  <c r="D175" i="37"/>
  <c r="E175" i="37"/>
  <c r="F175" i="37"/>
  <c r="G175" i="37"/>
  <c r="H175" i="37"/>
  <c r="I175" i="37"/>
  <c r="J175" i="37"/>
  <c r="K175" i="37"/>
  <c r="L175" i="37"/>
  <c r="M175" i="37"/>
  <c r="N175" i="37"/>
  <c r="O175" i="37"/>
  <c r="P175" i="37"/>
  <c r="Q175" i="37"/>
  <c r="R175" i="37"/>
  <c r="S175" i="37"/>
  <c r="T175" i="37"/>
  <c r="U175" i="37"/>
  <c r="V175" i="37"/>
  <c r="W175" i="37"/>
  <c r="X175" i="37"/>
  <c r="Y175" i="37"/>
  <c r="Z175" i="37"/>
  <c r="AC175" i="37"/>
  <c r="N1667" i="157"/>
  <c r="N1624" i="157"/>
  <c r="N1668" i="157" s="1"/>
  <c r="N1623" i="157"/>
  <c r="N1622" i="157"/>
  <c r="N1620" i="157"/>
  <c r="N1588" i="157"/>
  <c r="N1633" i="157" s="1"/>
  <c r="N1572" i="157"/>
  <c r="N1530" i="157"/>
  <c r="N1573" i="157" s="1"/>
  <c r="N1528" i="157"/>
  <c r="N1526" i="157"/>
  <c r="N1492" i="157"/>
  <c r="N1539" i="157" s="1"/>
  <c r="N1439" i="157"/>
  <c r="N1428" i="157"/>
  <c r="N1475" i="157" s="1"/>
  <c r="N1426" i="157"/>
  <c r="N1474" i="157" s="1"/>
  <c r="N1391" i="157"/>
  <c r="N1309" i="157"/>
  <c r="N1373" i="157" s="1"/>
  <c r="N1308" i="157"/>
  <c r="N1305" i="157"/>
  <c r="N1306" i="157" s="1"/>
  <c r="N1372" i="157" s="1"/>
  <c r="N1269" i="157"/>
  <c r="N1334" i="157" s="1"/>
  <c r="N1249" i="157"/>
  <c r="N1213" i="157"/>
  <c r="N1203" i="157"/>
  <c r="N1204" i="157" s="1"/>
  <c r="N1202" i="157"/>
  <c r="N1200" i="157"/>
  <c r="N1162" i="157"/>
  <c r="N1095" i="157"/>
  <c r="N1094" i="157"/>
  <c r="N1096" i="157" s="1"/>
  <c r="N1092" i="157"/>
  <c r="N1140" i="157" s="1"/>
  <c r="N1058" i="157"/>
  <c r="N1105" i="157" s="1"/>
  <c r="N1043" i="157"/>
  <c r="N1000" i="157"/>
  <c r="N1045" i="157" s="1"/>
  <c r="N999" i="157"/>
  <c r="N1044" i="157" s="1"/>
  <c r="N998" i="157"/>
  <c r="N997" i="157"/>
  <c r="N995" i="157"/>
  <c r="N959" i="157"/>
  <c r="N1008" i="157" s="1"/>
  <c r="N1625" i="157" l="1"/>
  <c r="N1531" i="157"/>
  <c r="N1429" i="157"/>
  <c r="N1430" i="157" s="1"/>
  <c r="N1250" i="157"/>
  <c r="N1205" i="157"/>
  <c r="N1310" i="157"/>
  <c r="N1141" i="157"/>
  <c r="N1097" i="157"/>
  <c r="N1006" i="157"/>
  <c r="N1669" i="157" l="1"/>
  <c r="N1631" i="157"/>
  <c r="N1476" i="157"/>
  <c r="N1437" i="157"/>
  <c r="N1574" i="157"/>
  <c r="N1537" i="157"/>
  <c r="N1374" i="157"/>
  <c r="N1316" i="157"/>
  <c r="N1251" i="157"/>
  <c r="N1211" i="157"/>
  <c r="N1142" i="157"/>
  <c r="N1103" i="157"/>
  <c r="N899" i="157"/>
  <c r="N900" i="157" s="1"/>
  <c r="N901" i="157" s="1"/>
  <c r="N896" i="157"/>
  <c r="N894" i="157"/>
  <c r="N863" i="157"/>
  <c r="N847" i="157"/>
  <c r="N848" i="157" s="1"/>
  <c r="N855" i="157" s="1"/>
  <c r="N844" i="157"/>
  <c r="N842" i="157"/>
  <c r="N804" i="157"/>
  <c r="N726" i="157"/>
  <c r="N785" i="157" s="1"/>
  <c r="N725" i="157"/>
  <c r="N724" i="157"/>
  <c r="N722" i="157"/>
  <c r="N784" i="157" s="1"/>
  <c r="N705" i="157"/>
  <c r="N678" i="157"/>
  <c r="N745" i="157" s="1"/>
  <c r="N566" i="157"/>
  <c r="N568" i="157" s="1"/>
  <c r="N565" i="157"/>
  <c r="N564" i="157"/>
  <c r="N535" i="157"/>
  <c r="N527" i="157"/>
  <c r="N528" i="157" s="1"/>
  <c r="N529" i="157" s="1"/>
  <c r="N531" i="157" s="1"/>
  <c r="N525" i="157"/>
  <c r="N490" i="157"/>
  <c r="N438" i="157"/>
  <c r="N439" i="157" s="1"/>
  <c r="N353" i="157"/>
  <c r="N352" i="157"/>
  <c r="N354" i="157" s="1"/>
  <c r="N355" i="157" s="1"/>
  <c r="N357" i="157" s="1"/>
  <c r="N350" i="157"/>
  <c r="N314" i="157"/>
  <c r="N300" i="157"/>
  <c r="N301" i="157" s="1"/>
  <c r="N302" i="157" s="1"/>
  <c r="N304" i="157" s="1"/>
  <c r="N298" i="157"/>
  <c r="N279" i="157"/>
  <c r="N268" i="157"/>
  <c r="N270" i="157" s="1"/>
  <c r="N271" i="157" s="1"/>
  <c r="N273" i="157" s="1"/>
  <c r="N254" i="157"/>
  <c r="N239" i="157"/>
  <c r="N244" i="157" s="1"/>
  <c r="N236" i="157"/>
  <c r="N195" i="157"/>
  <c r="N219" i="157"/>
  <c r="N172" i="157"/>
  <c r="N170" i="157"/>
  <c r="N166" i="157"/>
  <c r="N173" i="157" s="1"/>
  <c r="N175" i="157" s="1"/>
  <c r="N134" i="157"/>
  <c r="N121" i="157"/>
  <c r="N122" i="157" s="1"/>
  <c r="N126" i="157" s="1"/>
  <c r="N113" i="157"/>
  <c r="N111" i="157"/>
  <c r="N78" i="157"/>
  <c r="N68" i="157"/>
  <c r="N69" i="157" s="1"/>
  <c r="N71" i="157" s="1"/>
  <c r="N66" i="157"/>
  <c r="N63" i="157"/>
  <c r="N62" i="157"/>
  <c r="N64" i="157" s="1"/>
  <c r="N24" i="157"/>
  <c r="N903" i="157"/>
  <c r="N904" i="157"/>
  <c r="N940" i="157"/>
  <c r="K61" i="46"/>
  <c r="K95" i="46"/>
  <c r="K98" i="57"/>
  <c r="K64" i="57"/>
  <c r="M2414" i="156"/>
  <c r="M2370" i="156"/>
  <c r="M2371" i="156" s="1"/>
  <c r="M2368" i="156"/>
  <c r="M2367" i="156"/>
  <c r="M2333" i="156"/>
  <c r="M2379" i="156" s="1"/>
  <c r="M2319" i="156"/>
  <c r="M2318" i="156"/>
  <c r="M2320" i="156" s="1"/>
  <c r="M2321" i="156" s="1"/>
  <c r="M2327" i="156" s="1"/>
  <c r="M2317" i="156"/>
  <c r="M2285" i="156"/>
  <c r="M2275" i="156"/>
  <c r="M2229" i="156"/>
  <c r="M2228" i="156"/>
  <c r="M2230" i="156" s="1"/>
  <c r="M2227" i="156"/>
  <c r="M2193" i="156"/>
  <c r="M2239" i="156" s="1"/>
  <c r="M2177" i="156"/>
  <c r="M2130" i="156"/>
  <c r="M2129" i="156"/>
  <c r="M2128" i="156"/>
  <c r="M2131" i="156" s="1"/>
  <c r="M2126" i="156"/>
  <c r="M2174" i="156" s="1"/>
  <c r="M2087" i="156"/>
  <c r="M2140" i="156" s="1"/>
  <c r="M2074" i="156"/>
  <c r="M2073" i="156"/>
  <c r="M2072" i="156"/>
  <c r="M2071" i="156"/>
  <c r="M2070" i="156"/>
  <c r="M2069" i="156"/>
  <c r="M2066" i="156"/>
  <c r="M2028" i="156"/>
  <c r="M2016" i="156"/>
  <c r="M2017" i="156" s="1"/>
  <c r="M2014" i="156"/>
  <c r="M1976" i="156"/>
  <c r="M1964" i="156"/>
  <c r="M1963" i="156"/>
  <c r="M1962" i="156"/>
  <c r="M1961" i="156"/>
  <c r="M1913" i="156"/>
  <c r="M1915" i="156" s="1"/>
  <c r="M1911" i="156"/>
  <c r="M1958" i="156" s="1"/>
  <c r="M1877" i="156"/>
  <c r="M1924" i="156" s="1"/>
  <c r="M1802" i="156"/>
  <c r="M1803" i="156" s="1"/>
  <c r="M1664" i="156"/>
  <c r="M1666" i="156" s="1"/>
  <c r="M1573" i="156"/>
  <c r="M1574" i="156" s="1"/>
  <c r="M1537" i="156"/>
  <c r="M1536" i="156"/>
  <c r="M1528" i="156"/>
  <c r="M1523" i="156"/>
  <c r="M1522" i="156"/>
  <c r="M1514" i="156"/>
  <c r="M1515" i="156" s="1"/>
  <c r="M1516" i="156" s="1"/>
  <c r="M1482" i="156"/>
  <c r="M1483" i="156" s="1"/>
  <c r="M1484" i="156" s="1"/>
  <c r="M1479" i="156"/>
  <c r="M1485" i="156" s="1"/>
  <c r="M1472" i="156"/>
  <c r="M1473" i="156" s="1"/>
  <c r="M1474" i="156" s="1"/>
  <c r="M1470" i="156"/>
  <c r="M1444" i="156"/>
  <c r="M1435" i="156"/>
  <c r="M1436" i="156" s="1"/>
  <c r="M1434" i="156"/>
  <c r="M1399" i="156"/>
  <c r="M1400" i="156" s="1"/>
  <c r="M1402" i="156" s="1"/>
  <c r="M1396" i="156"/>
  <c r="M1395" i="156"/>
  <c r="M1393" i="156"/>
  <c r="M1341" i="156"/>
  <c r="M1312" i="156"/>
  <c r="M1311" i="156"/>
  <c r="M1315" i="156" s="1"/>
  <c r="M1316" i="156" s="1"/>
  <c r="M1317" i="156" s="1"/>
  <c r="M1272" i="156"/>
  <c r="M1273" i="156" s="1"/>
  <c r="M1274" i="156" s="1"/>
  <c r="M1241" i="156"/>
  <c r="M1242" i="156" s="1"/>
  <c r="M1243" i="156" s="1"/>
  <c r="M1214" i="156"/>
  <c r="M1215" i="156" s="1"/>
  <c r="M1216" i="156" s="1"/>
  <c r="M1212" i="156"/>
  <c r="M1211" i="156"/>
  <c r="M1148" i="156"/>
  <c r="M1150" i="156" s="1"/>
  <c r="M1151" i="156" s="1"/>
  <c r="M1152" i="156" s="1"/>
  <c r="M1120" i="156"/>
  <c r="M1121" i="156" s="1"/>
  <c r="M1119" i="156"/>
  <c r="M1079" i="156"/>
  <c r="M1082" i="156" s="1"/>
  <c r="M1083" i="156" s="1"/>
  <c r="M1047" i="156"/>
  <c r="M1046" i="156"/>
  <c r="M1011" i="156"/>
  <c r="M1012" i="156" s="1"/>
  <c r="M1010" i="156"/>
  <c r="M1009" i="156"/>
  <c r="M973" i="156"/>
  <c r="M969" i="156"/>
  <c r="M975" i="156" s="1"/>
  <c r="M976" i="156" s="1"/>
  <c r="M977" i="156" s="1"/>
  <c r="M920" i="156"/>
  <c r="M912" i="156"/>
  <c r="M913" i="156" s="1"/>
  <c r="M882" i="156"/>
  <c r="M883" i="156" s="1"/>
  <c r="M881" i="156"/>
  <c r="M880" i="156"/>
  <c r="M851" i="156"/>
  <c r="M850" i="156"/>
  <c r="M848" i="156"/>
  <c r="M833" i="156"/>
  <c r="M852" i="156" s="1"/>
  <c r="M823" i="156"/>
  <c r="M825" i="156" s="1"/>
  <c r="M826" i="156" s="1"/>
  <c r="M810" i="156"/>
  <c r="M801" i="156"/>
  <c r="M802" i="156" s="1"/>
  <c r="M803" i="156" s="1"/>
  <c r="M800" i="156"/>
  <c r="M798" i="156"/>
  <c r="M785" i="156"/>
  <c r="M777" i="156"/>
  <c r="M774" i="156"/>
  <c r="M778" i="156" s="1"/>
  <c r="M779" i="156" s="1"/>
  <c r="M750" i="156"/>
  <c r="M742" i="156"/>
  <c r="M743" i="156" s="1"/>
  <c r="M744" i="156" s="1"/>
  <c r="M745" i="156" s="1"/>
  <c r="M740" i="156"/>
  <c r="M711" i="156"/>
  <c r="M701" i="156"/>
  <c r="M704" i="156" s="1"/>
  <c r="M700" i="156"/>
  <c r="M687" i="156"/>
  <c r="M673" i="156"/>
  <c r="M674" i="156" s="1"/>
  <c r="M672" i="156"/>
  <c r="M671" i="156"/>
  <c r="M669" i="156"/>
  <c r="M631" i="156"/>
  <c r="M616" i="156"/>
  <c r="M617" i="156" s="1"/>
  <c r="M606" i="156"/>
  <c r="M541" i="156"/>
  <c r="M542" i="156" s="1"/>
  <c r="M543" i="156" s="1"/>
  <c r="M540" i="156"/>
  <c r="M538" i="156"/>
  <c r="M527" i="156"/>
  <c r="M516" i="156"/>
  <c r="M514" i="156"/>
  <c r="M509" i="156"/>
  <c r="M501" i="156"/>
  <c r="M500" i="156"/>
  <c r="M496" i="156"/>
  <c r="M490" i="156"/>
  <c r="M485" i="156"/>
  <c r="M454" i="156"/>
  <c r="M447" i="156"/>
  <c r="M446" i="156"/>
  <c r="M445" i="156"/>
  <c r="M418" i="156"/>
  <c r="M448" i="156" s="1"/>
  <c r="M394" i="156"/>
  <c r="M393" i="156"/>
  <c r="M391" i="156"/>
  <c r="M395" i="156" s="1"/>
  <c r="M396" i="156" s="1"/>
  <c r="M376" i="156"/>
  <c r="M346" i="156"/>
  <c r="M347" i="156" s="1"/>
  <c r="M348" i="156" s="1"/>
  <c r="M327" i="156"/>
  <c r="M326" i="156"/>
  <c r="M329" i="156" s="1"/>
  <c r="M330" i="156" s="1"/>
  <c r="M277" i="156"/>
  <c r="M278" i="156" s="1"/>
  <c r="M279" i="156" s="1"/>
  <c r="M276" i="156"/>
  <c r="M274" i="156"/>
  <c r="M248" i="156"/>
  <c r="M233" i="156"/>
  <c r="M232" i="156"/>
  <c r="M234" i="156" s="1"/>
  <c r="M235" i="156" s="1"/>
  <c r="M238" i="156" s="1"/>
  <c r="M230" i="156"/>
  <c r="M192" i="156"/>
  <c r="M172" i="156"/>
  <c r="M173" i="156" s="1"/>
  <c r="M174" i="156" s="1"/>
  <c r="M171" i="156"/>
  <c r="M169" i="156"/>
  <c r="M167" i="156"/>
  <c r="M128" i="156"/>
  <c r="M116" i="156"/>
  <c r="M117" i="156" s="1"/>
  <c r="M118" i="156" s="1"/>
  <c r="M95" i="156"/>
  <c r="M81" i="156"/>
  <c r="M82" i="156" s="1"/>
  <c r="M83" i="156" s="1"/>
  <c r="M79" i="156"/>
  <c r="M77" i="156"/>
  <c r="M31" i="156"/>
  <c r="N727" i="157" l="1"/>
  <c r="N245" i="157"/>
  <c r="N247" i="157" s="1"/>
  <c r="N652" i="157"/>
  <c r="N605" i="157"/>
  <c r="N941" i="157"/>
  <c r="N653" i="157"/>
  <c r="K94" i="46"/>
  <c r="K99" i="57"/>
  <c r="M1916" i="156"/>
  <c r="M1960" i="156" s="1"/>
  <c r="M1959" i="156"/>
  <c r="M2231" i="156"/>
  <c r="M2273" i="156"/>
  <c r="M2175" i="156"/>
  <c r="M2132" i="156"/>
  <c r="M2416" i="156"/>
  <c r="M2377" i="156"/>
  <c r="M2067" i="156"/>
  <c r="M2018" i="156"/>
  <c r="M1922" i="156"/>
  <c r="M2415" i="156"/>
  <c r="M1665" i="156"/>
  <c r="M618" i="156"/>
  <c r="M804" i="156"/>
  <c r="M827" i="156"/>
  <c r="M328" i="156"/>
  <c r="D35" i="46"/>
  <c r="I1531" i="157"/>
  <c r="N786" i="157" l="1"/>
  <c r="N733" i="157"/>
  <c r="N654" i="157"/>
  <c r="N942" i="157"/>
  <c r="K96" i="46"/>
  <c r="K100" i="57"/>
  <c r="M2237" i="156"/>
  <c r="M2274" i="156"/>
  <c r="M2068" i="156"/>
  <c r="M2025" i="156"/>
  <c r="M2176" i="156"/>
  <c r="M2138" i="156"/>
  <c r="AE2412" i="156"/>
  <c r="AE2411" i="156"/>
  <c r="AE2410" i="156"/>
  <c r="AE2409" i="156"/>
  <c r="AE2407" i="156"/>
  <c r="AE2406" i="156"/>
  <c r="AE2405" i="156"/>
  <c r="AE2404" i="156"/>
  <c r="AE2403" i="156"/>
  <c r="AE2402" i="156"/>
  <c r="AE2401" i="156"/>
  <c r="AE2400" i="156"/>
  <c r="AE2399" i="156"/>
  <c r="AE2398" i="156"/>
  <c r="AE2397" i="156"/>
  <c r="AE2396" i="156"/>
  <c r="AE2395" i="156"/>
  <c r="AE2394" i="156"/>
  <c r="AE2393" i="156"/>
  <c r="AE2392" i="156"/>
  <c r="AE2390" i="156"/>
  <c r="AE2389" i="156"/>
  <c r="AE2388" i="156"/>
  <c r="AE2387" i="156"/>
  <c r="AE2386" i="156"/>
  <c r="AE2385" i="156"/>
  <c r="AE2384" i="156"/>
  <c r="AE2383" i="156"/>
  <c r="AE2382" i="156"/>
  <c r="AE2381" i="156"/>
  <c r="AE2380" i="156"/>
  <c r="AE2376" i="156"/>
  <c r="AE2375" i="156"/>
  <c r="AE2374" i="156"/>
  <c r="AE2373" i="156"/>
  <c r="AE2372" i="156"/>
  <c r="AE2371" i="156"/>
  <c r="AE2370" i="156"/>
  <c r="AE2369" i="156"/>
  <c r="AE2368" i="156"/>
  <c r="AE2367" i="156"/>
  <c r="AE2366" i="156"/>
  <c r="AE2365" i="156"/>
  <c r="AE2364" i="156"/>
  <c r="AE2362" i="156"/>
  <c r="AE2361" i="156"/>
  <c r="AE2360" i="156"/>
  <c r="AE2359" i="156"/>
  <c r="AE2358" i="156"/>
  <c r="AE2357" i="156"/>
  <c r="AE2356" i="156"/>
  <c r="AE2355" i="156"/>
  <c r="AE2354" i="156"/>
  <c r="AE2353" i="156"/>
  <c r="AE2352" i="156"/>
  <c r="AE2351" i="156"/>
  <c r="AE2350" i="156"/>
  <c r="AE2349" i="156"/>
  <c r="AE2348" i="156"/>
  <c r="AE2347" i="156"/>
  <c r="AE2346" i="156"/>
  <c r="AE2345" i="156"/>
  <c r="AE2344" i="156"/>
  <c r="AE2343" i="156"/>
  <c r="AE2342" i="156"/>
  <c r="AE2341" i="156"/>
  <c r="AE2340" i="156"/>
  <c r="AE2339" i="156"/>
  <c r="AE2338" i="156"/>
  <c r="AE2337" i="156"/>
  <c r="AE2336" i="156"/>
  <c r="AE2335" i="156"/>
  <c r="AE2334" i="156"/>
  <c r="AE2333" i="156"/>
  <c r="AE2332" i="156"/>
  <c r="AE2331" i="156"/>
  <c r="AE2330" i="156"/>
  <c r="AE2329" i="156"/>
  <c r="AE2328" i="156"/>
  <c r="AE2326" i="156"/>
  <c r="AE2325" i="156"/>
  <c r="AE2324" i="156"/>
  <c r="AE2323" i="156"/>
  <c r="AE2322" i="156"/>
  <c r="AE2321" i="156"/>
  <c r="AE2320" i="156"/>
  <c r="AE2319" i="156"/>
  <c r="AE2318" i="156"/>
  <c r="AE2317" i="156"/>
  <c r="AE2316" i="156"/>
  <c r="AE2315" i="156"/>
  <c r="AE2313" i="156"/>
  <c r="AE2312" i="156"/>
  <c r="AE2311" i="156"/>
  <c r="AE2310" i="156"/>
  <c r="AE2309" i="156"/>
  <c r="AE2308" i="156"/>
  <c r="AE2307" i="156"/>
  <c r="AE2306" i="156"/>
  <c r="AE2305" i="156"/>
  <c r="AE2304" i="156"/>
  <c r="AE2303" i="156"/>
  <c r="AE2302" i="156"/>
  <c r="AE2301" i="156"/>
  <c r="AE2300" i="156"/>
  <c r="AE2299" i="156"/>
  <c r="AE2298" i="156"/>
  <c r="AE2297" i="156"/>
  <c r="AE2296" i="156"/>
  <c r="AE2295" i="156"/>
  <c r="AE2294" i="156"/>
  <c r="AE2293" i="156"/>
  <c r="AE2292" i="156"/>
  <c r="AE2291" i="156"/>
  <c r="AE2290" i="156"/>
  <c r="AE2289" i="156"/>
  <c r="AE2288" i="156"/>
  <c r="AE2287" i="156"/>
  <c r="AE2286" i="156"/>
  <c r="AE2285" i="156"/>
  <c r="AE2284" i="156"/>
  <c r="AE2283" i="156"/>
  <c r="AE2282" i="156"/>
  <c r="AE2281" i="156"/>
  <c r="AE2280" i="156"/>
  <c r="AE2278" i="156"/>
  <c r="AE2277" i="156"/>
  <c r="AE2276" i="156"/>
  <c r="AE2273" i="156"/>
  <c r="AE2272" i="156"/>
  <c r="AE2270" i="156"/>
  <c r="AE2269" i="156"/>
  <c r="AE2268" i="156"/>
  <c r="AE2267" i="156"/>
  <c r="AE2265" i="156"/>
  <c r="AE2264" i="156"/>
  <c r="AE2263" i="156"/>
  <c r="AE2262" i="156"/>
  <c r="AE2261" i="156"/>
  <c r="AE2260" i="156"/>
  <c r="AE2259" i="156"/>
  <c r="AE2258" i="156"/>
  <c r="AE2257" i="156"/>
  <c r="AE2256" i="156"/>
  <c r="AE2255" i="156"/>
  <c r="AE2254" i="156"/>
  <c r="AE2253" i="156"/>
  <c r="AE2252" i="156"/>
  <c r="AE2250" i="156"/>
  <c r="AE2249" i="156"/>
  <c r="AE2248" i="156"/>
  <c r="AE2247" i="156"/>
  <c r="AE2246" i="156"/>
  <c r="AE2245" i="156"/>
  <c r="AE2244" i="156"/>
  <c r="AE2243" i="156"/>
  <c r="AE2242" i="156"/>
  <c r="AE2241" i="156"/>
  <c r="AE2240" i="156"/>
  <c r="AE2236" i="156"/>
  <c r="AE2235" i="156"/>
  <c r="AE2234" i="156"/>
  <c r="AE2233" i="156"/>
  <c r="AE2232" i="156"/>
  <c r="AE2231" i="156"/>
  <c r="AE2230" i="156"/>
  <c r="AE2229" i="156"/>
  <c r="AE2228" i="156"/>
  <c r="AE2227" i="156"/>
  <c r="AE2226" i="156"/>
  <c r="AE2225" i="156"/>
  <c r="AE2224" i="156"/>
  <c r="AE2223" i="156"/>
  <c r="AE2222" i="156"/>
  <c r="AE2220" i="156"/>
  <c r="AE2219" i="156"/>
  <c r="AE2218" i="156"/>
  <c r="AE2217" i="156"/>
  <c r="AE2216" i="156"/>
  <c r="AE2215" i="156"/>
  <c r="AE2214" i="156"/>
  <c r="AE2213" i="156"/>
  <c r="AE2212" i="156"/>
  <c r="AE2211" i="156"/>
  <c r="AE2210" i="156"/>
  <c r="AE2209" i="156"/>
  <c r="AE2208" i="156"/>
  <c r="AE2207" i="156"/>
  <c r="AE2206" i="156"/>
  <c r="AE2205" i="156"/>
  <c r="AE2204" i="156"/>
  <c r="AE2203" i="156"/>
  <c r="AE2202" i="156"/>
  <c r="AE2201" i="156"/>
  <c r="AE2200" i="156"/>
  <c r="AE2199" i="156"/>
  <c r="AE2198" i="156"/>
  <c r="AE2197" i="156"/>
  <c r="AE2196" i="156"/>
  <c r="AE2195" i="156"/>
  <c r="AE2194" i="156"/>
  <c r="AE2193" i="156"/>
  <c r="AE2192" i="156"/>
  <c r="AE2191" i="156"/>
  <c r="AE2190" i="156"/>
  <c r="AE2189" i="156"/>
  <c r="AE2188" i="156"/>
  <c r="AE2187" i="156"/>
  <c r="AE2186" i="156"/>
  <c r="AE2185" i="156"/>
  <c r="AE2184" i="156"/>
  <c r="AE2183" i="156"/>
  <c r="AE2182" i="156"/>
  <c r="AE2180" i="156"/>
  <c r="AE2179" i="156"/>
  <c r="AE2178" i="156"/>
  <c r="AE2175" i="156"/>
  <c r="AE2174" i="156"/>
  <c r="AE2171" i="156"/>
  <c r="AE2170" i="156"/>
  <c r="AE2169" i="156"/>
  <c r="AE2168" i="156"/>
  <c r="AE2166" i="156"/>
  <c r="AE2165" i="156"/>
  <c r="AE2164" i="156"/>
  <c r="AE2163" i="156"/>
  <c r="AE2162" i="156"/>
  <c r="AE2161" i="156"/>
  <c r="AE2160" i="156"/>
  <c r="AE2159" i="156"/>
  <c r="AE2158" i="156"/>
  <c r="AE2157" i="156"/>
  <c r="AE2156" i="156"/>
  <c r="AE2155" i="156"/>
  <c r="AE2154" i="156"/>
  <c r="AE2153" i="156"/>
  <c r="AE2152" i="156"/>
  <c r="AE2150" i="156"/>
  <c r="AE2149" i="156"/>
  <c r="AE2148" i="156"/>
  <c r="AE2147" i="156"/>
  <c r="AE2146" i="156"/>
  <c r="AE2145" i="156"/>
  <c r="AE2144" i="156"/>
  <c r="AE2143" i="156"/>
  <c r="AE2142" i="156"/>
  <c r="AE2141" i="156"/>
  <c r="AE2137" i="156"/>
  <c r="AE2136" i="156"/>
  <c r="AE2135" i="156"/>
  <c r="AE2134" i="156"/>
  <c r="AE2133" i="156"/>
  <c r="AE2132" i="156"/>
  <c r="AE2131" i="156"/>
  <c r="AE2130" i="156"/>
  <c r="AE2129" i="156"/>
  <c r="AE2128" i="156"/>
  <c r="AE2127" i="156"/>
  <c r="AE2126" i="156"/>
  <c r="AE2125" i="156"/>
  <c r="AE2124" i="156"/>
  <c r="AE2123" i="156"/>
  <c r="AE2122" i="156"/>
  <c r="AE2121" i="156"/>
  <c r="AE2120" i="156"/>
  <c r="AE2118" i="156"/>
  <c r="AE2117" i="156"/>
  <c r="AE2116" i="156"/>
  <c r="AE2115" i="156"/>
  <c r="AE2114" i="156"/>
  <c r="AE2113" i="156"/>
  <c r="AE2112" i="156"/>
  <c r="AE2111" i="156"/>
  <c r="AE2110" i="156"/>
  <c r="AE2109" i="156"/>
  <c r="AE2108" i="156"/>
  <c r="AE2107" i="156"/>
  <c r="AE2106" i="156"/>
  <c r="AE2105" i="156"/>
  <c r="AE2104" i="156"/>
  <c r="AE2103" i="156"/>
  <c r="AE2102" i="156"/>
  <c r="AE2101" i="156"/>
  <c r="AE2100" i="156"/>
  <c r="AE2099" i="156"/>
  <c r="AE2098" i="156"/>
  <c r="AE2097" i="156"/>
  <c r="AE2096" i="156"/>
  <c r="AE2095" i="156"/>
  <c r="AE2094" i="156"/>
  <c r="AE2093" i="156"/>
  <c r="AE2092" i="156"/>
  <c r="AE2091" i="156"/>
  <c r="AE2090" i="156"/>
  <c r="AE2089" i="156"/>
  <c r="AE2088" i="156"/>
  <c r="AE2087" i="156"/>
  <c r="AE2086" i="156"/>
  <c r="AE2085" i="156"/>
  <c r="AE2084" i="156"/>
  <c r="AE2083" i="156"/>
  <c r="AE2082" i="156"/>
  <c r="AE2081" i="156"/>
  <c r="AE2080" i="156"/>
  <c r="AE2079" i="156"/>
  <c r="AE2078" i="156"/>
  <c r="AE2077" i="156"/>
  <c r="AE2076" i="156"/>
  <c r="AE2075" i="156"/>
  <c r="AE2067" i="156"/>
  <c r="AE2066" i="156"/>
  <c r="AE2065" i="156"/>
  <c r="AE2063" i="156"/>
  <c r="AE2062" i="156"/>
  <c r="AE2061" i="156"/>
  <c r="AE2060" i="156"/>
  <c r="AE2058" i="156"/>
  <c r="AE2057" i="156"/>
  <c r="AE2056" i="156"/>
  <c r="AE2055" i="156"/>
  <c r="AE2054" i="156"/>
  <c r="AE2053" i="156"/>
  <c r="AE2052" i="156"/>
  <c r="AE2051" i="156"/>
  <c r="AE2050" i="156"/>
  <c r="AE2049" i="156"/>
  <c r="AE2048" i="156"/>
  <c r="AE2047" i="156"/>
  <c r="AE2046" i="156"/>
  <c r="AE2045" i="156"/>
  <c r="AE2044" i="156"/>
  <c r="AE2043" i="156"/>
  <c r="AE2042" i="156"/>
  <c r="AE2041" i="156"/>
  <c r="AE2039" i="156"/>
  <c r="AE2038" i="156"/>
  <c r="AE2037" i="156"/>
  <c r="AE2036" i="156"/>
  <c r="AE2035" i="156"/>
  <c r="AE2034" i="156"/>
  <c r="AE2033" i="156"/>
  <c r="AE2032" i="156"/>
  <c r="AE2031" i="156"/>
  <c r="AE2030" i="156"/>
  <c r="AE2029" i="156"/>
  <c r="AE2024" i="156"/>
  <c r="AE2023" i="156"/>
  <c r="AE2022" i="156"/>
  <c r="AE2021" i="156"/>
  <c r="AE2020" i="156"/>
  <c r="AE2019" i="156"/>
  <c r="AE2018" i="156"/>
  <c r="AE2017" i="156"/>
  <c r="AE2016" i="156"/>
  <c r="AE2015" i="156"/>
  <c r="AE2014" i="156"/>
  <c r="AE2013" i="156"/>
  <c r="AE2012" i="156"/>
  <c r="AE2011" i="156"/>
  <c r="AE2010" i="156"/>
  <c r="AE2009" i="156"/>
  <c r="AE2008" i="156"/>
  <c r="AE2006" i="156"/>
  <c r="AE2005" i="156"/>
  <c r="AE2004" i="156"/>
  <c r="AE2003" i="156"/>
  <c r="AE2002" i="156"/>
  <c r="AE2001" i="156"/>
  <c r="AE2000" i="156"/>
  <c r="AE1999" i="156"/>
  <c r="AE1998" i="156"/>
  <c r="AE1997" i="156"/>
  <c r="AE1996" i="156"/>
  <c r="AE1995" i="156"/>
  <c r="AE1994" i="156"/>
  <c r="AE1993" i="156"/>
  <c r="AE1992" i="156"/>
  <c r="AE1991" i="156"/>
  <c r="AE1990" i="156"/>
  <c r="AE1989" i="156"/>
  <c r="AE1988" i="156"/>
  <c r="AE1987" i="156"/>
  <c r="AE1986" i="156"/>
  <c r="AE1985" i="156"/>
  <c r="AE1984" i="156"/>
  <c r="AE1983" i="156"/>
  <c r="AE1982" i="156"/>
  <c r="AE1981" i="156"/>
  <c r="AE1980" i="156"/>
  <c r="AE1979" i="156"/>
  <c r="AE1978" i="156"/>
  <c r="AE1977" i="156"/>
  <c r="AE1976" i="156"/>
  <c r="AE1975" i="156"/>
  <c r="AE1974" i="156"/>
  <c r="AE1973" i="156"/>
  <c r="AE1972" i="156"/>
  <c r="AE1971" i="156"/>
  <c r="AE1970" i="156"/>
  <c r="AE1969" i="156"/>
  <c r="AE1968" i="156"/>
  <c r="AE1967" i="156"/>
  <c r="AE1966" i="156"/>
  <c r="AE1959" i="156"/>
  <c r="AE1957" i="156"/>
  <c r="AE1955" i="156"/>
  <c r="AE1954" i="156"/>
  <c r="AE1953" i="156"/>
  <c r="AE1952" i="156"/>
  <c r="AE1950" i="156"/>
  <c r="AE1949" i="156"/>
  <c r="AE1948" i="156"/>
  <c r="AE1947" i="156"/>
  <c r="AE1946" i="156"/>
  <c r="AE1945" i="156"/>
  <c r="AE1944" i="156"/>
  <c r="AE1943" i="156"/>
  <c r="AE1942" i="156"/>
  <c r="AE1941" i="156"/>
  <c r="AE1940" i="156"/>
  <c r="AE1939" i="156"/>
  <c r="AE1938" i="156"/>
  <c r="AE1937" i="156"/>
  <c r="AE1935" i="156"/>
  <c r="AE1934" i="156"/>
  <c r="AE1933" i="156"/>
  <c r="AE1932" i="156"/>
  <c r="AE1931" i="156"/>
  <c r="AE1930" i="156"/>
  <c r="AE1929" i="156"/>
  <c r="AE1928" i="156"/>
  <c r="AE1927" i="156"/>
  <c r="AE1926" i="156"/>
  <c r="AE1925" i="156"/>
  <c r="AE1921" i="156"/>
  <c r="AE1920" i="156"/>
  <c r="AE1919" i="156"/>
  <c r="AE1918" i="156"/>
  <c r="AE1917" i="156"/>
  <c r="AE1916" i="156"/>
  <c r="AE1915" i="156"/>
  <c r="AE1914" i="156"/>
  <c r="AE1913" i="156"/>
  <c r="AE1912" i="156"/>
  <c r="AE1911" i="156"/>
  <c r="AE1910" i="156"/>
  <c r="AE1909" i="156"/>
  <c r="AE1908" i="156"/>
  <c r="AE1907" i="156"/>
  <c r="AE1906" i="156"/>
  <c r="AE1904" i="156"/>
  <c r="AE1903" i="156"/>
  <c r="AE1902" i="156"/>
  <c r="AE1901" i="156"/>
  <c r="AE1900" i="156"/>
  <c r="AE1899" i="156"/>
  <c r="AE1898" i="156"/>
  <c r="AE1897" i="156"/>
  <c r="AE1896" i="156"/>
  <c r="AE1895" i="156"/>
  <c r="AE1894" i="156"/>
  <c r="AE1893" i="156"/>
  <c r="AE1892" i="156"/>
  <c r="AE1891" i="156"/>
  <c r="AE1890" i="156"/>
  <c r="AE1889" i="156"/>
  <c r="AE1888" i="156"/>
  <c r="AE1887" i="156"/>
  <c r="AE1886" i="156"/>
  <c r="AE1885" i="156"/>
  <c r="AE1884" i="156"/>
  <c r="AE1883" i="156"/>
  <c r="AE1882" i="156"/>
  <c r="AE1881" i="156"/>
  <c r="AE1880" i="156"/>
  <c r="AE1879" i="156"/>
  <c r="AE1878" i="156"/>
  <c r="AE1877" i="156"/>
  <c r="AE1876" i="156"/>
  <c r="AE1875" i="156"/>
  <c r="AE1874" i="156"/>
  <c r="AE1873" i="156"/>
  <c r="AE1872" i="156"/>
  <c r="AE1871" i="156"/>
  <c r="AE1870" i="156"/>
  <c r="AE1869" i="156"/>
  <c r="AE1868" i="156"/>
  <c r="AE1867" i="156"/>
  <c r="AE1866" i="156"/>
  <c r="AE1865" i="156"/>
  <c r="AE1863" i="156"/>
  <c r="AE1862" i="156"/>
  <c r="AE1861" i="156"/>
  <c r="AE1860" i="156"/>
  <c r="AE1858" i="156"/>
  <c r="AE1856" i="156"/>
  <c r="AE1855" i="156"/>
  <c r="AE1854" i="156"/>
  <c r="AE1853" i="156"/>
  <c r="AE1851" i="156"/>
  <c r="AE1850" i="156"/>
  <c r="AE1849" i="156"/>
  <c r="AE1848" i="156"/>
  <c r="AE1845" i="156"/>
  <c r="AE1844" i="156"/>
  <c r="AE1843" i="156"/>
  <c r="AE1842" i="156"/>
  <c r="AE1841" i="156"/>
  <c r="AE1840" i="156"/>
  <c r="AE1839" i="156"/>
  <c r="AE1838" i="156"/>
  <c r="AE1837" i="156"/>
  <c r="AE1836" i="156"/>
  <c r="AE1835" i="156"/>
  <c r="AE1834" i="156"/>
  <c r="AE1833" i="156"/>
  <c r="AE1832" i="156"/>
  <c r="AE1831" i="156"/>
  <c r="AE1830" i="156"/>
  <c r="AE1829" i="156"/>
  <c r="AE1828" i="156"/>
  <c r="AE1827" i="156"/>
  <c r="AE1826" i="156"/>
  <c r="AE1825" i="156"/>
  <c r="AE1824" i="156"/>
  <c r="AE1823" i="156"/>
  <c r="AE1822" i="156"/>
  <c r="AE1821" i="156"/>
  <c r="AE1819" i="156"/>
  <c r="AE1818" i="156"/>
  <c r="AE1817" i="156"/>
  <c r="AE1816" i="156"/>
  <c r="AE1815" i="156"/>
  <c r="AE1814" i="156"/>
  <c r="AE1813" i="156"/>
  <c r="AE1812" i="156"/>
  <c r="AE1811" i="156"/>
  <c r="AE1810" i="156"/>
  <c r="AE1803" i="156"/>
  <c r="AE1802" i="156"/>
  <c r="AE1801" i="156"/>
  <c r="AE1800" i="156"/>
  <c r="AE1799" i="156"/>
  <c r="AE1798" i="156"/>
  <c r="AE1797" i="156"/>
  <c r="AE1794" i="156"/>
  <c r="AE1793" i="156"/>
  <c r="AE1792" i="156"/>
  <c r="AE1791" i="156"/>
  <c r="AE1790" i="156"/>
  <c r="AE1789" i="156"/>
  <c r="AE1788" i="156"/>
  <c r="AE1787" i="156"/>
  <c r="AE1786" i="156"/>
  <c r="AE1783" i="156"/>
  <c r="AE1782" i="156"/>
  <c r="AE1781" i="156"/>
  <c r="AE1780" i="156"/>
  <c r="AE1779" i="156"/>
  <c r="AE1778" i="156"/>
  <c r="AE1777" i="156"/>
  <c r="AE1776" i="156"/>
  <c r="AE1775" i="156"/>
  <c r="AE1772" i="156"/>
  <c r="AE1771" i="156"/>
  <c r="AE1770" i="156"/>
  <c r="AE1769" i="156"/>
  <c r="AE1768" i="156"/>
  <c r="AE1767" i="156"/>
  <c r="AE1766" i="156"/>
  <c r="AE1765" i="156"/>
  <c r="AE1762" i="156"/>
  <c r="AE1761" i="156"/>
  <c r="AE1760" i="156"/>
  <c r="AE1759" i="156"/>
  <c r="AE1758" i="156"/>
  <c r="AE1757" i="156"/>
  <c r="AE1756" i="156"/>
  <c r="AE1755" i="156"/>
  <c r="AE1754" i="156"/>
  <c r="AE1753" i="156"/>
  <c r="AE1750" i="156"/>
  <c r="AE1749" i="156"/>
  <c r="AE1748" i="156"/>
  <c r="AE1747" i="156"/>
  <c r="AE1746" i="156"/>
  <c r="AE1745" i="156"/>
  <c r="AE1744" i="156"/>
  <c r="AE1743" i="156"/>
  <c r="AE1742" i="156"/>
  <c r="AE1741" i="156"/>
  <c r="AE1738" i="156"/>
  <c r="AE1737" i="156"/>
  <c r="AE1736" i="156"/>
  <c r="AE1735" i="156"/>
  <c r="AE1734" i="156"/>
  <c r="AE1733" i="156"/>
  <c r="AE1732" i="156"/>
  <c r="AE1729" i="156"/>
  <c r="AE1728" i="156"/>
  <c r="AE1727" i="156"/>
  <c r="AE1726" i="156"/>
  <c r="AE1725" i="156"/>
  <c r="AE1724" i="156"/>
  <c r="AE1723" i="156"/>
  <c r="AE1720" i="156"/>
  <c r="AE1719" i="156"/>
  <c r="AE1718" i="156"/>
  <c r="AE1717" i="156"/>
  <c r="AE1716" i="156"/>
  <c r="AE1715" i="156"/>
  <c r="AE1714" i="156"/>
  <c r="AE1713" i="156"/>
  <c r="AE1712" i="156"/>
  <c r="AE1711" i="156"/>
  <c r="AE1708" i="156"/>
  <c r="AE1707" i="156"/>
  <c r="AE1706" i="156"/>
  <c r="AE1705" i="156"/>
  <c r="AE1704" i="156"/>
  <c r="AE1703" i="156"/>
  <c r="AE1702" i="156"/>
  <c r="AE1701" i="156"/>
  <c r="AE1700" i="156"/>
  <c r="AE1697" i="156"/>
  <c r="AE1696" i="156"/>
  <c r="AE1695" i="156"/>
  <c r="AE1694" i="156"/>
  <c r="AE1693" i="156"/>
  <c r="AE1692" i="156"/>
  <c r="AE1691" i="156"/>
  <c r="AE1688" i="156"/>
  <c r="AE1687" i="156"/>
  <c r="AE1686" i="156"/>
  <c r="AE1685" i="156"/>
  <c r="AE1684" i="156"/>
  <c r="AE1683" i="156"/>
  <c r="AE1682" i="156"/>
  <c r="AE1681" i="156"/>
  <c r="AE1680" i="156"/>
  <c r="AE1679" i="156"/>
  <c r="AE1676" i="156"/>
  <c r="AE1675" i="156"/>
  <c r="AE1674" i="156"/>
  <c r="AE1673" i="156"/>
  <c r="AE1672" i="156"/>
  <c r="AE1671" i="156"/>
  <c r="AE1670" i="156"/>
  <c r="AE1669" i="156"/>
  <c r="AE1668" i="156"/>
  <c r="AE1667" i="156"/>
  <c r="AE1665" i="156"/>
  <c r="AE1664" i="156"/>
  <c r="AE1663" i="156"/>
  <c r="AE1662" i="156"/>
  <c r="AE1661" i="156"/>
  <c r="AE1660" i="156"/>
  <c r="AE1658" i="156"/>
  <c r="AE1657" i="156"/>
  <c r="AE1656" i="156"/>
  <c r="AE1655" i="156"/>
  <c r="AE1654" i="156"/>
  <c r="AE1653" i="156"/>
  <c r="AE1652" i="156"/>
  <c r="AE1651" i="156"/>
  <c r="AE1650" i="156"/>
  <c r="AE1649" i="156"/>
  <c r="AE1648" i="156"/>
  <c r="AE1645" i="156"/>
  <c r="AE1644" i="156"/>
  <c r="AE1643" i="156"/>
  <c r="AE1642" i="156"/>
  <c r="AE1641" i="156"/>
  <c r="AE1640" i="156"/>
  <c r="AE1639" i="156"/>
  <c r="AE1636" i="156"/>
  <c r="AE1635" i="156"/>
  <c r="AE1634" i="156"/>
  <c r="AE1633" i="156"/>
  <c r="AE1632" i="156"/>
  <c r="AE1631" i="156"/>
  <c r="AE1630" i="156"/>
  <c r="AE1629" i="156"/>
  <c r="AE1628" i="156"/>
  <c r="AE1627" i="156"/>
  <c r="AE1626" i="156"/>
  <c r="AE1625" i="156"/>
  <c r="AE1624" i="156"/>
  <c r="AE1621" i="156"/>
  <c r="AE1620" i="156"/>
  <c r="AE1619" i="156"/>
  <c r="AE1618" i="156"/>
  <c r="AE1617" i="156"/>
  <c r="AE1616" i="156"/>
  <c r="AE1613" i="156"/>
  <c r="AE1612" i="156"/>
  <c r="AE1611" i="156"/>
  <c r="AE1610" i="156"/>
  <c r="AE1609" i="156"/>
  <c r="AE1608" i="156"/>
  <c r="AE1607" i="156"/>
  <c r="AE1606" i="156"/>
  <c r="AE1605" i="156"/>
  <c r="AE1604" i="156"/>
  <c r="AE1601" i="156"/>
  <c r="AE1600" i="156"/>
  <c r="AE1599" i="156"/>
  <c r="AE1598" i="156"/>
  <c r="AE1597" i="156"/>
  <c r="AE1596" i="156"/>
  <c r="AE1595" i="156"/>
  <c r="AE1594" i="156"/>
  <c r="AE1593" i="156"/>
  <c r="AE1591" i="156"/>
  <c r="AE1590" i="156"/>
  <c r="AE1589" i="156"/>
  <c r="AE1586" i="156"/>
  <c r="AE1585" i="156"/>
  <c r="AE1584" i="156"/>
  <c r="AE1583" i="156"/>
  <c r="AE1582" i="156"/>
  <c r="AE1581" i="156"/>
  <c r="AE1580" i="156"/>
  <c r="AE1579" i="156"/>
  <c r="AE1578" i="156"/>
  <c r="AE1575" i="156"/>
  <c r="AE1574" i="156"/>
  <c r="AE1573" i="156"/>
  <c r="AE1572" i="156"/>
  <c r="AE1571" i="156"/>
  <c r="AE1570" i="156"/>
  <c r="AE1569" i="156"/>
  <c r="AE1568" i="156"/>
  <c r="AE1567" i="156"/>
  <c r="AE1566" i="156"/>
  <c r="AE1565" i="156"/>
  <c r="AE1564" i="156"/>
  <c r="AE1561" i="156"/>
  <c r="AE1560" i="156"/>
  <c r="AE1559" i="156"/>
  <c r="AE1558" i="156"/>
  <c r="AE1557" i="156"/>
  <c r="AE1556" i="156"/>
  <c r="AE1555" i="156"/>
  <c r="AE1554" i="156"/>
  <c r="AE1553" i="156"/>
  <c r="AE1552" i="156"/>
  <c r="AE1549" i="156"/>
  <c r="AE1548" i="156"/>
  <c r="AE1547" i="156"/>
  <c r="AE1546" i="156"/>
  <c r="AE1545" i="156"/>
  <c r="AE1544" i="156"/>
  <c r="AE1543" i="156"/>
  <c r="AE1542" i="156"/>
  <c r="AE1541" i="156"/>
  <c r="AE1540" i="156"/>
  <c r="AE1539" i="156"/>
  <c r="AE1537" i="156"/>
  <c r="AE1536" i="156"/>
  <c r="AE1535" i="156"/>
  <c r="AE1534" i="156"/>
  <c r="AE1533" i="156"/>
  <c r="AE1532" i="156"/>
  <c r="AE1531" i="156"/>
  <c r="AE1529" i="156"/>
  <c r="AE1528" i="156"/>
  <c r="AE1527" i="156"/>
  <c r="AE1526" i="156"/>
  <c r="AE1525" i="156"/>
  <c r="AE1523" i="156"/>
  <c r="AE1522" i="156"/>
  <c r="AE1521" i="156"/>
  <c r="AE1520" i="156"/>
  <c r="AE1519" i="156"/>
  <c r="AE1518" i="156"/>
  <c r="AE1517" i="156"/>
  <c r="AE1515" i="156"/>
  <c r="AE1514" i="156"/>
  <c r="AE1513" i="156"/>
  <c r="AE1512" i="156"/>
  <c r="AE1510" i="156"/>
  <c r="AE1509" i="156"/>
  <c r="AE1508" i="156"/>
  <c r="AE1507" i="156"/>
  <c r="AE1506" i="156"/>
  <c r="AE1505" i="156"/>
  <c r="AE1504" i="156"/>
  <c r="AE1503" i="156"/>
  <c r="AE1502" i="156"/>
  <c r="AE1501" i="156"/>
  <c r="AE1500" i="156"/>
  <c r="AE1499" i="156"/>
  <c r="AE1498" i="156"/>
  <c r="AE1497" i="156"/>
  <c r="AE1496" i="156"/>
  <c r="AE1495" i="156"/>
  <c r="AE1494" i="156"/>
  <c r="AE1493" i="156"/>
  <c r="AE1492" i="156"/>
  <c r="AE1491" i="156"/>
  <c r="AE1490" i="156"/>
  <c r="AE1489" i="156"/>
  <c r="AE1488" i="156"/>
  <c r="AE1487" i="156"/>
  <c r="AE1486" i="156"/>
  <c r="AE1484" i="156"/>
  <c r="AE1483" i="156"/>
  <c r="AE1482" i="156"/>
  <c r="AE1481" i="156"/>
  <c r="AE1480" i="156"/>
  <c r="AE1479" i="156"/>
  <c r="AE1478" i="156"/>
  <c r="AE1477" i="156"/>
  <c r="AE1476" i="156"/>
  <c r="AE1475" i="156"/>
  <c r="AE1473" i="156"/>
  <c r="AE1472" i="156"/>
  <c r="AE1471" i="156"/>
  <c r="AE1470" i="156"/>
  <c r="AE1469" i="156"/>
  <c r="AE1468" i="156"/>
  <c r="AE1466" i="156"/>
  <c r="AE1465" i="156"/>
  <c r="AE1464" i="156"/>
  <c r="AE1463" i="156"/>
  <c r="AE1462" i="156"/>
  <c r="AE1461" i="156"/>
  <c r="AE1460" i="156"/>
  <c r="AE1459" i="156"/>
  <c r="AE1458" i="156"/>
  <c r="AE1457" i="156"/>
  <c r="AE1456" i="156"/>
  <c r="AE1455" i="156"/>
  <c r="AE1454" i="156"/>
  <c r="AE1453" i="156"/>
  <c r="AE1452" i="156"/>
  <c r="AE1451" i="156"/>
  <c r="AE1450" i="156"/>
  <c r="AE1449" i="156"/>
  <c r="AE1448" i="156"/>
  <c r="AE1447" i="156"/>
  <c r="AE1446" i="156"/>
  <c r="AE1445" i="156"/>
  <c r="AE1444" i="156"/>
  <c r="AE1443" i="156"/>
  <c r="AE1442" i="156"/>
  <c r="AE1441" i="156"/>
  <c r="AE1440" i="156"/>
  <c r="AE1439" i="156"/>
  <c r="AE1438" i="156"/>
  <c r="AE1437" i="156"/>
  <c r="AE1435" i="156"/>
  <c r="AE1434" i="156"/>
  <c r="AE1433" i="156"/>
  <c r="AE1432" i="156"/>
  <c r="AE1431" i="156"/>
  <c r="AE1430" i="156"/>
  <c r="AE1428" i="156"/>
  <c r="AE1427" i="156"/>
  <c r="AE1426" i="156"/>
  <c r="AE1425" i="156"/>
  <c r="AE1424" i="156"/>
  <c r="AE1423" i="156"/>
  <c r="AE1422" i="156"/>
  <c r="AE1421" i="156"/>
  <c r="AE1420" i="156"/>
  <c r="AE1419" i="156"/>
  <c r="AE1418" i="156"/>
  <c r="AE1417" i="156"/>
  <c r="AE1416" i="156"/>
  <c r="AE1415" i="156"/>
  <c r="AE1414" i="156"/>
  <c r="AE1413" i="156"/>
  <c r="AE1412" i="156"/>
  <c r="AE1411" i="156"/>
  <c r="AE1410" i="156"/>
  <c r="AE1409" i="156"/>
  <c r="AE1408" i="156"/>
  <c r="AE1407" i="156"/>
  <c r="AE1406" i="156"/>
  <c r="AE1405" i="156"/>
  <c r="AE1404" i="156"/>
  <c r="AE1403" i="156"/>
  <c r="AE1401" i="156"/>
  <c r="AE1400" i="156"/>
  <c r="AE1399" i="156"/>
  <c r="AE1398" i="156"/>
  <c r="AE1397" i="156"/>
  <c r="AE1396" i="156"/>
  <c r="AE1395" i="156"/>
  <c r="AE1394" i="156"/>
  <c r="AE1393" i="156"/>
  <c r="AE1392" i="156"/>
  <c r="AE1391" i="156"/>
  <c r="AE1390" i="156"/>
  <c r="AE1389" i="156"/>
  <c r="AE1388" i="156"/>
  <c r="AE1387" i="156"/>
  <c r="AE1386" i="156"/>
  <c r="AE1385" i="156"/>
  <c r="AE1383" i="156"/>
  <c r="AE1382" i="156"/>
  <c r="AE1381" i="156"/>
  <c r="AE1380" i="156"/>
  <c r="AE1379" i="156"/>
  <c r="AE1378" i="156"/>
  <c r="AE1377" i="156"/>
  <c r="AE1376" i="156"/>
  <c r="AE1375" i="156"/>
  <c r="AE1374" i="156"/>
  <c r="AE1373" i="156"/>
  <c r="AE1372" i="156"/>
  <c r="AE1371" i="156"/>
  <c r="AE1370" i="156"/>
  <c r="AE1369" i="156"/>
  <c r="AE1368" i="156"/>
  <c r="AE1367" i="156"/>
  <c r="AE1366" i="156"/>
  <c r="AE1365" i="156"/>
  <c r="AE1364" i="156"/>
  <c r="AE1363" i="156"/>
  <c r="AE1362" i="156"/>
  <c r="AE1361" i="156"/>
  <c r="AE1360" i="156"/>
  <c r="AE1359" i="156"/>
  <c r="AE1358" i="156"/>
  <c r="AE1357" i="156"/>
  <c r="AE1356" i="156"/>
  <c r="AE1355" i="156"/>
  <c r="AE1354" i="156"/>
  <c r="AE1353" i="156"/>
  <c r="AE1352" i="156"/>
  <c r="AE1351" i="156"/>
  <c r="AE1350" i="156"/>
  <c r="AE1349" i="156"/>
  <c r="AE1348" i="156"/>
  <c r="AE1347" i="156"/>
  <c r="AE1346" i="156"/>
  <c r="AE1345" i="156"/>
  <c r="AE1344" i="156"/>
  <c r="AE1343" i="156"/>
  <c r="AE1342" i="156"/>
  <c r="AE1341" i="156"/>
  <c r="AE1340" i="156"/>
  <c r="AE1339" i="156"/>
  <c r="AE1338" i="156"/>
  <c r="AE1337" i="156"/>
  <c r="AE1336" i="156"/>
  <c r="AE1335" i="156"/>
  <c r="AE1334" i="156"/>
  <c r="AE1333" i="156"/>
  <c r="AE1332" i="156"/>
  <c r="AE1331" i="156"/>
  <c r="AE1330" i="156"/>
  <c r="AE1329" i="156"/>
  <c r="AE1328" i="156"/>
  <c r="AE1327" i="156"/>
  <c r="AE1326" i="156"/>
  <c r="AE1324" i="156"/>
  <c r="AE1323" i="156"/>
  <c r="AE1322" i="156"/>
  <c r="AE1321" i="156"/>
  <c r="AE1320" i="156"/>
  <c r="AE1319" i="156"/>
  <c r="AE1318" i="156"/>
  <c r="AE1316" i="156"/>
  <c r="AE1315" i="156"/>
  <c r="AE1314" i="156"/>
  <c r="AE1313" i="156"/>
  <c r="AE1312" i="156"/>
  <c r="AE1311" i="156"/>
  <c r="AE1310" i="156"/>
  <c r="AE1309" i="156"/>
  <c r="AE1307" i="156"/>
  <c r="AE1306" i="156"/>
  <c r="AE1305" i="156"/>
  <c r="AE1304" i="156"/>
  <c r="AE1303" i="156"/>
  <c r="AE1302" i="156"/>
  <c r="AE1301" i="156"/>
  <c r="AE1300" i="156"/>
  <c r="AE1299" i="156"/>
  <c r="AE1298" i="156"/>
  <c r="AE1297" i="156"/>
  <c r="AE1296" i="156"/>
  <c r="AE1295" i="156"/>
  <c r="AE1294" i="156"/>
  <c r="AE1293" i="156"/>
  <c r="AE1292" i="156"/>
  <c r="AE1291" i="156"/>
  <c r="AE1290" i="156"/>
  <c r="AE1289" i="156"/>
  <c r="AE1288" i="156"/>
  <c r="AE1287" i="156"/>
  <c r="AE1285" i="156"/>
  <c r="AE1284" i="156"/>
  <c r="AE1283" i="156"/>
  <c r="AE1282" i="156"/>
  <c r="AE1281" i="156"/>
  <c r="AE1280" i="156"/>
  <c r="AE1279" i="156"/>
  <c r="AE1278" i="156"/>
  <c r="AE1277" i="156"/>
  <c r="AE1276" i="156"/>
  <c r="AE1275" i="156"/>
  <c r="AE1273" i="156"/>
  <c r="AE1272" i="156"/>
  <c r="AE1271" i="156"/>
  <c r="AE1270" i="156"/>
  <c r="AE1269" i="156"/>
  <c r="AE1267" i="156"/>
  <c r="AE1266" i="156"/>
  <c r="AE1265" i="156"/>
  <c r="AE1264" i="156"/>
  <c r="AE1263" i="156"/>
  <c r="AE1262" i="156"/>
  <c r="AE1261" i="156"/>
  <c r="AE1260" i="156"/>
  <c r="AE1259" i="156"/>
  <c r="AE1258" i="156"/>
  <c r="AE1257" i="156"/>
  <c r="AE1256" i="156"/>
  <c r="AE1255" i="156"/>
  <c r="AE1254" i="156"/>
  <c r="AE1253" i="156"/>
  <c r="AE1252" i="156"/>
  <c r="AE1251" i="156"/>
  <c r="AE1250" i="156"/>
  <c r="AE1249" i="156"/>
  <c r="AE1248" i="156"/>
  <c r="AE1247" i="156"/>
  <c r="AE1246" i="156"/>
  <c r="AE1245" i="156"/>
  <c r="AE1244" i="156"/>
  <c r="AE1242" i="156"/>
  <c r="AE1241" i="156"/>
  <c r="AE1240" i="156"/>
  <c r="AE1239" i="156"/>
  <c r="AE1238" i="156"/>
  <c r="AE1236" i="156"/>
  <c r="AE1235" i="156"/>
  <c r="AE1234" i="156"/>
  <c r="AE1233" i="156"/>
  <c r="AE1232" i="156"/>
  <c r="AE1231" i="156"/>
  <c r="AE1230" i="156"/>
  <c r="AE1229" i="156"/>
  <c r="AE1228" i="156"/>
  <c r="AE1227" i="156"/>
  <c r="AE1226" i="156"/>
  <c r="AE1225" i="156"/>
  <c r="AE1224" i="156"/>
  <c r="AE1223" i="156"/>
  <c r="AE1222" i="156"/>
  <c r="AE1221" i="156"/>
  <c r="AE1220" i="156"/>
  <c r="AE1219" i="156"/>
  <c r="AE1218" i="156"/>
  <c r="AE1217" i="156"/>
  <c r="AE1215" i="156"/>
  <c r="AE1214" i="156"/>
  <c r="AE1213" i="156"/>
  <c r="AE1212" i="156"/>
  <c r="AE1211" i="156"/>
  <c r="AE1210" i="156"/>
  <c r="AE1209" i="156"/>
  <c r="AE1207" i="156"/>
  <c r="AE1206" i="156"/>
  <c r="AE1205" i="156"/>
  <c r="AE1204" i="156"/>
  <c r="AE1203" i="156"/>
  <c r="AE1202" i="156"/>
  <c r="AE1201" i="156"/>
  <c r="AE1200" i="156"/>
  <c r="AE1199" i="156"/>
  <c r="AE1198" i="156"/>
  <c r="AE1197" i="156"/>
  <c r="AE1196" i="156"/>
  <c r="AE1195" i="156"/>
  <c r="AE1194" i="156"/>
  <c r="AE1193" i="156"/>
  <c r="AE1192" i="156"/>
  <c r="AE1191" i="156"/>
  <c r="AE1190" i="156"/>
  <c r="AE1189" i="156"/>
  <c r="AE1188" i="156"/>
  <c r="AE1187" i="156"/>
  <c r="AE1186" i="156"/>
  <c r="AE1184" i="156"/>
  <c r="AE1183" i="156"/>
  <c r="AE1182" i="156"/>
  <c r="AE1181" i="156"/>
  <c r="AE1180" i="156"/>
  <c r="AE1179" i="156"/>
  <c r="AE1178" i="156"/>
  <c r="AE1177" i="156"/>
  <c r="AE1176" i="156"/>
  <c r="AE1175" i="156"/>
  <c r="AE1173" i="156"/>
  <c r="AE1172" i="156"/>
  <c r="AE1171" i="156"/>
  <c r="AE1170" i="156"/>
  <c r="AE1169" i="156"/>
  <c r="AE1168" i="156"/>
  <c r="AE1167" i="156"/>
  <c r="AE1166" i="156"/>
  <c r="AE1165" i="156"/>
  <c r="AE1164" i="156"/>
  <c r="AE1162" i="156"/>
  <c r="AE1161" i="156"/>
  <c r="AE1160" i="156"/>
  <c r="AE1159" i="156"/>
  <c r="AE1158" i="156"/>
  <c r="AE1157" i="156"/>
  <c r="AE1156" i="156"/>
  <c r="AE1155" i="156"/>
  <c r="AE1154" i="156"/>
  <c r="AE1153" i="156"/>
  <c r="AE1151" i="156"/>
  <c r="AE1150" i="156"/>
  <c r="AE1149" i="156"/>
  <c r="AE1148" i="156"/>
  <c r="AE1147" i="156"/>
  <c r="AE1146" i="156"/>
  <c r="AE1144" i="156"/>
  <c r="AE1143" i="156"/>
  <c r="AE1142" i="156"/>
  <c r="AE1141" i="156"/>
  <c r="AE1140" i="156"/>
  <c r="AE1139" i="156"/>
  <c r="AE1138" i="156"/>
  <c r="AE1137" i="156"/>
  <c r="AE1136" i="156"/>
  <c r="AE1135" i="156"/>
  <c r="AE1134" i="156"/>
  <c r="AE1133" i="156"/>
  <c r="AE1132" i="156"/>
  <c r="AE1131" i="156"/>
  <c r="AE1130" i="156"/>
  <c r="AE1129" i="156"/>
  <c r="AE1128" i="156"/>
  <c r="AE1127" i="156"/>
  <c r="AE1126" i="156"/>
  <c r="AE1125" i="156"/>
  <c r="AE1124" i="156"/>
  <c r="AE1123" i="156"/>
  <c r="AE1122" i="156"/>
  <c r="AE1120" i="156"/>
  <c r="AE1119" i="156"/>
  <c r="AE1118" i="156"/>
  <c r="AE1117" i="156"/>
  <c r="AE1116" i="156"/>
  <c r="AE1114" i="156"/>
  <c r="AE1113" i="156"/>
  <c r="AE1112" i="156"/>
  <c r="AE1111" i="156"/>
  <c r="AE1110" i="156"/>
  <c r="AE1109" i="156"/>
  <c r="AE1108" i="156"/>
  <c r="AE1107" i="156"/>
  <c r="AE1106" i="156"/>
  <c r="AE1105" i="156"/>
  <c r="AE1104" i="156"/>
  <c r="AE1103" i="156"/>
  <c r="AE1102" i="156"/>
  <c r="AE1101" i="156"/>
  <c r="AE1100" i="156"/>
  <c r="AE1099" i="156"/>
  <c r="AE1098" i="156"/>
  <c r="AE1097" i="156"/>
  <c r="AE1096" i="156"/>
  <c r="AE1095" i="156"/>
  <c r="AE1094" i="156"/>
  <c r="AE1093" i="156"/>
  <c r="AE1092" i="156"/>
  <c r="AE1091" i="156"/>
  <c r="AE1090" i="156"/>
  <c r="AE1089" i="156"/>
  <c r="AE1088" i="156"/>
  <c r="AE1087" i="156"/>
  <c r="AE1086" i="156"/>
  <c r="AE1085" i="156"/>
  <c r="AE1083" i="156"/>
  <c r="AE1082" i="156"/>
  <c r="AE1081" i="156"/>
  <c r="AE1080" i="156"/>
  <c r="AE1079" i="156"/>
  <c r="AE1078" i="156"/>
  <c r="AE1077" i="156"/>
  <c r="AE1075" i="156"/>
  <c r="AE1074" i="156"/>
  <c r="AE1073" i="156"/>
  <c r="AE1072" i="156"/>
  <c r="AE1071" i="156"/>
  <c r="AE1070" i="156"/>
  <c r="AE1069" i="156"/>
  <c r="AE1068" i="156"/>
  <c r="AE1067" i="156"/>
  <c r="AE1066" i="156"/>
  <c r="AE1065" i="156"/>
  <c r="AE1064" i="156"/>
  <c r="AE1063" i="156"/>
  <c r="AE1062" i="156"/>
  <c r="AE1061" i="156"/>
  <c r="AE1060" i="156"/>
  <c r="AE1059" i="156"/>
  <c r="AE1058" i="156"/>
  <c r="AE1057" i="156"/>
  <c r="AE1056" i="156"/>
  <c r="AE1055" i="156"/>
  <c r="AE1054" i="156"/>
  <c r="AE1053" i="156"/>
  <c r="AE1052" i="156"/>
  <c r="AE1051" i="156"/>
  <c r="AE1050" i="156"/>
  <c r="AE1049" i="156"/>
  <c r="AE1047" i="156"/>
  <c r="AE1046" i="156"/>
  <c r="AE1045" i="156"/>
  <c r="AE1044" i="156"/>
  <c r="AE1043" i="156"/>
  <c r="AE1041" i="156"/>
  <c r="AE1040" i="156"/>
  <c r="AE1039" i="156"/>
  <c r="AE1038" i="156"/>
  <c r="AE1037" i="156"/>
  <c r="AE1036" i="156"/>
  <c r="AE1035" i="156"/>
  <c r="AE1034" i="156"/>
  <c r="AE1033" i="156"/>
  <c r="AE1032" i="156"/>
  <c r="AE1031" i="156"/>
  <c r="AE1030" i="156"/>
  <c r="AE1029" i="156"/>
  <c r="AE1028" i="156"/>
  <c r="AE1027" i="156"/>
  <c r="AE1026" i="156"/>
  <c r="AE1025" i="156"/>
  <c r="AE1024" i="156"/>
  <c r="AE1023" i="156"/>
  <c r="AE1022" i="156"/>
  <c r="AE1021" i="156"/>
  <c r="AE1020" i="156"/>
  <c r="AE1019" i="156"/>
  <c r="AE1018" i="156"/>
  <c r="AE1017" i="156"/>
  <c r="AE1016" i="156"/>
  <c r="AE1015" i="156"/>
  <c r="AE1014" i="156"/>
  <c r="AE1012" i="156"/>
  <c r="AE1011" i="156"/>
  <c r="AE1010" i="156"/>
  <c r="AE1009" i="156"/>
  <c r="AE1008" i="156"/>
  <c r="AE1007" i="156"/>
  <c r="AE1005" i="156"/>
  <c r="AE1004" i="156"/>
  <c r="AE1003" i="156"/>
  <c r="AE1002" i="156"/>
  <c r="AE1001" i="156"/>
  <c r="AE1000" i="156"/>
  <c r="AE999" i="156"/>
  <c r="AE998" i="156"/>
  <c r="AE997" i="156"/>
  <c r="AE996" i="156"/>
  <c r="AE995" i="156"/>
  <c r="AE994" i="156"/>
  <c r="AE993" i="156"/>
  <c r="AE992" i="156"/>
  <c r="AE991" i="156"/>
  <c r="AE990" i="156"/>
  <c r="AE989" i="156"/>
  <c r="AE988" i="156"/>
  <c r="AE987" i="156"/>
  <c r="AE986" i="156"/>
  <c r="AE985" i="156"/>
  <c r="AE984" i="156"/>
  <c r="AE983" i="156"/>
  <c r="AE982" i="156"/>
  <c r="AE981" i="156"/>
  <c r="AE980" i="156"/>
  <c r="AE979" i="156"/>
  <c r="AE978" i="156"/>
  <c r="AE976" i="156"/>
  <c r="AE975" i="156"/>
  <c r="AE974" i="156"/>
  <c r="AE973" i="156"/>
  <c r="AE972" i="156"/>
  <c r="AE971" i="156"/>
  <c r="AE970" i="156"/>
  <c r="AE969" i="156"/>
  <c r="AE968" i="156"/>
  <c r="AE967" i="156"/>
  <c r="AE966" i="156"/>
  <c r="AE965" i="156"/>
  <c r="AE964" i="156"/>
  <c r="AE962" i="156"/>
  <c r="AE961" i="156"/>
  <c r="AE960" i="156"/>
  <c r="AE959" i="156"/>
  <c r="AE958" i="156"/>
  <c r="AE957" i="156"/>
  <c r="AE956" i="156"/>
  <c r="AE955" i="156"/>
  <c r="AE954" i="156"/>
  <c r="AE953" i="156"/>
  <c r="AE952" i="156"/>
  <c r="AE951" i="156"/>
  <c r="AE950" i="156"/>
  <c r="AE949" i="156"/>
  <c r="AE948" i="156"/>
  <c r="AE947" i="156"/>
  <c r="AE946" i="156"/>
  <c r="AE945" i="156"/>
  <c r="AE944" i="156"/>
  <c r="AE943" i="156"/>
  <c r="AE942" i="156"/>
  <c r="AE941" i="156"/>
  <c r="AE940" i="156"/>
  <c r="AE939" i="156"/>
  <c r="AE938" i="156"/>
  <c r="AE937" i="156"/>
  <c r="AE936" i="156"/>
  <c r="AE935" i="156"/>
  <c r="AE934" i="156"/>
  <c r="AE933" i="156"/>
  <c r="AE932" i="156"/>
  <c r="AE931" i="156"/>
  <c r="AE930" i="156"/>
  <c r="AE929" i="156"/>
  <c r="AE928" i="156"/>
  <c r="AE927" i="156"/>
  <c r="AE926" i="156"/>
  <c r="AE925" i="156"/>
  <c r="AE924" i="156"/>
  <c r="AE923" i="156"/>
  <c r="AE922" i="156"/>
  <c r="AE921" i="156"/>
  <c r="AE920" i="156"/>
  <c r="AE919" i="156"/>
  <c r="AE918" i="156"/>
  <c r="AE917" i="156"/>
  <c r="AE916" i="156"/>
  <c r="AE915" i="156"/>
  <c r="AE913" i="156"/>
  <c r="AE912" i="156"/>
  <c r="AE911" i="156"/>
  <c r="AE910" i="156"/>
  <c r="AE909" i="156"/>
  <c r="AE907" i="156"/>
  <c r="AE906" i="156"/>
  <c r="AE905" i="156"/>
  <c r="AE904" i="156"/>
  <c r="AE903" i="156"/>
  <c r="AE902" i="156"/>
  <c r="AE901" i="156"/>
  <c r="AE900" i="156"/>
  <c r="AE899" i="156"/>
  <c r="AE898" i="156"/>
  <c r="AE897" i="156"/>
  <c r="AE896" i="156"/>
  <c r="AE895" i="156"/>
  <c r="AE894" i="156"/>
  <c r="AE893" i="156"/>
  <c r="AE892" i="156"/>
  <c r="AE891" i="156"/>
  <c r="AE890" i="156"/>
  <c r="AE889" i="156"/>
  <c r="AE888" i="156"/>
  <c r="AE887" i="156"/>
  <c r="AE886" i="156"/>
  <c r="AE885" i="156"/>
  <c r="AE883" i="156"/>
  <c r="AE882" i="156"/>
  <c r="AE881" i="156"/>
  <c r="AE880" i="156"/>
  <c r="AE879" i="156"/>
  <c r="AE878" i="156"/>
  <c r="AE876" i="156"/>
  <c r="AE875" i="156"/>
  <c r="AE874" i="156"/>
  <c r="AE873" i="156"/>
  <c r="AE872" i="156"/>
  <c r="AE871" i="156"/>
  <c r="AE870" i="156"/>
  <c r="AE869" i="156"/>
  <c r="AE868" i="156"/>
  <c r="AE867" i="156"/>
  <c r="AE866" i="156"/>
  <c r="AE865" i="156"/>
  <c r="AE864" i="156"/>
  <c r="AE863" i="156"/>
  <c r="AE862" i="156"/>
  <c r="AE861" i="156"/>
  <c r="AE860" i="156"/>
  <c r="AE859" i="156"/>
  <c r="AE858" i="156"/>
  <c r="AE857" i="156"/>
  <c r="AE856" i="156"/>
  <c r="AE855" i="156"/>
  <c r="AE854" i="156"/>
  <c r="AE853" i="156"/>
  <c r="AE851" i="156"/>
  <c r="AE850" i="156"/>
  <c r="AE849" i="156"/>
  <c r="AE848" i="156"/>
  <c r="AE847" i="156"/>
  <c r="AE846" i="156"/>
  <c r="AE844" i="156"/>
  <c r="AE843" i="156"/>
  <c r="AE842" i="156"/>
  <c r="AE841" i="156"/>
  <c r="AE840" i="156"/>
  <c r="AE839" i="156"/>
  <c r="AE838" i="156"/>
  <c r="AE837" i="156"/>
  <c r="AE836" i="156"/>
  <c r="AE835" i="156"/>
  <c r="AE834" i="156"/>
  <c r="AE833" i="156"/>
  <c r="AE832" i="156"/>
  <c r="AE831" i="156"/>
  <c r="AE830" i="156"/>
  <c r="AE829" i="156"/>
  <c r="AE828" i="156"/>
  <c r="AE826" i="156"/>
  <c r="AE825" i="156"/>
  <c r="AE824" i="156"/>
  <c r="AE823" i="156"/>
  <c r="AE822" i="156"/>
  <c r="AE821" i="156"/>
  <c r="AE819" i="156"/>
  <c r="AE818" i="156"/>
  <c r="AE817" i="156"/>
  <c r="AE816" i="156"/>
  <c r="AE815" i="156"/>
  <c r="AE814" i="156"/>
  <c r="AE813" i="156"/>
  <c r="AE812" i="156"/>
  <c r="AE811" i="156"/>
  <c r="AE810" i="156"/>
  <c r="AE809" i="156"/>
  <c r="AE808" i="156"/>
  <c r="AE807" i="156"/>
  <c r="AE806" i="156"/>
  <c r="AE805" i="156"/>
  <c r="AE803" i="156"/>
  <c r="AE802" i="156"/>
  <c r="AE801" i="156"/>
  <c r="AE800" i="156"/>
  <c r="AE799" i="156"/>
  <c r="AE798" i="156"/>
  <c r="AE797" i="156"/>
  <c r="AE796" i="156"/>
  <c r="AE794" i="156"/>
  <c r="AE793" i="156"/>
  <c r="AE792" i="156"/>
  <c r="AE791" i="156"/>
  <c r="AE790" i="156"/>
  <c r="AE789" i="156"/>
  <c r="AE788" i="156"/>
  <c r="AE787" i="156"/>
  <c r="AE786" i="156"/>
  <c r="AE785" i="156"/>
  <c r="AE784" i="156"/>
  <c r="AE783" i="156"/>
  <c r="AE782" i="156"/>
  <c r="AE781" i="156"/>
  <c r="AE780" i="156"/>
  <c r="AE778" i="156"/>
  <c r="AE777" i="156"/>
  <c r="AE776" i="156"/>
  <c r="AE775" i="156"/>
  <c r="AE774" i="156"/>
  <c r="AE773" i="156"/>
  <c r="AE772" i="156"/>
  <c r="AE770" i="156"/>
  <c r="AE769" i="156"/>
  <c r="AE768" i="156"/>
  <c r="AE767" i="156"/>
  <c r="AE766" i="156"/>
  <c r="AE765" i="156"/>
  <c r="AE764" i="156"/>
  <c r="AE763" i="156"/>
  <c r="AE762" i="156"/>
  <c r="AE761" i="156"/>
  <c r="AE760" i="156"/>
  <c r="AE759" i="156"/>
  <c r="AE758" i="156"/>
  <c r="AE757" i="156"/>
  <c r="AE756" i="156"/>
  <c r="AE755" i="156"/>
  <c r="AE754" i="156"/>
  <c r="AE753" i="156"/>
  <c r="AE752" i="156"/>
  <c r="AE751" i="156"/>
  <c r="AE750" i="156"/>
  <c r="AE749" i="156"/>
  <c r="AE748" i="156"/>
  <c r="AE747" i="156"/>
  <c r="AE746" i="156"/>
  <c r="AE744" i="156"/>
  <c r="AE743" i="156"/>
  <c r="AE742" i="156"/>
  <c r="AE741" i="156"/>
  <c r="AE740" i="156"/>
  <c r="AE739" i="156"/>
  <c r="AE738" i="156"/>
  <c r="AE736" i="156"/>
  <c r="AE735" i="156"/>
  <c r="AE734" i="156"/>
  <c r="AE733" i="156"/>
  <c r="AE732" i="156"/>
  <c r="AE731" i="156"/>
  <c r="AE730" i="156"/>
  <c r="AE729" i="156"/>
  <c r="AE728" i="156"/>
  <c r="AE727" i="156"/>
  <c r="AE726" i="156"/>
  <c r="AE725" i="156"/>
  <c r="AE724" i="156"/>
  <c r="AE723" i="156"/>
  <c r="AE722" i="156"/>
  <c r="AE721" i="156"/>
  <c r="AE720" i="156"/>
  <c r="AE719" i="156"/>
  <c r="AE718" i="156"/>
  <c r="AE717" i="156"/>
  <c r="AE716" i="156"/>
  <c r="AE715" i="156"/>
  <c r="AE714" i="156"/>
  <c r="AE713" i="156"/>
  <c r="AE712" i="156"/>
  <c r="AE711" i="156"/>
  <c r="AE710" i="156"/>
  <c r="AE709" i="156"/>
  <c r="AE708" i="156"/>
  <c r="AE707" i="156"/>
  <c r="AE706" i="156"/>
  <c r="AE705" i="156"/>
  <c r="AE703" i="156"/>
  <c r="AE702" i="156"/>
  <c r="AE701" i="156"/>
  <c r="AE700" i="156"/>
  <c r="AE699" i="156"/>
  <c r="AE698" i="156"/>
  <c r="AE697" i="156"/>
  <c r="AE696" i="156"/>
  <c r="AE694" i="156"/>
  <c r="AE693" i="156"/>
  <c r="AE692" i="156"/>
  <c r="AE691" i="156"/>
  <c r="AE690" i="156"/>
  <c r="AE689" i="156"/>
  <c r="AE688" i="156"/>
  <c r="AE687" i="156"/>
  <c r="AE686" i="156"/>
  <c r="AE685" i="156"/>
  <c r="AE684" i="156"/>
  <c r="AE683" i="156"/>
  <c r="AE682" i="156"/>
  <c r="AE681" i="156"/>
  <c r="AE680" i="156"/>
  <c r="AE679" i="156"/>
  <c r="AE678" i="156"/>
  <c r="AE677" i="156"/>
  <c r="AE676" i="156"/>
  <c r="AE675" i="156"/>
  <c r="AE673" i="156"/>
  <c r="AE672" i="156"/>
  <c r="AE671" i="156"/>
  <c r="AE670" i="156"/>
  <c r="AE669" i="156"/>
  <c r="AE668" i="156"/>
  <c r="AE667" i="156"/>
  <c r="AE666" i="156"/>
  <c r="AE665" i="156"/>
  <c r="AE664" i="156"/>
  <c r="AE663" i="156"/>
  <c r="AE662" i="156"/>
  <c r="AE661" i="156"/>
  <c r="AE660" i="156"/>
  <c r="AE658" i="156"/>
  <c r="AE657" i="156"/>
  <c r="AE656" i="156"/>
  <c r="AE655" i="156"/>
  <c r="AE654" i="156"/>
  <c r="AE653" i="156"/>
  <c r="AE652" i="156"/>
  <c r="AE651" i="156"/>
  <c r="AE650" i="156"/>
  <c r="AE649" i="156"/>
  <c r="AE648" i="156"/>
  <c r="AE647" i="156"/>
  <c r="AE646" i="156"/>
  <c r="AE645" i="156"/>
  <c r="AE644" i="156"/>
  <c r="AE643" i="156"/>
  <c r="AE642" i="156"/>
  <c r="AE641" i="156"/>
  <c r="AE640" i="156"/>
  <c r="AE639" i="156"/>
  <c r="AE638" i="156"/>
  <c r="AE637" i="156"/>
  <c r="AE636" i="156"/>
  <c r="AE635" i="156"/>
  <c r="AE634" i="156"/>
  <c r="AE633" i="156"/>
  <c r="AE632" i="156"/>
  <c r="AE631" i="156"/>
  <c r="X221" i="157"/>
  <c r="Y221" i="157"/>
  <c r="G593" i="156"/>
  <c r="E593" i="156"/>
  <c r="AA1592" i="156"/>
  <c r="AE1592" i="156" s="1"/>
  <c r="G838" i="156" l="1"/>
  <c r="G815" i="156"/>
  <c r="G790" i="156"/>
  <c r="H499" i="157" l="1"/>
  <c r="H368" i="157"/>
  <c r="P166" i="157"/>
  <c r="L166" i="157"/>
  <c r="H166" i="157" l="1"/>
  <c r="F166" i="157"/>
  <c r="G426" i="156" l="1"/>
  <c r="F169" i="156"/>
  <c r="I167" i="156" l="1"/>
  <c r="G167" i="156"/>
  <c r="E167" i="156"/>
  <c r="F166" i="156"/>
  <c r="F593" i="156" s="1"/>
  <c r="F167" i="156" l="1"/>
  <c r="K166" i="157"/>
  <c r="K166" i="156"/>
  <c r="H166" i="156"/>
  <c r="H167" i="156" s="1"/>
  <c r="O166" i="156" l="1"/>
  <c r="L166" i="156"/>
  <c r="L167" i="156" s="1"/>
  <c r="K167" i="156"/>
  <c r="N166" i="156"/>
  <c r="N167" i="156" s="1"/>
  <c r="J166" i="156"/>
  <c r="J167" i="156" s="1"/>
  <c r="P166" i="156" l="1"/>
  <c r="P167" i="156" s="1"/>
  <c r="O167" i="156"/>
  <c r="M1623" i="157" l="1"/>
  <c r="M1622" i="157"/>
  <c r="M1529" i="157"/>
  <c r="M1528" i="157"/>
  <c r="M1203" i="157"/>
  <c r="M1202" i="157"/>
  <c r="M1095" i="157"/>
  <c r="M1094" i="157"/>
  <c r="M898" i="157"/>
  <c r="M897" i="157"/>
  <c r="M896" i="157"/>
  <c r="M846" i="157"/>
  <c r="M845" i="157"/>
  <c r="M844" i="157"/>
  <c r="M725" i="157"/>
  <c r="M724" i="157"/>
  <c r="M269" i="157"/>
  <c r="M268" i="157"/>
  <c r="M168" i="157"/>
  <c r="M62" i="157"/>
  <c r="U1614" i="156" l="1"/>
  <c r="T62" i="57" l="1"/>
  <c r="T61" i="57"/>
  <c r="T56" i="57"/>
  <c r="T45" i="57"/>
  <c r="T29" i="57"/>
  <c r="T17" i="57"/>
  <c r="T58" i="46"/>
  <c r="T53" i="46"/>
  <c r="T44" i="46"/>
  <c r="T28" i="46"/>
  <c r="T16" i="46"/>
  <c r="W1630" i="157"/>
  <c r="W1625" i="157"/>
  <c r="W1616" i="157"/>
  <c r="W1600" i="157"/>
  <c r="W1588" i="157"/>
  <c r="W1536" i="157"/>
  <c r="W1531" i="157"/>
  <c r="W1520" i="157"/>
  <c r="W1504" i="157"/>
  <c r="W1492" i="157"/>
  <c r="W1436" i="157"/>
  <c r="W1430" i="157"/>
  <c r="W1420" i="157"/>
  <c r="W1403" i="157"/>
  <c r="W1391" i="157"/>
  <c r="W1330" i="157"/>
  <c r="W1324" i="157"/>
  <c r="W1315" i="157"/>
  <c r="W1310" i="157"/>
  <c r="W1299" i="157"/>
  <c r="W1298" i="157"/>
  <c r="W1281" i="157"/>
  <c r="W1269" i="157"/>
  <c r="W1210" i="157"/>
  <c r="W1205" i="157"/>
  <c r="W1191" i="157"/>
  <c r="W1174" i="157"/>
  <c r="W1162" i="157"/>
  <c r="W1102" i="157"/>
  <c r="W1097" i="157"/>
  <c r="W1086" i="157"/>
  <c r="W1070" i="157"/>
  <c r="W1058" i="157"/>
  <c r="W1005" i="157"/>
  <c r="W1000" i="157"/>
  <c r="W988" i="157"/>
  <c r="W971" i="157"/>
  <c r="W959" i="157"/>
  <c r="W900" i="157"/>
  <c r="W888" i="157"/>
  <c r="W887" i="157"/>
  <c r="W875" i="157"/>
  <c r="W863" i="157"/>
  <c r="W861" i="157"/>
  <c r="W854" i="157"/>
  <c r="W848" i="157"/>
  <c r="W833" i="157"/>
  <c r="W816" i="157"/>
  <c r="W804" i="157"/>
  <c r="W741" i="157"/>
  <c r="W732" i="157"/>
  <c r="W727" i="157"/>
  <c r="W708" i="157"/>
  <c r="W707" i="157"/>
  <c r="W690" i="157"/>
  <c r="W678" i="157"/>
  <c r="W592" i="157"/>
  <c r="W586" i="157"/>
  <c r="W576" i="157"/>
  <c r="W566" i="157"/>
  <c r="W559" i="157"/>
  <c r="W547" i="157"/>
  <c r="W535" i="157"/>
  <c r="W529" i="157"/>
  <c r="W518" i="157"/>
  <c r="W503" i="157"/>
  <c r="W491" i="157"/>
  <c r="W490" i="157"/>
  <c r="W481" i="157"/>
  <c r="W472" i="157"/>
  <c r="W460" i="157"/>
  <c r="W448" i="157"/>
  <c r="W438" i="157"/>
  <c r="W433" i="157"/>
  <c r="W422" i="157"/>
  <c r="W408" i="157"/>
  <c r="W374" i="157"/>
  <c r="W373" i="157"/>
  <c r="W355" i="157"/>
  <c r="W345" i="157"/>
  <c r="W340" i="157"/>
  <c r="W325" i="157"/>
  <c r="W314" i="157"/>
  <c r="W302" i="157"/>
  <c r="W294" i="157"/>
  <c r="W287" i="157"/>
  <c r="W280" i="157"/>
  <c r="W279" i="157"/>
  <c r="W271" i="157"/>
  <c r="W264" i="157"/>
  <c r="W262" i="157"/>
  <c r="W254" i="157"/>
  <c r="W245" i="157"/>
  <c r="W229" i="157"/>
  <c r="W221" i="157"/>
  <c r="W207" i="157"/>
  <c r="W196" i="157"/>
  <c r="W195" i="157"/>
  <c r="W173" i="157"/>
  <c r="W160" i="157"/>
  <c r="W157" i="157"/>
  <c r="W145" i="157"/>
  <c r="W134" i="157"/>
  <c r="W125" i="157"/>
  <c r="W122" i="157"/>
  <c r="W107" i="157"/>
  <c r="W90" i="157"/>
  <c r="W78" i="157"/>
  <c r="W69" i="157"/>
  <c r="W55" i="157"/>
  <c r="W54" i="157"/>
  <c r="W36" i="157"/>
  <c r="W24" i="157"/>
  <c r="V2376" i="156"/>
  <c r="V2371" i="156"/>
  <c r="V2362" i="156"/>
  <c r="V2345" i="156"/>
  <c r="V2333" i="156"/>
  <c r="V2326" i="156"/>
  <c r="V2321" i="156"/>
  <c r="V2313" i="156"/>
  <c r="V2296" i="156"/>
  <c r="V2285" i="156"/>
  <c r="V2236" i="156"/>
  <c r="V2231" i="156"/>
  <c r="V2220" i="156"/>
  <c r="V2205" i="156"/>
  <c r="V2193" i="156"/>
  <c r="V2137" i="156"/>
  <c r="V2132" i="156"/>
  <c r="V2118" i="156"/>
  <c r="V2115" i="156"/>
  <c r="V2099" i="156"/>
  <c r="V2087" i="156"/>
  <c r="V2024" i="156"/>
  <c r="V2019" i="156"/>
  <c r="V2018" i="156"/>
  <c r="V2006" i="156"/>
  <c r="V1988" i="156"/>
  <c r="V1976" i="156"/>
  <c r="V1921" i="156"/>
  <c r="V1916" i="156"/>
  <c r="V1904" i="156"/>
  <c r="V1889" i="156"/>
  <c r="V1877" i="156"/>
  <c r="V1803" i="156"/>
  <c r="V1790" i="156"/>
  <c r="V1779" i="156"/>
  <c r="V1768" i="156"/>
  <c r="V1762" i="156"/>
  <c r="V1750" i="156"/>
  <c r="V1734" i="156"/>
  <c r="V1725" i="156"/>
  <c r="V1720" i="156"/>
  <c r="V1703" i="156"/>
  <c r="V1694" i="156"/>
  <c r="V1688" i="156"/>
  <c r="V1670" i="156"/>
  <c r="V1665" i="156"/>
  <c r="V1658" i="156"/>
  <c r="V1641" i="156"/>
  <c r="V1636" i="156"/>
  <c r="V1632" i="156"/>
  <c r="V1618" i="156"/>
  <c r="V1606" i="156"/>
  <c r="V1592" i="156"/>
  <c r="V1581" i="156"/>
  <c r="V1574" i="156"/>
  <c r="V1567" i="156"/>
  <c r="V1576" i="156" s="1"/>
  <c r="V1561" i="156"/>
  <c r="V1549" i="156"/>
  <c r="V1537" i="156"/>
  <c r="V1528" i="156"/>
  <c r="V1523" i="156"/>
  <c r="V1515" i="156"/>
  <c r="V1510" i="156"/>
  <c r="V1496" i="156"/>
  <c r="V1484" i="156"/>
  <c r="V1479" i="156"/>
  <c r="V1473" i="156"/>
  <c r="V1466" i="156"/>
  <c r="V1455" i="156"/>
  <c r="V1444" i="156"/>
  <c r="V1435" i="156"/>
  <c r="V1428" i="156"/>
  <c r="V1415" i="156"/>
  <c r="V1401" i="156"/>
  <c r="V1400" i="156"/>
  <c r="V1383" i="156"/>
  <c r="V1372" i="156"/>
  <c r="V1353" i="156"/>
  <c r="V1342" i="156"/>
  <c r="V1341" i="156"/>
  <c r="V1324" i="156"/>
  <c r="V1316" i="156"/>
  <c r="V1307" i="156"/>
  <c r="V1295" i="156"/>
  <c r="V1285" i="156"/>
  <c r="V1273" i="156"/>
  <c r="V1267" i="156"/>
  <c r="V1255" i="156"/>
  <c r="V1242" i="156"/>
  <c r="V1236" i="156"/>
  <c r="V1226" i="156"/>
  <c r="V1215" i="156"/>
  <c r="V1207" i="156"/>
  <c r="V1205" i="156"/>
  <c r="V1195" i="156"/>
  <c r="V1184" i="156"/>
  <c r="V1173" i="156"/>
  <c r="V1162" i="156"/>
  <c r="V1151" i="156"/>
  <c r="V1144" i="156"/>
  <c r="V1133" i="156"/>
  <c r="V1120" i="156"/>
  <c r="V1114" i="156"/>
  <c r="V1097" i="156"/>
  <c r="V1083" i="156"/>
  <c r="V1075" i="156"/>
  <c r="V1073" i="156"/>
  <c r="V1061" i="156"/>
  <c r="V1047" i="156"/>
  <c r="V1041" i="156"/>
  <c r="V1026" i="156"/>
  <c r="V1012" i="156"/>
  <c r="V1005" i="156"/>
  <c r="V989" i="156"/>
  <c r="V976" i="156"/>
  <c r="V962" i="156"/>
  <c r="V943" i="156"/>
  <c r="V930" i="156"/>
  <c r="V920" i="156"/>
  <c r="V913" i="156"/>
  <c r="V907" i="156"/>
  <c r="V896" i="156"/>
  <c r="V883" i="156" l="1"/>
  <c r="V876" i="156"/>
  <c r="V865" i="156"/>
  <c r="V851" i="156"/>
  <c r="V844" i="156"/>
  <c r="V842" i="156"/>
  <c r="V833" i="156"/>
  <c r="V826" i="156"/>
  <c r="V819" i="156"/>
  <c r="V810" i="156"/>
  <c r="V803" i="156"/>
  <c r="V794" i="156"/>
  <c r="V785" i="156"/>
  <c r="V778" i="156"/>
  <c r="V770" i="156"/>
  <c r="V757" i="156"/>
  <c r="V750" i="156"/>
  <c r="V744" i="156"/>
  <c r="V736" i="156"/>
  <c r="V732" i="156"/>
  <c r="V719" i="156"/>
  <c r="V711" i="156"/>
  <c r="V701" i="156"/>
  <c r="V694" i="156"/>
  <c r="V691" i="156"/>
  <c r="V687" i="156"/>
  <c r="V673" i="156"/>
  <c r="V658" i="156"/>
  <c r="V654" i="156"/>
  <c r="V640" i="156"/>
  <c r="V632" i="156"/>
  <c r="V631" i="156"/>
  <c r="V617" i="156"/>
  <c r="V611" i="156"/>
  <c r="V607" i="156"/>
  <c r="V606" i="156"/>
  <c r="V542" i="156"/>
  <c r="V533" i="156"/>
  <c r="V526" i="156"/>
  <c r="V527" i="156"/>
  <c r="V522" i="156"/>
  <c r="V515" i="156"/>
  <c r="V514" i="156"/>
  <c r="V508" i="156"/>
  <c r="V501" i="156"/>
  <c r="V496" i="156"/>
  <c r="V490" i="156"/>
  <c r="V483" i="156"/>
  <c r="V462" i="156"/>
  <c r="V455" i="156"/>
  <c r="V454" i="156"/>
  <c r="V447" i="156"/>
  <c r="V441" i="156"/>
  <c r="V429" i="156"/>
  <c r="V418" i="156"/>
  <c r="V399" i="156"/>
  <c r="V395" i="156"/>
  <c r="V386" i="156"/>
  <c r="V383" i="156"/>
  <c r="V377" i="156"/>
  <c r="V376" i="156"/>
  <c r="V369" i="156"/>
  <c r="V359" i="156"/>
  <c r="V348" i="156"/>
  <c r="V342" i="156"/>
  <c r="V329" i="156"/>
  <c r="V322" i="156"/>
  <c r="V291" i="156"/>
  <c r="V278" i="156"/>
  <c r="V269" i="156"/>
  <c r="V256" i="156"/>
  <c r="V249" i="156"/>
  <c r="V248" i="156"/>
  <c r="V236" i="156"/>
  <c r="V235" i="156"/>
  <c r="V224" i="156"/>
  <c r="V204" i="156"/>
  <c r="V193" i="156"/>
  <c r="V192" i="156"/>
  <c r="V173" i="156"/>
  <c r="V162" i="156"/>
  <c r="V138" i="156"/>
  <c r="V137" i="156"/>
  <c r="V129" i="156"/>
  <c r="V128" i="156"/>
  <c r="V117" i="156"/>
  <c r="V112" i="156"/>
  <c r="V105" i="156"/>
  <c r="V96" i="156"/>
  <c r="V95" i="156"/>
  <c r="V82" i="156"/>
  <c r="V65" i="156"/>
  <c r="V59" i="156"/>
  <c r="V40" i="156"/>
  <c r="V32" i="156"/>
  <c r="V31" i="156"/>
  <c r="V602" i="157" l="1"/>
  <c r="T905" i="37" l="1"/>
  <c r="T904" i="37"/>
  <c r="T966" i="37" s="1"/>
  <c r="T903" i="37"/>
  <c r="T965" i="37" s="1"/>
  <c r="T902" i="37"/>
  <c r="T964" i="37" s="1"/>
  <c r="T898" i="37"/>
  <c r="T897" i="37"/>
  <c r="T896" i="37"/>
  <c r="T895" i="37"/>
  <c r="T893" i="37"/>
  <c r="T892" i="37"/>
  <c r="T891" i="37"/>
  <c r="T890" i="37"/>
  <c r="T887" i="37"/>
  <c r="T886" i="37"/>
  <c r="T885" i="37"/>
  <c r="T884" i="37"/>
  <c r="T883" i="37"/>
  <c r="T882" i="37"/>
  <c r="T881" i="37"/>
  <c r="T880" i="37"/>
  <c r="T879" i="37"/>
  <c r="T878" i="37"/>
  <c r="T877" i="37"/>
  <c r="T876" i="37"/>
  <c r="T875" i="37"/>
  <c r="T874" i="37"/>
  <c r="T873" i="37"/>
  <c r="T872" i="37"/>
  <c r="T871" i="37"/>
  <c r="T870" i="37"/>
  <c r="T869" i="37"/>
  <c r="T868" i="37"/>
  <c r="T867" i="37"/>
  <c r="T865" i="37"/>
  <c r="T864" i="37"/>
  <c r="T863" i="37"/>
  <c r="T862" i="37"/>
  <c r="T861" i="37"/>
  <c r="T860" i="37"/>
  <c r="T859" i="37"/>
  <c r="T858" i="37"/>
  <c r="T857" i="37"/>
  <c r="T856" i="37"/>
  <c r="T841" i="37"/>
  <c r="T840" i="37"/>
  <c r="T839" i="37"/>
  <c r="T838" i="37"/>
  <c r="T836" i="37"/>
  <c r="T835" i="37"/>
  <c r="T834" i="37"/>
  <c r="T833" i="37"/>
  <c r="T832" i="37"/>
  <c r="T831" i="37"/>
  <c r="T830" i="37"/>
  <c r="T829" i="37"/>
  <c r="T828" i="37"/>
  <c r="T827" i="37"/>
  <c r="T826" i="37"/>
  <c r="T825" i="37"/>
  <c r="T824" i="37"/>
  <c r="T823" i="37"/>
  <c r="T822" i="37"/>
  <c r="T821" i="37"/>
  <c r="T819" i="37"/>
  <c r="T818" i="37"/>
  <c r="T817" i="37"/>
  <c r="T816" i="37"/>
  <c r="T815" i="37"/>
  <c r="T814" i="37"/>
  <c r="T813" i="37"/>
  <c r="T812" i="37"/>
  <c r="T811" i="37"/>
  <c r="T810" i="37"/>
  <c r="T809" i="37"/>
  <c r="T805" i="37"/>
  <c r="T804" i="37"/>
  <c r="T803" i="37"/>
  <c r="T802" i="37"/>
  <c r="T801" i="37"/>
  <c r="T800" i="37"/>
  <c r="T799" i="37"/>
  <c r="T798" i="37"/>
  <c r="T797" i="37"/>
  <c r="T796" i="37"/>
  <c r="T795" i="37"/>
  <c r="T794" i="37"/>
  <c r="T793" i="37"/>
  <c r="T792" i="37"/>
  <c r="T791" i="37"/>
  <c r="T790" i="37"/>
  <c r="T789" i="37"/>
  <c r="T788" i="37"/>
  <c r="T787" i="37"/>
  <c r="T786" i="37"/>
  <c r="T785" i="37"/>
  <c r="T784" i="37"/>
  <c r="T783" i="37"/>
  <c r="T782" i="37"/>
  <c r="T781" i="37"/>
  <c r="T780" i="37"/>
  <c r="T779" i="37"/>
  <c r="T778" i="37"/>
  <c r="T777" i="37"/>
  <c r="T776" i="37"/>
  <c r="T775" i="37"/>
  <c r="T774" i="37"/>
  <c r="T773" i="37"/>
  <c r="T772" i="37"/>
  <c r="T771" i="37"/>
  <c r="T770" i="37"/>
  <c r="T769" i="37"/>
  <c r="T768" i="37"/>
  <c r="T767" i="37"/>
  <c r="T766" i="37"/>
  <c r="T765" i="37"/>
  <c r="T764" i="37"/>
  <c r="T762" i="37" s="1"/>
  <c r="T763" i="37"/>
  <c r="T761" i="37"/>
  <c r="T760" i="37"/>
  <c r="T759" i="37"/>
  <c r="T758" i="37"/>
  <c r="T757" i="37"/>
  <c r="T756" i="37"/>
  <c r="T755" i="37"/>
  <c r="T754" i="37"/>
  <c r="T753" i="37"/>
  <c r="T752" i="37"/>
  <c r="T751" i="37"/>
  <c r="T750" i="37"/>
  <c r="T749" i="37"/>
  <c r="T748" i="37"/>
  <c r="T747" i="37"/>
  <c r="T746" i="37"/>
  <c r="T745" i="37"/>
  <c r="T744" i="37"/>
  <c r="T743" i="37"/>
  <c r="T742" i="37"/>
  <c r="T741" i="37"/>
  <c r="T740" i="37"/>
  <c r="T739" i="37"/>
  <c r="T738" i="37"/>
  <c r="T737" i="37"/>
  <c r="T736" i="37"/>
  <c r="T735" i="37"/>
  <c r="T734" i="37"/>
  <c r="T733" i="37"/>
  <c r="T732" i="37"/>
  <c r="T731" i="37"/>
  <c r="T730" i="37"/>
  <c r="T729" i="37"/>
  <c r="T728" i="37"/>
  <c r="T727" i="37"/>
  <c r="T726" i="37"/>
  <c r="T725" i="37"/>
  <c r="T724" i="37"/>
  <c r="T723" i="37"/>
  <c r="T722" i="37"/>
  <c r="T721" i="37"/>
  <c r="T720" i="37"/>
  <c r="T719" i="37" s="1"/>
  <c r="T718" i="37"/>
  <c r="T717" i="37"/>
  <c r="T716" i="37"/>
  <c r="T715" i="37"/>
  <c r="T714" i="37"/>
  <c r="T713" i="37"/>
  <c r="T712" i="37"/>
  <c r="T711" i="37"/>
  <c r="T710" i="37"/>
  <c r="T709" i="37"/>
  <c r="T708" i="37"/>
  <c r="T707" i="37"/>
  <c r="T706" i="37"/>
  <c r="T705" i="37"/>
  <c r="T704" i="37"/>
  <c r="T703" i="37"/>
  <c r="T702" i="37"/>
  <c r="T701" i="37"/>
  <c r="T700" i="37"/>
  <c r="T699" i="37"/>
  <c r="T698" i="37"/>
  <c r="T697" i="37"/>
  <c r="T696" i="37"/>
  <c r="T695" i="37"/>
  <c r="T694" i="37"/>
  <c r="T693" i="37"/>
  <c r="T692" i="37"/>
  <c r="T691" i="37"/>
  <c r="T690" i="37"/>
  <c r="T689" i="37"/>
  <c r="T688" i="37"/>
  <c r="T687" i="37"/>
  <c r="T686" i="37"/>
  <c r="T685" i="37"/>
  <c r="T684" i="37"/>
  <c r="T683" i="37"/>
  <c r="T682" i="37"/>
  <c r="T681" i="37"/>
  <c r="T680" i="37"/>
  <c r="T679" i="37"/>
  <c r="T678" i="37"/>
  <c r="T677" i="37"/>
  <c r="T676" i="37"/>
  <c r="T675" i="37" s="1"/>
  <c r="T674" i="37"/>
  <c r="T673" i="37"/>
  <c r="T672" i="37"/>
  <c r="T671" i="37"/>
  <c r="T670" i="37"/>
  <c r="T669" i="37"/>
  <c r="T668" i="37"/>
  <c r="T667" i="37"/>
  <c r="T666" i="37"/>
  <c r="T665" i="37"/>
  <c r="T664" i="37"/>
  <c r="T663" i="37"/>
  <c r="T662" i="37"/>
  <c r="T661" i="37"/>
  <c r="T660" i="37"/>
  <c r="T659" i="37"/>
  <c r="T658" i="37"/>
  <c r="T657" i="37"/>
  <c r="T656" i="37"/>
  <c r="T655" i="37"/>
  <c r="T654" i="37"/>
  <c r="T653" i="37"/>
  <c r="T652" i="37"/>
  <c r="T651" i="37"/>
  <c r="T650" i="37"/>
  <c r="T649" i="37"/>
  <c r="T648" i="37"/>
  <c r="T647" i="37"/>
  <c r="T646" i="37"/>
  <c r="T645" i="37"/>
  <c r="T644" i="37"/>
  <c r="T643" i="37"/>
  <c r="T642" i="37"/>
  <c r="T641" i="37"/>
  <c r="T640" i="37"/>
  <c r="T639" i="37"/>
  <c r="T638" i="37"/>
  <c r="T637" i="37"/>
  <c r="T636" i="37"/>
  <c r="T635" i="37"/>
  <c r="T634" i="37"/>
  <c r="T633" i="37"/>
  <c r="T632" i="37"/>
  <c r="T631" i="37"/>
  <c r="T630" i="37"/>
  <c r="T629" i="37"/>
  <c r="T628" i="37"/>
  <c r="T627" i="37"/>
  <c r="T626" i="37"/>
  <c r="T625" i="37"/>
  <c r="T624" i="37"/>
  <c r="T623" i="37"/>
  <c r="T622" i="37"/>
  <c r="T621" i="37"/>
  <c r="T620" i="37"/>
  <c r="T619" i="37"/>
  <c r="T618" i="37"/>
  <c r="T617" i="37"/>
  <c r="T616" i="37"/>
  <c r="T615" i="37"/>
  <c r="T614" i="37"/>
  <c r="T613" i="37"/>
  <c r="T612" i="37"/>
  <c r="T611" i="37"/>
  <c r="T610" i="37"/>
  <c r="T609" i="37"/>
  <c r="T608" i="37"/>
  <c r="T607" i="37"/>
  <c r="T606" i="37"/>
  <c r="T605" i="37"/>
  <c r="T604" i="37"/>
  <c r="T603" i="37"/>
  <c r="T602" i="37"/>
  <c r="T601" i="37"/>
  <c r="T600" i="37"/>
  <c r="T599" i="37"/>
  <c r="T598" i="37"/>
  <c r="T597" i="37"/>
  <c r="T596" i="37"/>
  <c r="T595" i="37"/>
  <c r="T594" i="37"/>
  <c r="T593" i="37"/>
  <c r="T592" i="37"/>
  <c r="T591" i="37"/>
  <c r="T590" i="37"/>
  <c r="T589" i="37"/>
  <c r="T588" i="37"/>
  <c r="T587" i="37"/>
  <c r="T586" i="37"/>
  <c r="T585" i="37"/>
  <c r="T584" i="37"/>
  <c r="T583" i="37"/>
  <c r="T582" i="37"/>
  <c r="T581" i="37"/>
  <c r="T580" i="37"/>
  <c r="T579" i="37"/>
  <c r="T578" i="37"/>
  <c r="T577" i="37"/>
  <c r="T576" i="37"/>
  <c r="T575" i="37"/>
  <c r="T574" i="37"/>
  <c r="T573" i="37"/>
  <c r="T572" i="37"/>
  <c r="T571" i="37"/>
  <c r="T570" i="37"/>
  <c r="T569" i="37"/>
  <c r="T568" i="37"/>
  <c r="T567" i="37"/>
  <c r="T566" i="37"/>
  <c r="T565" i="37"/>
  <c r="T564" i="37"/>
  <c r="T563" i="37"/>
  <c r="T562" i="37"/>
  <c r="T561" i="37"/>
  <c r="T560" i="37"/>
  <c r="T559" i="37"/>
  <c r="T558" i="37"/>
  <c r="T557" i="37"/>
  <c r="T556" i="37"/>
  <c r="T555" i="37"/>
  <c r="T554" i="37"/>
  <c r="T553" i="37"/>
  <c r="T552" i="37"/>
  <c r="T551" i="37"/>
  <c r="T550" i="37"/>
  <c r="T549" i="37"/>
  <c r="T548" i="37"/>
  <c r="T547" i="37"/>
  <c r="T546" i="37"/>
  <c r="T545" i="37"/>
  <c r="T544" i="37"/>
  <c r="T543" i="37"/>
  <c r="T542" i="37"/>
  <c r="T541" i="37"/>
  <c r="T540" i="37"/>
  <c r="T539" i="37"/>
  <c r="T538" i="37"/>
  <c r="T537" i="37"/>
  <c r="T534" i="37"/>
  <c r="T533" i="37"/>
  <c r="T532" i="37"/>
  <c r="T529" i="37"/>
  <c r="T528" i="37"/>
  <c r="T526" i="37"/>
  <c r="T525" i="37"/>
  <c r="T524" i="37"/>
  <c r="T523" i="37"/>
  <c r="T521" i="37"/>
  <c r="T520" i="37"/>
  <c r="T519" i="37"/>
  <c r="T518" i="37"/>
  <c r="T517" i="37"/>
  <c r="T516" i="37"/>
  <c r="T515" i="37"/>
  <c r="T514" i="37"/>
  <c r="T513" i="37"/>
  <c r="T512" i="37"/>
  <c r="T511" i="37"/>
  <c r="T510" i="37"/>
  <c r="T509" i="37"/>
  <c r="T508" i="37"/>
  <c r="T506" i="37"/>
  <c r="T505" i="37"/>
  <c r="T504" i="37"/>
  <c r="T503" i="37"/>
  <c r="T502" i="37"/>
  <c r="T501" i="37"/>
  <c r="T500" i="37"/>
  <c r="T499" i="37"/>
  <c r="T498" i="37"/>
  <c r="T497" i="37"/>
  <c r="T496" i="37"/>
  <c r="T491" i="37"/>
  <c r="T490" i="37"/>
  <c r="T489" i="37"/>
  <c r="T486" i="37"/>
  <c r="T485" i="37"/>
  <c r="T482" i="37"/>
  <c r="T481" i="37"/>
  <c r="T480" i="37"/>
  <c r="T479" i="37"/>
  <c r="T477" i="37"/>
  <c r="T476" i="37"/>
  <c r="T475" i="37"/>
  <c r="T474" i="37"/>
  <c r="T473" i="37"/>
  <c r="T472" i="37"/>
  <c r="T471" i="37"/>
  <c r="T470" i="37"/>
  <c r="T469" i="37"/>
  <c r="T468" i="37"/>
  <c r="T467" i="37"/>
  <c r="T466" i="37"/>
  <c r="T465" i="37"/>
  <c r="T464" i="37"/>
  <c r="T463" i="37"/>
  <c r="T461" i="37"/>
  <c r="T460" i="37"/>
  <c r="T459" i="37"/>
  <c r="T458" i="37"/>
  <c r="T457" i="37"/>
  <c r="T456" i="37"/>
  <c r="T455" i="37"/>
  <c r="T454" i="37"/>
  <c r="T453" i="37"/>
  <c r="T452" i="37"/>
  <c r="T448" i="37"/>
  <c r="T447" i="37"/>
  <c r="T446" i="37"/>
  <c r="T445" i="37"/>
  <c r="T444" i="37"/>
  <c r="T443" i="37"/>
  <c r="T442" i="37"/>
  <c r="T441" i="37"/>
  <c r="T440" i="37"/>
  <c r="T439" i="37"/>
  <c r="T438" i="37"/>
  <c r="T437" i="37"/>
  <c r="T436" i="37"/>
  <c r="T435" i="37"/>
  <c r="T434" i="37"/>
  <c r="T433" i="37"/>
  <c r="T432" i="37"/>
  <c r="T431" i="37"/>
  <c r="T430" i="37"/>
  <c r="T429" i="37"/>
  <c r="T428" i="37"/>
  <c r="T427" i="37"/>
  <c r="T426" i="37"/>
  <c r="T425" i="37"/>
  <c r="T424" i="37"/>
  <c r="T423" i="37"/>
  <c r="T422" i="37"/>
  <c r="T421" i="37"/>
  <c r="T420" i="37"/>
  <c r="T419" i="37"/>
  <c r="T418" i="37"/>
  <c r="T417" i="37"/>
  <c r="T416" i="37"/>
  <c r="T415" i="37"/>
  <c r="T414" i="37"/>
  <c r="T413" i="37"/>
  <c r="T412" i="37"/>
  <c r="T411" i="37"/>
  <c r="T410" i="37"/>
  <c r="T409" i="37"/>
  <c r="T408" i="37"/>
  <c r="T407" i="37"/>
  <c r="T406" i="37"/>
  <c r="T405" i="37"/>
  <c r="T404" i="37" s="1"/>
  <c r="T396" i="37"/>
  <c r="T395" i="37"/>
  <c r="T394" i="37"/>
  <c r="T392" i="37"/>
  <c r="T391" i="37"/>
  <c r="T390" i="37"/>
  <c r="T389" i="37"/>
  <c r="T387" i="37"/>
  <c r="T386" i="37"/>
  <c r="T385" i="37"/>
  <c r="T384" i="37"/>
  <c r="T383" i="37"/>
  <c r="T382" i="37"/>
  <c r="T381" i="37"/>
  <c r="T380" i="37"/>
  <c r="T379" i="37"/>
  <c r="T378" i="37"/>
  <c r="T377" i="37"/>
  <c r="T376" i="37"/>
  <c r="T375" i="37"/>
  <c r="T374" i="37"/>
  <c r="T373" i="37"/>
  <c r="T372" i="37"/>
  <c r="T371" i="37"/>
  <c r="T370" i="37"/>
  <c r="T368" i="37"/>
  <c r="T367" i="37"/>
  <c r="T366" i="37"/>
  <c r="T365" i="37"/>
  <c r="T364" i="37"/>
  <c r="T363" i="37"/>
  <c r="T362" i="37"/>
  <c r="T361" i="37"/>
  <c r="T360" i="37"/>
  <c r="T359" i="37"/>
  <c r="T358" i="37"/>
  <c r="T354" i="37"/>
  <c r="T353" i="37"/>
  <c r="T352" i="37"/>
  <c r="T351" i="37"/>
  <c r="T350" i="37"/>
  <c r="T349" i="37"/>
  <c r="T348" i="37"/>
  <c r="T347" i="37"/>
  <c r="T346" i="37"/>
  <c r="T345" i="37"/>
  <c r="T344" i="37"/>
  <c r="T343" i="37"/>
  <c r="T342" i="37"/>
  <c r="T341" i="37"/>
  <c r="T340" i="37"/>
  <c r="T339" i="37"/>
  <c r="T338" i="37"/>
  <c r="T337" i="37"/>
  <c r="T336" i="37"/>
  <c r="T335" i="37"/>
  <c r="T334" i="37"/>
  <c r="T333" i="37"/>
  <c r="T332" i="37"/>
  <c r="T331" i="37"/>
  <c r="T330" i="37"/>
  <c r="T329" i="37"/>
  <c r="T328" i="37"/>
  <c r="T327" i="37"/>
  <c r="T326" i="37"/>
  <c r="T325" i="37"/>
  <c r="T324" i="37"/>
  <c r="T323" i="37"/>
  <c r="T322" i="37"/>
  <c r="T321" i="37"/>
  <c r="T320" i="37"/>
  <c r="T319" i="37"/>
  <c r="T318" i="37"/>
  <c r="T317" i="37"/>
  <c r="T316" i="37"/>
  <c r="T315" i="37"/>
  <c r="T314" i="37"/>
  <c r="T313" i="37"/>
  <c r="T312" i="37"/>
  <c r="T311" i="37"/>
  <c r="T310" i="37" s="1"/>
  <c r="T309" i="37"/>
  <c r="T308" i="37"/>
  <c r="T307" i="37"/>
  <c r="T306" i="37"/>
  <c r="T305" i="37"/>
  <c r="T304" i="37"/>
  <c r="T303" i="37"/>
  <c r="T302" i="37"/>
  <c r="T301" i="37"/>
  <c r="T300" i="37"/>
  <c r="T299" i="37"/>
  <c r="T298" i="37"/>
  <c r="T297" i="37"/>
  <c r="T296" i="37"/>
  <c r="T295" i="37"/>
  <c r="T294" i="37"/>
  <c r="T293" i="37"/>
  <c r="T292" i="37"/>
  <c r="T291" i="37"/>
  <c r="T290" i="37"/>
  <c r="T289" i="37"/>
  <c r="T288" i="37"/>
  <c r="T287" i="37"/>
  <c r="T286" i="37"/>
  <c r="T285" i="37"/>
  <c r="T284" i="37"/>
  <c r="T283" i="37"/>
  <c r="T282" i="37"/>
  <c r="T281" i="37"/>
  <c r="T280" i="37"/>
  <c r="T279" i="37"/>
  <c r="T278" i="37"/>
  <c r="T277" i="37"/>
  <c r="T276" i="37"/>
  <c r="T275" i="37"/>
  <c r="T274" i="37"/>
  <c r="T273" i="37"/>
  <c r="T272" i="37"/>
  <c r="T271" i="37"/>
  <c r="T270" i="37"/>
  <c r="T269" i="37"/>
  <c r="T268" i="37"/>
  <c r="T267" i="37"/>
  <c r="T266" i="37"/>
  <c r="T265" i="37"/>
  <c r="T264" i="37"/>
  <c r="T263" i="37"/>
  <c r="T256" i="37"/>
  <c r="T254" i="37"/>
  <c r="T252" i="37"/>
  <c r="T251" i="37"/>
  <c r="T250" i="37"/>
  <c r="T249" i="37"/>
  <c r="T247" i="37"/>
  <c r="T246" i="37"/>
  <c r="T245" i="37"/>
  <c r="T244" i="37"/>
  <c r="T243" i="37"/>
  <c r="T242" i="37"/>
  <c r="T241" i="37"/>
  <c r="T240" i="37"/>
  <c r="T239" i="37"/>
  <c r="T238" i="37"/>
  <c r="T237" i="37"/>
  <c r="T236" i="37"/>
  <c r="T235" i="37"/>
  <c r="T234" i="37"/>
  <c r="T232" i="37"/>
  <c r="T231" i="37"/>
  <c r="T230" i="37"/>
  <c r="T229" i="37"/>
  <c r="T228" i="37"/>
  <c r="T227" i="37"/>
  <c r="T226" i="37"/>
  <c r="T225" i="37"/>
  <c r="T224" i="37"/>
  <c r="T223" i="37"/>
  <c r="T222" i="37"/>
  <c r="T218" i="37"/>
  <c r="T217" i="37"/>
  <c r="T216" i="37"/>
  <c r="T215" i="37"/>
  <c r="T214" i="37"/>
  <c r="T213" i="37"/>
  <c r="T212" i="37"/>
  <c r="T211" i="37"/>
  <c r="T210" i="37"/>
  <c r="T209" i="37"/>
  <c r="T208" i="37"/>
  <c r="T207" i="37"/>
  <c r="T206" i="37"/>
  <c r="T205" i="37"/>
  <c r="T204" i="37"/>
  <c r="T203" i="37"/>
  <c r="T202" i="37"/>
  <c r="T201" i="37"/>
  <c r="T200" i="37"/>
  <c r="T199" i="37"/>
  <c r="T198" i="37"/>
  <c r="T197" i="37"/>
  <c r="T196" i="37"/>
  <c r="T195" i="37"/>
  <c r="T194" i="37"/>
  <c r="T193" i="37"/>
  <c r="T192" i="37"/>
  <c r="T191" i="37"/>
  <c r="T190" i="37"/>
  <c r="T189" i="37"/>
  <c r="T188" i="37"/>
  <c r="T187" i="37"/>
  <c r="T186" i="37"/>
  <c r="T185" i="37"/>
  <c r="T184" i="37"/>
  <c r="T183" i="37"/>
  <c r="T182" i="37"/>
  <c r="T181" i="37"/>
  <c r="T180" i="37"/>
  <c r="T179" i="37"/>
  <c r="T178" i="37"/>
  <c r="T177" i="37"/>
  <c r="T176" i="37" s="1"/>
  <c r="T126" i="37"/>
  <c r="T125" i="37"/>
  <c r="T124" i="37"/>
  <c r="T123" i="37"/>
  <c r="T122" i="37"/>
  <c r="T120" i="37"/>
  <c r="T119" i="37"/>
  <c r="T117" i="37"/>
  <c r="T116" i="37"/>
  <c r="T115" i="37"/>
  <c r="T114" i="37"/>
  <c r="T112" i="37"/>
  <c r="T110" i="37"/>
  <c r="T109" i="37"/>
  <c r="T108" i="37"/>
  <c r="T107" i="37"/>
  <c r="T105" i="37"/>
  <c r="T104" i="37"/>
  <c r="T103" i="37"/>
  <c r="T102" i="37"/>
  <c r="T101" i="37"/>
  <c r="T100" i="37"/>
  <c r="T99" i="37"/>
  <c r="T98" i="37"/>
  <c r="T97" i="37"/>
  <c r="T96" i="37"/>
  <c r="T95" i="37"/>
  <c r="T94" i="37"/>
  <c r="T93" i="37"/>
  <c r="T92" i="37"/>
  <c r="T91" i="37"/>
  <c r="T90" i="37"/>
  <c r="T89" i="37"/>
  <c r="T88" i="37"/>
  <c r="T87" i="37"/>
  <c r="T86" i="37"/>
  <c r="T85" i="37"/>
  <c r="T84" i="37"/>
  <c r="T83" i="37"/>
  <c r="T82" i="37"/>
  <c r="T80" i="37"/>
  <c r="T79" i="37"/>
  <c r="T78" i="37"/>
  <c r="T77" i="37"/>
  <c r="T76" i="37"/>
  <c r="T75" i="37"/>
  <c r="T74" i="37"/>
  <c r="T73" i="37"/>
  <c r="T72" i="37"/>
  <c r="T71" i="37"/>
  <c r="T65" i="37"/>
  <c r="T64" i="37"/>
  <c r="T63" i="37"/>
  <c r="T62" i="37"/>
  <c r="T60" i="37"/>
  <c r="T58" i="37"/>
  <c r="T57" i="37"/>
  <c r="T56" i="37"/>
  <c r="T55" i="37"/>
  <c r="T53" i="37"/>
  <c r="T52" i="37"/>
  <c r="T51" i="37"/>
  <c r="T50" i="37"/>
  <c r="T47" i="37"/>
  <c r="T46" i="37"/>
  <c r="T45" i="37"/>
  <c r="T44" i="37"/>
  <c r="T43" i="37"/>
  <c r="T42" i="37"/>
  <c r="T41" i="37"/>
  <c r="T40" i="37"/>
  <c r="T39" i="37"/>
  <c r="T38" i="37"/>
  <c r="T37" i="37"/>
  <c r="T36" i="37"/>
  <c r="T35" i="37"/>
  <c r="T34" i="37"/>
  <c r="T33" i="37"/>
  <c r="T32" i="37"/>
  <c r="T31" i="37"/>
  <c r="T30" i="37"/>
  <c r="T29" i="37"/>
  <c r="T28" i="37"/>
  <c r="T26" i="37"/>
  <c r="T25" i="37"/>
  <c r="T24" i="37"/>
  <c r="T23" i="37"/>
  <c r="T21" i="37"/>
  <c r="T20" i="37"/>
  <c r="T19" i="37"/>
  <c r="T18" i="37"/>
  <c r="T17" i="37"/>
  <c r="T16" i="37"/>
  <c r="T15" i="37"/>
  <c r="T13" i="37"/>
  <c r="T12" i="37"/>
  <c r="S105" i="57"/>
  <c r="S100" i="57"/>
  <c r="S98" i="57"/>
  <c r="S92" i="57"/>
  <c r="S76" i="57"/>
  <c r="S64" i="57"/>
  <c r="S46" i="57"/>
  <c r="S97" i="57" s="1"/>
  <c r="S101" i="46"/>
  <c r="S96" i="46"/>
  <c r="S93" i="46"/>
  <c r="S88" i="46"/>
  <c r="S72" i="46"/>
  <c r="S61" i="46"/>
  <c r="S45" i="46"/>
  <c r="S59" i="46" s="1"/>
  <c r="S60" i="46" s="1"/>
  <c r="V1674" i="157"/>
  <c r="V1669" i="157"/>
  <c r="V1661" i="157"/>
  <c r="V1645" i="157"/>
  <c r="V1634" i="157"/>
  <c r="V1633" i="157"/>
  <c r="V1617" i="157"/>
  <c r="V1631" i="157" s="1"/>
  <c r="V1632" i="157" s="1"/>
  <c r="V1579" i="157"/>
  <c r="V1574" i="157"/>
  <c r="V1566" i="157"/>
  <c r="V1550" i="157"/>
  <c r="V1539" i="157"/>
  <c r="V1521" i="157"/>
  <c r="V1571" i="157" s="1"/>
  <c r="V1481" i="157"/>
  <c r="V1476" i="157"/>
  <c r="V1468" i="157"/>
  <c r="V1451" i="157"/>
  <c r="V1439" i="157"/>
  <c r="V1421" i="157"/>
  <c r="V1473" i="157" s="1"/>
  <c r="V1379" i="157"/>
  <c r="V1374" i="157"/>
  <c r="V1369" i="157"/>
  <c r="V1364" i="157"/>
  <c r="V1346" i="157"/>
  <c r="V1334" i="157"/>
  <c r="V1331" i="157"/>
  <c r="V1332" i="157" s="1"/>
  <c r="V1303" i="157"/>
  <c r="V1316" i="157" s="1"/>
  <c r="V1256" i="157"/>
  <c r="V1251" i="157"/>
  <c r="V1247" i="157"/>
  <c r="V1242" i="157"/>
  <c r="V1225" i="157"/>
  <c r="V1213" i="157"/>
  <c r="V1211" i="157"/>
  <c r="V1212" i="157" s="1"/>
  <c r="V1192" i="157"/>
  <c r="V1147" i="157"/>
  <c r="V1142" i="157"/>
  <c r="V1141" i="157"/>
  <c r="V1140" i="157"/>
  <c r="V1133" i="157"/>
  <c r="V1117" i="157"/>
  <c r="V1105" i="157"/>
  <c r="V1087" i="157"/>
  <c r="V1138" i="157" s="1"/>
  <c r="V1050" i="157"/>
  <c r="V1045" i="157"/>
  <c r="V1042" i="157"/>
  <c r="V1037" i="157"/>
  <c r="V1020" i="157"/>
  <c r="V1008" i="157"/>
  <c r="V1006" i="157"/>
  <c r="V1007" i="157" s="1"/>
  <c r="V989" i="157"/>
  <c r="V947" i="157"/>
  <c r="V942" i="157"/>
  <c r="V938" i="157"/>
  <c r="V933" i="157"/>
  <c r="V916" i="157"/>
  <c r="V904" i="157"/>
  <c r="V903" i="157"/>
  <c r="V890" i="157"/>
  <c r="V901" i="157" s="1"/>
  <c r="V902" i="157" s="1"/>
  <c r="V834" i="157"/>
  <c r="V855" i="157" s="1"/>
  <c r="V791" i="157"/>
  <c r="V786" i="157"/>
  <c r="V777" i="157"/>
  <c r="V776" i="157"/>
  <c r="V756" i="157"/>
  <c r="V745" i="157"/>
  <c r="V742" i="157"/>
  <c r="V712" i="157"/>
  <c r="V662" i="157"/>
  <c r="V657" i="157"/>
  <c r="V655" i="157"/>
  <c r="V654" i="157"/>
  <c r="V647" i="157"/>
  <c r="V617" i="157"/>
  <c r="V606" i="157"/>
  <c r="V605" i="157"/>
  <c r="V603" i="157"/>
  <c r="V588" i="157"/>
  <c r="V587" i="157"/>
  <c r="V642" i="157" s="1"/>
  <c r="V577" i="157"/>
  <c r="V578" i="157" s="1"/>
  <c r="V568" i="157"/>
  <c r="V560" i="157"/>
  <c r="V519" i="157"/>
  <c r="V531" i="157" s="1"/>
  <c r="V482" i="157"/>
  <c r="V473" i="157"/>
  <c r="V474" i="157" s="1"/>
  <c r="V461" i="157"/>
  <c r="V462" i="157" s="1"/>
  <c r="V449" i="157"/>
  <c r="V450" i="157" s="1"/>
  <c r="V434" i="157"/>
  <c r="V439" i="157" s="1"/>
  <c r="V408" i="157"/>
  <c r="V409" i="157" s="1"/>
  <c r="V346" i="157"/>
  <c r="V357" i="157" s="1"/>
  <c r="V295" i="157"/>
  <c r="V304" i="157" s="1"/>
  <c r="V265" i="157"/>
  <c r="V230" i="157"/>
  <c r="V161" i="157"/>
  <c r="V175" i="157" s="1"/>
  <c r="V108" i="157"/>
  <c r="V60" i="157"/>
  <c r="V71" i="157" s="1"/>
  <c r="U2421" i="156"/>
  <c r="T850" i="37" s="1"/>
  <c r="U2420" i="156"/>
  <c r="T849" i="37" s="1"/>
  <c r="U2419" i="156"/>
  <c r="T848" i="37" s="1"/>
  <c r="U2418" i="156"/>
  <c r="T847" i="37" s="1"/>
  <c r="U2417" i="156"/>
  <c r="T846" i="37" s="1"/>
  <c r="U2416" i="156"/>
  <c r="T845" i="37" s="1"/>
  <c r="U2415" i="156"/>
  <c r="T844" i="37" s="1"/>
  <c r="U2414" i="156"/>
  <c r="T843" i="37" s="1"/>
  <c r="U2408" i="156"/>
  <c r="T837" i="37" s="1"/>
  <c r="U2391" i="156"/>
  <c r="T820" i="37" s="1"/>
  <c r="U2379" i="156"/>
  <c r="T808" i="37" s="1"/>
  <c r="U2363" i="156"/>
  <c r="U2314" i="156"/>
  <c r="U2327" i="156" s="1"/>
  <c r="U2279" i="156"/>
  <c r="T535" i="37" s="1"/>
  <c r="U2275" i="156"/>
  <c r="T531" i="37" s="1"/>
  <c r="U2274" i="156"/>
  <c r="T530" i="37" s="1"/>
  <c r="U2266" i="156"/>
  <c r="T522" i="37" s="1"/>
  <c r="U2251" i="156"/>
  <c r="T507" i="37" s="1"/>
  <c r="U2239" i="156"/>
  <c r="T495" i="37" s="1"/>
  <c r="U2221" i="156"/>
  <c r="U2271" i="156" s="1"/>
  <c r="T527" i="37" s="1"/>
  <c r="U2181" i="156"/>
  <c r="T492" i="37" s="1"/>
  <c r="U2177" i="156"/>
  <c r="T488" i="37" s="1"/>
  <c r="U2176" i="156"/>
  <c r="T487" i="37" s="1"/>
  <c r="U2172" i="156"/>
  <c r="T483" i="37" s="1"/>
  <c r="U2167" i="156"/>
  <c r="T478" i="37" s="1"/>
  <c r="U2151" i="156"/>
  <c r="T462" i="37" s="1"/>
  <c r="U2140" i="156"/>
  <c r="T451" i="37" s="1"/>
  <c r="U2119" i="156"/>
  <c r="U2138" i="156" s="1"/>
  <c r="U2139" i="156" s="1"/>
  <c r="T450" i="37" s="1"/>
  <c r="U2074" i="156"/>
  <c r="T403" i="37" s="1"/>
  <c r="U2073" i="156"/>
  <c r="T402" i="37" s="1"/>
  <c r="U2072" i="156"/>
  <c r="T401" i="37" s="1"/>
  <c r="U2071" i="156"/>
  <c r="T400" i="37" s="1"/>
  <c r="U2070" i="156"/>
  <c r="T399" i="37" s="1"/>
  <c r="U2069" i="156"/>
  <c r="T398" i="37" s="1"/>
  <c r="U2068" i="156"/>
  <c r="T397" i="37" s="1"/>
  <c r="U2059" i="156"/>
  <c r="T388" i="37" s="1"/>
  <c r="U2040" i="156"/>
  <c r="T369" i="37" s="1"/>
  <c r="U2028" i="156"/>
  <c r="T357" i="37" s="1"/>
  <c r="U2007" i="156"/>
  <c r="U2064" i="156" s="1"/>
  <c r="T393" i="37" s="1"/>
  <c r="U1965" i="156"/>
  <c r="T262" i="37" s="1"/>
  <c r="U1964" i="156"/>
  <c r="T261" i="37" s="1"/>
  <c r="U1963" i="156"/>
  <c r="T260" i="37" s="1"/>
  <c r="U1962" i="156"/>
  <c r="T259" i="37" s="1"/>
  <c r="U1961" i="156"/>
  <c r="T258" i="37" s="1"/>
  <c r="U1960" i="156"/>
  <c r="T257" i="37" s="1"/>
  <c r="U1958" i="156"/>
  <c r="T255" i="37" s="1"/>
  <c r="U1951" i="156"/>
  <c r="T248" i="37" s="1"/>
  <c r="U1936" i="156"/>
  <c r="T233" i="37" s="1"/>
  <c r="U1924" i="156"/>
  <c r="T221" i="37" s="1"/>
  <c r="U1905" i="156"/>
  <c r="U1956" i="156" s="1"/>
  <c r="T253" i="37" s="1"/>
  <c r="U1864" i="156"/>
  <c r="T66" i="37" s="1"/>
  <c r="U1859" i="156"/>
  <c r="U1857" i="156"/>
  <c r="U1847" i="156"/>
  <c r="T49" i="37" s="1"/>
  <c r="U1846" i="156"/>
  <c r="T48" i="37" s="1"/>
  <c r="U1820" i="156"/>
  <c r="U1809" i="156"/>
  <c r="T11" i="37" s="1"/>
  <c r="U1807" i="156"/>
  <c r="U1804" i="156"/>
  <c r="U1795" i="156"/>
  <c r="U1796" i="156" s="1"/>
  <c r="U1784" i="156"/>
  <c r="U1785" i="156" s="1"/>
  <c r="U1773" i="156"/>
  <c r="U1774" i="156" s="1"/>
  <c r="U1763" i="156"/>
  <c r="U1764" i="156" s="1"/>
  <c r="U1751" i="156"/>
  <c r="U1752" i="156" s="1"/>
  <c r="U1739" i="156"/>
  <c r="U1740" i="156" s="1"/>
  <c r="U1730" i="156"/>
  <c r="U1731" i="156" s="1"/>
  <c r="U1721" i="156"/>
  <c r="U1722" i="156" s="1"/>
  <c r="U1709" i="156"/>
  <c r="U1710" i="156" s="1"/>
  <c r="U1698" i="156"/>
  <c r="U1699" i="156" s="1"/>
  <c r="U1689" i="156"/>
  <c r="U1690" i="156" s="1"/>
  <c r="U1677" i="156"/>
  <c r="U1678" i="156" s="1"/>
  <c r="U1659" i="156"/>
  <c r="U1666" i="156" s="1"/>
  <c r="U1646" i="156"/>
  <c r="U1647" i="156" s="1"/>
  <c r="U1637" i="156"/>
  <c r="U1638" i="156" s="1"/>
  <c r="U1622" i="156"/>
  <c r="U1623" i="156" s="1"/>
  <c r="U1615" i="156"/>
  <c r="U1602" i="156"/>
  <c r="U1603" i="156" s="1"/>
  <c r="U1587" i="156"/>
  <c r="U1588" i="156" s="1"/>
  <c r="U1576" i="156"/>
  <c r="U1577" i="156" s="1"/>
  <c r="U1562" i="156"/>
  <c r="U1563" i="156" s="1"/>
  <c r="U1550" i="156"/>
  <c r="U1551" i="156" s="1"/>
  <c r="U1538" i="156"/>
  <c r="U1530" i="156"/>
  <c r="U1529" i="156"/>
  <c r="U1524" i="156"/>
  <c r="U1514" i="156"/>
  <c r="U1511" i="156"/>
  <c r="U1516" i="156" s="1"/>
  <c r="U1485" i="156"/>
  <c r="U1467" i="156"/>
  <c r="U1474" i="156" s="1"/>
  <c r="U1429" i="156"/>
  <c r="U1436" i="156" s="1"/>
  <c r="U1384" i="156"/>
  <c r="U1325" i="156"/>
  <c r="U1308" i="156"/>
  <c r="U1317" i="156" s="1"/>
  <c r="U1286" i="156"/>
  <c r="U1268" i="156"/>
  <c r="U1274" i="156" s="1"/>
  <c r="U1237" i="156"/>
  <c r="U1243" i="156" s="1"/>
  <c r="U1208" i="156"/>
  <c r="U1216" i="156" s="1"/>
  <c r="U1185" i="156"/>
  <c r="U1174" i="156"/>
  <c r="U1163" i="156"/>
  <c r="U1145" i="156"/>
  <c r="U1152" i="156" s="1"/>
  <c r="U1115" i="156"/>
  <c r="U1121" i="156" s="1"/>
  <c r="U1076" i="156"/>
  <c r="U1084" i="156" s="1"/>
  <c r="U1042" i="156"/>
  <c r="U1048" i="156" s="1"/>
  <c r="U1006" i="156"/>
  <c r="U1013" i="156" s="1"/>
  <c r="U963" i="156"/>
  <c r="U977" i="156" s="1"/>
  <c r="U908" i="156"/>
  <c r="U914" i="156" s="1"/>
  <c r="U877" i="156"/>
  <c r="U884" i="156" s="1"/>
  <c r="U845" i="156"/>
  <c r="U852" i="156" s="1"/>
  <c r="U820" i="156"/>
  <c r="U827" i="156" s="1"/>
  <c r="U795" i="156"/>
  <c r="U804" i="156" s="1"/>
  <c r="U771" i="156"/>
  <c r="U779" i="156" s="1"/>
  <c r="U737" i="156"/>
  <c r="U745" i="156" s="1"/>
  <c r="U695" i="156"/>
  <c r="U704" i="156" s="1"/>
  <c r="U659" i="156"/>
  <c r="U674" i="156" s="1"/>
  <c r="U612" i="156"/>
  <c r="U618" i="156" s="1"/>
  <c r="U599" i="156"/>
  <c r="U594" i="156"/>
  <c r="T901" i="37" s="1"/>
  <c r="U593" i="156"/>
  <c r="T900" i="37" s="1"/>
  <c r="U592" i="156"/>
  <c r="U582" i="156"/>
  <c r="U581" i="156"/>
  <c r="U559" i="156"/>
  <c r="T866" i="37" s="1"/>
  <c r="U548" i="156"/>
  <c r="T855" i="37" s="1"/>
  <c r="T911" i="37" s="1"/>
  <c r="U547" i="156"/>
  <c r="T854" i="37" s="1"/>
  <c r="U546" i="156"/>
  <c r="U543" i="156"/>
  <c r="U516" i="156"/>
  <c r="U509" i="156"/>
  <c r="U491" i="156"/>
  <c r="U484" i="156"/>
  <c r="U442" i="156"/>
  <c r="U448" i="156" s="1"/>
  <c r="U420" i="156"/>
  <c r="U403" i="156"/>
  <c r="U404" i="156" s="1"/>
  <c r="U387" i="156"/>
  <c r="U396" i="156" s="1"/>
  <c r="U370" i="156"/>
  <c r="U360" i="156"/>
  <c r="U343" i="156"/>
  <c r="U334" i="156"/>
  <c r="U323" i="156"/>
  <c r="U330" i="156" s="1"/>
  <c r="U270" i="156"/>
  <c r="U279" i="156" s="1"/>
  <c r="U225" i="156"/>
  <c r="U238" i="156" s="1"/>
  <c r="U163" i="156"/>
  <c r="U174" i="156" s="1"/>
  <c r="U113" i="156"/>
  <c r="U118" i="156" s="1"/>
  <c r="U60" i="156"/>
  <c r="U83" i="156" s="1"/>
  <c r="U1808" i="156" l="1"/>
  <c r="T536" i="37"/>
  <c r="T912" i="37"/>
  <c r="T974" i="37"/>
  <c r="U2413" i="156"/>
  <c r="T842" i="37" s="1"/>
  <c r="U2025" i="156"/>
  <c r="U2027" i="156" s="1"/>
  <c r="T356" i="37" s="1"/>
  <c r="V782" i="157"/>
  <c r="V273" i="157"/>
  <c r="T111" i="37"/>
  <c r="V247" i="157"/>
  <c r="T70" i="37"/>
  <c r="T121" i="37"/>
  <c r="T118" i="37"/>
  <c r="T106" i="37"/>
  <c r="T81" i="37"/>
  <c r="V126" i="157"/>
  <c r="T69" i="37"/>
  <c r="T61" i="37"/>
  <c r="T22" i="37"/>
  <c r="T922" i="37" s="1"/>
  <c r="U1402" i="156"/>
  <c r="U1806" i="156" s="1"/>
  <c r="T10" i="37"/>
  <c r="T910" i="37" s="1"/>
  <c r="T9" i="37"/>
  <c r="T59" i="37"/>
  <c r="T906" i="37"/>
  <c r="T888" i="37"/>
  <c r="T955" i="37" s="1"/>
  <c r="U587" i="156"/>
  <c r="T894" i="37" s="1"/>
  <c r="T853" i="37"/>
  <c r="T899" i="37"/>
  <c r="T889" i="37"/>
  <c r="T949" i="37" s="1"/>
  <c r="U349" i="156"/>
  <c r="S62" i="57"/>
  <c r="S63" i="57" s="1"/>
  <c r="V1333" i="157"/>
  <c r="V604" i="157"/>
  <c r="V939" i="157"/>
  <c r="V649" i="157"/>
  <c r="V1103" i="157"/>
  <c r="V1104" i="157" s="1"/>
  <c r="V1370" i="157"/>
  <c r="V1437" i="157"/>
  <c r="V1438" i="157" s="1"/>
  <c r="V1666" i="157"/>
  <c r="V1537" i="157"/>
  <c r="V1538" i="157" s="1"/>
  <c r="V733" i="157"/>
  <c r="U485" i="156"/>
  <c r="U1852" i="156"/>
  <c r="U2173" i="156"/>
  <c r="T484" i="37" s="1"/>
  <c r="T449" i="37" s="1"/>
  <c r="U1922" i="156"/>
  <c r="U1923" i="156" s="1"/>
  <c r="T220" i="37" s="1"/>
  <c r="T219" i="37" s="1"/>
  <c r="U2237" i="156"/>
  <c r="U2238" i="156" s="1"/>
  <c r="T494" i="37" s="1"/>
  <c r="T493" i="37" s="1"/>
  <c r="U2377" i="156"/>
  <c r="U2378" i="156" s="1"/>
  <c r="T807" i="37" s="1"/>
  <c r="T806" i="37" s="1"/>
  <c r="T967" i="37" l="1"/>
  <c r="T909" i="37"/>
  <c r="T960" i="37"/>
  <c r="U2026" i="156"/>
  <c r="T355" i="37"/>
  <c r="V744" i="157"/>
  <c r="T113" i="37"/>
  <c r="T68" i="37"/>
  <c r="T54" i="37"/>
  <c r="T956" i="37" s="1"/>
  <c r="U1805" i="156"/>
  <c r="T8" i="37"/>
  <c r="U545" i="156"/>
  <c r="T67" i="37" l="1"/>
  <c r="T957" i="37"/>
  <c r="V743" i="157"/>
  <c r="T128" i="37"/>
  <c r="T852" i="37"/>
  <c r="U544" i="156"/>
  <c r="T908" i="37" l="1"/>
  <c r="T907" i="37" s="1"/>
  <c r="T127" i="37"/>
  <c r="T851" i="37"/>
  <c r="M243" i="157" l="1"/>
  <c r="M242" i="157"/>
  <c r="M241" i="157"/>
  <c r="M240" i="157"/>
  <c r="M239" i="157"/>
  <c r="M238" i="157"/>
  <c r="M67" i="157"/>
  <c r="G1622" i="157" l="1"/>
  <c r="G1528" i="157"/>
  <c r="G1202" i="157"/>
  <c r="G1094" i="157"/>
  <c r="G896" i="157"/>
  <c r="G844" i="157"/>
  <c r="G724" i="157"/>
  <c r="G243" i="157"/>
  <c r="G242" i="157"/>
  <c r="G241" i="157"/>
  <c r="G240" i="157"/>
  <c r="G239" i="157"/>
  <c r="G238" i="157"/>
  <c r="G170" i="157"/>
  <c r="G120" i="157"/>
  <c r="G119" i="157"/>
  <c r="G118" i="157"/>
  <c r="G117" i="157"/>
  <c r="G116" i="157"/>
  <c r="G115" i="157"/>
  <c r="G114" i="157"/>
  <c r="G113" i="157"/>
  <c r="G67" i="157"/>
  <c r="G66" i="157" l="1"/>
  <c r="F2130" i="156"/>
  <c r="F2128" i="156"/>
  <c r="F1395" i="156"/>
  <c r="F1396" i="156"/>
  <c r="F1312" i="156"/>
  <c r="F1311" i="156"/>
  <c r="F1211" i="156"/>
  <c r="F1212" i="156"/>
  <c r="X2074" i="156" l="1"/>
  <c r="X2073" i="156"/>
  <c r="X2072" i="156"/>
  <c r="X2071" i="156"/>
  <c r="X2070" i="156"/>
  <c r="X2069" i="156"/>
  <c r="X2068" i="156"/>
  <c r="X2059" i="156"/>
  <c r="X2040" i="156"/>
  <c r="X2028" i="156"/>
  <c r="Y947" i="157"/>
  <c r="Y942" i="157"/>
  <c r="Y939" i="157"/>
  <c r="Y938" i="157"/>
  <c r="Y933" i="157"/>
  <c r="Y916" i="157"/>
  <c r="Y904" i="157"/>
  <c r="Y903" i="157"/>
  <c r="X1310" i="157" l="1"/>
  <c r="Y1299" i="157"/>
  <c r="Y1369" i="157" s="1"/>
  <c r="Y901" i="157"/>
  <c r="Z1646" i="156"/>
  <c r="AA1646" i="156"/>
  <c r="AE1646" i="156" s="1"/>
  <c r="X1299" i="157" l="1"/>
  <c r="X105" i="156"/>
  <c r="W105" i="156" s="1"/>
  <c r="G200" i="156" l="1"/>
  <c r="G581" i="156"/>
  <c r="G102" i="156"/>
  <c r="N1679" i="157" l="1"/>
  <c r="N1678" i="157"/>
  <c r="H1679" i="157"/>
  <c r="H1678" i="157"/>
  <c r="F1678" i="157"/>
  <c r="F1679" i="157"/>
  <c r="M2424" i="156"/>
  <c r="I2424" i="156"/>
  <c r="G2424" i="156"/>
  <c r="M2423" i="156"/>
  <c r="I2423" i="156"/>
  <c r="G2423" i="156"/>
  <c r="E2423" i="156"/>
  <c r="E2424" i="156"/>
  <c r="O1623" i="157" l="1"/>
  <c r="P1624" i="157"/>
  <c r="P1623" i="157"/>
  <c r="Q1623" i="157" s="1"/>
  <c r="M1624" i="157"/>
  <c r="L1624" i="157"/>
  <c r="L1623" i="157"/>
  <c r="K1623" i="157"/>
  <c r="H1624" i="157"/>
  <c r="G1623" i="157"/>
  <c r="I1623" i="157" s="1"/>
  <c r="F1624" i="157"/>
  <c r="P1531" i="157"/>
  <c r="L1531" i="157"/>
  <c r="P1530" i="157"/>
  <c r="P1529" i="157"/>
  <c r="Q1529" i="157" s="1"/>
  <c r="O1529" i="157"/>
  <c r="L1530" i="157"/>
  <c r="L1529" i="157"/>
  <c r="K1529" i="157"/>
  <c r="H1530" i="157"/>
  <c r="F1530" i="157"/>
  <c r="G1529" i="157"/>
  <c r="I1529" i="157" s="1"/>
  <c r="G1203" i="157"/>
  <c r="I1203" i="157" s="1"/>
  <c r="L1203" i="157"/>
  <c r="K1203" i="157"/>
  <c r="H1204" i="157"/>
  <c r="F1204" i="157"/>
  <c r="H1096" i="157"/>
  <c r="P1095" i="157"/>
  <c r="Q1095" i="157" s="1"/>
  <c r="L1095" i="157"/>
  <c r="O1095" i="157" s="1"/>
  <c r="K1095" i="157"/>
  <c r="G1095" i="157"/>
  <c r="I1095" i="157" s="1"/>
  <c r="F1096" i="157"/>
  <c r="L898" i="157"/>
  <c r="O898" i="157" s="1"/>
  <c r="K898" i="157"/>
  <c r="H899" i="157"/>
  <c r="F899" i="157"/>
  <c r="G898" i="157"/>
  <c r="I898" i="157" s="1"/>
  <c r="G897" i="157"/>
  <c r="I897" i="157" s="1"/>
  <c r="K846" i="157"/>
  <c r="K845" i="157"/>
  <c r="L846" i="157"/>
  <c r="O846" i="157" s="1"/>
  <c r="L845" i="157"/>
  <c r="H847" i="157"/>
  <c r="F847" i="157"/>
  <c r="G846" i="157"/>
  <c r="I846" i="157" s="1"/>
  <c r="G845" i="157"/>
  <c r="I845" i="157" s="1"/>
  <c r="L725" i="157"/>
  <c r="P725" i="157" s="1"/>
  <c r="Q725" i="157" s="1"/>
  <c r="K725" i="157"/>
  <c r="H726" i="157"/>
  <c r="F726" i="157"/>
  <c r="G725" i="157"/>
  <c r="I725" i="157" s="1"/>
  <c r="L269" i="157"/>
  <c r="O269" i="157" s="1"/>
  <c r="K269" i="157"/>
  <c r="H270" i="157"/>
  <c r="F270" i="157"/>
  <c r="G268" i="157" s="1"/>
  <c r="G269" i="157"/>
  <c r="I269" i="157" s="1"/>
  <c r="L243" i="157"/>
  <c r="O243" i="157" s="1"/>
  <c r="L242" i="157"/>
  <c r="O242" i="157" s="1"/>
  <c r="L241" i="157"/>
  <c r="P241" i="157" s="1"/>
  <c r="Q241" i="157" s="1"/>
  <c r="L240" i="157"/>
  <c r="P240" i="157" s="1"/>
  <c r="Q240" i="157" s="1"/>
  <c r="L239" i="157"/>
  <c r="K243" i="157"/>
  <c r="K242" i="157"/>
  <c r="K241" i="157"/>
  <c r="K240" i="157"/>
  <c r="H244" i="157"/>
  <c r="F244" i="157"/>
  <c r="I243" i="157"/>
  <c r="I242" i="157"/>
  <c r="I241" i="157"/>
  <c r="I240" i="157"/>
  <c r="I238" i="157"/>
  <c r="L238" i="157"/>
  <c r="K238" i="157"/>
  <c r="M1530" i="157" l="1"/>
  <c r="G1624" i="157"/>
  <c r="P269" i="157"/>
  <c r="Q269" i="157" s="1"/>
  <c r="P898" i="157"/>
  <c r="Q898" i="157" s="1"/>
  <c r="P1203" i="157"/>
  <c r="Q1203" i="157" s="1"/>
  <c r="O1203" i="157"/>
  <c r="O845" i="157"/>
  <c r="P845" i="157"/>
  <c r="P846" i="157"/>
  <c r="Q846" i="157" s="1"/>
  <c r="O725" i="157"/>
  <c r="O240" i="157"/>
  <c r="P243" i="157"/>
  <c r="Q243" i="157" s="1"/>
  <c r="P242" i="157"/>
  <c r="Q242" i="157" s="1"/>
  <c r="O241" i="157"/>
  <c r="O238" i="157"/>
  <c r="G244" i="157"/>
  <c r="P238" i="157"/>
  <c r="Q238" i="157" s="1"/>
  <c r="Q845" i="157" l="1"/>
  <c r="L171" i="157"/>
  <c r="M171" i="157" s="1"/>
  <c r="K171" i="157"/>
  <c r="L170" i="157"/>
  <c r="K170" i="157"/>
  <c r="L169" i="157"/>
  <c r="M169" i="157" s="1"/>
  <c r="K169" i="157"/>
  <c r="H172" i="157"/>
  <c r="F172" i="157"/>
  <c r="G171" i="157"/>
  <c r="I171" i="157" s="1"/>
  <c r="G169" i="157"/>
  <c r="I169" i="157" s="1"/>
  <c r="G168" i="157"/>
  <c r="L120" i="157"/>
  <c r="K120" i="157"/>
  <c r="L119" i="157"/>
  <c r="K119" i="157"/>
  <c r="L118" i="157"/>
  <c r="K118" i="157"/>
  <c r="L117" i="157"/>
  <c r="K117" i="157"/>
  <c r="L116" i="157"/>
  <c r="K116" i="157"/>
  <c r="L115" i="157"/>
  <c r="K115" i="157"/>
  <c r="L114" i="157"/>
  <c r="M114" i="157" s="1"/>
  <c r="K114" i="157"/>
  <c r="H121" i="157"/>
  <c r="F121" i="157"/>
  <c r="I120" i="157"/>
  <c r="I119" i="157"/>
  <c r="I117" i="157"/>
  <c r="I116" i="157"/>
  <c r="I114" i="157"/>
  <c r="H68" i="157"/>
  <c r="F68" i="157"/>
  <c r="I67" i="157"/>
  <c r="L67" i="157"/>
  <c r="O67" i="157" s="1"/>
  <c r="K67" i="157"/>
  <c r="G2370" i="156"/>
  <c r="E2370" i="156"/>
  <c r="F2368" i="156" s="1"/>
  <c r="K2369" i="156"/>
  <c r="L2369" i="156" s="1"/>
  <c r="N2369" i="156" s="1"/>
  <c r="J2369" i="156"/>
  <c r="F2369" i="156"/>
  <c r="H2369" i="156" s="1"/>
  <c r="K2319" i="156"/>
  <c r="L2319" i="156" s="1"/>
  <c r="N2319" i="156" s="1"/>
  <c r="J2319" i="156"/>
  <c r="G2320" i="156"/>
  <c r="E2320" i="156"/>
  <c r="F2318" i="156" s="1"/>
  <c r="F2319" i="156"/>
  <c r="H2319" i="156" s="1"/>
  <c r="P118" i="157" l="1"/>
  <c r="Q118" i="157" s="1"/>
  <c r="M118" i="157"/>
  <c r="M120" i="157"/>
  <c r="O120" i="157" s="1"/>
  <c r="M116" i="157"/>
  <c r="O116" i="157" s="1"/>
  <c r="P115" i="157"/>
  <c r="Q115" i="157" s="1"/>
  <c r="M115" i="157"/>
  <c r="P117" i="157"/>
  <c r="Q117" i="157" s="1"/>
  <c r="M117" i="157"/>
  <c r="M119" i="157"/>
  <c r="O119" i="157" s="1"/>
  <c r="O2319" i="156"/>
  <c r="P2319" i="156" s="1"/>
  <c r="O2369" i="156"/>
  <c r="P2369" i="156" s="1"/>
  <c r="P67" i="157"/>
  <c r="Q67" i="157" s="1"/>
  <c r="G172" i="157"/>
  <c r="P169" i="157"/>
  <c r="Q169" i="157" s="1"/>
  <c r="I170" i="157"/>
  <c r="P170" i="157"/>
  <c r="Q170" i="157" s="1"/>
  <c r="O169" i="157"/>
  <c r="O171" i="157"/>
  <c r="I115" i="157"/>
  <c r="P171" i="157"/>
  <c r="Q171" i="157" s="1"/>
  <c r="O114" i="157"/>
  <c r="O117" i="157"/>
  <c r="P114" i="157"/>
  <c r="P119" i="157"/>
  <c r="Q119" i="157" s="1"/>
  <c r="O118" i="157"/>
  <c r="P116" i="157"/>
  <c r="Q116" i="157" s="1"/>
  <c r="O115" i="157"/>
  <c r="P120" i="157"/>
  <c r="Q120" i="157" s="1"/>
  <c r="G2131" i="156"/>
  <c r="E2131" i="156"/>
  <c r="K2129" i="156"/>
  <c r="L2129" i="156" s="1"/>
  <c r="J2129" i="156"/>
  <c r="F2129" i="156"/>
  <c r="H2129" i="156" s="1"/>
  <c r="K1914" i="156"/>
  <c r="L1914" i="156" s="1"/>
  <c r="N1914" i="156" s="1"/>
  <c r="J1914" i="156"/>
  <c r="G1915" i="156"/>
  <c r="E1915" i="156"/>
  <c r="F1913" i="156" s="1"/>
  <c r="F1914" i="156"/>
  <c r="H1914" i="156" s="1"/>
  <c r="O1914" i="156" l="1"/>
  <c r="P1914" i="156" s="1"/>
  <c r="O2129" i="156"/>
  <c r="P2129" i="156" s="1"/>
  <c r="Q114" i="157"/>
  <c r="N2129" i="156"/>
  <c r="I1483" i="156"/>
  <c r="F1149" i="156"/>
  <c r="F1213" i="156"/>
  <c r="F1314" i="156"/>
  <c r="F1313" i="156"/>
  <c r="H1313" i="156" s="1"/>
  <c r="F1397" i="156"/>
  <c r="H1397" i="156" s="1"/>
  <c r="F1398" i="156"/>
  <c r="F1433" i="156"/>
  <c r="H1433" i="156" s="1"/>
  <c r="G1434" i="156"/>
  <c r="K1433" i="156"/>
  <c r="L1433" i="156" s="1"/>
  <c r="N1433" i="156" s="1"/>
  <c r="J1433" i="156"/>
  <c r="E1434" i="156"/>
  <c r="F1432" i="156" s="1"/>
  <c r="K1398" i="156"/>
  <c r="K1397" i="156"/>
  <c r="L1397" i="156" s="1"/>
  <c r="J1398" i="156"/>
  <c r="J1397" i="156"/>
  <c r="H1398" i="156"/>
  <c r="G1399" i="156"/>
  <c r="E1399" i="156"/>
  <c r="G1315" i="156"/>
  <c r="K1314" i="156"/>
  <c r="K1313" i="156"/>
  <c r="L1313" i="156" s="1"/>
  <c r="J1314" i="156"/>
  <c r="J1313" i="156"/>
  <c r="E1315" i="156"/>
  <c r="K1213" i="156"/>
  <c r="L1213" i="156" s="1"/>
  <c r="J1213" i="156"/>
  <c r="G1214" i="156"/>
  <c r="E1214" i="156"/>
  <c r="G1150" i="156"/>
  <c r="G1151" i="156" s="1"/>
  <c r="E1150" i="156"/>
  <c r="F1148" i="156" s="1"/>
  <c r="H1148" i="156" s="1"/>
  <c r="K1149" i="156"/>
  <c r="J1149" i="156"/>
  <c r="K1148" i="156"/>
  <c r="J1148" i="156"/>
  <c r="O1148" i="156" l="1"/>
  <c r="P1148" i="156" s="1"/>
  <c r="O1149" i="156"/>
  <c r="P1149" i="156" s="1"/>
  <c r="L1149" i="156"/>
  <c r="O1314" i="156"/>
  <c r="P1314" i="156" s="1"/>
  <c r="L1314" i="156"/>
  <c r="N1314" i="156" s="1"/>
  <c r="O1398" i="156"/>
  <c r="P1398" i="156" s="1"/>
  <c r="L1398" i="156"/>
  <c r="O1213" i="156"/>
  <c r="P1213" i="156" s="1"/>
  <c r="N1213" i="156"/>
  <c r="O1433" i="156"/>
  <c r="P1433" i="156" s="1"/>
  <c r="H1314" i="156"/>
  <c r="F1150" i="156"/>
  <c r="F1151" i="156" s="1"/>
  <c r="N1397" i="156"/>
  <c r="H1149" i="156"/>
  <c r="H1213" i="156"/>
  <c r="O1397" i="156"/>
  <c r="N1313" i="156"/>
  <c r="O1313" i="156"/>
  <c r="O1150" i="156"/>
  <c r="O1151" i="156" s="1"/>
  <c r="K1150" i="156"/>
  <c r="L1148" i="156" s="1"/>
  <c r="K1151" i="156" l="1"/>
  <c r="N1148" i="156"/>
  <c r="N1398" i="156"/>
  <c r="P1397" i="156"/>
  <c r="P1313" i="156"/>
  <c r="N1149" i="156"/>
  <c r="L1150" i="156" l="1"/>
  <c r="L1151" i="156" s="1"/>
  <c r="K1081" i="156"/>
  <c r="L1081" i="156" s="1"/>
  <c r="K1080" i="156"/>
  <c r="L1080" i="156" s="1"/>
  <c r="J1081" i="156"/>
  <c r="J1080" i="156"/>
  <c r="F1081" i="156"/>
  <c r="H1081" i="156" s="1"/>
  <c r="F1080" i="156"/>
  <c r="G1082" i="156"/>
  <c r="E1082" i="156"/>
  <c r="F1079" i="156" s="1"/>
  <c r="G975" i="156"/>
  <c r="H975" i="156" s="1"/>
  <c r="E975" i="156"/>
  <c r="F975" i="156" s="1"/>
  <c r="J1010" i="156"/>
  <c r="G1011" i="156"/>
  <c r="E1011" i="156"/>
  <c r="F1009" i="156" s="1"/>
  <c r="K1010" i="156"/>
  <c r="L1010" i="156" s="1"/>
  <c r="F1010" i="156"/>
  <c r="H1010" i="156" s="1"/>
  <c r="K974" i="156"/>
  <c r="K973" i="156"/>
  <c r="K972" i="156"/>
  <c r="K971" i="156"/>
  <c r="K970" i="156"/>
  <c r="K969" i="156"/>
  <c r="K968" i="156"/>
  <c r="K967" i="156"/>
  <c r="K966" i="156"/>
  <c r="J974" i="156"/>
  <c r="J973" i="156"/>
  <c r="J972" i="156"/>
  <c r="J971" i="156"/>
  <c r="J970" i="156"/>
  <c r="J969" i="156"/>
  <c r="J968" i="156"/>
  <c r="J967" i="156"/>
  <c r="J966" i="156"/>
  <c r="K849" i="156"/>
  <c r="L849" i="156" s="1"/>
  <c r="J849" i="156"/>
  <c r="G850" i="156"/>
  <c r="G851" i="156" s="1"/>
  <c r="E850" i="156"/>
  <c r="F849" i="156"/>
  <c r="H849" i="156" s="1"/>
  <c r="G825" i="156"/>
  <c r="E825" i="156"/>
  <c r="F823" i="156" s="1"/>
  <c r="K824" i="156"/>
  <c r="L824" i="156" s="1"/>
  <c r="J824" i="156"/>
  <c r="F824" i="156"/>
  <c r="H824" i="156" s="1"/>
  <c r="N824" i="156" l="1"/>
  <c r="N849" i="156"/>
  <c r="N1010" i="156"/>
  <c r="H1080" i="156"/>
  <c r="N1080" i="156"/>
  <c r="O1080" i="156"/>
  <c r="P1080" i="156" s="1"/>
  <c r="K975" i="156"/>
  <c r="L975" i="156" s="1"/>
  <c r="O1081" i="156"/>
  <c r="P1081" i="156" s="1"/>
  <c r="N1081" i="156"/>
  <c r="O1010" i="156"/>
  <c r="P1010" i="156" s="1"/>
  <c r="O969" i="156"/>
  <c r="P969" i="156" s="1"/>
  <c r="O971" i="156"/>
  <c r="P971" i="156" s="1"/>
  <c r="O966" i="156"/>
  <c r="O968" i="156"/>
  <c r="P968" i="156" s="1"/>
  <c r="O973" i="156"/>
  <c r="P973" i="156" s="1"/>
  <c r="O970" i="156"/>
  <c r="P970" i="156" s="1"/>
  <c r="O972" i="156"/>
  <c r="P972" i="156" s="1"/>
  <c r="O967" i="156"/>
  <c r="P967" i="156" s="1"/>
  <c r="O974" i="156"/>
  <c r="P974" i="156" s="1"/>
  <c r="O824" i="156"/>
  <c r="P824" i="156" s="1"/>
  <c r="O849" i="156"/>
  <c r="P849" i="156" s="1"/>
  <c r="P966" i="156" l="1"/>
  <c r="O975" i="156"/>
  <c r="P975" i="156" l="1"/>
  <c r="O976" i="156"/>
  <c r="G234" i="156" l="1"/>
  <c r="K171" i="156" l="1"/>
  <c r="L171" i="156" s="1"/>
  <c r="K170" i="156"/>
  <c r="L170" i="156" s="1"/>
  <c r="F80" i="156" l="1"/>
  <c r="G277" i="156" l="1"/>
  <c r="E277" i="156"/>
  <c r="K276" i="156"/>
  <c r="L276" i="156" s="1"/>
  <c r="N276" i="156" s="1"/>
  <c r="J276" i="156"/>
  <c r="F276" i="156"/>
  <c r="H276" i="156" s="1"/>
  <c r="O276" i="156" l="1"/>
  <c r="P276" i="156" s="1"/>
  <c r="F171" i="156"/>
  <c r="H171" i="156" s="1"/>
  <c r="F170" i="156"/>
  <c r="H170" i="156" s="1"/>
  <c r="H80" i="156"/>
  <c r="O171" i="156"/>
  <c r="P171" i="156" s="1"/>
  <c r="O170" i="156"/>
  <c r="P170" i="156" s="1"/>
  <c r="N171" i="156"/>
  <c r="N170" i="156"/>
  <c r="J171" i="156"/>
  <c r="J170" i="156"/>
  <c r="G172" i="156"/>
  <c r="G173" i="156" s="1"/>
  <c r="E172" i="156"/>
  <c r="E173" i="156" s="1"/>
  <c r="G81" i="156"/>
  <c r="E81" i="156"/>
  <c r="F79" i="156" s="1"/>
  <c r="H79" i="156" s="1"/>
  <c r="K80" i="156"/>
  <c r="L80" i="156" s="1"/>
  <c r="K79" i="156"/>
  <c r="J80" i="156"/>
  <c r="J79" i="156"/>
  <c r="N80" i="156" l="1"/>
  <c r="F81" i="156"/>
  <c r="O79" i="156"/>
  <c r="O80" i="156"/>
  <c r="P80" i="156" s="1"/>
  <c r="P79" i="156" l="1"/>
  <c r="O81" i="156"/>
  <c r="S905" i="37"/>
  <c r="S904" i="37"/>
  <c r="S966" i="37" s="1"/>
  <c r="S903" i="37"/>
  <c r="S965" i="37" s="1"/>
  <c r="S902" i="37"/>
  <c r="S964" i="37" s="1"/>
  <c r="S898" i="37"/>
  <c r="S897" i="37"/>
  <c r="S896" i="37"/>
  <c r="S895" i="37"/>
  <c r="S893" i="37"/>
  <c r="S892" i="37"/>
  <c r="S891" i="37"/>
  <c r="S890" i="37"/>
  <c r="S887" i="37"/>
  <c r="S886" i="37"/>
  <c r="S885" i="37"/>
  <c r="S884" i="37"/>
  <c r="S883" i="37"/>
  <c r="S882" i="37"/>
  <c r="S881" i="37"/>
  <c r="S880" i="37"/>
  <c r="S879" i="37"/>
  <c r="S878" i="37"/>
  <c r="S877" i="37"/>
  <c r="S876" i="37"/>
  <c r="S875" i="37"/>
  <c r="S874" i="37"/>
  <c r="S873" i="37"/>
  <c r="S872" i="37"/>
  <c r="S871" i="37"/>
  <c r="S870" i="37"/>
  <c r="S869" i="37"/>
  <c r="S868" i="37"/>
  <c r="S867" i="37"/>
  <c r="S865" i="37"/>
  <c r="S864" i="37"/>
  <c r="S863" i="37"/>
  <c r="S862" i="37"/>
  <c r="S861" i="37"/>
  <c r="S860" i="37"/>
  <c r="S859" i="37"/>
  <c r="S858" i="37"/>
  <c r="S857" i="37"/>
  <c r="S856" i="37"/>
  <c r="S841" i="37"/>
  <c r="S840" i="37"/>
  <c r="S839" i="37"/>
  <c r="S838" i="37"/>
  <c r="S836" i="37"/>
  <c r="S835" i="37"/>
  <c r="S834" i="37"/>
  <c r="S833" i="37"/>
  <c r="S832" i="37"/>
  <c r="S831" i="37"/>
  <c r="S830" i="37"/>
  <c r="S829" i="37"/>
  <c r="S828" i="37"/>
  <c r="S827" i="37"/>
  <c r="S826" i="37"/>
  <c r="S825" i="37"/>
  <c r="S824" i="37"/>
  <c r="S823" i="37"/>
  <c r="S822" i="37"/>
  <c r="S821" i="37"/>
  <c r="S819" i="37"/>
  <c r="S818" i="37"/>
  <c r="S817" i="37"/>
  <c r="S816" i="37"/>
  <c r="S815" i="37"/>
  <c r="S814" i="37"/>
  <c r="S813" i="37"/>
  <c r="S812" i="37"/>
  <c r="S811" i="37"/>
  <c r="S810" i="37"/>
  <c r="S809" i="37"/>
  <c r="S804" i="37"/>
  <c r="S803" i="37"/>
  <c r="S802" i="37"/>
  <c r="S801" i="37"/>
  <c r="S799" i="37"/>
  <c r="S798" i="37"/>
  <c r="S796" i="37"/>
  <c r="S795" i="37"/>
  <c r="S794" i="37"/>
  <c r="S793" i="37"/>
  <c r="S791" i="37"/>
  <c r="S790" i="37"/>
  <c r="S789" i="37"/>
  <c r="S788" i="37"/>
  <c r="S787" i="37"/>
  <c r="S786" i="37"/>
  <c r="S785" i="37"/>
  <c r="S784" i="37"/>
  <c r="S783" i="37"/>
  <c r="S782" i="37"/>
  <c r="S781" i="37"/>
  <c r="S780" i="37"/>
  <c r="S779" i="37"/>
  <c r="S778" i="37"/>
  <c r="S777" i="37"/>
  <c r="S775" i="37"/>
  <c r="S774" i="37"/>
  <c r="S773" i="37"/>
  <c r="S772" i="37"/>
  <c r="S771" i="37"/>
  <c r="S770" i="37"/>
  <c r="S769" i="37"/>
  <c r="S768" i="37"/>
  <c r="S767" i="37"/>
  <c r="S766" i="37"/>
  <c r="S760" i="37"/>
  <c r="S759" i="37"/>
  <c r="S758" i="37"/>
  <c r="S757" i="37"/>
  <c r="S755" i="37"/>
  <c r="S754" i="37"/>
  <c r="S752" i="37"/>
  <c r="S751" i="37"/>
  <c r="S750" i="37"/>
  <c r="S749" i="37"/>
  <c r="S747" i="37"/>
  <c r="S746" i="37"/>
  <c r="S745" i="37"/>
  <c r="S744" i="37"/>
  <c r="S743" i="37"/>
  <c r="S742" i="37"/>
  <c r="S741" i="37"/>
  <c r="S740" i="37"/>
  <c r="S739" i="37"/>
  <c r="S738" i="37"/>
  <c r="S737" i="37"/>
  <c r="S736" i="37"/>
  <c r="S735" i="37"/>
  <c r="S734" i="37"/>
  <c r="S733" i="37"/>
  <c r="S731" i="37"/>
  <c r="S730" i="37"/>
  <c r="S729" i="37"/>
  <c r="S728" i="37"/>
  <c r="S727" i="37"/>
  <c r="S726" i="37"/>
  <c r="S725" i="37"/>
  <c r="S724" i="37"/>
  <c r="S723" i="37"/>
  <c r="S722" i="37"/>
  <c r="S718" i="37"/>
  <c r="S717" i="37"/>
  <c r="S716" i="37"/>
  <c r="S715" i="37"/>
  <c r="S714" i="37"/>
  <c r="S713" i="37"/>
  <c r="S712" i="37"/>
  <c r="S711" i="37"/>
  <c r="S710" i="37"/>
  <c r="S709" i="37"/>
  <c r="S708" i="37"/>
  <c r="S707" i="37"/>
  <c r="S706" i="37"/>
  <c r="S705" i="37"/>
  <c r="S704" i="37"/>
  <c r="S703" i="37"/>
  <c r="S702" i="37"/>
  <c r="S701" i="37"/>
  <c r="S700" i="37"/>
  <c r="S699" i="37"/>
  <c r="S698" i="37"/>
  <c r="S697" i="37"/>
  <c r="S696" i="37"/>
  <c r="S695" i="37"/>
  <c r="S694" i="37"/>
  <c r="S693" i="37"/>
  <c r="S692" i="37"/>
  <c r="S691" i="37"/>
  <c r="S690" i="37"/>
  <c r="S689" i="37"/>
  <c r="S688" i="37"/>
  <c r="S687" i="37"/>
  <c r="S686" i="37"/>
  <c r="S685" i="37"/>
  <c r="S684" i="37"/>
  <c r="S683" i="37"/>
  <c r="S682" i="37"/>
  <c r="S681" i="37"/>
  <c r="S680" i="37"/>
  <c r="S679" i="37"/>
  <c r="S678" i="37"/>
  <c r="S677" i="37"/>
  <c r="S676" i="37"/>
  <c r="S673" i="37"/>
  <c r="S672" i="37"/>
  <c r="S671" i="37"/>
  <c r="S670" i="37"/>
  <c r="S668" i="37"/>
  <c r="S667" i="37"/>
  <c r="S665" i="37"/>
  <c r="S664" i="37"/>
  <c r="S663" i="37"/>
  <c r="S662" i="37"/>
  <c r="S660" i="37"/>
  <c r="S659" i="37"/>
  <c r="S658" i="37"/>
  <c r="S657" i="37"/>
  <c r="S656" i="37"/>
  <c r="S655" i="37"/>
  <c r="S654" i="37"/>
  <c r="S653" i="37"/>
  <c r="S652" i="37"/>
  <c r="S651" i="37"/>
  <c r="S650" i="37"/>
  <c r="S649" i="37"/>
  <c r="S648" i="37"/>
  <c r="S647" i="37"/>
  <c r="S646" i="37"/>
  <c r="S645" i="37"/>
  <c r="S643" i="37"/>
  <c r="S642" i="37"/>
  <c r="S641" i="37"/>
  <c r="S640" i="37"/>
  <c r="S639" i="37"/>
  <c r="S638" i="37"/>
  <c r="S637" i="37"/>
  <c r="S636" i="37"/>
  <c r="S635" i="37"/>
  <c r="S634" i="37"/>
  <c r="S633" i="37"/>
  <c r="S628" i="37"/>
  <c r="S627" i="37"/>
  <c r="S626" i="37"/>
  <c r="S625" i="37"/>
  <c r="S623" i="37"/>
  <c r="S622" i="37"/>
  <c r="S621" i="37"/>
  <c r="S618" i="37"/>
  <c r="S617" i="37"/>
  <c r="S616" i="37"/>
  <c r="S615" i="37"/>
  <c r="S613" i="37"/>
  <c r="S612" i="37"/>
  <c r="S611" i="37"/>
  <c r="S610" i="37"/>
  <c r="S609" i="37"/>
  <c r="S608" i="37"/>
  <c r="S607" i="37"/>
  <c r="S606" i="37"/>
  <c r="S605" i="37"/>
  <c r="S604" i="37"/>
  <c r="S603" i="37"/>
  <c r="S602" i="37"/>
  <c r="S601" i="37"/>
  <c r="S600" i="37"/>
  <c r="S599" i="37"/>
  <c r="S598" i="37"/>
  <c r="S597" i="37"/>
  <c r="S595" i="37"/>
  <c r="S594" i="37"/>
  <c r="S593" i="37"/>
  <c r="S592" i="37"/>
  <c r="S591" i="37"/>
  <c r="S590" i="37"/>
  <c r="S589" i="37"/>
  <c r="S588" i="37"/>
  <c r="S587" i="37"/>
  <c r="S586" i="37"/>
  <c r="S585" i="37"/>
  <c r="S580" i="37"/>
  <c r="S579" i="37"/>
  <c r="S578" i="37"/>
  <c r="S577" i="37"/>
  <c r="S575" i="37"/>
  <c r="S574" i="37"/>
  <c r="S573" i="37"/>
  <c r="S571" i="37"/>
  <c r="S570" i="37"/>
  <c r="S569" i="37"/>
  <c r="S568" i="37"/>
  <c r="S566" i="37"/>
  <c r="S565" i="37"/>
  <c r="S564" i="37"/>
  <c r="S563" i="37"/>
  <c r="S562" i="37"/>
  <c r="S561" i="37"/>
  <c r="S560" i="37"/>
  <c r="S559" i="37"/>
  <c r="S558" i="37"/>
  <c r="S557" i="37"/>
  <c r="S556" i="37"/>
  <c r="S555" i="37"/>
  <c r="S554" i="37"/>
  <c r="S553" i="37"/>
  <c r="S552" i="37"/>
  <c r="S551" i="37"/>
  <c r="S549" i="37"/>
  <c r="S548" i="37"/>
  <c r="S547" i="37"/>
  <c r="S546" i="37"/>
  <c r="S545" i="37"/>
  <c r="S544" i="37"/>
  <c r="S543" i="37"/>
  <c r="S542" i="37"/>
  <c r="S541" i="37"/>
  <c r="S540" i="37"/>
  <c r="S539" i="37"/>
  <c r="S534" i="37"/>
  <c r="S533" i="37"/>
  <c r="S532" i="37"/>
  <c r="S529" i="37"/>
  <c r="S528" i="37"/>
  <c r="S526" i="37"/>
  <c r="S525" i="37"/>
  <c r="S524" i="37"/>
  <c r="S523" i="37"/>
  <c r="S521" i="37"/>
  <c r="S520" i="37"/>
  <c r="S519" i="37"/>
  <c r="S518" i="37"/>
  <c r="S517" i="37"/>
  <c r="S516" i="37"/>
  <c r="S515" i="37"/>
  <c r="S514" i="37"/>
  <c r="S513" i="37"/>
  <c r="S512" i="37"/>
  <c r="S511" i="37"/>
  <c r="S510" i="37"/>
  <c r="S509" i="37"/>
  <c r="S508" i="37"/>
  <c r="S506" i="37"/>
  <c r="S505" i="37"/>
  <c r="S504" i="37"/>
  <c r="S503" i="37"/>
  <c r="S502" i="37"/>
  <c r="S501" i="37"/>
  <c r="S500" i="37"/>
  <c r="S499" i="37"/>
  <c r="S498" i="37"/>
  <c r="S497" i="37"/>
  <c r="S496" i="37"/>
  <c r="S491" i="37"/>
  <c r="S490" i="37"/>
  <c r="S489" i="37"/>
  <c r="S486" i="37"/>
  <c r="S485" i="37"/>
  <c r="S482" i="37"/>
  <c r="S481" i="37"/>
  <c r="S480" i="37"/>
  <c r="S479" i="37"/>
  <c r="S477" i="37"/>
  <c r="S476" i="37"/>
  <c r="S475" i="37"/>
  <c r="S474" i="37"/>
  <c r="S473" i="37"/>
  <c r="S472" i="37"/>
  <c r="S471" i="37"/>
  <c r="S470" i="37"/>
  <c r="S469" i="37"/>
  <c r="S468" i="37"/>
  <c r="S467" i="37"/>
  <c r="S466" i="37"/>
  <c r="S465" i="37"/>
  <c r="S464" i="37"/>
  <c r="S463" i="37"/>
  <c r="S461" i="37"/>
  <c r="S460" i="37"/>
  <c r="S459" i="37"/>
  <c r="S458" i="37"/>
  <c r="S457" i="37"/>
  <c r="S456" i="37"/>
  <c r="S455" i="37"/>
  <c r="S454" i="37"/>
  <c r="S453" i="37"/>
  <c r="S452" i="37"/>
  <c r="S447" i="37"/>
  <c r="S446" i="37"/>
  <c r="S445" i="37"/>
  <c r="S444" i="37"/>
  <c r="S440" i="37"/>
  <c r="S438" i="37"/>
  <c r="S437" i="37"/>
  <c r="S436" i="37"/>
  <c r="S435" i="37"/>
  <c r="S433" i="37"/>
  <c r="S432" i="37"/>
  <c r="S431" i="37"/>
  <c r="S430" i="37"/>
  <c r="S429" i="37"/>
  <c r="S428" i="37"/>
  <c r="S427" i="37"/>
  <c r="S426" i="37"/>
  <c r="S425" i="37"/>
  <c r="S424" i="37"/>
  <c r="S423" i="37"/>
  <c r="S422" i="37"/>
  <c r="S421" i="37"/>
  <c r="S420" i="37"/>
  <c r="S419" i="37"/>
  <c r="S417" i="37"/>
  <c r="S416" i="37"/>
  <c r="S415" i="37"/>
  <c r="S414" i="37"/>
  <c r="S413" i="37"/>
  <c r="S412" i="37"/>
  <c r="S411" i="37"/>
  <c r="S410" i="37"/>
  <c r="S409" i="37"/>
  <c r="S408" i="37"/>
  <c r="S407" i="37"/>
  <c r="S396" i="37"/>
  <c r="S395" i="37"/>
  <c r="S394" i="37"/>
  <c r="S392" i="37"/>
  <c r="S391" i="37"/>
  <c r="S390" i="37"/>
  <c r="S389" i="37"/>
  <c r="S387" i="37"/>
  <c r="S386" i="37"/>
  <c r="S385" i="37"/>
  <c r="S384" i="37"/>
  <c r="S383" i="37"/>
  <c r="S382" i="37"/>
  <c r="S381" i="37"/>
  <c r="S380" i="37"/>
  <c r="S379" i="37"/>
  <c r="S378" i="37"/>
  <c r="S377" i="37"/>
  <c r="S376" i="37"/>
  <c r="S375" i="37"/>
  <c r="S374" i="37"/>
  <c r="S373" i="37"/>
  <c r="S372" i="37"/>
  <c r="S371" i="37"/>
  <c r="S370" i="37"/>
  <c r="S368" i="37"/>
  <c r="S367" i="37"/>
  <c r="S366" i="37"/>
  <c r="S365" i="37"/>
  <c r="S364" i="37"/>
  <c r="S363" i="37"/>
  <c r="S362" i="37"/>
  <c r="S361" i="37"/>
  <c r="S360" i="37"/>
  <c r="S359" i="37"/>
  <c r="S358" i="37"/>
  <c r="S353" i="37"/>
  <c r="S352" i="37"/>
  <c r="S351" i="37"/>
  <c r="S350" i="37"/>
  <c r="S348" i="37"/>
  <c r="S347" i="37"/>
  <c r="S345" i="37"/>
  <c r="S344" i="37"/>
  <c r="S343" i="37"/>
  <c r="S342" i="37"/>
  <c r="S340" i="37"/>
  <c r="S339" i="37"/>
  <c r="S338" i="37"/>
  <c r="S337" i="37"/>
  <c r="S336" i="37"/>
  <c r="S335" i="37"/>
  <c r="S334" i="37"/>
  <c r="S333" i="37"/>
  <c r="S332" i="37"/>
  <c r="S331" i="37"/>
  <c r="S330" i="37"/>
  <c r="S329" i="37"/>
  <c r="S328" i="37"/>
  <c r="S327" i="37"/>
  <c r="S326" i="37"/>
  <c r="S325" i="37"/>
  <c r="S323" i="37"/>
  <c r="S322" i="37"/>
  <c r="S321" i="37"/>
  <c r="S320" i="37"/>
  <c r="S319" i="37"/>
  <c r="S318" i="37"/>
  <c r="S317" i="37"/>
  <c r="S316" i="37"/>
  <c r="S315" i="37"/>
  <c r="S314" i="37"/>
  <c r="S313" i="37"/>
  <c r="S308" i="37"/>
  <c r="S307" i="37"/>
  <c r="S306" i="37"/>
  <c r="S305" i="37"/>
  <c r="S303" i="37"/>
  <c r="S302" i="37"/>
  <c r="S299" i="37"/>
  <c r="S298" i="37"/>
  <c r="S297" i="37"/>
  <c r="S296" i="37"/>
  <c r="S294" i="37"/>
  <c r="S293" i="37"/>
  <c r="S292" i="37"/>
  <c r="S291" i="37"/>
  <c r="S290" i="37"/>
  <c r="S289" i="37"/>
  <c r="S288" i="37"/>
  <c r="S287" i="37"/>
  <c r="S286" i="37"/>
  <c r="S285" i="37"/>
  <c r="S284" i="37"/>
  <c r="S283" i="37"/>
  <c r="S282" i="37"/>
  <c r="S281" i="37"/>
  <c r="S280" i="37"/>
  <c r="S279" i="37"/>
  <c r="S277" i="37"/>
  <c r="S276" i="37"/>
  <c r="S275" i="37"/>
  <c r="S274" i="37"/>
  <c r="S273" i="37"/>
  <c r="S272" i="37"/>
  <c r="S271" i="37"/>
  <c r="S270" i="37"/>
  <c r="S269" i="37"/>
  <c r="S268" i="37"/>
  <c r="S267" i="37"/>
  <c r="S256" i="37"/>
  <c r="S254" i="37"/>
  <c r="S252" i="37"/>
  <c r="S251" i="37"/>
  <c r="S250" i="37"/>
  <c r="S249" i="37"/>
  <c r="S247" i="37"/>
  <c r="S246" i="37"/>
  <c r="S245" i="37"/>
  <c r="S244" i="37"/>
  <c r="S243" i="37"/>
  <c r="S242" i="37"/>
  <c r="S241" i="37"/>
  <c r="S240" i="37"/>
  <c r="S239" i="37"/>
  <c r="S238" i="37"/>
  <c r="S237" i="37"/>
  <c r="S236" i="37"/>
  <c r="S235" i="37"/>
  <c r="S234" i="37"/>
  <c r="S232" i="37"/>
  <c r="S231" i="37"/>
  <c r="S230" i="37"/>
  <c r="S229" i="37"/>
  <c r="S228" i="37"/>
  <c r="S227" i="37"/>
  <c r="S226" i="37"/>
  <c r="S225" i="37"/>
  <c r="S224" i="37"/>
  <c r="S223" i="37"/>
  <c r="S222" i="37"/>
  <c r="S218" i="37"/>
  <c r="S217" i="37"/>
  <c r="S216" i="37"/>
  <c r="S215" i="37"/>
  <c r="S214" i="37"/>
  <c r="S213" i="37"/>
  <c r="S212" i="37"/>
  <c r="S211" i="37"/>
  <c r="S209" i="37"/>
  <c r="S208" i="37"/>
  <c r="S207" i="37"/>
  <c r="S206" i="37"/>
  <c r="S205" i="37"/>
  <c r="S204" i="37"/>
  <c r="S203" i="37"/>
  <c r="S202" i="37"/>
  <c r="S201" i="37"/>
  <c r="S200" i="37"/>
  <c r="S199" i="37"/>
  <c r="S198" i="37"/>
  <c r="S197" i="37"/>
  <c r="S196" i="37"/>
  <c r="S195" i="37"/>
  <c r="S194" i="37"/>
  <c r="S193" i="37"/>
  <c r="S192" i="37"/>
  <c r="S191" i="37"/>
  <c r="S190" i="37"/>
  <c r="S189" i="37"/>
  <c r="S188" i="37"/>
  <c r="S187" i="37"/>
  <c r="S186" i="37"/>
  <c r="S185" i="37"/>
  <c r="S184" i="37"/>
  <c r="S183" i="37"/>
  <c r="S182" i="37"/>
  <c r="S181" i="37"/>
  <c r="S180" i="37"/>
  <c r="S179" i="37"/>
  <c r="S178" i="37"/>
  <c r="S125" i="37"/>
  <c r="S124" i="37"/>
  <c r="S123" i="37"/>
  <c r="S122" i="37"/>
  <c r="S120" i="37"/>
  <c r="S117" i="37"/>
  <c r="S116" i="37"/>
  <c r="S115" i="37"/>
  <c r="S114" i="37"/>
  <c r="S112" i="37"/>
  <c r="S110" i="37"/>
  <c r="S109" i="37"/>
  <c r="S108" i="37"/>
  <c r="S107" i="37"/>
  <c r="S105" i="37"/>
  <c r="S104" i="37"/>
  <c r="S103" i="37"/>
  <c r="S102" i="37"/>
  <c r="S101" i="37"/>
  <c r="S100" i="37"/>
  <c r="S99" i="37"/>
  <c r="S98" i="37"/>
  <c r="S97" i="37"/>
  <c r="S96" i="37"/>
  <c r="S95" i="37"/>
  <c r="S94" i="37"/>
  <c r="S93" i="37"/>
  <c r="S92" i="37"/>
  <c r="S91" i="37"/>
  <c r="S90" i="37"/>
  <c r="S89" i="37"/>
  <c r="S88" i="37"/>
  <c r="S87" i="37"/>
  <c r="S86" i="37"/>
  <c r="S85" i="37"/>
  <c r="S84" i="37"/>
  <c r="S83" i="37"/>
  <c r="S82" i="37"/>
  <c r="S80" i="37"/>
  <c r="S79" i="37"/>
  <c r="S78" i="37"/>
  <c r="S77" i="37"/>
  <c r="S76" i="37"/>
  <c r="S75" i="37"/>
  <c r="S74" i="37"/>
  <c r="S73" i="37"/>
  <c r="S72" i="37"/>
  <c r="S71" i="37"/>
  <c r="S65" i="37"/>
  <c r="S64" i="37"/>
  <c r="S63" i="37"/>
  <c r="S62" i="37"/>
  <c r="S60" i="37"/>
  <c r="S58" i="37"/>
  <c r="S57" i="37"/>
  <c r="S56" i="37"/>
  <c r="S55" i="37"/>
  <c r="S53" i="37"/>
  <c r="S52" i="37"/>
  <c r="S51" i="37"/>
  <c r="S50" i="37"/>
  <c r="S47" i="37"/>
  <c r="S46" i="37"/>
  <c r="S45" i="37"/>
  <c r="S44" i="37"/>
  <c r="S43" i="37"/>
  <c r="S42" i="37"/>
  <c r="S41" i="37"/>
  <c r="S40" i="37"/>
  <c r="S39" i="37"/>
  <c r="S38" i="37"/>
  <c r="S37" i="37"/>
  <c r="S36" i="37"/>
  <c r="S35" i="37"/>
  <c r="S34" i="37"/>
  <c r="S33" i="37"/>
  <c r="S32" i="37"/>
  <c r="S31" i="37"/>
  <c r="S30" i="37"/>
  <c r="S29" i="37"/>
  <c r="S28" i="37"/>
  <c r="S26" i="37"/>
  <c r="S25" i="37"/>
  <c r="S24" i="37"/>
  <c r="S23" i="37"/>
  <c r="S21" i="37"/>
  <c r="S20" i="37"/>
  <c r="S19" i="37"/>
  <c r="S18" i="37"/>
  <c r="S17" i="37"/>
  <c r="S16" i="37"/>
  <c r="S15" i="37"/>
  <c r="S13" i="37"/>
  <c r="S12" i="37"/>
  <c r="R105" i="57"/>
  <c r="R100" i="57"/>
  <c r="R98" i="57"/>
  <c r="R92" i="57"/>
  <c r="R76" i="57"/>
  <c r="R64" i="57"/>
  <c r="R46" i="57"/>
  <c r="R97" i="57" s="1"/>
  <c r="R101" i="46"/>
  <c r="R96" i="46"/>
  <c r="R88" i="46"/>
  <c r="R72" i="46"/>
  <c r="R61" i="46"/>
  <c r="R45" i="46"/>
  <c r="R59" i="46" s="1"/>
  <c r="R60" i="46" s="1"/>
  <c r="S177" i="37" s="1"/>
  <c r="U1674" i="157"/>
  <c r="S805" i="37" s="1"/>
  <c r="U1669" i="157"/>
  <c r="S800" i="37" s="1"/>
  <c r="U1661" i="157"/>
  <c r="S792" i="37" s="1"/>
  <c r="U1645" i="157"/>
  <c r="S776" i="37" s="1"/>
  <c r="U1634" i="157"/>
  <c r="S765" i="37" s="1"/>
  <c r="U1633" i="157"/>
  <c r="S764" i="37" s="1"/>
  <c r="U1617" i="157"/>
  <c r="U1666" i="157" s="1"/>
  <c r="S797" i="37" s="1"/>
  <c r="U1579" i="157"/>
  <c r="S761" i="37" s="1"/>
  <c r="U1574" i="157"/>
  <c r="S756" i="37" s="1"/>
  <c r="U1566" i="157"/>
  <c r="S748" i="37" s="1"/>
  <c r="U1550" i="157"/>
  <c r="S732" i="37" s="1"/>
  <c r="U1539" i="157"/>
  <c r="S721" i="37" s="1"/>
  <c r="U1521" i="157"/>
  <c r="U1537" i="157" s="1"/>
  <c r="U1538" i="157" s="1"/>
  <c r="S720" i="37" s="1"/>
  <c r="U1481" i="157"/>
  <c r="S674" i="37" s="1"/>
  <c r="U1476" i="157"/>
  <c r="S669" i="37" s="1"/>
  <c r="U1468" i="157"/>
  <c r="S661" i="37" s="1"/>
  <c r="U1451" i="157"/>
  <c r="S644" i="37" s="1"/>
  <c r="U1439" i="157"/>
  <c r="S632" i="37" s="1"/>
  <c r="U1421" i="157"/>
  <c r="U1437" i="157" s="1"/>
  <c r="U1438" i="157" s="1"/>
  <c r="S631" i="37" s="1"/>
  <c r="U1379" i="157"/>
  <c r="S629" i="37" s="1"/>
  <c r="U1374" i="157"/>
  <c r="S624" i="37" s="1"/>
  <c r="U1369" i="157"/>
  <c r="S619" i="37" s="1"/>
  <c r="U1364" i="157"/>
  <c r="S614" i="37" s="1"/>
  <c r="U1346" i="157"/>
  <c r="S596" i="37" s="1"/>
  <c r="U1334" i="157"/>
  <c r="S584" i="37" s="1"/>
  <c r="U1331" i="157"/>
  <c r="U1332" i="157" s="1"/>
  <c r="U1303" i="157"/>
  <c r="U1316" i="157" s="1"/>
  <c r="U1256" i="157"/>
  <c r="S581" i="37" s="1"/>
  <c r="U1251" i="157"/>
  <c r="S576" i="37" s="1"/>
  <c r="U1242" i="157"/>
  <c r="S567" i="37" s="1"/>
  <c r="U1225" i="157"/>
  <c r="S550" i="37" s="1"/>
  <c r="U1213" i="157"/>
  <c r="S538" i="37" s="1"/>
  <c r="U1192" i="157"/>
  <c r="U1247" i="157" s="1"/>
  <c r="S572" i="37" s="1"/>
  <c r="U1147" i="157"/>
  <c r="S448" i="37" s="1"/>
  <c r="U1142" i="157"/>
  <c r="S443" i="37" s="1"/>
  <c r="U1141" i="157"/>
  <c r="S442" i="37" s="1"/>
  <c r="U1140" i="157"/>
  <c r="S441" i="37" s="1"/>
  <c r="U1133" i="157"/>
  <c r="S434" i="37" s="1"/>
  <c r="U1117" i="157"/>
  <c r="S418" i="37" s="1"/>
  <c r="U1105" i="157"/>
  <c r="S406" i="37" s="1"/>
  <c r="U1087" i="157"/>
  <c r="U1138" i="157" s="1"/>
  <c r="S439" i="37" s="1"/>
  <c r="U1050" i="157"/>
  <c r="S354" i="37" s="1"/>
  <c r="U1045" i="157"/>
  <c r="S349" i="37" s="1"/>
  <c r="U1037" i="157"/>
  <c r="S341" i="37" s="1"/>
  <c r="U1020" i="157"/>
  <c r="S324" i="37" s="1"/>
  <c r="U1008" i="157"/>
  <c r="S312" i="37" s="1"/>
  <c r="U989" i="157"/>
  <c r="U1042" i="157" s="1"/>
  <c r="S346" i="37" s="1"/>
  <c r="U947" i="157"/>
  <c r="S309" i="37" s="1"/>
  <c r="U942" i="157"/>
  <c r="S304" i="37" s="1"/>
  <c r="U938" i="157"/>
  <c r="S300" i="37" s="1"/>
  <c r="U933" i="157"/>
  <c r="S295" i="37" s="1"/>
  <c r="U916" i="157"/>
  <c r="S278" i="37" s="1"/>
  <c r="U904" i="157"/>
  <c r="S266" i="37" s="1"/>
  <c r="U903" i="157"/>
  <c r="S265" i="37" s="1"/>
  <c r="U890" i="157"/>
  <c r="U834" i="157"/>
  <c r="U855" i="157" s="1"/>
  <c r="U791" i="157"/>
  <c r="U786" i="157"/>
  <c r="U777" i="157"/>
  <c r="U776" i="157"/>
  <c r="U756" i="157"/>
  <c r="U745" i="157"/>
  <c r="U742" i="157"/>
  <c r="U712" i="157"/>
  <c r="U782" i="157" s="1"/>
  <c r="U662" i="157"/>
  <c r="S126" i="37" s="1"/>
  <c r="U657" i="157"/>
  <c r="S121" i="37" s="1"/>
  <c r="U655" i="157"/>
  <c r="S119" i="37" s="1"/>
  <c r="U654" i="157"/>
  <c r="S118" i="37" s="1"/>
  <c r="U647" i="157"/>
  <c r="S111" i="37" s="1"/>
  <c r="U617" i="157"/>
  <c r="S81" i="37" s="1"/>
  <c r="U606" i="157"/>
  <c r="S70" i="37" s="1"/>
  <c r="U605" i="157"/>
  <c r="S69" i="37" s="1"/>
  <c r="U602" i="157"/>
  <c r="U603" i="157" s="1"/>
  <c r="U587" i="157"/>
  <c r="U588" i="157" s="1"/>
  <c r="U577" i="157"/>
  <c r="U578" i="157" s="1"/>
  <c r="U560" i="157"/>
  <c r="U568" i="157" s="1"/>
  <c r="U519" i="157"/>
  <c r="U531" i="157" s="1"/>
  <c r="U482" i="157"/>
  <c r="U473" i="157"/>
  <c r="U474" i="157" s="1"/>
  <c r="U461" i="157"/>
  <c r="U462" i="157" s="1"/>
  <c r="U449" i="157"/>
  <c r="U450" i="157" s="1"/>
  <c r="U434" i="157"/>
  <c r="U439" i="157" s="1"/>
  <c r="U408" i="157"/>
  <c r="U409" i="157" s="1"/>
  <c r="U346" i="157"/>
  <c r="U357" i="157" s="1"/>
  <c r="U295" i="157"/>
  <c r="U304" i="157" s="1"/>
  <c r="U265" i="157"/>
  <c r="U273" i="157" s="1"/>
  <c r="U230" i="157"/>
  <c r="U247" i="157" s="1"/>
  <c r="U161" i="157"/>
  <c r="U175" i="157" s="1"/>
  <c r="U108" i="157"/>
  <c r="U126" i="157" s="1"/>
  <c r="U60" i="157"/>
  <c r="U71" i="157" s="1"/>
  <c r="T2421" i="156"/>
  <c r="S850" i="37" s="1"/>
  <c r="T2420" i="156"/>
  <c r="S849" i="37" s="1"/>
  <c r="T2419" i="156"/>
  <c r="S848" i="37" s="1"/>
  <c r="T2418" i="156"/>
  <c r="S847" i="37" s="1"/>
  <c r="T2417" i="156"/>
  <c r="S846" i="37" s="1"/>
  <c r="T2416" i="156"/>
  <c r="S845" i="37" s="1"/>
  <c r="T2415" i="156"/>
  <c r="S844" i="37" s="1"/>
  <c r="T2414" i="156"/>
  <c r="S843" i="37" s="1"/>
  <c r="T2408" i="156"/>
  <c r="S837" i="37" s="1"/>
  <c r="T2391" i="156"/>
  <c r="S820" i="37" s="1"/>
  <c r="T2379" i="156"/>
  <c r="S808" i="37" s="1"/>
  <c r="T2363" i="156"/>
  <c r="T2314" i="156"/>
  <c r="T2327" i="156" s="1"/>
  <c r="T2279" i="156"/>
  <c r="S535" i="37" s="1"/>
  <c r="T2275" i="156"/>
  <c r="S531" i="37" s="1"/>
  <c r="T2274" i="156"/>
  <c r="S530" i="37" s="1"/>
  <c r="T2266" i="156"/>
  <c r="S522" i="37" s="1"/>
  <c r="T2251" i="156"/>
  <c r="S507" i="37" s="1"/>
  <c r="T2239" i="156"/>
  <c r="S495" i="37" s="1"/>
  <c r="T2221" i="156"/>
  <c r="T2271" i="156" s="1"/>
  <c r="S527" i="37" s="1"/>
  <c r="T2181" i="156"/>
  <c r="S492" i="37" s="1"/>
  <c r="T2177" i="156"/>
  <c r="S488" i="37" s="1"/>
  <c r="T2176" i="156"/>
  <c r="S487" i="37" s="1"/>
  <c r="T2172" i="156"/>
  <c r="S483" i="37" s="1"/>
  <c r="T2167" i="156"/>
  <c r="S478" i="37" s="1"/>
  <c r="T2151" i="156"/>
  <c r="S462" i="37" s="1"/>
  <c r="T2140" i="156"/>
  <c r="S451" i="37" s="1"/>
  <c r="T2119" i="156"/>
  <c r="T2138" i="156" s="1"/>
  <c r="T2139" i="156" s="1"/>
  <c r="S450" i="37" s="1"/>
  <c r="T2074" i="156"/>
  <c r="S403" i="37" s="1"/>
  <c r="T2073" i="156"/>
  <c r="S402" i="37" s="1"/>
  <c r="T2072" i="156"/>
  <c r="S401" i="37" s="1"/>
  <c r="T2071" i="156"/>
  <c r="S400" i="37" s="1"/>
  <c r="T2070" i="156"/>
  <c r="S399" i="37" s="1"/>
  <c r="T2069" i="156"/>
  <c r="S398" i="37" s="1"/>
  <c r="T2068" i="156"/>
  <c r="S397" i="37" s="1"/>
  <c r="T2059" i="156"/>
  <c r="S388" i="37" s="1"/>
  <c r="T2040" i="156"/>
  <c r="S369" i="37" s="1"/>
  <c r="T2028" i="156"/>
  <c r="S357" i="37" s="1"/>
  <c r="T2007" i="156"/>
  <c r="T2025" i="156" s="1"/>
  <c r="T2027" i="156" s="1"/>
  <c r="T1965" i="156"/>
  <c r="S262" i="37" s="1"/>
  <c r="T1964" i="156"/>
  <c r="S261" i="37" s="1"/>
  <c r="T1963" i="156"/>
  <c r="S260" i="37" s="1"/>
  <c r="T1962" i="156"/>
  <c r="S259" i="37" s="1"/>
  <c r="T1961" i="156"/>
  <c r="S258" i="37" s="1"/>
  <c r="T1960" i="156"/>
  <c r="S257" i="37" s="1"/>
  <c r="T1958" i="156"/>
  <c r="S255" i="37" s="1"/>
  <c r="T1951" i="156"/>
  <c r="S248" i="37" s="1"/>
  <c r="T1936" i="156"/>
  <c r="S233" i="37" s="1"/>
  <c r="T1924" i="156"/>
  <c r="S221" i="37" s="1"/>
  <c r="T1905" i="156"/>
  <c r="T1956" i="156" s="1"/>
  <c r="S253" i="37" s="1"/>
  <c r="T1864" i="156"/>
  <c r="S66" i="37" s="1"/>
  <c r="T1859" i="156"/>
  <c r="S61" i="37" s="1"/>
  <c r="T1857" i="156"/>
  <c r="S59" i="37" s="1"/>
  <c r="T1847" i="156"/>
  <c r="S49" i="37" s="1"/>
  <c r="T1846" i="156"/>
  <c r="S48" i="37" s="1"/>
  <c r="T1820" i="156"/>
  <c r="S22" i="37" s="1"/>
  <c r="T1809" i="156"/>
  <c r="S11" i="37" s="1"/>
  <c r="T1807" i="156"/>
  <c r="S9" i="37" s="1"/>
  <c r="T1804" i="156"/>
  <c r="T1795" i="156"/>
  <c r="T1796" i="156" s="1"/>
  <c r="T1784" i="156"/>
  <c r="T1785" i="156" s="1"/>
  <c r="T1773" i="156"/>
  <c r="T1774" i="156" s="1"/>
  <c r="T1763" i="156"/>
  <c r="T1764" i="156" s="1"/>
  <c r="T1751" i="156"/>
  <c r="T1752" i="156" s="1"/>
  <c r="T1739" i="156"/>
  <c r="T1740" i="156" s="1"/>
  <c r="T1730" i="156"/>
  <c r="T1731" i="156" s="1"/>
  <c r="T1721" i="156"/>
  <c r="T1722" i="156" s="1"/>
  <c r="T1709" i="156"/>
  <c r="T1710" i="156" s="1"/>
  <c r="T1698" i="156"/>
  <c r="T1699" i="156" s="1"/>
  <c r="T1689" i="156"/>
  <c r="T1690" i="156" s="1"/>
  <c r="T1677" i="156"/>
  <c r="T1678" i="156" s="1"/>
  <c r="T1659" i="156"/>
  <c r="T1666" i="156" s="1"/>
  <c r="T1646" i="156"/>
  <c r="T1647" i="156" s="1"/>
  <c r="T1637" i="156"/>
  <c r="T1638" i="156" s="1"/>
  <c r="T1622" i="156"/>
  <c r="T1623" i="156" s="1"/>
  <c r="T1614" i="156"/>
  <c r="T1615" i="156" s="1"/>
  <c r="T1602" i="156"/>
  <c r="T1603" i="156" s="1"/>
  <c r="T1587" i="156"/>
  <c r="T1588" i="156" s="1"/>
  <c r="T1576" i="156"/>
  <c r="T1577" i="156" s="1"/>
  <c r="T1562" i="156"/>
  <c r="T1563" i="156" s="1"/>
  <c r="T1550" i="156"/>
  <c r="T1551" i="156" s="1"/>
  <c r="T1538" i="156"/>
  <c r="T1530" i="156"/>
  <c r="T1529" i="156"/>
  <c r="T1808" i="156" s="1"/>
  <c r="S10" i="37" s="1"/>
  <c r="T1524" i="156"/>
  <c r="T1514" i="156"/>
  <c r="T1511" i="156"/>
  <c r="T1516" i="156" s="1"/>
  <c r="T1485" i="156"/>
  <c r="T1467" i="156"/>
  <c r="T1474" i="156" s="1"/>
  <c r="T1429" i="156"/>
  <c r="T1436" i="156" s="1"/>
  <c r="T1384" i="156"/>
  <c r="T1402" i="156" s="1"/>
  <c r="T1325" i="156"/>
  <c r="T1308" i="156"/>
  <c r="T1317" i="156" s="1"/>
  <c r="T1286" i="156"/>
  <c r="T1268" i="156"/>
  <c r="T1274" i="156" s="1"/>
  <c r="T1237" i="156"/>
  <c r="T1243" i="156" s="1"/>
  <c r="T1208" i="156"/>
  <c r="T1216" i="156" s="1"/>
  <c r="T1185" i="156"/>
  <c r="T1174" i="156"/>
  <c r="T1163" i="156"/>
  <c r="T1145" i="156"/>
  <c r="T1152" i="156" s="1"/>
  <c r="T1115" i="156"/>
  <c r="T1121" i="156" s="1"/>
  <c r="T1076" i="156"/>
  <c r="T1084" i="156" s="1"/>
  <c r="T1042" i="156"/>
  <c r="T1048" i="156" s="1"/>
  <c r="T1006" i="156"/>
  <c r="T1013" i="156" s="1"/>
  <c r="T963" i="156"/>
  <c r="T977" i="156" s="1"/>
  <c r="T908" i="156"/>
  <c r="T914" i="156" s="1"/>
  <c r="T877" i="156"/>
  <c r="T884" i="156" s="1"/>
  <c r="T845" i="156"/>
  <c r="T852" i="156" s="1"/>
  <c r="T820" i="156"/>
  <c r="T827" i="156" s="1"/>
  <c r="T795" i="156"/>
  <c r="T804" i="156" s="1"/>
  <c r="T771" i="156"/>
  <c r="T779" i="156" s="1"/>
  <c r="T737" i="156"/>
  <c r="T745" i="156" s="1"/>
  <c r="T695" i="156"/>
  <c r="T704" i="156" s="1"/>
  <c r="T659" i="156"/>
  <c r="T674" i="156" s="1"/>
  <c r="T612" i="156"/>
  <c r="T618" i="156" s="1"/>
  <c r="T599" i="156"/>
  <c r="S906" i="37" s="1"/>
  <c r="T594" i="156"/>
  <c r="S901" i="37" s="1"/>
  <c r="T593" i="156"/>
  <c r="S900" i="37" s="1"/>
  <c r="T592" i="156"/>
  <c r="S899" i="37" s="1"/>
  <c r="T582" i="156"/>
  <c r="S889" i="37" s="1"/>
  <c r="T581" i="156"/>
  <c r="S888" i="37" s="1"/>
  <c r="T559" i="156"/>
  <c r="S866" i="37" s="1"/>
  <c r="T548" i="156"/>
  <c r="S855" i="37" s="1"/>
  <c r="T547" i="156"/>
  <c r="S854" i="37" s="1"/>
  <c r="T546" i="156"/>
  <c r="S853" i="37" s="1"/>
  <c r="T543" i="156"/>
  <c r="T516" i="156"/>
  <c r="T509" i="156"/>
  <c r="T491" i="156"/>
  <c r="T484" i="156"/>
  <c r="T485" i="156" s="1"/>
  <c r="T442" i="156"/>
  <c r="T448" i="156" s="1"/>
  <c r="T420" i="156"/>
  <c r="T403" i="156"/>
  <c r="T404" i="156" s="1"/>
  <c r="T387" i="156"/>
  <c r="T396" i="156" s="1"/>
  <c r="T370" i="156"/>
  <c r="T360" i="156"/>
  <c r="T343" i="156"/>
  <c r="T349" i="156" s="1"/>
  <c r="T334" i="156"/>
  <c r="T323" i="156"/>
  <c r="T330" i="156" s="1"/>
  <c r="T270" i="156"/>
  <c r="T279" i="156" s="1"/>
  <c r="T225" i="156"/>
  <c r="T238" i="156" s="1"/>
  <c r="T163" i="156"/>
  <c r="T174" i="156" s="1"/>
  <c r="T113" i="156"/>
  <c r="T118" i="156" s="1"/>
  <c r="T60" i="156"/>
  <c r="T83" i="156" s="1"/>
  <c r="R93" i="46" l="1"/>
  <c r="S210" i="37" s="1"/>
  <c r="S675" i="37"/>
  <c r="S176" i="37"/>
  <c r="U1571" i="157"/>
  <c r="S753" i="37" s="1"/>
  <c r="S719" i="37" s="1"/>
  <c r="U1631" i="157"/>
  <c r="U1632" i="157" s="1"/>
  <c r="S763" i="37" s="1"/>
  <c r="S762" i="37" s="1"/>
  <c r="U939" i="157"/>
  <c r="S301" i="37" s="1"/>
  <c r="U1103" i="157"/>
  <c r="U1104" i="157" s="1"/>
  <c r="S405" i="37" s="1"/>
  <c r="S404" i="37" s="1"/>
  <c r="U1473" i="157"/>
  <c r="S666" i="37" s="1"/>
  <c r="S630" i="37" s="1"/>
  <c r="U901" i="157"/>
  <c r="U902" i="157" s="1"/>
  <c r="S264" i="37" s="1"/>
  <c r="U1370" i="157"/>
  <c r="S620" i="37" s="1"/>
  <c r="U649" i="157"/>
  <c r="S113" i="37" s="1"/>
  <c r="U1333" i="157"/>
  <c r="S583" i="37" s="1"/>
  <c r="S912" i="37"/>
  <c r="T2413" i="156"/>
  <c r="S842" i="37" s="1"/>
  <c r="T2064" i="156"/>
  <c r="S393" i="37" s="1"/>
  <c r="S356" i="37"/>
  <c r="T1922" i="156"/>
  <c r="T1923" i="156" s="1"/>
  <c r="S220" i="37" s="1"/>
  <c r="S219" i="37" s="1"/>
  <c r="S909" i="37"/>
  <c r="S974" i="37"/>
  <c r="S910" i="37"/>
  <c r="S922" i="37"/>
  <c r="S967" i="37"/>
  <c r="S911" i="37"/>
  <c r="S960" i="37"/>
  <c r="S955" i="37"/>
  <c r="R62" i="57"/>
  <c r="R63" i="57" s="1"/>
  <c r="U604" i="157"/>
  <c r="S68" i="37" s="1"/>
  <c r="S67" i="37" s="1"/>
  <c r="U642" i="157"/>
  <c r="S106" i="37" s="1"/>
  <c r="S949" i="37" s="1"/>
  <c r="U733" i="157"/>
  <c r="U744" i="157" s="1"/>
  <c r="U1006" i="157"/>
  <c r="U1007" i="157" s="1"/>
  <c r="S311" i="37" s="1"/>
  <c r="S310" i="37" s="1"/>
  <c r="U1211" i="157"/>
  <c r="U1212" i="157" s="1"/>
  <c r="S537" i="37" s="1"/>
  <c r="S536" i="37" s="1"/>
  <c r="T545" i="156"/>
  <c r="S852" i="37" s="1"/>
  <c r="T1806" i="156"/>
  <c r="T587" i="156"/>
  <c r="S894" i="37" s="1"/>
  <c r="T1852" i="156"/>
  <c r="S54" i="37" s="1"/>
  <c r="T2173" i="156"/>
  <c r="S484" i="37" s="1"/>
  <c r="S449" i="37" s="1"/>
  <c r="T2237" i="156"/>
  <c r="T2238" i="156" s="1"/>
  <c r="S494" i="37" s="1"/>
  <c r="S493" i="37" s="1"/>
  <c r="T2377" i="156"/>
  <c r="T2378" i="156" s="1"/>
  <c r="S807" i="37" s="1"/>
  <c r="S263" i="37" l="1"/>
  <c r="U743" i="157"/>
  <c r="S128" i="37"/>
  <c r="S127" i="37" s="1"/>
  <c r="S582" i="37"/>
  <c r="S355" i="37"/>
  <c r="S806" i="37"/>
  <c r="S956" i="37"/>
  <c r="S957" i="37" s="1"/>
  <c r="T2026" i="156"/>
  <c r="T1805" i="156"/>
  <c r="S8" i="37"/>
  <c r="T544" i="156"/>
  <c r="S851" i="37" s="1"/>
  <c r="X138" i="156"/>
  <c r="X163" i="156" s="1"/>
  <c r="H1092" i="157"/>
  <c r="F1092" i="157"/>
  <c r="L1091" i="157"/>
  <c r="M1091" i="157" s="1"/>
  <c r="O1091" i="157" s="1"/>
  <c r="K1091" i="157"/>
  <c r="G1091" i="157"/>
  <c r="I1091" i="157" s="1"/>
  <c r="S908" i="37" l="1"/>
  <c r="P1091" i="157"/>
  <c r="Q1091" i="157" s="1"/>
  <c r="S907" i="37" l="1"/>
  <c r="P976" i="156" l="1"/>
  <c r="F1342" i="156"/>
  <c r="F652" i="156"/>
  <c r="F607" i="156"/>
  <c r="F515" i="156"/>
  <c r="F455" i="156"/>
  <c r="F249" i="156"/>
  <c r="F201" i="156"/>
  <c r="F103" i="156"/>
  <c r="F96" i="156"/>
  <c r="M590" i="156" l="1"/>
  <c r="M1855" i="156"/>
  <c r="M1807" i="156"/>
  <c r="M1858" i="156"/>
  <c r="M1809" i="156"/>
  <c r="N1708" i="157" l="1"/>
  <c r="N1707" i="157"/>
  <c r="N1706" i="157"/>
  <c r="N1704" i="157"/>
  <c r="N1703" i="157"/>
  <c r="N1702" i="157"/>
  <c r="N1701" i="157"/>
  <c r="N1698" i="157"/>
  <c r="N1697" i="157"/>
  <c r="N1696" i="157"/>
  <c r="N1695" i="157"/>
  <c r="N1694" i="157"/>
  <c r="N1693" i="157"/>
  <c r="N1692" i="157"/>
  <c r="N1691" i="157"/>
  <c r="N1690" i="157"/>
  <c r="N1689" i="157"/>
  <c r="N1688" i="157"/>
  <c r="N1686" i="157"/>
  <c r="N1685" i="157"/>
  <c r="N1682" i="157"/>
  <c r="N1681" i="157"/>
  <c r="H1708" i="157"/>
  <c r="H1707" i="157"/>
  <c r="H1706" i="157"/>
  <c r="H1704" i="157"/>
  <c r="H1703" i="157"/>
  <c r="H1702" i="157"/>
  <c r="H1701" i="157"/>
  <c r="H1698" i="157"/>
  <c r="H1697" i="157"/>
  <c r="H1696" i="157"/>
  <c r="H1695" i="157"/>
  <c r="H1694" i="157"/>
  <c r="H1693" i="157"/>
  <c r="H1692" i="157"/>
  <c r="H1691" i="157"/>
  <c r="H1690" i="157"/>
  <c r="H1689" i="157"/>
  <c r="H1688" i="157"/>
  <c r="H1686" i="157"/>
  <c r="H1685" i="157"/>
  <c r="H1682" i="157"/>
  <c r="H1681" i="157"/>
  <c r="H1710" i="157"/>
  <c r="F1708" i="157"/>
  <c r="F1707" i="157"/>
  <c r="F1706" i="157"/>
  <c r="F1703" i="157"/>
  <c r="F1701" i="157"/>
  <c r="F1698" i="157"/>
  <c r="F1697" i="157"/>
  <c r="F1696" i="157"/>
  <c r="F1691" i="157"/>
  <c r="F1695" i="157"/>
  <c r="F1694" i="157"/>
  <c r="F1702" i="157"/>
  <c r="F1693" i="157"/>
  <c r="F1704" i="157"/>
  <c r="F1692" i="157"/>
  <c r="F1690" i="157"/>
  <c r="F1689" i="157"/>
  <c r="F1688" i="157"/>
  <c r="F1686" i="157"/>
  <c r="F1685" i="157"/>
  <c r="F1682" i="157"/>
  <c r="F1681" i="157"/>
  <c r="N1710" i="157" l="1"/>
  <c r="F1710" i="157"/>
  <c r="L1007" i="37" l="1"/>
  <c r="K1007" i="37"/>
  <c r="J1007" i="37"/>
  <c r="F1007" i="37"/>
  <c r="E1007" i="37"/>
  <c r="D1007" i="37"/>
  <c r="L981" i="37"/>
  <c r="K981" i="37"/>
  <c r="J981" i="37"/>
  <c r="F981" i="37"/>
  <c r="E981" i="37"/>
  <c r="D981" i="37"/>
  <c r="C109" i="57"/>
  <c r="K137" i="57"/>
  <c r="I137" i="57"/>
  <c r="E137" i="57"/>
  <c r="C137" i="57"/>
  <c r="K132" i="57"/>
  <c r="I132" i="57"/>
  <c r="E132" i="57"/>
  <c r="C132" i="57"/>
  <c r="K127" i="57"/>
  <c r="I127" i="57"/>
  <c r="E127" i="57"/>
  <c r="C127" i="57"/>
  <c r="K116" i="57"/>
  <c r="I116" i="57"/>
  <c r="I141" i="57" s="1"/>
  <c r="I142" i="57" s="1"/>
  <c r="E116" i="57"/>
  <c r="C116" i="57"/>
  <c r="C141" i="57" s="1"/>
  <c r="C142" i="57" s="1"/>
  <c r="K109" i="57"/>
  <c r="K141" i="57" s="1"/>
  <c r="I109" i="57"/>
  <c r="E109" i="57"/>
  <c r="E141" i="57" s="1"/>
  <c r="C104" i="46"/>
  <c r="K132" i="46"/>
  <c r="I132" i="46"/>
  <c r="E132" i="46"/>
  <c r="C132" i="46"/>
  <c r="K127" i="46"/>
  <c r="I127" i="46"/>
  <c r="E127" i="46"/>
  <c r="C127" i="46"/>
  <c r="K122" i="46"/>
  <c r="I122" i="46"/>
  <c r="E122" i="46"/>
  <c r="C122" i="46"/>
  <c r="K105" i="46"/>
  <c r="I105" i="46"/>
  <c r="I136" i="46" s="1"/>
  <c r="I137" i="46" s="1"/>
  <c r="E105" i="46"/>
  <c r="C105" i="46"/>
  <c r="C136" i="46" s="1"/>
  <c r="C137" i="46" s="1"/>
  <c r="K104" i="46"/>
  <c r="I104" i="46"/>
  <c r="E104" i="46"/>
  <c r="D977" i="37"/>
  <c r="E2425" i="156"/>
  <c r="D978" i="37" s="1"/>
  <c r="E2426" i="156"/>
  <c r="D979" i="37" s="1"/>
  <c r="E2427" i="156"/>
  <c r="D980" i="37" s="1"/>
  <c r="E2429" i="156"/>
  <c r="D982" i="37" s="1"/>
  <c r="E2430" i="156"/>
  <c r="D983" i="37" s="1"/>
  <c r="E2431" i="156"/>
  <c r="D984" i="37" s="1"/>
  <c r="E2432" i="156"/>
  <c r="D985" i="37" s="1"/>
  <c r="E2433" i="156"/>
  <c r="E2434" i="156"/>
  <c r="E2435" i="156"/>
  <c r="D988" i="37" s="1"/>
  <c r="E2436" i="156"/>
  <c r="D989" i="37" s="1"/>
  <c r="E2437" i="156"/>
  <c r="E2438" i="156"/>
  <c r="E2439" i="156"/>
  <c r="E2440" i="156"/>
  <c r="D993" i="37" s="1"/>
  <c r="E2441" i="156"/>
  <c r="D994" i="37" s="1"/>
  <c r="E2442" i="156"/>
  <c r="D995" i="37" s="1"/>
  <c r="E2443" i="156"/>
  <c r="D996" i="37" s="1"/>
  <c r="E2444" i="156"/>
  <c r="D997" i="37" s="1"/>
  <c r="E2445" i="156"/>
  <c r="D998" i="37" s="1"/>
  <c r="E2446" i="156"/>
  <c r="D999" i="37" s="1"/>
  <c r="E2447" i="156"/>
  <c r="D1000" i="37" s="1"/>
  <c r="E2448" i="156"/>
  <c r="E2449" i="156"/>
  <c r="D1002" i="37" s="1"/>
  <c r="E2450" i="156"/>
  <c r="D1003" i="37" s="1"/>
  <c r="E2451" i="156"/>
  <c r="E2452" i="156"/>
  <c r="D1005" i="37" s="1"/>
  <c r="E2453" i="156"/>
  <c r="D1006" i="37" s="1"/>
  <c r="I2456" i="156"/>
  <c r="D2454" i="156"/>
  <c r="M2453" i="156"/>
  <c r="L1006" i="37" s="1"/>
  <c r="G2453" i="156"/>
  <c r="F1006" i="37" s="1"/>
  <c r="M2452" i="156"/>
  <c r="L1005" i="37" s="1"/>
  <c r="G2452" i="156"/>
  <c r="F1005" i="37" s="1"/>
  <c r="M2451" i="156"/>
  <c r="G2451" i="156"/>
  <c r="M2450" i="156"/>
  <c r="L1003" i="37" s="1"/>
  <c r="G2450" i="156"/>
  <c r="F1003" i="37" s="1"/>
  <c r="M2449" i="156"/>
  <c r="L1002" i="37" s="1"/>
  <c r="G2449" i="156"/>
  <c r="F1002" i="37" s="1"/>
  <c r="M2448" i="156"/>
  <c r="G2448" i="156"/>
  <c r="M2447" i="156"/>
  <c r="L1000" i="37" s="1"/>
  <c r="G2447" i="156"/>
  <c r="F1000" i="37" s="1"/>
  <c r="M2446" i="156"/>
  <c r="L999" i="37" s="1"/>
  <c r="G2446" i="156"/>
  <c r="M2445" i="156"/>
  <c r="L998" i="37" s="1"/>
  <c r="G2445" i="156"/>
  <c r="F998" i="37" s="1"/>
  <c r="M2444" i="156"/>
  <c r="L997" i="37" s="1"/>
  <c r="G2444" i="156"/>
  <c r="F997" i="37" s="1"/>
  <c r="M2443" i="156"/>
  <c r="L996" i="37" s="1"/>
  <c r="G2443" i="156"/>
  <c r="F996" i="37" s="1"/>
  <c r="M2442" i="156"/>
  <c r="L995" i="37" s="1"/>
  <c r="G2442" i="156"/>
  <c r="F995" i="37" s="1"/>
  <c r="M2441" i="156"/>
  <c r="L994" i="37" s="1"/>
  <c r="G2441" i="156"/>
  <c r="F994" i="37" s="1"/>
  <c r="M2440" i="156"/>
  <c r="L993" i="37" s="1"/>
  <c r="G2440" i="156"/>
  <c r="F993" i="37" s="1"/>
  <c r="M2439" i="156"/>
  <c r="G2439" i="156"/>
  <c r="M2438" i="156"/>
  <c r="G2438" i="156"/>
  <c r="M2437" i="156"/>
  <c r="G2437" i="156"/>
  <c r="M2436" i="156"/>
  <c r="L989" i="37" s="1"/>
  <c r="G2436" i="156"/>
  <c r="F989" i="37" s="1"/>
  <c r="M2435" i="156"/>
  <c r="L988" i="37" s="1"/>
  <c r="G2435" i="156"/>
  <c r="F988" i="37" s="1"/>
  <c r="M2434" i="156"/>
  <c r="G2434" i="156"/>
  <c r="M2433" i="156"/>
  <c r="G2433" i="156"/>
  <c r="M2432" i="156"/>
  <c r="L985" i="37" s="1"/>
  <c r="G2432" i="156"/>
  <c r="F985" i="37" s="1"/>
  <c r="M2431" i="156"/>
  <c r="L984" i="37" s="1"/>
  <c r="G2431" i="156"/>
  <c r="F984" i="37" s="1"/>
  <c r="M2430" i="156"/>
  <c r="L983" i="37" s="1"/>
  <c r="G2430" i="156"/>
  <c r="F983" i="37" s="1"/>
  <c r="M2429" i="156"/>
  <c r="L982" i="37" s="1"/>
  <c r="G2429" i="156"/>
  <c r="F982" i="37" s="1"/>
  <c r="D2428" i="156"/>
  <c r="M2427" i="156"/>
  <c r="L980" i="37" s="1"/>
  <c r="G2427" i="156"/>
  <c r="M2426" i="156"/>
  <c r="L979" i="37" s="1"/>
  <c r="G2426" i="156"/>
  <c r="F979" i="37" s="1"/>
  <c r="M2425" i="156"/>
  <c r="L978" i="37" s="1"/>
  <c r="G2425" i="156"/>
  <c r="L977" i="37"/>
  <c r="F999" i="37" l="1"/>
  <c r="E136" i="46"/>
  <c r="K136" i="46"/>
  <c r="M2455" i="156"/>
  <c r="G2455" i="156"/>
  <c r="F977" i="37"/>
  <c r="E2455" i="156"/>
  <c r="F978" i="37"/>
  <c r="F980" i="37"/>
  <c r="H538" i="157" l="1"/>
  <c r="H494" i="157"/>
  <c r="H199" i="157"/>
  <c r="H137" i="157"/>
  <c r="H81" i="157"/>
  <c r="H27" i="157"/>
  <c r="E20" i="57" l="1"/>
  <c r="E19" i="46"/>
  <c r="H1591" i="157"/>
  <c r="H1495" i="157"/>
  <c r="H1394" i="157"/>
  <c r="H1272" i="157"/>
  <c r="H1165" i="157"/>
  <c r="H1061" i="157"/>
  <c r="H962" i="157"/>
  <c r="H866" i="157"/>
  <c r="H807" i="157"/>
  <c r="H736" i="157"/>
  <c r="H681" i="157"/>
  <c r="H581" i="157"/>
  <c r="H571" i="157"/>
  <c r="H466" i="157"/>
  <c r="H454" i="157"/>
  <c r="H443" i="157"/>
  <c r="H362" i="157"/>
  <c r="G1556" i="156"/>
  <c r="G1544" i="156"/>
  <c r="G1880" i="156"/>
  <c r="G2336" i="156"/>
  <c r="G2196" i="156"/>
  <c r="G2090" i="156"/>
  <c r="G1979" i="156"/>
  <c r="G1756" i="156"/>
  <c r="G1744" i="156"/>
  <c r="G1714" i="156"/>
  <c r="G1682" i="156"/>
  <c r="G1651" i="156"/>
  <c r="L897" i="157" l="1"/>
  <c r="K897" i="157"/>
  <c r="G893" i="157"/>
  <c r="H894" i="157"/>
  <c r="F894" i="157"/>
  <c r="L893" i="157"/>
  <c r="P893" i="157" s="1"/>
  <c r="Q893" i="157" s="1"/>
  <c r="K893" i="157"/>
  <c r="O897" i="157" l="1"/>
  <c r="F900" i="157"/>
  <c r="H900" i="157"/>
  <c r="P897" i="157"/>
  <c r="Q897" i="157" s="1"/>
  <c r="I893" i="157"/>
  <c r="M893" i="157"/>
  <c r="O893" i="157" s="1"/>
  <c r="F685" i="156" l="1"/>
  <c r="F684" i="156"/>
  <c r="F683" i="156"/>
  <c r="R905" i="37" l="1"/>
  <c r="R904" i="37"/>
  <c r="R966" i="37" s="1"/>
  <c r="R903" i="37"/>
  <c r="R965" i="37" s="1"/>
  <c r="R902" i="37"/>
  <c r="R964" i="37" s="1"/>
  <c r="R898" i="37"/>
  <c r="R897" i="37"/>
  <c r="R896" i="37"/>
  <c r="R895" i="37"/>
  <c r="R893" i="37"/>
  <c r="R892" i="37"/>
  <c r="R891" i="37"/>
  <c r="R890" i="37"/>
  <c r="R887" i="37"/>
  <c r="R886" i="37"/>
  <c r="R885" i="37"/>
  <c r="R884" i="37"/>
  <c r="R883" i="37"/>
  <c r="R882" i="37"/>
  <c r="R881" i="37"/>
  <c r="R880" i="37"/>
  <c r="R879" i="37"/>
  <c r="R878" i="37"/>
  <c r="R877" i="37"/>
  <c r="R876" i="37"/>
  <c r="R875" i="37"/>
  <c r="R874" i="37"/>
  <c r="R873" i="37"/>
  <c r="R872" i="37"/>
  <c r="R871" i="37"/>
  <c r="R870" i="37"/>
  <c r="R869" i="37"/>
  <c r="R868" i="37"/>
  <c r="R867" i="37"/>
  <c r="R865" i="37"/>
  <c r="R864" i="37"/>
  <c r="R863" i="37"/>
  <c r="R862" i="37"/>
  <c r="R861" i="37"/>
  <c r="R860" i="37"/>
  <c r="R859" i="37"/>
  <c r="R858" i="37"/>
  <c r="R857" i="37"/>
  <c r="R856" i="37"/>
  <c r="R841" i="37"/>
  <c r="R840" i="37"/>
  <c r="R839" i="37"/>
  <c r="R838" i="37"/>
  <c r="R836" i="37"/>
  <c r="R835" i="37"/>
  <c r="R834" i="37"/>
  <c r="R833" i="37"/>
  <c r="R832" i="37"/>
  <c r="R831" i="37"/>
  <c r="R830" i="37"/>
  <c r="R829" i="37"/>
  <c r="R828" i="37"/>
  <c r="R827" i="37"/>
  <c r="R826" i="37"/>
  <c r="R825" i="37"/>
  <c r="R824" i="37"/>
  <c r="R823" i="37"/>
  <c r="R822" i="37"/>
  <c r="R821" i="37"/>
  <c r="R819" i="37"/>
  <c r="R818" i="37"/>
  <c r="R817" i="37"/>
  <c r="R816" i="37"/>
  <c r="R815" i="37"/>
  <c r="R814" i="37"/>
  <c r="R813" i="37"/>
  <c r="R812" i="37"/>
  <c r="R811" i="37"/>
  <c r="R810" i="37"/>
  <c r="R809" i="37"/>
  <c r="R804" i="37"/>
  <c r="R803" i="37"/>
  <c r="R802" i="37"/>
  <c r="R801" i="37"/>
  <c r="R799" i="37"/>
  <c r="R798" i="37"/>
  <c r="R796" i="37"/>
  <c r="R795" i="37"/>
  <c r="R794" i="37"/>
  <c r="R793" i="37"/>
  <c r="R791" i="37"/>
  <c r="R790" i="37"/>
  <c r="R789" i="37"/>
  <c r="R788" i="37"/>
  <c r="R787" i="37"/>
  <c r="R786" i="37"/>
  <c r="R785" i="37"/>
  <c r="R784" i="37"/>
  <c r="R783" i="37"/>
  <c r="R782" i="37"/>
  <c r="R781" i="37"/>
  <c r="R780" i="37"/>
  <c r="R779" i="37"/>
  <c r="R778" i="37"/>
  <c r="R777" i="37"/>
  <c r="R775" i="37"/>
  <c r="R774" i="37"/>
  <c r="R773" i="37"/>
  <c r="R772" i="37"/>
  <c r="R771" i="37"/>
  <c r="R770" i="37"/>
  <c r="R769" i="37"/>
  <c r="R768" i="37"/>
  <c r="R767" i="37"/>
  <c r="R766" i="37"/>
  <c r="R760" i="37"/>
  <c r="R759" i="37"/>
  <c r="R758" i="37"/>
  <c r="R757" i="37"/>
  <c r="R755" i="37"/>
  <c r="R754" i="37"/>
  <c r="R752" i="37"/>
  <c r="R751" i="37"/>
  <c r="R750" i="37"/>
  <c r="R749" i="37"/>
  <c r="R747" i="37"/>
  <c r="R746" i="37"/>
  <c r="R745" i="37"/>
  <c r="R744" i="37"/>
  <c r="R743" i="37"/>
  <c r="R742" i="37"/>
  <c r="R741" i="37"/>
  <c r="R740" i="37"/>
  <c r="R739" i="37"/>
  <c r="R738" i="37"/>
  <c r="R737" i="37"/>
  <c r="R736" i="37"/>
  <c r="R735" i="37"/>
  <c r="R734" i="37"/>
  <c r="R733" i="37"/>
  <c r="R731" i="37"/>
  <c r="R730" i="37"/>
  <c r="R729" i="37"/>
  <c r="R728" i="37"/>
  <c r="R727" i="37"/>
  <c r="R726" i="37"/>
  <c r="R725" i="37"/>
  <c r="R724" i="37"/>
  <c r="R723" i="37"/>
  <c r="R722" i="37"/>
  <c r="R717" i="37"/>
  <c r="R716" i="37"/>
  <c r="R715" i="37"/>
  <c r="R714" i="37"/>
  <c r="R712" i="37"/>
  <c r="R709" i="37"/>
  <c r="R708" i="37"/>
  <c r="R707" i="37"/>
  <c r="R706" i="37"/>
  <c r="R704" i="37"/>
  <c r="R703" i="37"/>
  <c r="R702" i="37"/>
  <c r="R701" i="37"/>
  <c r="R700" i="37"/>
  <c r="R699" i="37"/>
  <c r="R698" i="37"/>
  <c r="R697" i="37"/>
  <c r="R696" i="37"/>
  <c r="R695" i="37"/>
  <c r="R694" i="37"/>
  <c r="R693" i="37"/>
  <c r="R692" i="37"/>
  <c r="R691" i="37"/>
  <c r="R690" i="37"/>
  <c r="R688" i="37"/>
  <c r="R687" i="37"/>
  <c r="R686" i="37"/>
  <c r="R685" i="37"/>
  <c r="R684" i="37"/>
  <c r="R683" i="37"/>
  <c r="R682" i="37"/>
  <c r="R681" i="37"/>
  <c r="R680" i="37"/>
  <c r="R679" i="37"/>
  <c r="R678" i="37"/>
  <c r="R673" i="37"/>
  <c r="R672" i="37"/>
  <c r="R671" i="37"/>
  <c r="R670" i="37"/>
  <c r="R668" i="37"/>
  <c r="R667" i="37"/>
  <c r="R665" i="37"/>
  <c r="R664" i="37"/>
  <c r="R663" i="37"/>
  <c r="R662" i="37"/>
  <c r="R660" i="37"/>
  <c r="R659" i="37"/>
  <c r="R658" i="37"/>
  <c r="R657" i="37"/>
  <c r="R656" i="37"/>
  <c r="R655" i="37"/>
  <c r="R654" i="37"/>
  <c r="R653" i="37"/>
  <c r="R652" i="37"/>
  <c r="R651" i="37"/>
  <c r="R650" i="37"/>
  <c r="R649" i="37"/>
  <c r="R648" i="37"/>
  <c r="R647" i="37"/>
  <c r="R646" i="37"/>
  <c r="R645" i="37"/>
  <c r="R643" i="37"/>
  <c r="R642" i="37"/>
  <c r="R641" i="37"/>
  <c r="R640" i="37"/>
  <c r="R639" i="37"/>
  <c r="R638" i="37"/>
  <c r="R637" i="37"/>
  <c r="R636" i="37"/>
  <c r="R635" i="37"/>
  <c r="R634" i="37"/>
  <c r="R633" i="37"/>
  <c r="R628" i="37"/>
  <c r="R627" i="37"/>
  <c r="R626" i="37"/>
  <c r="R625" i="37"/>
  <c r="R623" i="37"/>
  <c r="R622" i="37"/>
  <c r="R621" i="37"/>
  <c r="R618" i="37"/>
  <c r="R617" i="37"/>
  <c r="R616" i="37"/>
  <c r="R615" i="37"/>
  <c r="R613" i="37"/>
  <c r="R612" i="37"/>
  <c r="R611" i="37"/>
  <c r="R610" i="37"/>
  <c r="R609" i="37"/>
  <c r="R608" i="37"/>
  <c r="R607" i="37"/>
  <c r="R606" i="37"/>
  <c r="R605" i="37"/>
  <c r="R604" i="37"/>
  <c r="R603" i="37"/>
  <c r="R602" i="37"/>
  <c r="R601" i="37"/>
  <c r="R600" i="37"/>
  <c r="R599" i="37"/>
  <c r="R598" i="37"/>
  <c r="R597" i="37"/>
  <c r="R595" i="37"/>
  <c r="R594" i="37"/>
  <c r="R593" i="37"/>
  <c r="R592" i="37"/>
  <c r="R591" i="37"/>
  <c r="R590" i="37"/>
  <c r="R589" i="37"/>
  <c r="R588" i="37"/>
  <c r="R587" i="37"/>
  <c r="R586" i="37"/>
  <c r="R585" i="37"/>
  <c r="R580" i="37"/>
  <c r="R579" i="37"/>
  <c r="R578" i="37"/>
  <c r="R577" i="37"/>
  <c r="R575" i="37"/>
  <c r="R574" i="37"/>
  <c r="R573" i="37"/>
  <c r="R571" i="37"/>
  <c r="R570" i="37"/>
  <c r="R569" i="37"/>
  <c r="R568" i="37"/>
  <c r="R566" i="37"/>
  <c r="R565" i="37"/>
  <c r="R564" i="37"/>
  <c r="R563" i="37"/>
  <c r="R562" i="37"/>
  <c r="R561" i="37"/>
  <c r="R560" i="37"/>
  <c r="R559" i="37"/>
  <c r="R558" i="37"/>
  <c r="R557" i="37"/>
  <c r="R556" i="37"/>
  <c r="R555" i="37"/>
  <c r="R554" i="37"/>
  <c r="R553" i="37"/>
  <c r="R552" i="37"/>
  <c r="R551" i="37"/>
  <c r="R549" i="37"/>
  <c r="R548" i="37"/>
  <c r="R547" i="37"/>
  <c r="R546" i="37"/>
  <c r="R545" i="37"/>
  <c r="R544" i="37"/>
  <c r="R543" i="37"/>
  <c r="R542" i="37"/>
  <c r="R541" i="37"/>
  <c r="R540" i="37"/>
  <c r="R539" i="37"/>
  <c r="R534" i="37"/>
  <c r="R533" i="37"/>
  <c r="R532" i="37"/>
  <c r="R529" i="37"/>
  <c r="R528" i="37"/>
  <c r="R526" i="37"/>
  <c r="R525" i="37"/>
  <c r="R524" i="37"/>
  <c r="R523" i="37"/>
  <c r="R521" i="37"/>
  <c r="R520" i="37"/>
  <c r="R519" i="37"/>
  <c r="R518" i="37"/>
  <c r="R517" i="37"/>
  <c r="R516" i="37"/>
  <c r="R515" i="37"/>
  <c r="R514" i="37"/>
  <c r="R513" i="37"/>
  <c r="R512" i="37"/>
  <c r="R511" i="37"/>
  <c r="R510" i="37"/>
  <c r="R509" i="37"/>
  <c r="R508" i="37"/>
  <c r="R506" i="37"/>
  <c r="R505" i="37"/>
  <c r="R504" i="37"/>
  <c r="R503" i="37"/>
  <c r="R502" i="37"/>
  <c r="R501" i="37"/>
  <c r="R500" i="37"/>
  <c r="R499" i="37"/>
  <c r="R498" i="37"/>
  <c r="R497" i="37"/>
  <c r="R496" i="37"/>
  <c r="R491" i="37"/>
  <c r="R490" i="37"/>
  <c r="R489" i="37"/>
  <c r="R486" i="37"/>
  <c r="R485" i="37"/>
  <c r="R482" i="37"/>
  <c r="R481" i="37"/>
  <c r="R480" i="37"/>
  <c r="R479" i="37"/>
  <c r="R477" i="37"/>
  <c r="R476" i="37"/>
  <c r="R475" i="37"/>
  <c r="R474" i="37"/>
  <c r="R473" i="37"/>
  <c r="R472" i="37"/>
  <c r="R471" i="37"/>
  <c r="R470" i="37"/>
  <c r="R469" i="37"/>
  <c r="R468" i="37"/>
  <c r="R467" i="37"/>
  <c r="R466" i="37"/>
  <c r="R465" i="37"/>
  <c r="R464" i="37"/>
  <c r="R463" i="37"/>
  <c r="R461" i="37"/>
  <c r="R460" i="37"/>
  <c r="R459" i="37"/>
  <c r="R458" i="37"/>
  <c r="R457" i="37"/>
  <c r="R456" i="37"/>
  <c r="R455" i="37"/>
  <c r="R454" i="37"/>
  <c r="R453" i="37"/>
  <c r="R452" i="37"/>
  <c r="R447" i="37"/>
  <c r="R446" i="37"/>
  <c r="R445" i="37"/>
  <c r="R444" i="37"/>
  <c r="R440" i="37"/>
  <c r="R438" i="37"/>
  <c r="R437" i="37"/>
  <c r="R436" i="37"/>
  <c r="R435" i="37"/>
  <c r="R433" i="37"/>
  <c r="R432" i="37"/>
  <c r="R431" i="37"/>
  <c r="R430" i="37"/>
  <c r="R429" i="37"/>
  <c r="R428" i="37"/>
  <c r="R427" i="37"/>
  <c r="R426" i="37"/>
  <c r="R425" i="37"/>
  <c r="R424" i="37"/>
  <c r="R423" i="37"/>
  <c r="R422" i="37"/>
  <c r="R421" i="37"/>
  <c r="R420" i="37"/>
  <c r="R419" i="37"/>
  <c r="R417" i="37"/>
  <c r="R416" i="37"/>
  <c r="R415" i="37"/>
  <c r="R414" i="37"/>
  <c r="R413" i="37"/>
  <c r="R412" i="37"/>
  <c r="R411" i="37"/>
  <c r="R410" i="37"/>
  <c r="R409" i="37"/>
  <c r="R408" i="37"/>
  <c r="R407" i="37"/>
  <c r="R396" i="37"/>
  <c r="R395" i="37"/>
  <c r="R394" i="37"/>
  <c r="R392" i="37"/>
  <c r="R391" i="37"/>
  <c r="R390" i="37"/>
  <c r="R389" i="37"/>
  <c r="R387" i="37"/>
  <c r="R386" i="37"/>
  <c r="R385" i="37"/>
  <c r="R384" i="37"/>
  <c r="R383" i="37"/>
  <c r="R382" i="37"/>
  <c r="R381" i="37"/>
  <c r="R380" i="37"/>
  <c r="R379" i="37"/>
  <c r="R378" i="37"/>
  <c r="R377" i="37"/>
  <c r="R376" i="37"/>
  <c r="R375" i="37"/>
  <c r="R374" i="37"/>
  <c r="R373" i="37"/>
  <c r="R372" i="37"/>
  <c r="R371" i="37"/>
  <c r="R370" i="37"/>
  <c r="R368" i="37"/>
  <c r="R367" i="37"/>
  <c r="R366" i="37"/>
  <c r="R365" i="37"/>
  <c r="R364" i="37"/>
  <c r="R363" i="37"/>
  <c r="R362" i="37"/>
  <c r="R361" i="37"/>
  <c r="R360" i="37"/>
  <c r="R359" i="37"/>
  <c r="R358" i="37"/>
  <c r="R353" i="37"/>
  <c r="R352" i="37"/>
  <c r="R351" i="37"/>
  <c r="R350" i="37"/>
  <c r="R348" i="37"/>
  <c r="R347" i="37"/>
  <c r="R345" i="37"/>
  <c r="R344" i="37"/>
  <c r="R343" i="37"/>
  <c r="R342" i="37"/>
  <c r="R340" i="37"/>
  <c r="R339" i="37"/>
  <c r="R338" i="37"/>
  <c r="R337" i="37"/>
  <c r="R336" i="37"/>
  <c r="R335" i="37"/>
  <c r="R334" i="37"/>
  <c r="R333" i="37"/>
  <c r="R332" i="37"/>
  <c r="R331" i="37"/>
  <c r="R330" i="37"/>
  <c r="R329" i="37"/>
  <c r="R328" i="37"/>
  <c r="R327" i="37"/>
  <c r="R326" i="37"/>
  <c r="R325" i="37"/>
  <c r="R323" i="37"/>
  <c r="R322" i="37"/>
  <c r="R321" i="37"/>
  <c r="R320" i="37"/>
  <c r="R319" i="37"/>
  <c r="R318" i="37"/>
  <c r="R317" i="37"/>
  <c r="R316" i="37"/>
  <c r="R315" i="37"/>
  <c r="R314" i="37"/>
  <c r="R313" i="37"/>
  <c r="R308" i="37"/>
  <c r="R307" i="37"/>
  <c r="R306" i="37"/>
  <c r="R305" i="37"/>
  <c r="R303" i="37"/>
  <c r="R302" i="37"/>
  <c r="R299" i="37"/>
  <c r="R298" i="37"/>
  <c r="R297" i="37"/>
  <c r="R296" i="37"/>
  <c r="R294" i="37"/>
  <c r="R293" i="37"/>
  <c r="R292" i="37"/>
  <c r="R291" i="37"/>
  <c r="R290" i="37"/>
  <c r="R289" i="37"/>
  <c r="R288" i="37"/>
  <c r="R287" i="37"/>
  <c r="R286" i="37"/>
  <c r="R285" i="37"/>
  <c r="R284" i="37"/>
  <c r="R283" i="37"/>
  <c r="R282" i="37"/>
  <c r="R281" i="37"/>
  <c r="R280" i="37"/>
  <c r="R279" i="37"/>
  <c r="R277" i="37"/>
  <c r="R276" i="37"/>
  <c r="R275" i="37"/>
  <c r="R274" i="37"/>
  <c r="R273" i="37"/>
  <c r="R272" i="37"/>
  <c r="R271" i="37"/>
  <c r="R270" i="37"/>
  <c r="R269" i="37"/>
  <c r="R268" i="37"/>
  <c r="R267" i="37"/>
  <c r="R256" i="37"/>
  <c r="R254" i="37"/>
  <c r="R252" i="37"/>
  <c r="R251" i="37"/>
  <c r="R250" i="37"/>
  <c r="R249" i="37"/>
  <c r="R247" i="37"/>
  <c r="R246" i="37"/>
  <c r="R245" i="37"/>
  <c r="R244" i="37"/>
  <c r="R243" i="37"/>
  <c r="R242" i="37"/>
  <c r="R241" i="37"/>
  <c r="R240" i="37"/>
  <c r="R239" i="37"/>
  <c r="R238" i="37"/>
  <c r="R237" i="37"/>
  <c r="R236" i="37"/>
  <c r="R235" i="37"/>
  <c r="R234" i="37"/>
  <c r="R232" i="37"/>
  <c r="R231" i="37"/>
  <c r="R230" i="37"/>
  <c r="R229" i="37"/>
  <c r="R228" i="37"/>
  <c r="R227" i="37"/>
  <c r="R226" i="37"/>
  <c r="R225" i="37"/>
  <c r="R224" i="37"/>
  <c r="R223" i="37"/>
  <c r="R222" i="37"/>
  <c r="R217" i="37"/>
  <c r="R216" i="37"/>
  <c r="R215" i="37"/>
  <c r="R214" i="37"/>
  <c r="R212" i="37"/>
  <c r="R211" i="37"/>
  <c r="R209" i="37"/>
  <c r="R208" i="37"/>
  <c r="R207" i="37"/>
  <c r="R206" i="37"/>
  <c r="R204" i="37"/>
  <c r="R203" i="37"/>
  <c r="R202" i="37"/>
  <c r="R201" i="37"/>
  <c r="R200" i="37"/>
  <c r="R199" i="37"/>
  <c r="R198" i="37"/>
  <c r="R197" i="37"/>
  <c r="R196" i="37"/>
  <c r="R195" i="37"/>
  <c r="R194" i="37"/>
  <c r="R193" i="37"/>
  <c r="R192" i="37"/>
  <c r="R191" i="37"/>
  <c r="R190" i="37"/>
  <c r="R188" i="37"/>
  <c r="R187" i="37"/>
  <c r="R186" i="37"/>
  <c r="R185" i="37"/>
  <c r="R184" i="37"/>
  <c r="R183" i="37"/>
  <c r="R182" i="37"/>
  <c r="R181" i="37"/>
  <c r="R180" i="37"/>
  <c r="R179" i="37"/>
  <c r="R178" i="37"/>
  <c r="R125" i="37"/>
  <c r="R124" i="37"/>
  <c r="R123" i="37"/>
  <c r="R122" i="37"/>
  <c r="R120" i="37"/>
  <c r="R117" i="37"/>
  <c r="R116" i="37"/>
  <c r="R115" i="37"/>
  <c r="R114" i="37"/>
  <c r="R112" i="37"/>
  <c r="R110" i="37"/>
  <c r="R109" i="37"/>
  <c r="R108" i="37"/>
  <c r="R107" i="37"/>
  <c r="R105" i="37"/>
  <c r="R104" i="37"/>
  <c r="R103" i="37"/>
  <c r="R102" i="37"/>
  <c r="R101" i="37"/>
  <c r="R100" i="37"/>
  <c r="R99" i="37"/>
  <c r="R98" i="37"/>
  <c r="R97" i="37"/>
  <c r="R96" i="37"/>
  <c r="R95" i="37"/>
  <c r="R94" i="37"/>
  <c r="R93" i="37"/>
  <c r="R92" i="37"/>
  <c r="R91" i="37"/>
  <c r="R90" i="37"/>
  <c r="R89" i="37"/>
  <c r="R88" i="37"/>
  <c r="R87" i="37"/>
  <c r="R86" i="37"/>
  <c r="R85" i="37"/>
  <c r="R84" i="37"/>
  <c r="R83" i="37"/>
  <c r="R82" i="37"/>
  <c r="R80" i="37"/>
  <c r="R79" i="37"/>
  <c r="R78" i="37"/>
  <c r="R77" i="37"/>
  <c r="R76" i="37"/>
  <c r="R75" i="37"/>
  <c r="R74" i="37"/>
  <c r="R73" i="37"/>
  <c r="R72" i="37"/>
  <c r="R71" i="37"/>
  <c r="R65" i="37"/>
  <c r="R64" i="37"/>
  <c r="R63" i="37"/>
  <c r="R62" i="37"/>
  <c r="R60" i="37"/>
  <c r="R58" i="37"/>
  <c r="R57" i="37"/>
  <c r="R56" i="37"/>
  <c r="R55" i="37"/>
  <c r="R53" i="37"/>
  <c r="R52" i="37"/>
  <c r="R51" i="37"/>
  <c r="R50" i="37"/>
  <c r="R47" i="37"/>
  <c r="R46" i="37"/>
  <c r="R45" i="37"/>
  <c r="R44" i="37"/>
  <c r="R43" i="37"/>
  <c r="R42" i="37"/>
  <c r="R41" i="37"/>
  <c r="R40" i="37"/>
  <c r="R39" i="37"/>
  <c r="R38" i="37"/>
  <c r="R37" i="37"/>
  <c r="R36" i="37"/>
  <c r="R35" i="37"/>
  <c r="R34" i="37"/>
  <c r="R33" i="37"/>
  <c r="R32" i="37"/>
  <c r="R31" i="37"/>
  <c r="R30" i="37"/>
  <c r="R29" i="37"/>
  <c r="R28" i="37"/>
  <c r="R27" i="37"/>
  <c r="R26" i="37"/>
  <c r="R25" i="37"/>
  <c r="R24" i="37"/>
  <c r="R23" i="37"/>
  <c r="R21" i="37"/>
  <c r="R20" i="37"/>
  <c r="R19" i="37"/>
  <c r="R18" i="37"/>
  <c r="R17" i="37"/>
  <c r="R16" i="37"/>
  <c r="R15" i="37"/>
  <c r="R14" i="37"/>
  <c r="R13" i="37"/>
  <c r="R12" i="37"/>
  <c r="Q105" i="57"/>
  <c r="R718" i="37" s="1"/>
  <c r="Q100" i="57"/>
  <c r="R713" i="37" s="1"/>
  <c r="Q98" i="57"/>
  <c r="R711" i="37" s="1"/>
  <c r="Q92" i="57"/>
  <c r="R705" i="37" s="1"/>
  <c r="Q76" i="57"/>
  <c r="R689" i="37" s="1"/>
  <c r="Q64" i="57"/>
  <c r="R677" i="37" s="1"/>
  <c r="Q46" i="57"/>
  <c r="Q62" i="57" s="1"/>
  <c r="Q63" i="57" s="1"/>
  <c r="R676" i="37" s="1"/>
  <c r="Q101" i="46"/>
  <c r="R218" i="37" s="1"/>
  <c r="Q96" i="46"/>
  <c r="R213" i="37" s="1"/>
  <c r="Q88" i="46"/>
  <c r="R205" i="37" s="1"/>
  <c r="Q72" i="46"/>
  <c r="R189" i="37" s="1"/>
  <c r="Q61" i="46"/>
  <c r="Q45" i="46"/>
  <c r="Q59" i="46" s="1"/>
  <c r="Q60" i="46" s="1"/>
  <c r="R177" i="37" s="1"/>
  <c r="T1674" i="157"/>
  <c r="R805" i="37" s="1"/>
  <c r="T1669" i="157"/>
  <c r="R800" i="37" s="1"/>
  <c r="T1661" i="157"/>
  <c r="R792" i="37" s="1"/>
  <c r="T1645" i="157"/>
  <c r="R776" i="37" s="1"/>
  <c r="T1634" i="157"/>
  <c r="R765" i="37" s="1"/>
  <c r="T1633" i="157"/>
  <c r="R764" i="37" s="1"/>
  <c r="T1617" i="157"/>
  <c r="T1631" i="157" s="1"/>
  <c r="T1632" i="157" s="1"/>
  <c r="R763" i="37" s="1"/>
  <c r="T1579" i="157"/>
  <c r="R761" i="37" s="1"/>
  <c r="T1574" i="157"/>
  <c r="R756" i="37" s="1"/>
  <c r="T1566" i="157"/>
  <c r="R748" i="37" s="1"/>
  <c r="T1550" i="157"/>
  <c r="R732" i="37" s="1"/>
  <c r="T1539" i="157"/>
  <c r="R721" i="37" s="1"/>
  <c r="T1521" i="157"/>
  <c r="T1571" i="157" s="1"/>
  <c r="R753" i="37" s="1"/>
  <c r="T1481" i="157"/>
  <c r="R674" i="37" s="1"/>
  <c r="T1476" i="157"/>
  <c r="R669" i="37" s="1"/>
  <c r="T1468" i="157"/>
  <c r="R661" i="37" s="1"/>
  <c r="T1451" i="157"/>
  <c r="R644" i="37" s="1"/>
  <c r="T1439" i="157"/>
  <c r="R632" i="37" s="1"/>
  <c r="T1421" i="157"/>
  <c r="T1473" i="157" s="1"/>
  <c r="R666" i="37" s="1"/>
  <c r="T1379" i="157"/>
  <c r="R629" i="37" s="1"/>
  <c r="T1374" i="157"/>
  <c r="R624" i="37" s="1"/>
  <c r="T1369" i="157"/>
  <c r="R619" i="37" s="1"/>
  <c r="T1364" i="157"/>
  <c r="R614" i="37" s="1"/>
  <c r="T1346" i="157"/>
  <c r="R596" i="37" s="1"/>
  <c r="T1334" i="157"/>
  <c r="R584" i="37" s="1"/>
  <c r="T1331" i="157"/>
  <c r="T1332" i="157" s="1"/>
  <c r="T1303" i="157"/>
  <c r="T1316" i="157" s="1"/>
  <c r="T1256" i="157"/>
  <c r="R581" i="37" s="1"/>
  <c r="T1251" i="157"/>
  <c r="R576" i="37" s="1"/>
  <c r="T1242" i="157"/>
  <c r="R567" i="37" s="1"/>
  <c r="T1225" i="157"/>
  <c r="R550" i="37" s="1"/>
  <c r="T1213" i="157"/>
  <c r="R538" i="37" s="1"/>
  <c r="T1192" i="157"/>
  <c r="T1211" i="157" s="1"/>
  <c r="T1212" i="157" s="1"/>
  <c r="R537" i="37" s="1"/>
  <c r="T1147" i="157"/>
  <c r="R448" i="37" s="1"/>
  <c r="T1142" i="157"/>
  <c r="R443" i="37" s="1"/>
  <c r="T1141" i="157"/>
  <c r="R442" i="37" s="1"/>
  <c r="T1140" i="157"/>
  <c r="R441" i="37" s="1"/>
  <c r="T1133" i="157"/>
  <c r="R434" i="37" s="1"/>
  <c r="T1117" i="157"/>
  <c r="R418" i="37" s="1"/>
  <c r="T1105" i="157"/>
  <c r="R406" i="37" s="1"/>
  <c r="T1087" i="157"/>
  <c r="T1103" i="157" s="1"/>
  <c r="T1104" i="157" s="1"/>
  <c r="R405" i="37" s="1"/>
  <c r="T1050" i="157"/>
  <c r="R354" i="37" s="1"/>
  <c r="T1045" i="157"/>
  <c r="R349" i="37" s="1"/>
  <c r="T1037" i="157"/>
  <c r="R341" i="37" s="1"/>
  <c r="T1020" i="157"/>
  <c r="R324" i="37" s="1"/>
  <c r="T1008" i="157"/>
  <c r="R312" i="37" s="1"/>
  <c r="T989" i="157"/>
  <c r="T1006" i="157" s="1"/>
  <c r="T1007" i="157" s="1"/>
  <c r="R311" i="37" s="1"/>
  <c r="T947" i="157"/>
  <c r="R309" i="37" s="1"/>
  <c r="T942" i="157"/>
  <c r="R304" i="37" s="1"/>
  <c r="T938" i="157"/>
  <c r="R300" i="37" s="1"/>
  <c r="T933" i="157"/>
  <c r="R295" i="37" s="1"/>
  <c r="T916" i="157"/>
  <c r="R278" i="37" s="1"/>
  <c r="T904" i="157"/>
  <c r="R266" i="37" s="1"/>
  <c r="T903" i="157"/>
  <c r="R265" i="37" s="1"/>
  <c r="T890" i="157"/>
  <c r="T834" i="157"/>
  <c r="T855" i="157" s="1"/>
  <c r="T791" i="157"/>
  <c r="T786" i="157"/>
  <c r="T777" i="157"/>
  <c r="T776" i="157"/>
  <c r="T756" i="157"/>
  <c r="T745" i="157"/>
  <c r="T742" i="157"/>
  <c r="T712" i="157"/>
  <c r="T782" i="157" s="1"/>
  <c r="T662" i="157"/>
  <c r="R126" i="37" s="1"/>
  <c r="T657" i="157"/>
  <c r="R121" i="37" s="1"/>
  <c r="T655" i="157"/>
  <c r="R119" i="37" s="1"/>
  <c r="T654" i="157"/>
  <c r="R118" i="37" s="1"/>
  <c r="T647" i="157"/>
  <c r="R111" i="37" s="1"/>
  <c r="T617" i="157"/>
  <c r="R81" i="37" s="1"/>
  <c r="T606" i="157"/>
  <c r="R70" i="37" s="1"/>
  <c r="T605" i="157"/>
  <c r="R69" i="37" s="1"/>
  <c r="T602" i="157"/>
  <c r="T603" i="157" s="1"/>
  <c r="T587" i="157"/>
  <c r="T588" i="157" s="1"/>
  <c r="T577" i="157"/>
  <c r="T578" i="157" s="1"/>
  <c r="T560" i="157"/>
  <c r="T568" i="157" s="1"/>
  <c r="T519" i="157"/>
  <c r="T531" i="157" s="1"/>
  <c r="T482" i="157"/>
  <c r="T473" i="157"/>
  <c r="T474" i="157" s="1"/>
  <c r="T461" i="157"/>
  <c r="T462" i="157" s="1"/>
  <c r="T449" i="157"/>
  <c r="T450" i="157" s="1"/>
  <c r="T434" i="157"/>
  <c r="T439" i="157" s="1"/>
  <c r="T408" i="157"/>
  <c r="T409" i="157" s="1"/>
  <c r="T346" i="157"/>
  <c r="T357" i="157" s="1"/>
  <c r="T295" i="157"/>
  <c r="T304" i="157" s="1"/>
  <c r="T265" i="157"/>
  <c r="T273" i="157" s="1"/>
  <c r="T230" i="157"/>
  <c r="T247" i="157" s="1"/>
  <c r="T161" i="157"/>
  <c r="T175" i="157" s="1"/>
  <c r="T108" i="157"/>
  <c r="T126" i="157" s="1"/>
  <c r="T60" i="157"/>
  <c r="T71" i="157" s="1"/>
  <c r="S2421" i="156"/>
  <c r="R850" i="37" s="1"/>
  <c r="S2420" i="156"/>
  <c r="R849" i="37" s="1"/>
  <c r="S2419" i="156"/>
  <c r="R848" i="37" s="1"/>
  <c r="S2418" i="156"/>
  <c r="R847" i="37" s="1"/>
  <c r="S2417" i="156"/>
  <c r="R846" i="37" s="1"/>
  <c r="S2416" i="156"/>
  <c r="R845" i="37" s="1"/>
  <c r="S2415" i="156"/>
  <c r="R844" i="37" s="1"/>
  <c r="S2414" i="156"/>
  <c r="R843" i="37" s="1"/>
  <c r="S2408" i="156"/>
  <c r="R837" i="37" s="1"/>
  <c r="S2391" i="156"/>
  <c r="R820" i="37" s="1"/>
  <c r="S2379" i="156"/>
  <c r="R808" i="37" s="1"/>
  <c r="S2363" i="156"/>
  <c r="S2314" i="156"/>
  <c r="S2327" i="156" s="1"/>
  <c r="S2279" i="156"/>
  <c r="R535" i="37" s="1"/>
  <c r="S2275" i="156"/>
  <c r="R531" i="37" s="1"/>
  <c r="S2274" i="156"/>
  <c r="R530" i="37" s="1"/>
  <c r="S2266" i="156"/>
  <c r="R522" i="37" s="1"/>
  <c r="S2251" i="156"/>
  <c r="R507" i="37" s="1"/>
  <c r="S2239" i="156"/>
  <c r="R495" i="37" s="1"/>
  <c r="S2221" i="156"/>
  <c r="S2271" i="156" s="1"/>
  <c r="R527" i="37" s="1"/>
  <c r="S2181" i="156"/>
  <c r="R492" i="37" s="1"/>
  <c r="S2177" i="156"/>
  <c r="R488" i="37" s="1"/>
  <c r="S2176" i="156"/>
  <c r="R487" i="37" s="1"/>
  <c r="S2172" i="156"/>
  <c r="R483" i="37" s="1"/>
  <c r="S2167" i="156"/>
  <c r="R478" i="37" s="1"/>
  <c r="S2151" i="156"/>
  <c r="R462" i="37" s="1"/>
  <c r="S2140" i="156"/>
  <c r="R451" i="37" s="1"/>
  <c r="S2119" i="156"/>
  <c r="S2173" i="156" s="1"/>
  <c r="R484" i="37" s="1"/>
  <c r="S2074" i="156"/>
  <c r="R403" i="37" s="1"/>
  <c r="S2073" i="156"/>
  <c r="R402" i="37" s="1"/>
  <c r="S2072" i="156"/>
  <c r="R401" i="37" s="1"/>
  <c r="S2071" i="156"/>
  <c r="R400" i="37" s="1"/>
  <c r="S2070" i="156"/>
  <c r="R399" i="37" s="1"/>
  <c r="S2069" i="156"/>
  <c r="R398" i="37" s="1"/>
  <c r="S2068" i="156"/>
  <c r="R397" i="37" s="1"/>
  <c r="S2059" i="156"/>
  <c r="R388" i="37" s="1"/>
  <c r="S2040" i="156"/>
  <c r="R369" i="37" s="1"/>
  <c r="S2028" i="156"/>
  <c r="R357" i="37" s="1"/>
  <c r="S2007" i="156"/>
  <c r="S2064" i="156" s="1"/>
  <c r="R393" i="37" s="1"/>
  <c r="S1965" i="156"/>
  <c r="R262" i="37" s="1"/>
  <c r="S1964" i="156"/>
  <c r="R261" i="37" s="1"/>
  <c r="S1963" i="156"/>
  <c r="R260" i="37" s="1"/>
  <c r="S1962" i="156"/>
  <c r="R259" i="37" s="1"/>
  <c r="S1961" i="156"/>
  <c r="R258" i="37" s="1"/>
  <c r="S1960" i="156"/>
  <c r="R257" i="37" s="1"/>
  <c r="S1958" i="156"/>
  <c r="R255" i="37" s="1"/>
  <c r="S1951" i="156"/>
  <c r="R248" i="37" s="1"/>
  <c r="S1936" i="156"/>
  <c r="R233" i="37" s="1"/>
  <c r="S1924" i="156"/>
  <c r="R221" i="37" s="1"/>
  <c r="S1905" i="156"/>
  <c r="S1956" i="156" s="1"/>
  <c r="R253" i="37" s="1"/>
  <c r="S1864" i="156"/>
  <c r="R66" i="37" s="1"/>
  <c r="S1859" i="156"/>
  <c r="R61" i="37" s="1"/>
  <c r="S1857" i="156"/>
  <c r="S1847" i="156"/>
  <c r="S1846" i="156"/>
  <c r="R48" i="37" s="1"/>
  <c r="S1820" i="156"/>
  <c r="S1809" i="156"/>
  <c r="S1807" i="156"/>
  <c r="S1804" i="156"/>
  <c r="S1795" i="156"/>
  <c r="S1796" i="156" s="1"/>
  <c r="S1784" i="156"/>
  <c r="S1785" i="156" s="1"/>
  <c r="S1773" i="156"/>
  <c r="S1774" i="156" s="1"/>
  <c r="S1763" i="156"/>
  <c r="S1764" i="156" s="1"/>
  <c r="S1751" i="156"/>
  <c r="S1752" i="156" s="1"/>
  <c r="S1739" i="156"/>
  <c r="S1740" i="156" s="1"/>
  <c r="S1730" i="156"/>
  <c r="S1731" i="156" s="1"/>
  <c r="S1721" i="156"/>
  <c r="S1722" i="156" s="1"/>
  <c r="S1709" i="156"/>
  <c r="S1710" i="156" s="1"/>
  <c r="S1698" i="156"/>
  <c r="S1699" i="156" s="1"/>
  <c r="S1689" i="156"/>
  <c r="S1690" i="156" s="1"/>
  <c r="S1677" i="156"/>
  <c r="S1678" i="156" s="1"/>
  <c r="S1659" i="156"/>
  <c r="S1666" i="156" s="1"/>
  <c r="S1646" i="156"/>
  <c r="S1647" i="156" s="1"/>
  <c r="S1637" i="156"/>
  <c r="S1638" i="156" s="1"/>
  <c r="S1622" i="156"/>
  <c r="S1623" i="156" s="1"/>
  <c r="S1614" i="156"/>
  <c r="S1615" i="156" s="1"/>
  <c r="S1602" i="156"/>
  <c r="S1603" i="156" s="1"/>
  <c r="S1587" i="156"/>
  <c r="S1588" i="156" s="1"/>
  <c r="S1576" i="156"/>
  <c r="S1577" i="156" s="1"/>
  <c r="S1562" i="156"/>
  <c r="S1563" i="156" s="1"/>
  <c r="S1550" i="156"/>
  <c r="S1551" i="156" s="1"/>
  <c r="S1538" i="156"/>
  <c r="S1530" i="156"/>
  <c r="S1529" i="156"/>
  <c r="S1808" i="156" s="1"/>
  <c r="R10" i="37" s="1"/>
  <c r="S1524" i="156"/>
  <c r="S1514" i="156"/>
  <c r="S1511" i="156"/>
  <c r="S1516" i="156" s="1"/>
  <c r="S1485" i="156"/>
  <c r="S1467" i="156"/>
  <c r="S1474" i="156" s="1"/>
  <c r="S1429" i="156"/>
  <c r="S1436" i="156" s="1"/>
  <c r="S1384" i="156"/>
  <c r="S1402" i="156" s="1"/>
  <c r="S1325" i="156"/>
  <c r="S1308" i="156"/>
  <c r="S1317" i="156" s="1"/>
  <c r="S1286" i="156"/>
  <c r="S1268" i="156"/>
  <c r="S1274" i="156" s="1"/>
  <c r="S1237" i="156"/>
  <c r="S1243" i="156" s="1"/>
  <c r="S1208" i="156"/>
  <c r="S1216" i="156" s="1"/>
  <c r="S1185" i="156"/>
  <c r="S1174" i="156"/>
  <c r="S1163" i="156"/>
  <c r="S1145" i="156"/>
  <c r="S1152" i="156" s="1"/>
  <c r="S1115" i="156"/>
  <c r="S1121" i="156" s="1"/>
  <c r="S1076" i="156"/>
  <c r="S1084" i="156" s="1"/>
  <c r="S1042" i="156"/>
  <c r="S1048" i="156" s="1"/>
  <c r="S1006" i="156"/>
  <c r="S1013" i="156" s="1"/>
  <c r="S963" i="156"/>
  <c r="S977" i="156" s="1"/>
  <c r="S908" i="156"/>
  <c r="S877" i="156"/>
  <c r="S884" i="156" s="1"/>
  <c r="S845" i="156"/>
  <c r="S852" i="156" s="1"/>
  <c r="S820" i="156"/>
  <c r="S827" i="156" s="1"/>
  <c r="S795" i="156"/>
  <c r="S804" i="156" s="1"/>
  <c r="S771" i="156"/>
  <c r="S779" i="156" s="1"/>
  <c r="S737" i="156"/>
  <c r="S745" i="156" s="1"/>
  <c r="S695" i="156"/>
  <c r="S704" i="156" s="1"/>
  <c r="S659" i="156"/>
  <c r="S674" i="156" s="1"/>
  <c r="S612" i="156"/>
  <c r="S618" i="156" s="1"/>
  <c r="S599" i="156"/>
  <c r="R906" i="37" s="1"/>
  <c r="S594" i="156"/>
  <c r="R901" i="37" s="1"/>
  <c r="S593" i="156"/>
  <c r="R900" i="37" s="1"/>
  <c r="S592" i="156"/>
  <c r="S582" i="156"/>
  <c r="S581" i="156"/>
  <c r="R888" i="37" s="1"/>
  <c r="S559" i="156"/>
  <c r="R866" i="37" s="1"/>
  <c r="S548" i="156"/>
  <c r="S547" i="156"/>
  <c r="R854" i="37" s="1"/>
  <c r="S546" i="156"/>
  <c r="S543" i="156"/>
  <c r="S516" i="156"/>
  <c r="S509" i="156"/>
  <c r="S491" i="156"/>
  <c r="S484" i="156"/>
  <c r="S485" i="156" s="1"/>
  <c r="S442" i="156"/>
  <c r="S448" i="156" s="1"/>
  <c r="S420" i="156"/>
  <c r="S403" i="156"/>
  <c r="S404" i="156" s="1"/>
  <c r="S387" i="156"/>
  <c r="S396" i="156" s="1"/>
  <c r="S370" i="156"/>
  <c r="S360" i="156"/>
  <c r="S343" i="156"/>
  <c r="S334" i="156"/>
  <c r="S323" i="156"/>
  <c r="S330" i="156" s="1"/>
  <c r="S270" i="156"/>
  <c r="S279" i="156" s="1"/>
  <c r="S225" i="156"/>
  <c r="S238" i="156" s="1"/>
  <c r="S163" i="156"/>
  <c r="S174" i="156" s="1"/>
  <c r="S113" i="156"/>
  <c r="S118" i="156" s="1"/>
  <c r="S60" i="156"/>
  <c r="S83" i="156" s="1"/>
  <c r="T1437" i="157" l="1"/>
  <c r="T1438" i="157" s="1"/>
  <c r="R631" i="37" s="1"/>
  <c r="R630" i="37" s="1"/>
  <c r="Q97" i="57"/>
  <c r="R710" i="37" s="1"/>
  <c r="R675" i="37" s="1"/>
  <c r="S2413" i="156"/>
  <c r="R842" i="37" s="1"/>
  <c r="Q93" i="46"/>
  <c r="R210" i="37" s="1"/>
  <c r="R176" i="37" s="1"/>
  <c r="T1138" i="157"/>
  <c r="R439" i="37" s="1"/>
  <c r="R404" i="37" s="1"/>
  <c r="T1247" i="157"/>
  <c r="R572" i="37" s="1"/>
  <c r="R536" i="37" s="1"/>
  <c r="T1333" i="157"/>
  <c r="R583" i="37" s="1"/>
  <c r="T642" i="157"/>
  <c r="R106" i="37" s="1"/>
  <c r="T939" i="157"/>
  <c r="R301" i="37" s="1"/>
  <c r="T1042" i="157"/>
  <c r="R346" i="37" s="1"/>
  <c r="R310" i="37" s="1"/>
  <c r="T1537" i="157"/>
  <c r="T1538" i="157" s="1"/>
  <c r="R720" i="37" s="1"/>
  <c r="R719" i="37" s="1"/>
  <c r="S2138" i="156"/>
  <c r="S2139" i="156" s="1"/>
  <c r="R450" i="37" s="1"/>
  <c r="R449" i="37" s="1"/>
  <c r="S1922" i="156"/>
  <c r="S1923" i="156" s="1"/>
  <c r="R220" i="37" s="1"/>
  <c r="R219" i="37" s="1"/>
  <c r="S2377" i="156"/>
  <c r="S2378" i="156" s="1"/>
  <c r="R807" i="37" s="1"/>
  <c r="S2237" i="156"/>
  <c r="S2238" i="156" s="1"/>
  <c r="R494" i="37" s="1"/>
  <c r="R493" i="37" s="1"/>
  <c r="T901" i="157"/>
  <c r="T902" i="157" s="1"/>
  <c r="R264" i="37" s="1"/>
  <c r="R11" i="37"/>
  <c r="R22" i="37"/>
  <c r="R922" i="37" s="1"/>
  <c r="S914" i="156"/>
  <c r="R49" i="37"/>
  <c r="R59" i="37"/>
  <c r="R9" i="37"/>
  <c r="R855" i="37"/>
  <c r="R899" i="37"/>
  <c r="R889" i="37"/>
  <c r="S349" i="156"/>
  <c r="S545" i="156" s="1"/>
  <c r="R853" i="37"/>
  <c r="R974" i="37"/>
  <c r="R910" i="37"/>
  <c r="R967" i="37"/>
  <c r="R955" i="37"/>
  <c r="R912" i="37"/>
  <c r="T604" i="157"/>
  <c r="R68" i="37" s="1"/>
  <c r="T649" i="157"/>
  <c r="R113" i="37" s="1"/>
  <c r="T1370" i="157"/>
  <c r="R620" i="37" s="1"/>
  <c r="T1666" i="157"/>
  <c r="R797" i="37" s="1"/>
  <c r="R762" i="37" s="1"/>
  <c r="T733" i="157"/>
  <c r="T744" i="157" s="1"/>
  <c r="S587" i="156"/>
  <c r="S2025" i="156"/>
  <c r="S2027" i="156" s="1"/>
  <c r="S1852" i="156"/>
  <c r="R960" i="37" l="1"/>
  <c r="R949" i="37"/>
  <c r="R806" i="37"/>
  <c r="R263" i="37"/>
  <c r="R911" i="37"/>
  <c r="R67" i="37"/>
  <c r="T743" i="157"/>
  <c r="R128" i="37"/>
  <c r="R127" i="37" s="1"/>
  <c r="R582" i="37"/>
  <c r="R909" i="37"/>
  <c r="S2026" i="156"/>
  <c r="R356" i="37"/>
  <c r="R355" i="37" s="1"/>
  <c r="S1806" i="156"/>
  <c r="S1805" i="156" s="1"/>
  <c r="R54" i="37"/>
  <c r="R894" i="37"/>
  <c r="S544" i="156"/>
  <c r="R852" i="37"/>
  <c r="Y1256" i="157"/>
  <c r="Y1251" i="157"/>
  <c r="Y1225" i="157"/>
  <c r="Y1213" i="157"/>
  <c r="W31" i="156"/>
  <c r="W32" i="156"/>
  <c r="Y340" i="157"/>
  <c r="Y55" i="157"/>
  <c r="X55" i="157" s="1"/>
  <c r="R956" i="37" l="1"/>
  <c r="R957" i="37" s="1"/>
  <c r="R8" i="37"/>
  <c r="R908" i="37" s="1"/>
  <c r="R851" i="37"/>
  <c r="R907" i="37" l="1"/>
  <c r="D11" i="57"/>
  <c r="D132" i="57" s="1"/>
  <c r="D12" i="57"/>
  <c r="D137" i="57" s="1"/>
  <c r="D13" i="57"/>
  <c r="D116" i="57" s="1"/>
  <c r="D14" i="57"/>
  <c r="D15" i="57"/>
  <c r="D16" i="57"/>
  <c r="D127" i="57" s="1"/>
  <c r="D23" i="57"/>
  <c r="D24" i="57"/>
  <c r="D25" i="57"/>
  <c r="H647" i="157"/>
  <c r="G1140" i="156"/>
  <c r="D109" i="57" l="1"/>
  <c r="D141" i="57" s="1"/>
  <c r="X204" i="156" l="1"/>
  <c r="X225" i="156" s="1"/>
  <c r="H1171" i="157" l="1"/>
  <c r="H1162" i="157"/>
  <c r="AC8" i="37" l="1"/>
  <c r="AC12" i="37" l="1"/>
  <c r="AD12" i="37"/>
  <c r="AC24" i="37"/>
  <c r="AD24" i="37"/>
  <c r="AC39" i="37"/>
  <c r="AD39" i="37"/>
  <c r="AC50" i="37"/>
  <c r="AD50" i="37"/>
  <c r="AD55" i="37"/>
  <c r="AC56" i="37"/>
  <c r="AD56" i="37"/>
  <c r="AD57" i="37"/>
  <c r="AD58" i="37"/>
  <c r="AD60" i="37"/>
  <c r="AD62" i="37"/>
  <c r="AD63" i="37"/>
  <c r="AD64" i="37"/>
  <c r="AD65" i="37"/>
  <c r="AC68" i="37"/>
  <c r="AC71" i="37"/>
  <c r="AD71" i="37"/>
  <c r="AC82" i="37"/>
  <c r="AD82" i="37"/>
  <c r="AC96" i="37"/>
  <c r="AD96" i="37"/>
  <c r="AC107" i="37"/>
  <c r="AD107" i="37"/>
  <c r="AC112" i="37"/>
  <c r="AD112" i="37"/>
  <c r="AD114" i="37"/>
  <c r="AC115" i="37"/>
  <c r="AD115" i="37"/>
  <c r="AD116" i="37"/>
  <c r="AD117" i="37"/>
  <c r="AD120" i="37"/>
  <c r="AD122" i="37"/>
  <c r="AD123" i="37"/>
  <c r="AD124" i="37"/>
  <c r="AD125" i="37"/>
  <c r="AC128" i="37"/>
  <c r="AD130" i="37"/>
  <c r="AD133" i="37"/>
  <c r="AD141" i="37"/>
  <c r="AD144" i="37"/>
  <c r="AD154" i="37"/>
  <c r="AD162" i="37"/>
  <c r="AD167" i="37"/>
  <c r="AD168" i="37"/>
  <c r="AD169" i="37"/>
  <c r="AD171" i="37"/>
  <c r="AD172" i="37"/>
  <c r="AD173" i="37"/>
  <c r="AD174" i="37"/>
  <c r="AC177" i="37"/>
  <c r="AC179" i="37"/>
  <c r="AD179" i="37"/>
  <c r="AC190" i="37"/>
  <c r="AD190" i="37"/>
  <c r="AC206" i="37"/>
  <c r="AD206" i="37"/>
  <c r="AD211" i="37"/>
  <c r="AD212" i="37"/>
  <c r="AD214" i="37"/>
  <c r="AD215" i="37"/>
  <c r="AD216" i="37"/>
  <c r="AD217" i="37"/>
  <c r="AC220" i="37"/>
  <c r="AC222" i="37"/>
  <c r="AD222" i="37"/>
  <c r="AC223" i="37"/>
  <c r="AD223" i="37"/>
  <c r="AC234" i="37"/>
  <c r="AD234" i="37"/>
  <c r="AD247" i="37"/>
  <c r="AC249" i="37"/>
  <c r="AD249" i="37"/>
  <c r="AC254" i="37"/>
  <c r="AD254" i="37"/>
  <c r="AD256" i="37"/>
  <c r="AC264" i="37"/>
  <c r="AC267" i="37"/>
  <c r="AD267" i="37"/>
  <c r="AC268" i="37"/>
  <c r="AD268" i="37"/>
  <c r="AC279" i="37"/>
  <c r="AD279" i="37"/>
  <c r="AC296" i="37"/>
  <c r="AD296" i="37"/>
  <c r="AD302" i="37"/>
  <c r="AD303" i="37"/>
  <c r="AD305" i="37"/>
  <c r="AD306" i="37"/>
  <c r="AD307" i="37"/>
  <c r="AD308" i="37"/>
  <c r="AC311" i="37"/>
  <c r="AC313" i="37"/>
  <c r="AD313" i="37"/>
  <c r="AC314" i="37"/>
  <c r="AD314" i="37"/>
  <c r="AC325" i="37"/>
  <c r="AD325" i="37"/>
  <c r="AC342" i="37"/>
  <c r="AD342" i="37"/>
  <c r="AD347" i="37"/>
  <c r="AD348" i="37"/>
  <c r="AD350" i="37"/>
  <c r="AD351" i="37"/>
  <c r="AD352" i="37"/>
  <c r="AD353" i="37"/>
  <c r="AC356" i="37"/>
  <c r="AC358" i="37"/>
  <c r="AD358" i="37"/>
  <c r="AC359" i="37"/>
  <c r="AD359" i="37"/>
  <c r="AD368" i="37"/>
  <c r="AC370" i="37"/>
  <c r="AD370" i="37"/>
  <c r="AC372" i="37"/>
  <c r="AD372" i="37"/>
  <c r="AC373" i="37"/>
  <c r="AD373" i="37"/>
  <c r="AC383" i="37"/>
  <c r="AD383" i="37"/>
  <c r="AC384" i="37"/>
  <c r="AD384" i="37"/>
  <c r="AC386" i="37"/>
  <c r="AD386" i="37"/>
  <c r="AD387" i="37"/>
  <c r="AC389" i="37"/>
  <c r="AD389" i="37"/>
  <c r="AC394" i="37"/>
  <c r="AD394" i="37"/>
  <c r="AD395" i="37"/>
  <c r="AD396" i="37"/>
  <c r="AC405" i="37"/>
  <c r="AC407" i="37"/>
  <c r="AD407" i="37"/>
  <c r="AC408" i="37"/>
  <c r="AD408" i="37"/>
  <c r="AD419" i="37"/>
  <c r="AC435" i="37"/>
  <c r="AD435" i="37"/>
  <c r="AC440" i="37"/>
  <c r="AD440" i="37"/>
  <c r="AD444" i="37"/>
  <c r="AD445" i="37"/>
  <c r="AD446" i="37"/>
  <c r="AD447" i="37"/>
  <c r="AC450" i="37"/>
  <c r="AC452" i="37"/>
  <c r="AD452" i="37"/>
  <c r="AC463" i="37"/>
  <c r="AD463" i="37"/>
  <c r="AD477" i="37"/>
  <c r="AC479" i="37"/>
  <c r="AD479" i="37"/>
  <c r="AD485" i="37"/>
  <c r="AD486" i="37"/>
  <c r="AD489" i="37"/>
  <c r="AD490" i="37"/>
  <c r="AD491" i="37"/>
  <c r="AC494" i="37"/>
  <c r="AC496" i="37"/>
  <c r="AD496" i="37"/>
  <c r="AC497" i="37"/>
  <c r="AD497" i="37"/>
  <c r="AC508" i="37"/>
  <c r="AD508" i="37"/>
  <c r="AD521" i="37"/>
  <c r="AC523" i="37"/>
  <c r="AD523" i="37"/>
  <c r="AD528" i="37"/>
  <c r="AD529" i="37"/>
  <c r="AD532" i="37"/>
  <c r="AD533" i="37"/>
  <c r="AD534" i="37"/>
  <c r="AC537" i="37"/>
  <c r="AC539" i="37"/>
  <c r="AD539" i="37"/>
  <c r="AC540" i="37"/>
  <c r="AD540" i="37"/>
  <c r="AD551" i="37"/>
  <c r="AC568" i="37"/>
  <c r="AD568" i="37"/>
  <c r="AC573" i="37"/>
  <c r="AD573" i="37"/>
  <c r="AD574" i="37"/>
  <c r="AD575" i="37"/>
  <c r="AD577" i="37"/>
  <c r="AD578" i="37"/>
  <c r="AD579" i="37"/>
  <c r="AD580" i="37"/>
  <c r="AC583" i="37"/>
  <c r="AC585" i="37"/>
  <c r="AD585" i="37"/>
  <c r="AC586" i="37"/>
  <c r="AD586" i="37"/>
  <c r="AC597" i="37"/>
  <c r="AD597" i="37"/>
  <c r="AC599" i="37"/>
  <c r="AD599" i="37"/>
  <c r="AC610" i="37"/>
  <c r="AD610" i="37"/>
  <c r="AC615" i="37"/>
  <c r="AD615" i="37"/>
  <c r="AC621" i="37"/>
  <c r="AD621" i="37"/>
  <c r="AD622" i="37"/>
  <c r="AD623" i="37"/>
  <c r="AD625" i="37"/>
  <c r="AD626" i="37"/>
  <c r="AD627" i="37"/>
  <c r="AD628" i="37"/>
  <c r="AC631" i="37"/>
  <c r="AC633" i="37"/>
  <c r="AD633" i="37"/>
  <c r="AC634" i="37"/>
  <c r="AD634" i="37"/>
  <c r="AD645" i="37"/>
  <c r="AC662" i="37"/>
  <c r="AD662" i="37"/>
  <c r="AD667" i="37"/>
  <c r="AD668" i="37"/>
  <c r="AD670" i="37"/>
  <c r="AD671" i="37"/>
  <c r="AD672" i="37"/>
  <c r="AD673" i="37"/>
  <c r="AC676" i="37"/>
  <c r="AC678" i="37"/>
  <c r="AD678" i="37"/>
  <c r="AC679" i="37"/>
  <c r="AD679" i="37"/>
  <c r="AC690" i="37"/>
  <c r="AD690" i="37"/>
  <c r="AC706" i="37"/>
  <c r="AD706" i="37"/>
  <c r="AD712" i="37"/>
  <c r="AD714" i="37"/>
  <c r="AD715" i="37"/>
  <c r="AD716" i="37"/>
  <c r="AD717" i="37"/>
  <c r="AC720" i="37"/>
  <c r="AC722" i="37"/>
  <c r="AD722" i="37"/>
  <c r="AD733" i="37"/>
  <c r="AC749" i="37"/>
  <c r="AD749" i="37"/>
  <c r="AD754" i="37"/>
  <c r="AD755" i="37"/>
  <c r="AD757" i="37"/>
  <c r="AD758" i="37"/>
  <c r="AD759" i="37"/>
  <c r="AD760" i="37"/>
  <c r="AC763" i="37"/>
  <c r="AC765" i="37"/>
  <c r="AC766" i="37"/>
  <c r="AD766" i="37"/>
  <c r="AC777" i="37"/>
  <c r="AD777" i="37"/>
  <c r="AC793" i="37"/>
  <c r="AD793" i="37"/>
  <c r="AD798" i="37"/>
  <c r="AD799" i="37"/>
  <c r="AD801" i="37"/>
  <c r="AD802" i="37"/>
  <c r="AD803" i="37"/>
  <c r="AD804" i="37"/>
  <c r="AC807" i="37"/>
  <c r="AC809" i="37"/>
  <c r="AD809" i="37"/>
  <c r="AC810" i="37"/>
  <c r="AD810" i="37"/>
  <c r="AC821" i="37"/>
  <c r="AD821" i="37"/>
  <c r="AD836" i="37"/>
  <c r="AC838" i="37"/>
  <c r="AD838" i="37"/>
  <c r="AC852" i="37"/>
  <c r="AC856" i="37"/>
  <c r="AD856" i="37"/>
  <c r="AD865" i="37"/>
  <c r="AC867" i="37"/>
  <c r="AD867" i="37"/>
  <c r="AC872" i="37"/>
  <c r="AD872" i="37"/>
  <c r="AC873" i="37"/>
  <c r="AD873" i="37"/>
  <c r="AC877" i="37"/>
  <c r="AD877" i="37"/>
  <c r="AC878" i="37"/>
  <c r="AD878" i="37"/>
  <c r="AC890" i="37"/>
  <c r="AD890" i="37"/>
  <c r="AD895" i="37"/>
  <c r="AC896" i="37"/>
  <c r="AD896" i="37"/>
  <c r="AD897" i="37"/>
  <c r="AD898" i="37"/>
  <c r="AD902" i="37"/>
  <c r="AD903" i="37"/>
  <c r="AD904" i="37"/>
  <c r="AD965" i="37" s="1"/>
  <c r="AD905" i="37"/>
  <c r="AD966" i="37" s="1"/>
  <c r="AE905" i="37"/>
  <c r="AE966" i="37" s="1"/>
  <c r="AE904" i="37"/>
  <c r="AE965" i="37" s="1"/>
  <c r="AE903" i="37"/>
  <c r="AE902" i="37"/>
  <c r="AE898" i="37"/>
  <c r="AE897" i="37"/>
  <c r="AE896" i="37"/>
  <c r="AE895" i="37"/>
  <c r="AE890" i="37"/>
  <c r="AE878" i="37"/>
  <c r="AE877" i="37"/>
  <c r="AE873" i="37"/>
  <c r="AE872" i="37"/>
  <c r="AE867" i="37"/>
  <c r="AE865" i="37"/>
  <c r="AE856" i="37"/>
  <c r="AE838" i="37"/>
  <c r="AE836" i="37"/>
  <c r="AE821" i="37"/>
  <c r="AE810" i="37"/>
  <c r="AE809" i="37"/>
  <c r="AE804" i="37"/>
  <c r="AE803" i="37"/>
  <c r="AE802" i="37"/>
  <c r="AE801" i="37"/>
  <c r="AE799" i="37"/>
  <c r="AE798" i="37"/>
  <c r="AE793" i="37"/>
  <c r="AE777" i="37"/>
  <c r="AE766" i="37"/>
  <c r="AE760" i="37"/>
  <c r="AE759" i="37"/>
  <c r="AE758" i="37"/>
  <c r="AE757" i="37"/>
  <c r="AE755" i="37"/>
  <c r="AE754" i="37"/>
  <c r="AE749" i="37"/>
  <c r="AE733" i="37"/>
  <c r="AE722" i="37"/>
  <c r="AE717" i="37"/>
  <c r="AE716" i="37"/>
  <c r="AE715" i="37"/>
  <c r="AE714" i="37"/>
  <c r="AE712" i="37"/>
  <c r="AE706" i="37"/>
  <c r="AE690" i="37"/>
  <c r="AE679" i="37"/>
  <c r="AE678" i="37"/>
  <c r="AE673" i="37"/>
  <c r="AE672" i="37"/>
  <c r="AE671" i="37"/>
  <c r="AE670" i="37"/>
  <c r="AE668" i="37"/>
  <c r="AE667" i="37"/>
  <c r="AE662" i="37"/>
  <c r="AE645" i="37"/>
  <c r="AE634" i="37"/>
  <c r="AE633" i="37"/>
  <c r="AE628" i="37"/>
  <c r="AE627" i="37"/>
  <c r="AE626" i="37"/>
  <c r="AE625" i="37"/>
  <c r="AE623" i="37"/>
  <c r="AE622" i="37"/>
  <c r="AE621" i="37"/>
  <c r="AE615" i="37"/>
  <c r="AE610" i="37"/>
  <c r="AE599" i="37"/>
  <c r="AE597" i="37"/>
  <c r="AE586" i="37"/>
  <c r="AE585" i="37"/>
  <c r="AE580" i="37"/>
  <c r="AE579" i="37"/>
  <c r="AE578" i="37"/>
  <c r="AE577" i="37"/>
  <c r="AE575" i="37"/>
  <c r="AE574" i="37"/>
  <c r="AE573" i="37"/>
  <c r="AE568" i="37"/>
  <c r="AE551" i="37"/>
  <c r="AE540" i="37"/>
  <c r="AE539" i="37"/>
  <c r="AE534" i="37"/>
  <c r="AE533" i="37"/>
  <c r="AE532" i="37"/>
  <c r="AE529" i="37"/>
  <c r="AE528" i="37"/>
  <c r="AE523" i="37"/>
  <c r="AE521" i="37"/>
  <c r="AE508" i="37"/>
  <c r="AE497" i="37"/>
  <c r="AE496" i="37"/>
  <c r="AE491" i="37"/>
  <c r="AE490" i="37"/>
  <c r="AE489" i="37"/>
  <c r="AE486" i="37"/>
  <c r="AE485" i="37"/>
  <c r="AE479" i="37"/>
  <c r="AE477" i="37"/>
  <c r="AE463" i="37"/>
  <c r="AE452" i="37"/>
  <c r="AE447" i="37"/>
  <c r="AE446" i="37"/>
  <c r="AE445" i="37"/>
  <c r="AE444" i="37"/>
  <c r="AE440" i="37"/>
  <c r="AE435" i="37"/>
  <c r="AE419" i="37"/>
  <c r="AE408" i="37"/>
  <c r="AE407" i="37"/>
  <c r="AE396" i="37"/>
  <c r="AE395" i="37"/>
  <c r="AE394" i="37"/>
  <c r="AE389" i="37"/>
  <c r="AE387" i="37"/>
  <c r="AE386" i="37"/>
  <c r="AE384" i="37"/>
  <c r="AE383" i="37"/>
  <c r="AE373" i="37"/>
  <c r="AE372" i="37"/>
  <c r="AE370" i="37"/>
  <c r="AE368" i="37"/>
  <c r="AE359" i="37"/>
  <c r="AE358" i="37"/>
  <c r="AE353" i="37"/>
  <c r="AE352" i="37"/>
  <c r="AE351" i="37"/>
  <c r="AE350" i="37"/>
  <c r="AE348" i="37"/>
  <c r="AE347" i="37"/>
  <c r="AE342" i="37"/>
  <c r="AE325" i="37"/>
  <c r="AE314" i="37"/>
  <c r="AE313" i="37"/>
  <c r="AE308" i="37"/>
  <c r="AE307" i="37"/>
  <c r="AE306" i="37"/>
  <c r="AE305" i="37"/>
  <c r="AE303" i="37"/>
  <c r="AE302" i="37"/>
  <c r="AE296" i="37"/>
  <c r="AE279" i="37"/>
  <c r="AE268" i="37"/>
  <c r="AE267" i="37"/>
  <c r="AE256" i="37"/>
  <c r="AE254" i="37"/>
  <c r="AE249" i="37"/>
  <c r="AE247" i="37"/>
  <c r="AE234" i="37"/>
  <c r="AE223" i="37"/>
  <c r="AE222" i="37"/>
  <c r="AE217" i="37"/>
  <c r="AE216" i="37"/>
  <c r="AE215" i="37"/>
  <c r="AE214" i="37"/>
  <c r="AE212" i="37"/>
  <c r="AE211" i="37"/>
  <c r="AE206" i="37"/>
  <c r="AE190" i="37"/>
  <c r="AE179" i="37"/>
  <c r="AE174" i="37"/>
  <c r="AE173" i="37"/>
  <c r="AE172" i="37"/>
  <c r="AE171" i="37"/>
  <c r="AE169" i="37"/>
  <c r="AE168" i="37"/>
  <c r="AE167" i="37"/>
  <c r="AE162" i="37"/>
  <c r="AE154" i="37"/>
  <c r="AE144" i="37"/>
  <c r="AE141" i="37"/>
  <c r="AE133" i="37"/>
  <c r="AE130" i="37"/>
  <c r="AE125" i="37"/>
  <c r="AE124" i="37"/>
  <c r="AE123" i="37"/>
  <c r="AE122" i="37"/>
  <c r="AE120" i="37"/>
  <c r="AE117" i="37"/>
  <c r="AE116" i="37"/>
  <c r="AE115" i="37"/>
  <c r="AE114" i="37"/>
  <c r="AE112" i="37"/>
  <c r="AE107" i="37"/>
  <c r="AE96" i="37"/>
  <c r="AE82" i="37"/>
  <c r="AE71" i="37"/>
  <c r="AE65" i="37"/>
  <c r="AE64" i="37"/>
  <c r="AE63" i="37"/>
  <c r="AE62" i="37"/>
  <c r="AE60" i="37"/>
  <c r="AE58" i="37"/>
  <c r="AE57" i="37"/>
  <c r="AE56" i="37"/>
  <c r="AE55" i="37"/>
  <c r="AE50" i="37"/>
  <c r="AE39" i="37"/>
  <c r="AE24" i="37"/>
  <c r="AE12" i="37"/>
  <c r="AG940" i="37" l="1"/>
  <c r="AF940" i="37"/>
  <c r="AG932" i="37"/>
  <c r="AF932" i="37"/>
  <c r="AG927" i="37"/>
  <c r="AF927" i="37"/>
  <c r="AG926" i="37"/>
  <c r="AF926" i="37"/>
  <c r="AG919" i="37"/>
  <c r="AF919" i="37"/>
  <c r="AG913" i="37"/>
  <c r="AF913" i="37"/>
  <c r="AF922" i="37" s="1"/>
  <c r="AA105" i="57"/>
  <c r="AD718" i="37" s="1"/>
  <c r="Z105" i="57"/>
  <c r="AC718" i="37" s="1"/>
  <c r="Z104" i="57"/>
  <c r="AC717" i="37" s="1"/>
  <c r="Z103" i="57"/>
  <c r="AC716" i="37" s="1"/>
  <c r="Z102" i="57"/>
  <c r="AC715" i="37" s="1"/>
  <c r="Z101" i="57"/>
  <c r="AC714" i="37" s="1"/>
  <c r="AB100" i="57"/>
  <c r="AE713" i="37" s="1"/>
  <c r="AA100" i="57"/>
  <c r="AD713" i="37" s="1"/>
  <c r="Z100" i="57"/>
  <c r="AC713" i="37" s="1"/>
  <c r="Z99" i="57"/>
  <c r="AC712" i="37" s="1"/>
  <c r="AB98" i="57"/>
  <c r="AE711" i="37" s="1"/>
  <c r="AA98" i="57"/>
  <c r="AD711" i="37" s="1"/>
  <c r="Z98" i="57"/>
  <c r="AC711" i="37" s="1"/>
  <c r="AA96" i="57"/>
  <c r="AD709" i="37" s="1"/>
  <c r="Z96" i="57"/>
  <c r="AC709" i="37" s="1"/>
  <c r="AB91" i="57"/>
  <c r="AE704" i="37" s="1"/>
  <c r="AA91" i="57"/>
  <c r="AD704" i="37" s="1"/>
  <c r="Z91" i="57"/>
  <c r="AC704" i="37" s="1"/>
  <c r="AA90" i="57"/>
  <c r="AD703" i="37" s="1"/>
  <c r="Z90" i="57"/>
  <c r="AC703" i="37" s="1"/>
  <c r="AB89" i="57"/>
  <c r="AE702" i="37" s="1"/>
  <c r="AA89" i="57"/>
  <c r="AD702" i="37" s="1"/>
  <c r="Z89" i="57"/>
  <c r="AC702" i="37" s="1"/>
  <c r="AB88" i="57"/>
  <c r="AE701" i="37" s="1"/>
  <c r="AA88" i="57"/>
  <c r="AD701" i="37" s="1"/>
  <c r="Z88" i="57"/>
  <c r="AC701" i="37" s="1"/>
  <c r="AA87" i="57"/>
  <c r="AD700" i="37" s="1"/>
  <c r="Z87" i="57"/>
  <c r="AC700" i="37" s="1"/>
  <c r="AA86" i="57"/>
  <c r="AD699" i="37" s="1"/>
  <c r="Z86" i="57"/>
  <c r="AC699" i="37" s="1"/>
  <c r="AB84" i="57"/>
  <c r="AE697" i="37" s="1"/>
  <c r="AA84" i="57"/>
  <c r="AD697" i="37" s="1"/>
  <c r="Z84" i="57"/>
  <c r="AC697" i="37" s="1"/>
  <c r="AB83" i="57"/>
  <c r="AE696" i="37" s="1"/>
  <c r="AA83" i="57"/>
  <c r="AD696" i="37" s="1"/>
  <c r="Z83" i="57"/>
  <c r="AC696" i="37" s="1"/>
  <c r="AA82" i="57"/>
  <c r="AD695" i="37" s="1"/>
  <c r="Z82" i="57"/>
  <c r="AC695" i="37" s="1"/>
  <c r="AA81" i="57"/>
  <c r="AD694" i="37" s="1"/>
  <c r="Z81" i="57"/>
  <c r="AC694" i="37" s="1"/>
  <c r="AB79" i="57"/>
  <c r="AE692" i="37" s="1"/>
  <c r="AA79" i="57"/>
  <c r="AD692" i="37" s="1"/>
  <c r="Z79" i="57"/>
  <c r="AC692" i="37" s="1"/>
  <c r="AA75" i="57"/>
  <c r="AD688" i="37" s="1"/>
  <c r="Z75" i="57"/>
  <c r="AC688" i="37" s="1"/>
  <c r="AA74" i="57"/>
  <c r="AD687" i="37" s="1"/>
  <c r="Z74" i="57"/>
  <c r="AC687" i="37" s="1"/>
  <c r="AA72" i="57"/>
  <c r="AD685" i="37" s="1"/>
  <c r="Z72" i="57"/>
  <c r="AC685" i="37" s="1"/>
  <c r="AA71" i="57"/>
  <c r="AD684" i="37" s="1"/>
  <c r="Z71" i="57"/>
  <c r="AC684" i="37" s="1"/>
  <c r="AA70" i="57"/>
  <c r="AD683" i="37" s="1"/>
  <c r="Z70" i="57"/>
  <c r="AC683" i="37" s="1"/>
  <c r="AA69" i="57"/>
  <c r="AD682" i="37" s="1"/>
  <c r="Z69" i="57"/>
  <c r="AC682" i="37" s="1"/>
  <c r="AA68" i="57"/>
  <c r="AD681" i="37" s="1"/>
  <c r="Z68" i="57"/>
  <c r="AC681" i="37" s="1"/>
  <c r="AB64" i="57"/>
  <c r="AE677" i="37" s="1"/>
  <c r="AA64" i="57"/>
  <c r="AD677" i="37" s="1"/>
  <c r="Z64" i="57"/>
  <c r="AC677" i="37" s="1"/>
  <c r="AB61" i="57"/>
  <c r="AB105" i="57" s="1"/>
  <c r="AE718" i="37" s="1"/>
  <c r="AB43" i="57"/>
  <c r="AB90" i="57" s="1"/>
  <c r="AE703" i="37" s="1"/>
  <c r="AB40" i="57"/>
  <c r="AB87" i="57" s="1"/>
  <c r="AE700" i="37" s="1"/>
  <c r="AB39" i="57"/>
  <c r="AB86" i="57" s="1"/>
  <c r="AE699" i="37" s="1"/>
  <c r="AA38" i="57"/>
  <c r="AA85" i="57" s="1"/>
  <c r="AD698" i="37" s="1"/>
  <c r="Z38" i="57"/>
  <c r="Z85" i="57" s="1"/>
  <c r="AC698" i="37" s="1"/>
  <c r="AB35" i="57"/>
  <c r="AB82" i="57" s="1"/>
  <c r="AE695" i="37" s="1"/>
  <c r="AB34" i="57"/>
  <c r="AB33" i="57" s="1"/>
  <c r="AA33" i="57"/>
  <c r="AA31" i="57" s="1"/>
  <c r="Z33" i="57"/>
  <c r="Z80" i="57" s="1"/>
  <c r="AC693" i="37" s="1"/>
  <c r="AB28" i="57"/>
  <c r="AB75" i="57" s="1"/>
  <c r="AE688" i="37" s="1"/>
  <c r="AB27" i="57"/>
  <c r="AB74" i="57" s="1"/>
  <c r="AE687" i="37" s="1"/>
  <c r="AA26" i="57"/>
  <c r="AA95" i="57" s="1"/>
  <c r="AD708" i="37" s="1"/>
  <c r="Z26" i="57"/>
  <c r="Z95" i="57" s="1"/>
  <c r="AC708" i="37" s="1"/>
  <c r="AB25" i="57"/>
  <c r="AB72" i="57" s="1"/>
  <c r="AE685" i="37" s="1"/>
  <c r="AB24" i="57"/>
  <c r="AB71" i="57" s="1"/>
  <c r="AE684" i="37" s="1"/>
  <c r="AB23" i="57"/>
  <c r="AB70" i="57" s="1"/>
  <c r="AE683" i="37" s="1"/>
  <c r="AB22" i="57"/>
  <c r="AB69" i="57" s="1"/>
  <c r="AE682" i="37" s="1"/>
  <c r="AB21" i="57"/>
  <c r="AB68" i="57" s="1"/>
  <c r="AE681" i="37" s="1"/>
  <c r="AA20" i="57"/>
  <c r="AA67" i="57" s="1"/>
  <c r="AD680" i="37" s="1"/>
  <c r="Z20" i="57"/>
  <c r="Z67" i="57" s="1"/>
  <c r="AC680" i="37" s="1"/>
  <c r="Z100" i="46"/>
  <c r="AC217" i="37" s="1"/>
  <c r="Z99" i="46"/>
  <c r="AC216" i="37" s="1"/>
  <c r="Z98" i="46"/>
  <c r="AC215" i="37" s="1"/>
  <c r="Z97" i="46"/>
  <c r="AC214" i="37" s="1"/>
  <c r="AB96" i="46"/>
  <c r="AE213" i="37" s="1"/>
  <c r="AA96" i="46"/>
  <c r="AD213" i="37" s="1"/>
  <c r="Z96" i="46"/>
  <c r="AC213" i="37" s="1"/>
  <c r="Z95" i="46"/>
  <c r="AC212" i="37" s="1"/>
  <c r="Z94" i="46"/>
  <c r="AC211" i="37" s="1"/>
  <c r="AA92" i="46"/>
  <c r="AD209" i="37" s="1"/>
  <c r="Z92" i="46"/>
  <c r="AC209" i="37" s="1"/>
  <c r="AB87" i="46"/>
  <c r="AE204" i="37" s="1"/>
  <c r="AA87" i="46"/>
  <c r="AD204" i="37" s="1"/>
  <c r="Z87" i="46"/>
  <c r="AC204" i="37" s="1"/>
  <c r="AA86" i="46"/>
  <c r="AD203" i="37" s="1"/>
  <c r="Z86" i="46"/>
  <c r="AC203" i="37" s="1"/>
  <c r="AB85" i="46"/>
  <c r="AE202" i="37" s="1"/>
  <c r="AA85" i="46"/>
  <c r="AD202" i="37" s="1"/>
  <c r="Z85" i="46"/>
  <c r="AC202" i="37" s="1"/>
  <c r="AB84" i="46"/>
  <c r="AE201" i="37" s="1"/>
  <c r="AA84" i="46"/>
  <c r="AD201" i="37" s="1"/>
  <c r="Z84" i="46"/>
  <c r="AC201" i="37" s="1"/>
  <c r="AB83" i="46"/>
  <c r="AE200" i="37" s="1"/>
  <c r="AA83" i="46"/>
  <c r="AD200" i="37" s="1"/>
  <c r="Z83" i="46"/>
  <c r="AC200" i="37" s="1"/>
  <c r="AB82" i="46"/>
  <c r="AE199" i="37" s="1"/>
  <c r="AA82" i="46"/>
  <c r="AD199" i="37" s="1"/>
  <c r="Z82" i="46"/>
  <c r="AC199" i="37" s="1"/>
  <c r="AB81" i="46"/>
  <c r="AE198" i="37" s="1"/>
  <c r="AA81" i="46"/>
  <c r="AD198" i="37" s="1"/>
  <c r="Z81" i="46"/>
  <c r="AC198" i="37" s="1"/>
  <c r="AB80" i="46"/>
  <c r="AE197" i="37" s="1"/>
  <c r="AA80" i="46"/>
  <c r="AD197" i="37" s="1"/>
  <c r="Z80" i="46"/>
  <c r="AC197" i="37" s="1"/>
  <c r="AB79" i="46"/>
  <c r="AE196" i="37" s="1"/>
  <c r="AA79" i="46"/>
  <c r="AD196" i="37" s="1"/>
  <c r="Z79" i="46"/>
  <c r="AC196" i="37" s="1"/>
  <c r="AB78" i="46"/>
  <c r="AE195" i="37" s="1"/>
  <c r="AA78" i="46"/>
  <c r="AD195" i="37" s="1"/>
  <c r="Z78" i="46"/>
  <c r="AC195" i="37" s="1"/>
  <c r="AB77" i="46"/>
  <c r="AE194" i="37" s="1"/>
  <c r="AA77" i="46"/>
  <c r="AD194" i="37" s="1"/>
  <c r="Z77" i="46"/>
  <c r="AC194" i="37" s="1"/>
  <c r="AB76" i="46"/>
  <c r="AE193" i="37" s="1"/>
  <c r="AA76" i="46"/>
  <c r="AD193" i="37" s="1"/>
  <c r="Z76" i="46"/>
  <c r="AC193" i="37" s="1"/>
  <c r="AB75" i="46"/>
  <c r="AE192" i="37" s="1"/>
  <c r="AA75" i="46"/>
  <c r="AD192" i="37" s="1"/>
  <c r="Z75" i="46"/>
  <c r="AC192" i="37" s="1"/>
  <c r="AB74" i="46"/>
  <c r="AE191" i="37" s="1"/>
  <c r="AA74" i="46"/>
  <c r="AD191" i="37" s="1"/>
  <c r="Z74" i="46"/>
  <c r="AC191" i="37" s="1"/>
  <c r="AB71" i="46"/>
  <c r="AE188" i="37" s="1"/>
  <c r="AA71" i="46"/>
  <c r="AD188" i="37" s="1"/>
  <c r="Z71" i="46"/>
  <c r="AC188" i="37" s="1"/>
  <c r="AA70" i="46"/>
  <c r="AD187" i="37" s="1"/>
  <c r="Z70" i="46"/>
  <c r="AC187" i="37" s="1"/>
  <c r="AA68" i="46"/>
  <c r="AD185" i="37" s="1"/>
  <c r="Z68" i="46"/>
  <c r="AC185" i="37" s="1"/>
  <c r="AB67" i="46"/>
  <c r="AE184" i="37" s="1"/>
  <c r="AA67" i="46"/>
  <c r="AD184" i="37" s="1"/>
  <c r="Z67" i="46"/>
  <c r="AC184" i="37" s="1"/>
  <c r="AB66" i="46"/>
  <c r="AE183" i="37" s="1"/>
  <c r="AA66" i="46"/>
  <c r="AD183" i="37" s="1"/>
  <c r="Z66" i="46"/>
  <c r="AC183" i="37" s="1"/>
  <c r="AB65" i="46"/>
  <c r="AE182" i="37" s="1"/>
  <c r="AA65" i="46"/>
  <c r="AD182" i="37" s="1"/>
  <c r="Z65" i="46"/>
  <c r="AC182" i="37" s="1"/>
  <c r="AB64" i="46"/>
  <c r="AE181" i="37" s="1"/>
  <c r="AA64" i="46"/>
  <c r="AD181" i="37" s="1"/>
  <c r="Z64" i="46"/>
  <c r="AC181" i="37" s="1"/>
  <c r="AA63" i="46"/>
  <c r="AD180" i="37" s="1"/>
  <c r="AB61" i="46"/>
  <c r="AE178" i="37" s="1"/>
  <c r="AA61" i="46"/>
  <c r="AD178" i="37" s="1"/>
  <c r="Z61" i="46"/>
  <c r="AC178" i="37" s="1"/>
  <c r="AA58" i="46"/>
  <c r="AA101" i="46" s="1"/>
  <c r="AD218" i="37" s="1"/>
  <c r="Z58" i="46"/>
  <c r="Z101" i="46" s="1"/>
  <c r="AC218" i="37" s="1"/>
  <c r="AB54" i="46"/>
  <c r="AB58" i="46" s="1"/>
  <c r="AA44" i="46"/>
  <c r="AA88" i="46" s="1"/>
  <c r="AD205" i="37" s="1"/>
  <c r="Z44" i="46"/>
  <c r="Z88" i="46" s="1"/>
  <c r="AC205" i="37" s="1"/>
  <c r="AB42" i="46"/>
  <c r="AB86" i="46" s="1"/>
  <c r="AE203" i="37" s="1"/>
  <c r="AB26" i="46"/>
  <c r="AB25" i="46" s="1"/>
  <c r="AA25" i="46"/>
  <c r="AA91" i="46" s="1"/>
  <c r="AD208" i="37" s="1"/>
  <c r="Z25" i="46"/>
  <c r="Z91" i="46" s="1"/>
  <c r="AC208" i="37" s="1"/>
  <c r="AB24" i="46"/>
  <c r="AB68" i="46" s="1"/>
  <c r="AE185" i="37" s="1"/>
  <c r="AA19" i="46"/>
  <c r="Z19" i="46"/>
  <c r="Z28" i="46" s="1"/>
  <c r="AC1673" i="157"/>
  <c r="AC804" i="37" s="1"/>
  <c r="AC1672" i="157"/>
  <c r="AC803" i="37" s="1"/>
  <c r="AC1671" i="157"/>
  <c r="AC802" i="37" s="1"/>
  <c r="AC1670" i="157"/>
  <c r="AC801" i="37" s="1"/>
  <c r="AD1669" i="157"/>
  <c r="AD800" i="37" s="1"/>
  <c r="AC1669" i="157"/>
  <c r="AC800" i="37" s="1"/>
  <c r="AC1668" i="157"/>
  <c r="AC799" i="37" s="1"/>
  <c r="AC1667" i="157"/>
  <c r="AC798" i="37" s="1"/>
  <c r="AE1665" i="157"/>
  <c r="AE796" i="37" s="1"/>
  <c r="AD1665" i="157"/>
  <c r="AD796" i="37" s="1"/>
  <c r="AC1665" i="157"/>
  <c r="AC796" i="37" s="1"/>
  <c r="AE1660" i="157"/>
  <c r="AE791" i="37" s="1"/>
  <c r="AD1660" i="157"/>
  <c r="AD791" i="37" s="1"/>
  <c r="AC1660" i="157"/>
  <c r="AC791" i="37" s="1"/>
  <c r="AE1659" i="157"/>
  <c r="AE790" i="37" s="1"/>
  <c r="AD1659" i="157"/>
  <c r="AD790" i="37" s="1"/>
  <c r="AC1659" i="157"/>
  <c r="AC790" i="37" s="1"/>
  <c r="AE1658" i="157"/>
  <c r="AE789" i="37" s="1"/>
  <c r="AD1658" i="157"/>
  <c r="AD789" i="37" s="1"/>
  <c r="AC1658" i="157"/>
  <c r="AC789" i="37" s="1"/>
  <c r="AD1657" i="157"/>
  <c r="AD788" i="37" s="1"/>
  <c r="AC1657" i="157"/>
  <c r="AC788" i="37" s="1"/>
  <c r="AE1656" i="157"/>
  <c r="AE787" i="37" s="1"/>
  <c r="AD1656" i="157"/>
  <c r="AD787" i="37" s="1"/>
  <c r="AC1656" i="157"/>
  <c r="AC787" i="37" s="1"/>
  <c r="AE1655" i="157"/>
  <c r="AE786" i="37" s="1"/>
  <c r="AD1655" i="157"/>
  <c r="AD786" i="37" s="1"/>
  <c r="AC1655" i="157"/>
  <c r="AC786" i="37" s="1"/>
  <c r="AE1653" i="157"/>
  <c r="AE784" i="37" s="1"/>
  <c r="AD1653" i="157"/>
  <c r="AD784" i="37" s="1"/>
  <c r="AC1653" i="157"/>
  <c r="AC784" i="37" s="1"/>
  <c r="AE1652" i="157"/>
  <c r="AE783" i="37" s="1"/>
  <c r="AD1652" i="157"/>
  <c r="AD783" i="37" s="1"/>
  <c r="AC1652" i="157"/>
  <c r="AC783" i="37" s="1"/>
  <c r="AE1651" i="157"/>
  <c r="AE782" i="37" s="1"/>
  <c r="AD1651" i="157"/>
  <c r="AD782" i="37" s="1"/>
  <c r="AC1651" i="157"/>
  <c r="AC782" i="37" s="1"/>
  <c r="AE1650" i="157"/>
  <c r="AE781" i="37" s="1"/>
  <c r="AD1650" i="157"/>
  <c r="AD781" i="37" s="1"/>
  <c r="AC1650" i="157"/>
  <c r="AC781" i="37" s="1"/>
  <c r="AE1649" i="157"/>
  <c r="AE780" i="37" s="1"/>
  <c r="AD1649" i="157"/>
  <c r="AD780" i="37" s="1"/>
  <c r="AC1649" i="157"/>
  <c r="AC780" i="37" s="1"/>
  <c r="AE1648" i="157"/>
  <c r="AE779" i="37" s="1"/>
  <c r="AD1648" i="157"/>
  <c r="AD779" i="37" s="1"/>
  <c r="AC1648" i="157"/>
  <c r="AC779" i="37" s="1"/>
  <c r="AE1644" i="157"/>
  <c r="AE775" i="37" s="1"/>
  <c r="AD1644" i="157"/>
  <c r="AD775" i="37" s="1"/>
  <c r="AC1644" i="157"/>
  <c r="AC775" i="37" s="1"/>
  <c r="AD1643" i="157"/>
  <c r="AD774" i="37" s="1"/>
  <c r="AC1643" i="157"/>
  <c r="AC774" i="37" s="1"/>
  <c r="AD1641" i="157"/>
  <c r="AD772" i="37" s="1"/>
  <c r="AC1641" i="157"/>
  <c r="AC772" i="37" s="1"/>
  <c r="AE1640" i="157"/>
  <c r="AE771" i="37" s="1"/>
  <c r="AD1640" i="157"/>
  <c r="AD771" i="37" s="1"/>
  <c r="AC1640" i="157"/>
  <c r="AC771" i="37" s="1"/>
  <c r="AE1639" i="157"/>
  <c r="AE770" i="37" s="1"/>
  <c r="AD1639" i="157"/>
  <c r="AD770" i="37" s="1"/>
  <c r="AC1639" i="157"/>
  <c r="AC770" i="37" s="1"/>
  <c r="AE1638" i="157"/>
  <c r="AE769" i="37" s="1"/>
  <c r="AD1638" i="157"/>
  <c r="AD769" i="37" s="1"/>
  <c r="AC1638" i="157"/>
  <c r="AC769" i="37" s="1"/>
  <c r="AE1637" i="157"/>
  <c r="AE768" i="37" s="1"/>
  <c r="AD1637" i="157"/>
  <c r="AD768" i="37" s="1"/>
  <c r="AC1637" i="157"/>
  <c r="AC768" i="37" s="1"/>
  <c r="AE1634" i="157"/>
  <c r="AE765" i="37" s="1"/>
  <c r="AD1634" i="157"/>
  <c r="AD765" i="37" s="1"/>
  <c r="AE1633" i="157"/>
  <c r="AE764" i="37" s="1"/>
  <c r="AD1633" i="157"/>
  <c r="AD764" i="37" s="1"/>
  <c r="AC1633" i="157"/>
  <c r="AC764" i="37" s="1"/>
  <c r="AD1630" i="157"/>
  <c r="AE1630" i="157" s="1"/>
  <c r="AC1630" i="157"/>
  <c r="AC1674" i="157" s="1"/>
  <c r="AC805" i="37" s="1"/>
  <c r="AE1626" i="157"/>
  <c r="AE1625" i="157"/>
  <c r="AE1669" i="157" s="1"/>
  <c r="AE800" i="37" s="1"/>
  <c r="AE1612" i="157"/>
  <c r="AE1657" i="157" s="1"/>
  <c r="AE788" i="37" s="1"/>
  <c r="AD1609" i="157"/>
  <c r="AD1602" i="157" s="1"/>
  <c r="AC1609" i="157"/>
  <c r="AC1602" i="157" s="1"/>
  <c r="AE1598" i="157"/>
  <c r="AE1643" i="157" s="1"/>
  <c r="AE774" i="37" s="1"/>
  <c r="AD1597" i="157"/>
  <c r="AD1642" i="157" s="1"/>
  <c r="AC1597" i="157"/>
  <c r="AC1642" i="157" s="1"/>
  <c r="AE1596" i="157"/>
  <c r="AE1641" i="157" s="1"/>
  <c r="AE772" i="37" s="1"/>
  <c r="AD1591" i="157"/>
  <c r="AD1636" i="157" s="1"/>
  <c r="AD767" i="37" s="1"/>
  <c r="AC1591" i="157"/>
  <c r="AC1600" i="157" s="1"/>
  <c r="AE1579" i="157"/>
  <c r="AE761" i="37" s="1"/>
  <c r="AD1579" i="157"/>
  <c r="AD761" i="37" s="1"/>
  <c r="AC1579" i="157"/>
  <c r="AC761" i="37" s="1"/>
  <c r="AC1578" i="157"/>
  <c r="AC760" i="37" s="1"/>
  <c r="AC1577" i="157"/>
  <c r="AC759" i="37" s="1"/>
  <c r="AC1576" i="157"/>
  <c r="AC758" i="37" s="1"/>
  <c r="AC1575" i="157"/>
  <c r="AC757" i="37" s="1"/>
  <c r="AE1574" i="157"/>
  <c r="AE756" i="37" s="1"/>
  <c r="AD1574" i="157"/>
  <c r="AD756" i="37" s="1"/>
  <c r="AC1574" i="157"/>
  <c r="AC756" i="37" s="1"/>
  <c r="AC1573" i="157"/>
  <c r="AC755" i="37" s="1"/>
  <c r="AC1572" i="157"/>
  <c r="AC754" i="37" s="1"/>
  <c r="AD1570" i="157"/>
  <c r="AD752" i="37" s="1"/>
  <c r="AC1570" i="157"/>
  <c r="AC752" i="37" s="1"/>
  <c r="AE1565" i="157"/>
  <c r="AE747" i="37" s="1"/>
  <c r="AD1565" i="157"/>
  <c r="AD747" i="37" s="1"/>
  <c r="AC1565" i="157"/>
  <c r="AC747" i="37" s="1"/>
  <c r="AD1564" i="157"/>
  <c r="AD746" i="37" s="1"/>
  <c r="AC1564" i="157"/>
  <c r="AC746" i="37" s="1"/>
  <c r="AE1563" i="157"/>
  <c r="AE745" i="37" s="1"/>
  <c r="AD1563" i="157"/>
  <c r="AD745" i="37" s="1"/>
  <c r="AC1563" i="157"/>
  <c r="AC745" i="37" s="1"/>
  <c r="AD1562" i="157"/>
  <c r="AD744" i="37" s="1"/>
  <c r="AC1562" i="157"/>
  <c r="AC744" i="37" s="1"/>
  <c r="AD1561" i="157"/>
  <c r="AD743" i="37" s="1"/>
  <c r="AC1561" i="157"/>
  <c r="AC743" i="37" s="1"/>
  <c r="AD1560" i="157"/>
  <c r="AD742" i="37" s="1"/>
  <c r="AC1560" i="157"/>
  <c r="AC742" i="37" s="1"/>
  <c r="AE1558" i="157"/>
  <c r="AE740" i="37" s="1"/>
  <c r="AD1558" i="157"/>
  <c r="AD740" i="37" s="1"/>
  <c r="AC1558" i="157"/>
  <c r="AC740" i="37" s="1"/>
  <c r="AD1557" i="157"/>
  <c r="AD739" i="37" s="1"/>
  <c r="AC1557" i="157"/>
  <c r="AC739" i="37" s="1"/>
  <c r="AE1556" i="157"/>
  <c r="AE738" i="37" s="1"/>
  <c r="AD1556" i="157"/>
  <c r="AD738" i="37" s="1"/>
  <c r="AC1556" i="157"/>
  <c r="AC738" i="37" s="1"/>
  <c r="AD1555" i="157"/>
  <c r="AD737" i="37" s="1"/>
  <c r="AC1555" i="157"/>
  <c r="AC737" i="37" s="1"/>
  <c r="AE1553" i="157"/>
  <c r="AE735" i="37" s="1"/>
  <c r="AD1553" i="157"/>
  <c r="AD735" i="37" s="1"/>
  <c r="AC1553" i="157"/>
  <c r="AC735" i="37" s="1"/>
  <c r="AC1551" i="157"/>
  <c r="AC733" i="37" s="1"/>
  <c r="AE1549" i="157"/>
  <c r="AE731" i="37" s="1"/>
  <c r="AD1549" i="157"/>
  <c r="AD731" i="37" s="1"/>
  <c r="AC1549" i="157"/>
  <c r="AC731" i="37" s="1"/>
  <c r="AD1548" i="157"/>
  <c r="AD730" i="37" s="1"/>
  <c r="AC1548" i="157"/>
  <c r="AC730" i="37" s="1"/>
  <c r="AE1546" i="157"/>
  <c r="AE728" i="37" s="1"/>
  <c r="AD1546" i="157"/>
  <c r="AD728" i="37" s="1"/>
  <c r="AC1546" i="157"/>
  <c r="AC728" i="37" s="1"/>
  <c r="AE1545" i="157"/>
  <c r="AE727" i="37" s="1"/>
  <c r="AD1545" i="157"/>
  <c r="AD727" i="37" s="1"/>
  <c r="AC1545" i="157"/>
  <c r="AC727" i="37" s="1"/>
  <c r="AE1544" i="157"/>
  <c r="AE726" i="37" s="1"/>
  <c r="AD1544" i="157"/>
  <c r="AD726" i="37" s="1"/>
  <c r="AC1544" i="157"/>
  <c r="AC726" i="37" s="1"/>
  <c r="AE1543" i="157"/>
  <c r="AE725" i="37" s="1"/>
  <c r="AD1543" i="157"/>
  <c r="AD725" i="37" s="1"/>
  <c r="AC1543" i="157"/>
  <c r="AC725" i="37" s="1"/>
  <c r="AE1542" i="157"/>
  <c r="AE724" i="37" s="1"/>
  <c r="AD1542" i="157"/>
  <c r="AD724" i="37" s="1"/>
  <c r="AC1542" i="157"/>
  <c r="AC724" i="37" s="1"/>
  <c r="AE1541" i="157"/>
  <c r="AE723" i="37" s="1"/>
  <c r="AD1541" i="157"/>
  <c r="AD723" i="37" s="1"/>
  <c r="AD1539" i="157"/>
  <c r="AD721" i="37" s="1"/>
  <c r="AC1539" i="157"/>
  <c r="AC721" i="37" s="1"/>
  <c r="AE1518" i="157"/>
  <c r="AE1570" i="157" s="1"/>
  <c r="AE752" i="37" s="1"/>
  <c r="AE1516" i="157"/>
  <c r="AE1562" i="157" s="1"/>
  <c r="AE744" i="37" s="1"/>
  <c r="AE1515" i="157"/>
  <c r="AE1561" i="157" s="1"/>
  <c r="AE743" i="37" s="1"/>
  <c r="AE1514" i="157"/>
  <c r="AE1560" i="157" s="1"/>
  <c r="AE742" i="37" s="1"/>
  <c r="AD1513" i="157"/>
  <c r="AD1559" i="157" s="1"/>
  <c r="AD741" i="37" s="1"/>
  <c r="AC1513" i="157"/>
  <c r="AC1559" i="157" s="1"/>
  <c r="AC741" i="37" s="1"/>
  <c r="AE1511" i="157"/>
  <c r="AE1557" i="157" s="1"/>
  <c r="AE739" i="37" s="1"/>
  <c r="AE1509" i="157"/>
  <c r="AE1555" i="157" s="1"/>
  <c r="AE737" i="37" s="1"/>
  <c r="AD1508" i="157"/>
  <c r="AD1554" i="157" s="1"/>
  <c r="AD736" i="37" s="1"/>
  <c r="AC1508" i="157"/>
  <c r="AC1554" i="157" s="1"/>
  <c r="AC736" i="37" s="1"/>
  <c r="AE1502" i="157"/>
  <c r="AE1548" i="157" s="1"/>
  <c r="AE730" i="37" s="1"/>
  <c r="AD1501" i="157"/>
  <c r="AD1547" i="157" s="1"/>
  <c r="AC1501" i="157"/>
  <c r="AC1547" i="157" s="1"/>
  <c r="AC1495" i="157"/>
  <c r="AC1541" i="157" s="1"/>
  <c r="AC723" i="37" s="1"/>
  <c r="AE1492" i="157"/>
  <c r="AE1539" i="157" s="1"/>
  <c r="AE721" i="37" s="1"/>
  <c r="AC1480" i="157"/>
  <c r="AC673" i="37" s="1"/>
  <c r="AC1479" i="157"/>
  <c r="AC672" i="37" s="1"/>
  <c r="AC1478" i="157"/>
  <c r="AC671" i="37" s="1"/>
  <c r="AC1477" i="157"/>
  <c r="AC670" i="37" s="1"/>
  <c r="AE1476" i="157"/>
  <c r="AE669" i="37" s="1"/>
  <c r="AD1476" i="157"/>
  <c r="AD669" i="37" s="1"/>
  <c r="AC1476" i="157"/>
  <c r="AC669" i="37" s="1"/>
  <c r="AC1475" i="157"/>
  <c r="AC668" i="37" s="1"/>
  <c r="AC1474" i="157"/>
  <c r="AC667" i="37" s="1"/>
  <c r="AD1472" i="157"/>
  <c r="AD665" i="37" s="1"/>
  <c r="AC1472" i="157"/>
  <c r="AC665" i="37" s="1"/>
  <c r="AD1467" i="157"/>
  <c r="AD660" i="37" s="1"/>
  <c r="AC1467" i="157"/>
  <c r="AC660" i="37" s="1"/>
  <c r="AE1466" i="157"/>
  <c r="AE659" i="37" s="1"/>
  <c r="AD1466" i="157"/>
  <c r="AD659" i="37" s="1"/>
  <c r="AC1466" i="157"/>
  <c r="AC659" i="37" s="1"/>
  <c r="AD1465" i="157"/>
  <c r="AD658" i="37" s="1"/>
  <c r="AC1465" i="157"/>
  <c r="AC658" i="37" s="1"/>
  <c r="AE1464" i="157"/>
  <c r="AE657" i="37" s="1"/>
  <c r="AD1464" i="157"/>
  <c r="AD657" i="37" s="1"/>
  <c r="AC1464" i="157"/>
  <c r="AC657" i="37" s="1"/>
  <c r="AD1463" i="157"/>
  <c r="AD656" i="37" s="1"/>
  <c r="AC1463" i="157"/>
  <c r="AC656" i="37" s="1"/>
  <c r="AD1462" i="157"/>
  <c r="AD655" i="37" s="1"/>
  <c r="AC1462" i="157"/>
  <c r="AC655" i="37" s="1"/>
  <c r="AD1461" i="157"/>
  <c r="AD654" i="37" s="1"/>
  <c r="AC1461" i="157"/>
  <c r="AC654" i="37" s="1"/>
  <c r="AE1459" i="157"/>
  <c r="AE652" i="37" s="1"/>
  <c r="AD1459" i="157"/>
  <c r="AD652" i="37" s="1"/>
  <c r="AC1459" i="157"/>
  <c r="AC652" i="37" s="1"/>
  <c r="AE1458" i="157"/>
  <c r="AE651" i="37" s="1"/>
  <c r="AD1458" i="157"/>
  <c r="AD651" i="37" s="1"/>
  <c r="AC1458" i="157"/>
  <c r="AC651" i="37" s="1"/>
  <c r="AD1457" i="157"/>
  <c r="AD650" i="37" s="1"/>
  <c r="AC1457" i="157"/>
  <c r="AC650" i="37" s="1"/>
  <c r="AD1456" i="157"/>
  <c r="AD649" i="37" s="1"/>
  <c r="AC1456" i="157"/>
  <c r="AC649" i="37" s="1"/>
  <c r="AE1454" i="157"/>
  <c r="AE647" i="37" s="1"/>
  <c r="AD1454" i="157"/>
  <c r="AD647" i="37" s="1"/>
  <c r="AC1454" i="157"/>
  <c r="AC647" i="37" s="1"/>
  <c r="AC1452" i="157"/>
  <c r="AC645" i="37" s="1"/>
  <c r="AD1450" i="157"/>
  <c r="AD643" i="37" s="1"/>
  <c r="AC1450" i="157"/>
  <c r="AC643" i="37" s="1"/>
  <c r="AD1449" i="157"/>
  <c r="AD642" i="37" s="1"/>
  <c r="AC1449" i="157"/>
  <c r="AC642" i="37" s="1"/>
  <c r="AD1447" i="157"/>
  <c r="AD640" i="37" s="1"/>
  <c r="AC1447" i="157"/>
  <c r="AC640" i="37" s="1"/>
  <c r="AD1446" i="157"/>
  <c r="AD639" i="37" s="1"/>
  <c r="AC1446" i="157"/>
  <c r="AC639" i="37" s="1"/>
  <c r="AD1445" i="157"/>
  <c r="AD638" i="37" s="1"/>
  <c r="AC1445" i="157"/>
  <c r="AC638" i="37" s="1"/>
  <c r="AD1444" i="157"/>
  <c r="AD637" i="37" s="1"/>
  <c r="AC1444" i="157"/>
  <c r="AC637" i="37" s="1"/>
  <c r="AD1443" i="157"/>
  <c r="AD636" i="37" s="1"/>
  <c r="AC1443" i="157"/>
  <c r="AC636" i="37" s="1"/>
  <c r="AD1439" i="157"/>
  <c r="AD632" i="37" s="1"/>
  <c r="AC1439" i="157"/>
  <c r="AC632" i="37" s="1"/>
  <c r="AD1436" i="157"/>
  <c r="AD1481" i="157" s="1"/>
  <c r="AD674" i="37" s="1"/>
  <c r="AC1436" i="157"/>
  <c r="AC1481" i="157" s="1"/>
  <c r="AC674" i="37" s="1"/>
  <c r="AE1431" i="157"/>
  <c r="AE1436" i="157" s="1"/>
  <c r="AE1419" i="157"/>
  <c r="AE1467" i="157" s="1"/>
  <c r="AE660" i="37" s="1"/>
  <c r="AE1417" i="157"/>
  <c r="AE1472" i="157" s="1"/>
  <c r="AE665" i="37" s="1"/>
  <c r="AE1415" i="157"/>
  <c r="AE1463" i="157" s="1"/>
  <c r="AE656" i="37" s="1"/>
  <c r="AE1414" i="157"/>
  <c r="AE1462" i="157" s="1"/>
  <c r="AE655" i="37" s="1"/>
  <c r="AE1413" i="157"/>
  <c r="AE1461" i="157" s="1"/>
  <c r="AE654" i="37" s="1"/>
  <c r="AD1412" i="157"/>
  <c r="AD1460" i="157" s="1"/>
  <c r="AD653" i="37" s="1"/>
  <c r="AC1412" i="157"/>
  <c r="AC1460" i="157" s="1"/>
  <c r="AC653" i="37" s="1"/>
  <c r="AE1409" i="157"/>
  <c r="AE1457" i="157" s="1"/>
  <c r="AE650" i="37" s="1"/>
  <c r="AE1408" i="157"/>
  <c r="AE1456" i="157" s="1"/>
  <c r="AE649" i="37" s="1"/>
  <c r="AD1407" i="157"/>
  <c r="AE1407" i="157" s="1"/>
  <c r="AE1455" i="157" s="1"/>
  <c r="AE648" i="37" s="1"/>
  <c r="AC1407" i="157"/>
  <c r="AC1455" i="157" s="1"/>
  <c r="AC648" i="37" s="1"/>
  <c r="AE1404" i="157"/>
  <c r="AE1402" i="157"/>
  <c r="AE1450" i="157" s="1"/>
  <c r="AE643" i="37" s="1"/>
  <c r="AE1401" i="157"/>
  <c r="AE1449" i="157" s="1"/>
  <c r="AE642" i="37" s="1"/>
  <c r="AD1400" i="157"/>
  <c r="AC1400" i="157"/>
  <c r="AC1448" i="157" s="1"/>
  <c r="AE1399" i="157"/>
  <c r="AE1447" i="157" s="1"/>
  <c r="AE640" i="37" s="1"/>
  <c r="AE1398" i="157"/>
  <c r="AE1446" i="157" s="1"/>
  <c r="AE639" i="37" s="1"/>
  <c r="AE1397" i="157"/>
  <c r="AE1445" i="157" s="1"/>
  <c r="AE638" i="37" s="1"/>
  <c r="AE1396" i="157"/>
  <c r="AE1444" i="157" s="1"/>
  <c r="AE637" i="37" s="1"/>
  <c r="AE1395" i="157"/>
  <c r="AE1443" i="157" s="1"/>
  <c r="AE636" i="37" s="1"/>
  <c r="AD1394" i="157"/>
  <c r="AC1394" i="157"/>
  <c r="AC1442" i="157" s="1"/>
  <c r="AC635" i="37" s="1"/>
  <c r="AE1391" i="157"/>
  <c r="AE1439" i="157" s="1"/>
  <c r="AE632" i="37" s="1"/>
  <c r="AC1378" i="157"/>
  <c r="AC628" i="37" s="1"/>
  <c r="AC1377" i="157"/>
  <c r="AC627" i="37" s="1"/>
  <c r="AC1376" i="157"/>
  <c r="AC626" i="37" s="1"/>
  <c r="AC1375" i="157"/>
  <c r="AC625" i="37" s="1"/>
  <c r="AD1374" i="157"/>
  <c r="AD624" i="37" s="1"/>
  <c r="AC1374" i="157"/>
  <c r="AC624" i="37" s="1"/>
  <c r="AC1373" i="157"/>
  <c r="AC623" i="37" s="1"/>
  <c r="AC1372" i="157"/>
  <c r="AC622" i="37" s="1"/>
  <c r="AD1369" i="157"/>
  <c r="AD619" i="37" s="1"/>
  <c r="AC1369" i="157"/>
  <c r="AC619" i="37" s="1"/>
  <c r="AD1368" i="157"/>
  <c r="AD618" i="37" s="1"/>
  <c r="AC1368" i="157"/>
  <c r="AC618" i="37" s="1"/>
  <c r="AE1363" i="157"/>
  <c r="AE613" i="37" s="1"/>
  <c r="AD1363" i="157"/>
  <c r="AD613" i="37" s="1"/>
  <c r="AC1363" i="157"/>
  <c r="AC613" i="37" s="1"/>
  <c r="AD1362" i="157"/>
  <c r="AD612" i="37" s="1"/>
  <c r="AC1362" i="157"/>
  <c r="AC612" i="37" s="1"/>
  <c r="AD1361" i="157"/>
  <c r="AD611" i="37" s="1"/>
  <c r="AC1361" i="157"/>
  <c r="AC611" i="37" s="1"/>
  <c r="AD1359" i="157"/>
  <c r="AD609" i="37" s="1"/>
  <c r="AC1359" i="157"/>
  <c r="AC609" i="37" s="1"/>
  <c r="AD1358" i="157"/>
  <c r="AD608" i="37" s="1"/>
  <c r="AC1358" i="157"/>
  <c r="AC608" i="37" s="1"/>
  <c r="AD1357" i="157"/>
  <c r="AD607" i="37" s="1"/>
  <c r="AC1357" i="157"/>
  <c r="AC607" i="37" s="1"/>
  <c r="AD1356" i="157"/>
  <c r="AD606" i="37" s="1"/>
  <c r="AC1356" i="157"/>
  <c r="AC606" i="37" s="1"/>
  <c r="AE1354" i="157"/>
  <c r="AE604" i="37" s="1"/>
  <c r="AD1354" i="157"/>
  <c r="AD604" i="37" s="1"/>
  <c r="AC1354" i="157"/>
  <c r="AC604" i="37" s="1"/>
  <c r="AE1353" i="157"/>
  <c r="AE603" i="37" s="1"/>
  <c r="AD1353" i="157"/>
  <c r="AD603" i="37" s="1"/>
  <c r="AC1353" i="157"/>
  <c r="AC603" i="37" s="1"/>
  <c r="AD1352" i="157"/>
  <c r="AD602" i="37" s="1"/>
  <c r="AC1352" i="157"/>
  <c r="AC602" i="37" s="1"/>
  <c r="AD1351" i="157"/>
  <c r="AD601" i="37" s="1"/>
  <c r="AC1351" i="157"/>
  <c r="AC601" i="37" s="1"/>
  <c r="AD1345" i="157"/>
  <c r="AD595" i="37" s="1"/>
  <c r="AC1345" i="157"/>
  <c r="AC595" i="37" s="1"/>
  <c r="AD1344" i="157"/>
  <c r="AD594" i="37" s="1"/>
  <c r="AC1344" i="157"/>
  <c r="AC594" i="37" s="1"/>
  <c r="AD1342" i="157"/>
  <c r="AD592" i="37" s="1"/>
  <c r="AC1342" i="157"/>
  <c r="AC592" i="37" s="1"/>
  <c r="AD1341" i="157"/>
  <c r="AD591" i="37" s="1"/>
  <c r="AC1341" i="157"/>
  <c r="AC591" i="37" s="1"/>
  <c r="AD1340" i="157"/>
  <c r="AD590" i="37" s="1"/>
  <c r="AC1340" i="157"/>
  <c r="AC590" i="37" s="1"/>
  <c r="AD1339" i="157"/>
  <c r="AD589" i="37" s="1"/>
  <c r="AC1339" i="157"/>
  <c r="AC589" i="37" s="1"/>
  <c r="AD1338" i="157"/>
  <c r="AD588" i="37" s="1"/>
  <c r="AC1338" i="157"/>
  <c r="AC588" i="37" s="1"/>
  <c r="AD1334" i="157"/>
  <c r="AD584" i="37" s="1"/>
  <c r="AC1334" i="157"/>
  <c r="AC584" i="37" s="1"/>
  <c r="AD1331" i="157"/>
  <c r="AD1332" i="157" s="1"/>
  <c r="AE1324" i="157"/>
  <c r="AE1331" i="157" s="1"/>
  <c r="AE1321" i="157"/>
  <c r="AE1359" i="157" s="1"/>
  <c r="AE609" i="37" s="1"/>
  <c r="AD1320" i="157"/>
  <c r="AC1320" i="157"/>
  <c r="AC1331" i="157" s="1"/>
  <c r="AD1315" i="157"/>
  <c r="AE1315" i="157" s="1"/>
  <c r="AC1315" i="157"/>
  <c r="AC1379" i="157" s="1"/>
  <c r="AC629" i="37" s="1"/>
  <c r="AE1311" i="157"/>
  <c r="AE1310" i="157"/>
  <c r="AE1374" i="157" s="1"/>
  <c r="AE624" i="37" s="1"/>
  <c r="AE1299" i="157"/>
  <c r="AE1296" i="157"/>
  <c r="AE1362" i="157" s="1"/>
  <c r="AE612" i="37" s="1"/>
  <c r="AE1295" i="157"/>
  <c r="AE1361" i="157" s="1"/>
  <c r="AE611" i="37" s="1"/>
  <c r="AE1293" i="157"/>
  <c r="AE1358" i="157" s="1"/>
  <c r="AE608" i="37" s="1"/>
  <c r="AE1292" i="157"/>
  <c r="AE1357" i="157" s="1"/>
  <c r="AE607" i="37" s="1"/>
  <c r="AE1291" i="157"/>
  <c r="AE1356" i="157" s="1"/>
  <c r="AE606" i="37" s="1"/>
  <c r="AD1290" i="157"/>
  <c r="AD1355" i="157" s="1"/>
  <c r="AD605" i="37" s="1"/>
  <c r="AC1290" i="157"/>
  <c r="AC1355" i="157" s="1"/>
  <c r="AC605" i="37" s="1"/>
  <c r="AE1287" i="157"/>
  <c r="AE1352" i="157" s="1"/>
  <c r="AE602" i="37" s="1"/>
  <c r="AE1286" i="157"/>
  <c r="AE1351" i="157" s="1"/>
  <c r="AE601" i="37" s="1"/>
  <c r="AD1285" i="157"/>
  <c r="AD1283" i="157" s="1"/>
  <c r="AD1298" i="157" s="1"/>
  <c r="AC1285" i="157"/>
  <c r="AC1350" i="157" s="1"/>
  <c r="AC600" i="37" s="1"/>
  <c r="AE1280" i="157"/>
  <c r="AE1345" i="157" s="1"/>
  <c r="AE595" i="37" s="1"/>
  <c r="AE1279" i="157"/>
  <c r="AE1344" i="157" s="1"/>
  <c r="AE594" i="37" s="1"/>
  <c r="AD1278" i="157"/>
  <c r="AC1278" i="157"/>
  <c r="AC1367" i="157" s="1"/>
  <c r="AC617" i="37" s="1"/>
  <c r="AE1277" i="157"/>
  <c r="AE1342" i="157" s="1"/>
  <c r="AE592" i="37" s="1"/>
  <c r="AE1276" i="157"/>
  <c r="AE1341" i="157" s="1"/>
  <c r="AE591" i="37" s="1"/>
  <c r="AE1275" i="157"/>
  <c r="AE1340" i="157" s="1"/>
  <c r="AE590" i="37" s="1"/>
  <c r="AE1274" i="157"/>
  <c r="AE1339" i="157" s="1"/>
  <c r="AE589" i="37" s="1"/>
  <c r="AE1273" i="157"/>
  <c r="AE1338" i="157" s="1"/>
  <c r="AE588" i="37" s="1"/>
  <c r="AD1272" i="157"/>
  <c r="AD1337" i="157" s="1"/>
  <c r="AD587" i="37" s="1"/>
  <c r="AC1272" i="157"/>
  <c r="AC1337" i="157" s="1"/>
  <c r="AC587" i="37" s="1"/>
  <c r="AE1269" i="157"/>
  <c r="AE1334" i="157" s="1"/>
  <c r="AE584" i="37" s="1"/>
  <c r="AC1255" i="157"/>
  <c r="AC580" i="37" s="1"/>
  <c r="AC1254" i="157"/>
  <c r="AC579" i="37" s="1"/>
  <c r="AC1253" i="157"/>
  <c r="AC578" i="37" s="1"/>
  <c r="AC1252" i="157"/>
  <c r="AC577" i="37" s="1"/>
  <c r="AD1251" i="157"/>
  <c r="AD576" i="37" s="1"/>
  <c r="AC1251" i="157"/>
  <c r="AC576" i="37" s="1"/>
  <c r="AC1250" i="157"/>
  <c r="AC575" i="37" s="1"/>
  <c r="AC1249" i="157"/>
  <c r="AC574" i="37" s="1"/>
  <c r="AD1246" i="157"/>
  <c r="AD571" i="37" s="1"/>
  <c r="AC1246" i="157"/>
  <c r="AC571" i="37" s="1"/>
  <c r="AE1241" i="157"/>
  <c r="AE566" i="37" s="1"/>
  <c r="AD1241" i="157"/>
  <c r="AD566" i="37" s="1"/>
  <c r="AC1241" i="157"/>
  <c r="AC566" i="37" s="1"/>
  <c r="AD1240" i="157"/>
  <c r="AD565" i="37" s="1"/>
  <c r="AC1240" i="157"/>
  <c r="AC565" i="37" s="1"/>
  <c r="AD1239" i="157"/>
  <c r="AD564" i="37" s="1"/>
  <c r="AC1239" i="157"/>
  <c r="AC564" i="37" s="1"/>
  <c r="AE1238" i="157"/>
  <c r="AE563" i="37" s="1"/>
  <c r="AD1238" i="157"/>
  <c r="AD563" i="37" s="1"/>
  <c r="AC1238" i="157"/>
  <c r="AC563" i="37" s="1"/>
  <c r="AD1237" i="157"/>
  <c r="AD562" i="37" s="1"/>
  <c r="AC1237" i="157"/>
  <c r="AC562" i="37" s="1"/>
  <c r="AD1236" i="157"/>
  <c r="AD561" i="37" s="1"/>
  <c r="AC1236" i="157"/>
  <c r="AC561" i="37" s="1"/>
  <c r="AD1235" i="157"/>
  <c r="AD560" i="37" s="1"/>
  <c r="AC1235" i="157"/>
  <c r="AC560" i="37" s="1"/>
  <c r="AE1233" i="157"/>
  <c r="AE558" i="37" s="1"/>
  <c r="AD1233" i="157"/>
  <c r="AD558" i="37" s="1"/>
  <c r="AC1233" i="157"/>
  <c r="AC558" i="37" s="1"/>
  <c r="AE1232" i="157"/>
  <c r="AE557" i="37" s="1"/>
  <c r="AD1232" i="157"/>
  <c r="AD557" i="37" s="1"/>
  <c r="AC1232" i="157"/>
  <c r="AC557" i="37" s="1"/>
  <c r="AD1231" i="157"/>
  <c r="AD556" i="37" s="1"/>
  <c r="AC1231" i="157"/>
  <c r="AC556" i="37" s="1"/>
  <c r="AD1230" i="157"/>
  <c r="AD555" i="37" s="1"/>
  <c r="AC1230" i="157"/>
  <c r="AC555" i="37" s="1"/>
  <c r="AE1228" i="157"/>
  <c r="AE553" i="37" s="1"/>
  <c r="AD1228" i="157"/>
  <c r="AD553" i="37" s="1"/>
  <c r="AC1228" i="157"/>
  <c r="AC553" i="37" s="1"/>
  <c r="AC1226" i="157"/>
  <c r="AC551" i="37" s="1"/>
  <c r="AD1224" i="157"/>
  <c r="AD549" i="37" s="1"/>
  <c r="AC1224" i="157"/>
  <c r="AC549" i="37" s="1"/>
  <c r="AD1223" i="157"/>
  <c r="AD548" i="37" s="1"/>
  <c r="AC1223" i="157"/>
  <c r="AC548" i="37" s="1"/>
  <c r="AD1221" i="157"/>
  <c r="AD546" i="37" s="1"/>
  <c r="AC1221" i="157"/>
  <c r="AC546" i="37" s="1"/>
  <c r="AD1220" i="157"/>
  <c r="AD545" i="37" s="1"/>
  <c r="AC1220" i="157"/>
  <c r="AC545" i="37" s="1"/>
  <c r="AD1219" i="157"/>
  <c r="AD544" i="37" s="1"/>
  <c r="AC1219" i="157"/>
  <c r="AC544" i="37" s="1"/>
  <c r="AD1218" i="157"/>
  <c r="AD543" i="37" s="1"/>
  <c r="AC1218" i="157"/>
  <c r="AC543" i="37" s="1"/>
  <c r="AD1217" i="157"/>
  <c r="AD542" i="37" s="1"/>
  <c r="AC1217" i="157"/>
  <c r="AC542" i="37" s="1"/>
  <c r="AD1213" i="157"/>
  <c r="AD538" i="37" s="1"/>
  <c r="AC1213" i="157"/>
  <c r="AC538" i="37" s="1"/>
  <c r="AD1210" i="157"/>
  <c r="AD1256" i="157" s="1"/>
  <c r="AD581" i="37" s="1"/>
  <c r="AC1210" i="157"/>
  <c r="AC1256" i="157" s="1"/>
  <c r="AC581" i="37" s="1"/>
  <c r="AE1206" i="157"/>
  <c r="AE1205" i="157"/>
  <c r="AE1251" i="157" s="1"/>
  <c r="AE576" i="37" s="1"/>
  <c r="AE1189" i="157"/>
  <c r="AE1240" i="157" s="1"/>
  <c r="AE565" i="37" s="1"/>
  <c r="AE1188" i="157"/>
  <c r="AE1246" i="157" s="1"/>
  <c r="AE571" i="37" s="1"/>
  <c r="AE1186" i="157"/>
  <c r="AE1237" i="157" s="1"/>
  <c r="AE562" i="37" s="1"/>
  <c r="AE1185" i="157"/>
  <c r="AE1236" i="157" s="1"/>
  <c r="AE561" i="37" s="1"/>
  <c r="AE1184" i="157"/>
  <c r="AE1235" i="157" s="1"/>
  <c r="AE560" i="37" s="1"/>
  <c r="AD1183" i="157"/>
  <c r="AD1234" i="157" s="1"/>
  <c r="AD559" i="37" s="1"/>
  <c r="AC1183" i="157"/>
  <c r="AC1234" i="157" s="1"/>
  <c r="AC559" i="37" s="1"/>
  <c r="AE1180" i="157"/>
  <c r="AE1231" i="157" s="1"/>
  <c r="AE556" i="37" s="1"/>
  <c r="AE1179" i="157"/>
  <c r="AE1230" i="157" s="1"/>
  <c r="AE555" i="37" s="1"/>
  <c r="AD1178" i="157"/>
  <c r="AD1229" i="157" s="1"/>
  <c r="AD554" i="37" s="1"/>
  <c r="AC1178" i="157"/>
  <c r="AC1229" i="157" s="1"/>
  <c r="AC554" i="37" s="1"/>
  <c r="AE1173" i="157"/>
  <c r="AE1224" i="157" s="1"/>
  <c r="AE549" i="37" s="1"/>
  <c r="AE1172" i="157"/>
  <c r="AE1223" i="157" s="1"/>
  <c r="AE548" i="37" s="1"/>
  <c r="AD1171" i="157"/>
  <c r="AC1171" i="157"/>
  <c r="AE1170" i="157"/>
  <c r="AE1221" i="157" s="1"/>
  <c r="AE546" i="37" s="1"/>
  <c r="AE1169" i="157"/>
  <c r="AE1220" i="157" s="1"/>
  <c r="AE545" i="37" s="1"/>
  <c r="AE1168" i="157"/>
  <c r="AE1219" i="157" s="1"/>
  <c r="AE544" i="37" s="1"/>
  <c r="AE1167" i="157"/>
  <c r="AE1218" i="157" s="1"/>
  <c r="AE543" i="37" s="1"/>
  <c r="AE1166" i="157"/>
  <c r="AE1217" i="157" s="1"/>
  <c r="AE542" i="37" s="1"/>
  <c r="AD1165" i="157"/>
  <c r="AC1165" i="157"/>
  <c r="AC1216" i="157" s="1"/>
  <c r="AC541" i="37" s="1"/>
  <c r="AE1162" i="157"/>
  <c r="AE1213" i="157" s="1"/>
  <c r="AE538" i="37" s="1"/>
  <c r="AC1146" i="157"/>
  <c r="AC447" i="37" s="1"/>
  <c r="AC1145" i="157"/>
  <c r="AC446" i="37" s="1"/>
  <c r="AC1144" i="157"/>
  <c r="AC445" i="37" s="1"/>
  <c r="AC1143" i="157"/>
  <c r="AC444" i="37" s="1"/>
  <c r="AD1142" i="157"/>
  <c r="AD443" i="37" s="1"/>
  <c r="AC1142" i="157"/>
  <c r="AC443" i="37" s="1"/>
  <c r="AE1141" i="157"/>
  <c r="AE442" i="37" s="1"/>
  <c r="AD1141" i="157"/>
  <c r="AD442" i="37" s="1"/>
  <c r="AC1141" i="157"/>
  <c r="AC442" i="37" s="1"/>
  <c r="AE1140" i="157"/>
  <c r="AE441" i="37" s="1"/>
  <c r="AD1140" i="157"/>
  <c r="AD441" i="37" s="1"/>
  <c r="AC1140" i="157"/>
  <c r="AC441" i="37" s="1"/>
  <c r="AE1132" i="157"/>
  <c r="AE433" i="37" s="1"/>
  <c r="AD1132" i="157"/>
  <c r="AD433" i="37" s="1"/>
  <c r="AC1132" i="157"/>
  <c r="AC433" i="37" s="1"/>
  <c r="AD1131" i="157"/>
  <c r="AC1131" i="157"/>
  <c r="AC432" i="37" s="1"/>
  <c r="AE1130" i="157"/>
  <c r="AE431" i="37" s="1"/>
  <c r="AD1130" i="157"/>
  <c r="AD431" i="37" s="1"/>
  <c r="AC1130" i="157"/>
  <c r="AC431" i="37" s="1"/>
  <c r="AD1129" i="157"/>
  <c r="AD430" i="37" s="1"/>
  <c r="AC1129" i="157"/>
  <c r="AC430" i="37" s="1"/>
  <c r="AD1128" i="157"/>
  <c r="AD429" i="37" s="1"/>
  <c r="AC1128" i="157"/>
  <c r="AC429" i="37" s="1"/>
  <c r="AD1127" i="157"/>
  <c r="AD428" i="37" s="1"/>
  <c r="AC1127" i="157"/>
  <c r="AC428" i="37" s="1"/>
  <c r="AE1125" i="157"/>
  <c r="AE426" i="37" s="1"/>
  <c r="AD1125" i="157"/>
  <c r="AD426" i="37" s="1"/>
  <c r="AC1125" i="157"/>
  <c r="AC426" i="37" s="1"/>
  <c r="AE1124" i="157"/>
  <c r="AE425" i="37" s="1"/>
  <c r="AD1124" i="157"/>
  <c r="AD425" i="37" s="1"/>
  <c r="AC1124" i="157"/>
  <c r="AC425" i="37" s="1"/>
  <c r="AD1123" i="157"/>
  <c r="AD424" i="37" s="1"/>
  <c r="AC1123" i="157"/>
  <c r="AC424" i="37" s="1"/>
  <c r="AD1122" i="157"/>
  <c r="AD423" i="37" s="1"/>
  <c r="AC1122" i="157"/>
  <c r="AC423" i="37" s="1"/>
  <c r="AE1120" i="157"/>
  <c r="AE421" i="37" s="1"/>
  <c r="AD1120" i="157"/>
  <c r="AD421" i="37" s="1"/>
  <c r="AC1120" i="157"/>
  <c r="AC421" i="37" s="1"/>
  <c r="AC1118" i="157"/>
  <c r="AC419" i="37" s="1"/>
  <c r="AE1116" i="157"/>
  <c r="AE417" i="37" s="1"/>
  <c r="AD1116" i="157"/>
  <c r="AD417" i="37" s="1"/>
  <c r="AC1116" i="157"/>
  <c r="AC417" i="37" s="1"/>
  <c r="AD1115" i="157"/>
  <c r="AD416" i="37" s="1"/>
  <c r="AC1115" i="157"/>
  <c r="AC416" i="37" s="1"/>
  <c r="AD1113" i="157"/>
  <c r="AD414" i="37" s="1"/>
  <c r="AC1113" i="157"/>
  <c r="AC414" i="37" s="1"/>
  <c r="AE1112" i="157"/>
  <c r="AE413" i="37" s="1"/>
  <c r="AD1112" i="157"/>
  <c r="AD413" i="37" s="1"/>
  <c r="AC1112" i="157"/>
  <c r="AC413" i="37" s="1"/>
  <c r="AE1111" i="157"/>
  <c r="AE412" i="37" s="1"/>
  <c r="AD1111" i="157"/>
  <c r="AD412" i="37" s="1"/>
  <c r="AC1111" i="157"/>
  <c r="AC412" i="37" s="1"/>
  <c r="AE1110" i="157"/>
  <c r="AE411" i="37" s="1"/>
  <c r="AD1110" i="157"/>
  <c r="AD411" i="37" s="1"/>
  <c r="AC1110" i="157"/>
  <c r="AC411" i="37" s="1"/>
  <c r="AE1109" i="157"/>
  <c r="AE410" i="37" s="1"/>
  <c r="AD1109" i="157"/>
  <c r="AD410" i="37" s="1"/>
  <c r="AC1109" i="157"/>
  <c r="AC410" i="37" s="1"/>
  <c r="AD1105" i="157"/>
  <c r="AD406" i="37" s="1"/>
  <c r="AC1105" i="157"/>
  <c r="AC406" i="37" s="1"/>
  <c r="AD1102" i="157"/>
  <c r="AD1147" i="157" s="1"/>
  <c r="AD448" i="37" s="1"/>
  <c r="AC1102" i="157"/>
  <c r="AC1147" i="157" s="1"/>
  <c r="AC448" i="37" s="1"/>
  <c r="AE1098" i="157"/>
  <c r="AE1097" i="157"/>
  <c r="AE1142" i="157" s="1"/>
  <c r="AE443" i="37" s="1"/>
  <c r="AE1084" i="157"/>
  <c r="AE1131" i="157" s="1"/>
  <c r="AE1082" i="157"/>
  <c r="AE1129" i="157" s="1"/>
  <c r="AE430" i="37" s="1"/>
  <c r="AE1081" i="157"/>
  <c r="AE1128" i="157" s="1"/>
  <c r="AE429" i="37" s="1"/>
  <c r="AE1080" i="157"/>
  <c r="AE1127" i="157" s="1"/>
  <c r="AE428" i="37" s="1"/>
  <c r="AD1079" i="157"/>
  <c r="AD1126" i="157" s="1"/>
  <c r="AD427" i="37" s="1"/>
  <c r="AC1079" i="157"/>
  <c r="AC1126" i="157" s="1"/>
  <c r="AC427" i="37" s="1"/>
  <c r="AE1076" i="157"/>
  <c r="AE1075" i="157"/>
  <c r="AE1122" i="157" s="1"/>
  <c r="AE423" i="37" s="1"/>
  <c r="AD1074" i="157"/>
  <c r="AD1121" i="157" s="1"/>
  <c r="AD422" i="37" s="1"/>
  <c r="AC1074" i="157"/>
  <c r="AC1072" i="157" s="1"/>
  <c r="AE1068" i="157"/>
  <c r="AE1115" i="157" s="1"/>
  <c r="AE416" i="37" s="1"/>
  <c r="AD1067" i="157"/>
  <c r="AD1114" i="157" s="1"/>
  <c r="AC1067" i="157"/>
  <c r="AC1114" i="157" s="1"/>
  <c r="AE1066" i="157"/>
  <c r="AE1113" i="157" s="1"/>
  <c r="AE414" i="37" s="1"/>
  <c r="AD1061" i="157"/>
  <c r="AD1108" i="157" s="1"/>
  <c r="AD409" i="37" s="1"/>
  <c r="AC1061" i="157"/>
  <c r="AC1108" i="157" s="1"/>
  <c r="AC409" i="37" s="1"/>
  <c r="AE1058" i="157"/>
  <c r="AE1105" i="157" s="1"/>
  <c r="AE406" i="37" s="1"/>
  <c r="AC1049" i="157"/>
  <c r="AC353" i="37" s="1"/>
  <c r="AC1048" i="157"/>
  <c r="AC352" i="37" s="1"/>
  <c r="AC1047" i="157"/>
  <c r="AC351" i="37" s="1"/>
  <c r="AC1046" i="157"/>
  <c r="AC350" i="37" s="1"/>
  <c r="AE1045" i="157"/>
  <c r="AE349" i="37" s="1"/>
  <c r="AD1045" i="157"/>
  <c r="AD349" i="37" s="1"/>
  <c r="AC1045" i="157"/>
  <c r="AC349" i="37" s="1"/>
  <c r="AC1044" i="157"/>
  <c r="AC348" i="37" s="1"/>
  <c r="AC1043" i="157"/>
  <c r="AC347" i="37" s="1"/>
  <c r="AD1036" i="157"/>
  <c r="AD340" i="37" s="1"/>
  <c r="AC1036" i="157"/>
  <c r="AC340" i="37" s="1"/>
  <c r="AE1035" i="157"/>
  <c r="AE339" i="37" s="1"/>
  <c r="AD1035" i="157"/>
  <c r="AD339" i="37" s="1"/>
  <c r="AC1035" i="157"/>
  <c r="AC339" i="37" s="1"/>
  <c r="AD1034" i="157"/>
  <c r="AD338" i="37" s="1"/>
  <c r="AC1034" i="157"/>
  <c r="AE1033" i="157"/>
  <c r="AE337" i="37" s="1"/>
  <c r="AD1033" i="157"/>
  <c r="AD337" i="37" s="1"/>
  <c r="AC1033" i="157"/>
  <c r="AC337" i="37" s="1"/>
  <c r="AD1032" i="157"/>
  <c r="AD336" i="37" s="1"/>
  <c r="AC1032" i="157"/>
  <c r="AC336" i="37" s="1"/>
  <c r="AD1031" i="157"/>
  <c r="AD335" i="37" s="1"/>
  <c r="AC1031" i="157"/>
  <c r="AC335" i="37" s="1"/>
  <c r="AD1030" i="157"/>
  <c r="AD334" i="37" s="1"/>
  <c r="AC1030" i="157"/>
  <c r="AC334" i="37" s="1"/>
  <c r="AE1028" i="157"/>
  <c r="AE332" i="37" s="1"/>
  <c r="AD1028" i="157"/>
  <c r="AD332" i="37" s="1"/>
  <c r="AC1028" i="157"/>
  <c r="AC332" i="37" s="1"/>
  <c r="AE1027" i="157"/>
  <c r="AE331" i="37" s="1"/>
  <c r="AD1027" i="157"/>
  <c r="AD331" i="37" s="1"/>
  <c r="AC1027" i="157"/>
  <c r="AC331" i="37" s="1"/>
  <c r="AE1026" i="157"/>
  <c r="AE330" i="37" s="1"/>
  <c r="AD1026" i="157"/>
  <c r="AD330" i="37" s="1"/>
  <c r="AC1026" i="157"/>
  <c r="AC330" i="37" s="1"/>
  <c r="AE1025" i="157"/>
  <c r="AE329" i="37" s="1"/>
  <c r="AD1025" i="157"/>
  <c r="AD329" i="37" s="1"/>
  <c r="AC1025" i="157"/>
  <c r="AC329" i="37" s="1"/>
  <c r="AE1024" i="157"/>
  <c r="AE328" i="37" s="1"/>
  <c r="AD1024" i="157"/>
  <c r="AD328" i="37" s="1"/>
  <c r="AC1024" i="157"/>
  <c r="AC328" i="37" s="1"/>
  <c r="AE1023" i="157"/>
  <c r="AE327" i="37" s="1"/>
  <c r="AD1023" i="157"/>
  <c r="AD327" i="37" s="1"/>
  <c r="AC1023" i="157"/>
  <c r="AC327" i="37" s="1"/>
  <c r="AD1019" i="157"/>
  <c r="AD323" i="37" s="1"/>
  <c r="AC1019" i="157"/>
  <c r="AC323" i="37" s="1"/>
  <c r="AD1018" i="157"/>
  <c r="AD322" i="37" s="1"/>
  <c r="AC1018" i="157"/>
  <c r="AC322" i="37" s="1"/>
  <c r="AD1016" i="157"/>
  <c r="AD320" i="37" s="1"/>
  <c r="AC1016" i="157"/>
  <c r="AC320" i="37" s="1"/>
  <c r="AE1015" i="157"/>
  <c r="AE319" i="37" s="1"/>
  <c r="AD1015" i="157"/>
  <c r="AD319" i="37" s="1"/>
  <c r="AC1015" i="157"/>
  <c r="AC319" i="37" s="1"/>
  <c r="AE1014" i="157"/>
  <c r="AE318" i="37" s="1"/>
  <c r="AD1014" i="157"/>
  <c r="AD318" i="37" s="1"/>
  <c r="AC1014" i="157"/>
  <c r="AC318" i="37" s="1"/>
  <c r="AE1013" i="157"/>
  <c r="AE317" i="37" s="1"/>
  <c r="AD1013" i="157"/>
  <c r="AD317" i="37" s="1"/>
  <c r="AC1013" i="157"/>
  <c r="AC317" i="37" s="1"/>
  <c r="AE1012" i="157"/>
  <c r="AE316" i="37" s="1"/>
  <c r="AD1012" i="157"/>
  <c r="AD316" i="37" s="1"/>
  <c r="AC1012" i="157"/>
  <c r="AC316" i="37" s="1"/>
  <c r="AD1008" i="157"/>
  <c r="AD312" i="37" s="1"/>
  <c r="AC1008" i="157"/>
  <c r="AC312" i="37" s="1"/>
  <c r="AD1005" i="157"/>
  <c r="AD1050" i="157" s="1"/>
  <c r="AD354" i="37" s="1"/>
  <c r="AC1005" i="157"/>
  <c r="AC1050" i="157" s="1"/>
  <c r="AC354" i="37" s="1"/>
  <c r="AE1001" i="157"/>
  <c r="AE987" i="157"/>
  <c r="AE1036" i="157" s="1"/>
  <c r="AE340" i="37" s="1"/>
  <c r="AE985" i="157"/>
  <c r="AE983" i="157"/>
  <c r="AE1032" i="157" s="1"/>
  <c r="AE336" i="37" s="1"/>
  <c r="AE982" i="157"/>
  <c r="AE1031" i="157" s="1"/>
  <c r="AE335" i="37" s="1"/>
  <c r="AE981" i="157"/>
  <c r="AE1030" i="157" s="1"/>
  <c r="AE334" i="37" s="1"/>
  <c r="AD980" i="157"/>
  <c r="AD1029" i="157" s="1"/>
  <c r="AD333" i="37" s="1"/>
  <c r="AC980" i="157"/>
  <c r="AC1029" i="157" s="1"/>
  <c r="AC333" i="37" s="1"/>
  <c r="AE970" i="157"/>
  <c r="AE1019" i="157" s="1"/>
  <c r="AE323" i="37" s="1"/>
  <c r="AE969" i="157"/>
  <c r="AE1018" i="157" s="1"/>
  <c r="AE322" i="37" s="1"/>
  <c r="AD968" i="157"/>
  <c r="AD1017" i="157" s="1"/>
  <c r="AC968" i="157"/>
  <c r="AC1017" i="157" s="1"/>
  <c r="AE967" i="157"/>
  <c r="AE1016" i="157" s="1"/>
  <c r="AE320" i="37" s="1"/>
  <c r="AD962" i="157"/>
  <c r="AC962" i="157"/>
  <c r="AC971" i="157" s="1"/>
  <c r="AC1020" i="157" s="1"/>
  <c r="AC324" i="37" s="1"/>
  <c r="AE959" i="157"/>
  <c r="AE1008" i="157" s="1"/>
  <c r="AE312" i="37" s="1"/>
  <c r="AC946" i="157"/>
  <c r="AC308" i="37" s="1"/>
  <c r="AC945" i="157"/>
  <c r="AC307" i="37" s="1"/>
  <c r="AC944" i="157"/>
  <c r="AC306" i="37" s="1"/>
  <c r="AC943" i="157"/>
  <c r="AC305" i="37" s="1"/>
  <c r="AD942" i="157"/>
  <c r="AD304" i="37" s="1"/>
  <c r="AC942" i="157"/>
  <c r="AC304" i="37" s="1"/>
  <c r="AC941" i="157"/>
  <c r="AC303" i="37" s="1"/>
  <c r="AC940" i="157"/>
  <c r="AC302" i="37" s="1"/>
  <c r="AE938" i="157"/>
  <c r="AE300" i="37" s="1"/>
  <c r="AD938" i="157"/>
  <c r="AD300" i="37" s="1"/>
  <c r="AC938" i="157"/>
  <c r="AC300" i="37" s="1"/>
  <c r="AD937" i="157"/>
  <c r="AD299" i="37" s="1"/>
  <c r="AC937" i="157"/>
  <c r="AC299" i="37" s="1"/>
  <c r="AD932" i="157"/>
  <c r="AD294" i="37" s="1"/>
  <c r="AC932" i="157"/>
  <c r="AC294" i="37" s="1"/>
  <c r="AD931" i="157"/>
  <c r="AD293" i="37" s="1"/>
  <c r="AC931" i="157"/>
  <c r="AC293" i="37" s="1"/>
  <c r="AD930" i="157"/>
  <c r="AD292" i="37" s="1"/>
  <c r="AC930" i="157"/>
  <c r="AC292" i="37" s="1"/>
  <c r="AE929" i="157"/>
  <c r="AE291" i="37" s="1"/>
  <c r="AD929" i="157"/>
  <c r="AD291" i="37" s="1"/>
  <c r="AC929" i="157"/>
  <c r="AC291" i="37" s="1"/>
  <c r="AD928" i="157"/>
  <c r="AD290" i="37" s="1"/>
  <c r="AC928" i="157"/>
  <c r="AC290" i="37" s="1"/>
  <c r="AD927" i="157"/>
  <c r="AD289" i="37" s="1"/>
  <c r="AC927" i="157"/>
  <c r="AC289" i="37" s="1"/>
  <c r="AD926" i="157"/>
  <c r="AD288" i="37" s="1"/>
  <c r="AC926" i="157"/>
  <c r="AC288" i="37" s="1"/>
  <c r="AE924" i="157"/>
  <c r="AE286" i="37" s="1"/>
  <c r="AD924" i="157"/>
  <c r="AD286" i="37" s="1"/>
  <c r="AC924" i="157"/>
  <c r="AC286" i="37" s="1"/>
  <c r="AE923" i="157"/>
  <c r="AE285" i="37" s="1"/>
  <c r="AD923" i="157"/>
  <c r="AD285" i="37" s="1"/>
  <c r="AC923" i="157"/>
  <c r="AC285" i="37" s="1"/>
  <c r="AD922" i="157"/>
  <c r="AD284" i="37" s="1"/>
  <c r="AC922" i="157"/>
  <c r="AC284" i="37" s="1"/>
  <c r="AD921" i="157"/>
  <c r="AD283" i="37" s="1"/>
  <c r="AC921" i="157"/>
  <c r="AC283" i="37" s="1"/>
  <c r="AE919" i="157"/>
  <c r="AE281" i="37" s="1"/>
  <c r="AD919" i="157"/>
  <c r="AD281" i="37" s="1"/>
  <c r="AC919" i="157"/>
  <c r="AC281" i="37" s="1"/>
  <c r="AD915" i="157"/>
  <c r="AD277" i="37" s="1"/>
  <c r="AC915" i="157"/>
  <c r="AC277" i="37" s="1"/>
  <c r="AD914" i="157"/>
  <c r="AD276" i="37" s="1"/>
  <c r="AC914" i="157"/>
  <c r="AC276" i="37" s="1"/>
  <c r="AD912" i="157"/>
  <c r="AD274" i="37" s="1"/>
  <c r="AC912" i="157"/>
  <c r="AC274" i="37" s="1"/>
  <c r="AD911" i="157"/>
  <c r="AD273" i="37" s="1"/>
  <c r="AC911" i="157"/>
  <c r="AC273" i="37" s="1"/>
  <c r="AD910" i="157"/>
  <c r="AD272" i="37" s="1"/>
  <c r="AC910" i="157"/>
  <c r="AC272" i="37" s="1"/>
  <c r="AD909" i="157"/>
  <c r="AD271" i="37" s="1"/>
  <c r="AC909" i="157"/>
  <c r="AC271" i="37" s="1"/>
  <c r="AD908" i="157"/>
  <c r="AD270" i="37" s="1"/>
  <c r="AC908" i="157"/>
  <c r="AC270" i="37" s="1"/>
  <c r="AE904" i="157"/>
  <c r="AE266" i="37" s="1"/>
  <c r="AD904" i="157"/>
  <c r="AD266" i="37" s="1"/>
  <c r="AC904" i="157"/>
  <c r="AC266" i="37" s="1"/>
  <c r="AD903" i="157"/>
  <c r="AD265" i="37" s="1"/>
  <c r="AC903" i="157"/>
  <c r="AC265" i="37" s="1"/>
  <c r="AE900" i="157"/>
  <c r="AE942" i="157" s="1"/>
  <c r="AE304" i="37" s="1"/>
  <c r="AE886" i="157"/>
  <c r="AE885" i="157"/>
  <c r="AE883" i="157"/>
  <c r="AD882" i="157"/>
  <c r="AE882" i="157" s="1"/>
  <c r="AC882" i="157"/>
  <c r="AE881" i="157"/>
  <c r="AE880" i="157"/>
  <c r="AD879" i="157"/>
  <c r="AD877" i="157" s="1"/>
  <c r="AD887" i="157" s="1"/>
  <c r="AC879" i="157"/>
  <c r="AC877" i="157" s="1"/>
  <c r="AE874" i="157"/>
  <c r="AE873" i="157"/>
  <c r="AD872" i="157"/>
  <c r="AE872" i="157" s="1"/>
  <c r="AC872" i="157"/>
  <c r="AE871" i="157"/>
  <c r="AE870" i="157"/>
  <c r="AE869" i="157"/>
  <c r="AE868" i="157"/>
  <c r="AE867" i="157"/>
  <c r="AD866" i="157"/>
  <c r="AC866" i="157"/>
  <c r="AE863" i="157"/>
  <c r="AE903" i="157" s="1"/>
  <c r="AE265" i="37" s="1"/>
  <c r="AD854" i="157"/>
  <c r="AD947" i="157" s="1"/>
  <c r="AD309" i="37" s="1"/>
  <c r="AC854" i="157"/>
  <c r="AC947" i="157" s="1"/>
  <c r="AC309" i="37" s="1"/>
  <c r="AE853" i="157"/>
  <c r="AE849" i="157"/>
  <c r="AE832" i="157"/>
  <c r="AE831" i="157"/>
  <c r="AE931" i="157" s="1"/>
  <c r="AE293" i="37" s="1"/>
  <c r="AE830" i="157"/>
  <c r="AE828" i="157"/>
  <c r="AE928" i="157" s="1"/>
  <c r="AE290" i="37" s="1"/>
  <c r="AE827" i="157"/>
  <c r="AE927" i="157" s="1"/>
  <c r="AE289" i="37" s="1"/>
  <c r="AE826" i="157"/>
  <c r="AD825" i="157"/>
  <c r="AE825" i="157" s="1"/>
  <c r="AC825" i="157"/>
  <c r="AC925" i="157" s="1"/>
  <c r="AC287" i="37" s="1"/>
  <c r="AE822" i="157"/>
  <c r="AE821" i="157"/>
  <c r="AD820" i="157"/>
  <c r="AD818" i="157" s="1"/>
  <c r="AD833" i="157" s="1"/>
  <c r="AC820" i="157"/>
  <c r="AC818" i="157" s="1"/>
  <c r="AC833" i="157" s="1"/>
  <c r="AE815" i="157"/>
  <c r="AE814" i="157"/>
  <c r="AD813" i="157"/>
  <c r="AC813" i="157"/>
  <c r="AE812" i="157"/>
  <c r="AE811" i="157"/>
  <c r="AE810" i="157"/>
  <c r="AE910" i="157" s="1"/>
  <c r="AE272" i="37" s="1"/>
  <c r="AE809" i="157"/>
  <c r="AE808" i="157"/>
  <c r="AD807" i="157"/>
  <c r="AE807" i="157" s="1"/>
  <c r="AC807" i="157"/>
  <c r="AC816" i="157" s="1"/>
  <c r="AC790" i="157"/>
  <c r="AC789" i="157"/>
  <c r="AC788" i="157"/>
  <c r="AC787" i="157"/>
  <c r="AD786" i="157"/>
  <c r="AD170" i="37" s="1"/>
  <c r="AC786" i="157"/>
  <c r="AC785" i="157"/>
  <c r="AC784" i="157"/>
  <c r="AD781" i="157"/>
  <c r="AD165" i="37" s="1"/>
  <c r="AC781" i="157"/>
  <c r="AD776" i="157"/>
  <c r="AD160" i="37" s="1"/>
  <c r="AC776" i="157"/>
  <c r="AD775" i="157"/>
  <c r="AD159" i="37" s="1"/>
  <c r="AC775" i="157"/>
  <c r="AD774" i="157"/>
  <c r="AD158" i="37" s="1"/>
  <c r="AC774" i="157"/>
  <c r="AD773" i="157"/>
  <c r="AD157" i="37" s="1"/>
  <c r="AC773" i="157"/>
  <c r="AD772" i="157"/>
  <c r="AD156" i="37" s="1"/>
  <c r="AC772" i="157"/>
  <c r="AD769" i="157"/>
  <c r="AD153" i="37" s="1"/>
  <c r="AC769" i="157"/>
  <c r="AD768" i="157"/>
  <c r="AD152" i="37" s="1"/>
  <c r="AC768" i="157"/>
  <c r="AD767" i="157"/>
  <c r="AD151" i="37" s="1"/>
  <c r="AC767" i="157"/>
  <c r="AE765" i="157"/>
  <c r="AE149" i="37" s="1"/>
  <c r="AD765" i="157"/>
  <c r="AD149" i="37" s="1"/>
  <c r="AC765" i="157"/>
  <c r="AD764" i="157"/>
  <c r="AD148" i="37" s="1"/>
  <c r="AC764" i="157"/>
  <c r="AD763" i="157"/>
  <c r="AD147" i="37" s="1"/>
  <c r="AC763" i="157"/>
  <c r="AD762" i="157"/>
  <c r="AD146" i="37" s="1"/>
  <c r="AC762" i="157"/>
  <c r="AD759" i="157"/>
  <c r="AD143" i="37" s="1"/>
  <c r="AC759" i="157"/>
  <c r="AD755" i="157"/>
  <c r="AD139" i="37" s="1"/>
  <c r="AC755" i="157"/>
  <c r="AD754" i="157"/>
  <c r="AD138" i="37" s="1"/>
  <c r="AC754" i="157"/>
  <c r="AD752" i="157"/>
  <c r="AD136" i="37" s="1"/>
  <c r="AC752" i="157"/>
  <c r="AD751" i="157"/>
  <c r="AD135" i="37" s="1"/>
  <c r="AC751" i="157"/>
  <c r="AD750" i="157"/>
  <c r="AD134" i="37" s="1"/>
  <c r="AC750" i="157"/>
  <c r="AD748" i="157"/>
  <c r="AD132" i="37" s="1"/>
  <c r="AC748" i="157"/>
  <c r="AD745" i="157"/>
  <c r="AD129" i="37" s="1"/>
  <c r="AC745" i="157"/>
  <c r="AE739" i="157"/>
  <c r="AE738" i="157" s="1"/>
  <c r="AD738" i="157"/>
  <c r="AC738" i="157"/>
  <c r="AC771" i="157" s="1"/>
  <c r="AE737" i="157"/>
  <c r="AE759" i="157" s="1"/>
  <c r="AE143" i="37" s="1"/>
  <c r="AD736" i="157"/>
  <c r="AC736" i="157"/>
  <c r="AD732" i="157"/>
  <c r="AD791" i="157" s="1"/>
  <c r="AD175" i="37" s="1"/>
  <c r="AC732" i="157"/>
  <c r="AC791" i="157" s="1"/>
  <c r="AE728" i="157"/>
  <c r="AE727" i="157"/>
  <c r="AE786" i="157" s="1"/>
  <c r="AE170" i="37" s="1"/>
  <c r="AE708" i="157"/>
  <c r="AE776" i="157" s="1"/>
  <c r="AE160" i="37" s="1"/>
  <c r="AE706" i="157"/>
  <c r="AE775" i="157" s="1"/>
  <c r="AE159" i="37" s="1"/>
  <c r="AE705" i="157"/>
  <c r="AE774" i="157" s="1"/>
  <c r="AE158" i="37" s="1"/>
  <c r="AE704" i="157"/>
  <c r="AE773" i="157" s="1"/>
  <c r="AE157" i="37" s="1"/>
  <c r="AE702" i="157"/>
  <c r="AE769" i="157" s="1"/>
  <c r="AE153" i="37" s="1"/>
  <c r="AE701" i="157"/>
  <c r="AE768" i="157" s="1"/>
  <c r="AE152" i="37" s="1"/>
  <c r="AE700" i="157"/>
  <c r="AD699" i="157"/>
  <c r="AD766" i="157" s="1"/>
  <c r="AD150" i="37" s="1"/>
  <c r="AC699" i="157"/>
  <c r="AC766" i="157" s="1"/>
  <c r="AE697" i="157"/>
  <c r="AE764" i="157" s="1"/>
  <c r="AE148" i="37" s="1"/>
  <c r="AE696" i="157"/>
  <c r="AE763" i="157" s="1"/>
  <c r="AE147" i="37" s="1"/>
  <c r="AE695" i="157"/>
  <c r="AE762" i="157" s="1"/>
  <c r="AE146" i="37" s="1"/>
  <c r="AD694" i="157"/>
  <c r="AD761" i="157" s="1"/>
  <c r="AD145" i="37" s="1"/>
  <c r="AC694" i="157"/>
  <c r="AC761" i="157" s="1"/>
  <c r="AE689" i="157"/>
  <c r="AE755" i="157" s="1"/>
  <c r="AE139" i="37" s="1"/>
  <c r="AE688" i="157"/>
  <c r="AE754" i="157" s="1"/>
  <c r="AE138" i="37" s="1"/>
  <c r="AD687" i="157"/>
  <c r="AC687" i="157"/>
  <c r="AC753" i="157" s="1"/>
  <c r="AE686" i="157"/>
  <c r="AE752" i="157" s="1"/>
  <c r="AE136" i="37" s="1"/>
  <c r="AE685" i="157"/>
  <c r="AE751" i="157" s="1"/>
  <c r="AE135" i="37" s="1"/>
  <c r="AE684" i="157"/>
  <c r="AE750" i="157" s="1"/>
  <c r="AE134" i="37" s="1"/>
  <c r="AE683" i="157"/>
  <c r="AE682" i="157"/>
  <c r="AE748" i="157" s="1"/>
  <c r="AE132" i="37" s="1"/>
  <c r="AD681" i="157"/>
  <c r="AC681" i="157"/>
  <c r="AC747" i="157" s="1"/>
  <c r="AE678" i="157"/>
  <c r="AE745" i="157" s="1"/>
  <c r="AE129" i="37" s="1"/>
  <c r="AC661" i="157"/>
  <c r="AC125" i="37" s="1"/>
  <c r="AC660" i="157"/>
  <c r="AC124" i="37" s="1"/>
  <c r="AC659" i="157"/>
  <c r="AC123" i="37" s="1"/>
  <c r="AC658" i="157"/>
  <c r="AC122" i="37" s="1"/>
  <c r="AD657" i="157"/>
  <c r="AD121" i="37" s="1"/>
  <c r="AC657" i="157"/>
  <c r="AC121" i="37" s="1"/>
  <c r="AC656" i="157"/>
  <c r="AC120" i="37" s="1"/>
  <c r="AD655" i="157"/>
  <c r="AD119" i="37" s="1"/>
  <c r="AC655" i="157"/>
  <c r="AC119" i="37" s="1"/>
  <c r="AD654" i="157"/>
  <c r="AD118" i="37" s="1"/>
  <c r="AC654" i="157"/>
  <c r="AC118" i="37" s="1"/>
  <c r="AC653" i="157"/>
  <c r="AC117" i="37" s="1"/>
  <c r="AC652" i="157"/>
  <c r="AC116" i="37" s="1"/>
  <c r="AD641" i="157"/>
  <c r="AD105" i="37" s="1"/>
  <c r="AC641" i="157"/>
  <c r="AC105" i="37" s="1"/>
  <c r="AD640" i="157"/>
  <c r="AD104" i="37" s="1"/>
  <c r="AC640" i="157"/>
  <c r="AC104" i="37" s="1"/>
  <c r="AD639" i="157"/>
  <c r="AC639" i="157"/>
  <c r="AE638" i="157"/>
  <c r="AE102" i="37" s="1"/>
  <c r="AD638" i="157"/>
  <c r="AD102" i="37" s="1"/>
  <c r="AC638" i="157"/>
  <c r="AC102" i="37" s="1"/>
  <c r="AD637" i="157"/>
  <c r="AD101" i="37" s="1"/>
  <c r="AC637" i="157"/>
  <c r="AC101" i="37" s="1"/>
  <c r="AD636" i="157"/>
  <c r="AD100" i="37" s="1"/>
  <c r="AC636" i="157"/>
  <c r="AC100" i="37" s="1"/>
  <c r="AD634" i="157"/>
  <c r="AD98" i="37" s="1"/>
  <c r="AC634" i="157"/>
  <c r="AC98" i="37" s="1"/>
  <c r="AD633" i="157"/>
  <c r="AD97" i="37" s="1"/>
  <c r="AD938" i="37" s="1"/>
  <c r="AC633" i="157"/>
  <c r="AC97" i="37" s="1"/>
  <c r="AC938" i="37" s="1"/>
  <c r="AE631" i="157"/>
  <c r="AE95" i="37" s="1"/>
  <c r="AD631" i="157"/>
  <c r="AD95" i="37" s="1"/>
  <c r="AC631" i="157"/>
  <c r="AC95" i="37" s="1"/>
  <c r="AD630" i="157"/>
  <c r="AD94" i="37" s="1"/>
  <c r="AC630" i="157"/>
  <c r="AC94" i="37" s="1"/>
  <c r="AD629" i="157"/>
  <c r="AD93" i="37" s="1"/>
  <c r="AC629" i="157"/>
  <c r="AC93" i="37" s="1"/>
  <c r="AD628" i="157"/>
  <c r="AD92" i="37" s="1"/>
  <c r="AC628" i="157"/>
  <c r="AC92" i="37" s="1"/>
  <c r="AE626" i="157"/>
  <c r="AE90" i="37" s="1"/>
  <c r="AD626" i="157"/>
  <c r="AD90" i="37" s="1"/>
  <c r="AC626" i="157"/>
  <c r="AC90" i="37" s="1"/>
  <c r="AE625" i="157"/>
  <c r="AE89" i="37" s="1"/>
  <c r="AD625" i="157"/>
  <c r="AD89" i="37" s="1"/>
  <c r="AC625" i="157"/>
  <c r="AC89" i="37" s="1"/>
  <c r="AD624" i="157"/>
  <c r="AD88" i="37" s="1"/>
  <c r="AC624" i="157"/>
  <c r="AC88" i="37" s="1"/>
  <c r="AD623" i="157"/>
  <c r="AD87" i="37" s="1"/>
  <c r="AC623" i="157"/>
  <c r="AC87" i="37" s="1"/>
  <c r="AD621" i="157"/>
  <c r="AD85" i="37" s="1"/>
  <c r="AC621" i="157"/>
  <c r="AC85" i="37" s="1"/>
  <c r="AD620" i="157"/>
  <c r="AD84" i="37" s="1"/>
  <c r="AC620" i="157"/>
  <c r="AC84" i="37" s="1"/>
  <c r="AD616" i="157"/>
  <c r="AD80" i="37" s="1"/>
  <c r="AC616" i="157"/>
  <c r="AC80" i="37" s="1"/>
  <c r="AD615" i="157"/>
  <c r="AD79" i="37" s="1"/>
  <c r="AC615" i="157"/>
  <c r="AC79" i="37" s="1"/>
  <c r="AD613" i="157"/>
  <c r="AD77" i="37" s="1"/>
  <c r="AC613" i="157"/>
  <c r="AC77" i="37" s="1"/>
  <c r="AD612" i="157"/>
  <c r="AD76" i="37" s="1"/>
  <c r="AC612" i="157"/>
  <c r="AC76" i="37" s="1"/>
  <c r="AD611" i="157"/>
  <c r="AD75" i="37" s="1"/>
  <c r="AC611" i="157"/>
  <c r="AC75" i="37" s="1"/>
  <c r="AD610" i="157"/>
  <c r="AD74" i="37" s="1"/>
  <c r="AC610" i="157"/>
  <c r="AC74" i="37" s="1"/>
  <c r="AD609" i="157"/>
  <c r="AD73" i="37" s="1"/>
  <c r="AC609" i="157"/>
  <c r="AC73" i="37" s="1"/>
  <c r="AE606" i="157"/>
  <c r="AE70" i="37" s="1"/>
  <c r="AD606" i="157"/>
  <c r="AD70" i="37" s="1"/>
  <c r="AC606" i="157"/>
  <c r="AC70" i="37" s="1"/>
  <c r="AD605" i="157"/>
  <c r="AD69" i="37" s="1"/>
  <c r="AE602" i="157"/>
  <c r="AE603" i="157" s="1"/>
  <c r="AD602" i="157"/>
  <c r="AD603" i="157" s="1"/>
  <c r="AE587" i="157"/>
  <c r="AE588" i="157" s="1"/>
  <c r="AD587" i="157"/>
  <c r="AD588" i="157" s="1"/>
  <c r="AC586" i="157"/>
  <c r="AC587" i="157" s="1"/>
  <c r="AC583" i="157"/>
  <c r="AC581" i="157"/>
  <c r="AE577" i="157"/>
  <c r="AE578" i="157" s="1"/>
  <c r="AD577" i="157"/>
  <c r="AD578" i="157" s="1"/>
  <c r="AC576" i="157"/>
  <c r="AC577" i="157" s="1"/>
  <c r="AC573" i="157"/>
  <c r="AC571" i="157"/>
  <c r="AE557" i="157"/>
  <c r="AE553" i="157"/>
  <c r="AE552" i="157"/>
  <c r="AD551" i="157"/>
  <c r="AD549" i="157" s="1"/>
  <c r="AD559" i="157" s="1"/>
  <c r="AC551" i="157"/>
  <c r="AE546" i="157"/>
  <c r="AE545" i="157"/>
  <c r="AD544" i="157"/>
  <c r="AD547" i="157" s="1"/>
  <c r="AC544" i="157"/>
  <c r="AC538" i="157"/>
  <c r="AC547" i="157" s="1"/>
  <c r="AE535" i="157"/>
  <c r="AE515" i="157"/>
  <c r="AE513" i="157"/>
  <c r="AE510" i="157" s="1"/>
  <c r="AD510" i="157"/>
  <c r="AC510" i="157"/>
  <c r="AE508" i="157"/>
  <c r="AD507" i="157"/>
  <c r="AC507" i="157"/>
  <c r="AE502" i="157"/>
  <c r="AE501" i="157"/>
  <c r="AD500" i="157"/>
  <c r="AD503" i="157" s="1"/>
  <c r="AC500" i="157"/>
  <c r="AC494" i="157"/>
  <c r="AC503" i="157" s="1"/>
  <c r="AE490" i="157"/>
  <c r="AD481" i="157"/>
  <c r="AD662" i="157" s="1"/>
  <c r="AD126" i="37" s="1"/>
  <c r="AC481" i="157"/>
  <c r="AC662" i="157" s="1"/>
  <c r="AC126" i="37" s="1"/>
  <c r="AE477" i="157"/>
  <c r="AE469" i="157"/>
  <c r="AD468" i="157"/>
  <c r="AC468" i="157"/>
  <c r="AE467" i="157"/>
  <c r="AD466" i="157"/>
  <c r="AC466" i="157"/>
  <c r="AC472" i="157" s="1"/>
  <c r="AC473" i="157" s="1"/>
  <c r="AE457" i="157"/>
  <c r="AE456" i="157" s="1"/>
  <c r="AD456" i="157"/>
  <c r="AC456" i="157"/>
  <c r="AE455" i="157"/>
  <c r="AE454" i="157" s="1"/>
  <c r="AD454" i="157"/>
  <c r="AC454" i="157"/>
  <c r="AC460" i="157" s="1"/>
  <c r="AC461" i="157" s="1"/>
  <c r="AC448" i="157"/>
  <c r="AC449" i="157" s="1"/>
  <c r="AE446" i="157"/>
  <c r="AE445" i="157" s="1"/>
  <c r="AD445" i="157"/>
  <c r="AC445" i="157"/>
  <c r="AE444" i="157"/>
  <c r="AE443" i="157" s="1"/>
  <c r="AD443" i="157"/>
  <c r="AC443" i="157"/>
  <c r="AE438" i="157"/>
  <c r="AE432" i="157"/>
  <c r="AE427" i="157"/>
  <c r="AD426" i="157"/>
  <c r="AE426" i="157" s="1"/>
  <c r="AC426" i="157"/>
  <c r="AC424" i="157" s="1"/>
  <c r="AC433" i="157" s="1"/>
  <c r="AE420" i="157"/>
  <c r="AE419" i="157"/>
  <c r="AE418" i="157"/>
  <c r="AE417" i="157"/>
  <c r="AE416" i="157"/>
  <c r="AE415" i="157"/>
  <c r="AD414" i="157"/>
  <c r="AD422" i="157" s="1"/>
  <c r="AC414" i="157"/>
  <c r="AC422" i="157" s="1"/>
  <c r="AE374" i="157"/>
  <c r="AE370" i="157"/>
  <c r="AE369" i="157"/>
  <c r="AD368" i="157"/>
  <c r="AC368" i="157"/>
  <c r="AE367" i="157"/>
  <c r="AE366" i="157"/>
  <c r="AE633" i="157" s="1"/>
  <c r="AE97" i="37" s="1"/>
  <c r="AE938" i="37" s="1"/>
  <c r="AE364" i="157"/>
  <c r="AE621" i="157" s="1"/>
  <c r="AE85" i="37" s="1"/>
  <c r="AD362" i="157"/>
  <c r="AE362" i="157" s="1"/>
  <c r="AC362" i="157"/>
  <c r="AC373" i="157" s="1"/>
  <c r="AC408" i="157" s="1"/>
  <c r="AC409" i="157" s="1"/>
  <c r="AE355" i="157"/>
  <c r="AE342" i="157"/>
  <c r="AD340" i="157"/>
  <c r="AD647" i="157" s="1"/>
  <c r="AD111" i="37" s="1"/>
  <c r="AC340" i="157"/>
  <c r="AC647" i="157" s="1"/>
  <c r="AC111" i="37" s="1"/>
  <c r="AE339" i="157"/>
  <c r="AE338" i="157"/>
  <c r="AE337" i="157"/>
  <c r="AE334" i="157"/>
  <c r="AE333" i="157"/>
  <c r="AD332" i="157"/>
  <c r="AD327" i="157" s="1"/>
  <c r="AE327" i="157" s="1"/>
  <c r="AC332" i="157"/>
  <c r="AC327" i="157" s="1"/>
  <c r="AC345" i="157" s="1"/>
  <c r="AE323" i="157"/>
  <c r="AE322" i="157"/>
  <c r="AE321" i="157"/>
  <c r="AE320" i="157"/>
  <c r="AE319" i="157"/>
  <c r="AE318" i="157"/>
  <c r="AD317" i="157"/>
  <c r="AD325" i="157" s="1"/>
  <c r="AE325" i="157" s="1"/>
  <c r="AC317" i="157"/>
  <c r="AC325" i="157" s="1"/>
  <c r="AE314" i="157"/>
  <c r="AE302" i="157"/>
  <c r="AE284" i="157"/>
  <c r="AD283" i="157"/>
  <c r="AE283" i="157" s="1"/>
  <c r="AE294" i="157" s="1"/>
  <c r="AE295" i="157" s="1"/>
  <c r="AC283" i="157"/>
  <c r="AC294" i="157" s="1"/>
  <c r="AE279" i="157"/>
  <c r="AC279" i="157"/>
  <c r="AC605" i="157" s="1"/>
  <c r="AC69" i="37" s="1"/>
  <c r="AE271" i="157"/>
  <c r="AE259" i="157"/>
  <c r="AE258" i="157"/>
  <c r="AD257" i="157"/>
  <c r="AD264" i="157" s="1"/>
  <c r="AD265" i="157" s="1"/>
  <c r="AD273" i="157" s="1"/>
  <c r="AC257" i="157"/>
  <c r="AC264" i="157" s="1"/>
  <c r="AE254" i="157"/>
  <c r="AE245" i="157"/>
  <c r="AE220" i="157"/>
  <c r="AE219" i="157"/>
  <c r="AE218" i="157"/>
  <c r="AE215" i="157"/>
  <c r="AD214" i="157"/>
  <c r="AE214" i="157" s="1"/>
  <c r="AC214" i="157"/>
  <c r="AE213" i="157"/>
  <c r="AE212" i="157"/>
  <c r="AD211" i="157"/>
  <c r="AE211" i="157" s="1"/>
  <c r="AC211" i="157"/>
  <c r="AC209" i="157" s="1"/>
  <c r="AC229" i="157" s="1"/>
  <c r="AE205" i="157"/>
  <c r="AE204" i="157"/>
  <c r="AE203" i="157"/>
  <c r="AE202" i="157"/>
  <c r="AD199" i="157"/>
  <c r="AD207" i="157" s="1"/>
  <c r="AE207" i="157" s="1"/>
  <c r="AC199" i="157"/>
  <c r="AC207" i="157" s="1"/>
  <c r="AE195" i="157"/>
  <c r="AE157" i="157"/>
  <c r="AE156" i="157"/>
  <c r="AE155" i="157"/>
  <c r="AE153" i="157"/>
  <c r="AD152" i="157"/>
  <c r="AE152" i="157" s="1"/>
  <c r="AC152" i="157"/>
  <c r="AE151" i="157"/>
  <c r="AE150" i="157"/>
  <c r="AD149" i="157"/>
  <c r="AD147" i="157" s="1"/>
  <c r="AE147" i="157" s="1"/>
  <c r="AC149" i="157"/>
  <c r="AE144" i="157"/>
  <c r="AE143" i="157"/>
  <c r="AE142" i="157"/>
  <c r="AE141" i="157"/>
  <c r="AE140" i="157"/>
  <c r="AE139" i="157"/>
  <c r="AE138" i="157"/>
  <c r="AE609" i="157" s="1"/>
  <c r="AE73" i="37" s="1"/>
  <c r="AD137" i="157"/>
  <c r="AE137" i="157" s="1"/>
  <c r="AC137" i="157"/>
  <c r="AC145" i="157" s="1"/>
  <c r="AE136" i="157"/>
  <c r="AE135" i="157"/>
  <c r="AE134" i="157"/>
  <c r="AE125" i="157"/>
  <c r="AE657" i="157" s="1"/>
  <c r="AE121" i="37" s="1"/>
  <c r="AE124" i="157"/>
  <c r="AE655" i="157" s="1"/>
  <c r="AE119" i="37" s="1"/>
  <c r="AE123" i="157"/>
  <c r="AE122" i="157"/>
  <c r="AE104" i="157"/>
  <c r="AE102" i="157"/>
  <c r="AE101" i="157"/>
  <c r="AE100" i="157"/>
  <c r="AD99" i="157"/>
  <c r="AE99" i="157" s="1"/>
  <c r="AC99" i="157"/>
  <c r="AE96" i="157"/>
  <c r="AE95" i="157"/>
  <c r="AD94" i="157"/>
  <c r="AE94" i="157" s="1"/>
  <c r="AC94" i="157"/>
  <c r="AE88" i="157"/>
  <c r="AD87" i="157"/>
  <c r="AC87" i="157"/>
  <c r="AE86" i="157"/>
  <c r="AE84" i="157"/>
  <c r="AD81" i="157"/>
  <c r="AE81" i="157" s="1"/>
  <c r="AC81" i="157"/>
  <c r="AC90" i="157" s="1"/>
  <c r="AE78" i="157"/>
  <c r="AE69" i="157"/>
  <c r="AE55" i="157"/>
  <c r="AE53" i="157"/>
  <c r="AE51" i="157"/>
  <c r="AE48" i="157"/>
  <c r="AE47" i="157"/>
  <c r="AD45" i="157"/>
  <c r="AC45" i="157"/>
  <c r="AE42" i="157"/>
  <c r="AE41" i="157"/>
  <c r="AD40" i="157"/>
  <c r="AD38" i="157" s="1"/>
  <c r="AD54" i="157" s="1"/>
  <c r="AC40" i="157"/>
  <c r="AC38" i="157" s="1"/>
  <c r="AC54" i="157" s="1"/>
  <c r="AE34" i="157"/>
  <c r="AD33" i="157"/>
  <c r="AE33" i="157" s="1"/>
  <c r="AC33" i="157"/>
  <c r="AE32" i="157"/>
  <c r="AE31" i="157"/>
  <c r="AE30" i="157"/>
  <c r="AD27" i="157"/>
  <c r="AE27" i="157" s="1"/>
  <c r="AC27" i="157"/>
  <c r="AC36" i="157" s="1"/>
  <c r="AE24" i="157"/>
  <c r="AD2421" i="156"/>
  <c r="AE850" i="37" s="1"/>
  <c r="AC2421" i="156"/>
  <c r="AD850" i="37" s="1"/>
  <c r="AB2421" i="156"/>
  <c r="AC850" i="37" s="1"/>
  <c r="AD2420" i="156"/>
  <c r="AE849" i="37" s="1"/>
  <c r="AC2420" i="156"/>
  <c r="AD849" i="37" s="1"/>
  <c r="AB2420" i="156"/>
  <c r="AC849" i="37" s="1"/>
  <c r="AD2419" i="156"/>
  <c r="AE848" i="37" s="1"/>
  <c r="AC2419" i="156"/>
  <c r="AD848" i="37" s="1"/>
  <c r="AB2419" i="156"/>
  <c r="AC848" i="37" s="1"/>
  <c r="AD2418" i="156"/>
  <c r="AE847" i="37" s="1"/>
  <c r="AC2418" i="156"/>
  <c r="AD847" i="37" s="1"/>
  <c r="AB2418" i="156"/>
  <c r="AC847" i="37" s="1"/>
  <c r="AD2417" i="156"/>
  <c r="AE846" i="37" s="1"/>
  <c r="AC2417" i="156"/>
  <c r="AD846" i="37" s="1"/>
  <c r="AB2417" i="156"/>
  <c r="AC846" i="37" s="1"/>
  <c r="AC2416" i="156"/>
  <c r="AD845" i="37" s="1"/>
  <c r="AB2416" i="156"/>
  <c r="AC845" i="37" s="1"/>
  <c r="AD2415" i="156"/>
  <c r="AE844" i="37" s="1"/>
  <c r="AC2415" i="156"/>
  <c r="AD844" i="37" s="1"/>
  <c r="AB2415" i="156"/>
  <c r="AC844" i="37" s="1"/>
  <c r="AD2414" i="156"/>
  <c r="AE843" i="37" s="1"/>
  <c r="AC2414" i="156"/>
  <c r="AD843" i="37" s="1"/>
  <c r="AB2414" i="156"/>
  <c r="AC843" i="37" s="1"/>
  <c r="AC2412" i="156"/>
  <c r="AD841" i="37" s="1"/>
  <c r="AB2412" i="156"/>
  <c r="AC841" i="37" s="1"/>
  <c r="AB2407" i="156"/>
  <c r="AC836" i="37" s="1"/>
  <c r="AC2406" i="156"/>
  <c r="AD835" i="37" s="1"/>
  <c r="AB2406" i="156"/>
  <c r="AC835" i="37" s="1"/>
  <c r="AD2405" i="156"/>
  <c r="AE834" i="37" s="1"/>
  <c r="AC2405" i="156"/>
  <c r="AD834" i="37" s="1"/>
  <c r="AB2405" i="156"/>
  <c r="AC834" i="37" s="1"/>
  <c r="AD2404" i="156"/>
  <c r="AE833" i="37" s="1"/>
  <c r="AC2404" i="156"/>
  <c r="AD833" i="37" s="1"/>
  <c r="AB2404" i="156"/>
  <c r="AC833" i="37" s="1"/>
  <c r="AC2403" i="156"/>
  <c r="AD832" i="37" s="1"/>
  <c r="AB2403" i="156"/>
  <c r="AC832" i="37" s="1"/>
  <c r="AC2402" i="156"/>
  <c r="AD831" i="37" s="1"/>
  <c r="AB2402" i="156"/>
  <c r="AC831" i="37" s="1"/>
  <c r="AD2401" i="156"/>
  <c r="AE830" i="37" s="1"/>
  <c r="AC2401" i="156"/>
  <c r="AD830" i="37" s="1"/>
  <c r="AB2401" i="156"/>
  <c r="AC830" i="37" s="1"/>
  <c r="AD2399" i="156"/>
  <c r="AE828" i="37" s="1"/>
  <c r="AC2399" i="156"/>
  <c r="AD828" i="37" s="1"/>
  <c r="AB2399" i="156"/>
  <c r="AC828" i="37" s="1"/>
  <c r="AD2398" i="156"/>
  <c r="AE827" i="37" s="1"/>
  <c r="AC2398" i="156"/>
  <c r="AD827" i="37" s="1"/>
  <c r="AB2398" i="156"/>
  <c r="AC827" i="37" s="1"/>
  <c r="AC2397" i="156"/>
  <c r="AD826" i="37" s="1"/>
  <c r="AB2397" i="156"/>
  <c r="AC826" i="37" s="1"/>
  <c r="AC2396" i="156"/>
  <c r="AD825" i="37" s="1"/>
  <c r="AB2396" i="156"/>
  <c r="AC825" i="37" s="1"/>
  <c r="AD2394" i="156"/>
  <c r="AE823" i="37" s="1"/>
  <c r="AC2394" i="156"/>
  <c r="AD823" i="37" s="1"/>
  <c r="AB2394" i="156"/>
  <c r="AC823" i="37" s="1"/>
  <c r="AC2390" i="156"/>
  <c r="AD819" i="37" s="1"/>
  <c r="AB2390" i="156"/>
  <c r="AC819" i="37" s="1"/>
  <c r="AC2389" i="156"/>
  <c r="AD818" i="37" s="1"/>
  <c r="AB2389" i="156"/>
  <c r="AC818" i="37" s="1"/>
  <c r="AC2387" i="156"/>
  <c r="AD816" i="37" s="1"/>
  <c r="AB2387" i="156"/>
  <c r="AC816" i="37" s="1"/>
  <c r="AC2386" i="156"/>
  <c r="AD815" i="37" s="1"/>
  <c r="AB2386" i="156"/>
  <c r="AC815" i="37" s="1"/>
  <c r="AC2385" i="156"/>
  <c r="AD814" i="37" s="1"/>
  <c r="AB2385" i="156"/>
  <c r="AC814" i="37" s="1"/>
  <c r="AC2384" i="156"/>
  <c r="AD813" i="37" s="1"/>
  <c r="AB2384" i="156"/>
  <c r="AC813" i="37" s="1"/>
  <c r="AC2383" i="156"/>
  <c r="AD812" i="37" s="1"/>
  <c r="AB2383" i="156"/>
  <c r="AC812" i="37" s="1"/>
  <c r="AC2379" i="156"/>
  <c r="AD808" i="37" s="1"/>
  <c r="AB2379" i="156"/>
  <c r="AC808" i="37" s="1"/>
  <c r="AD2371" i="156"/>
  <c r="AD2360" i="156"/>
  <c r="AD2357" i="156"/>
  <c r="AD2356" i="156"/>
  <c r="AC2354" i="156"/>
  <c r="AB2354" i="156"/>
  <c r="AD2351" i="156"/>
  <c r="AD2350" i="156"/>
  <c r="AC2349" i="156"/>
  <c r="AB2349" i="156"/>
  <c r="AB2347" i="156" s="1"/>
  <c r="AD2344" i="156"/>
  <c r="AD2343" i="156"/>
  <c r="AC2342" i="156"/>
  <c r="AC2388" i="156" s="1"/>
  <c r="AD817" i="37" s="1"/>
  <c r="AB2342" i="156"/>
  <c r="AB2411" i="156" s="1"/>
  <c r="AC840" i="37" s="1"/>
  <c r="AD2341" i="156"/>
  <c r="AD2339" i="156"/>
  <c r="AD2337" i="156"/>
  <c r="AD2383" i="156" s="1"/>
  <c r="AE812" i="37" s="1"/>
  <c r="AC2336" i="156"/>
  <c r="AD2336" i="156" s="1"/>
  <c r="AB2336" i="156"/>
  <c r="AD2333" i="156"/>
  <c r="AD2321" i="156"/>
  <c r="AD2311" i="156"/>
  <c r="AD2308" i="156"/>
  <c r="AD2307" i="156"/>
  <c r="AC2305" i="156"/>
  <c r="AB2305" i="156"/>
  <c r="AD2302" i="156"/>
  <c r="AD2301" i="156"/>
  <c r="AC2300" i="156"/>
  <c r="AC2298" i="156" s="1"/>
  <c r="AC2313" i="156" s="1"/>
  <c r="AB2300" i="156"/>
  <c r="AD2295" i="156"/>
  <c r="AD2294" i="156"/>
  <c r="AD2293" i="156"/>
  <c r="AD2292" i="156"/>
  <c r="AD2386" i="156" s="1"/>
  <c r="AE815" i="37" s="1"/>
  <c r="AD2291" i="156"/>
  <c r="AD2290" i="156"/>
  <c r="AD2384" i="156" s="1"/>
  <c r="AE813" i="37" s="1"/>
  <c r="AD2289" i="156"/>
  <c r="AC2288" i="156"/>
  <c r="AC2296" i="156" s="1"/>
  <c r="AD2296" i="156" s="1"/>
  <c r="AB2288" i="156"/>
  <c r="AB2296" i="156" s="1"/>
  <c r="AD2285" i="156"/>
  <c r="AC2279" i="156"/>
  <c r="AD535" i="37" s="1"/>
  <c r="AB2279" i="156"/>
  <c r="AC535" i="37" s="1"/>
  <c r="AB2278" i="156"/>
  <c r="AC534" i="37" s="1"/>
  <c r="AB2277" i="156"/>
  <c r="AC533" i="37" s="1"/>
  <c r="AB2276" i="156"/>
  <c r="AC532" i="37" s="1"/>
  <c r="AD2275" i="156"/>
  <c r="AE531" i="37" s="1"/>
  <c r="AC2275" i="156"/>
  <c r="AD531" i="37" s="1"/>
  <c r="AB2275" i="156"/>
  <c r="AC531" i="37" s="1"/>
  <c r="AD2274" i="156"/>
  <c r="AE530" i="37" s="1"/>
  <c r="AC2274" i="156"/>
  <c r="AD530" i="37" s="1"/>
  <c r="AB2274" i="156"/>
  <c r="AC530" i="37" s="1"/>
  <c r="AB2273" i="156"/>
  <c r="AC529" i="37" s="1"/>
  <c r="AB2272" i="156"/>
  <c r="AC528" i="37" s="1"/>
  <c r="AC2270" i="156"/>
  <c r="AD526" i="37" s="1"/>
  <c r="AB2270" i="156"/>
  <c r="AC526" i="37" s="1"/>
  <c r="AB2265" i="156"/>
  <c r="AC521" i="37" s="1"/>
  <c r="AC2264" i="156"/>
  <c r="AD520" i="37" s="1"/>
  <c r="AB2264" i="156"/>
  <c r="AC520" i="37" s="1"/>
  <c r="AC2263" i="156"/>
  <c r="AD519" i="37" s="1"/>
  <c r="AB2263" i="156"/>
  <c r="AC519" i="37" s="1"/>
  <c r="AC2262" i="156"/>
  <c r="AD518" i="37" s="1"/>
  <c r="AB2262" i="156"/>
  <c r="AC518" i="37" s="1"/>
  <c r="AD2261" i="156"/>
  <c r="AE517" i="37" s="1"/>
  <c r="AC2261" i="156"/>
  <c r="AD517" i="37" s="1"/>
  <c r="AB2261" i="156"/>
  <c r="AC517" i="37" s="1"/>
  <c r="AD2259" i="156"/>
  <c r="AE515" i="37" s="1"/>
  <c r="AC2259" i="156"/>
  <c r="AD515" i="37" s="1"/>
  <c r="AB2259" i="156"/>
  <c r="AC515" i="37" s="1"/>
  <c r="AD2258" i="156"/>
  <c r="AE514" i="37" s="1"/>
  <c r="AC2258" i="156"/>
  <c r="AD514" i="37" s="1"/>
  <c r="AB2258" i="156"/>
  <c r="AC514" i="37" s="1"/>
  <c r="AD2257" i="156"/>
  <c r="AE513" i="37" s="1"/>
  <c r="AC2257" i="156"/>
  <c r="AD513" i="37" s="1"/>
  <c r="AB2257" i="156"/>
  <c r="AC513" i="37" s="1"/>
  <c r="AD2256" i="156"/>
  <c r="AE512" i="37" s="1"/>
  <c r="AC2256" i="156"/>
  <c r="AD512" i="37" s="1"/>
  <c r="AB2256" i="156"/>
  <c r="AC512" i="37" s="1"/>
  <c r="AD2255" i="156"/>
  <c r="AE511" i="37" s="1"/>
  <c r="AC2255" i="156"/>
  <c r="AD511" i="37" s="1"/>
  <c r="AB2255" i="156"/>
  <c r="AC511" i="37" s="1"/>
  <c r="AD2254" i="156"/>
  <c r="AE510" i="37" s="1"/>
  <c r="AC2254" i="156"/>
  <c r="AD510" i="37" s="1"/>
  <c r="AB2254" i="156"/>
  <c r="AC510" i="37" s="1"/>
  <c r="AC2250" i="156"/>
  <c r="AD506" i="37" s="1"/>
  <c r="AB2250" i="156"/>
  <c r="AC506" i="37" s="1"/>
  <c r="AC2249" i="156"/>
  <c r="AD505" i="37" s="1"/>
  <c r="AB2249" i="156"/>
  <c r="AC505" i="37" s="1"/>
  <c r="AC2247" i="156"/>
  <c r="AD503" i="37" s="1"/>
  <c r="AB2247" i="156"/>
  <c r="AC503" i="37" s="1"/>
  <c r="AC2246" i="156"/>
  <c r="AD502" i="37" s="1"/>
  <c r="AB2246" i="156"/>
  <c r="AC502" i="37" s="1"/>
  <c r="AC2245" i="156"/>
  <c r="AD501" i="37" s="1"/>
  <c r="AB2245" i="156"/>
  <c r="AC501" i="37" s="1"/>
  <c r="AD2244" i="156"/>
  <c r="AE500" i="37" s="1"/>
  <c r="AC2244" i="156"/>
  <c r="AD500" i="37" s="1"/>
  <c r="AB2244" i="156"/>
  <c r="AC500" i="37" s="1"/>
  <c r="AD2243" i="156"/>
  <c r="AE499" i="37" s="1"/>
  <c r="AC2243" i="156"/>
  <c r="AD499" i="37" s="1"/>
  <c r="AB2243" i="156"/>
  <c r="AC499" i="37" s="1"/>
  <c r="AD2239" i="156"/>
  <c r="AE495" i="37" s="1"/>
  <c r="AC2239" i="156"/>
  <c r="AD495" i="37" s="1"/>
  <c r="AB2239" i="156"/>
  <c r="AC495" i="37" s="1"/>
  <c r="AD2236" i="156"/>
  <c r="AD2279" i="156" s="1"/>
  <c r="AE535" i="37" s="1"/>
  <c r="AD2218" i="156"/>
  <c r="AD2264" i="156" s="1"/>
  <c r="AE520" i="37" s="1"/>
  <c r="AD2217" i="156"/>
  <c r="AD2263" i="156" s="1"/>
  <c r="AE519" i="37" s="1"/>
  <c r="AD2216" i="156"/>
  <c r="AC2214" i="156"/>
  <c r="AC2207" i="156" s="1"/>
  <c r="AB2214" i="156"/>
  <c r="AB2260" i="156" s="1"/>
  <c r="AC516" i="37" s="1"/>
  <c r="AD2204" i="156"/>
  <c r="AD2250" i="156" s="1"/>
  <c r="AE506" i="37" s="1"/>
  <c r="AD2203" i="156"/>
  <c r="AD2249" i="156" s="1"/>
  <c r="AE505" i="37" s="1"/>
  <c r="AC2202" i="156"/>
  <c r="AC2248" i="156" s="1"/>
  <c r="AB2202" i="156"/>
  <c r="AB2248" i="156" s="1"/>
  <c r="AD2201" i="156"/>
  <c r="AD2247" i="156" s="1"/>
  <c r="AE503" i="37" s="1"/>
  <c r="AD2200" i="156"/>
  <c r="AD2246" i="156" s="1"/>
  <c r="AE502" i="37" s="1"/>
  <c r="AD2199" i="156"/>
  <c r="AD2245" i="156" s="1"/>
  <c r="AE501" i="37" s="1"/>
  <c r="AC2196" i="156"/>
  <c r="AC2242" i="156" s="1"/>
  <c r="AD498" i="37" s="1"/>
  <c r="AB2196" i="156"/>
  <c r="AB2205" i="156" s="1"/>
  <c r="AB2251" i="156" s="1"/>
  <c r="AC507" i="37" s="1"/>
  <c r="AC2181" i="156"/>
  <c r="AD492" i="37" s="1"/>
  <c r="AB2181" i="156"/>
  <c r="AC492" i="37" s="1"/>
  <c r="AB2180" i="156"/>
  <c r="AC491" i="37" s="1"/>
  <c r="AB2179" i="156"/>
  <c r="AC490" i="37" s="1"/>
  <c r="AB2178" i="156"/>
  <c r="AC489" i="37" s="1"/>
  <c r="AD2177" i="156"/>
  <c r="AE488" i="37" s="1"/>
  <c r="AC2177" i="156"/>
  <c r="AD488" i="37" s="1"/>
  <c r="AB2177" i="156"/>
  <c r="AC488" i="37" s="1"/>
  <c r="AC2176" i="156"/>
  <c r="AD487" i="37" s="1"/>
  <c r="AB2176" i="156"/>
  <c r="AC487" i="37" s="1"/>
  <c r="AB2175" i="156"/>
  <c r="AC486" i="37" s="1"/>
  <c r="AB2174" i="156"/>
  <c r="AC485" i="37" s="1"/>
  <c r="AD2172" i="156"/>
  <c r="AE483" i="37" s="1"/>
  <c r="AC2172" i="156"/>
  <c r="AD483" i="37" s="1"/>
  <c r="AB2172" i="156"/>
  <c r="AC483" i="37" s="1"/>
  <c r="AC2171" i="156"/>
  <c r="AD482" i="37" s="1"/>
  <c r="AB2171" i="156"/>
  <c r="AC482" i="37" s="1"/>
  <c r="AB2166" i="156"/>
  <c r="AC477" i="37" s="1"/>
  <c r="AC2165" i="156"/>
  <c r="AD476" i="37" s="1"/>
  <c r="AB2165" i="156"/>
  <c r="AC476" i="37" s="1"/>
  <c r="AC2164" i="156"/>
  <c r="AD475" i="37" s="1"/>
  <c r="AB2164" i="156"/>
  <c r="AC475" i="37" s="1"/>
  <c r="AC2163" i="156"/>
  <c r="AD474" i="37" s="1"/>
  <c r="AB2163" i="156"/>
  <c r="AC474" i="37" s="1"/>
  <c r="AC2162" i="156"/>
  <c r="AD473" i="37" s="1"/>
  <c r="AB2162" i="156"/>
  <c r="AC473" i="37" s="1"/>
  <c r="AC2161" i="156"/>
  <c r="AD472" i="37" s="1"/>
  <c r="AB2161" i="156"/>
  <c r="AC472" i="37" s="1"/>
  <c r="AD2159" i="156"/>
  <c r="AE470" i="37" s="1"/>
  <c r="AC2159" i="156"/>
  <c r="AD470" i="37" s="1"/>
  <c r="AB2159" i="156"/>
  <c r="AC470" i="37" s="1"/>
  <c r="AD2158" i="156"/>
  <c r="AE469" i="37" s="1"/>
  <c r="AC2158" i="156"/>
  <c r="AD469" i="37" s="1"/>
  <c r="AB2158" i="156"/>
  <c r="AC469" i="37" s="1"/>
  <c r="AC2157" i="156"/>
  <c r="AD468" i="37" s="1"/>
  <c r="AB2157" i="156"/>
  <c r="AC468" i="37" s="1"/>
  <c r="AC2156" i="156"/>
  <c r="AD467" i="37" s="1"/>
  <c r="AB2156" i="156"/>
  <c r="AC467" i="37" s="1"/>
  <c r="AD2154" i="156"/>
  <c r="AE465" i="37" s="1"/>
  <c r="AC2154" i="156"/>
  <c r="AD465" i="37" s="1"/>
  <c r="AB2154" i="156"/>
  <c r="AC465" i="37" s="1"/>
  <c r="AC2150" i="156"/>
  <c r="AD461" i="37" s="1"/>
  <c r="AB2150" i="156"/>
  <c r="AC461" i="37" s="1"/>
  <c r="AC2149" i="156"/>
  <c r="AD460" i="37" s="1"/>
  <c r="AB2149" i="156"/>
  <c r="AC460" i="37" s="1"/>
  <c r="AC2147" i="156"/>
  <c r="AD458" i="37" s="1"/>
  <c r="AB2147" i="156"/>
  <c r="AC458" i="37" s="1"/>
  <c r="AC2146" i="156"/>
  <c r="AD457" i="37" s="1"/>
  <c r="AB2146" i="156"/>
  <c r="AC457" i="37" s="1"/>
  <c r="AC2145" i="156"/>
  <c r="AD456" i="37" s="1"/>
  <c r="AB2145" i="156"/>
  <c r="AC456" i="37" s="1"/>
  <c r="AC2144" i="156"/>
  <c r="AD455" i="37" s="1"/>
  <c r="AB2144" i="156"/>
  <c r="AC455" i="37" s="1"/>
  <c r="AC2143" i="156"/>
  <c r="AD454" i="37" s="1"/>
  <c r="AB2143" i="156"/>
  <c r="AC454" i="37" s="1"/>
  <c r="AC2140" i="156"/>
  <c r="AD451" i="37" s="1"/>
  <c r="AB2140" i="156"/>
  <c r="AC451" i="37" s="1"/>
  <c r="AD2137" i="156"/>
  <c r="AD2181" i="156" s="1"/>
  <c r="AE492" i="37" s="1"/>
  <c r="AD2132" i="156"/>
  <c r="AD2176" i="156" s="1"/>
  <c r="AE487" i="37" s="1"/>
  <c r="AD2114" i="156"/>
  <c r="AD2113" i="156"/>
  <c r="AD2165" i="156" s="1"/>
  <c r="AE476" i="37" s="1"/>
  <c r="AD2112" i="156"/>
  <c r="AD2171" i="156" s="1"/>
  <c r="AE482" i="37" s="1"/>
  <c r="AD2111" i="156"/>
  <c r="AD2163" i="156" s="1"/>
  <c r="AE474" i="37" s="1"/>
  <c r="AD2110" i="156"/>
  <c r="AD2162" i="156" s="1"/>
  <c r="AE473" i="37" s="1"/>
  <c r="AD2109" i="156"/>
  <c r="AC2108" i="156"/>
  <c r="AC2160" i="156" s="1"/>
  <c r="AD471" i="37" s="1"/>
  <c r="AB2108" i="156"/>
  <c r="AB2160" i="156" s="1"/>
  <c r="AC471" i="37" s="1"/>
  <c r="AD2105" i="156"/>
  <c r="AD2157" i="156" s="1"/>
  <c r="AE468" i="37" s="1"/>
  <c r="AD2104" i="156"/>
  <c r="AD2156" i="156" s="1"/>
  <c r="AE467" i="37" s="1"/>
  <c r="AC2103" i="156"/>
  <c r="AC2155" i="156" s="1"/>
  <c r="AD466" i="37" s="1"/>
  <c r="AB2103" i="156"/>
  <c r="AB2155" i="156" s="1"/>
  <c r="AC466" i="37" s="1"/>
  <c r="AD2098" i="156"/>
  <c r="AD2150" i="156" s="1"/>
  <c r="AE461" i="37" s="1"/>
  <c r="AD2097" i="156"/>
  <c r="AD2149" i="156" s="1"/>
  <c r="AE460" i="37" s="1"/>
  <c r="AC2096" i="156"/>
  <c r="AB2096" i="156"/>
  <c r="AB2148" i="156" s="1"/>
  <c r="AD2095" i="156"/>
  <c r="AD2147" i="156" s="1"/>
  <c r="AE458" i="37" s="1"/>
  <c r="AD2094" i="156"/>
  <c r="AD2146" i="156" s="1"/>
  <c r="AE457" i="37" s="1"/>
  <c r="AD2093" i="156"/>
  <c r="AD2145" i="156" s="1"/>
  <c r="AE456" i="37" s="1"/>
  <c r="AD2092" i="156"/>
  <c r="AD2144" i="156" s="1"/>
  <c r="AE455" i="37" s="1"/>
  <c r="AD2091" i="156"/>
  <c r="AD2143" i="156" s="1"/>
  <c r="AE454" i="37" s="1"/>
  <c r="AC2090" i="156"/>
  <c r="AC2142" i="156" s="1"/>
  <c r="AD453" i="37" s="1"/>
  <c r="AB2090" i="156"/>
  <c r="AD2087" i="156"/>
  <c r="AD2140" i="156" s="1"/>
  <c r="AE451" i="37" s="1"/>
  <c r="AD2074" i="156"/>
  <c r="AE403" i="37" s="1"/>
  <c r="AC2074" i="156"/>
  <c r="AD403" i="37" s="1"/>
  <c r="AB2074" i="156"/>
  <c r="AC403" i="37" s="1"/>
  <c r="AD2073" i="156"/>
  <c r="AE402" i="37" s="1"/>
  <c r="AC2073" i="156"/>
  <c r="AD402" i="37" s="1"/>
  <c r="AB2073" i="156"/>
  <c r="AC402" i="37" s="1"/>
  <c r="AD2072" i="156"/>
  <c r="AE401" i="37" s="1"/>
  <c r="AC2072" i="156"/>
  <c r="AD401" i="37" s="1"/>
  <c r="AB2072" i="156"/>
  <c r="AC401" i="37" s="1"/>
  <c r="AD2071" i="156"/>
  <c r="AE400" i="37" s="1"/>
  <c r="AC2071" i="156"/>
  <c r="AD400" i="37" s="1"/>
  <c r="AB2071" i="156"/>
  <c r="AC400" i="37" s="1"/>
  <c r="AD2070" i="156"/>
  <c r="AE399" i="37" s="1"/>
  <c r="AC2070" i="156"/>
  <c r="AD399" i="37" s="1"/>
  <c r="AB2070" i="156"/>
  <c r="AC399" i="37" s="1"/>
  <c r="AD2069" i="156"/>
  <c r="AE398" i="37" s="1"/>
  <c r="AE964" i="37" s="1"/>
  <c r="AC2069" i="156"/>
  <c r="AD398" i="37" s="1"/>
  <c r="AD964" i="37" s="1"/>
  <c r="AB2069" i="156"/>
  <c r="AC398" i="37" s="1"/>
  <c r="AC2068" i="156"/>
  <c r="AD397" i="37" s="1"/>
  <c r="AB2068" i="156"/>
  <c r="AC397" i="37" s="1"/>
  <c r="AB2067" i="156"/>
  <c r="AC396" i="37" s="1"/>
  <c r="AB2066" i="156"/>
  <c r="AC395" i="37" s="1"/>
  <c r="AC2063" i="156"/>
  <c r="AD392" i="37" s="1"/>
  <c r="AB2063" i="156"/>
  <c r="AC392" i="37" s="1"/>
  <c r="AB2058" i="156"/>
  <c r="AC387" i="37" s="1"/>
  <c r="AC2056" i="156"/>
  <c r="AD385" i="37" s="1"/>
  <c r="AB2056" i="156"/>
  <c r="AC385" i="37" s="1"/>
  <c r="AD2053" i="156"/>
  <c r="AE382" i="37" s="1"/>
  <c r="AC2053" i="156"/>
  <c r="AD382" i="37" s="1"/>
  <c r="AB2053" i="156"/>
  <c r="AC382" i="37" s="1"/>
  <c r="AD2052" i="156"/>
  <c r="AE381" i="37" s="1"/>
  <c r="AC2052" i="156"/>
  <c r="AD381" i="37" s="1"/>
  <c r="AB2052" i="156"/>
  <c r="AC381" i="37" s="1"/>
  <c r="AD2051" i="156"/>
  <c r="AE380" i="37" s="1"/>
  <c r="AC2051" i="156"/>
  <c r="AD380" i="37" s="1"/>
  <c r="AB2051" i="156"/>
  <c r="AC380" i="37" s="1"/>
  <c r="AD2050" i="156"/>
  <c r="AE379" i="37" s="1"/>
  <c r="AC2050" i="156"/>
  <c r="AD379" i="37" s="1"/>
  <c r="AB2050" i="156"/>
  <c r="AC379" i="37" s="1"/>
  <c r="AD2049" i="156"/>
  <c r="AE378" i="37" s="1"/>
  <c r="AC2049" i="156"/>
  <c r="AD378" i="37" s="1"/>
  <c r="AB2049" i="156"/>
  <c r="AC378" i="37" s="1"/>
  <c r="AD2048" i="156"/>
  <c r="AE377" i="37" s="1"/>
  <c r="AC2048" i="156"/>
  <c r="AD377" i="37" s="1"/>
  <c r="AB2048" i="156"/>
  <c r="AC377" i="37" s="1"/>
  <c r="AD2047" i="156"/>
  <c r="AE376" i="37" s="1"/>
  <c r="AC2047" i="156"/>
  <c r="AD376" i="37" s="1"/>
  <c r="AB2047" i="156"/>
  <c r="AC376" i="37" s="1"/>
  <c r="AD2046" i="156"/>
  <c r="AE375" i="37" s="1"/>
  <c r="AC2046" i="156"/>
  <c r="AD375" i="37" s="1"/>
  <c r="AB2046" i="156"/>
  <c r="AC375" i="37" s="1"/>
  <c r="AD2045" i="156"/>
  <c r="AE374" i="37" s="1"/>
  <c r="AC2045" i="156"/>
  <c r="AD374" i="37" s="1"/>
  <c r="AB2045" i="156"/>
  <c r="AC374" i="37" s="1"/>
  <c r="AD2042" i="156"/>
  <c r="AE371" i="37" s="1"/>
  <c r="AC2042" i="156"/>
  <c r="AD371" i="37" s="1"/>
  <c r="AB2042" i="156"/>
  <c r="AC371" i="37" s="1"/>
  <c r="AB2039" i="156"/>
  <c r="AC368" i="37" s="1"/>
  <c r="AC2038" i="156"/>
  <c r="AD367" i="37" s="1"/>
  <c r="AB2038" i="156"/>
  <c r="AC367" i="37" s="1"/>
  <c r="AC2036" i="156"/>
  <c r="AD365" i="37" s="1"/>
  <c r="AB2036" i="156"/>
  <c r="AC365" i="37" s="1"/>
  <c r="AD2035" i="156"/>
  <c r="AE364" i="37" s="1"/>
  <c r="AC2035" i="156"/>
  <c r="AD364" i="37" s="1"/>
  <c r="AB2035" i="156"/>
  <c r="AC364" i="37" s="1"/>
  <c r="AD2034" i="156"/>
  <c r="AE363" i="37" s="1"/>
  <c r="AC2034" i="156"/>
  <c r="AD363" i="37" s="1"/>
  <c r="AB2034" i="156"/>
  <c r="AC363" i="37" s="1"/>
  <c r="AD2033" i="156"/>
  <c r="AE362" i="37" s="1"/>
  <c r="AC2033" i="156"/>
  <c r="AD362" i="37" s="1"/>
  <c r="AB2033" i="156"/>
  <c r="AC362" i="37" s="1"/>
  <c r="AD2032" i="156"/>
  <c r="AE361" i="37" s="1"/>
  <c r="AC2032" i="156"/>
  <c r="AD361" i="37" s="1"/>
  <c r="AB2032" i="156"/>
  <c r="AC361" i="37" s="1"/>
  <c r="AC2028" i="156"/>
  <c r="AD357" i="37" s="1"/>
  <c r="AB2028" i="156"/>
  <c r="AC357" i="37" s="1"/>
  <c r="AD2018" i="156"/>
  <c r="AD2068" i="156" s="1"/>
  <c r="AE397" i="37" s="1"/>
  <c r="AC2006" i="156"/>
  <c r="AC2059" i="156" s="1"/>
  <c r="AD388" i="37" s="1"/>
  <c r="AB2006" i="156"/>
  <c r="AB2059" i="156" s="1"/>
  <c r="AC388" i="37" s="1"/>
  <c r="AD2003" i="156"/>
  <c r="AD2063" i="156" s="1"/>
  <c r="AE392" i="37" s="1"/>
  <c r="AD1986" i="156"/>
  <c r="AD2038" i="156" s="1"/>
  <c r="AE367" i="37" s="1"/>
  <c r="AC1985" i="156"/>
  <c r="AC2037" i="156" s="1"/>
  <c r="AB1985" i="156"/>
  <c r="AB2037" i="156" s="1"/>
  <c r="AD1984" i="156"/>
  <c r="AD2036" i="156" s="1"/>
  <c r="AE365" i="37" s="1"/>
  <c r="AC1979" i="156"/>
  <c r="AC2061" i="156" s="1"/>
  <c r="AD390" i="37" s="1"/>
  <c r="AB1979" i="156"/>
  <c r="AB1988" i="156" s="1"/>
  <c r="AD1976" i="156"/>
  <c r="AD2028" i="156" s="1"/>
  <c r="AE357" i="37" s="1"/>
  <c r="AC1965" i="156"/>
  <c r="AD262" i="37" s="1"/>
  <c r="AB1965" i="156"/>
  <c r="AC262" i="37" s="1"/>
  <c r="AD1964" i="156"/>
  <c r="AE261" i="37" s="1"/>
  <c r="AC1964" i="156"/>
  <c r="AD261" i="37" s="1"/>
  <c r="AB1964" i="156"/>
  <c r="AC261" i="37" s="1"/>
  <c r="AD1963" i="156"/>
  <c r="AE260" i="37" s="1"/>
  <c r="AC1963" i="156"/>
  <c r="AD260" i="37" s="1"/>
  <c r="AB1963" i="156"/>
  <c r="AC260" i="37" s="1"/>
  <c r="AD1962" i="156"/>
  <c r="AE259" i="37" s="1"/>
  <c r="AC1962" i="156"/>
  <c r="AD259" i="37" s="1"/>
  <c r="AB1962" i="156"/>
  <c r="AC259" i="37" s="1"/>
  <c r="AD1961" i="156"/>
  <c r="AE258" i="37" s="1"/>
  <c r="AC1961" i="156"/>
  <c r="AD258" i="37" s="1"/>
  <c r="AB1961" i="156"/>
  <c r="AC258" i="37" s="1"/>
  <c r="AC1960" i="156"/>
  <c r="AD257" i="37" s="1"/>
  <c r="AB1960" i="156"/>
  <c r="AC257" i="37" s="1"/>
  <c r="AB1959" i="156"/>
  <c r="AC256" i="37" s="1"/>
  <c r="AD1958" i="156"/>
  <c r="AE255" i="37" s="1"/>
  <c r="AC1958" i="156"/>
  <c r="AD255" i="37" s="1"/>
  <c r="AB1958" i="156"/>
  <c r="AC255" i="37" s="1"/>
  <c r="AC1955" i="156"/>
  <c r="AD252" i="37" s="1"/>
  <c r="AB1955" i="156"/>
  <c r="AC252" i="37" s="1"/>
  <c r="AB1950" i="156"/>
  <c r="AC247" i="37" s="1"/>
  <c r="AC1949" i="156"/>
  <c r="AD246" i="37" s="1"/>
  <c r="AB1949" i="156"/>
  <c r="AC246" i="37" s="1"/>
  <c r="AC1948" i="156"/>
  <c r="AD245" i="37" s="1"/>
  <c r="AB1948" i="156"/>
  <c r="AC245" i="37" s="1"/>
  <c r="AD1947" i="156"/>
  <c r="AE244" i="37" s="1"/>
  <c r="AC1947" i="156"/>
  <c r="AD244" i="37" s="1"/>
  <c r="AB1947" i="156"/>
  <c r="AC244" i="37" s="1"/>
  <c r="AD1946" i="156"/>
  <c r="AE243" i="37" s="1"/>
  <c r="AC1946" i="156"/>
  <c r="AD243" i="37" s="1"/>
  <c r="AB1946" i="156"/>
  <c r="AC243" i="37" s="1"/>
  <c r="AD1944" i="156"/>
  <c r="AE241" i="37" s="1"/>
  <c r="AC1944" i="156"/>
  <c r="AD241" i="37" s="1"/>
  <c r="AB1944" i="156"/>
  <c r="AC241" i="37" s="1"/>
  <c r="AD1943" i="156"/>
  <c r="AE240" i="37" s="1"/>
  <c r="AC1943" i="156"/>
  <c r="AD240" i="37" s="1"/>
  <c r="AB1943" i="156"/>
  <c r="AC240" i="37" s="1"/>
  <c r="AD1942" i="156"/>
  <c r="AE239" i="37" s="1"/>
  <c r="AC1942" i="156"/>
  <c r="AD239" i="37" s="1"/>
  <c r="AB1942" i="156"/>
  <c r="AC239" i="37" s="1"/>
  <c r="AC1941" i="156"/>
  <c r="AD238" i="37" s="1"/>
  <c r="AB1941" i="156"/>
  <c r="AC238" i="37" s="1"/>
  <c r="AD1939" i="156"/>
  <c r="AE236" i="37" s="1"/>
  <c r="AC1939" i="156"/>
  <c r="AD236" i="37" s="1"/>
  <c r="AB1939" i="156"/>
  <c r="AC236" i="37" s="1"/>
  <c r="AC1935" i="156"/>
  <c r="AD232" i="37" s="1"/>
  <c r="AB1935" i="156"/>
  <c r="AC232" i="37" s="1"/>
  <c r="AC1934" i="156"/>
  <c r="AD231" i="37" s="1"/>
  <c r="AB1934" i="156"/>
  <c r="AC231" i="37" s="1"/>
  <c r="AC1932" i="156"/>
  <c r="AD229" i="37" s="1"/>
  <c r="AB1932" i="156"/>
  <c r="AC229" i="37" s="1"/>
  <c r="AC1931" i="156"/>
  <c r="AD228" i="37" s="1"/>
  <c r="AB1931" i="156"/>
  <c r="AC228" i="37" s="1"/>
  <c r="AC1930" i="156"/>
  <c r="AD227" i="37" s="1"/>
  <c r="AB1930" i="156"/>
  <c r="AC227" i="37" s="1"/>
  <c r="AD1929" i="156"/>
  <c r="AE226" i="37" s="1"/>
  <c r="AC1929" i="156"/>
  <c r="AD226" i="37" s="1"/>
  <c r="AB1929" i="156"/>
  <c r="AC226" i="37" s="1"/>
  <c r="AD1928" i="156"/>
  <c r="AE225" i="37" s="1"/>
  <c r="AC1928" i="156"/>
  <c r="AD225" i="37" s="1"/>
  <c r="AB1928" i="156"/>
  <c r="AC225" i="37" s="1"/>
  <c r="AC1924" i="156"/>
  <c r="AD221" i="37" s="1"/>
  <c r="AB1924" i="156"/>
  <c r="AC221" i="37" s="1"/>
  <c r="AD1921" i="156"/>
  <c r="AD1965" i="156" s="1"/>
  <c r="AE262" i="37" s="1"/>
  <c r="AD1916" i="156"/>
  <c r="AD1960" i="156" s="1"/>
  <c r="AE257" i="37" s="1"/>
  <c r="AD1902" i="156"/>
  <c r="AD1949" i="156" s="1"/>
  <c r="AE246" i="37" s="1"/>
  <c r="AD1901" i="156"/>
  <c r="AD1898" i="156" s="1"/>
  <c r="AD1945" i="156" s="1"/>
  <c r="AE242" i="37" s="1"/>
  <c r="AC1898" i="156"/>
  <c r="AC1945" i="156" s="1"/>
  <c r="AD242" i="37" s="1"/>
  <c r="AB1898" i="156"/>
  <c r="AB1945" i="156" s="1"/>
  <c r="AC242" i="37" s="1"/>
  <c r="AD1894" i="156"/>
  <c r="AD1941" i="156" s="1"/>
  <c r="AE238" i="37" s="1"/>
  <c r="AC1893" i="156"/>
  <c r="AC1940" i="156" s="1"/>
  <c r="AD237" i="37" s="1"/>
  <c r="AB1893" i="156"/>
  <c r="AB1940" i="156" s="1"/>
  <c r="AC237" i="37" s="1"/>
  <c r="AD1888" i="156"/>
  <c r="AD1935" i="156" s="1"/>
  <c r="AE232" i="37" s="1"/>
  <c r="AD1887" i="156"/>
  <c r="AD1934" i="156" s="1"/>
  <c r="AE231" i="37" s="1"/>
  <c r="AC1886" i="156"/>
  <c r="AC1933" i="156" s="1"/>
  <c r="AD230" i="37" s="1"/>
  <c r="AB1886" i="156"/>
  <c r="AB1954" i="156" s="1"/>
  <c r="AC251" i="37" s="1"/>
  <c r="AD1885" i="156"/>
  <c r="AD1932" i="156" s="1"/>
  <c r="AE229" i="37" s="1"/>
  <c r="AD1884" i="156"/>
  <c r="AD1931" i="156" s="1"/>
  <c r="AE228" i="37" s="1"/>
  <c r="AD1883" i="156"/>
  <c r="AD1930" i="156" s="1"/>
  <c r="AE227" i="37" s="1"/>
  <c r="AC1880" i="156"/>
  <c r="AC1927" i="156" s="1"/>
  <c r="AD224" i="37" s="1"/>
  <c r="AB1880" i="156"/>
  <c r="AB1889" i="156" s="1"/>
  <c r="AB1936" i="156" s="1"/>
  <c r="AC233" i="37" s="1"/>
  <c r="AD1877" i="156"/>
  <c r="AD1924" i="156" s="1"/>
  <c r="AE221" i="37" s="1"/>
  <c r="AB1863" i="156"/>
  <c r="AC65" i="37" s="1"/>
  <c r="AB1862" i="156"/>
  <c r="AC64" i="37" s="1"/>
  <c r="AB1861" i="156"/>
  <c r="AC63" i="37" s="1"/>
  <c r="AC1859" i="156"/>
  <c r="AD61" i="37" s="1"/>
  <c r="AB1859" i="156"/>
  <c r="AC61" i="37" s="1"/>
  <c r="AB1858" i="156"/>
  <c r="AC60" i="37" s="1"/>
  <c r="AC1857" i="156"/>
  <c r="AD59" i="37" s="1"/>
  <c r="AB1857" i="156"/>
  <c r="AC59" i="37" s="1"/>
  <c r="AB1856" i="156"/>
  <c r="AC58" i="37" s="1"/>
  <c r="AB1855" i="156"/>
  <c r="AC57" i="37" s="1"/>
  <c r="AC1846" i="156"/>
  <c r="AD48" i="37" s="1"/>
  <c r="AB1846" i="156"/>
  <c r="AC48" i="37" s="1"/>
  <c r="AC1845" i="156"/>
  <c r="AD47" i="37" s="1"/>
  <c r="AB1845" i="156"/>
  <c r="AC47" i="37" s="1"/>
  <c r="AC1844" i="156"/>
  <c r="AD46" i="37" s="1"/>
  <c r="AB1844" i="156"/>
  <c r="AC46" i="37" s="1"/>
  <c r="AC1842" i="156"/>
  <c r="AD44" i="37" s="1"/>
  <c r="AB1842" i="156"/>
  <c r="AC44" i="37" s="1"/>
  <c r="AC1841" i="156"/>
  <c r="AD43" i="37" s="1"/>
  <c r="AB1841" i="156"/>
  <c r="AC43" i="37" s="1"/>
  <c r="AC1840" i="156"/>
  <c r="AD42" i="37" s="1"/>
  <c r="AB1840" i="156"/>
  <c r="AC42" i="37" s="1"/>
  <c r="AC1838" i="156"/>
  <c r="AD40" i="37" s="1"/>
  <c r="AB1838" i="156"/>
  <c r="AC40" i="37" s="1"/>
  <c r="AC1836" i="156"/>
  <c r="AD38" i="37" s="1"/>
  <c r="AD937" i="37" s="1"/>
  <c r="AB1836" i="156"/>
  <c r="AC38" i="37" s="1"/>
  <c r="AC937" i="37" s="1"/>
  <c r="AD1835" i="156"/>
  <c r="AE37" i="37" s="1"/>
  <c r="AC1835" i="156"/>
  <c r="AD37" i="37" s="1"/>
  <c r="AB1835" i="156"/>
  <c r="AC37" i="37" s="1"/>
  <c r="AC1834" i="156"/>
  <c r="AD36" i="37" s="1"/>
  <c r="AB1834" i="156"/>
  <c r="AC36" i="37" s="1"/>
  <c r="AC1833" i="156"/>
  <c r="AD35" i="37" s="1"/>
  <c r="AB1833" i="156"/>
  <c r="AC35" i="37" s="1"/>
  <c r="AC1832" i="156"/>
  <c r="AD34" i="37" s="1"/>
  <c r="AB1832" i="156"/>
  <c r="AC34" i="37" s="1"/>
  <c r="AD1830" i="156"/>
  <c r="AE32" i="37" s="1"/>
  <c r="AC1830" i="156"/>
  <c r="AD32" i="37" s="1"/>
  <c r="AB1830" i="156"/>
  <c r="AC32" i="37" s="1"/>
  <c r="AD1829" i="156"/>
  <c r="AE31" i="37" s="1"/>
  <c r="AC1829" i="156"/>
  <c r="AD31" i="37" s="1"/>
  <c r="AB1829" i="156"/>
  <c r="AC31" i="37" s="1"/>
  <c r="AC1828" i="156"/>
  <c r="AD30" i="37" s="1"/>
  <c r="AB1828" i="156"/>
  <c r="AC30" i="37" s="1"/>
  <c r="AC1827" i="156"/>
  <c r="AD29" i="37" s="1"/>
  <c r="AB1827" i="156"/>
  <c r="AC29" i="37" s="1"/>
  <c r="AC1825" i="156"/>
  <c r="AD27" i="37" s="1"/>
  <c r="AB1825" i="156"/>
  <c r="AC27" i="37" s="1"/>
  <c r="AC1824" i="156"/>
  <c r="AD26" i="37" s="1"/>
  <c r="AB1824" i="156"/>
  <c r="AC26" i="37" s="1"/>
  <c r="AC1819" i="156"/>
  <c r="AD21" i="37" s="1"/>
  <c r="AB1819" i="156"/>
  <c r="AC21" i="37" s="1"/>
  <c r="AB1818" i="156"/>
  <c r="AC20" i="37" s="1"/>
  <c r="AC1816" i="156"/>
  <c r="AD18" i="37" s="1"/>
  <c r="AB1816" i="156"/>
  <c r="AC18" i="37" s="1"/>
  <c r="AC1815" i="156"/>
  <c r="AD17" i="37" s="1"/>
  <c r="AB1815" i="156"/>
  <c r="AC17" i="37" s="1"/>
  <c r="AC1814" i="156"/>
  <c r="AD16" i="37" s="1"/>
  <c r="AB1814" i="156"/>
  <c r="AC16" i="37" s="1"/>
  <c r="AC1813" i="156"/>
  <c r="AD15" i="37" s="1"/>
  <c r="AB1813" i="156"/>
  <c r="AC15" i="37" s="1"/>
  <c r="AC1812" i="156"/>
  <c r="AD14" i="37" s="1"/>
  <c r="AB1812" i="156"/>
  <c r="AC14" i="37" s="1"/>
  <c r="AC1809" i="156"/>
  <c r="AD11" i="37" s="1"/>
  <c r="AB1809" i="156"/>
  <c r="AC11" i="37" s="1"/>
  <c r="AD1808" i="156"/>
  <c r="AE10" i="37" s="1"/>
  <c r="AC1808" i="156"/>
  <c r="AD10" i="37" s="1"/>
  <c r="AB1808" i="156"/>
  <c r="AC10" i="37" s="1"/>
  <c r="AC1807" i="156"/>
  <c r="AD9" i="37" s="1"/>
  <c r="AB1807" i="156"/>
  <c r="AC9" i="37" s="1"/>
  <c r="AD1804" i="156"/>
  <c r="AC1804" i="156"/>
  <c r="AB1796" i="156"/>
  <c r="AD1795" i="156"/>
  <c r="AD1796" i="156" s="1"/>
  <c r="AC1795" i="156"/>
  <c r="AC1796" i="156" s="1"/>
  <c r="AB1785" i="156"/>
  <c r="AD1784" i="156"/>
  <c r="AD1785" i="156" s="1"/>
  <c r="AC1784" i="156"/>
  <c r="AC1785" i="156" s="1"/>
  <c r="AB1774" i="156"/>
  <c r="AC1773" i="156"/>
  <c r="AC1774" i="156" s="1"/>
  <c r="AD1768" i="156"/>
  <c r="AD1763" i="156"/>
  <c r="AD1764" i="156" s="1"/>
  <c r="AC1763" i="156"/>
  <c r="AC1764" i="156" s="1"/>
  <c r="AB1762" i="156"/>
  <c r="AB1763" i="156" s="1"/>
  <c r="AD1751" i="156"/>
  <c r="AD1752" i="156" s="1"/>
  <c r="AC1751" i="156"/>
  <c r="AC1752" i="156" s="1"/>
  <c r="AB1750" i="156"/>
  <c r="AB1751" i="156" s="1"/>
  <c r="AB1752" i="156" s="1"/>
  <c r="AD1739" i="156"/>
  <c r="AD1740" i="156" s="1"/>
  <c r="AC1739" i="156"/>
  <c r="AC1740" i="156" s="1"/>
  <c r="AD1730" i="156"/>
  <c r="AD1731" i="156" s="1"/>
  <c r="AC1730" i="156"/>
  <c r="AC1731" i="156" s="1"/>
  <c r="AD1721" i="156"/>
  <c r="AD1722" i="156" s="1"/>
  <c r="AC1721" i="156"/>
  <c r="AC1722" i="156" s="1"/>
  <c r="AB1720" i="156"/>
  <c r="AB1721" i="156" s="1"/>
  <c r="AB1722" i="156" s="1"/>
  <c r="AB1717" i="156"/>
  <c r="AC1709" i="156"/>
  <c r="AC1710" i="156" s="1"/>
  <c r="AB1709" i="156"/>
  <c r="AB1710" i="156" s="1"/>
  <c r="AD1703" i="156"/>
  <c r="AD1709" i="156" s="1"/>
  <c r="AD1710" i="156" s="1"/>
  <c r="AD1698" i="156"/>
  <c r="AD1699" i="156" s="1"/>
  <c r="AC1698" i="156"/>
  <c r="AC1699" i="156" s="1"/>
  <c r="AB1698" i="156"/>
  <c r="AB1699" i="156" s="1"/>
  <c r="AB1688" i="156"/>
  <c r="AB1689" i="156" s="1"/>
  <c r="AD1686" i="156"/>
  <c r="AD1685" i="156" s="1"/>
  <c r="AD1688" i="156" s="1"/>
  <c r="AD1689" i="156" s="1"/>
  <c r="AD1690" i="156" s="1"/>
  <c r="AC1685" i="156"/>
  <c r="AC1688" i="156" s="1"/>
  <c r="AC1689" i="156" s="1"/>
  <c r="AC1690" i="156" s="1"/>
  <c r="AB1685" i="156"/>
  <c r="AB1682" i="156"/>
  <c r="AD1677" i="156"/>
  <c r="AD1678" i="156" s="1"/>
  <c r="AC1677" i="156"/>
  <c r="AC1678" i="156" s="1"/>
  <c r="AB1677" i="156"/>
  <c r="AB1678" i="156" s="1"/>
  <c r="AD1659" i="156"/>
  <c r="AD1666" i="156" s="1"/>
  <c r="AC1659" i="156"/>
  <c r="AC1666" i="156" s="1"/>
  <c r="AB1658" i="156"/>
  <c r="AB1659" i="156" s="1"/>
  <c r="AB1666" i="156" s="1"/>
  <c r="AB1654" i="156"/>
  <c r="AB1651" i="156"/>
  <c r="AC1646" i="156"/>
  <c r="AC1647" i="156" s="1"/>
  <c r="AB1646" i="156"/>
  <c r="AB1647" i="156" s="1"/>
  <c r="AD1641" i="156"/>
  <c r="AD1646" i="156" s="1"/>
  <c r="AD1647" i="156" s="1"/>
  <c r="AD1628" i="156"/>
  <c r="AC1626" i="156"/>
  <c r="AB1626" i="156"/>
  <c r="AB1636" i="156" s="1"/>
  <c r="AC1622" i="156"/>
  <c r="AC1623" i="156" s="1"/>
  <c r="AB1622" i="156"/>
  <c r="AB1623" i="156" s="1"/>
  <c r="AD1618" i="156"/>
  <c r="AD1622" i="156" s="1"/>
  <c r="AD1623" i="156" s="1"/>
  <c r="AC1614" i="156"/>
  <c r="AC1615" i="156" s="1"/>
  <c r="AB1614" i="156"/>
  <c r="AB1615" i="156" s="1"/>
  <c r="AD1606" i="156"/>
  <c r="AD1614" i="156" s="1"/>
  <c r="AD1615" i="156" s="1"/>
  <c r="AD1602" i="156"/>
  <c r="AD1603" i="156" s="1"/>
  <c r="AC1602" i="156"/>
  <c r="AC1603" i="156" s="1"/>
  <c r="AB1602" i="156"/>
  <c r="AB1603" i="156" s="1"/>
  <c r="AD1587" i="156"/>
  <c r="AD1588" i="156" s="1"/>
  <c r="AC1587" i="156"/>
  <c r="AC1588" i="156" s="1"/>
  <c r="AC1576" i="156"/>
  <c r="AC1577" i="156" s="1"/>
  <c r="AB1576" i="156"/>
  <c r="AB1577" i="156" s="1"/>
  <c r="AD1567" i="156"/>
  <c r="AD1576" i="156" s="1"/>
  <c r="AD1577" i="156" s="1"/>
  <c r="AD1562" i="156"/>
  <c r="AD1563" i="156" s="1"/>
  <c r="AC1562" i="156"/>
  <c r="AC1563" i="156" s="1"/>
  <c r="AB1561" i="156"/>
  <c r="AB1562" i="156" s="1"/>
  <c r="AB1563" i="156" s="1"/>
  <c r="AB1558" i="156"/>
  <c r="AB1556" i="156"/>
  <c r="AC1551" i="156"/>
  <c r="AD1550" i="156"/>
  <c r="AD1551" i="156" s="1"/>
  <c r="AB1549" i="156"/>
  <c r="AB1550" i="156" s="1"/>
  <c r="AB1551" i="156" s="1"/>
  <c r="AB1546" i="156"/>
  <c r="AB1544" i="156"/>
  <c r="AC1538" i="156"/>
  <c r="AD1537" i="156"/>
  <c r="AD1538" i="156" s="1"/>
  <c r="AD1530" i="156"/>
  <c r="AC1530" i="156"/>
  <c r="AB1530" i="156"/>
  <c r="AD1524" i="156"/>
  <c r="AC1524" i="156"/>
  <c r="AB1524" i="156"/>
  <c r="AD1509" i="156"/>
  <c r="AD1508" i="156"/>
  <c r="AC1507" i="156"/>
  <c r="AB1507" i="156"/>
  <c r="AD1506" i="156"/>
  <c r="AD1503" i="156"/>
  <c r="AD1502" i="156"/>
  <c r="AC1501" i="156"/>
  <c r="AB1501" i="156"/>
  <c r="AB1498" i="156" s="1"/>
  <c r="AB1510" i="156" s="1"/>
  <c r="AD1495" i="156"/>
  <c r="AC1494" i="156"/>
  <c r="AC1818" i="156" s="1"/>
  <c r="AD20" i="37" s="1"/>
  <c r="AD1493" i="156"/>
  <c r="AD1489" i="156" s="1"/>
  <c r="AC1489" i="156"/>
  <c r="AB1489" i="156"/>
  <c r="AC1485" i="156"/>
  <c r="AD1484" i="156"/>
  <c r="AD1479" i="156"/>
  <c r="AD1473" i="156"/>
  <c r="AD1465" i="156"/>
  <c r="AD1464" i="156"/>
  <c r="AD1461" i="156"/>
  <c r="AD1460" i="156"/>
  <c r="AC1459" i="156"/>
  <c r="AC1457" i="156" s="1"/>
  <c r="AC1466" i="156" s="1"/>
  <c r="AB1459" i="156"/>
  <c r="AB1457" i="156" s="1"/>
  <c r="AB1466" i="156" s="1"/>
  <c r="AD1454" i="156"/>
  <c r="AD1453" i="156"/>
  <c r="AC1452" i="156"/>
  <c r="AB1452" i="156"/>
  <c r="AD1451" i="156"/>
  <c r="AD1450" i="156"/>
  <c r="AD1449" i="156"/>
  <c r="AD1448" i="156"/>
  <c r="AD1447" i="156"/>
  <c r="AC1446" i="156"/>
  <c r="AD1446" i="156" s="1"/>
  <c r="AB1446" i="156"/>
  <c r="AB1455" i="156" s="1"/>
  <c r="AD1444" i="156"/>
  <c r="AD1435" i="156"/>
  <c r="AD1427" i="156"/>
  <c r="AD1421" i="156"/>
  <c r="AD1420" i="156"/>
  <c r="AC1419" i="156"/>
  <c r="AC1417" i="156" s="1"/>
  <c r="AC1428" i="156" s="1"/>
  <c r="AB1419" i="156"/>
  <c r="AB1417" i="156" s="1"/>
  <c r="AB1428" i="156" s="1"/>
  <c r="AD1413" i="156"/>
  <c r="AD1412" i="156" s="1"/>
  <c r="AD1415" i="156" s="1"/>
  <c r="AC1412" i="156"/>
  <c r="AC1415" i="156" s="1"/>
  <c r="AB1412" i="156"/>
  <c r="AB1406" i="156"/>
  <c r="AB1415" i="156" s="1"/>
  <c r="AD1401" i="156"/>
  <c r="AD1859" i="156" s="1"/>
  <c r="AE61" i="37" s="1"/>
  <c r="AD1400" i="156"/>
  <c r="AD1382" i="156"/>
  <c r="AD1381" i="156"/>
  <c r="AD1380" i="156"/>
  <c r="AD1379" i="156"/>
  <c r="AD1378" i="156"/>
  <c r="AD1377" i="156"/>
  <c r="AD1376" i="156"/>
  <c r="AD1375" i="156"/>
  <c r="AD1374" i="156"/>
  <c r="AD1373" i="156"/>
  <c r="AD1372" i="156"/>
  <c r="AD1371" i="156"/>
  <c r="AD1370" i="156"/>
  <c r="AD1369" i="156"/>
  <c r="AD1368" i="156"/>
  <c r="AD1367" i="156"/>
  <c r="AD1366" i="156"/>
  <c r="AD1836" i="156" s="1"/>
  <c r="AE38" i="37" s="1"/>
  <c r="AE937" i="37" s="1"/>
  <c r="AD1365" i="156"/>
  <c r="AD1364" i="156"/>
  <c r="AD1363" i="156"/>
  <c r="AC1362" i="156"/>
  <c r="AC1355" i="156" s="1"/>
  <c r="AC1383" i="156" s="1"/>
  <c r="AB1362" i="156"/>
  <c r="AB1357" i="156"/>
  <c r="AD1352" i="156"/>
  <c r="AD1351" i="156"/>
  <c r="AC1350" i="156"/>
  <c r="AB1350" i="156"/>
  <c r="AD1349" i="156"/>
  <c r="AD1348" i="156"/>
  <c r="AD1347" i="156"/>
  <c r="AD1346" i="156"/>
  <c r="AD1345" i="156"/>
  <c r="AC1344" i="156"/>
  <c r="AB1344" i="156"/>
  <c r="AB1353" i="156" s="1"/>
  <c r="AD1341" i="156"/>
  <c r="AD1320" i="156"/>
  <c r="AD1324" i="156" s="1"/>
  <c r="AD1864" i="156" s="1"/>
  <c r="AE66" i="37" s="1"/>
  <c r="AC1320" i="156"/>
  <c r="AC1324" i="156" s="1"/>
  <c r="AB1320" i="156"/>
  <c r="AB1860" i="156" s="1"/>
  <c r="AC62" i="37" s="1"/>
  <c r="AD1316" i="156"/>
  <c r="AD1304" i="156"/>
  <c r="AD1303" i="156"/>
  <c r="AC1302" i="156"/>
  <c r="AC1297" i="156" s="1"/>
  <c r="AC1307" i="156" s="1"/>
  <c r="AB1302" i="156"/>
  <c r="AB1297" i="156" s="1"/>
  <c r="AB1307" i="156" s="1"/>
  <c r="AD1294" i="156"/>
  <c r="AD1293" i="156"/>
  <c r="AD1290" i="156" s="1"/>
  <c r="AC1290" i="156"/>
  <c r="AC1295" i="156" s="1"/>
  <c r="AB1290" i="156"/>
  <c r="AB1295" i="156" s="1"/>
  <c r="AC1286" i="156"/>
  <c r="AD1285" i="156"/>
  <c r="AB1285" i="156"/>
  <c r="AB1286" i="156" s="1"/>
  <c r="AD1283" i="156"/>
  <c r="AC1281" i="156"/>
  <c r="AB1281" i="156"/>
  <c r="AD1280" i="156"/>
  <c r="AC1279" i="156"/>
  <c r="AB1279" i="156"/>
  <c r="AD1266" i="156"/>
  <c r="AD1263" i="156"/>
  <c r="AD1262" i="156" s="1"/>
  <c r="AD1257" i="156" s="1"/>
  <c r="AC1262" i="156"/>
  <c r="AC1257" i="156" s="1"/>
  <c r="AC1267" i="156" s="1"/>
  <c r="AB1262" i="156"/>
  <c r="AB1257" i="156" s="1"/>
  <c r="AB1267" i="156" s="1"/>
  <c r="AD1253" i="156"/>
  <c r="AD1250" i="156"/>
  <c r="AD1247" i="156" s="1"/>
  <c r="AC1247" i="156"/>
  <c r="AC1255" i="156" s="1"/>
  <c r="AB1247" i="156"/>
  <c r="AB1255" i="156" s="1"/>
  <c r="AD1233" i="156"/>
  <c r="AD1232" i="156" s="1"/>
  <c r="AD1228" i="156" s="1"/>
  <c r="AD1236" i="156" s="1"/>
  <c r="AC1232" i="156"/>
  <c r="AC1228" i="156" s="1"/>
  <c r="AC1236" i="156" s="1"/>
  <c r="AB1232" i="156"/>
  <c r="AB1228" i="156" s="1"/>
  <c r="AB1236" i="156" s="1"/>
  <c r="AC1226" i="156"/>
  <c r="AD1225" i="156"/>
  <c r="AD1226" i="156" s="1"/>
  <c r="AB1220" i="156"/>
  <c r="AB1226" i="156" s="1"/>
  <c r="AD1215" i="156"/>
  <c r="AD1204" i="156"/>
  <c r="AD1203" i="156"/>
  <c r="AD1202" i="156"/>
  <c r="AD1201" i="156" s="1"/>
  <c r="AD1197" i="156" s="1"/>
  <c r="AC1201" i="156"/>
  <c r="AC1197" i="156" s="1"/>
  <c r="AC1207" i="156" s="1"/>
  <c r="AC1208" i="156" s="1"/>
  <c r="AC1216" i="156" s="1"/>
  <c r="AB1201" i="156"/>
  <c r="AB1197" i="156" s="1"/>
  <c r="AB1207" i="156" s="1"/>
  <c r="AC1195" i="156"/>
  <c r="AD1194" i="156"/>
  <c r="AD1195" i="156" s="1"/>
  <c r="AB1189" i="156"/>
  <c r="AB1195" i="156" s="1"/>
  <c r="AD1185" i="156"/>
  <c r="AC1185" i="156"/>
  <c r="AB1184" i="156"/>
  <c r="AB1180" i="156"/>
  <c r="AB1178" i="156"/>
  <c r="AB1173" i="156"/>
  <c r="AD1171" i="156"/>
  <c r="AD1169" i="156" s="1"/>
  <c r="AC1169" i="156"/>
  <c r="AB1169" i="156"/>
  <c r="AD1168" i="156"/>
  <c r="AD1167" i="156" s="1"/>
  <c r="AC1167" i="156"/>
  <c r="AB1167" i="156"/>
  <c r="AB1162" i="156"/>
  <c r="AD1160" i="156"/>
  <c r="AD1158" i="156" s="1"/>
  <c r="AC1158" i="156"/>
  <c r="AB1158" i="156"/>
  <c r="AD1157" i="156"/>
  <c r="AD1156" i="156" s="1"/>
  <c r="AC1156" i="156"/>
  <c r="AB1156" i="156"/>
  <c r="AD1151" i="156"/>
  <c r="AD1143" i="156"/>
  <c r="AD1141" i="156"/>
  <c r="AD1140" i="156" s="1"/>
  <c r="AC1140" i="156"/>
  <c r="AB1140" i="156"/>
  <c r="AD1138" i="156"/>
  <c r="AD1137" i="156" s="1"/>
  <c r="AD1135" i="156" s="1"/>
  <c r="AD1144" i="156" s="1"/>
  <c r="AC1137" i="156"/>
  <c r="AB1137" i="156"/>
  <c r="AD1131" i="156"/>
  <c r="AD1130" i="156"/>
  <c r="AD1129" i="156"/>
  <c r="AD1128" i="156"/>
  <c r="AC1125" i="156"/>
  <c r="AC1133" i="156" s="1"/>
  <c r="AB1125" i="156"/>
  <c r="AB1133" i="156" s="1"/>
  <c r="AD1113" i="156"/>
  <c r="AD1108" i="156"/>
  <c r="AD1106" i="156" s="1"/>
  <c r="AD1099" i="156" s="1"/>
  <c r="AC1106" i="156"/>
  <c r="AC1099" i="156" s="1"/>
  <c r="AC1114" i="156" s="1"/>
  <c r="AB1106" i="156"/>
  <c r="AB1099" i="156" s="1"/>
  <c r="AB1114" i="156" s="1"/>
  <c r="AD1095" i="156"/>
  <c r="AD1094" i="156" s="1"/>
  <c r="AC1094" i="156"/>
  <c r="AB1094" i="156"/>
  <c r="AD1093" i="156"/>
  <c r="AD1092" i="156"/>
  <c r="AC1088" i="156"/>
  <c r="AB1088" i="156"/>
  <c r="AB1097" i="156" s="1"/>
  <c r="AD1083" i="156"/>
  <c r="AD1073" i="156"/>
  <c r="AD1072" i="156"/>
  <c r="AD1071" i="156"/>
  <c r="AD1069" i="156"/>
  <c r="AD1068" i="156" s="1"/>
  <c r="AC1068" i="156"/>
  <c r="AB1068" i="156"/>
  <c r="AD1067" i="156"/>
  <c r="AD1066" i="156"/>
  <c r="AC1065" i="156"/>
  <c r="AB1065" i="156"/>
  <c r="AB1063" i="156" s="1"/>
  <c r="AB1075" i="156" s="1"/>
  <c r="AC1063" i="156"/>
  <c r="AC1075" i="156" s="1"/>
  <c r="AD1059" i="156"/>
  <c r="AD1058" i="156" s="1"/>
  <c r="AC1058" i="156"/>
  <c r="AB1058" i="156"/>
  <c r="AD1057" i="156"/>
  <c r="AD1056" i="156"/>
  <c r="AD1055" i="156"/>
  <c r="AC1052" i="156"/>
  <c r="AB1052" i="156"/>
  <c r="AB1061" i="156" s="1"/>
  <c r="AD1040" i="156"/>
  <c r="AD1038" i="156"/>
  <c r="AD1037" i="156"/>
  <c r="AD1036" i="156"/>
  <c r="AC1035" i="156"/>
  <c r="AB1035" i="156"/>
  <c r="AD1032" i="156"/>
  <c r="AD1031" i="156"/>
  <c r="AC1030" i="156"/>
  <c r="AB1030" i="156"/>
  <c r="AB1028" i="156" s="1"/>
  <c r="AB1041" i="156" s="1"/>
  <c r="AD1025" i="156"/>
  <c r="AD1024" i="156"/>
  <c r="AC1023" i="156"/>
  <c r="AB1023" i="156"/>
  <c r="AD1022" i="156"/>
  <c r="AD1021" i="156"/>
  <c r="AD1020" i="156"/>
  <c r="AC1017" i="156"/>
  <c r="AB1017" i="156"/>
  <c r="AB1026" i="156" s="1"/>
  <c r="AD1012" i="156"/>
  <c r="AD1003" i="156"/>
  <c r="AD1000" i="156"/>
  <c r="AD999" i="156"/>
  <c r="AC998" i="156"/>
  <c r="AB998" i="156"/>
  <c r="AD995" i="156"/>
  <c r="AD994" i="156"/>
  <c r="AC993" i="156"/>
  <c r="AC991" i="156" s="1"/>
  <c r="AC1005" i="156" s="1"/>
  <c r="AB993" i="156"/>
  <c r="AB991" i="156" s="1"/>
  <c r="AB1005" i="156" s="1"/>
  <c r="AD987" i="156"/>
  <c r="AD986" i="156"/>
  <c r="AD984" i="156"/>
  <c r="AC981" i="156"/>
  <c r="AC989" i="156" s="1"/>
  <c r="AB981" i="156"/>
  <c r="AB989" i="156" s="1"/>
  <c r="AD976" i="156"/>
  <c r="AD943" i="156"/>
  <c r="AD942" i="156"/>
  <c r="AD936" i="156"/>
  <c r="AD935" i="156"/>
  <c r="AC934" i="156"/>
  <c r="AC932" i="156" s="1"/>
  <c r="AC962" i="156" s="1"/>
  <c r="AB934" i="156"/>
  <c r="AB932" i="156" s="1"/>
  <c r="AB962" i="156" s="1"/>
  <c r="AD933" i="156"/>
  <c r="AD1825" i="156" s="1"/>
  <c r="AE27" i="37" s="1"/>
  <c r="AD928" i="156"/>
  <c r="AD927" i="156"/>
  <c r="AD926" i="156"/>
  <c r="AD925" i="156"/>
  <c r="AD924" i="156"/>
  <c r="AD1813" i="156" s="1"/>
  <c r="AE15" i="37" s="1"/>
  <c r="AC922" i="156"/>
  <c r="AC930" i="156" s="1"/>
  <c r="AB922" i="156"/>
  <c r="AB930" i="156" s="1"/>
  <c r="AD920" i="156"/>
  <c r="AD906" i="156"/>
  <c r="AD904" i="156"/>
  <c r="AD903" i="156" s="1"/>
  <c r="AC903" i="156"/>
  <c r="AB903" i="156"/>
  <c r="AD902" i="156"/>
  <c r="AD901" i="156"/>
  <c r="AC900" i="156"/>
  <c r="AC898" i="156" s="1"/>
  <c r="AC907" i="156" s="1"/>
  <c r="AB900" i="156"/>
  <c r="AB898" i="156" s="1"/>
  <c r="AB907" i="156" s="1"/>
  <c r="AC896" i="156"/>
  <c r="AD894" i="156"/>
  <c r="AD896" i="156" s="1"/>
  <c r="AB888" i="156"/>
  <c r="AB896" i="156" s="1"/>
  <c r="AC876" i="156"/>
  <c r="AB876" i="156"/>
  <c r="AD875" i="156"/>
  <c r="AD876" i="156" s="1"/>
  <c r="AD863" i="156"/>
  <c r="AD862" i="156" s="1"/>
  <c r="AD865" i="156" s="1"/>
  <c r="AC862" i="156"/>
  <c r="AC865" i="156" s="1"/>
  <c r="AC877" i="156" s="1"/>
  <c r="AC884" i="156" s="1"/>
  <c r="AB862" i="156"/>
  <c r="AB856" i="156"/>
  <c r="AB865" i="156" s="1"/>
  <c r="AD851" i="156"/>
  <c r="AD840" i="156"/>
  <c r="AD839" i="156"/>
  <c r="AC838" i="156"/>
  <c r="AD838" i="156" s="1"/>
  <c r="AB838" i="156"/>
  <c r="AD837" i="156"/>
  <c r="AD836" i="156"/>
  <c r="AC835" i="156"/>
  <c r="AC844" i="156" s="1"/>
  <c r="AD844" i="156" s="1"/>
  <c r="AD845" i="156" s="1"/>
  <c r="AB835" i="156"/>
  <c r="AB845" i="156" s="1"/>
  <c r="AD833" i="156"/>
  <c r="AD832" i="156"/>
  <c r="AD826" i="156"/>
  <c r="AD816" i="156"/>
  <c r="AC815" i="156"/>
  <c r="AD815" i="156" s="1"/>
  <c r="AB815" i="156"/>
  <c r="AD814" i="156"/>
  <c r="AD812" i="156" s="1"/>
  <c r="AC812" i="156"/>
  <c r="AB812" i="156"/>
  <c r="AB819" i="156" s="1"/>
  <c r="AD810" i="156"/>
  <c r="AD803" i="156"/>
  <c r="AD792" i="156"/>
  <c r="AD791" i="156"/>
  <c r="AC790" i="156"/>
  <c r="AB790" i="156"/>
  <c r="AD789" i="156"/>
  <c r="AD787" i="156" s="1"/>
  <c r="AC787" i="156"/>
  <c r="AB787" i="156"/>
  <c r="AB794" i="156" s="1"/>
  <c r="AB795" i="156" s="1"/>
  <c r="AD785" i="156"/>
  <c r="AD778" i="156"/>
  <c r="AD769" i="156"/>
  <c r="AD768" i="156"/>
  <c r="AD765" i="156"/>
  <c r="AD764" i="156" s="1"/>
  <c r="AD759" i="156" s="1"/>
  <c r="AC764" i="156"/>
  <c r="AC759" i="156" s="1"/>
  <c r="AC770" i="156" s="1"/>
  <c r="AB764" i="156"/>
  <c r="AB759" i="156" s="1"/>
  <c r="AB770" i="156" s="1"/>
  <c r="AD756" i="156"/>
  <c r="AD755" i="156"/>
  <c r="AD754" i="156"/>
  <c r="AD753" i="156"/>
  <c r="AC752" i="156"/>
  <c r="AC757" i="156" s="1"/>
  <c r="AB752" i="156"/>
  <c r="AB757" i="156" s="1"/>
  <c r="AD750" i="156"/>
  <c r="AD744" i="156"/>
  <c r="AD732" i="156"/>
  <c r="AD731" i="156"/>
  <c r="AD730" i="156"/>
  <c r="AD729" i="156"/>
  <c r="AD727" i="156"/>
  <c r="AD726" i="156"/>
  <c r="AC725" i="156"/>
  <c r="AD725" i="156" s="1"/>
  <c r="AB725" i="156"/>
  <c r="AB721" i="156" s="1"/>
  <c r="AB736" i="156" s="1"/>
  <c r="AD718" i="156"/>
  <c r="AD717" i="156"/>
  <c r="AD715" i="156"/>
  <c r="AC713" i="156"/>
  <c r="AC719" i="156" s="1"/>
  <c r="AB713" i="156"/>
  <c r="AB719" i="156" s="1"/>
  <c r="AD711" i="156"/>
  <c r="AD703" i="156"/>
  <c r="AD690" i="156"/>
  <c r="AC689" i="156"/>
  <c r="AD689" i="156" s="1"/>
  <c r="AD694" i="156" s="1"/>
  <c r="AD695" i="156" s="1"/>
  <c r="AB689" i="156"/>
  <c r="AB695" i="156" s="1"/>
  <c r="AD673" i="156"/>
  <c r="AC658" i="156"/>
  <c r="AD658" i="156" s="1"/>
  <c r="AD653" i="156"/>
  <c r="AD652" i="156"/>
  <c r="AD651" i="156"/>
  <c r="AD646" i="156"/>
  <c r="AD645" i="156"/>
  <c r="AC644" i="156"/>
  <c r="AC642" i="156" s="1"/>
  <c r="AB644" i="156"/>
  <c r="AB642" i="156" s="1"/>
  <c r="AB658" i="156" s="1"/>
  <c r="AD639" i="156"/>
  <c r="AD638" i="156"/>
  <c r="AD637" i="156"/>
  <c r="AD636" i="156"/>
  <c r="AD635" i="156"/>
  <c r="AC634" i="156"/>
  <c r="AC640" i="156" s="1"/>
  <c r="AB634" i="156"/>
  <c r="AB640" i="156" s="1"/>
  <c r="AD631" i="156"/>
  <c r="AD617" i="156"/>
  <c r="AD610" i="156"/>
  <c r="AD609" i="156" s="1"/>
  <c r="AD612" i="156" s="1"/>
  <c r="AC609" i="156"/>
  <c r="AC612" i="156" s="1"/>
  <c r="AC618" i="156" s="1"/>
  <c r="AB609" i="156"/>
  <c r="AB612" i="156" s="1"/>
  <c r="AD606" i="156"/>
  <c r="AB598" i="156"/>
  <c r="AC905" i="37" s="1"/>
  <c r="AC966" i="37" s="1"/>
  <c r="AB597" i="156"/>
  <c r="AC904" i="37" s="1"/>
  <c r="AC965" i="37" s="1"/>
  <c r="AB596" i="156"/>
  <c r="AC903" i="37" s="1"/>
  <c r="AB595" i="156"/>
  <c r="AC902" i="37" s="1"/>
  <c r="AD594" i="156"/>
  <c r="AE901" i="37" s="1"/>
  <c r="AC594" i="156"/>
  <c r="AD901" i="37" s="1"/>
  <c r="AD971" i="37" s="1"/>
  <c r="AB594" i="156"/>
  <c r="AC901" i="37" s="1"/>
  <c r="AC971" i="37" s="1"/>
  <c r="AD593" i="156"/>
  <c r="AE900" i="37" s="1"/>
  <c r="AE961" i="37" s="1"/>
  <c r="AC593" i="156"/>
  <c r="AD900" i="37" s="1"/>
  <c r="AD961" i="37" s="1"/>
  <c r="AB593" i="156"/>
  <c r="AC900" i="37" s="1"/>
  <c r="AC592" i="156"/>
  <c r="AD899" i="37" s="1"/>
  <c r="AB592" i="156"/>
  <c r="AC899" i="37" s="1"/>
  <c r="AB591" i="156"/>
  <c r="AC898" i="37" s="1"/>
  <c r="AC586" i="156"/>
  <c r="AD893" i="37" s="1"/>
  <c r="AB586" i="156"/>
  <c r="AC893" i="37" s="1"/>
  <c r="AC581" i="156"/>
  <c r="AD888" i="37" s="1"/>
  <c r="AB581" i="156"/>
  <c r="AC888" i="37" s="1"/>
  <c r="AD580" i="156"/>
  <c r="AE887" i="37" s="1"/>
  <c r="AE947" i="37" s="1"/>
  <c r="AC580" i="156"/>
  <c r="AD887" i="37" s="1"/>
  <c r="AD947" i="37" s="1"/>
  <c r="AB580" i="156"/>
  <c r="AC887" i="37" s="1"/>
  <c r="AC947" i="37" s="1"/>
  <c r="AC579" i="156"/>
  <c r="AD886" i="37" s="1"/>
  <c r="AB579" i="156"/>
  <c r="AC886" i="37" s="1"/>
  <c r="AC578" i="156"/>
  <c r="AD885" i="37" s="1"/>
  <c r="AB578" i="156"/>
  <c r="AC885" i="37" s="1"/>
  <c r="AC577" i="156"/>
  <c r="AD884" i="37" s="1"/>
  <c r="AB577" i="156"/>
  <c r="AC884" i="37" s="1"/>
  <c r="AD576" i="156"/>
  <c r="AE883" i="37" s="1"/>
  <c r="AC576" i="156"/>
  <c r="AD883" i="37" s="1"/>
  <c r="AB576" i="156"/>
  <c r="AC883" i="37" s="1"/>
  <c r="AC575" i="156"/>
  <c r="AD882" i="37" s="1"/>
  <c r="AB575" i="156"/>
  <c r="AC882" i="37" s="1"/>
  <c r="AC574" i="156"/>
  <c r="AD881" i="37" s="1"/>
  <c r="AB574" i="156"/>
  <c r="AC881" i="37" s="1"/>
  <c r="AC572" i="156"/>
  <c r="AD879" i="37" s="1"/>
  <c r="AB572" i="156"/>
  <c r="AC879" i="37" s="1"/>
  <c r="AC569" i="156"/>
  <c r="AD876" i="37" s="1"/>
  <c r="AB569" i="156"/>
  <c r="AC876" i="37" s="1"/>
  <c r="AC568" i="156"/>
  <c r="AD875" i="37" s="1"/>
  <c r="AB568" i="156"/>
  <c r="AC875" i="37" s="1"/>
  <c r="AC564" i="156"/>
  <c r="AD871" i="37" s="1"/>
  <c r="AB564" i="156"/>
  <c r="AC871" i="37" s="1"/>
  <c r="AC563" i="156"/>
  <c r="AD870" i="37" s="1"/>
  <c r="AB563" i="156"/>
  <c r="AC870" i="37" s="1"/>
  <c r="AD562" i="156"/>
  <c r="AE869" i="37" s="1"/>
  <c r="AC562" i="156"/>
  <c r="AD869" i="37" s="1"/>
  <c r="AB562" i="156"/>
  <c r="AC869" i="37" s="1"/>
  <c r="AB558" i="156"/>
  <c r="AC865" i="37" s="1"/>
  <c r="AC557" i="156"/>
  <c r="AD864" i="37" s="1"/>
  <c r="AB557" i="156"/>
  <c r="AC864" i="37" s="1"/>
  <c r="AC555" i="156"/>
  <c r="AD862" i="37" s="1"/>
  <c r="AB555" i="156"/>
  <c r="AC862" i="37" s="1"/>
  <c r="AD554" i="156"/>
  <c r="AE861" i="37" s="1"/>
  <c r="AC554" i="156"/>
  <c r="AD861" i="37" s="1"/>
  <c r="AB554" i="156"/>
  <c r="AC861" i="37" s="1"/>
  <c r="AD553" i="156"/>
  <c r="AE860" i="37" s="1"/>
  <c r="AC553" i="156"/>
  <c r="AD860" i="37" s="1"/>
  <c r="AB553" i="156"/>
  <c r="AC860" i="37" s="1"/>
  <c r="AD552" i="156"/>
  <c r="AE859" i="37" s="1"/>
  <c r="AC552" i="156"/>
  <c r="AD859" i="37" s="1"/>
  <c r="AB552" i="156"/>
  <c r="AC859" i="37" s="1"/>
  <c r="AD551" i="156"/>
  <c r="AE858" i="37" s="1"/>
  <c r="AC551" i="156"/>
  <c r="AD858" i="37" s="1"/>
  <c r="AB551" i="156"/>
  <c r="AC858" i="37" s="1"/>
  <c r="AC548" i="156"/>
  <c r="AD855" i="37" s="1"/>
  <c r="AB548" i="156"/>
  <c r="AC855" i="37" s="1"/>
  <c r="AC547" i="156"/>
  <c r="AD854" i="37" s="1"/>
  <c r="AB547" i="156"/>
  <c r="AC854" i="37" s="1"/>
  <c r="AC546" i="156"/>
  <c r="AD853" i="37" s="1"/>
  <c r="AB546" i="156"/>
  <c r="AC853" i="37" s="1"/>
  <c r="AD542" i="156"/>
  <c r="AD531" i="156"/>
  <c r="AD530" i="156"/>
  <c r="AC529" i="156"/>
  <c r="AC533" i="156" s="1"/>
  <c r="AB529" i="156"/>
  <c r="AD527" i="156"/>
  <c r="AC522" i="156"/>
  <c r="AC599" i="156" s="1"/>
  <c r="AD906" i="37" s="1"/>
  <c r="AB522" i="156"/>
  <c r="AB599" i="156" s="1"/>
  <c r="AC906" i="37" s="1"/>
  <c r="AD521" i="156"/>
  <c r="AD520" i="156"/>
  <c r="AD519" i="156"/>
  <c r="AC516" i="156"/>
  <c r="AD514" i="156"/>
  <c r="AD516" i="156" s="1"/>
  <c r="AD505" i="156"/>
  <c r="AD503" i="156" s="1"/>
  <c r="AD508" i="156" s="1"/>
  <c r="AC503" i="156"/>
  <c r="AC508" i="156" s="1"/>
  <c r="AB503" i="156"/>
  <c r="AB508" i="156" s="1"/>
  <c r="AD501" i="156"/>
  <c r="AD496" i="156"/>
  <c r="AC491" i="156"/>
  <c r="AB491" i="156"/>
  <c r="AD490" i="156"/>
  <c r="AD491" i="156" s="1"/>
  <c r="AD484" i="156"/>
  <c r="AC484" i="156"/>
  <c r="AC485" i="156" s="1"/>
  <c r="AD459" i="156"/>
  <c r="AD458" i="156"/>
  <c r="AC457" i="156"/>
  <c r="AB457" i="156"/>
  <c r="AB484" i="156" s="1"/>
  <c r="AD454" i="156"/>
  <c r="AD441" i="156"/>
  <c r="AD435" i="156"/>
  <c r="AD569" i="156" s="1"/>
  <c r="AE876" i="37" s="1"/>
  <c r="AD434" i="156"/>
  <c r="AD568" i="156" s="1"/>
  <c r="AE875" i="37" s="1"/>
  <c r="AC433" i="156"/>
  <c r="AC567" i="156" s="1"/>
  <c r="AD874" i="37" s="1"/>
  <c r="AB433" i="156"/>
  <c r="AB567" i="156" s="1"/>
  <c r="AC874" i="37" s="1"/>
  <c r="AD427" i="156"/>
  <c r="AD557" i="156" s="1"/>
  <c r="AE864" i="37" s="1"/>
  <c r="AC426" i="156"/>
  <c r="AB426" i="156"/>
  <c r="AB556" i="156" s="1"/>
  <c r="AC863" i="37" s="1"/>
  <c r="AD425" i="156"/>
  <c r="AD555" i="156" s="1"/>
  <c r="AE862" i="37" s="1"/>
  <c r="AC420" i="156"/>
  <c r="AC550" i="156" s="1"/>
  <c r="AD857" i="37" s="1"/>
  <c r="AB420" i="156"/>
  <c r="AB429" i="156" s="1"/>
  <c r="AB559" i="156" s="1"/>
  <c r="AC866" i="37" s="1"/>
  <c r="AD418" i="156"/>
  <c r="AB404" i="156"/>
  <c r="AD403" i="156"/>
  <c r="AD404" i="156" s="1"/>
  <c r="AC403" i="156"/>
  <c r="AC404" i="156" s="1"/>
  <c r="AD395" i="156"/>
  <c r="AD391" i="156"/>
  <c r="AB391" i="156"/>
  <c r="AD387" i="156"/>
  <c r="AC387" i="156"/>
  <c r="AC396" i="156" s="1"/>
  <c r="AB387" i="156"/>
  <c r="AB386" i="156"/>
  <c r="AD377" i="156"/>
  <c r="AD547" i="156" s="1"/>
  <c r="AE854" i="37" s="1"/>
  <c r="AD376" i="156"/>
  <c r="AD367" i="156"/>
  <c r="AC366" i="156"/>
  <c r="AC369" i="156" s="1"/>
  <c r="AD369" i="156" s="1"/>
  <c r="AD370" i="156" s="1"/>
  <c r="AB366" i="156"/>
  <c r="AD364" i="156"/>
  <c r="AC364" i="156"/>
  <c r="AB364" i="156"/>
  <c r="AB369" i="156" s="1"/>
  <c r="AD360" i="156"/>
  <c r="AC360" i="156"/>
  <c r="AB355" i="156"/>
  <c r="AB353" i="156"/>
  <c r="AB359" i="156" s="1"/>
  <c r="AB360" i="156" s="1"/>
  <c r="AD346" i="156"/>
  <c r="AD340" i="156"/>
  <c r="AD339" i="156"/>
  <c r="AC338" i="156"/>
  <c r="AD338" i="156" s="1"/>
  <c r="AB338" i="156"/>
  <c r="AD337" i="156"/>
  <c r="AD336" i="156"/>
  <c r="AC334" i="156"/>
  <c r="AB334" i="156"/>
  <c r="AB342" i="156" s="1"/>
  <c r="AD329" i="156"/>
  <c r="AD291" i="156"/>
  <c r="AD288" i="156"/>
  <c r="AC287" i="156"/>
  <c r="AB287" i="156"/>
  <c r="AD286" i="156"/>
  <c r="AD284" i="156"/>
  <c r="AC282" i="156"/>
  <c r="AB282" i="156"/>
  <c r="AB323" i="156" s="1"/>
  <c r="AD278" i="156"/>
  <c r="AC270" i="156"/>
  <c r="AC279" i="156" s="1"/>
  <c r="AD256" i="156"/>
  <c r="AD270" i="156" s="1"/>
  <c r="AD253" i="156"/>
  <c r="AD251" i="156" s="1"/>
  <c r="AC251" i="156"/>
  <c r="AB251" i="156"/>
  <c r="AB269" i="156" s="1"/>
  <c r="AD248" i="156"/>
  <c r="AD235" i="156"/>
  <c r="AD204" i="156"/>
  <c r="AD202" i="156"/>
  <c r="AD201" i="156"/>
  <c r="AD578" i="156" s="1"/>
  <c r="AE885" i="37" s="1"/>
  <c r="AD199" i="156"/>
  <c r="AD198" i="156"/>
  <c r="AD197" i="156"/>
  <c r="AC195" i="156"/>
  <c r="AC224" i="156" s="1"/>
  <c r="AB195" i="156"/>
  <c r="AB225" i="156" s="1"/>
  <c r="AD138" i="156"/>
  <c r="AD134" i="156"/>
  <c r="AD133" i="156"/>
  <c r="AD131" i="156" s="1"/>
  <c r="AC131" i="156"/>
  <c r="AC162" i="156" s="1"/>
  <c r="AB131" i="156"/>
  <c r="AD128" i="156"/>
  <c r="AD116" i="156"/>
  <c r="AB116" i="156"/>
  <c r="AD105" i="156"/>
  <c r="AD101" i="156"/>
  <c r="AD100" i="156"/>
  <c r="AD98" i="156" s="1"/>
  <c r="AC98" i="156"/>
  <c r="AC112" i="156" s="1"/>
  <c r="AB98" i="156"/>
  <c r="AB112" i="156" s="1"/>
  <c r="AD95" i="156"/>
  <c r="AD82" i="156"/>
  <c r="AD65" i="156"/>
  <c r="AD40" i="156"/>
  <c r="AD39" i="156"/>
  <c r="AD579" i="156" s="1"/>
  <c r="AE886" i="37" s="1"/>
  <c r="AD38" i="156"/>
  <c r="AD36" i="156"/>
  <c r="AC34" i="156"/>
  <c r="AD34" i="156" s="1"/>
  <c r="AB34" i="156"/>
  <c r="AB60" i="156" s="1"/>
  <c r="AD31" i="156"/>
  <c r="AC1028" i="156" l="1"/>
  <c r="AC1041" i="156" s="1"/>
  <c r="AG922" i="37"/>
  <c r="AE345" i="157"/>
  <c r="AD472" i="157"/>
  <c r="AD473" i="157" s="1"/>
  <c r="AD474" i="157" s="1"/>
  <c r="AC961" i="37"/>
  <c r="AD1065" i="156"/>
  <c r="AD1063" i="156" s="1"/>
  <c r="AD1075" i="156" s="1"/>
  <c r="AE544" i="157"/>
  <c r="AE547" i="157" s="1"/>
  <c r="AE551" i="157"/>
  <c r="AE1178" i="157"/>
  <c r="AE1229" i="157" s="1"/>
  <c r="AE554" i="37" s="1"/>
  <c r="AC92" i="157"/>
  <c r="AC107" i="157" s="1"/>
  <c r="AE820" i="157"/>
  <c r="AE818" i="157" s="1"/>
  <c r="AF924" i="37"/>
  <c r="AF949" i="37" s="1"/>
  <c r="AG924" i="37"/>
  <c r="AG949" i="37" s="1"/>
  <c r="AG956" i="37" s="1"/>
  <c r="AD2305" i="156"/>
  <c r="AD2108" i="156"/>
  <c r="AD2160" i="156" s="1"/>
  <c r="AE471" i="37" s="1"/>
  <c r="AD195" i="156"/>
  <c r="AD224" i="156" s="1"/>
  <c r="AD457" i="156"/>
  <c r="AD1350" i="156"/>
  <c r="AB2298" i="156"/>
  <c r="AB2313" i="156" s="1"/>
  <c r="AC1135" i="156"/>
  <c r="AC1144" i="156" s="1"/>
  <c r="AC1145" i="156" s="1"/>
  <c r="AC1152" i="156" s="1"/>
  <c r="AD1419" i="156"/>
  <c r="AD1417" i="156" s="1"/>
  <c r="AD396" i="156"/>
  <c r="AD618" i="156"/>
  <c r="AC659" i="156"/>
  <c r="AC674" i="156" s="1"/>
  <c r="AD59" i="156"/>
  <c r="AD60" i="156" s="1"/>
  <c r="AD83" i="156" s="1"/>
  <c r="AD721" i="156"/>
  <c r="AA28" i="46"/>
  <c r="AA45" i="46" s="1"/>
  <c r="AB26" i="57"/>
  <c r="AB95" i="57" s="1"/>
  <c r="AE708" i="37" s="1"/>
  <c r="AE973" i="37"/>
  <c r="AD704" i="156"/>
  <c r="AE304" i="157"/>
  <c r="AD900" i="156"/>
  <c r="AD898" i="156" s="1"/>
  <c r="AD907" i="156" s="1"/>
  <c r="AD908" i="156" s="1"/>
  <c r="AD914" i="156" s="1"/>
  <c r="AD1893" i="156"/>
  <c r="AD1940" i="156" s="1"/>
  <c r="AE237" i="37" s="1"/>
  <c r="AD970" i="37"/>
  <c r="Z63" i="46"/>
  <c r="AC180" i="37" s="1"/>
  <c r="AA90" i="46"/>
  <c r="AD207" i="37" s="1"/>
  <c r="AD1030" i="156"/>
  <c r="AD282" i="156"/>
  <c r="AB1135" i="156"/>
  <c r="AB1144" i="156" s="1"/>
  <c r="AB1145" i="156" s="1"/>
  <c r="AD2300" i="156"/>
  <c r="AE160" i="157"/>
  <c r="AC108" i="157"/>
  <c r="AE149" i="157"/>
  <c r="AE199" i="157"/>
  <c r="AE40" i="157"/>
  <c r="AC147" i="157"/>
  <c r="AC160" i="157" s="1"/>
  <c r="AC1176" i="157"/>
  <c r="AC1244" i="157" s="1"/>
  <c r="AC569" i="37" s="1"/>
  <c r="AC505" i="157"/>
  <c r="AC518" i="157" s="1"/>
  <c r="AC519" i="157" s="1"/>
  <c r="AD993" i="156"/>
  <c r="AB1355" i="156"/>
  <c r="AB1383" i="156" s="1"/>
  <c r="AB1384" i="156" s="1"/>
  <c r="AB2314" i="156"/>
  <c r="AB2327" i="156" s="1"/>
  <c r="AD564" i="156"/>
  <c r="AE871" i="37" s="1"/>
  <c r="AE936" i="37" s="1"/>
  <c r="AD1088" i="156"/>
  <c r="AD1097" i="156" s="1"/>
  <c r="AD279" i="156"/>
  <c r="AD713" i="156"/>
  <c r="AD719" i="156" s="1"/>
  <c r="AD752" i="156"/>
  <c r="AD757" i="156" s="1"/>
  <c r="AD835" i="156"/>
  <c r="AD1017" i="156"/>
  <c r="AC1026" i="156"/>
  <c r="AC1042" i="156" s="1"/>
  <c r="AC1048" i="156" s="1"/>
  <c r="AB1076" i="156"/>
  <c r="AB1324" i="156"/>
  <c r="AB1864" i="156" s="1"/>
  <c r="AC66" i="37" s="1"/>
  <c r="AC974" i="37" s="1"/>
  <c r="AB1891" i="156"/>
  <c r="AB1904" i="156" s="1"/>
  <c r="AB1951" i="156" s="1"/>
  <c r="AC248" i="37" s="1"/>
  <c r="AD2288" i="156"/>
  <c r="AD2382" i="156" s="1"/>
  <c r="AE811" i="37" s="1"/>
  <c r="AE972" i="37"/>
  <c r="AB113" i="156"/>
  <c r="AC370" i="156"/>
  <c r="AD634" i="156"/>
  <c r="AD640" i="156" s="1"/>
  <c r="AD659" i="156" s="1"/>
  <c r="AD674" i="156" s="1"/>
  <c r="AB771" i="156"/>
  <c r="AD1023" i="156"/>
  <c r="AD2342" i="156"/>
  <c r="AD2411" i="156" s="1"/>
  <c r="AE840" i="37" s="1"/>
  <c r="AD2416" i="156"/>
  <c r="AE845" i="37" s="1"/>
  <c r="AD936" i="37"/>
  <c r="AC939" i="37"/>
  <c r="AC342" i="156"/>
  <c r="AC343" i="156" s="1"/>
  <c r="AC349" i="156" s="1"/>
  <c r="AD592" i="156"/>
  <c r="AE899" i="37" s="1"/>
  <c r="AD1255" i="156"/>
  <c r="AD1295" i="156"/>
  <c r="AC1455" i="156"/>
  <c r="AC1467" i="156" s="1"/>
  <c r="AC1474" i="156" s="1"/>
  <c r="AD2202" i="156"/>
  <c r="AD2248" i="156" s="1"/>
  <c r="AE504" i="37" s="1"/>
  <c r="AB2382" i="156"/>
  <c r="AC811" i="37" s="1"/>
  <c r="AD2389" i="156"/>
  <c r="AE818" i="37" s="1"/>
  <c r="AB322" i="156"/>
  <c r="AD998" i="156"/>
  <c r="AC1162" i="156"/>
  <c r="AC1163" i="156" s="1"/>
  <c r="AD1173" i="156"/>
  <c r="AD1174" i="156" s="1"/>
  <c r="AC2101" i="156"/>
  <c r="AC2118" i="156" s="1"/>
  <c r="AC2167" i="156" s="1"/>
  <c r="AD478" i="37" s="1"/>
  <c r="AC2314" i="156"/>
  <c r="AC2327" i="156" s="1"/>
  <c r="AE970" i="37"/>
  <c r="AD972" i="37"/>
  <c r="AB1006" i="156"/>
  <c r="AB1268" i="156"/>
  <c r="AB1208" i="156"/>
  <c r="AD163" i="156"/>
  <c r="AD174" i="156" s="1"/>
  <c r="AD162" i="156"/>
  <c r="AD574" i="156"/>
  <c r="AE881" i="37" s="1"/>
  <c r="AC2395" i="156"/>
  <c r="AD824" i="37" s="1"/>
  <c r="AD546" i="156"/>
  <c r="AE853" i="37" s="1"/>
  <c r="AC59" i="156"/>
  <c r="AC60" i="156" s="1"/>
  <c r="AC83" i="156" s="1"/>
  <c r="AC225" i="156"/>
  <c r="AC238" i="156" s="1"/>
  <c r="AB270" i="156"/>
  <c r="AD581" i="156"/>
  <c r="AE888" i="37" s="1"/>
  <c r="AB590" i="156"/>
  <c r="AC897" i="37" s="1"/>
  <c r="AC958" i="37" s="1"/>
  <c r="AD420" i="156"/>
  <c r="AD550" i="156" s="1"/>
  <c r="AE857" i="37" s="1"/>
  <c r="AD426" i="156"/>
  <c r="AD556" i="156" s="1"/>
  <c r="AE863" i="37" s="1"/>
  <c r="AD522" i="156"/>
  <c r="AD599" i="156" s="1"/>
  <c r="AE906" i="37" s="1"/>
  <c r="AE967" i="37" s="1"/>
  <c r="AB1843" i="156"/>
  <c r="AB877" i="156"/>
  <c r="AC908" i="156"/>
  <c r="AC914" i="156" s="1"/>
  <c r="AD922" i="156"/>
  <c r="AD930" i="156" s="1"/>
  <c r="AD934" i="156"/>
  <c r="AD932" i="156" s="1"/>
  <c r="AD962" i="156" s="1"/>
  <c r="AD981" i="156"/>
  <c r="AD989" i="156" s="1"/>
  <c r="AD1035" i="156"/>
  <c r="AC1173" i="156"/>
  <c r="AC1174" i="156" s="1"/>
  <c r="AC1353" i="156"/>
  <c r="AC1384" i="156" s="1"/>
  <c r="AC1402" i="156" s="1"/>
  <c r="AD1812" i="156"/>
  <c r="AE14" i="37" s="1"/>
  <c r="AD2103" i="156"/>
  <c r="AC2269" i="156"/>
  <c r="AD525" i="37" s="1"/>
  <c r="AD504" i="37"/>
  <c r="AB2207" i="156"/>
  <c r="AB2220" i="156" s="1"/>
  <c r="AB2266" i="156" s="1"/>
  <c r="AC522" i="37" s="1"/>
  <c r="AD2379" i="156"/>
  <c r="AE808" i="37" s="1"/>
  <c r="AD2385" i="156"/>
  <c r="AE814" i="37" s="1"/>
  <c r="AB2400" i="156"/>
  <c r="AC829" i="37" s="1"/>
  <c r="AD2406" i="156"/>
  <c r="AE835" i="37" s="1"/>
  <c r="AD910" i="37"/>
  <c r="AC936" i="37"/>
  <c r="AD941" i="37"/>
  <c r="AD943" i="37"/>
  <c r="AC911" i="37"/>
  <c r="AE971" i="37"/>
  <c r="AB820" i="156"/>
  <c r="AB1115" i="156"/>
  <c r="AB1121" i="156" s="1"/>
  <c r="AC1308" i="156"/>
  <c r="AC1317" i="156" s="1"/>
  <c r="AD200" i="156"/>
  <c r="AD586" i="156" s="1"/>
  <c r="AE893" i="37" s="1"/>
  <c r="AB224" i="156"/>
  <c r="AD485" i="156"/>
  <c r="AB550" i="156"/>
  <c r="AC857" i="37" s="1"/>
  <c r="AD644" i="156"/>
  <c r="AD642" i="156" s="1"/>
  <c r="AD770" i="156"/>
  <c r="AC819" i="156"/>
  <c r="AC820" i="156" s="1"/>
  <c r="AC827" i="156" s="1"/>
  <c r="AB1042" i="156"/>
  <c r="AC1061" i="156"/>
  <c r="AC1076" i="156" s="1"/>
  <c r="AC1084" i="156" s="1"/>
  <c r="AC1097" i="156"/>
  <c r="AD1125" i="156"/>
  <c r="AB1237" i="156"/>
  <c r="AD1344" i="156"/>
  <c r="AD1353" i="156" s="1"/>
  <c r="AD1459" i="156"/>
  <c r="AD1457" i="156" s="1"/>
  <c r="AD1466" i="156" s="1"/>
  <c r="AB1637" i="156"/>
  <c r="AD1880" i="156"/>
  <c r="AD1927" i="156" s="1"/>
  <c r="AE224" i="37" s="1"/>
  <c r="AB2062" i="156"/>
  <c r="AC391" i="37" s="1"/>
  <c r="AC366" i="37"/>
  <c r="AC2099" i="156"/>
  <c r="AD2099" i="156" s="1"/>
  <c r="AD2151" i="156" s="1"/>
  <c r="AE462" i="37" s="1"/>
  <c r="AD2390" i="156"/>
  <c r="AE819" i="37" s="1"/>
  <c r="AD2396" i="156"/>
  <c r="AE825" i="37" s="1"/>
  <c r="AD2402" i="156"/>
  <c r="AE831" i="37" s="1"/>
  <c r="AD939" i="37"/>
  <c r="AC964" i="37"/>
  <c r="AD958" i="37"/>
  <c r="AE959" i="37"/>
  <c r="AD973" i="37"/>
  <c r="AB737" i="156"/>
  <c r="AB2170" i="156"/>
  <c r="AC481" i="37" s="1"/>
  <c r="AC459" i="37"/>
  <c r="AD2387" i="156"/>
  <c r="AE816" i="37" s="1"/>
  <c r="AC2400" i="156"/>
  <c r="AD829" i="37" s="1"/>
  <c r="AE910" i="37"/>
  <c r="AD911" i="37"/>
  <c r="AD959" i="37"/>
  <c r="AD572" i="156"/>
  <c r="AE879" i="37" s="1"/>
  <c r="AB59" i="156"/>
  <c r="AB585" i="156"/>
  <c r="AC892" i="37" s="1"/>
  <c r="AC771" i="156"/>
  <c r="AC779" i="156" s="1"/>
  <c r="AC794" i="156"/>
  <c r="AC795" i="156" s="1"/>
  <c r="AC804" i="156" s="1"/>
  <c r="AD819" i="156"/>
  <c r="AD820" i="156" s="1"/>
  <c r="AD827" i="156" s="1"/>
  <c r="AC963" i="156"/>
  <c r="AC977" i="156" s="1"/>
  <c r="AD1052" i="156"/>
  <c r="AD1207" i="156"/>
  <c r="AD1428" i="156"/>
  <c r="AD1429" i="156" s="1"/>
  <c r="AD1436" i="156" s="1"/>
  <c r="AB1467" i="156"/>
  <c r="AC2062" i="156"/>
  <c r="AD391" i="37" s="1"/>
  <c r="AD366" i="37"/>
  <c r="AB2269" i="156"/>
  <c r="AC525" i="37" s="1"/>
  <c r="AC504" i="37"/>
  <c r="AD2214" i="156"/>
  <c r="AC2347" i="156"/>
  <c r="AC2393" i="156" s="1"/>
  <c r="AD822" i="37" s="1"/>
  <c r="AD2397" i="156"/>
  <c r="AE826" i="37" s="1"/>
  <c r="AD2403" i="156"/>
  <c r="AE832" i="37" s="1"/>
  <c r="AC910" i="37"/>
  <c r="AC941" i="37"/>
  <c r="AC943" i="37"/>
  <c r="AE958" i="37"/>
  <c r="AD909" i="37"/>
  <c r="AC967" i="37"/>
  <c r="AD967" i="37"/>
  <c r="AC909" i="37"/>
  <c r="AD460" i="157"/>
  <c r="AD461" i="157" s="1"/>
  <c r="AD462" i="157" s="1"/>
  <c r="AE500" i="157"/>
  <c r="AE503" i="157" s="1"/>
  <c r="AD816" i="157"/>
  <c r="AE816" i="157" s="1"/>
  <c r="AD1072" i="157"/>
  <c r="AD1119" i="157" s="1"/>
  <c r="AE332" i="157"/>
  <c r="AE340" i="157"/>
  <c r="AD448" i="157"/>
  <c r="AD449" i="157" s="1"/>
  <c r="AD450" i="157" s="1"/>
  <c r="AE1285" i="157"/>
  <c r="AE45" i="157"/>
  <c r="AC1283" i="157"/>
  <c r="AC1298" i="157" s="1"/>
  <c r="AC1364" i="157" s="1"/>
  <c r="AC614" i="37" s="1"/>
  <c r="AE931" i="37"/>
  <c r="AE605" i="157"/>
  <c r="AE69" i="37" s="1"/>
  <c r="AD482" i="157"/>
  <c r="AD505" i="157"/>
  <c r="AD518" i="157" s="1"/>
  <c r="AE914" i="157"/>
  <c r="AE276" i="37" s="1"/>
  <c r="AE1102" i="157"/>
  <c r="AE1147" i="157" s="1"/>
  <c r="AE448" i="37" s="1"/>
  <c r="AD1403" i="157"/>
  <c r="AD1451" i="157" s="1"/>
  <c r="AD644" i="37" s="1"/>
  <c r="AC1405" i="157"/>
  <c r="AC1453" i="157" s="1"/>
  <c r="AC646" i="37" s="1"/>
  <c r="AE930" i="37"/>
  <c r="AC1136" i="157"/>
  <c r="AC437" i="37" s="1"/>
  <c r="AC415" i="37"/>
  <c r="AC834" i="157"/>
  <c r="AD90" i="157"/>
  <c r="AE90" i="157" s="1"/>
  <c r="AD145" i="157"/>
  <c r="AE145" i="157" s="1"/>
  <c r="AE640" i="157"/>
  <c r="AE104" i="37" s="1"/>
  <c r="AE613" i="157"/>
  <c r="AE77" i="37" s="1"/>
  <c r="AE620" i="157"/>
  <c r="AE84" i="37" s="1"/>
  <c r="AC627" i="157"/>
  <c r="AC91" i="37" s="1"/>
  <c r="AD646" i="157"/>
  <c r="AD110" i="37" s="1"/>
  <c r="AD103" i="37"/>
  <c r="AE699" i="157"/>
  <c r="AE766" i="157" s="1"/>
  <c r="AE150" i="37" s="1"/>
  <c r="AD741" i="157"/>
  <c r="AC942" i="37"/>
  <c r="AD907" i="157"/>
  <c r="AD269" i="37" s="1"/>
  <c r="AD875" i="157"/>
  <c r="AD890" i="157" s="1"/>
  <c r="AE921" i="157"/>
  <c r="AE283" i="37" s="1"/>
  <c r="AE925" i="157"/>
  <c r="AE287" i="37" s="1"/>
  <c r="AD1040" i="157"/>
  <c r="AD344" i="37" s="1"/>
  <c r="AD321" i="37"/>
  <c r="AD973" i="157"/>
  <c r="AD1022" i="157" s="1"/>
  <c r="AD326" i="37" s="1"/>
  <c r="AC1041" i="157"/>
  <c r="AC345" i="37" s="1"/>
  <c r="AC338" i="37"/>
  <c r="AE1061" i="157"/>
  <c r="AE1108" i="157" s="1"/>
  <c r="AE409" i="37" s="1"/>
  <c r="AE1067" i="157"/>
  <c r="AE1114" i="157" s="1"/>
  <c r="AE1137" i="157"/>
  <c r="AE438" i="37" s="1"/>
  <c r="AE432" i="37"/>
  <c r="AD1137" i="157"/>
  <c r="AD438" i="37" s="1"/>
  <c r="AD432" i="37"/>
  <c r="AC1137" i="157"/>
  <c r="AC438" i="37" s="1"/>
  <c r="AD1176" i="157"/>
  <c r="AD1191" i="157" s="1"/>
  <c r="AD1242" i="157" s="1"/>
  <c r="AD567" i="37" s="1"/>
  <c r="AD1366" i="157"/>
  <c r="AD616" i="37" s="1"/>
  <c r="AC955" i="37"/>
  <c r="AC1506" i="157"/>
  <c r="AC1552" i="157" s="1"/>
  <c r="AC734" i="37" s="1"/>
  <c r="AE1591" i="157"/>
  <c r="AE1636" i="157" s="1"/>
  <c r="AE767" i="37" s="1"/>
  <c r="AE1597" i="157"/>
  <c r="AE1642" i="157" s="1"/>
  <c r="AC916" i="37"/>
  <c r="AD917" i="37"/>
  <c r="AC920" i="37"/>
  <c r="AD928" i="37"/>
  <c r="AC931" i="37"/>
  <c r="AD933" i="37"/>
  <c r="AE629" i="157"/>
  <c r="AE93" i="37" s="1"/>
  <c r="AE641" i="157"/>
  <c r="AE105" i="37" s="1"/>
  <c r="AD373" i="157"/>
  <c r="AD408" i="157" s="1"/>
  <c r="AD409" i="157" s="1"/>
  <c r="AE610" i="157"/>
  <c r="AE74" i="37" s="1"/>
  <c r="AE623" i="157"/>
  <c r="AE87" i="37" s="1"/>
  <c r="AD627" i="157"/>
  <c r="AD91" i="37" s="1"/>
  <c r="AC622" i="157"/>
  <c r="AC86" i="37" s="1"/>
  <c r="AE624" i="157"/>
  <c r="AE88" i="37" s="1"/>
  <c r="AC635" i="157"/>
  <c r="AC925" i="37"/>
  <c r="AD942" i="37"/>
  <c r="AE854" i="157"/>
  <c r="AE947" i="157" s="1"/>
  <c r="AE309" i="37" s="1"/>
  <c r="AE866" i="157"/>
  <c r="AE911" i="157"/>
  <c r="AE273" i="37" s="1"/>
  <c r="AE922" i="157"/>
  <c r="AE284" i="37" s="1"/>
  <c r="AE926" i="157"/>
  <c r="AE288" i="37" s="1"/>
  <c r="AD955" i="37"/>
  <c r="AC1569" i="157"/>
  <c r="AC751" i="37" s="1"/>
  <c r="AC729" i="37"/>
  <c r="AC915" i="37"/>
  <c r="AD916" i="37"/>
  <c r="AD920" i="37"/>
  <c r="AC926" i="37"/>
  <c r="AC930" i="37"/>
  <c r="AD931" i="37"/>
  <c r="AC935" i="37"/>
  <c r="AC945" i="37"/>
  <c r="AC960" i="37"/>
  <c r="AC973" i="37"/>
  <c r="AC161" i="157"/>
  <c r="AC175" i="157" s="1"/>
  <c r="AE628" i="157"/>
  <c r="AE92" i="37" s="1"/>
  <c r="AC346" i="157"/>
  <c r="AE636" i="157"/>
  <c r="AE100" i="37" s="1"/>
  <c r="AE611" i="157"/>
  <c r="AE75" i="37" s="1"/>
  <c r="AE507" i="157"/>
  <c r="AE616" i="157"/>
  <c r="AE80" i="37" s="1"/>
  <c r="AE639" i="157"/>
  <c r="AC690" i="157"/>
  <c r="AC756" i="157" s="1"/>
  <c r="AE694" i="157"/>
  <c r="AE761" i="157" s="1"/>
  <c r="AE145" i="37" s="1"/>
  <c r="AD925" i="37"/>
  <c r="AE908" i="157"/>
  <c r="AE270" i="37" s="1"/>
  <c r="AE912" i="157"/>
  <c r="AE274" i="37" s="1"/>
  <c r="AD1135" i="157"/>
  <c r="AD436" i="37" s="1"/>
  <c r="AD420" i="37"/>
  <c r="AE1074" i="157"/>
  <c r="AC1174" i="157"/>
  <c r="AC1225" i="157" s="1"/>
  <c r="AC550" i="37" s="1"/>
  <c r="AD1281" i="157"/>
  <c r="AD1346" i="157" s="1"/>
  <c r="AD596" i="37" s="1"/>
  <c r="AE1369" i="157"/>
  <c r="AE619" i="37" s="1"/>
  <c r="AC1471" i="157"/>
  <c r="AC664" i="37" s="1"/>
  <c r="AC641" i="37"/>
  <c r="AC946" i="37"/>
  <c r="AD1569" i="157"/>
  <c r="AD751" i="37" s="1"/>
  <c r="AD729" i="37"/>
  <c r="AC1664" i="157"/>
  <c r="AC795" i="37" s="1"/>
  <c r="AC773" i="37"/>
  <c r="AC914" i="37"/>
  <c r="AD915" i="37"/>
  <c r="AC918" i="37"/>
  <c r="AC921" i="37"/>
  <c r="AD926" i="37"/>
  <c r="AC929" i="37"/>
  <c r="AD930" i="37"/>
  <c r="AC934" i="37"/>
  <c r="AD935" i="37"/>
  <c r="AD945" i="37"/>
  <c r="AD960" i="37"/>
  <c r="AC972" i="37"/>
  <c r="AE634" i="157"/>
  <c r="AE98" i="37" s="1"/>
  <c r="AE612" i="157"/>
  <c r="AE76" i="37" s="1"/>
  <c r="AE637" i="157"/>
  <c r="AE101" i="37" s="1"/>
  <c r="AE481" i="157"/>
  <c r="AE662" i="157" s="1"/>
  <c r="AE126" i="37" s="1"/>
  <c r="AE630" i="157"/>
  <c r="AE94" i="37" s="1"/>
  <c r="AC614" i="157"/>
  <c r="AC78" i="37" s="1"/>
  <c r="AC646" i="157"/>
  <c r="AC110" i="37" s="1"/>
  <c r="AC103" i="37"/>
  <c r="AD692" i="157"/>
  <c r="AD707" i="157" s="1"/>
  <c r="AD777" i="157" s="1"/>
  <c r="AD161" i="37" s="1"/>
  <c r="AE732" i="157"/>
  <c r="AE791" i="157" s="1"/>
  <c r="AE175" i="37" s="1"/>
  <c r="AC907" i="157"/>
  <c r="AC269" i="37" s="1"/>
  <c r="AE909" i="157"/>
  <c r="AE271" i="37" s="1"/>
  <c r="AC913" i="157"/>
  <c r="AE915" i="157"/>
  <c r="AE277" i="37" s="1"/>
  <c r="AD920" i="157"/>
  <c r="AD282" i="37" s="1"/>
  <c r="AD925" i="157"/>
  <c r="AD287" i="37" s="1"/>
  <c r="AE932" i="157"/>
  <c r="AE294" i="37" s="1"/>
  <c r="AC1040" i="157"/>
  <c r="AC344" i="37" s="1"/>
  <c r="AC321" i="37"/>
  <c r="AE980" i="157"/>
  <c r="AE973" i="157" s="1"/>
  <c r="AE1022" i="157" s="1"/>
  <c r="AE326" i="37" s="1"/>
  <c r="AD1041" i="157"/>
  <c r="AD345" i="37" s="1"/>
  <c r="AD1136" i="157"/>
  <c r="AD437" i="37" s="1"/>
  <c r="AD415" i="37"/>
  <c r="AD946" i="37"/>
  <c r="AE1513" i="157"/>
  <c r="AE1559" i="157" s="1"/>
  <c r="AE741" i="37" s="1"/>
  <c r="AD1664" i="157"/>
  <c r="AD795" i="37" s="1"/>
  <c r="AD773" i="37"/>
  <c r="AD914" i="37"/>
  <c r="AC917" i="37"/>
  <c r="AD918" i="37"/>
  <c r="AD921" i="37"/>
  <c r="AC928" i="37"/>
  <c r="AD929" i="37"/>
  <c r="AC933" i="37"/>
  <c r="AD934" i="37"/>
  <c r="AF956" i="37"/>
  <c r="AF957" i="37" s="1"/>
  <c r="AF950" i="37"/>
  <c r="AB80" i="57"/>
  <c r="AE693" i="37" s="1"/>
  <c r="AA94" i="57"/>
  <c r="AD707" i="37" s="1"/>
  <c r="AA78" i="57"/>
  <c r="AD691" i="37" s="1"/>
  <c r="AA45" i="57"/>
  <c r="AB20" i="57"/>
  <c r="AA29" i="57"/>
  <c r="AA76" i="57" s="1"/>
  <c r="AD689" i="37" s="1"/>
  <c r="AB38" i="57"/>
  <c r="AB85" i="57" s="1"/>
  <c r="AE698" i="37" s="1"/>
  <c r="AA80" i="57"/>
  <c r="AD693" i="37" s="1"/>
  <c r="AB81" i="57"/>
  <c r="AE694" i="37" s="1"/>
  <c r="Z73" i="57"/>
  <c r="AC686" i="37" s="1"/>
  <c r="Z31" i="57"/>
  <c r="AA73" i="57"/>
  <c r="AD686" i="37" s="1"/>
  <c r="AB96" i="57"/>
  <c r="AE709" i="37" s="1"/>
  <c r="Z29" i="57"/>
  <c r="Z76" i="57" s="1"/>
  <c r="AC689" i="37" s="1"/>
  <c r="AB73" i="57"/>
  <c r="AE686" i="37" s="1"/>
  <c r="Z45" i="46"/>
  <c r="Z59" i="46" s="1"/>
  <c r="Z93" i="46"/>
  <c r="AC210" i="37" s="1"/>
  <c r="Z72" i="46"/>
  <c r="AC189" i="37" s="1"/>
  <c r="AA72" i="46"/>
  <c r="AD189" i="37" s="1"/>
  <c r="AB91" i="46"/>
  <c r="AE208" i="37" s="1"/>
  <c r="AB69" i="46"/>
  <c r="AE186" i="37" s="1"/>
  <c r="AB101" i="46"/>
  <c r="AE218" i="37" s="1"/>
  <c r="AA69" i="46"/>
  <c r="AD186" i="37" s="1"/>
  <c r="AB70" i="46"/>
  <c r="AE187" i="37" s="1"/>
  <c r="Z90" i="46"/>
  <c r="AC207" i="37" s="1"/>
  <c r="AB92" i="46"/>
  <c r="AE209" i="37" s="1"/>
  <c r="AB19" i="46"/>
  <c r="AB44" i="46"/>
  <c r="Z69" i="46"/>
  <c r="AC186" i="37" s="1"/>
  <c r="AE422" i="157"/>
  <c r="AD519" i="157"/>
  <c r="AD531" i="157" s="1"/>
  <c r="AC617" i="157"/>
  <c r="AC81" i="37" s="1"/>
  <c r="AD560" i="157"/>
  <c r="AD568" i="157" s="1"/>
  <c r="AC60" i="157"/>
  <c r="AE346" i="157"/>
  <c r="AE357" i="157" s="1"/>
  <c r="AE448" i="157"/>
  <c r="AE449" i="157" s="1"/>
  <c r="AE450" i="157" s="1"/>
  <c r="AE460" i="157"/>
  <c r="AE461" i="157" s="1"/>
  <c r="AE462" i="157" s="1"/>
  <c r="AE54" i="157"/>
  <c r="AC230" i="157"/>
  <c r="AC247" i="157" s="1"/>
  <c r="AC434" i="157"/>
  <c r="AE87" i="157"/>
  <c r="AE614" i="157" s="1"/>
  <c r="AE78" i="37" s="1"/>
  <c r="AD160" i="157"/>
  <c r="AD161" i="157" s="1"/>
  <c r="AD175" i="157" s="1"/>
  <c r="AD209" i="157"/>
  <c r="AC295" i="157"/>
  <c r="AD345" i="157"/>
  <c r="AD346" i="157" s="1"/>
  <c r="AD357" i="157" s="1"/>
  <c r="AE368" i="157"/>
  <c r="AE373" i="157" s="1"/>
  <c r="AE408" i="157" s="1"/>
  <c r="AE409" i="157" s="1"/>
  <c r="AE466" i="157"/>
  <c r="AE468" i="157"/>
  <c r="AC549" i="157"/>
  <c r="AC559" i="157" s="1"/>
  <c r="AD614" i="157"/>
  <c r="AD78" i="37" s="1"/>
  <c r="AE615" i="157"/>
  <c r="AE79" i="37" s="1"/>
  <c r="AD753" i="157"/>
  <c r="AD137" i="37" s="1"/>
  <c r="AD690" i="157"/>
  <c r="AE687" i="157"/>
  <c r="AE753" i="157" s="1"/>
  <c r="AE137" i="37" s="1"/>
  <c r="AC780" i="157"/>
  <c r="AC1119" i="157"/>
  <c r="AC1086" i="157"/>
  <c r="AD36" i="157"/>
  <c r="AE36" i="157" s="1"/>
  <c r="AC265" i="157"/>
  <c r="AC608" i="157"/>
  <c r="AC72" i="37" s="1"/>
  <c r="AD622" i="157"/>
  <c r="AD86" i="37" s="1"/>
  <c r="AD635" i="157"/>
  <c r="AE681" i="157"/>
  <c r="AE747" i="157" s="1"/>
  <c r="AE131" i="37" s="1"/>
  <c r="AD747" i="157"/>
  <c r="AD131" i="37" s="1"/>
  <c r="AD742" i="157"/>
  <c r="AD92" i="157"/>
  <c r="AD294" i="157"/>
  <c r="AD295" i="157" s="1"/>
  <c r="AD304" i="157" s="1"/>
  <c r="AE317" i="157"/>
  <c r="AE647" i="157"/>
  <c r="AE111" i="37" s="1"/>
  <c r="AD424" i="157"/>
  <c r="AE549" i="157"/>
  <c r="AE559" i="157" s="1"/>
  <c r="AD608" i="157"/>
  <c r="AD72" i="37" s="1"/>
  <c r="AE771" i="157"/>
  <c r="AE155" i="37" s="1"/>
  <c r="AE833" i="157"/>
  <c r="AE907" i="157"/>
  <c r="AE269" i="37" s="1"/>
  <c r="AD933" i="157"/>
  <c r="AD295" i="37" s="1"/>
  <c r="AE257" i="157"/>
  <c r="AE264" i="157" s="1"/>
  <c r="AE265" i="157" s="1"/>
  <c r="AE273" i="157" s="1"/>
  <c r="AE414" i="157"/>
  <c r="AE654" i="157"/>
  <c r="AE118" i="37" s="1"/>
  <c r="AC887" i="157"/>
  <c r="AC935" i="157"/>
  <c r="AC297" i="37" s="1"/>
  <c r="AC918" i="157"/>
  <c r="AC280" i="37" s="1"/>
  <c r="AE1121" i="157"/>
  <c r="AE422" i="37" s="1"/>
  <c r="AC692" i="157"/>
  <c r="AC707" i="157" s="1"/>
  <c r="AC741" i="157"/>
  <c r="AC742" i="157" s="1"/>
  <c r="AE767" i="157"/>
  <c r="AE151" i="37" s="1"/>
  <c r="AD771" i="157"/>
  <c r="AD155" i="37" s="1"/>
  <c r="AE772" i="157"/>
  <c r="AE156" i="37" s="1"/>
  <c r="AE781" i="157"/>
  <c r="AE165" i="37" s="1"/>
  <c r="AC875" i="157"/>
  <c r="AC916" i="157" s="1"/>
  <c r="AC278" i="37" s="1"/>
  <c r="AE879" i="157"/>
  <c r="AE937" i="157"/>
  <c r="AE299" i="37" s="1"/>
  <c r="AC973" i="157"/>
  <c r="AC1039" i="157" s="1"/>
  <c r="AC343" i="37" s="1"/>
  <c r="AD988" i="157"/>
  <c r="AE1005" i="157"/>
  <c r="AC1011" i="157"/>
  <c r="AC315" i="37" s="1"/>
  <c r="AE1034" i="157"/>
  <c r="AD1070" i="157"/>
  <c r="AE1079" i="157"/>
  <c r="AE1126" i="157" s="1"/>
  <c r="AE427" i="37" s="1"/>
  <c r="AC1121" i="157"/>
  <c r="AC422" i="37" s="1"/>
  <c r="AE1123" i="157"/>
  <c r="AE424" i="37" s="1"/>
  <c r="AD1245" i="157"/>
  <c r="AD570" i="37" s="1"/>
  <c r="AD1222" i="157"/>
  <c r="AD547" i="37" s="1"/>
  <c r="AD1174" i="157"/>
  <c r="AE1171" i="157"/>
  <c r="AD1364" i="157"/>
  <c r="AD614" i="37" s="1"/>
  <c r="AD1303" i="157"/>
  <c r="AD1316" i="157" s="1"/>
  <c r="AD1333" i="157" s="1"/>
  <c r="AD583" i="37" s="1"/>
  <c r="AC1332" i="157"/>
  <c r="AE1403" i="157"/>
  <c r="AE1451" i="157" s="1"/>
  <c r="AE644" i="37" s="1"/>
  <c r="AE1481" i="157"/>
  <c r="AE674" i="37" s="1"/>
  <c r="AD1616" i="157"/>
  <c r="AD1663" i="157"/>
  <c r="AD794" i="37" s="1"/>
  <c r="AD1647" i="157"/>
  <c r="AD778" i="37" s="1"/>
  <c r="AD913" i="157"/>
  <c r="AD918" i="157"/>
  <c r="AD280" i="37" s="1"/>
  <c r="AD935" i="157"/>
  <c r="AD297" i="37" s="1"/>
  <c r="AD1011" i="157"/>
  <c r="AD315" i="37" s="1"/>
  <c r="AD1216" i="157"/>
  <c r="AD541" i="37" s="1"/>
  <c r="AE1165" i="157"/>
  <c r="AE1216" i="157" s="1"/>
  <c r="AE541" i="37" s="1"/>
  <c r="AE1674" i="157"/>
  <c r="AE805" i="37" s="1"/>
  <c r="AE736" i="157"/>
  <c r="AE741" i="157" s="1"/>
  <c r="AE813" i="157"/>
  <c r="AE913" i="157" s="1"/>
  <c r="AE875" i="157"/>
  <c r="AC920" i="157"/>
  <c r="AC282" i="37" s="1"/>
  <c r="AE930" i="157"/>
  <c r="AE292" i="37" s="1"/>
  <c r="AE962" i="157"/>
  <c r="AE968" i="157"/>
  <c r="AE1017" i="157" s="1"/>
  <c r="AD971" i="157"/>
  <c r="AD1086" i="157"/>
  <c r="AC1070" i="157"/>
  <c r="AC1117" i="157" s="1"/>
  <c r="AC418" i="37" s="1"/>
  <c r="AC1245" i="157"/>
  <c r="AC570" i="37" s="1"/>
  <c r="AC1222" i="157"/>
  <c r="AC547" i="37" s="1"/>
  <c r="AE1379" i="157"/>
  <c r="AE629" i="37" s="1"/>
  <c r="AC1645" i="157"/>
  <c r="AC776" i="37" s="1"/>
  <c r="AC1647" i="157"/>
  <c r="AC778" i="37" s="1"/>
  <c r="AC1616" i="157"/>
  <c r="AC1666" i="157" s="1"/>
  <c r="AC797" i="37" s="1"/>
  <c r="AC1663" i="157"/>
  <c r="AC794" i="37" s="1"/>
  <c r="AE1183" i="157"/>
  <c r="AE1234" i="157" s="1"/>
  <c r="AE559" i="37" s="1"/>
  <c r="AE1210" i="157"/>
  <c r="AE1320" i="157"/>
  <c r="AE1332" i="157"/>
  <c r="AC1343" i="157"/>
  <c r="AC593" i="37" s="1"/>
  <c r="AD1350" i="157"/>
  <c r="AD600" i="37" s="1"/>
  <c r="AE1412" i="157"/>
  <c r="AE1460" i="157" s="1"/>
  <c r="AE653" i="37" s="1"/>
  <c r="AD1442" i="157"/>
  <c r="AD635" i="37" s="1"/>
  <c r="AE1465" i="157"/>
  <c r="AE658" i="37" s="1"/>
  <c r="AC1504" i="157"/>
  <c r="AC1550" i="157" s="1"/>
  <c r="AC732" i="37" s="1"/>
  <c r="AD1506" i="157"/>
  <c r="AE1508" i="157"/>
  <c r="AE1564" i="157"/>
  <c r="AE746" i="37" s="1"/>
  <c r="AD1600" i="157"/>
  <c r="AD1645" i="157" s="1"/>
  <c r="AD776" i="37" s="1"/>
  <c r="AC1654" i="157"/>
  <c r="AC785" i="37" s="1"/>
  <c r="AE1239" i="157"/>
  <c r="AE564" i="37" s="1"/>
  <c r="AC1281" i="157"/>
  <c r="AC1346" i="157" s="1"/>
  <c r="AC596" i="37" s="1"/>
  <c r="AD1343" i="157"/>
  <c r="AD593" i="37" s="1"/>
  <c r="AD1348" i="157"/>
  <c r="AD598" i="37" s="1"/>
  <c r="AE1350" i="157"/>
  <c r="AE600" i="37" s="1"/>
  <c r="AD1367" i="157"/>
  <c r="AD617" i="37" s="1"/>
  <c r="AE1368" i="157"/>
  <c r="AE618" i="37" s="1"/>
  <c r="AD1455" i="157"/>
  <c r="AD648" i="37" s="1"/>
  <c r="AD1504" i="157"/>
  <c r="AD1550" i="157" s="1"/>
  <c r="AD732" i="37" s="1"/>
  <c r="AC1636" i="157"/>
  <c r="AC767" i="37" s="1"/>
  <c r="AD1654" i="157"/>
  <c r="AD785" i="37" s="1"/>
  <c r="AE1272" i="157"/>
  <c r="AE1337" i="157" s="1"/>
  <c r="AE587" i="37" s="1"/>
  <c r="AE1278" i="157"/>
  <c r="AE1290" i="157"/>
  <c r="AE1355" i="157" s="1"/>
  <c r="AE605" i="37" s="1"/>
  <c r="AD1379" i="157"/>
  <c r="AD629" i="37" s="1"/>
  <c r="AC1403" i="157"/>
  <c r="AC1451" i="157" s="1"/>
  <c r="AC644" i="37" s="1"/>
  <c r="AD1448" i="157"/>
  <c r="AC1470" i="157"/>
  <c r="AC663" i="37" s="1"/>
  <c r="AE1501" i="157"/>
  <c r="AC1520" i="157"/>
  <c r="AD1674" i="157"/>
  <c r="AD805" i="37" s="1"/>
  <c r="AE1394" i="157"/>
  <c r="AE1400" i="157"/>
  <c r="AE1448" i="157" s="1"/>
  <c r="AD1405" i="157"/>
  <c r="AD1470" i="157" s="1"/>
  <c r="AD663" i="37" s="1"/>
  <c r="AE1609" i="157"/>
  <c r="AD575" i="156"/>
  <c r="AE882" i="37" s="1"/>
  <c r="AD366" i="156"/>
  <c r="AC585" i="156"/>
  <c r="AD892" i="37" s="1"/>
  <c r="AC509" i="156"/>
  <c r="AC113" i="156"/>
  <c r="AC118" i="156" s="1"/>
  <c r="AD112" i="156"/>
  <c r="AD113" i="156" s="1"/>
  <c r="AD118" i="156" s="1"/>
  <c r="AC429" i="156"/>
  <c r="AD736" i="156"/>
  <c r="AD852" i="156"/>
  <c r="AD877" i="156"/>
  <c r="AD884" i="156" s="1"/>
  <c r="AB963" i="156"/>
  <c r="AD1237" i="156"/>
  <c r="AD1243" i="156" s="1"/>
  <c r="AC573" i="156"/>
  <c r="AD880" i="37" s="1"/>
  <c r="AD287" i="156"/>
  <c r="AC322" i="156"/>
  <c r="AC543" i="156"/>
  <c r="AB163" i="156"/>
  <c r="AB162" i="156"/>
  <c r="AD334" i="156"/>
  <c r="AD342" i="156" s="1"/>
  <c r="AD343" i="156" s="1"/>
  <c r="AD563" i="156"/>
  <c r="AE870" i="37" s="1"/>
  <c r="AE926" i="37" s="1"/>
  <c r="AD509" i="156"/>
  <c r="AD548" i="156"/>
  <c r="AE855" i="37" s="1"/>
  <c r="AC556" i="156"/>
  <c r="AD863" i="37" s="1"/>
  <c r="AC1006" i="156"/>
  <c r="AC1013" i="156" s="1"/>
  <c r="AC1115" i="156"/>
  <c r="AC1121" i="156" s="1"/>
  <c r="AD1162" i="156"/>
  <c r="AD1163" i="156" s="1"/>
  <c r="AB659" i="156"/>
  <c r="AB908" i="156"/>
  <c r="AD1061" i="156"/>
  <c r="AD1076" i="156" s="1"/>
  <c r="AD1084" i="156" s="1"/>
  <c r="AD1114" i="156"/>
  <c r="AD1208" i="156"/>
  <c r="AD1216" i="156" s="1"/>
  <c r="AB694" i="156"/>
  <c r="AC163" i="156"/>
  <c r="AC174" i="156" s="1"/>
  <c r="AB343" i="156"/>
  <c r="AB431" i="156"/>
  <c r="AB441" i="156" s="1"/>
  <c r="AB442" i="156" s="1"/>
  <c r="AB533" i="156"/>
  <c r="AC431" i="156"/>
  <c r="AC584" i="156" s="1"/>
  <c r="AD891" i="37" s="1"/>
  <c r="AD433" i="156"/>
  <c r="AD529" i="156"/>
  <c r="AB844" i="156"/>
  <c r="AC845" i="156"/>
  <c r="AC852" i="156" s="1"/>
  <c r="AD1824" i="156"/>
  <c r="AE26" i="37" s="1"/>
  <c r="AD1279" i="156"/>
  <c r="AD1832" i="156"/>
  <c r="AE34" i="37" s="1"/>
  <c r="AD1845" i="156"/>
  <c r="AE47" i="37" s="1"/>
  <c r="AC1429" i="156"/>
  <c r="AC1436" i="156" s="1"/>
  <c r="AD1819" i="156"/>
  <c r="AE21" i="37" s="1"/>
  <c r="AD1828" i="156"/>
  <c r="AE30" i="37" s="1"/>
  <c r="AD1267" i="156"/>
  <c r="AD1286" i="156"/>
  <c r="AD1833" i="156"/>
  <c r="AE35" i="37" s="1"/>
  <c r="AD1302" i="156"/>
  <c r="AD1297" i="156" s="1"/>
  <c r="AD1307" i="156" s="1"/>
  <c r="AB1817" i="156"/>
  <c r="AC19" i="37" s="1"/>
  <c r="AD1816" i="156"/>
  <c r="AE18" i="37" s="1"/>
  <c r="AB1826" i="156"/>
  <c r="AC28" i="37" s="1"/>
  <c r="AD1843" i="156"/>
  <c r="AD1838" i="156"/>
  <c r="AE40" i="37" s="1"/>
  <c r="AB1839" i="156"/>
  <c r="AB1764" i="156"/>
  <c r="AD1846" i="156"/>
  <c r="AE48" i="37" s="1"/>
  <c r="AC721" i="156"/>
  <c r="AC736" i="156" s="1"/>
  <c r="AC737" i="156" s="1"/>
  <c r="AC745" i="156" s="1"/>
  <c r="AD790" i="156"/>
  <c r="AD794" i="156" s="1"/>
  <c r="AD795" i="156" s="1"/>
  <c r="AD804" i="156" s="1"/>
  <c r="AC1237" i="156"/>
  <c r="AC1243" i="156" s="1"/>
  <c r="AC1268" i="156"/>
  <c r="AC1274" i="156" s="1"/>
  <c r="AD1834" i="156"/>
  <c r="AE36" i="37" s="1"/>
  <c r="AB1831" i="156"/>
  <c r="AC33" i="37" s="1"/>
  <c r="AB1429" i="156"/>
  <c r="AD1814" i="156"/>
  <c r="AE16" i="37" s="1"/>
  <c r="AB1811" i="156"/>
  <c r="AC1826" i="156"/>
  <c r="AD28" i="37" s="1"/>
  <c r="AB573" i="156"/>
  <c r="AC880" i="37" s="1"/>
  <c r="AC1843" i="156"/>
  <c r="AC694" i="156"/>
  <c r="AC695" i="156" s="1"/>
  <c r="AC704" i="156" s="1"/>
  <c r="AD1844" i="156"/>
  <c r="AE46" i="37" s="1"/>
  <c r="AD1842" i="156"/>
  <c r="AE44" i="37" s="1"/>
  <c r="AE943" i="37" s="1"/>
  <c r="AD1281" i="156"/>
  <c r="AB1308" i="156"/>
  <c r="AC1864" i="156"/>
  <c r="AD66" i="37" s="1"/>
  <c r="AC1325" i="156"/>
  <c r="AC1831" i="156"/>
  <c r="AD33" i="37" s="1"/>
  <c r="AD1815" i="156"/>
  <c r="AE17" i="37" s="1"/>
  <c r="AD1840" i="156"/>
  <c r="AE42" i="37" s="1"/>
  <c r="AD1807" i="156"/>
  <c r="AE9" i="37" s="1"/>
  <c r="AC1811" i="156"/>
  <c r="AD1827" i="156"/>
  <c r="AE29" i="37" s="1"/>
  <c r="AD1841" i="156"/>
  <c r="AE43" i="37" s="1"/>
  <c r="AD1325" i="156"/>
  <c r="AD1362" i="156"/>
  <c r="AD1452" i="156"/>
  <c r="AD1455" i="156" s="1"/>
  <c r="AD1485" i="156"/>
  <c r="AB1496" i="156"/>
  <c r="AB1820" i="156" s="1"/>
  <c r="AC22" i="37" s="1"/>
  <c r="AC1498" i="156"/>
  <c r="AD1501" i="156"/>
  <c r="AD1626" i="156"/>
  <c r="AD1809" i="156"/>
  <c r="AE11" i="37" s="1"/>
  <c r="AC1817" i="156"/>
  <c r="AD19" i="37" s="1"/>
  <c r="AC1839" i="156"/>
  <c r="AD41" i="37" s="1"/>
  <c r="AB2362" i="156"/>
  <c r="AC1496" i="156"/>
  <c r="AD1494" i="156"/>
  <c r="AD1507" i="156"/>
  <c r="AD1773" i="156"/>
  <c r="AD1774" i="156" s="1"/>
  <c r="AC2253" i="156"/>
  <c r="AC2220" i="156"/>
  <c r="AD1857" i="156"/>
  <c r="AE59" i="37" s="1"/>
  <c r="AC1636" i="156"/>
  <c r="AC1637" i="156" s="1"/>
  <c r="AC1638" i="156" s="1"/>
  <c r="AB2007" i="156"/>
  <c r="AB2040" i="156"/>
  <c r="AC369" i="37" s="1"/>
  <c r="AD2260" i="156"/>
  <c r="AE516" i="37" s="1"/>
  <c r="AD2207" i="156"/>
  <c r="AD2253" i="156" s="1"/>
  <c r="AE509" i="37" s="1"/>
  <c r="AD1886" i="156"/>
  <c r="AC1889" i="156"/>
  <c r="AC1936" i="156" s="1"/>
  <c r="AD233" i="37" s="1"/>
  <c r="AB1933" i="156"/>
  <c r="AC230" i="37" s="1"/>
  <c r="AD1948" i="156"/>
  <c r="AE245" i="37" s="1"/>
  <c r="AC1954" i="156"/>
  <c r="AD251" i="37" s="1"/>
  <c r="AD1955" i="156"/>
  <c r="AE252" i="37" s="1"/>
  <c r="AC1988" i="156"/>
  <c r="AC2040" i="156" s="1"/>
  <c r="AD369" i="37" s="1"/>
  <c r="AB2031" i="156"/>
  <c r="AC360" i="37" s="1"/>
  <c r="AD2056" i="156"/>
  <c r="AE385" i="37" s="1"/>
  <c r="AC2205" i="156"/>
  <c r="AC2251" i="156" s="1"/>
  <c r="AD507" i="37" s="1"/>
  <c r="AD2270" i="156"/>
  <c r="AE526" i="37" s="1"/>
  <c r="AB2345" i="156"/>
  <c r="AB2391" i="156" s="1"/>
  <c r="AC820" i="37" s="1"/>
  <c r="AD2349" i="156"/>
  <c r="AB2395" i="156"/>
  <c r="AC824" i="37" s="1"/>
  <c r="AC2411" i="156"/>
  <c r="AD840" i="37" s="1"/>
  <c r="AD2412" i="156"/>
  <c r="AE841" i="37" s="1"/>
  <c r="AD1979" i="156"/>
  <c r="AD1985" i="156"/>
  <c r="AD2006" i="156"/>
  <c r="AC2031" i="156"/>
  <c r="AD360" i="37" s="1"/>
  <c r="AB2061" i="156"/>
  <c r="AC390" i="37" s="1"/>
  <c r="AB2101" i="156"/>
  <c r="AC2148" i="156"/>
  <c r="AD2262" i="156"/>
  <c r="AE518" i="37" s="1"/>
  <c r="AC2345" i="156"/>
  <c r="AD2354" i="156"/>
  <c r="AD2400" i="156" s="1"/>
  <c r="AE829" i="37" s="1"/>
  <c r="AC2382" i="156"/>
  <c r="AD811" i="37" s="1"/>
  <c r="AC2410" i="156"/>
  <c r="AD839" i="37" s="1"/>
  <c r="AB1927" i="156"/>
  <c r="AC224" i="37" s="1"/>
  <c r="AB2099" i="156"/>
  <c r="AB2151" i="156" s="1"/>
  <c r="AC462" i="37" s="1"/>
  <c r="AB2142" i="156"/>
  <c r="AC453" i="37" s="1"/>
  <c r="AD2161" i="156"/>
  <c r="AE472" i="37" s="1"/>
  <c r="AD2196" i="156"/>
  <c r="AB2242" i="156"/>
  <c r="AC498" i="37" s="1"/>
  <c r="AC2260" i="156"/>
  <c r="AD516" i="37" s="1"/>
  <c r="AC2362" i="156"/>
  <c r="AB2388" i="156"/>
  <c r="AC817" i="37" s="1"/>
  <c r="AC1891" i="156"/>
  <c r="AD2090" i="156"/>
  <c r="AD2096" i="156"/>
  <c r="AD2148" i="156" s="1"/>
  <c r="AD2164" i="156"/>
  <c r="AE475" i="37" s="1"/>
  <c r="AD1028" i="156" l="1"/>
  <c r="AD1041" i="156" s="1"/>
  <c r="AB2410" i="156"/>
  <c r="AC839" i="37" s="1"/>
  <c r="AC2169" i="156"/>
  <c r="AD480" i="37" s="1"/>
  <c r="AB2393" i="156"/>
  <c r="AC822" i="37" s="1"/>
  <c r="AC2153" i="156"/>
  <c r="AD464" i="37" s="1"/>
  <c r="AD2101" i="156"/>
  <c r="AD1268" i="156"/>
  <c r="AD1274" i="156" s="1"/>
  <c r="AC1568" i="157"/>
  <c r="AC750" i="37" s="1"/>
  <c r="AD712" i="157"/>
  <c r="AE627" i="157"/>
  <c r="AE91" i="37" s="1"/>
  <c r="AD779" i="157"/>
  <c r="AD163" i="37" s="1"/>
  <c r="AE915" i="37"/>
  <c r="AC1227" i="157"/>
  <c r="AC552" i="37" s="1"/>
  <c r="AD2298" i="156"/>
  <c r="AD2313" i="156" s="1"/>
  <c r="AD2314" i="156" s="1"/>
  <c r="AD2327" i="156" s="1"/>
  <c r="AD1026" i="156"/>
  <c r="AB1953" i="156"/>
  <c r="AC250" i="37" s="1"/>
  <c r="AD2155" i="156"/>
  <c r="AE466" i="37" s="1"/>
  <c r="AB1905" i="156"/>
  <c r="AE38" i="157"/>
  <c r="AE161" i="157"/>
  <c r="AE175" i="157" s="1"/>
  <c r="AE1600" i="157"/>
  <c r="AE1645" i="157" s="1"/>
  <c r="AE776" i="37" s="1"/>
  <c r="AE692" i="157"/>
  <c r="AE707" i="157" s="1"/>
  <c r="AD1039" i="157"/>
  <c r="AD343" i="37" s="1"/>
  <c r="AC779" i="157"/>
  <c r="AE622" i="157"/>
  <c r="AE86" i="37" s="1"/>
  <c r="AD991" i="156"/>
  <c r="AD1005" i="156" s="1"/>
  <c r="AD1006" i="156" s="1"/>
  <c r="AD1013" i="156" s="1"/>
  <c r="AD1891" i="156"/>
  <c r="AB1325" i="156"/>
  <c r="AD225" i="156"/>
  <c r="AD238" i="156" s="1"/>
  <c r="AD737" i="156"/>
  <c r="AD745" i="156" s="1"/>
  <c r="AD2269" i="156"/>
  <c r="AE525" i="37" s="1"/>
  <c r="AC582" i="156"/>
  <c r="AD889" i="37" s="1"/>
  <c r="AD2388" i="156"/>
  <c r="AE817" i="37" s="1"/>
  <c r="AD1042" i="156"/>
  <c r="AD1048" i="156" s="1"/>
  <c r="AC1820" i="156"/>
  <c r="AD22" i="37" s="1"/>
  <c r="AB2221" i="156"/>
  <c r="AB2271" i="156" s="1"/>
  <c r="AC527" i="37" s="1"/>
  <c r="AE911" i="37"/>
  <c r="AD771" i="156"/>
  <c r="AD779" i="156" s="1"/>
  <c r="AD782" i="157"/>
  <c r="AD166" i="37" s="1"/>
  <c r="AD733" i="157"/>
  <c r="AD744" i="157" s="1"/>
  <c r="AD128" i="37" s="1"/>
  <c r="AD1308" i="156"/>
  <c r="AD1317" i="156" s="1"/>
  <c r="AB1847" i="156"/>
  <c r="AC49" i="37" s="1"/>
  <c r="AE916" i="157"/>
  <c r="AE278" i="37" s="1"/>
  <c r="AD1192" i="157"/>
  <c r="AD1247" i="157" s="1"/>
  <c r="AD572" i="37" s="1"/>
  <c r="AB31" i="57"/>
  <c r="AD916" i="157"/>
  <c r="AD278" i="37" s="1"/>
  <c r="AD834" i="157"/>
  <c r="AD855" i="157" s="1"/>
  <c r="AD1370" i="157"/>
  <c r="AD620" i="37" s="1"/>
  <c r="AC1191" i="157"/>
  <c r="AC1242" i="157" s="1"/>
  <c r="AC567" i="37" s="1"/>
  <c r="AC1366" i="157"/>
  <c r="AC616" i="37" s="1"/>
  <c r="AC1348" i="157"/>
  <c r="AC598" i="37" s="1"/>
  <c r="AD1244" i="157"/>
  <c r="AD569" i="37" s="1"/>
  <c r="AE834" i="157"/>
  <c r="AE855" i="157" s="1"/>
  <c r="AE988" i="157"/>
  <c r="AE1037" i="157" s="1"/>
  <c r="AE341" i="37" s="1"/>
  <c r="AB1938" i="156"/>
  <c r="AC235" i="37" s="1"/>
  <c r="AB1823" i="156"/>
  <c r="AB1849" i="156" s="1"/>
  <c r="AC51" i="37" s="1"/>
  <c r="AD963" i="156"/>
  <c r="AD977" i="156" s="1"/>
  <c r="AC1420" i="157"/>
  <c r="AC1468" i="157" s="1"/>
  <c r="AC661" i="37" s="1"/>
  <c r="AD1227" i="157"/>
  <c r="AD552" i="37" s="1"/>
  <c r="AE1029" i="157"/>
  <c r="AE333" i="37" s="1"/>
  <c r="AE482" i="157"/>
  <c r="AE505" i="157"/>
  <c r="AC2119" i="156"/>
  <c r="AC2173" i="156" s="1"/>
  <c r="AD484" i="37" s="1"/>
  <c r="AE921" i="37"/>
  <c r="AC932" i="37"/>
  <c r="AE916" i="37"/>
  <c r="AD2220" i="156"/>
  <c r="AD2266" i="156" s="1"/>
  <c r="AE522" i="37" s="1"/>
  <c r="AD585" i="156"/>
  <c r="AE892" i="37" s="1"/>
  <c r="AE960" i="37"/>
  <c r="AD1811" i="156"/>
  <c r="AE13" i="37" s="1"/>
  <c r="AC2170" i="156"/>
  <c r="AD481" i="37" s="1"/>
  <c r="AD459" i="37"/>
  <c r="AB1850" i="156"/>
  <c r="AC52" i="37" s="1"/>
  <c r="AC41" i="37"/>
  <c r="AE918" i="37"/>
  <c r="AD1133" i="156"/>
  <c r="AD1145" i="156" s="1"/>
  <c r="AD1152" i="156" s="1"/>
  <c r="AC2151" i="156"/>
  <c r="AD462" i="37" s="1"/>
  <c r="AD1839" i="156"/>
  <c r="AE41" i="37" s="1"/>
  <c r="AC1821" i="156"/>
  <c r="AD23" i="37" s="1"/>
  <c r="AD13" i="37"/>
  <c r="AD913" i="37" s="1"/>
  <c r="AC1851" i="156"/>
  <c r="AD53" i="37" s="1"/>
  <c r="AD45" i="37"/>
  <c r="AD944" i="37" s="1"/>
  <c r="AD573" i="156"/>
  <c r="AE880" i="37" s="1"/>
  <c r="AD577" i="156"/>
  <c r="AE884" i="37" s="1"/>
  <c r="AD953" i="37"/>
  <c r="AE946" i="37"/>
  <c r="AE935" i="37"/>
  <c r="AE939" i="37"/>
  <c r="AE914" i="37"/>
  <c r="AE941" i="37"/>
  <c r="AE925" i="37"/>
  <c r="AE909" i="37"/>
  <c r="AB1851" i="156"/>
  <c r="AC53" i="37" s="1"/>
  <c r="AC45" i="37"/>
  <c r="AC944" i="37" s="1"/>
  <c r="AD2170" i="156"/>
  <c r="AE481" i="37" s="1"/>
  <c r="AE459" i="37"/>
  <c r="AB1821" i="156"/>
  <c r="AC23" i="37" s="1"/>
  <c r="AC13" i="37"/>
  <c r="AC913" i="37" s="1"/>
  <c r="AC2007" i="156"/>
  <c r="AC2025" i="156" s="1"/>
  <c r="AC2027" i="156" s="1"/>
  <c r="AD356" i="37" s="1"/>
  <c r="AB2253" i="156"/>
  <c r="AC509" i="37" s="1"/>
  <c r="AE942" i="37"/>
  <c r="AE928" i="37"/>
  <c r="AE934" i="37"/>
  <c r="AE929" i="37"/>
  <c r="AD1851" i="156"/>
  <c r="AE53" i="37" s="1"/>
  <c r="AE45" i="37"/>
  <c r="AC2268" i="156"/>
  <c r="AD524" i="37" s="1"/>
  <c r="AD509" i="37"/>
  <c r="AC1823" i="156"/>
  <c r="AC1510" i="156"/>
  <c r="AC1511" i="156" s="1"/>
  <c r="AC1516" i="156" s="1"/>
  <c r="AC1806" i="156" s="1"/>
  <c r="AD8" i="37" s="1"/>
  <c r="AC561" i="156"/>
  <c r="AD868" i="37" s="1"/>
  <c r="AD932" i="37"/>
  <c r="AC953" i="37"/>
  <c r="AE945" i="37"/>
  <c r="AD429" i="156"/>
  <c r="AD974" i="37"/>
  <c r="AE1176" i="157"/>
  <c r="AE1227" i="157" s="1"/>
  <c r="AE552" i="37" s="1"/>
  <c r="AC927" i="37"/>
  <c r="AE933" i="37"/>
  <c r="AD927" i="37"/>
  <c r="AE917" i="37"/>
  <c r="AE60" i="157"/>
  <c r="AE71" i="157" s="1"/>
  <c r="AE936" i="157"/>
  <c r="AE298" i="37" s="1"/>
  <c r="AE275" i="37"/>
  <c r="AE1471" i="157"/>
  <c r="AE664" i="37" s="1"/>
  <c r="AE641" i="37"/>
  <c r="AE1041" i="157"/>
  <c r="AE345" i="37" s="1"/>
  <c r="AE338" i="37"/>
  <c r="AC1135" i="157"/>
  <c r="AC436" i="37" s="1"/>
  <c r="AC420" i="37"/>
  <c r="AD758" i="157"/>
  <c r="AD142" i="37" s="1"/>
  <c r="AE646" i="157"/>
  <c r="AE110" i="37" s="1"/>
  <c r="AE103" i="37"/>
  <c r="AC645" i="157"/>
  <c r="AC109" i="37" s="1"/>
  <c r="AC99" i="37"/>
  <c r="AE1136" i="157"/>
  <c r="AE437" i="37" s="1"/>
  <c r="AE415" i="37"/>
  <c r="AE1040" i="157"/>
  <c r="AE344" i="37" s="1"/>
  <c r="AE321" i="37"/>
  <c r="AD936" i="157"/>
  <c r="AD298" i="37" s="1"/>
  <c r="AD275" i="37"/>
  <c r="AD645" i="157"/>
  <c r="AD109" i="37" s="1"/>
  <c r="AD99" i="37"/>
  <c r="AD940" i="37" s="1"/>
  <c r="AE955" i="37"/>
  <c r="AE1664" i="157"/>
  <c r="AE795" i="37" s="1"/>
  <c r="AE773" i="37"/>
  <c r="AD1471" i="157"/>
  <c r="AD664" i="37" s="1"/>
  <c r="AD641" i="37"/>
  <c r="AC922" i="37"/>
  <c r="AC936" i="157"/>
  <c r="AC298" i="37" s="1"/>
  <c r="AC275" i="37"/>
  <c r="AC919" i="37" s="1"/>
  <c r="AB78" i="57"/>
  <c r="AE691" i="37" s="1"/>
  <c r="AB45" i="57"/>
  <c r="AB94" i="57"/>
  <c r="AE707" i="37" s="1"/>
  <c r="Z94" i="57"/>
  <c r="AC707" i="37" s="1"/>
  <c r="Z78" i="57"/>
  <c r="AC691" i="37" s="1"/>
  <c r="Z45" i="57"/>
  <c r="AB67" i="57"/>
  <c r="AE680" i="37" s="1"/>
  <c r="AB29" i="57"/>
  <c r="AB76" i="57" s="1"/>
  <c r="AE689" i="37" s="1"/>
  <c r="AA92" i="57"/>
  <c r="AD705" i="37" s="1"/>
  <c r="AA46" i="57"/>
  <c r="AA93" i="46"/>
  <c r="AD210" i="37" s="1"/>
  <c r="AA59" i="46"/>
  <c r="AA60" i="46" s="1"/>
  <c r="AD177" i="37" s="1"/>
  <c r="AB88" i="46"/>
  <c r="AE205" i="37" s="1"/>
  <c r="AB63" i="46"/>
  <c r="AE180" i="37" s="1"/>
  <c r="AB90" i="46"/>
  <c r="AE207" i="37" s="1"/>
  <c r="AB28" i="46"/>
  <c r="AB72" i="46" s="1"/>
  <c r="AE189" i="37" s="1"/>
  <c r="AE1547" i="157"/>
  <c r="AE1504" i="157"/>
  <c r="AE1550" i="157" s="1"/>
  <c r="AE732" i="37" s="1"/>
  <c r="AC1521" i="157"/>
  <c r="AC1571" i="157" s="1"/>
  <c r="AC753" i="37" s="1"/>
  <c r="AC1566" i="157"/>
  <c r="AC748" i="37" s="1"/>
  <c r="AC1192" i="157"/>
  <c r="AC1247" i="157" s="1"/>
  <c r="AC572" i="37" s="1"/>
  <c r="AD1552" i="157"/>
  <c r="AD1520" i="157"/>
  <c r="AE971" i="157"/>
  <c r="AE1020" i="157" s="1"/>
  <c r="AE324" i="37" s="1"/>
  <c r="AD1020" i="157"/>
  <c r="AD324" i="37" s="1"/>
  <c r="AD1661" i="157"/>
  <c r="AD792" i="37" s="1"/>
  <c r="AD1617" i="157"/>
  <c r="AE1245" i="157"/>
  <c r="AE570" i="37" s="1"/>
  <c r="AE1222" i="157"/>
  <c r="AE547" i="37" s="1"/>
  <c r="AC988" i="157"/>
  <c r="AC1022" i="157"/>
  <c r="AC326" i="37" s="1"/>
  <c r="AE1072" i="157"/>
  <c r="AE608" i="157"/>
  <c r="AE72" i="37" s="1"/>
  <c r="AE780" i="157"/>
  <c r="AE164" i="37" s="1"/>
  <c r="AE560" i="157"/>
  <c r="AE568" i="157" s="1"/>
  <c r="AE690" i="157"/>
  <c r="AE756" i="157" s="1"/>
  <c r="AE140" i="37" s="1"/>
  <c r="AD756" i="157"/>
  <c r="AD140" i="37" s="1"/>
  <c r="AE635" i="157"/>
  <c r="AE472" i="157"/>
  <c r="AE473" i="157" s="1"/>
  <c r="AE474" i="157" s="1"/>
  <c r="AC304" i="157"/>
  <c r="AD60" i="157"/>
  <c r="AD71" i="157" s="1"/>
  <c r="AE1174" i="157"/>
  <c r="AE1225" i="157" s="1"/>
  <c r="AE550" i="37" s="1"/>
  <c r="AD1225" i="157"/>
  <c r="AD550" i="37" s="1"/>
  <c r="AC933" i="157"/>
  <c r="AC295" i="37" s="1"/>
  <c r="AC890" i="157"/>
  <c r="AC939" i="157" s="1"/>
  <c r="AC301" i="37" s="1"/>
  <c r="AE777" i="157"/>
  <c r="AE161" i="37" s="1"/>
  <c r="AE742" i="157"/>
  <c r="AE424" i="157"/>
  <c r="AE433" i="157" s="1"/>
  <c r="AE434" i="157" s="1"/>
  <c r="AE439" i="157" s="1"/>
  <c r="AD433" i="157"/>
  <c r="AE92" i="157"/>
  <c r="AE107" i="157" s="1"/>
  <c r="AE108" i="157" s="1"/>
  <c r="AE126" i="157" s="1"/>
  <c r="AD107" i="157"/>
  <c r="AD108" i="157" s="1"/>
  <c r="AD126" i="157" s="1"/>
  <c r="AE1654" i="157"/>
  <c r="AE785" i="37" s="1"/>
  <c r="AE1602" i="157"/>
  <c r="AE1281" i="157"/>
  <c r="AE1346" i="157" s="1"/>
  <c r="AE596" i="37" s="1"/>
  <c r="AE1367" i="157"/>
  <c r="AE617" i="37" s="1"/>
  <c r="AE1343" i="157"/>
  <c r="AE593" i="37" s="1"/>
  <c r="AE1256" i="157"/>
  <c r="AE581" i="37" s="1"/>
  <c r="AC1303" i="157"/>
  <c r="AC1370" i="157" s="1"/>
  <c r="AC620" i="37" s="1"/>
  <c r="AE1011" i="157"/>
  <c r="AE315" i="37" s="1"/>
  <c r="AE1039" i="157"/>
  <c r="AE343" i="37" s="1"/>
  <c r="AE1050" i="157"/>
  <c r="AE354" i="37" s="1"/>
  <c r="AE877" i="157"/>
  <c r="AE920" i="157"/>
  <c r="AE282" i="37" s="1"/>
  <c r="AC758" i="157"/>
  <c r="AC1138" i="157"/>
  <c r="AC439" i="37" s="1"/>
  <c r="AC1133" i="157"/>
  <c r="AC434" i="37" s="1"/>
  <c r="AC1087" i="157"/>
  <c r="AC642" i="157"/>
  <c r="AC106" i="37" s="1"/>
  <c r="AC560" i="157"/>
  <c r="AC649" i="157" s="1"/>
  <c r="AC113" i="37" s="1"/>
  <c r="AD229" i="157"/>
  <c r="AD230" i="157" s="1"/>
  <c r="AD247" i="157" s="1"/>
  <c r="AE209" i="157"/>
  <c r="AE229" i="157" s="1"/>
  <c r="AE230" i="157" s="1"/>
  <c r="AE247" i="157" s="1"/>
  <c r="AD617" i="157"/>
  <c r="AD81" i="37" s="1"/>
  <c r="AE1442" i="157"/>
  <c r="AE635" i="37" s="1"/>
  <c r="AD1453" i="157"/>
  <c r="AD646" i="37" s="1"/>
  <c r="AD1420" i="157"/>
  <c r="AE1405" i="157"/>
  <c r="AE1470" i="157" s="1"/>
  <c r="AE663" i="37" s="1"/>
  <c r="AE1554" i="157"/>
  <c r="AE736" i="37" s="1"/>
  <c r="AE1506" i="157"/>
  <c r="AC1661" i="157"/>
  <c r="AC792" i="37" s="1"/>
  <c r="AC1617" i="157"/>
  <c r="AD1133" i="157"/>
  <c r="AD434" i="37" s="1"/>
  <c r="AD1087" i="157"/>
  <c r="AE779" i="157"/>
  <c r="AE163" i="37" s="1"/>
  <c r="AE758" i="157"/>
  <c r="AE142" i="37" s="1"/>
  <c r="AE1283" i="157"/>
  <c r="AE1298" i="157" s="1"/>
  <c r="AD1117" i="157"/>
  <c r="AD418" i="37" s="1"/>
  <c r="AE1070" i="157"/>
  <c r="AE1117" i="157" s="1"/>
  <c r="AE418" i="37" s="1"/>
  <c r="AD989" i="157"/>
  <c r="AD1037" i="157"/>
  <c r="AD341" i="37" s="1"/>
  <c r="AD780" i="157"/>
  <c r="AD164" i="37" s="1"/>
  <c r="AC712" i="157"/>
  <c r="AC782" i="157" s="1"/>
  <c r="AC777" i="157"/>
  <c r="AD901" i="157"/>
  <c r="AD619" i="157"/>
  <c r="AE617" i="157"/>
  <c r="AE81" i="37" s="1"/>
  <c r="AC619" i="157"/>
  <c r="AE518" i="157"/>
  <c r="AE519" i="157" s="1"/>
  <c r="AD349" i="156"/>
  <c r="AC1904" i="156"/>
  <c r="AC1953" i="156"/>
  <c r="AD250" i="37" s="1"/>
  <c r="AC1938" i="156"/>
  <c r="AD235" i="37" s="1"/>
  <c r="AD1953" i="156"/>
  <c r="AE250" i="37" s="1"/>
  <c r="AD1938" i="156"/>
  <c r="AE235" i="37" s="1"/>
  <c r="AD1904" i="156"/>
  <c r="AD1496" i="156"/>
  <c r="AD1817" i="156"/>
  <c r="AE19" i="37" s="1"/>
  <c r="AC2138" i="156"/>
  <c r="AC2139" i="156" s="1"/>
  <c r="AD450" i="37" s="1"/>
  <c r="AD2205" i="156"/>
  <c r="AD2251" i="156" s="1"/>
  <c r="AE507" i="37" s="1"/>
  <c r="AD2242" i="156"/>
  <c r="AE498" i="37" s="1"/>
  <c r="AD2345" i="156"/>
  <c r="AD2391" i="156" s="1"/>
  <c r="AE820" i="37" s="1"/>
  <c r="AC2391" i="156"/>
  <c r="AD820" i="37" s="1"/>
  <c r="AD2059" i="156"/>
  <c r="AE388" i="37" s="1"/>
  <c r="AC1850" i="156"/>
  <c r="AD52" i="37" s="1"/>
  <c r="AD1636" i="156"/>
  <c r="AD1637" i="156" s="1"/>
  <c r="AD1818" i="156"/>
  <c r="AE20" i="37" s="1"/>
  <c r="AE920" i="37" s="1"/>
  <c r="AB1511" i="156"/>
  <c r="AB1852" i="156" s="1"/>
  <c r="AC54" i="37" s="1"/>
  <c r="AD1467" i="156"/>
  <c r="AD1474" i="156" s="1"/>
  <c r="AD567" i="156"/>
  <c r="AE874" i="37" s="1"/>
  <c r="AD431" i="156"/>
  <c r="AD561" i="156" s="1"/>
  <c r="AE868" i="37" s="1"/>
  <c r="AB561" i="156"/>
  <c r="AC868" i="37" s="1"/>
  <c r="AD2169" i="156"/>
  <c r="AE480" i="37" s="1"/>
  <c r="AD2142" i="156"/>
  <c r="AE453" i="37" s="1"/>
  <c r="AC2408" i="156"/>
  <c r="AD837" i="37" s="1"/>
  <c r="AC2363" i="156"/>
  <c r="AB2118" i="156"/>
  <c r="AB2153" i="156"/>
  <c r="AC464" i="37" s="1"/>
  <c r="AD1988" i="156"/>
  <c r="AD2040" i="156" s="1"/>
  <c r="AE369" i="37" s="1"/>
  <c r="AD2037" i="156"/>
  <c r="AD1933" i="156"/>
  <c r="AE230" i="37" s="1"/>
  <c r="AD1954" i="156"/>
  <c r="AE251" i="37" s="1"/>
  <c r="AD1889" i="156"/>
  <c r="AD1936" i="156" s="1"/>
  <c r="AE233" i="37" s="1"/>
  <c r="AD1826" i="156"/>
  <c r="AE28" i="37" s="1"/>
  <c r="AD1498" i="156"/>
  <c r="AD1115" i="156"/>
  <c r="AD1121" i="156" s="1"/>
  <c r="AB584" i="156"/>
  <c r="AD2061" i="156"/>
  <c r="AE390" i="37" s="1"/>
  <c r="AD2031" i="156"/>
  <c r="AE360" i="37" s="1"/>
  <c r="AB2064" i="156"/>
  <c r="AC393" i="37" s="1"/>
  <c r="AB2025" i="156"/>
  <c r="AC2221" i="156"/>
  <c r="AC2266" i="156"/>
  <c r="AD522" i="37" s="1"/>
  <c r="AB2169" i="156"/>
  <c r="AC480" i="37" s="1"/>
  <c r="AD1831" i="156"/>
  <c r="AE33" i="37" s="1"/>
  <c r="AD1355" i="156"/>
  <c r="AD1383" i="156" s="1"/>
  <c r="AD1384" i="156" s="1"/>
  <c r="AD1402" i="156" s="1"/>
  <c r="AD322" i="156"/>
  <c r="AD323" i="156" s="1"/>
  <c r="AD330" i="156" s="1"/>
  <c r="AC323" i="156"/>
  <c r="AC330" i="156" s="1"/>
  <c r="AC442" i="156"/>
  <c r="AC559" i="156"/>
  <c r="AD866" i="37" s="1"/>
  <c r="AD2395" i="156"/>
  <c r="AE824" i="37" s="1"/>
  <c r="AD2347" i="156"/>
  <c r="AB1922" i="156"/>
  <c r="AB1956" i="156"/>
  <c r="AC253" i="37" s="1"/>
  <c r="AB2408" i="156"/>
  <c r="AC837" i="37" s="1"/>
  <c r="AB2363" i="156"/>
  <c r="AD2153" i="156"/>
  <c r="AE464" i="37" s="1"/>
  <c r="AD2118" i="156"/>
  <c r="AD533" i="156"/>
  <c r="AB587" i="156"/>
  <c r="AC894" i="37" s="1"/>
  <c r="AB582" i="156"/>
  <c r="AC889" i="37" s="1"/>
  <c r="AD902" i="157" l="1"/>
  <c r="AD264" i="37" s="1"/>
  <c r="AD939" i="157"/>
  <c r="AD301" i="37" s="1"/>
  <c r="AC952" i="37"/>
  <c r="AB2237" i="156"/>
  <c r="AE1191" i="157"/>
  <c r="AE1192" i="157" s="1"/>
  <c r="AD1211" i="157"/>
  <c r="AD1212" i="157" s="1"/>
  <c r="AD537" i="37" s="1"/>
  <c r="AE1244" i="157"/>
  <c r="AE569" i="37" s="1"/>
  <c r="AD1820" i="156"/>
  <c r="AE22" i="37" s="1"/>
  <c r="AC25" i="37"/>
  <c r="AB2268" i="156"/>
  <c r="AC524" i="37" s="1"/>
  <c r="AC1847" i="156"/>
  <c r="AD49" i="37" s="1"/>
  <c r="AD584" i="156"/>
  <c r="AE891" i="37" s="1"/>
  <c r="AC2064" i="156"/>
  <c r="AD393" i="37" s="1"/>
  <c r="AD1821" i="156"/>
  <c r="AE23" i="37" s="1"/>
  <c r="AC1421" i="157"/>
  <c r="AC1473" i="157" s="1"/>
  <c r="AC666" i="37" s="1"/>
  <c r="AB1853" i="156"/>
  <c r="AC55" i="37" s="1"/>
  <c r="AE953" i="37"/>
  <c r="AE619" i="157"/>
  <c r="AE644" i="157" s="1"/>
  <c r="AE108" i="37" s="1"/>
  <c r="AD1823" i="156"/>
  <c r="AD1849" i="156" s="1"/>
  <c r="AE51" i="37" s="1"/>
  <c r="AE932" i="37"/>
  <c r="AD1510" i="156"/>
  <c r="AB588" i="156"/>
  <c r="AC895" i="37" s="1"/>
  <c r="AC891" i="37"/>
  <c r="AD2062" i="156"/>
  <c r="AE391" i="37" s="1"/>
  <c r="AE366" i="37"/>
  <c r="AD1850" i="156"/>
  <c r="AE52" i="37" s="1"/>
  <c r="AE944" i="37"/>
  <c r="AD442" i="156"/>
  <c r="AD448" i="156" s="1"/>
  <c r="AD559" i="156"/>
  <c r="AE866" i="37" s="1"/>
  <c r="AC1849" i="156"/>
  <c r="AD51" i="37" s="1"/>
  <c r="AD25" i="37"/>
  <c r="AD2268" i="156"/>
  <c r="AE524" i="37" s="1"/>
  <c r="AC940" i="37"/>
  <c r="AC1852" i="156"/>
  <c r="AD54" i="37" s="1"/>
  <c r="AE913" i="37"/>
  <c r="AE927" i="37"/>
  <c r="AD922" i="37"/>
  <c r="AD919" i="37"/>
  <c r="AE974" i="37"/>
  <c r="AD952" i="37"/>
  <c r="AD644" i="157"/>
  <c r="AD108" i="37" s="1"/>
  <c r="AD83" i="37"/>
  <c r="AC644" i="157"/>
  <c r="AC108" i="37" s="1"/>
  <c r="AC83" i="37"/>
  <c r="AC924" i="37" s="1"/>
  <c r="AD1568" i="157"/>
  <c r="AD750" i="37" s="1"/>
  <c r="AD734" i="37"/>
  <c r="AE1569" i="157"/>
  <c r="AE751" i="37" s="1"/>
  <c r="AE729" i="37"/>
  <c r="AE645" i="157"/>
  <c r="AE109" i="37" s="1"/>
  <c r="AE99" i="37"/>
  <c r="AE940" i="37" s="1"/>
  <c r="AA97" i="57"/>
  <c r="AD710" i="37" s="1"/>
  <c r="AA62" i="57"/>
  <c r="AA63" i="57" s="1"/>
  <c r="AD676" i="37" s="1"/>
  <c r="Z97" i="57"/>
  <c r="AC710" i="37" s="1"/>
  <c r="Z92" i="57"/>
  <c r="AC705" i="37" s="1"/>
  <c r="Z46" i="57"/>
  <c r="Z62" i="57" s="1"/>
  <c r="AB92" i="57"/>
  <c r="AE705" i="37" s="1"/>
  <c r="AB46" i="57"/>
  <c r="AB45" i="46"/>
  <c r="AE1242" i="157"/>
  <c r="AE567" i="37" s="1"/>
  <c r="AE1364" i="157"/>
  <c r="AE614" i="37" s="1"/>
  <c r="AE1303" i="157"/>
  <c r="AE1348" i="157"/>
  <c r="AE598" i="37" s="1"/>
  <c r="AE531" i="157"/>
  <c r="AE604" i="157" s="1"/>
  <c r="AE68" i="37" s="1"/>
  <c r="AE649" i="157"/>
  <c r="AE113" i="37" s="1"/>
  <c r="AD1006" i="157"/>
  <c r="AD1007" i="157" s="1"/>
  <c r="AD311" i="37" s="1"/>
  <c r="AD1042" i="157"/>
  <c r="AD346" i="37" s="1"/>
  <c r="AE1366" i="157"/>
  <c r="AE616" i="37" s="1"/>
  <c r="AD1421" i="157"/>
  <c r="AD1468" i="157"/>
  <c r="AD661" i="37" s="1"/>
  <c r="AE989" i="157"/>
  <c r="AE642" i="157"/>
  <c r="AE106" i="37" s="1"/>
  <c r="AD1666" i="157"/>
  <c r="AD797" i="37" s="1"/>
  <c r="AD1631" i="157"/>
  <c r="AD1632" i="157" s="1"/>
  <c r="AD763" i="37" s="1"/>
  <c r="AD1521" i="157"/>
  <c r="AD1566" i="157"/>
  <c r="AD748" i="37" s="1"/>
  <c r="AC650" i="157"/>
  <c r="AC114" i="37" s="1"/>
  <c r="AE1552" i="157"/>
  <c r="AE1520" i="157"/>
  <c r="AC1037" i="157"/>
  <c r="AC341" i="37" s="1"/>
  <c r="AC989" i="157"/>
  <c r="AC1042" i="157" s="1"/>
  <c r="AC346" i="37" s="1"/>
  <c r="AD1138" i="157"/>
  <c r="AD439" i="37" s="1"/>
  <c r="AD1103" i="157"/>
  <c r="AD1104" i="157" s="1"/>
  <c r="AD405" i="37" s="1"/>
  <c r="AE935" i="157"/>
  <c r="AE297" i="37" s="1"/>
  <c r="AE918" i="157"/>
  <c r="AE280" i="37" s="1"/>
  <c r="AE887" i="157"/>
  <c r="AE1453" i="157"/>
  <c r="AE646" i="37" s="1"/>
  <c r="AE1420" i="157"/>
  <c r="AE1616" i="157"/>
  <c r="AE1663" i="157"/>
  <c r="AE794" i="37" s="1"/>
  <c r="AE1647" i="157"/>
  <c r="AE778" i="37" s="1"/>
  <c r="AD434" i="157"/>
  <c r="AD642" i="157"/>
  <c r="AD106" i="37" s="1"/>
  <c r="AE1086" i="157"/>
  <c r="AE1119" i="157"/>
  <c r="AE712" i="157"/>
  <c r="AC448" i="156"/>
  <c r="AC545" i="156" s="1"/>
  <c r="AC587" i="156"/>
  <c r="AD894" i="37" s="1"/>
  <c r="AD1638" i="156"/>
  <c r="AB2413" i="156"/>
  <c r="AC842" i="37" s="1"/>
  <c r="AB2377" i="156"/>
  <c r="AC2413" i="156"/>
  <c r="AD842" i="37" s="1"/>
  <c r="AC2377" i="156"/>
  <c r="AC2378" i="156" s="1"/>
  <c r="AD807" i="37" s="1"/>
  <c r="AD582" i="156"/>
  <c r="AE889" i="37" s="1"/>
  <c r="AD543" i="156"/>
  <c r="AD2119" i="156"/>
  <c r="AD2167" i="156"/>
  <c r="AE478" i="37" s="1"/>
  <c r="AC2237" i="156"/>
  <c r="AC2238" i="156" s="1"/>
  <c r="AD494" i="37" s="1"/>
  <c r="AC2271" i="156"/>
  <c r="AD527" i="37" s="1"/>
  <c r="AD2007" i="156"/>
  <c r="AC1951" i="156"/>
  <c r="AD248" i="37" s="1"/>
  <c r="AC1905" i="156"/>
  <c r="AD2221" i="156"/>
  <c r="AB2119" i="156"/>
  <c r="AB2167" i="156"/>
  <c r="AC478" i="37" s="1"/>
  <c r="AD2410" i="156"/>
  <c r="AE839" i="37" s="1"/>
  <c r="AD2393" i="156"/>
  <c r="AE822" i="37" s="1"/>
  <c r="AD2362" i="156"/>
  <c r="AD1951" i="156"/>
  <c r="AE248" i="37" s="1"/>
  <c r="AD1905" i="156"/>
  <c r="E1446" i="156"/>
  <c r="G1446" i="156"/>
  <c r="E1406" i="156"/>
  <c r="G1406" i="156"/>
  <c r="E1344" i="156"/>
  <c r="G1344" i="156"/>
  <c r="E1279" i="156"/>
  <c r="G1279" i="156"/>
  <c r="E1178" i="156"/>
  <c r="G1178" i="156"/>
  <c r="E1167" i="156"/>
  <c r="G1167" i="156"/>
  <c r="E1156" i="156"/>
  <c r="G1156" i="156"/>
  <c r="E1088" i="156"/>
  <c r="G1088" i="156"/>
  <c r="E1052" i="156"/>
  <c r="G1052" i="156"/>
  <c r="E1017" i="156"/>
  <c r="G1017" i="156"/>
  <c r="E856" i="156"/>
  <c r="G856" i="156"/>
  <c r="E835" i="156"/>
  <c r="G835" i="156"/>
  <c r="E812" i="156"/>
  <c r="G812" i="156"/>
  <c r="E787" i="156"/>
  <c r="G787" i="156"/>
  <c r="E420" i="156"/>
  <c r="G420" i="156"/>
  <c r="F364" i="156"/>
  <c r="E364" i="156"/>
  <c r="G364" i="156"/>
  <c r="F353" i="156"/>
  <c r="E353" i="156"/>
  <c r="G353" i="156"/>
  <c r="E334" i="156"/>
  <c r="G334" i="156"/>
  <c r="E291" i="156"/>
  <c r="E282" i="156"/>
  <c r="G282" i="156"/>
  <c r="E256" i="156"/>
  <c r="AE922" i="37" l="1"/>
  <c r="AE83" i="37"/>
  <c r="AE919" i="37"/>
  <c r="AC2026" i="156"/>
  <c r="AC951" i="37"/>
  <c r="AE25" i="37"/>
  <c r="AE952" i="37"/>
  <c r="AD587" i="156"/>
  <c r="AE894" i="37" s="1"/>
  <c r="AD545" i="156"/>
  <c r="AE852" i="37" s="1"/>
  <c r="AD924" i="37"/>
  <c r="AD951" i="37"/>
  <c r="AC544" i="156"/>
  <c r="AD852" i="37"/>
  <c r="AC949" i="37"/>
  <c r="AD1511" i="156"/>
  <c r="AD1847" i="156"/>
  <c r="AE49" i="37" s="1"/>
  <c r="AD949" i="37"/>
  <c r="AE1135" i="157"/>
  <c r="AE436" i="37" s="1"/>
  <c r="AE420" i="37"/>
  <c r="AE1568" i="157"/>
  <c r="AE750" i="37" s="1"/>
  <c r="AE951" i="37" s="1"/>
  <c r="AE734" i="37"/>
  <c r="AB97" i="57"/>
  <c r="AE710" i="37" s="1"/>
  <c r="AB62" i="57"/>
  <c r="AB63" i="57" s="1"/>
  <c r="AE676" i="37" s="1"/>
  <c r="AB93" i="46"/>
  <c r="AE210" i="37" s="1"/>
  <c r="AB59" i="46"/>
  <c r="AB60" i="46" s="1"/>
  <c r="AE177" i="37" s="1"/>
  <c r="AE1421" i="157"/>
  <c r="AE1468" i="157"/>
  <c r="AE661" i="37" s="1"/>
  <c r="AD1473" i="157"/>
  <c r="AD666" i="37" s="1"/>
  <c r="AD1437" i="157"/>
  <c r="AD1438" i="157" s="1"/>
  <c r="AD631" i="37" s="1"/>
  <c r="AE1661" i="157"/>
  <c r="AE792" i="37" s="1"/>
  <c r="AE1617" i="157"/>
  <c r="AE1316" i="157"/>
  <c r="AE1333" i="157" s="1"/>
  <c r="AE583" i="37" s="1"/>
  <c r="AE1370" i="157"/>
  <c r="AE620" i="37" s="1"/>
  <c r="AD439" i="157"/>
  <c r="AD604" i="157" s="1"/>
  <c r="AD68" i="37" s="1"/>
  <c r="AD649" i="157"/>
  <c r="AD113" i="37" s="1"/>
  <c r="AE782" i="157"/>
  <c r="AE166" i="37" s="1"/>
  <c r="AE733" i="157"/>
  <c r="AE744" i="157" s="1"/>
  <c r="AE128" i="37" s="1"/>
  <c r="AE1133" i="157"/>
  <c r="AE434" i="37" s="1"/>
  <c r="AE1087" i="157"/>
  <c r="AE933" i="157"/>
  <c r="AE295" i="37" s="1"/>
  <c r="AE890" i="157"/>
  <c r="AE1521" i="157"/>
  <c r="AE1566" i="157"/>
  <c r="AE748" i="37" s="1"/>
  <c r="AD1571" i="157"/>
  <c r="AD753" i="37" s="1"/>
  <c r="AD1537" i="157"/>
  <c r="AD1538" i="157" s="1"/>
  <c r="AD720" i="37" s="1"/>
  <c r="AE1042" i="157"/>
  <c r="AE346" i="37" s="1"/>
  <c r="AE1006" i="157"/>
  <c r="AE1007" i="157" s="1"/>
  <c r="AE311" i="37" s="1"/>
  <c r="AE1247" i="157"/>
  <c r="AE572" i="37" s="1"/>
  <c r="AE1211" i="157"/>
  <c r="AE1212" i="157" s="1"/>
  <c r="AE537" i="37" s="1"/>
  <c r="AB2173" i="156"/>
  <c r="AC484" i="37" s="1"/>
  <c r="AC956" i="37" s="1"/>
  <c r="AB2138" i="156"/>
  <c r="AD2064" i="156"/>
  <c r="AE393" i="37" s="1"/>
  <c r="AD2025" i="156"/>
  <c r="AD2027" i="156" s="1"/>
  <c r="AE356" i="37" s="1"/>
  <c r="AD1956" i="156"/>
  <c r="AE253" i="37" s="1"/>
  <c r="AD1922" i="156"/>
  <c r="AD1923" i="156" s="1"/>
  <c r="AE220" i="37" s="1"/>
  <c r="AD2271" i="156"/>
  <c r="AE527" i="37" s="1"/>
  <c r="AD2237" i="156"/>
  <c r="AD2238" i="156" s="1"/>
  <c r="AE494" i="37" s="1"/>
  <c r="AD2173" i="156"/>
  <c r="AE484" i="37" s="1"/>
  <c r="AD2138" i="156"/>
  <c r="AD2139" i="156" s="1"/>
  <c r="AE450" i="37" s="1"/>
  <c r="AD2408" i="156"/>
  <c r="AE837" i="37" s="1"/>
  <c r="AD2363" i="156"/>
  <c r="AC1922" i="156"/>
  <c r="AC1923" i="156" s="1"/>
  <c r="AD220" i="37" s="1"/>
  <c r="AC1956" i="156"/>
  <c r="AD253" i="37" s="1"/>
  <c r="AE924" i="37" l="1"/>
  <c r="AD544" i="156"/>
  <c r="AD1516" i="156"/>
  <c r="AD1806" i="156" s="1"/>
  <c r="AE8" i="37" s="1"/>
  <c r="AD1852" i="156"/>
  <c r="AE54" i="37" s="1"/>
  <c r="AD956" i="37"/>
  <c r="AE949" i="37"/>
  <c r="AE1571" i="157"/>
  <c r="AE753" i="37" s="1"/>
  <c r="AE1537" i="157"/>
  <c r="AE1538" i="157" s="1"/>
  <c r="AE720" i="37" s="1"/>
  <c r="AE939" i="157"/>
  <c r="AE301" i="37" s="1"/>
  <c r="AE901" i="157"/>
  <c r="AE902" i="157" s="1"/>
  <c r="AE264" i="37" s="1"/>
  <c r="AE1138" i="157"/>
  <c r="AE439" i="37" s="1"/>
  <c r="AE1103" i="157"/>
  <c r="AE1104" i="157" s="1"/>
  <c r="AE405" i="37" s="1"/>
  <c r="AE1666" i="157"/>
  <c r="AE797" i="37" s="1"/>
  <c r="AE1631" i="157"/>
  <c r="AE1632" i="157" s="1"/>
  <c r="AE763" i="37" s="1"/>
  <c r="AE1473" i="157"/>
  <c r="AE666" i="37" s="1"/>
  <c r="AE1437" i="157"/>
  <c r="AE1438" i="157" s="1"/>
  <c r="AE631" i="37" s="1"/>
  <c r="AD2413" i="156"/>
  <c r="AE842" i="37" s="1"/>
  <c r="AD2377" i="156"/>
  <c r="AD2378" i="156" s="1"/>
  <c r="AE807" i="37" s="1"/>
  <c r="AD2026" i="156"/>
  <c r="AE956" i="37" l="1"/>
  <c r="G545" i="157" l="1"/>
  <c r="G543" i="157"/>
  <c r="G515" i="157"/>
  <c r="G513" i="157"/>
  <c r="G512" i="157"/>
  <c r="G511" i="157"/>
  <c r="G509" i="157"/>
  <c r="G508" i="157"/>
  <c r="G499" i="157"/>
  <c r="G420" i="157"/>
  <c r="G419" i="157"/>
  <c r="G417" i="157"/>
  <c r="G428" i="157"/>
  <c r="G427" i="157"/>
  <c r="G430" i="157"/>
  <c r="G432" i="157"/>
  <c r="G437" i="157"/>
  <c r="G353" i="157"/>
  <c r="G352" i="157"/>
  <c r="G270" i="157"/>
  <c r="G235" i="157"/>
  <c r="G234" i="157"/>
  <c r="G233" i="157"/>
  <c r="G232" i="157"/>
  <c r="G165" i="157"/>
  <c r="G164" i="157"/>
  <c r="G163" i="157"/>
  <c r="G166" i="157" s="1"/>
  <c r="I166" i="157" s="1"/>
  <c r="F1392" i="156"/>
  <c r="F1391" i="156"/>
  <c r="F1390" i="156"/>
  <c r="F1389" i="156"/>
  <c r="F1388" i="156"/>
  <c r="F1387" i="156"/>
  <c r="F1399" i="156" l="1"/>
  <c r="F927" i="156"/>
  <c r="F928" i="156"/>
  <c r="F901" i="156"/>
  <c r="F863" i="156"/>
  <c r="F864" i="156"/>
  <c r="F859" i="156"/>
  <c r="F861" i="156"/>
  <c r="F766" i="156"/>
  <c r="F763" i="156"/>
  <c r="F762" i="156"/>
  <c r="F765" i="156"/>
  <c r="F768" i="156"/>
  <c r="F636" i="156"/>
  <c r="F638" i="156"/>
  <c r="F651" i="156"/>
  <c r="F513" i="156"/>
  <c r="F459" i="156"/>
  <c r="F434" i="156"/>
  <c r="F375" i="156"/>
  <c r="F2117" i="156"/>
  <c r="F2116" i="156"/>
  <c r="G344" i="157"/>
  <c r="G343" i="157"/>
  <c r="G341" i="157"/>
  <c r="G263" i="157"/>
  <c r="G228" i="157"/>
  <c r="G226" i="157"/>
  <c r="G224" i="157"/>
  <c r="G222" i="157"/>
  <c r="F1221" i="156"/>
  <c r="F1194" i="156"/>
  <c r="F1193" i="156"/>
  <c r="F1130" i="156"/>
  <c r="F1131" i="156"/>
  <c r="F1143" i="156"/>
  <c r="F1141" i="156"/>
  <c r="F1139" i="156"/>
  <c r="F1138" i="156"/>
  <c r="F284" i="156"/>
  <c r="F285" i="156"/>
  <c r="F286" i="156"/>
  <c r="F288" i="156"/>
  <c r="H288" i="156" s="1"/>
  <c r="F289" i="156"/>
  <c r="F292" i="156"/>
  <c r="F293" i="156"/>
  <c r="F294" i="156"/>
  <c r="F295" i="156"/>
  <c r="F296" i="156"/>
  <c r="F298" i="156"/>
  <c r="F299" i="156"/>
  <c r="F300" i="156"/>
  <c r="F301" i="156"/>
  <c r="F302" i="156"/>
  <c r="F303" i="156"/>
  <c r="F304" i="156"/>
  <c r="F305" i="156"/>
  <c r="F306" i="156"/>
  <c r="F307" i="156"/>
  <c r="F308" i="156"/>
  <c r="F309" i="156"/>
  <c r="F310" i="156"/>
  <c r="F311" i="156"/>
  <c r="F312" i="156"/>
  <c r="F314" i="156"/>
  <c r="F315" i="156"/>
  <c r="F316" i="156"/>
  <c r="F317" i="156"/>
  <c r="F318" i="156"/>
  <c r="F319" i="156"/>
  <c r="F320" i="156"/>
  <c r="F321" i="156"/>
  <c r="AA1587" i="156"/>
  <c r="AE1587" i="156" s="1"/>
  <c r="Z1587" i="156"/>
  <c r="X1587" i="156"/>
  <c r="R1587" i="156"/>
  <c r="Q1587" i="156"/>
  <c r="V1587" i="156"/>
  <c r="I263" i="157" l="1"/>
  <c r="F282" i="156"/>
  <c r="F291" i="156"/>
  <c r="F856" i="156"/>
  <c r="Q905" i="37" l="1"/>
  <c r="Q904" i="37"/>
  <c r="Q966" i="37" s="1"/>
  <c r="Q903" i="37"/>
  <c r="Q965" i="37" s="1"/>
  <c r="Q902" i="37"/>
  <c r="Q964" i="37" s="1"/>
  <c r="Q898" i="37"/>
  <c r="Q897" i="37"/>
  <c r="Q896" i="37"/>
  <c r="Q895" i="37"/>
  <c r="Q893" i="37"/>
  <c r="Q892" i="37"/>
  <c r="Q891" i="37"/>
  <c r="Q890" i="37"/>
  <c r="Q887" i="37"/>
  <c r="Q886" i="37"/>
  <c r="Q885" i="37"/>
  <c r="Q884" i="37"/>
  <c r="Q883" i="37"/>
  <c r="Q882" i="37"/>
  <c r="Q881" i="37"/>
  <c r="Q880" i="37"/>
  <c r="Q879" i="37"/>
  <c r="Q878" i="37"/>
  <c r="Q877" i="37"/>
  <c r="Q876" i="37"/>
  <c r="Q875" i="37"/>
  <c r="Q874" i="37"/>
  <c r="Q873" i="37"/>
  <c r="Q872" i="37"/>
  <c r="Q871" i="37"/>
  <c r="Q870" i="37"/>
  <c r="Q869" i="37"/>
  <c r="Q868" i="37"/>
  <c r="Q867" i="37"/>
  <c r="Q865" i="37"/>
  <c r="Q864" i="37"/>
  <c r="Q863" i="37"/>
  <c r="Q862" i="37"/>
  <c r="Q861" i="37"/>
  <c r="Q860" i="37"/>
  <c r="Q859" i="37"/>
  <c r="Q858" i="37"/>
  <c r="Q857" i="37"/>
  <c r="Q856" i="37"/>
  <c r="Q841" i="37"/>
  <c r="Q840" i="37"/>
  <c r="Q839" i="37"/>
  <c r="Q838" i="37"/>
  <c r="Q836" i="37"/>
  <c r="Q835" i="37"/>
  <c r="Q834" i="37"/>
  <c r="Q833" i="37"/>
  <c r="Q832" i="37"/>
  <c r="Q831" i="37"/>
  <c r="Q830" i="37"/>
  <c r="Q829" i="37"/>
  <c r="Q828" i="37"/>
  <c r="Q827" i="37"/>
  <c r="Q826" i="37"/>
  <c r="Q825" i="37"/>
  <c r="Q824" i="37"/>
  <c r="Q823" i="37"/>
  <c r="Q822" i="37"/>
  <c r="Q821" i="37"/>
  <c r="Q819" i="37"/>
  <c r="Q818" i="37"/>
  <c r="Q817" i="37"/>
  <c r="Q816" i="37"/>
  <c r="Q815" i="37"/>
  <c r="Q814" i="37"/>
  <c r="Q813" i="37"/>
  <c r="Q812" i="37"/>
  <c r="Q811" i="37"/>
  <c r="Q810" i="37"/>
  <c r="Q809" i="37"/>
  <c r="Q804" i="37"/>
  <c r="Q803" i="37"/>
  <c r="Q802" i="37"/>
  <c r="Q801" i="37"/>
  <c r="Q799" i="37"/>
  <c r="Q798" i="37"/>
  <c r="Q796" i="37"/>
  <c r="Q795" i="37"/>
  <c r="Q794" i="37"/>
  <c r="Q793" i="37"/>
  <c r="Q791" i="37"/>
  <c r="Q790" i="37"/>
  <c r="Q789" i="37"/>
  <c r="Q788" i="37"/>
  <c r="Q787" i="37"/>
  <c r="Q786" i="37"/>
  <c r="Q785" i="37"/>
  <c r="Q784" i="37"/>
  <c r="Q783" i="37"/>
  <c r="Q782" i="37"/>
  <c r="Q781" i="37"/>
  <c r="Q780" i="37"/>
  <c r="Q779" i="37"/>
  <c r="Q778" i="37"/>
  <c r="Q777" i="37"/>
  <c r="Q775" i="37"/>
  <c r="Q774" i="37"/>
  <c r="Q773" i="37"/>
  <c r="Q772" i="37"/>
  <c r="Q771" i="37"/>
  <c r="Q770" i="37"/>
  <c r="Q769" i="37"/>
  <c r="Q768" i="37"/>
  <c r="Q767" i="37"/>
  <c r="Q766" i="37"/>
  <c r="Q760" i="37"/>
  <c r="Q759" i="37"/>
  <c r="Q758" i="37"/>
  <c r="Q757" i="37"/>
  <c r="Q755" i="37"/>
  <c r="Q754" i="37"/>
  <c r="Q752" i="37"/>
  <c r="Q751" i="37"/>
  <c r="Q750" i="37"/>
  <c r="Q749" i="37"/>
  <c r="Q747" i="37"/>
  <c r="Q746" i="37"/>
  <c r="Q745" i="37"/>
  <c r="Q744" i="37"/>
  <c r="Q743" i="37"/>
  <c r="Q742" i="37"/>
  <c r="Q741" i="37"/>
  <c r="Q740" i="37"/>
  <c r="Q739" i="37"/>
  <c r="Q738" i="37"/>
  <c r="Q737" i="37"/>
  <c r="Q736" i="37"/>
  <c r="Q735" i="37"/>
  <c r="Q734" i="37"/>
  <c r="Q733" i="37"/>
  <c r="Q731" i="37"/>
  <c r="Q730" i="37"/>
  <c r="Q729" i="37"/>
  <c r="Q728" i="37"/>
  <c r="Q727" i="37"/>
  <c r="Q726" i="37"/>
  <c r="Q725" i="37"/>
  <c r="Q724" i="37"/>
  <c r="Q723" i="37"/>
  <c r="Q722" i="37"/>
  <c r="Q717" i="37"/>
  <c r="Q716" i="37"/>
  <c r="Q715" i="37"/>
  <c r="Q714" i="37"/>
  <c r="Q712" i="37"/>
  <c r="Q709" i="37"/>
  <c r="Q708" i="37"/>
  <c r="Q707" i="37"/>
  <c r="Q706" i="37"/>
  <c r="Q704" i="37"/>
  <c r="Q703" i="37"/>
  <c r="Q702" i="37"/>
  <c r="Q701" i="37"/>
  <c r="Q700" i="37"/>
  <c r="Q699" i="37"/>
  <c r="Q698" i="37"/>
  <c r="Q697" i="37"/>
  <c r="Q696" i="37"/>
  <c r="Q695" i="37"/>
  <c r="Q694" i="37"/>
  <c r="Q693" i="37"/>
  <c r="Q692" i="37"/>
  <c r="Q691" i="37"/>
  <c r="Q690" i="37"/>
  <c r="Q688" i="37"/>
  <c r="Q687" i="37"/>
  <c r="Q686" i="37"/>
  <c r="Q685" i="37"/>
  <c r="Q684" i="37"/>
  <c r="Q683" i="37"/>
  <c r="Q682" i="37"/>
  <c r="Q681" i="37"/>
  <c r="Q680" i="37"/>
  <c r="Q679" i="37"/>
  <c r="Q678" i="37"/>
  <c r="Q673" i="37"/>
  <c r="Q672" i="37"/>
  <c r="Q671" i="37"/>
  <c r="Q670" i="37"/>
  <c r="Q668" i="37"/>
  <c r="Q667" i="37"/>
  <c r="Q665" i="37"/>
  <c r="Q664" i="37"/>
  <c r="Q663" i="37"/>
  <c r="Q662" i="37"/>
  <c r="Q660" i="37"/>
  <c r="Q659" i="37"/>
  <c r="Q658" i="37"/>
  <c r="Q657" i="37"/>
  <c r="Q656" i="37"/>
  <c r="Q655" i="37"/>
  <c r="Q654" i="37"/>
  <c r="Q653" i="37"/>
  <c r="Q652" i="37"/>
  <c r="Q651" i="37"/>
  <c r="Q650" i="37"/>
  <c r="Q649" i="37"/>
  <c r="Q648" i="37"/>
  <c r="Q647" i="37"/>
  <c r="Q646" i="37"/>
  <c r="Q645" i="37"/>
  <c r="Q643" i="37"/>
  <c r="Q642" i="37"/>
  <c r="Q641" i="37"/>
  <c r="Q640" i="37"/>
  <c r="Q639" i="37"/>
  <c r="Q638" i="37"/>
  <c r="Q637" i="37"/>
  <c r="Q636" i="37"/>
  <c r="Q635" i="37"/>
  <c r="Q634" i="37"/>
  <c r="Q633" i="37"/>
  <c r="Q628" i="37"/>
  <c r="Q627" i="37"/>
  <c r="Q626" i="37"/>
  <c r="Q625" i="37"/>
  <c r="Q623" i="37"/>
  <c r="Q622" i="37"/>
  <c r="Q621" i="37"/>
  <c r="Q618" i="37"/>
  <c r="Q617" i="37"/>
  <c r="Q616" i="37"/>
  <c r="Q615" i="37"/>
  <c r="Q613" i="37"/>
  <c r="Q612" i="37"/>
  <c r="Q611" i="37"/>
  <c r="Q610" i="37"/>
  <c r="Q609" i="37"/>
  <c r="Q608" i="37"/>
  <c r="Q607" i="37"/>
  <c r="Q606" i="37"/>
  <c r="Q605" i="37"/>
  <c r="Q604" i="37"/>
  <c r="Q603" i="37"/>
  <c r="Q602" i="37"/>
  <c r="Q601" i="37"/>
  <c r="Q600" i="37"/>
  <c r="Q599" i="37"/>
  <c r="Q598" i="37"/>
  <c r="Q597" i="37"/>
  <c r="Q595" i="37"/>
  <c r="Q594" i="37"/>
  <c r="Q593" i="37"/>
  <c r="Q592" i="37"/>
  <c r="Q591" i="37"/>
  <c r="Q590" i="37"/>
  <c r="Q589" i="37"/>
  <c r="Q588" i="37"/>
  <c r="Q587" i="37"/>
  <c r="Q586" i="37"/>
  <c r="Q585" i="37"/>
  <c r="Q580" i="37"/>
  <c r="Q579" i="37"/>
  <c r="Q578" i="37"/>
  <c r="Q577" i="37"/>
  <c r="Q575" i="37"/>
  <c r="Q574" i="37"/>
  <c r="Q573" i="37"/>
  <c r="Q571" i="37"/>
  <c r="Q570" i="37"/>
  <c r="Q569" i="37"/>
  <c r="Q568" i="37"/>
  <c r="Q566" i="37"/>
  <c r="Q565" i="37"/>
  <c r="Q564" i="37"/>
  <c r="Q563" i="37"/>
  <c r="Q562" i="37"/>
  <c r="Q561" i="37"/>
  <c r="Q560" i="37"/>
  <c r="Q559" i="37"/>
  <c r="Q558" i="37"/>
  <c r="Q557" i="37"/>
  <c r="Q556" i="37"/>
  <c r="Q555" i="37"/>
  <c r="Q554" i="37"/>
  <c r="Q553" i="37"/>
  <c r="Q552" i="37"/>
  <c r="Q551" i="37"/>
  <c r="Q549" i="37"/>
  <c r="Q548" i="37"/>
  <c r="Q547" i="37"/>
  <c r="Q546" i="37"/>
  <c r="Q545" i="37"/>
  <c r="Q544" i="37"/>
  <c r="Q543" i="37"/>
  <c r="Q542" i="37"/>
  <c r="Q541" i="37"/>
  <c r="Q540" i="37"/>
  <c r="Q539" i="37"/>
  <c r="Q534" i="37"/>
  <c r="Q533" i="37"/>
  <c r="Q532" i="37"/>
  <c r="Q529" i="37"/>
  <c r="Q528" i="37"/>
  <c r="Q526" i="37"/>
  <c r="Q525" i="37"/>
  <c r="Q524" i="37"/>
  <c r="Q523" i="37"/>
  <c r="Q521" i="37"/>
  <c r="Q520" i="37"/>
  <c r="Q519" i="37"/>
  <c r="Q518" i="37"/>
  <c r="Q517" i="37"/>
  <c r="Q516" i="37"/>
  <c r="Q515" i="37"/>
  <c r="Q514" i="37"/>
  <c r="Q513" i="37"/>
  <c r="Q512" i="37"/>
  <c r="Q511" i="37"/>
  <c r="Q510" i="37"/>
  <c r="Q509" i="37"/>
  <c r="Q508" i="37"/>
  <c r="Q506" i="37"/>
  <c r="Q505" i="37"/>
  <c r="Q504" i="37"/>
  <c r="Q503" i="37"/>
  <c r="Q502" i="37"/>
  <c r="Q501" i="37"/>
  <c r="Q500" i="37"/>
  <c r="Q499" i="37"/>
  <c r="Q498" i="37"/>
  <c r="Q497" i="37"/>
  <c r="Q496" i="37"/>
  <c r="Q491" i="37"/>
  <c r="Q490" i="37"/>
  <c r="Q489" i="37"/>
  <c r="Q486" i="37"/>
  <c r="Q485" i="37"/>
  <c r="Q482" i="37"/>
  <c r="Q481" i="37"/>
  <c r="Q480" i="37"/>
  <c r="Q479" i="37"/>
  <c r="Q477" i="37"/>
  <c r="Q476" i="37"/>
  <c r="Q475" i="37"/>
  <c r="Q474" i="37"/>
  <c r="Q473" i="37"/>
  <c r="Q472" i="37"/>
  <c r="Q471" i="37"/>
  <c r="Q470" i="37"/>
  <c r="Q469" i="37"/>
  <c r="Q468" i="37"/>
  <c r="Q467" i="37"/>
  <c r="Q466" i="37"/>
  <c r="Q465" i="37"/>
  <c r="Q464" i="37"/>
  <c r="Q463" i="37"/>
  <c r="Q461" i="37"/>
  <c r="Q460" i="37"/>
  <c r="Q459" i="37"/>
  <c r="Q458" i="37"/>
  <c r="Q457" i="37"/>
  <c r="Q456" i="37"/>
  <c r="Q455" i="37"/>
  <c r="Q454" i="37"/>
  <c r="Q453" i="37"/>
  <c r="Q452" i="37"/>
  <c r="Q447" i="37"/>
  <c r="Q446" i="37"/>
  <c r="Q445" i="37"/>
  <c r="Q444" i="37"/>
  <c r="Q440" i="37"/>
  <c r="Q438" i="37"/>
  <c r="Q437" i="37"/>
  <c r="Q436" i="37"/>
  <c r="Q435" i="37"/>
  <c r="Q433" i="37"/>
  <c r="Q432" i="37"/>
  <c r="Q431" i="37"/>
  <c r="Q430" i="37"/>
  <c r="Q429" i="37"/>
  <c r="Q428" i="37"/>
  <c r="Q427" i="37"/>
  <c r="Q426" i="37"/>
  <c r="Q425" i="37"/>
  <c r="Q424" i="37"/>
  <c r="Q423" i="37"/>
  <c r="Q422" i="37"/>
  <c r="Q421" i="37"/>
  <c r="Q420" i="37"/>
  <c r="Q419" i="37"/>
  <c r="Q417" i="37"/>
  <c r="Q416" i="37"/>
  <c r="Q415" i="37"/>
  <c r="Q414" i="37"/>
  <c r="Q413" i="37"/>
  <c r="Q412" i="37"/>
  <c r="Q411" i="37"/>
  <c r="Q410" i="37"/>
  <c r="Q409" i="37"/>
  <c r="Q408" i="37"/>
  <c r="Q407" i="37"/>
  <c r="Q396" i="37"/>
  <c r="Q395" i="37"/>
  <c r="Q394" i="37"/>
  <c r="Q392" i="37"/>
  <c r="Q391" i="37"/>
  <c r="Q390" i="37"/>
  <c r="Q389" i="37"/>
  <c r="Q387" i="37"/>
  <c r="Q386" i="37"/>
  <c r="Q385" i="37"/>
  <c r="Q384" i="37"/>
  <c r="Q383" i="37"/>
  <c r="Q382" i="37"/>
  <c r="Q381" i="37"/>
  <c r="Q380" i="37"/>
  <c r="Q379" i="37"/>
  <c r="Q378" i="37"/>
  <c r="Q377" i="37"/>
  <c r="Q376" i="37"/>
  <c r="Q375" i="37"/>
  <c r="Q374" i="37"/>
  <c r="Q373" i="37"/>
  <c r="Q372" i="37"/>
  <c r="Q371" i="37"/>
  <c r="Q370" i="37"/>
  <c r="Q368" i="37"/>
  <c r="Q367" i="37"/>
  <c r="Q366" i="37"/>
  <c r="Q365" i="37"/>
  <c r="Q364" i="37"/>
  <c r="Q363" i="37"/>
  <c r="Q362" i="37"/>
  <c r="Q361" i="37"/>
  <c r="Q360" i="37"/>
  <c r="Q359" i="37"/>
  <c r="Q358" i="37"/>
  <c r="Q353" i="37"/>
  <c r="Q352" i="37"/>
  <c r="Q351" i="37"/>
  <c r="Q350" i="37"/>
  <c r="Q348" i="37"/>
  <c r="Q347" i="37"/>
  <c r="Q345" i="37"/>
  <c r="Q344" i="37"/>
  <c r="Q343" i="37"/>
  <c r="Q342" i="37"/>
  <c r="Q340" i="37"/>
  <c r="Q339" i="37"/>
  <c r="Q338" i="37"/>
  <c r="Q337" i="37"/>
  <c r="Q336" i="37"/>
  <c r="Q335" i="37"/>
  <c r="Q334" i="37"/>
  <c r="Q333" i="37"/>
  <c r="Q332" i="37"/>
  <c r="Q331" i="37"/>
  <c r="Q330" i="37"/>
  <c r="Q329" i="37"/>
  <c r="Q328" i="37"/>
  <c r="Q327" i="37"/>
  <c r="Q326" i="37"/>
  <c r="Q325" i="37"/>
  <c r="Q323" i="37"/>
  <c r="Q322" i="37"/>
  <c r="Q321" i="37"/>
  <c r="Q320" i="37"/>
  <c r="Q319" i="37"/>
  <c r="Q318" i="37"/>
  <c r="Q317" i="37"/>
  <c r="Q316" i="37"/>
  <c r="Q315" i="37"/>
  <c r="Q314" i="37"/>
  <c r="Q313" i="37"/>
  <c r="Q308" i="37"/>
  <c r="Q307" i="37"/>
  <c r="Q306" i="37"/>
  <c r="Q305" i="37"/>
  <c r="Q303" i="37"/>
  <c r="Q302" i="37"/>
  <c r="Q299" i="37"/>
  <c r="Q298" i="37"/>
  <c r="Q297" i="37"/>
  <c r="Q296" i="37"/>
  <c r="Q294" i="37"/>
  <c r="Q293" i="37"/>
  <c r="Q292" i="37"/>
  <c r="Q291" i="37"/>
  <c r="Q290" i="37"/>
  <c r="Q289" i="37"/>
  <c r="Q288" i="37"/>
  <c r="Q287" i="37"/>
  <c r="Q286" i="37"/>
  <c r="Q285" i="37"/>
  <c r="Q284" i="37"/>
  <c r="Q283" i="37"/>
  <c r="Q282" i="37"/>
  <c r="Q281" i="37"/>
  <c r="Q280" i="37"/>
  <c r="Q279" i="37"/>
  <c r="Q277" i="37"/>
  <c r="Q276" i="37"/>
  <c r="Q275" i="37"/>
  <c r="Q274" i="37"/>
  <c r="Q273" i="37"/>
  <c r="Q272" i="37"/>
  <c r="Q271" i="37"/>
  <c r="Q270" i="37"/>
  <c r="Q269" i="37"/>
  <c r="Q268" i="37"/>
  <c r="Q267" i="37"/>
  <c r="Q256" i="37"/>
  <c r="Q254" i="37"/>
  <c r="Q252" i="37"/>
  <c r="Q251" i="37"/>
  <c r="Q250" i="37"/>
  <c r="Q249" i="37"/>
  <c r="Q247" i="37"/>
  <c r="Q246" i="37"/>
  <c r="Q245" i="37"/>
  <c r="Q244" i="37"/>
  <c r="Q243" i="37"/>
  <c r="Q242" i="37"/>
  <c r="Q241" i="37"/>
  <c r="Q240" i="37"/>
  <c r="Q239" i="37"/>
  <c r="Q238" i="37"/>
  <c r="Q237" i="37"/>
  <c r="Q236" i="37"/>
  <c r="Q235" i="37"/>
  <c r="Q234" i="37"/>
  <c r="Q232" i="37"/>
  <c r="Q231" i="37"/>
  <c r="Q230" i="37"/>
  <c r="Q229" i="37"/>
  <c r="Q228" i="37"/>
  <c r="Q227" i="37"/>
  <c r="Q226" i="37"/>
  <c r="Q225" i="37"/>
  <c r="Q224" i="37"/>
  <c r="Q223" i="37"/>
  <c r="Q222" i="37"/>
  <c r="Q217" i="37"/>
  <c r="Q216" i="37"/>
  <c r="Q215" i="37"/>
  <c r="Q214" i="37"/>
  <c r="Q212" i="37"/>
  <c r="Q211" i="37"/>
  <c r="Q209" i="37"/>
  <c r="Q208" i="37"/>
  <c r="Q207" i="37"/>
  <c r="Q206" i="37"/>
  <c r="Q204" i="37"/>
  <c r="Q203" i="37"/>
  <c r="Q202" i="37"/>
  <c r="Q201" i="37"/>
  <c r="Q200" i="37"/>
  <c r="Q199" i="37"/>
  <c r="Q198" i="37"/>
  <c r="Q197" i="37"/>
  <c r="Q196" i="37"/>
  <c r="Q195" i="37"/>
  <c r="Q194" i="37"/>
  <c r="Q193" i="37"/>
  <c r="Q192" i="37"/>
  <c r="Q191" i="37"/>
  <c r="Q190" i="37"/>
  <c r="Q188" i="37"/>
  <c r="Q187" i="37"/>
  <c r="Q186" i="37"/>
  <c r="Q185" i="37"/>
  <c r="Q184" i="37"/>
  <c r="Q183" i="37"/>
  <c r="Q182" i="37"/>
  <c r="Q181" i="37"/>
  <c r="Q180" i="37"/>
  <c r="Q179" i="37"/>
  <c r="Q125" i="37"/>
  <c r="Q124" i="37"/>
  <c r="Q123" i="37"/>
  <c r="Q122" i="37"/>
  <c r="Q120" i="37"/>
  <c r="Q117" i="37"/>
  <c r="Q116" i="37"/>
  <c r="Q115" i="37"/>
  <c r="Q114" i="37"/>
  <c r="Q112" i="37"/>
  <c r="Q110" i="37"/>
  <c r="Q109" i="37"/>
  <c r="Q108" i="37"/>
  <c r="Q107" i="37"/>
  <c r="Q105" i="37"/>
  <c r="Q104" i="37"/>
  <c r="Q103" i="37"/>
  <c r="Q102" i="37"/>
  <c r="Q101" i="37"/>
  <c r="Q100" i="37"/>
  <c r="Q99" i="37"/>
  <c r="Q98" i="37"/>
  <c r="Q97" i="37"/>
  <c r="Q96" i="37"/>
  <c r="Q95" i="37"/>
  <c r="Q94" i="37"/>
  <c r="Q93" i="37"/>
  <c r="Q92" i="37"/>
  <c r="Q91" i="37"/>
  <c r="Q90" i="37"/>
  <c r="Q89" i="37"/>
  <c r="Q88" i="37"/>
  <c r="Q87" i="37"/>
  <c r="Q86" i="37"/>
  <c r="Q85" i="37"/>
  <c r="Q84" i="37"/>
  <c r="Q83" i="37"/>
  <c r="Q82" i="37"/>
  <c r="Q80" i="37"/>
  <c r="Q79" i="37"/>
  <c r="Q78" i="37"/>
  <c r="Q77" i="37"/>
  <c r="Q76" i="37"/>
  <c r="Q75" i="37"/>
  <c r="Q74" i="37"/>
  <c r="Q73" i="37"/>
  <c r="Q72" i="37"/>
  <c r="Q71" i="37"/>
  <c r="Q65" i="37"/>
  <c r="Q64" i="37"/>
  <c r="Q63" i="37"/>
  <c r="Q62" i="37"/>
  <c r="Q60" i="37"/>
  <c r="Q58" i="37"/>
  <c r="Q57" i="37"/>
  <c r="Q56" i="37"/>
  <c r="Q55" i="37"/>
  <c r="Q53" i="37"/>
  <c r="Q52" i="37"/>
  <c r="Q51" i="37"/>
  <c r="Q50" i="37"/>
  <c r="Q47" i="37"/>
  <c r="Q46" i="37"/>
  <c r="Q45" i="37"/>
  <c r="Q44" i="37"/>
  <c r="Q43" i="37"/>
  <c r="Q42" i="37"/>
  <c r="Q41" i="37"/>
  <c r="Q40" i="37"/>
  <c r="Q39" i="37"/>
  <c r="Q38" i="37"/>
  <c r="Q37" i="37"/>
  <c r="Q36" i="37"/>
  <c r="Q35" i="37"/>
  <c r="Q34" i="37"/>
  <c r="Q33" i="37"/>
  <c r="Q32" i="37"/>
  <c r="Q31" i="37"/>
  <c r="Q30" i="37"/>
  <c r="Q29" i="37"/>
  <c r="Q28" i="37"/>
  <c r="Q27" i="37"/>
  <c r="Q26" i="37"/>
  <c r="Q25" i="37"/>
  <c r="Q24" i="37"/>
  <c r="Q23" i="37"/>
  <c r="Q21" i="37"/>
  <c r="Q20" i="37"/>
  <c r="Q19" i="37"/>
  <c r="Q18" i="37"/>
  <c r="Q17" i="37"/>
  <c r="Q16" i="37"/>
  <c r="Q15" i="37"/>
  <c r="Q14" i="37"/>
  <c r="Q13" i="37"/>
  <c r="Q12" i="37"/>
  <c r="P105" i="57"/>
  <c r="Q718" i="37" s="1"/>
  <c r="P100" i="57"/>
  <c r="Q713" i="37" s="1"/>
  <c r="P98" i="57"/>
  <c r="Q711" i="37" s="1"/>
  <c r="P92" i="57"/>
  <c r="Q705" i="37" s="1"/>
  <c r="P76" i="57"/>
  <c r="Q689" i="37" s="1"/>
  <c r="P64" i="57"/>
  <c r="Q677" i="37" s="1"/>
  <c r="P46" i="57"/>
  <c r="P62" i="57" s="1"/>
  <c r="P101" i="46"/>
  <c r="Q218" i="37" s="1"/>
  <c r="P96" i="46"/>
  <c r="Q213" i="37" s="1"/>
  <c r="P88" i="46"/>
  <c r="Q205" i="37" s="1"/>
  <c r="P72" i="46"/>
  <c r="Q189" i="37" s="1"/>
  <c r="P61" i="46"/>
  <c r="Q178" i="37" s="1"/>
  <c r="P45" i="46"/>
  <c r="P59" i="46" s="1"/>
  <c r="P60" i="46" s="1"/>
  <c r="Q177" i="37" s="1"/>
  <c r="S1674" i="157"/>
  <c r="Q805" i="37" s="1"/>
  <c r="S1669" i="157"/>
  <c r="Q800" i="37" s="1"/>
  <c r="S1661" i="157"/>
  <c r="Q792" i="37" s="1"/>
  <c r="S1645" i="157"/>
  <c r="Q776" i="37" s="1"/>
  <c r="S1634" i="157"/>
  <c r="Q765" i="37" s="1"/>
  <c r="S1633" i="157"/>
  <c r="Q764" i="37" s="1"/>
  <c r="S1617" i="157"/>
  <c r="S1631" i="157" s="1"/>
  <c r="S1632" i="157" s="1"/>
  <c r="Q763" i="37" s="1"/>
  <c r="S1579" i="157"/>
  <c r="Q761" i="37" s="1"/>
  <c r="S1574" i="157"/>
  <c r="Q756" i="37" s="1"/>
  <c r="S1566" i="157"/>
  <c r="Q748" i="37" s="1"/>
  <c r="S1550" i="157"/>
  <c r="Q732" i="37" s="1"/>
  <c r="S1539" i="157"/>
  <c r="Q721" i="37" s="1"/>
  <c r="S1521" i="157"/>
  <c r="S1571" i="157" s="1"/>
  <c r="Q753" i="37" s="1"/>
  <c r="S1481" i="157"/>
  <c r="Q674" i="37" s="1"/>
  <c r="S1476" i="157"/>
  <c r="Q669" i="37" s="1"/>
  <c r="S1468" i="157"/>
  <c r="Q661" i="37" s="1"/>
  <c r="S1451" i="157"/>
  <c r="Q644" i="37" s="1"/>
  <c r="S1439" i="157"/>
  <c r="Q632" i="37" s="1"/>
  <c r="S1421" i="157"/>
  <c r="S1473" i="157" s="1"/>
  <c r="Q666" i="37" s="1"/>
  <c r="S1379" i="157"/>
  <c r="Q629" i="37" s="1"/>
  <c r="S1374" i="157"/>
  <c r="Q624" i="37" s="1"/>
  <c r="S1369" i="157"/>
  <c r="Q619" i="37" s="1"/>
  <c r="S1364" i="157"/>
  <c r="Q614" i="37" s="1"/>
  <c r="S1346" i="157"/>
  <c r="Q596" i="37" s="1"/>
  <c r="S1334" i="157"/>
  <c r="Q584" i="37" s="1"/>
  <c r="S1331" i="157"/>
  <c r="S1332" i="157" s="1"/>
  <c r="S1303" i="157"/>
  <c r="S1316" i="157" s="1"/>
  <c r="S1256" i="157"/>
  <c r="Q581" i="37" s="1"/>
  <c r="S1251" i="157"/>
  <c r="Q576" i="37" s="1"/>
  <c r="S1242" i="157"/>
  <c r="Q567" i="37" s="1"/>
  <c r="S1225" i="157"/>
  <c r="Q550" i="37" s="1"/>
  <c r="S1213" i="157"/>
  <c r="Q538" i="37" s="1"/>
  <c r="S1192" i="157"/>
  <c r="S1247" i="157" s="1"/>
  <c r="Q572" i="37" s="1"/>
  <c r="S1147" i="157"/>
  <c r="Q448" i="37" s="1"/>
  <c r="S1142" i="157"/>
  <c r="Q443" i="37" s="1"/>
  <c r="S1141" i="157"/>
  <c r="Q442" i="37" s="1"/>
  <c r="S1140" i="157"/>
  <c r="Q441" i="37" s="1"/>
  <c r="S1133" i="157"/>
  <c r="Q434" i="37" s="1"/>
  <c r="S1117" i="157"/>
  <c r="Q418" i="37" s="1"/>
  <c r="S1105" i="157"/>
  <c r="Q406" i="37" s="1"/>
  <c r="S1087" i="157"/>
  <c r="S1138" i="157" s="1"/>
  <c r="Q439" i="37" s="1"/>
  <c r="S1050" i="157"/>
  <c r="Q354" i="37" s="1"/>
  <c r="S1045" i="157"/>
  <c r="Q349" i="37" s="1"/>
  <c r="S1037" i="157"/>
  <c r="Q341" i="37" s="1"/>
  <c r="S1020" i="157"/>
  <c r="Q324" i="37" s="1"/>
  <c r="S1008" i="157"/>
  <c r="Q312" i="37" s="1"/>
  <c r="S989" i="157"/>
  <c r="S1042" i="157" s="1"/>
  <c r="Q346" i="37" s="1"/>
  <c r="S947" i="157"/>
  <c r="Q309" i="37" s="1"/>
  <c r="S942" i="157"/>
  <c r="Q304" i="37" s="1"/>
  <c r="S938" i="157"/>
  <c r="Q300" i="37" s="1"/>
  <c r="S933" i="157"/>
  <c r="Q295" i="37" s="1"/>
  <c r="S916" i="157"/>
  <c r="Q278" i="37" s="1"/>
  <c r="S904" i="157"/>
  <c r="Q266" i="37" s="1"/>
  <c r="S903" i="157"/>
  <c r="Q265" i="37" s="1"/>
  <c r="S890" i="157"/>
  <c r="S834" i="157"/>
  <c r="S855" i="157" s="1"/>
  <c r="S791" i="157"/>
  <c r="S786" i="157"/>
  <c r="S777" i="157"/>
  <c r="S776" i="157"/>
  <c r="S756" i="157"/>
  <c r="S745" i="157"/>
  <c r="S742" i="157"/>
  <c r="S712" i="157"/>
  <c r="S782" i="157" s="1"/>
  <c r="S662" i="157"/>
  <c r="Q126" i="37" s="1"/>
  <c r="S657" i="157"/>
  <c r="Q121" i="37" s="1"/>
  <c r="S655" i="157"/>
  <c r="Q119" i="37" s="1"/>
  <c r="S654" i="157"/>
  <c r="Q118" i="37" s="1"/>
  <c r="S647" i="157"/>
  <c r="Q111" i="37" s="1"/>
  <c r="S617" i="157"/>
  <c r="Q81" i="37" s="1"/>
  <c r="S606" i="157"/>
  <c r="Q70" i="37" s="1"/>
  <c r="S605" i="157"/>
  <c r="Q69" i="37" s="1"/>
  <c r="S602" i="157"/>
  <c r="S603" i="157" s="1"/>
  <c r="S587" i="157"/>
  <c r="S577" i="157"/>
  <c r="S578" i="157" s="1"/>
  <c r="S560" i="157"/>
  <c r="S568" i="157" s="1"/>
  <c r="S519" i="157"/>
  <c r="S531" i="157" s="1"/>
  <c r="S482" i="157"/>
  <c r="S473" i="157"/>
  <c r="S474" i="157" s="1"/>
  <c r="S461" i="157"/>
  <c r="S462" i="157" s="1"/>
  <c r="S449" i="157"/>
  <c r="S450" i="157" s="1"/>
  <c r="S434" i="157"/>
  <c r="S439" i="157" s="1"/>
  <c r="S408" i="157"/>
  <c r="S409" i="157" s="1"/>
  <c r="S346" i="157"/>
  <c r="S357" i="157" s="1"/>
  <c r="S295" i="157"/>
  <c r="S304" i="157" s="1"/>
  <c r="S265" i="157"/>
  <c r="S273" i="157" s="1"/>
  <c r="S230" i="157"/>
  <c r="S247" i="157" s="1"/>
  <c r="S161" i="157"/>
  <c r="S175" i="157" s="1"/>
  <c r="S108" i="157"/>
  <c r="S126" i="157" s="1"/>
  <c r="S60" i="157"/>
  <c r="S71" i="157" s="1"/>
  <c r="P63" i="57" l="1"/>
  <c r="Q676" i="37" s="1"/>
  <c r="P93" i="46"/>
  <c r="Q210" i="37" s="1"/>
  <c r="Q176" i="37" s="1"/>
  <c r="S1103" i="157"/>
  <c r="S1104" i="157" s="1"/>
  <c r="Q405" i="37" s="1"/>
  <c r="Q404" i="37" s="1"/>
  <c r="Q912" i="37"/>
  <c r="S939" i="157"/>
  <c r="Q301" i="37" s="1"/>
  <c r="S1437" i="157"/>
  <c r="S1438" i="157" s="1"/>
  <c r="Q631" i="37" s="1"/>
  <c r="Q630" i="37" s="1"/>
  <c r="S1537" i="157"/>
  <c r="S1538" i="157" s="1"/>
  <c r="Q720" i="37" s="1"/>
  <c r="Q719" i="37" s="1"/>
  <c r="S642" i="157"/>
  <c r="Q106" i="37" s="1"/>
  <c r="S901" i="157"/>
  <c r="S902" i="157" s="1"/>
  <c r="Q264" i="37" s="1"/>
  <c r="S1333" i="157"/>
  <c r="Q583" i="37" s="1"/>
  <c r="P97" i="57"/>
  <c r="Q710" i="37" s="1"/>
  <c r="S588" i="157"/>
  <c r="S604" i="157" s="1"/>
  <c r="Q68" i="37" s="1"/>
  <c r="S1006" i="157"/>
  <c r="S1007" i="157" s="1"/>
  <c r="Q311" i="37" s="1"/>
  <c r="Q310" i="37" s="1"/>
  <c r="S1211" i="157"/>
  <c r="S649" i="157"/>
  <c r="Q113" i="37" s="1"/>
  <c r="S1370" i="157"/>
  <c r="Q620" i="37" s="1"/>
  <c r="S1666" i="157"/>
  <c r="Q797" i="37" s="1"/>
  <c r="Q762" i="37" s="1"/>
  <c r="S733" i="157"/>
  <c r="S744" i="157" s="1"/>
  <c r="R2421" i="156"/>
  <c r="Q850" i="37" s="1"/>
  <c r="R2420" i="156"/>
  <c r="Q849" i="37" s="1"/>
  <c r="R2419" i="156"/>
  <c r="Q848" i="37" s="1"/>
  <c r="R2418" i="156"/>
  <c r="Q847" i="37" s="1"/>
  <c r="R2417" i="156"/>
  <c r="Q846" i="37" s="1"/>
  <c r="R2416" i="156"/>
  <c r="Q845" i="37" s="1"/>
  <c r="R2415" i="156"/>
  <c r="Q844" i="37" s="1"/>
  <c r="R2414" i="156"/>
  <c r="Q843" i="37" s="1"/>
  <c r="R2408" i="156"/>
  <c r="Q837" i="37" s="1"/>
  <c r="R2391" i="156"/>
  <c r="Q820" i="37" s="1"/>
  <c r="R2379" i="156"/>
  <c r="Q808" i="37" s="1"/>
  <c r="R2363" i="156"/>
  <c r="R2377" i="156" s="1"/>
  <c r="R2314" i="156"/>
  <c r="R2327" i="156" s="1"/>
  <c r="R2279" i="156"/>
  <c r="Q535" i="37" s="1"/>
  <c r="R2275" i="156"/>
  <c r="Q531" i="37" s="1"/>
  <c r="R2274" i="156"/>
  <c r="Q530" i="37" s="1"/>
  <c r="R2266" i="156"/>
  <c r="Q522" i="37" s="1"/>
  <c r="R2251" i="156"/>
  <c r="Q507" i="37" s="1"/>
  <c r="R2239" i="156"/>
  <c r="Q495" i="37" s="1"/>
  <c r="R2221" i="156"/>
  <c r="R2271" i="156" s="1"/>
  <c r="Q527" i="37" s="1"/>
  <c r="R2181" i="156"/>
  <c r="Q492" i="37" s="1"/>
  <c r="R2177" i="156"/>
  <c r="Q488" i="37" s="1"/>
  <c r="R2176" i="156"/>
  <c r="Q487" i="37" s="1"/>
  <c r="R2172" i="156"/>
  <c r="Q483" i="37" s="1"/>
  <c r="R2167" i="156"/>
  <c r="Q478" i="37" s="1"/>
  <c r="R2151" i="156"/>
  <c r="Q462" i="37" s="1"/>
  <c r="R2140" i="156"/>
  <c r="Q451" i="37" s="1"/>
  <c r="R2119" i="156"/>
  <c r="R2173" i="156" s="1"/>
  <c r="Q484" i="37" s="1"/>
  <c r="R2074" i="156"/>
  <c r="Q403" i="37" s="1"/>
  <c r="R2073" i="156"/>
  <c r="Q402" i="37" s="1"/>
  <c r="R2072" i="156"/>
  <c r="Q401" i="37" s="1"/>
  <c r="R2071" i="156"/>
  <c r="Q400" i="37" s="1"/>
  <c r="R2070" i="156"/>
  <c r="Q399" i="37" s="1"/>
  <c r="R2069" i="156"/>
  <c r="Q398" i="37" s="1"/>
  <c r="R2068" i="156"/>
  <c r="Q397" i="37" s="1"/>
  <c r="R2059" i="156"/>
  <c r="Q388" i="37" s="1"/>
  <c r="R2040" i="156"/>
  <c r="Q369" i="37" s="1"/>
  <c r="R2028" i="156"/>
  <c r="Q357" i="37" s="1"/>
  <c r="R2007" i="156"/>
  <c r="R2064" i="156" s="1"/>
  <c r="Q393" i="37" s="1"/>
  <c r="R1965" i="156"/>
  <c r="Q262" i="37" s="1"/>
  <c r="R1964" i="156"/>
  <c r="Q261" i="37" s="1"/>
  <c r="R1963" i="156"/>
  <c r="Q260" i="37" s="1"/>
  <c r="R1962" i="156"/>
  <c r="Q259" i="37" s="1"/>
  <c r="R1961" i="156"/>
  <c r="Q258" i="37" s="1"/>
  <c r="R1960" i="156"/>
  <c r="Q257" i="37" s="1"/>
  <c r="R1958" i="156"/>
  <c r="Q255" i="37" s="1"/>
  <c r="R1951" i="156"/>
  <c r="Q248" i="37" s="1"/>
  <c r="R1936" i="156"/>
  <c r="Q233" i="37" s="1"/>
  <c r="R1924" i="156"/>
  <c r="Q221" i="37" s="1"/>
  <c r="R1905" i="156"/>
  <c r="R1956" i="156" s="1"/>
  <c r="Q253" i="37" s="1"/>
  <c r="R1864" i="156"/>
  <c r="Q66" i="37" s="1"/>
  <c r="R1859" i="156"/>
  <c r="Q61" i="37" s="1"/>
  <c r="R1857" i="156"/>
  <c r="Q59" i="37" s="1"/>
  <c r="R1847" i="156"/>
  <c r="Q49" i="37" s="1"/>
  <c r="R1846" i="156"/>
  <c r="Q48" i="37" s="1"/>
  <c r="R1820" i="156"/>
  <c r="Q22" i="37" s="1"/>
  <c r="R1809" i="156"/>
  <c r="Q11" i="37" s="1"/>
  <c r="R1807" i="156"/>
  <c r="Q9" i="37" s="1"/>
  <c r="R1804" i="156"/>
  <c r="R1795" i="156"/>
  <c r="R1796" i="156" s="1"/>
  <c r="R1784" i="156"/>
  <c r="R1785" i="156" s="1"/>
  <c r="R1773" i="156"/>
  <c r="R1774" i="156" s="1"/>
  <c r="R1763" i="156"/>
  <c r="R1764" i="156" s="1"/>
  <c r="R1751" i="156"/>
  <c r="R1752" i="156" s="1"/>
  <c r="R1739" i="156"/>
  <c r="R1740" i="156" s="1"/>
  <c r="R1730" i="156"/>
  <c r="R1731" i="156" s="1"/>
  <c r="R1721" i="156"/>
  <c r="R1722" i="156" s="1"/>
  <c r="R1709" i="156"/>
  <c r="R1710" i="156" s="1"/>
  <c r="R1698" i="156"/>
  <c r="R1699" i="156" s="1"/>
  <c r="R1689" i="156"/>
  <c r="R1690" i="156" s="1"/>
  <c r="R1677" i="156"/>
  <c r="R1678" i="156" s="1"/>
  <c r="R1659" i="156"/>
  <c r="R1666" i="156" s="1"/>
  <c r="R1646" i="156"/>
  <c r="R1647" i="156" s="1"/>
  <c r="R1637" i="156"/>
  <c r="R1638" i="156" s="1"/>
  <c r="R1622" i="156"/>
  <c r="R1623" i="156" s="1"/>
  <c r="R1614" i="156"/>
  <c r="R1615" i="156" s="1"/>
  <c r="R1602" i="156"/>
  <c r="R1603" i="156" s="1"/>
  <c r="R1588" i="156"/>
  <c r="R1576" i="156"/>
  <c r="R1577" i="156" s="1"/>
  <c r="R1562" i="156"/>
  <c r="R1563" i="156" s="1"/>
  <c r="R1550" i="156"/>
  <c r="R1551" i="156" s="1"/>
  <c r="R1538" i="156"/>
  <c r="R1530" i="156"/>
  <c r="R1529" i="156"/>
  <c r="R1808" i="156" s="1"/>
  <c r="Q10" i="37" s="1"/>
  <c r="R1524" i="156"/>
  <c r="R1514" i="156"/>
  <c r="R1511" i="156"/>
  <c r="R1516" i="156" s="1"/>
  <c r="R1485" i="156"/>
  <c r="R1467" i="156"/>
  <c r="R1474" i="156" s="1"/>
  <c r="R1429" i="156"/>
  <c r="R1436" i="156" s="1"/>
  <c r="R1384" i="156"/>
  <c r="R1402" i="156" s="1"/>
  <c r="R1325" i="156"/>
  <c r="R1308" i="156"/>
  <c r="R1317" i="156" s="1"/>
  <c r="R1286" i="156"/>
  <c r="R1268" i="156"/>
  <c r="R1274" i="156" s="1"/>
  <c r="R1237" i="156"/>
  <c r="R1243" i="156" s="1"/>
  <c r="R1208" i="156"/>
  <c r="R1216" i="156" s="1"/>
  <c r="R1185" i="156"/>
  <c r="R1174" i="156"/>
  <c r="R1163" i="156"/>
  <c r="R1145" i="156"/>
  <c r="R1152" i="156" s="1"/>
  <c r="R1115" i="156"/>
  <c r="R1121" i="156" s="1"/>
  <c r="R1076" i="156"/>
  <c r="R1084" i="156" s="1"/>
  <c r="R1042" i="156"/>
  <c r="R1048" i="156" s="1"/>
  <c r="R1006" i="156"/>
  <c r="R1013" i="156" s="1"/>
  <c r="R963" i="156"/>
  <c r="R977" i="156" s="1"/>
  <c r="R908" i="156"/>
  <c r="R914" i="156" s="1"/>
  <c r="R877" i="156"/>
  <c r="R884" i="156" s="1"/>
  <c r="R845" i="156"/>
  <c r="R852" i="156" s="1"/>
  <c r="R820" i="156"/>
  <c r="R827" i="156" s="1"/>
  <c r="R795" i="156"/>
  <c r="R804" i="156" s="1"/>
  <c r="R771" i="156"/>
  <c r="R779" i="156" s="1"/>
  <c r="R737" i="156"/>
  <c r="R745" i="156" s="1"/>
  <c r="R695" i="156"/>
  <c r="R704" i="156" s="1"/>
  <c r="R659" i="156"/>
  <c r="R674" i="156" s="1"/>
  <c r="R612" i="156"/>
  <c r="R618" i="156" s="1"/>
  <c r="R599" i="156"/>
  <c r="Q906" i="37" s="1"/>
  <c r="R594" i="156"/>
  <c r="Q901" i="37" s="1"/>
  <c r="R593" i="156"/>
  <c r="Q900" i="37" s="1"/>
  <c r="R592" i="156"/>
  <c r="Q899" i="37" s="1"/>
  <c r="R582" i="156"/>
  <c r="Q889" i="37" s="1"/>
  <c r="R581" i="156"/>
  <c r="Q888" i="37" s="1"/>
  <c r="R559" i="156"/>
  <c r="Q866" i="37" s="1"/>
  <c r="R548" i="156"/>
  <c r="Q855" i="37" s="1"/>
  <c r="R547" i="156"/>
  <c r="Q854" i="37" s="1"/>
  <c r="R546" i="156"/>
  <c r="Q853" i="37" s="1"/>
  <c r="R543" i="156"/>
  <c r="R516" i="156"/>
  <c r="R509" i="156"/>
  <c r="R491" i="156"/>
  <c r="R484" i="156"/>
  <c r="R485" i="156" s="1"/>
  <c r="R442" i="156"/>
  <c r="R448" i="156" s="1"/>
  <c r="R420" i="156"/>
  <c r="R403" i="156"/>
  <c r="R404" i="156" s="1"/>
  <c r="R387" i="156"/>
  <c r="R396" i="156" s="1"/>
  <c r="R370" i="156"/>
  <c r="R360" i="156"/>
  <c r="R343" i="156"/>
  <c r="R349" i="156" s="1"/>
  <c r="R334" i="156"/>
  <c r="R323" i="156"/>
  <c r="R330" i="156" s="1"/>
  <c r="R270" i="156"/>
  <c r="R279" i="156" s="1"/>
  <c r="R225" i="156"/>
  <c r="R238" i="156" s="1"/>
  <c r="R163" i="156"/>
  <c r="R174" i="156" s="1"/>
  <c r="R113" i="156"/>
  <c r="R118" i="156" s="1"/>
  <c r="R60" i="156"/>
  <c r="R83" i="156" s="1"/>
  <c r="Q675" i="37" l="1"/>
  <c r="S1212" i="157"/>
  <c r="Q537" i="37" s="1"/>
  <c r="Q536" i="37" s="1"/>
  <c r="Q910" i="37"/>
  <c r="Q911" i="37"/>
  <c r="Q67" i="37"/>
  <c r="Q263" i="37"/>
  <c r="S743" i="157"/>
  <c r="Q128" i="37"/>
  <c r="Q127" i="37" s="1"/>
  <c r="Q582" i="37"/>
  <c r="Q922" i="37"/>
  <c r="Q955" i="37"/>
  <c r="Q949" i="37"/>
  <c r="Q967" i="37"/>
  <c r="Q960" i="37"/>
  <c r="R2378" i="156"/>
  <c r="Q807" i="37" s="1"/>
  <c r="Q974" i="37"/>
  <c r="Q909" i="37"/>
  <c r="R2025" i="156"/>
  <c r="R2138" i="156"/>
  <c r="R2139" i="156" s="1"/>
  <c r="Q450" i="37" s="1"/>
  <c r="Q449" i="37" s="1"/>
  <c r="R1922" i="156"/>
  <c r="R1923" i="156" s="1"/>
  <c r="Q220" i="37" s="1"/>
  <c r="Q219" i="37" s="1"/>
  <c r="R2237" i="156"/>
  <c r="R2413" i="156"/>
  <c r="Q842" i="37" s="1"/>
  <c r="R545" i="156"/>
  <c r="R1806" i="156"/>
  <c r="R587" i="156"/>
  <c r="Q894" i="37" s="1"/>
  <c r="R1852" i="156"/>
  <c r="Q54" i="37" s="1"/>
  <c r="R2027" i="156" l="1"/>
  <c r="Q356" i="37" s="1"/>
  <c r="Q355" i="37" s="1"/>
  <c r="R2238" i="156"/>
  <c r="Q494" i="37" s="1"/>
  <c r="Q493" i="37" s="1"/>
  <c r="Q806" i="37"/>
  <c r="Q956" i="37"/>
  <c r="Q957" i="37" s="1"/>
  <c r="R544" i="156"/>
  <c r="Q851" i="37" s="1"/>
  <c r="Q852" i="37"/>
  <c r="R2026" i="156"/>
  <c r="R1805" i="156"/>
  <c r="Q8" i="37"/>
  <c r="Q908" i="37" s="1"/>
  <c r="Q907" i="37" l="1"/>
  <c r="W441" i="156" l="1"/>
  <c r="W342" i="156" l="1"/>
  <c r="Y342" i="156" s="1"/>
  <c r="X340" i="157"/>
  <c r="X195" i="157"/>
  <c r="X145" i="157"/>
  <c r="Y157" i="157"/>
  <c r="X157" i="157" s="1"/>
  <c r="W1921" i="156" l="1"/>
  <c r="Z1602" i="156"/>
  <c r="Z1603" i="156" s="1"/>
  <c r="X1602" i="156"/>
  <c r="X1603" i="156" s="1"/>
  <c r="AA1602" i="156"/>
  <c r="AA1576" i="156"/>
  <c r="AE1576" i="156" s="1"/>
  <c r="Z1576" i="156"/>
  <c r="X1576" i="156"/>
  <c r="AA820" i="156"/>
  <c r="AE820" i="156" s="1"/>
  <c r="Z820" i="156"/>
  <c r="X820" i="156"/>
  <c r="Q820" i="156"/>
  <c r="W819" i="156"/>
  <c r="W820" i="156" s="1"/>
  <c r="V820" i="156"/>
  <c r="AA612" i="156"/>
  <c r="Z612" i="156"/>
  <c r="X612" i="156"/>
  <c r="Q612" i="156"/>
  <c r="W611" i="156"/>
  <c r="V612" i="156"/>
  <c r="AA403" i="156"/>
  <c r="Z403" i="156"/>
  <c r="X403" i="156"/>
  <c r="Q403" i="156"/>
  <c r="AA343" i="156"/>
  <c r="Z343" i="156"/>
  <c r="Y343" i="156"/>
  <c r="X343" i="156"/>
  <c r="W343" i="156"/>
  <c r="V343" i="156"/>
  <c r="Q343" i="156"/>
  <c r="AA1603" i="156" l="1"/>
  <c r="AE1603" i="156" s="1"/>
  <c r="AE1602" i="156"/>
  <c r="Y611" i="156"/>
  <c r="Y612" i="156" s="1"/>
  <c r="W1592" i="156"/>
  <c r="W1602" i="156" s="1"/>
  <c r="W1603" i="156" s="1"/>
  <c r="Y819" i="156"/>
  <c r="Y820" i="156" s="1"/>
  <c r="W612" i="156"/>
  <c r="F647" i="157"/>
  <c r="E1846" i="156"/>
  <c r="G1846" i="156"/>
  <c r="G462" i="156"/>
  <c r="G291" i="156"/>
  <c r="G256" i="156"/>
  <c r="F101" i="46"/>
  <c r="E101" i="46"/>
  <c r="E100" i="46"/>
  <c r="C100" i="46"/>
  <c r="C98" i="46"/>
  <c r="I344" i="157" l="1"/>
  <c r="I343" i="157"/>
  <c r="I341" i="157"/>
  <c r="G2135" i="156"/>
  <c r="H2117" i="156"/>
  <c r="H2116" i="156"/>
  <c r="I228" i="157" l="1"/>
  <c r="I226" i="157"/>
  <c r="I224" i="157"/>
  <c r="I222" i="157"/>
  <c r="G2234" i="156"/>
  <c r="Y105" i="57" l="1"/>
  <c r="Z12" i="37"/>
  <c r="Z13" i="37"/>
  <c r="Z14" i="37"/>
  <c r="Z15" i="37"/>
  <c r="Z16" i="37"/>
  <c r="Z17" i="37"/>
  <c r="Z18" i="37"/>
  <c r="Z19" i="37"/>
  <c r="Z20" i="37"/>
  <c r="Z21" i="37"/>
  <c r="Z23" i="37"/>
  <c r="Z24" i="37"/>
  <c r="Z25" i="37"/>
  <c r="Z26" i="37"/>
  <c r="Z27" i="37"/>
  <c r="Z28" i="37"/>
  <c r="Z29" i="37"/>
  <c r="Z30" i="37"/>
  <c r="Z31" i="37"/>
  <c r="Z32" i="37"/>
  <c r="Z33" i="37"/>
  <c r="Z34" i="37"/>
  <c r="Z35" i="37"/>
  <c r="Z36" i="37"/>
  <c r="Z37" i="37"/>
  <c r="Z38" i="37"/>
  <c r="Z39" i="37"/>
  <c r="Z40" i="37"/>
  <c r="Z41" i="37"/>
  <c r="Z42" i="37"/>
  <c r="Z43" i="37"/>
  <c r="Z44" i="37"/>
  <c r="Z45" i="37"/>
  <c r="Z46" i="37"/>
  <c r="Z47" i="37"/>
  <c r="Z50" i="37"/>
  <c r="Z51" i="37"/>
  <c r="Z52" i="37"/>
  <c r="Z53" i="37"/>
  <c r="Z55" i="37"/>
  <c r="Z56" i="37"/>
  <c r="Z57" i="37"/>
  <c r="Z58" i="37"/>
  <c r="Z60" i="37"/>
  <c r="Z62" i="37"/>
  <c r="Z63" i="37"/>
  <c r="Z64" i="37"/>
  <c r="Z65" i="37"/>
  <c r="Z71" i="37"/>
  <c r="Z72" i="37"/>
  <c r="Z73" i="37"/>
  <c r="Z74" i="37"/>
  <c r="Z75" i="37"/>
  <c r="Z76" i="37"/>
  <c r="Z77" i="37"/>
  <c r="Z78" i="37"/>
  <c r="Z79" i="37"/>
  <c r="Z80" i="37"/>
  <c r="Z82" i="37"/>
  <c r="Z83" i="37"/>
  <c r="Z84" i="37"/>
  <c r="Z85" i="37"/>
  <c r="Z86" i="37"/>
  <c r="Z87" i="37"/>
  <c r="Z88" i="37"/>
  <c r="Z89" i="37"/>
  <c r="Z90" i="37"/>
  <c r="Z91" i="37"/>
  <c r="Z92" i="37"/>
  <c r="Z93" i="37"/>
  <c r="Z94" i="37"/>
  <c r="Z95" i="37"/>
  <c r="Z96" i="37"/>
  <c r="Z97" i="37"/>
  <c r="Z98" i="37"/>
  <c r="Z99" i="37"/>
  <c r="Z100" i="37"/>
  <c r="Z101" i="37"/>
  <c r="Z102" i="37"/>
  <c r="Z103" i="37"/>
  <c r="Z104" i="37"/>
  <c r="Z105" i="37"/>
  <c r="Z107" i="37"/>
  <c r="Z108" i="37"/>
  <c r="Z109" i="37"/>
  <c r="Z110" i="37"/>
  <c r="Z112" i="37"/>
  <c r="Z114" i="37"/>
  <c r="Z115" i="37"/>
  <c r="Z116" i="37"/>
  <c r="Z117" i="37"/>
  <c r="Z120" i="37"/>
  <c r="Z122" i="37"/>
  <c r="Z123" i="37"/>
  <c r="Z124" i="37"/>
  <c r="Z125" i="37"/>
  <c r="Z179" i="37"/>
  <c r="Z180" i="37"/>
  <c r="Z181" i="37"/>
  <c r="Z182" i="37"/>
  <c r="Z183" i="37"/>
  <c r="Z184" i="37"/>
  <c r="Z185" i="37"/>
  <c r="Z186" i="37"/>
  <c r="Z187" i="37"/>
  <c r="Z188" i="37"/>
  <c r="Z190" i="37"/>
  <c r="Z191" i="37"/>
  <c r="Z192" i="37"/>
  <c r="Z193" i="37"/>
  <c r="Z194" i="37"/>
  <c r="Z195" i="37"/>
  <c r="Z196" i="37"/>
  <c r="Z197" i="37"/>
  <c r="Z198" i="37"/>
  <c r="Z199" i="37"/>
  <c r="Z200" i="37"/>
  <c r="Z201" i="37"/>
  <c r="Z202" i="37"/>
  <c r="Z203" i="37"/>
  <c r="Z204" i="37"/>
  <c r="Z206" i="37"/>
  <c r="Z207" i="37"/>
  <c r="Z208" i="37"/>
  <c r="Z209" i="37"/>
  <c r="Z211" i="37"/>
  <c r="Z212" i="37"/>
  <c r="Z214" i="37"/>
  <c r="Z215" i="37"/>
  <c r="Z216" i="37"/>
  <c r="Z217" i="37"/>
  <c r="Z222" i="37"/>
  <c r="Z223" i="37"/>
  <c r="Z224" i="37"/>
  <c r="Z225" i="37"/>
  <c r="Z226" i="37"/>
  <c r="Z227" i="37"/>
  <c r="Z228" i="37"/>
  <c r="Z229" i="37"/>
  <c r="Z230" i="37"/>
  <c r="Z231" i="37"/>
  <c r="Z232" i="37"/>
  <c r="Z234" i="37"/>
  <c r="Z235" i="37"/>
  <c r="Z236" i="37"/>
  <c r="Z237" i="37"/>
  <c r="Z238" i="37"/>
  <c r="Z239" i="37"/>
  <c r="Z240" i="37"/>
  <c r="Z241" i="37"/>
  <c r="Z242" i="37"/>
  <c r="Z243" i="37"/>
  <c r="Z244" i="37"/>
  <c r="Z245" i="37"/>
  <c r="Z246" i="37"/>
  <c r="Z247" i="37"/>
  <c r="Z249" i="37"/>
  <c r="Z250" i="37"/>
  <c r="Z251" i="37"/>
  <c r="Z252" i="37"/>
  <c r="Z254" i="37"/>
  <c r="Z256" i="37"/>
  <c r="Z267" i="37"/>
  <c r="Z268" i="37"/>
  <c r="Z269" i="37"/>
  <c r="Z270" i="37"/>
  <c r="Z271" i="37"/>
  <c r="Z272" i="37"/>
  <c r="Z273" i="37"/>
  <c r="Z274" i="37"/>
  <c r="Z275" i="37"/>
  <c r="Z276" i="37"/>
  <c r="Z277" i="37"/>
  <c r="Z279" i="37"/>
  <c r="Z280" i="37"/>
  <c r="Z281" i="37"/>
  <c r="Z282" i="37"/>
  <c r="Z283" i="37"/>
  <c r="Z284" i="37"/>
  <c r="Z285" i="37"/>
  <c r="Z286" i="37"/>
  <c r="Z287" i="37"/>
  <c r="Z288" i="37"/>
  <c r="Z289" i="37"/>
  <c r="Z290" i="37"/>
  <c r="Z291" i="37"/>
  <c r="Z292" i="37"/>
  <c r="Z293" i="37"/>
  <c r="Z294" i="37"/>
  <c r="Z296" i="37"/>
  <c r="Z297" i="37"/>
  <c r="Z298" i="37"/>
  <c r="Z299" i="37"/>
  <c r="Z302" i="37"/>
  <c r="Z303" i="37"/>
  <c r="Z305" i="37"/>
  <c r="Z306" i="37"/>
  <c r="Z307" i="37"/>
  <c r="Z308" i="37"/>
  <c r="Z313" i="37"/>
  <c r="Z314" i="37"/>
  <c r="Z315" i="37"/>
  <c r="Z316" i="37"/>
  <c r="Z317" i="37"/>
  <c r="Z318" i="37"/>
  <c r="Z319" i="37"/>
  <c r="Z320" i="37"/>
  <c r="Z321" i="37"/>
  <c r="Z322" i="37"/>
  <c r="Z323" i="37"/>
  <c r="Z325" i="37"/>
  <c r="Z326" i="37"/>
  <c r="Z327" i="37"/>
  <c r="Z328" i="37"/>
  <c r="Z329" i="37"/>
  <c r="Z330" i="37"/>
  <c r="Z331" i="37"/>
  <c r="Z332" i="37"/>
  <c r="Z333" i="37"/>
  <c r="Z334" i="37"/>
  <c r="Z335" i="37"/>
  <c r="Z336" i="37"/>
  <c r="Z337" i="37"/>
  <c r="Z338" i="37"/>
  <c r="Z339" i="37"/>
  <c r="Z340" i="37"/>
  <c r="Z342" i="37"/>
  <c r="Z343" i="37"/>
  <c r="Z344" i="37"/>
  <c r="Z345" i="37"/>
  <c r="Z347" i="37"/>
  <c r="Z348" i="37"/>
  <c r="Z350" i="37"/>
  <c r="Z351" i="37"/>
  <c r="Z352" i="37"/>
  <c r="Z353" i="37"/>
  <c r="Z358" i="37"/>
  <c r="Z359" i="37"/>
  <c r="Z360" i="37"/>
  <c r="Z361" i="37"/>
  <c r="Z362" i="37"/>
  <c r="Z363" i="37"/>
  <c r="Z364" i="37"/>
  <c r="Z365" i="37"/>
  <c r="Z366" i="37"/>
  <c r="Z367" i="37"/>
  <c r="Z368" i="37"/>
  <c r="Z370" i="37"/>
  <c r="Z371" i="37"/>
  <c r="Z372" i="37"/>
  <c r="Z373" i="37"/>
  <c r="Z374" i="37"/>
  <c r="Z375" i="37"/>
  <c r="Z376" i="37"/>
  <c r="Z377" i="37"/>
  <c r="Z378" i="37"/>
  <c r="Z379" i="37"/>
  <c r="Z380" i="37"/>
  <c r="Z381" i="37"/>
  <c r="Z382" i="37"/>
  <c r="Z383" i="37"/>
  <c r="Z384" i="37"/>
  <c r="Z385" i="37"/>
  <c r="Z386" i="37"/>
  <c r="Z387" i="37"/>
  <c r="Z389" i="37"/>
  <c r="Z390" i="37"/>
  <c r="Z391" i="37"/>
  <c r="Z392" i="37"/>
  <c r="Z394" i="37"/>
  <c r="Z395" i="37"/>
  <c r="Z396" i="37"/>
  <c r="Z407" i="37"/>
  <c r="Z408" i="37"/>
  <c r="Z409" i="37"/>
  <c r="Z410" i="37"/>
  <c r="Z411" i="37"/>
  <c r="Z412" i="37"/>
  <c r="Z413" i="37"/>
  <c r="Z414" i="37"/>
  <c r="Z415" i="37"/>
  <c r="Z416" i="37"/>
  <c r="Z417" i="37"/>
  <c r="Z419" i="37"/>
  <c r="Z420" i="37"/>
  <c r="Z421" i="37"/>
  <c r="Z422" i="37"/>
  <c r="Z423" i="37"/>
  <c r="Z424" i="37"/>
  <c r="Z425" i="37"/>
  <c r="Z426" i="37"/>
  <c r="Z427" i="37"/>
  <c r="Z428" i="37"/>
  <c r="Z429" i="37"/>
  <c r="Z430" i="37"/>
  <c r="Z431" i="37"/>
  <c r="Z432" i="37"/>
  <c r="Z433" i="37"/>
  <c r="Z435" i="37"/>
  <c r="Z436" i="37"/>
  <c r="Z437" i="37"/>
  <c r="Z438" i="37"/>
  <c r="Z440" i="37"/>
  <c r="Z444" i="37"/>
  <c r="Z445" i="37"/>
  <c r="Z446" i="37"/>
  <c r="Z447" i="37"/>
  <c r="Z452" i="37"/>
  <c r="Z453" i="37"/>
  <c r="Z454" i="37"/>
  <c r="Z455" i="37"/>
  <c r="Z456" i="37"/>
  <c r="Z457" i="37"/>
  <c r="Z458" i="37"/>
  <c r="Z459" i="37"/>
  <c r="Z460" i="37"/>
  <c r="Z461" i="37"/>
  <c r="Z463" i="37"/>
  <c r="Z464" i="37"/>
  <c r="Z465" i="37"/>
  <c r="Z466" i="37"/>
  <c r="Z467" i="37"/>
  <c r="Z468" i="37"/>
  <c r="Z469" i="37"/>
  <c r="Z470" i="37"/>
  <c r="Z471" i="37"/>
  <c r="Z472" i="37"/>
  <c r="Z473" i="37"/>
  <c r="Z474" i="37"/>
  <c r="Z475" i="37"/>
  <c r="Z476" i="37"/>
  <c r="Z477" i="37"/>
  <c r="Z479" i="37"/>
  <c r="Z480" i="37"/>
  <c r="Z481" i="37"/>
  <c r="Z482" i="37"/>
  <c r="Z485" i="37"/>
  <c r="Z486" i="37"/>
  <c r="Z489" i="37"/>
  <c r="Z490" i="37"/>
  <c r="Z491" i="37"/>
  <c r="Z496" i="37"/>
  <c r="Z497" i="37"/>
  <c r="Z498" i="37"/>
  <c r="Z499" i="37"/>
  <c r="Z500" i="37"/>
  <c r="Z501" i="37"/>
  <c r="Z502" i="37"/>
  <c r="Z503" i="37"/>
  <c r="Z504" i="37"/>
  <c r="Z505" i="37"/>
  <c r="Z506" i="37"/>
  <c r="Z508" i="37"/>
  <c r="Z509" i="37"/>
  <c r="Z510" i="37"/>
  <c r="Z511" i="37"/>
  <c r="Z512" i="37"/>
  <c r="Z513" i="37"/>
  <c r="Z514" i="37"/>
  <c r="Z515" i="37"/>
  <c r="Z516" i="37"/>
  <c r="Z517" i="37"/>
  <c r="Z518" i="37"/>
  <c r="Z519" i="37"/>
  <c r="Z520" i="37"/>
  <c r="Z521" i="37"/>
  <c r="Z523" i="37"/>
  <c r="Z524" i="37"/>
  <c r="Z525" i="37"/>
  <c r="Z526" i="37"/>
  <c r="Z528" i="37"/>
  <c r="Z529" i="37"/>
  <c r="Z532" i="37"/>
  <c r="Z533" i="37"/>
  <c r="Z534" i="37"/>
  <c r="Z539" i="37"/>
  <c r="Z540" i="37"/>
  <c r="Z541" i="37"/>
  <c r="Z542" i="37"/>
  <c r="Z543" i="37"/>
  <c r="Z544" i="37"/>
  <c r="Z545" i="37"/>
  <c r="Z546" i="37"/>
  <c r="Z547" i="37"/>
  <c r="Z548" i="37"/>
  <c r="Z549" i="37"/>
  <c r="Z551" i="37"/>
  <c r="Z552" i="37"/>
  <c r="Z553" i="37"/>
  <c r="Z554" i="37"/>
  <c r="Z555" i="37"/>
  <c r="Z556" i="37"/>
  <c r="Z557" i="37"/>
  <c r="Z558" i="37"/>
  <c r="Z559" i="37"/>
  <c r="Z560" i="37"/>
  <c r="Z561" i="37"/>
  <c r="Z562" i="37"/>
  <c r="Z563" i="37"/>
  <c r="Z564" i="37"/>
  <c r="Z565" i="37"/>
  <c r="Z566" i="37"/>
  <c r="Z568" i="37"/>
  <c r="Z569" i="37"/>
  <c r="Z570" i="37"/>
  <c r="Z571" i="37"/>
  <c r="Z573" i="37"/>
  <c r="Z574" i="37"/>
  <c r="Z575" i="37"/>
  <c r="Z577" i="37"/>
  <c r="Z578" i="37"/>
  <c r="Z579" i="37"/>
  <c r="Z580" i="37"/>
  <c r="Z585" i="37"/>
  <c r="Z586" i="37"/>
  <c r="Z587" i="37"/>
  <c r="Z588" i="37"/>
  <c r="Z589" i="37"/>
  <c r="Z590" i="37"/>
  <c r="Z591" i="37"/>
  <c r="Z592" i="37"/>
  <c r="Z593" i="37"/>
  <c r="Z594" i="37"/>
  <c r="Z595" i="37"/>
  <c r="Z597" i="37"/>
  <c r="Z598" i="37"/>
  <c r="Z599" i="37"/>
  <c r="Z600" i="37"/>
  <c r="Z601" i="37"/>
  <c r="Z602" i="37"/>
  <c r="Z603" i="37"/>
  <c r="Z604" i="37"/>
  <c r="Z605" i="37"/>
  <c r="Z606" i="37"/>
  <c r="Z607" i="37"/>
  <c r="Z608" i="37"/>
  <c r="Z609" i="37"/>
  <c r="Z610" i="37"/>
  <c r="Z611" i="37"/>
  <c r="Z612" i="37"/>
  <c r="Z613" i="37"/>
  <c r="Z615" i="37"/>
  <c r="Z616" i="37"/>
  <c r="Z617" i="37"/>
  <c r="Z618" i="37"/>
  <c r="Z621" i="37"/>
  <c r="Z622" i="37"/>
  <c r="Z623" i="37"/>
  <c r="Z625" i="37"/>
  <c r="Z626" i="37"/>
  <c r="Z627" i="37"/>
  <c r="Z628" i="37"/>
  <c r="Z633" i="37"/>
  <c r="Z634" i="37"/>
  <c r="Z635" i="37"/>
  <c r="Z636" i="37"/>
  <c r="Z637" i="37"/>
  <c r="Z638" i="37"/>
  <c r="Z639" i="37"/>
  <c r="Z640" i="37"/>
  <c r="Z641" i="37"/>
  <c r="Z642" i="37"/>
  <c r="Z643" i="37"/>
  <c r="Z645" i="37"/>
  <c r="Z646" i="37"/>
  <c r="Z647" i="37"/>
  <c r="Z648" i="37"/>
  <c r="Z649" i="37"/>
  <c r="Z650" i="37"/>
  <c r="Z651" i="37"/>
  <c r="Z652" i="37"/>
  <c r="Z653" i="37"/>
  <c r="Z654" i="37"/>
  <c r="Z655" i="37"/>
  <c r="Z656" i="37"/>
  <c r="Z657" i="37"/>
  <c r="Z658" i="37"/>
  <c r="Z659" i="37"/>
  <c r="Z660" i="37"/>
  <c r="Z662" i="37"/>
  <c r="Z663" i="37"/>
  <c r="Z664" i="37"/>
  <c r="Z665" i="37"/>
  <c r="Z667" i="37"/>
  <c r="Z668" i="37"/>
  <c r="Z670" i="37"/>
  <c r="Z671" i="37"/>
  <c r="Z672" i="37"/>
  <c r="Z673" i="37"/>
  <c r="Z678" i="37"/>
  <c r="Z679" i="37"/>
  <c r="Z680" i="37"/>
  <c r="Z681" i="37"/>
  <c r="Z682" i="37"/>
  <c r="Z683" i="37"/>
  <c r="Z684" i="37"/>
  <c r="Z685" i="37"/>
  <c r="Z686" i="37"/>
  <c r="Z687" i="37"/>
  <c r="Z688" i="37"/>
  <c r="Z690" i="37"/>
  <c r="Z691" i="37"/>
  <c r="Z692" i="37"/>
  <c r="Z693" i="37"/>
  <c r="Z694" i="37"/>
  <c r="Z695" i="37"/>
  <c r="Z696" i="37"/>
  <c r="Z697" i="37"/>
  <c r="Z698" i="37"/>
  <c r="Z699" i="37"/>
  <c r="Z700" i="37"/>
  <c r="Z701" i="37"/>
  <c r="Z702" i="37"/>
  <c r="Z703" i="37"/>
  <c r="Z704" i="37"/>
  <c r="Z706" i="37"/>
  <c r="Z707" i="37"/>
  <c r="Z708" i="37"/>
  <c r="Z709" i="37"/>
  <c r="Z712" i="37"/>
  <c r="Z714" i="37"/>
  <c r="Z715" i="37"/>
  <c r="Z716" i="37"/>
  <c r="Z717" i="37"/>
  <c r="Z718" i="37"/>
  <c r="Z722" i="37"/>
  <c r="Z723" i="37"/>
  <c r="Z724" i="37"/>
  <c r="Z725" i="37"/>
  <c r="Z726" i="37"/>
  <c r="Z727" i="37"/>
  <c r="Z728" i="37"/>
  <c r="Z729" i="37"/>
  <c r="Z730" i="37"/>
  <c r="Z731" i="37"/>
  <c r="Z733" i="37"/>
  <c r="Z734" i="37"/>
  <c r="Z735" i="37"/>
  <c r="Z736" i="37"/>
  <c r="Z737" i="37"/>
  <c r="Z738" i="37"/>
  <c r="Z739" i="37"/>
  <c r="Z740" i="37"/>
  <c r="Z741" i="37"/>
  <c r="Z742" i="37"/>
  <c r="Z743" i="37"/>
  <c r="Z744" i="37"/>
  <c r="Z745" i="37"/>
  <c r="Z746" i="37"/>
  <c r="Z747" i="37"/>
  <c r="Z749" i="37"/>
  <c r="Z750" i="37"/>
  <c r="Z751" i="37"/>
  <c r="Z752" i="37"/>
  <c r="Z754" i="37"/>
  <c r="Z755" i="37"/>
  <c r="Z757" i="37"/>
  <c r="Z758" i="37"/>
  <c r="Z759" i="37"/>
  <c r="Z760" i="37"/>
  <c r="Z766" i="37"/>
  <c r="Z767" i="37"/>
  <c r="Z768" i="37"/>
  <c r="Z769" i="37"/>
  <c r="Z770" i="37"/>
  <c r="Z771" i="37"/>
  <c r="Z772" i="37"/>
  <c r="Z773" i="37"/>
  <c r="Z774" i="37"/>
  <c r="Z775" i="37"/>
  <c r="Z777" i="37"/>
  <c r="Z778" i="37"/>
  <c r="Z779" i="37"/>
  <c r="Z780" i="37"/>
  <c r="Z781" i="37"/>
  <c r="Z782" i="37"/>
  <c r="Z783" i="37"/>
  <c r="Z784" i="37"/>
  <c r="Z785" i="37"/>
  <c r="Z786" i="37"/>
  <c r="Z787" i="37"/>
  <c r="Z788" i="37"/>
  <c r="Z789" i="37"/>
  <c r="Z790" i="37"/>
  <c r="Z791" i="37"/>
  <c r="Z793" i="37"/>
  <c r="Z794" i="37"/>
  <c r="Z795" i="37"/>
  <c r="Z796" i="37"/>
  <c r="Z798" i="37"/>
  <c r="Z799" i="37"/>
  <c r="Z801" i="37"/>
  <c r="Z802" i="37"/>
  <c r="Z803" i="37"/>
  <c r="Z804" i="37"/>
  <c r="Z809" i="37"/>
  <c r="Z810" i="37"/>
  <c r="Z811" i="37"/>
  <c r="Z812" i="37"/>
  <c r="Z813" i="37"/>
  <c r="Z814" i="37"/>
  <c r="Z815" i="37"/>
  <c r="Z816" i="37"/>
  <c r="Z817" i="37"/>
  <c r="Z818" i="37"/>
  <c r="Z819" i="37"/>
  <c r="Z821" i="37"/>
  <c r="Z822" i="37"/>
  <c r="Z823" i="37"/>
  <c r="Z824" i="37"/>
  <c r="Z825" i="37"/>
  <c r="Z826" i="37"/>
  <c r="Z827" i="37"/>
  <c r="Z828" i="37"/>
  <c r="Z829" i="37"/>
  <c r="Z830" i="37"/>
  <c r="Z831" i="37"/>
  <c r="Z832" i="37"/>
  <c r="Z833" i="37"/>
  <c r="Z834" i="37"/>
  <c r="Z835" i="37"/>
  <c r="Z836" i="37"/>
  <c r="Z838" i="37"/>
  <c r="Z839" i="37"/>
  <c r="Z840" i="37"/>
  <c r="Z841" i="37"/>
  <c r="Z856" i="37"/>
  <c r="Z857" i="37"/>
  <c r="Z858" i="37"/>
  <c r="Z859" i="37"/>
  <c r="Z860" i="37"/>
  <c r="Z861" i="37"/>
  <c r="Z862" i="37"/>
  <c r="Z863" i="37"/>
  <c r="Z864" i="37"/>
  <c r="Z865" i="37"/>
  <c r="Z867" i="37"/>
  <c r="Z868" i="37"/>
  <c r="Z869" i="37"/>
  <c r="Z870" i="37"/>
  <c r="Z871" i="37"/>
  <c r="Z872" i="37"/>
  <c r="Z873" i="37"/>
  <c r="Z874" i="37"/>
  <c r="Z875" i="37"/>
  <c r="Z876" i="37"/>
  <c r="Z877" i="37"/>
  <c r="Z878" i="37"/>
  <c r="Z879" i="37"/>
  <c r="Z880" i="37"/>
  <c r="Z881" i="37"/>
  <c r="Z882" i="37"/>
  <c r="Z883" i="37"/>
  <c r="Z884" i="37"/>
  <c r="Z885" i="37"/>
  <c r="Z886" i="37"/>
  <c r="Z887" i="37"/>
  <c r="Z890" i="37"/>
  <c r="Z891" i="37"/>
  <c r="Z892" i="37"/>
  <c r="Z893" i="37"/>
  <c r="Z895" i="37"/>
  <c r="Z896" i="37"/>
  <c r="Z897" i="37"/>
  <c r="Z898" i="37"/>
  <c r="Z902" i="37"/>
  <c r="Z964" i="37" s="1"/>
  <c r="Z903" i="37"/>
  <c r="Z965" i="37" s="1"/>
  <c r="Z904" i="37"/>
  <c r="Z966" i="37" s="1"/>
  <c r="Z905" i="37"/>
  <c r="AA695" i="156"/>
  <c r="AE695" i="156" s="1"/>
  <c r="Z912" i="37" l="1"/>
  <c r="D676" i="37"/>
  <c r="E676" i="37"/>
  <c r="F676" i="37"/>
  <c r="G676" i="37"/>
  <c r="H676" i="37"/>
  <c r="I676" i="37"/>
  <c r="J676" i="37"/>
  <c r="K676" i="37"/>
  <c r="L676" i="37"/>
  <c r="M676" i="37"/>
  <c r="N676" i="37"/>
  <c r="O676" i="37"/>
  <c r="W676" i="37"/>
  <c r="I677" i="37"/>
  <c r="W677" i="37"/>
  <c r="D678" i="37"/>
  <c r="E678" i="37"/>
  <c r="F678" i="37"/>
  <c r="G678" i="37"/>
  <c r="H678" i="37"/>
  <c r="I678" i="37"/>
  <c r="J678" i="37"/>
  <c r="K678" i="37"/>
  <c r="L678" i="37"/>
  <c r="M678" i="37"/>
  <c r="N678" i="37"/>
  <c r="O678" i="37"/>
  <c r="P678" i="37"/>
  <c r="U678" i="37"/>
  <c r="V678" i="37"/>
  <c r="W678" i="37"/>
  <c r="X678" i="37"/>
  <c r="Y678" i="37"/>
  <c r="D679" i="37"/>
  <c r="E679" i="37"/>
  <c r="F679" i="37"/>
  <c r="G679" i="37"/>
  <c r="H679" i="37"/>
  <c r="I679" i="37"/>
  <c r="J679" i="37"/>
  <c r="K679" i="37"/>
  <c r="L679" i="37"/>
  <c r="M679" i="37"/>
  <c r="N679" i="37"/>
  <c r="O679" i="37"/>
  <c r="P679" i="37"/>
  <c r="U679" i="37"/>
  <c r="V679" i="37"/>
  <c r="W679" i="37"/>
  <c r="X679" i="37"/>
  <c r="Y679" i="37"/>
  <c r="H680" i="37"/>
  <c r="I680" i="37"/>
  <c r="J680" i="37"/>
  <c r="K680" i="37"/>
  <c r="L680" i="37"/>
  <c r="M680" i="37"/>
  <c r="N680" i="37"/>
  <c r="O680" i="37"/>
  <c r="P680" i="37"/>
  <c r="U680" i="37"/>
  <c r="V680" i="37"/>
  <c r="W680" i="37"/>
  <c r="X680" i="37"/>
  <c r="Y680" i="37"/>
  <c r="G681" i="37"/>
  <c r="H681" i="37"/>
  <c r="I681" i="37"/>
  <c r="J681" i="37"/>
  <c r="K681" i="37"/>
  <c r="L681" i="37"/>
  <c r="M681" i="37"/>
  <c r="N681" i="37"/>
  <c r="O681" i="37"/>
  <c r="P681" i="37"/>
  <c r="U681" i="37"/>
  <c r="V681" i="37"/>
  <c r="W681" i="37"/>
  <c r="X681" i="37"/>
  <c r="Y681" i="37"/>
  <c r="G682" i="37"/>
  <c r="H682" i="37"/>
  <c r="I682" i="37"/>
  <c r="J682" i="37"/>
  <c r="K682" i="37"/>
  <c r="L682" i="37"/>
  <c r="M682" i="37"/>
  <c r="N682" i="37"/>
  <c r="O682" i="37"/>
  <c r="P682" i="37"/>
  <c r="U682" i="37"/>
  <c r="V682" i="37"/>
  <c r="W682" i="37"/>
  <c r="X682" i="37"/>
  <c r="Y682" i="37"/>
  <c r="H683" i="37"/>
  <c r="I683" i="37"/>
  <c r="J683" i="37"/>
  <c r="K683" i="37"/>
  <c r="L683" i="37"/>
  <c r="M683" i="37"/>
  <c r="N683" i="37"/>
  <c r="O683" i="37"/>
  <c r="P683" i="37"/>
  <c r="U683" i="37"/>
  <c r="V683" i="37"/>
  <c r="W683" i="37"/>
  <c r="X683" i="37"/>
  <c r="Y683" i="37"/>
  <c r="H684" i="37"/>
  <c r="I684" i="37"/>
  <c r="J684" i="37"/>
  <c r="K684" i="37"/>
  <c r="L684" i="37"/>
  <c r="M684" i="37"/>
  <c r="N684" i="37"/>
  <c r="O684" i="37"/>
  <c r="P684" i="37"/>
  <c r="U684" i="37"/>
  <c r="V684" i="37"/>
  <c r="W684" i="37"/>
  <c r="X684" i="37"/>
  <c r="Y684" i="37"/>
  <c r="H685" i="37"/>
  <c r="I685" i="37"/>
  <c r="J685" i="37"/>
  <c r="K685" i="37"/>
  <c r="L685" i="37"/>
  <c r="M685" i="37"/>
  <c r="N685" i="37"/>
  <c r="O685" i="37"/>
  <c r="P685" i="37"/>
  <c r="U685" i="37"/>
  <c r="V685" i="37"/>
  <c r="W685" i="37"/>
  <c r="X685" i="37"/>
  <c r="Y685" i="37"/>
  <c r="H686" i="37"/>
  <c r="I686" i="37"/>
  <c r="J686" i="37"/>
  <c r="K686" i="37"/>
  <c r="L686" i="37"/>
  <c r="M686" i="37"/>
  <c r="N686" i="37"/>
  <c r="O686" i="37"/>
  <c r="P686" i="37"/>
  <c r="U686" i="37"/>
  <c r="V686" i="37"/>
  <c r="W686" i="37"/>
  <c r="X686" i="37"/>
  <c r="Y686" i="37"/>
  <c r="H687" i="37"/>
  <c r="I687" i="37"/>
  <c r="J687" i="37"/>
  <c r="K687" i="37"/>
  <c r="L687" i="37"/>
  <c r="M687" i="37"/>
  <c r="N687" i="37"/>
  <c r="O687" i="37"/>
  <c r="P687" i="37"/>
  <c r="U687" i="37"/>
  <c r="V687" i="37"/>
  <c r="W687" i="37"/>
  <c r="X687" i="37"/>
  <c r="Y687" i="37"/>
  <c r="H688" i="37"/>
  <c r="I688" i="37"/>
  <c r="J688" i="37"/>
  <c r="K688" i="37"/>
  <c r="L688" i="37"/>
  <c r="M688" i="37"/>
  <c r="N688" i="37"/>
  <c r="O688" i="37"/>
  <c r="P688" i="37"/>
  <c r="U688" i="37"/>
  <c r="V688" i="37"/>
  <c r="W688" i="37"/>
  <c r="X688" i="37"/>
  <c r="Y688" i="37"/>
  <c r="H689" i="37"/>
  <c r="I689" i="37"/>
  <c r="J689" i="37"/>
  <c r="K689" i="37"/>
  <c r="L689" i="37"/>
  <c r="M689" i="37"/>
  <c r="N689" i="37"/>
  <c r="O689" i="37"/>
  <c r="D690" i="37"/>
  <c r="E690" i="37"/>
  <c r="F690" i="37"/>
  <c r="G690" i="37"/>
  <c r="H690" i="37"/>
  <c r="I690" i="37"/>
  <c r="J690" i="37"/>
  <c r="K690" i="37"/>
  <c r="L690" i="37"/>
  <c r="M690" i="37"/>
  <c r="N690" i="37"/>
  <c r="O690" i="37"/>
  <c r="P690" i="37"/>
  <c r="U690" i="37"/>
  <c r="V690" i="37"/>
  <c r="W690" i="37"/>
  <c r="X690" i="37"/>
  <c r="Y690" i="37"/>
  <c r="H691" i="37"/>
  <c r="I691" i="37"/>
  <c r="J691" i="37"/>
  <c r="K691" i="37"/>
  <c r="L691" i="37"/>
  <c r="M691" i="37"/>
  <c r="N691" i="37"/>
  <c r="O691" i="37"/>
  <c r="P691" i="37"/>
  <c r="U691" i="37"/>
  <c r="V691" i="37"/>
  <c r="W691" i="37"/>
  <c r="X691" i="37"/>
  <c r="Y691" i="37"/>
  <c r="G692" i="37"/>
  <c r="H692" i="37"/>
  <c r="I692" i="37"/>
  <c r="J692" i="37"/>
  <c r="K692" i="37"/>
  <c r="L692" i="37"/>
  <c r="M692" i="37"/>
  <c r="N692" i="37"/>
  <c r="O692" i="37"/>
  <c r="P692" i="37"/>
  <c r="U692" i="37"/>
  <c r="V692" i="37"/>
  <c r="W692" i="37"/>
  <c r="X692" i="37"/>
  <c r="Y692" i="37"/>
  <c r="H693" i="37"/>
  <c r="I693" i="37"/>
  <c r="J693" i="37"/>
  <c r="K693" i="37"/>
  <c r="L693" i="37"/>
  <c r="M693" i="37"/>
  <c r="N693" i="37"/>
  <c r="O693" i="37"/>
  <c r="P693" i="37"/>
  <c r="U693" i="37"/>
  <c r="V693" i="37"/>
  <c r="W693" i="37"/>
  <c r="X693" i="37"/>
  <c r="Y693" i="37"/>
  <c r="H694" i="37"/>
  <c r="I694" i="37"/>
  <c r="J694" i="37"/>
  <c r="K694" i="37"/>
  <c r="L694" i="37"/>
  <c r="M694" i="37"/>
  <c r="N694" i="37"/>
  <c r="O694" i="37"/>
  <c r="P694" i="37"/>
  <c r="U694" i="37"/>
  <c r="V694" i="37"/>
  <c r="W694" i="37"/>
  <c r="X694" i="37"/>
  <c r="Y694" i="37"/>
  <c r="H695" i="37"/>
  <c r="I695" i="37"/>
  <c r="J695" i="37"/>
  <c r="K695" i="37"/>
  <c r="L695" i="37"/>
  <c r="M695" i="37"/>
  <c r="N695" i="37"/>
  <c r="O695" i="37"/>
  <c r="P695" i="37"/>
  <c r="U695" i="37"/>
  <c r="V695" i="37"/>
  <c r="W695" i="37"/>
  <c r="X695" i="37"/>
  <c r="Y695" i="37"/>
  <c r="H696" i="37"/>
  <c r="I696" i="37"/>
  <c r="J696" i="37"/>
  <c r="K696" i="37"/>
  <c r="L696" i="37"/>
  <c r="M696" i="37"/>
  <c r="N696" i="37"/>
  <c r="O696" i="37"/>
  <c r="P696" i="37"/>
  <c r="U696" i="37"/>
  <c r="V696" i="37"/>
  <c r="W696" i="37"/>
  <c r="X696" i="37"/>
  <c r="Y696" i="37"/>
  <c r="H697" i="37"/>
  <c r="I697" i="37"/>
  <c r="J697" i="37"/>
  <c r="K697" i="37"/>
  <c r="L697" i="37"/>
  <c r="M697" i="37"/>
  <c r="N697" i="37"/>
  <c r="O697" i="37"/>
  <c r="P697" i="37"/>
  <c r="U697" i="37"/>
  <c r="V697" i="37"/>
  <c r="W697" i="37"/>
  <c r="X697" i="37"/>
  <c r="Y697" i="37"/>
  <c r="H698" i="37"/>
  <c r="I698" i="37"/>
  <c r="J698" i="37"/>
  <c r="K698" i="37"/>
  <c r="L698" i="37"/>
  <c r="M698" i="37"/>
  <c r="N698" i="37"/>
  <c r="O698" i="37"/>
  <c r="P698" i="37"/>
  <c r="U698" i="37"/>
  <c r="V698" i="37"/>
  <c r="W698" i="37"/>
  <c r="X698" i="37"/>
  <c r="Y698" i="37"/>
  <c r="H699" i="37"/>
  <c r="I699" i="37"/>
  <c r="J699" i="37"/>
  <c r="K699" i="37"/>
  <c r="L699" i="37"/>
  <c r="M699" i="37"/>
  <c r="N699" i="37"/>
  <c r="O699" i="37"/>
  <c r="P699" i="37"/>
  <c r="U699" i="37"/>
  <c r="V699" i="37"/>
  <c r="W699" i="37"/>
  <c r="X699" i="37"/>
  <c r="Y699" i="37"/>
  <c r="H700" i="37"/>
  <c r="I700" i="37"/>
  <c r="J700" i="37"/>
  <c r="K700" i="37"/>
  <c r="L700" i="37"/>
  <c r="M700" i="37"/>
  <c r="N700" i="37"/>
  <c r="O700" i="37"/>
  <c r="P700" i="37"/>
  <c r="U700" i="37"/>
  <c r="V700" i="37"/>
  <c r="W700" i="37"/>
  <c r="X700" i="37"/>
  <c r="Y700" i="37"/>
  <c r="H701" i="37"/>
  <c r="I701" i="37"/>
  <c r="J701" i="37"/>
  <c r="K701" i="37"/>
  <c r="L701" i="37"/>
  <c r="M701" i="37"/>
  <c r="N701" i="37"/>
  <c r="O701" i="37"/>
  <c r="P701" i="37"/>
  <c r="U701" i="37"/>
  <c r="V701" i="37"/>
  <c r="W701" i="37"/>
  <c r="X701" i="37"/>
  <c r="Y701" i="37"/>
  <c r="G702" i="37"/>
  <c r="H702" i="37"/>
  <c r="I702" i="37"/>
  <c r="J702" i="37"/>
  <c r="K702" i="37"/>
  <c r="L702" i="37"/>
  <c r="M702" i="37"/>
  <c r="N702" i="37"/>
  <c r="O702" i="37"/>
  <c r="P702" i="37"/>
  <c r="U702" i="37"/>
  <c r="V702" i="37"/>
  <c r="W702" i="37"/>
  <c r="X702" i="37"/>
  <c r="Y702" i="37"/>
  <c r="H703" i="37"/>
  <c r="I703" i="37"/>
  <c r="J703" i="37"/>
  <c r="K703" i="37"/>
  <c r="L703" i="37"/>
  <c r="M703" i="37"/>
  <c r="N703" i="37"/>
  <c r="O703" i="37"/>
  <c r="P703" i="37"/>
  <c r="U703" i="37"/>
  <c r="V703" i="37"/>
  <c r="W703" i="37"/>
  <c r="X703" i="37"/>
  <c r="Y703" i="37"/>
  <c r="G704" i="37"/>
  <c r="H704" i="37"/>
  <c r="I704" i="37"/>
  <c r="J704" i="37"/>
  <c r="K704" i="37"/>
  <c r="L704" i="37"/>
  <c r="M704" i="37"/>
  <c r="N704" i="37"/>
  <c r="O704" i="37"/>
  <c r="P704" i="37"/>
  <c r="U704" i="37"/>
  <c r="V704" i="37"/>
  <c r="W704" i="37"/>
  <c r="X704" i="37"/>
  <c r="Y704" i="37"/>
  <c r="H705" i="37"/>
  <c r="I705" i="37"/>
  <c r="J705" i="37"/>
  <c r="K705" i="37"/>
  <c r="L705" i="37"/>
  <c r="M705" i="37"/>
  <c r="N705" i="37"/>
  <c r="O705" i="37"/>
  <c r="D706" i="37"/>
  <c r="E706" i="37"/>
  <c r="F706" i="37"/>
  <c r="G706" i="37"/>
  <c r="H706" i="37"/>
  <c r="I706" i="37"/>
  <c r="J706" i="37"/>
  <c r="K706" i="37"/>
  <c r="L706" i="37"/>
  <c r="M706" i="37"/>
  <c r="N706" i="37"/>
  <c r="O706" i="37"/>
  <c r="P706" i="37"/>
  <c r="U706" i="37"/>
  <c r="V706" i="37"/>
  <c r="W706" i="37"/>
  <c r="X706" i="37"/>
  <c r="Y706" i="37"/>
  <c r="H707" i="37"/>
  <c r="I707" i="37"/>
  <c r="J707" i="37"/>
  <c r="K707" i="37"/>
  <c r="L707" i="37"/>
  <c r="M707" i="37"/>
  <c r="N707" i="37"/>
  <c r="O707" i="37"/>
  <c r="P707" i="37"/>
  <c r="U707" i="37"/>
  <c r="V707" i="37"/>
  <c r="W707" i="37"/>
  <c r="X707" i="37"/>
  <c r="Y707" i="37"/>
  <c r="H708" i="37"/>
  <c r="I708" i="37"/>
  <c r="J708" i="37"/>
  <c r="K708" i="37"/>
  <c r="L708" i="37"/>
  <c r="M708" i="37"/>
  <c r="N708" i="37"/>
  <c r="O708" i="37"/>
  <c r="P708" i="37"/>
  <c r="U708" i="37"/>
  <c r="V708" i="37"/>
  <c r="W708" i="37"/>
  <c r="X708" i="37"/>
  <c r="Y708" i="37"/>
  <c r="H709" i="37"/>
  <c r="I709" i="37"/>
  <c r="J709" i="37"/>
  <c r="K709" i="37"/>
  <c r="L709" i="37"/>
  <c r="M709" i="37"/>
  <c r="N709" i="37"/>
  <c r="O709" i="37"/>
  <c r="P709" i="37"/>
  <c r="U709" i="37"/>
  <c r="V709" i="37"/>
  <c r="W709" i="37"/>
  <c r="X709" i="37"/>
  <c r="Y709" i="37"/>
  <c r="H710" i="37"/>
  <c r="I710" i="37"/>
  <c r="J710" i="37"/>
  <c r="K710" i="37"/>
  <c r="L710" i="37"/>
  <c r="M710" i="37"/>
  <c r="N710" i="37"/>
  <c r="O710" i="37"/>
  <c r="W710" i="37"/>
  <c r="P712" i="37"/>
  <c r="U712" i="37"/>
  <c r="V712" i="37"/>
  <c r="W712" i="37"/>
  <c r="X712" i="37"/>
  <c r="Y712" i="37"/>
  <c r="W713" i="37"/>
  <c r="H714" i="37"/>
  <c r="I714" i="37"/>
  <c r="J714" i="37"/>
  <c r="K714" i="37"/>
  <c r="L714" i="37"/>
  <c r="M714" i="37"/>
  <c r="N714" i="37"/>
  <c r="O714" i="37"/>
  <c r="P714" i="37"/>
  <c r="U714" i="37"/>
  <c r="V714" i="37"/>
  <c r="W714" i="37"/>
  <c r="X714" i="37"/>
  <c r="Y714" i="37"/>
  <c r="H715" i="37"/>
  <c r="I715" i="37"/>
  <c r="J715" i="37"/>
  <c r="K715" i="37"/>
  <c r="L715" i="37"/>
  <c r="M715" i="37"/>
  <c r="N715" i="37"/>
  <c r="O715" i="37"/>
  <c r="P715" i="37"/>
  <c r="U715" i="37"/>
  <c r="V715" i="37"/>
  <c r="W715" i="37"/>
  <c r="X715" i="37"/>
  <c r="Y715" i="37"/>
  <c r="H716" i="37"/>
  <c r="I716" i="37"/>
  <c r="J716" i="37"/>
  <c r="K716" i="37"/>
  <c r="L716" i="37"/>
  <c r="M716" i="37"/>
  <c r="N716" i="37"/>
  <c r="O716" i="37"/>
  <c r="P716" i="37"/>
  <c r="U716" i="37"/>
  <c r="V716" i="37"/>
  <c r="W716" i="37"/>
  <c r="X716" i="37"/>
  <c r="Y716" i="37"/>
  <c r="H717" i="37"/>
  <c r="I717" i="37"/>
  <c r="J717" i="37"/>
  <c r="K717" i="37"/>
  <c r="L717" i="37"/>
  <c r="M717" i="37"/>
  <c r="N717" i="37"/>
  <c r="O717" i="37"/>
  <c r="P717" i="37"/>
  <c r="U717" i="37"/>
  <c r="V717" i="37"/>
  <c r="W717" i="37"/>
  <c r="X717" i="37"/>
  <c r="Y717" i="37"/>
  <c r="H718" i="37"/>
  <c r="I718" i="37"/>
  <c r="J718" i="37"/>
  <c r="K718" i="37"/>
  <c r="L718" i="37"/>
  <c r="M718" i="37"/>
  <c r="N718" i="37"/>
  <c r="O718" i="37"/>
  <c r="E68" i="57"/>
  <c r="F681" i="37" s="1"/>
  <c r="D68" i="57"/>
  <c r="E681" i="37" s="1"/>
  <c r="C68" i="57"/>
  <c r="D681" i="37" s="1"/>
  <c r="D177" i="37"/>
  <c r="E177" i="37"/>
  <c r="F177" i="37"/>
  <c r="G177" i="37"/>
  <c r="H177" i="37"/>
  <c r="I177" i="37"/>
  <c r="J177" i="37"/>
  <c r="K177" i="37"/>
  <c r="L177" i="37"/>
  <c r="M177" i="37"/>
  <c r="N177" i="37"/>
  <c r="O177" i="37"/>
  <c r="W177" i="37"/>
  <c r="W178" i="37"/>
  <c r="D179" i="37"/>
  <c r="E179" i="37"/>
  <c r="G179" i="37"/>
  <c r="H179" i="37"/>
  <c r="I179" i="37"/>
  <c r="J179" i="37"/>
  <c r="K179" i="37"/>
  <c r="L179" i="37"/>
  <c r="M179" i="37"/>
  <c r="N179" i="37"/>
  <c r="O179" i="37"/>
  <c r="P179" i="37"/>
  <c r="U179" i="37"/>
  <c r="V179" i="37"/>
  <c r="W179" i="37"/>
  <c r="X179" i="37"/>
  <c r="Y179" i="37"/>
  <c r="H180" i="37"/>
  <c r="I180" i="37"/>
  <c r="J180" i="37"/>
  <c r="K180" i="37"/>
  <c r="L180" i="37"/>
  <c r="M180" i="37"/>
  <c r="N180" i="37"/>
  <c r="O180" i="37"/>
  <c r="P180" i="37"/>
  <c r="U180" i="37"/>
  <c r="V180" i="37"/>
  <c r="W180" i="37"/>
  <c r="X180" i="37"/>
  <c r="Y180" i="37"/>
  <c r="G181" i="37"/>
  <c r="H181" i="37"/>
  <c r="I181" i="37"/>
  <c r="J181" i="37"/>
  <c r="K181" i="37"/>
  <c r="L181" i="37"/>
  <c r="M181" i="37"/>
  <c r="N181" i="37"/>
  <c r="O181" i="37"/>
  <c r="P181" i="37"/>
  <c r="U181" i="37"/>
  <c r="V181" i="37"/>
  <c r="W181" i="37"/>
  <c r="X181" i="37"/>
  <c r="Y181" i="37"/>
  <c r="G182" i="37"/>
  <c r="H182" i="37"/>
  <c r="I182" i="37"/>
  <c r="J182" i="37"/>
  <c r="K182" i="37"/>
  <c r="L182" i="37"/>
  <c r="M182" i="37"/>
  <c r="N182" i="37"/>
  <c r="O182" i="37"/>
  <c r="P182" i="37"/>
  <c r="U182" i="37"/>
  <c r="V182" i="37"/>
  <c r="W182" i="37"/>
  <c r="X182" i="37"/>
  <c r="Y182" i="37"/>
  <c r="G183" i="37"/>
  <c r="H183" i="37"/>
  <c r="I183" i="37"/>
  <c r="J183" i="37"/>
  <c r="K183" i="37"/>
  <c r="L183" i="37"/>
  <c r="M183" i="37"/>
  <c r="N183" i="37"/>
  <c r="O183" i="37"/>
  <c r="P183" i="37"/>
  <c r="U183" i="37"/>
  <c r="V183" i="37"/>
  <c r="W183" i="37"/>
  <c r="X183" i="37"/>
  <c r="Y183" i="37"/>
  <c r="H184" i="37"/>
  <c r="I184" i="37"/>
  <c r="J184" i="37"/>
  <c r="K184" i="37"/>
  <c r="L184" i="37"/>
  <c r="M184" i="37"/>
  <c r="N184" i="37"/>
  <c r="O184" i="37"/>
  <c r="P184" i="37"/>
  <c r="U184" i="37"/>
  <c r="V184" i="37"/>
  <c r="W184" i="37"/>
  <c r="X184" i="37"/>
  <c r="Y184" i="37"/>
  <c r="H185" i="37"/>
  <c r="I185" i="37"/>
  <c r="J185" i="37"/>
  <c r="K185" i="37"/>
  <c r="L185" i="37"/>
  <c r="M185" i="37"/>
  <c r="N185" i="37"/>
  <c r="O185" i="37"/>
  <c r="P185" i="37"/>
  <c r="U185" i="37"/>
  <c r="V185" i="37"/>
  <c r="W185" i="37"/>
  <c r="X185" i="37"/>
  <c r="Y185" i="37"/>
  <c r="H186" i="37"/>
  <c r="I186" i="37"/>
  <c r="J186" i="37"/>
  <c r="K186" i="37"/>
  <c r="L186" i="37"/>
  <c r="M186" i="37"/>
  <c r="N186" i="37"/>
  <c r="O186" i="37"/>
  <c r="P186" i="37"/>
  <c r="U186" i="37"/>
  <c r="V186" i="37"/>
  <c r="W186" i="37"/>
  <c r="X186" i="37"/>
  <c r="Y186" i="37"/>
  <c r="H187" i="37"/>
  <c r="I187" i="37"/>
  <c r="J187" i="37"/>
  <c r="K187" i="37"/>
  <c r="L187" i="37"/>
  <c r="M187" i="37"/>
  <c r="N187" i="37"/>
  <c r="O187" i="37"/>
  <c r="P187" i="37"/>
  <c r="U187" i="37"/>
  <c r="V187" i="37"/>
  <c r="W187" i="37"/>
  <c r="X187" i="37"/>
  <c r="Y187" i="37"/>
  <c r="H188" i="37"/>
  <c r="I188" i="37"/>
  <c r="J188" i="37"/>
  <c r="K188" i="37"/>
  <c r="L188" i="37"/>
  <c r="M188" i="37"/>
  <c r="N188" i="37"/>
  <c r="O188" i="37"/>
  <c r="P188" i="37"/>
  <c r="U188" i="37"/>
  <c r="V188" i="37"/>
  <c r="W188" i="37"/>
  <c r="X188" i="37"/>
  <c r="Y188" i="37"/>
  <c r="H189" i="37"/>
  <c r="I189" i="37"/>
  <c r="J189" i="37"/>
  <c r="K189" i="37"/>
  <c r="L189" i="37"/>
  <c r="M189" i="37"/>
  <c r="N189" i="37"/>
  <c r="O189" i="37"/>
  <c r="D190" i="37"/>
  <c r="E190" i="37"/>
  <c r="F190" i="37"/>
  <c r="G190" i="37"/>
  <c r="H190" i="37"/>
  <c r="I190" i="37"/>
  <c r="J190" i="37"/>
  <c r="K190" i="37"/>
  <c r="L190" i="37"/>
  <c r="M190" i="37"/>
  <c r="N190" i="37"/>
  <c r="O190" i="37"/>
  <c r="P190" i="37"/>
  <c r="U190" i="37"/>
  <c r="V190" i="37"/>
  <c r="W190" i="37"/>
  <c r="X190" i="37"/>
  <c r="Y190" i="37"/>
  <c r="H191" i="37"/>
  <c r="I191" i="37"/>
  <c r="J191" i="37"/>
  <c r="K191" i="37"/>
  <c r="L191" i="37"/>
  <c r="M191" i="37"/>
  <c r="N191" i="37"/>
  <c r="O191" i="37"/>
  <c r="P191" i="37"/>
  <c r="U191" i="37"/>
  <c r="V191" i="37"/>
  <c r="W191" i="37"/>
  <c r="X191" i="37"/>
  <c r="Y191" i="37"/>
  <c r="G192" i="37"/>
  <c r="H192" i="37"/>
  <c r="I192" i="37"/>
  <c r="J192" i="37"/>
  <c r="K192" i="37"/>
  <c r="L192" i="37"/>
  <c r="M192" i="37"/>
  <c r="N192" i="37"/>
  <c r="O192" i="37"/>
  <c r="P192" i="37"/>
  <c r="U192" i="37"/>
  <c r="V192" i="37"/>
  <c r="W192" i="37"/>
  <c r="X192" i="37"/>
  <c r="Y192" i="37"/>
  <c r="H193" i="37"/>
  <c r="I193" i="37"/>
  <c r="J193" i="37"/>
  <c r="K193" i="37"/>
  <c r="L193" i="37"/>
  <c r="M193" i="37"/>
  <c r="N193" i="37"/>
  <c r="O193" i="37"/>
  <c r="P193" i="37"/>
  <c r="U193" i="37"/>
  <c r="V193" i="37"/>
  <c r="W193" i="37"/>
  <c r="X193" i="37"/>
  <c r="Y193" i="37"/>
  <c r="H194" i="37"/>
  <c r="I194" i="37"/>
  <c r="J194" i="37"/>
  <c r="K194" i="37"/>
  <c r="L194" i="37"/>
  <c r="M194" i="37"/>
  <c r="N194" i="37"/>
  <c r="O194" i="37"/>
  <c r="P194" i="37"/>
  <c r="U194" i="37"/>
  <c r="V194" i="37"/>
  <c r="W194" i="37"/>
  <c r="X194" i="37"/>
  <c r="Y194" i="37"/>
  <c r="H195" i="37"/>
  <c r="I195" i="37"/>
  <c r="J195" i="37"/>
  <c r="K195" i="37"/>
  <c r="L195" i="37"/>
  <c r="M195" i="37"/>
  <c r="N195" i="37"/>
  <c r="O195" i="37"/>
  <c r="P195" i="37"/>
  <c r="U195" i="37"/>
  <c r="V195" i="37"/>
  <c r="W195" i="37"/>
  <c r="X195" i="37"/>
  <c r="Y195" i="37"/>
  <c r="G196" i="37"/>
  <c r="H196" i="37"/>
  <c r="I196" i="37"/>
  <c r="J196" i="37"/>
  <c r="K196" i="37"/>
  <c r="L196" i="37"/>
  <c r="M196" i="37"/>
  <c r="N196" i="37"/>
  <c r="O196" i="37"/>
  <c r="P196" i="37"/>
  <c r="U196" i="37"/>
  <c r="V196" i="37"/>
  <c r="W196" i="37"/>
  <c r="X196" i="37"/>
  <c r="Y196" i="37"/>
  <c r="H197" i="37"/>
  <c r="I197" i="37"/>
  <c r="J197" i="37"/>
  <c r="K197" i="37"/>
  <c r="L197" i="37"/>
  <c r="M197" i="37"/>
  <c r="N197" i="37"/>
  <c r="O197" i="37"/>
  <c r="P197" i="37"/>
  <c r="U197" i="37"/>
  <c r="V197" i="37"/>
  <c r="W197" i="37"/>
  <c r="X197" i="37"/>
  <c r="Y197" i="37"/>
  <c r="H198" i="37"/>
  <c r="I198" i="37"/>
  <c r="J198" i="37"/>
  <c r="K198" i="37"/>
  <c r="L198" i="37"/>
  <c r="M198" i="37"/>
  <c r="N198" i="37"/>
  <c r="O198" i="37"/>
  <c r="P198" i="37"/>
  <c r="U198" i="37"/>
  <c r="V198" i="37"/>
  <c r="W198" i="37"/>
  <c r="X198" i="37"/>
  <c r="Y198" i="37"/>
  <c r="H199" i="37"/>
  <c r="I199" i="37"/>
  <c r="J199" i="37"/>
  <c r="K199" i="37"/>
  <c r="L199" i="37"/>
  <c r="M199" i="37"/>
  <c r="N199" i="37"/>
  <c r="O199" i="37"/>
  <c r="P199" i="37"/>
  <c r="U199" i="37"/>
  <c r="V199" i="37"/>
  <c r="W199" i="37"/>
  <c r="X199" i="37"/>
  <c r="Y199" i="37"/>
  <c r="H200" i="37"/>
  <c r="I200" i="37"/>
  <c r="J200" i="37"/>
  <c r="K200" i="37"/>
  <c r="L200" i="37"/>
  <c r="M200" i="37"/>
  <c r="N200" i="37"/>
  <c r="O200" i="37"/>
  <c r="P200" i="37"/>
  <c r="U200" i="37"/>
  <c r="V200" i="37"/>
  <c r="W200" i="37"/>
  <c r="X200" i="37"/>
  <c r="Y200" i="37"/>
  <c r="H201" i="37"/>
  <c r="I201" i="37"/>
  <c r="J201" i="37"/>
  <c r="K201" i="37"/>
  <c r="L201" i="37"/>
  <c r="M201" i="37"/>
  <c r="N201" i="37"/>
  <c r="O201" i="37"/>
  <c r="P201" i="37"/>
  <c r="U201" i="37"/>
  <c r="V201" i="37"/>
  <c r="W201" i="37"/>
  <c r="X201" i="37"/>
  <c r="Y201" i="37"/>
  <c r="G202" i="37"/>
  <c r="H202" i="37"/>
  <c r="I202" i="37"/>
  <c r="J202" i="37"/>
  <c r="K202" i="37"/>
  <c r="L202" i="37"/>
  <c r="M202" i="37"/>
  <c r="N202" i="37"/>
  <c r="O202" i="37"/>
  <c r="P202" i="37"/>
  <c r="U202" i="37"/>
  <c r="V202" i="37"/>
  <c r="W202" i="37"/>
  <c r="X202" i="37"/>
  <c r="Y202" i="37"/>
  <c r="H203" i="37"/>
  <c r="I203" i="37"/>
  <c r="J203" i="37"/>
  <c r="K203" i="37"/>
  <c r="L203" i="37"/>
  <c r="M203" i="37"/>
  <c r="N203" i="37"/>
  <c r="O203" i="37"/>
  <c r="P203" i="37"/>
  <c r="U203" i="37"/>
  <c r="V203" i="37"/>
  <c r="W203" i="37"/>
  <c r="X203" i="37"/>
  <c r="Y203" i="37"/>
  <c r="G204" i="37"/>
  <c r="H204" i="37"/>
  <c r="I204" i="37"/>
  <c r="J204" i="37"/>
  <c r="K204" i="37"/>
  <c r="L204" i="37"/>
  <c r="M204" i="37"/>
  <c r="N204" i="37"/>
  <c r="O204" i="37"/>
  <c r="P204" i="37"/>
  <c r="U204" i="37"/>
  <c r="V204" i="37"/>
  <c r="W204" i="37"/>
  <c r="X204" i="37"/>
  <c r="Y204" i="37"/>
  <c r="H205" i="37"/>
  <c r="I205" i="37"/>
  <c r="J205" i="37"/>
  <c r="K205" i="37"/>
  <c r="L205" i="37"/>
  <c r="M205" i="37"/>
  <c r="N205" i="37"/>
  <c r="O205" i="37"/>
  <c r="D206" i="37"/>
  <c r="E206" i="37"/>
  <c r="F206" i="37"/>
  <c r="G206" i="37"/>
  <c r="H206" i="37"/>
  <c r="I206" i="37"/>
  <c r="J206" i="37"/>
  <c r="K206" i="37"/>
  <c r="L206" i="37"/>
  <c r="M206" i="37"/>
  <c r="N206" i="37"/>
  <c r="O206" i="37"/>
  <c r="P206" i="37"/>
  <c r="U206" i="37"/>
  <c r="V206" i="37"/>
  <c r="W206" i="37"/>
  <c r="X206" i="37"/>
  <c r="Y206" i="37"/>
  <c r="H207" i="37"/>
  <c r="I207" i="37"/>
  <c r="J207" i="37"/>
  <c r="K207" i="37"/>
  <c r="L207" i="37"/>
  <c r="M207" i="37"/>
  <c r="N207" i="37"/>
  <c r="O207" i="37"/>
  <c r="P207" i="37"/>
  <c r="U207" i="37"/>
  <c r="V207" i="37"/>
  <c r="W207" i="37"/>
  <c r="X207" i="37"/>
  <c r="Y207" i="37"/>
  <c r="H208" i="37"/>
  <c r="I208" i="37"/>
  <c r="J208" i="37"/>
  <c r="K208" i="37"/>
  <c r="L208" i="37"/>
  <c r="M208" i="37"/>
  <c r="N208" i="37"/>
  <c r="O208" i="37"/>
  <c r="P208" i="37"/>
  <c r="U208" i="37"/>
  <c r="V208" i="37"/>
  <c r="W208" i="37"/>
  <c r="X208" i="37"/>
  <c r="Y208" i="37"/>
  <c r="H209" i="37"/>
  <c r="I209" i="37"/>
  <c r="J209" i="37"/>
  <c r="K209" i="37"/>
  <c r="L209" i="37"/>
  <c r="M209" i="37"/>
  <c r="N209" i="37"/>
  <c r="O209" i="37"/>
  <c r="P209" i="37"/>
  <c r="U209" i="37"/>
  <c r="V209" i="37"/>
  <c r="W209" i="37"/>
  <c r="X209" i="37"/>
  <c r="Y209" i="37"/>
  <c r="H210" i="37"/>
  <c r="I210" i="37"/>
  <c r="J210" i="37"/>
  <c r="K210" i="37"/>
  <c r="L210" i="37"/>
  <c r="M210" i="37"/>
  <c r="N210" i="37"/>
  <c r="O210" i="37"/>
  <c r="W210" i="37"/>
  <c r="P211" i="37"/>
  <c r="U211" i="37"/>
  <c r="V211" i="37"/>
  <c r="W211" i="37"/>
  <c r="X211" i="37"/>
  <c r="Y211" i="37"/>
  <c r="P212" i="37"/>
  <c r="U212" i="37"/>
  <c r="V212" i="37"/>
  <c r="W212" i="37"/>
  <c r="X212" i="37"/>
  <c r="Y212" i="37"/>
  <c r="W213" i="37"/>
  <c r="H214" i="37"/>
  <c r="I214" i="37"/>
  <c r="J214" i="37"/>
  <c r="K214" i="37"/>
  <c r="L214" i="37"/>
  <c r="M214" i="37"/>
  <c r="N214" i="37"/>
  <c r="O214" i="37"/>
  <c r="P214" i="37"/>
  <c r="U214" i="37"/>
  <c r="V214" i="37"/>
  <c r="W214" i="37"/>
  <c r="X214" i="37"/>
  <c r="Y214" i="37"/>
  <c r="D215" i="37"/>
  <c r="H215" i="37"/>
  <c r="I215" i="37"/>
  <c r="J215" i="37"/>
  <c r="K215" i="37"/>
  <c r="L215" i="37"/>
  <c r="M215" i="37"/>
  <c r="N215" i="37"/>
  <c r="O215" i="37"/>
  <c r="P215" i="37"/>
  <c r="U215" i="37"/>
  <c r="V215" i="37"/>
  <c r="W215" i="37"/>
  <c r="X215" i="37"/>
  <c r="Y215" i="37"/>
  <c r="H216" i="37"/>
  <c r="I216" i="37"/>
  <c r="J216" i="37"/>
  <c r="K216" i="37"/>
  <c r="L216" i="37"/>
  <c r="M216" i="37"/>
  <c r="N216" i="37"/>
  <c r="O216" i="37"/>
  <c r="P216" i="37"/>
  <c r="U216" i="37"/>
  <c r="V216" i="37"/>
  <c r="W216" i="37"/>
  <c r="X216" i="37"/>
  <c r="Y216" i="37"/>
  <c r="D217" i="37"/>
  <c r="F217" i="37"/>
  <c r="H217" i="37"/>
  <c r="I217" i="37"/>
  <c r="J217" i="37"/>
  <c r="K217" i="37"/>
  <c r="L217" i="37"/>
  <c r="M217" i="37"/>
  <c r="N217" i="37"/>
  <c r="O217" i="37"/>
  <c r="P217" i="37"/>
  <c r="U217" i="37"/>
  <c r="V217" i="37"/>
  <c r="W217" i="37"/>
  <c r="X217" i="37"/>
  <c r="Y217" i="37"/>
  <c r="F218" i="37"/>
  <c r="H218" i="37"/>
  <c r="I218" i="37"/>
  <c r="J218" i="37"/>
  <c r="K218" i="37"/>
  <c r="L218" i="37"/>
  <c r="M218" i="37"/>
  <c r="N218" i="37"/>
  <c r="O218" i="37"/>
  <c r="E64" i="46"/>
  <c r="F181" i="37" s="1"/>
  <c r="D64" i="46"/>
  <c r="E181" i="37" s="1"/>
  <c r="C64" i="46"/>
  <c r="D181" i="37" s="1"/>
  <c r="D763" i="37"/>
  <c r="E763" i="37"/>
  <c r="F763" i="37"/>
  <c r="G763" i="37"/>
  <c r="H763" i="37"/>
  <c r="I763" i="37"/>
  <c r="J763" i="37"/>
  <c r="K763" i="37"/>
  <c r="L763" i="37"/>
  <c r="M763" i="37"/>
  <c r="N763" i="37"/>
  <c r="O763" i="37"/>
  <c r="W763" i="37"/>
  <c r="W764" i="37"/>
  <c r="D765" i="37"/>
  <c r="E765" i="37"/>
  <c r="F765" i="37"/>
  <c r="G765" i="37"/>
  <c r="H765" i="37"/>
  <c r="I765" i="37"/>
  <c r="J765" i="37"/>
  <c r="K765" i="37"/>
  <c r="L765" i="37"/>
  <c r="M765" i="37"/>
  <c r="N765" i="37"/>
  <c r="O765" i="37"/>
  <c r="W765" i="37"/>
  <c r="D766" i="37"/>
  <c r="E766" i="37"/>
  <c r="F766" i="37"/>
  <c r="G766" i="37"/>
  <c r="H766" i="37"/>
  <c r="I766" i="37"/>
  <c r="J766" i="37"/>
  <c r="K766" i="37"/>
  <c r="L766" i="37"/>
  <c r="M766" i="37"/>
  <c r="N766" i="37"/>
  <c r="O766" i="37"/>
  <c r="P766" i="37"/>
  <c r="U766" i="37"/>
  <c r="V766" i="37"/>
  <c r="W766" i="37"/>
  <c r="X766" i="37"/>
  <c r="Y766" i="37"/>
  <c r="H767" i="37"/>
  <c r="I767" i="37"/>
  <c r="J767" i="37"/>
  <c r="K767" i="37"/>
  <c r="L767" i="37"/>
  <c r="M767" i="37"/>
  <c r="N767" i="37"/>
  <c r="O767" i="37"/>
  <c r="P767" i="37"/>
  <c r="U767" i="37"/>
  <c r="V767" i="37"/>
  <c r="W767" i="37"/>
  <c r="X767" i="37"/>
  <c r="Y767" i="37"/>
  <c r="G768" i="37"/>
  <c r="H768" i="37"/>
  <c r="I768" i="37"/>
  <c r="J768" i="37"/>
  <c r="K768" i="37"/>
  <c r="L768" i="37"/>
  <c r="M768" i="37"/>
  <c r="N768" i="37"/>
  <c r="O768" i="37"/>
  <c r="P768" i="37"/>
  <c r="U768" i="37"/>
  <c r="V768" i="37"/>
  <c r="W768" i="37"/>
  <c r="X768" i="37"/>
  <c r="Y768" i="37"/>
  <c r="H769" i="37"/>
  <c r="I769" i="37"/>
  <c r="J769" i="37"/>
  <c r="K769" i="37"/>
  <c r="L769" i="37"/>
  <c r="M769" i="37"/>
  <c r="N769" i="37"/>
  <c r="O769" i="37"/>
  <c r="P769" i="37"/>
  <c r="U769" i="37"/>
  <c r="V769" i="37"/>
  <c r="W769" i="37"/>
  <c r="X769" i="37"/>
  <c r="Y769" i="37"/>
  <c r="H770" i="37"/>
  <c r="I770" i="37"/>
  <c r="J770" i="37"/>
  <c r="K770" i="37"/>
  <c r="L770" i="37"/>
  <c r="M770" i="37"/>
  <c r="N770" i="37"/>
  <c r="O770" i="37"/>
  <c r="P770" i="37"/>
  <c r="U770" i="37"/>
  <c r="V770" i="37"/>
  <c r="W770" i="37"/>
  <c r="X770" i="37"/>
  <c r="Y770" i="37"/>
  <c r="H771" i="37"/>
  <c r="I771" i="37"/>
  <c r="J771" i="37"/>
  <c r="K771" i="37"/>
  <c r="L771" i="37"/>
  <c r="M771" i="37"/>
  <c r="N771" i="37"/>
  <c r="O771" i="37"/>
  <c r="P771" i="37"/>
  <c r="U771" i="37"/>
  <c r="V771" i="37"/>
  <c r="W771" i="37"/>
  <c r="X771" i="37"/>
  <c r="Y771" i="37"/>
  <c r="H772" i="37"/>
  <c r="I772" i="37"/>
  <c r="J772" i="37"/>
  <c r="K772" i="37"/>
  <c r="L772" i="37"/>
  <c r="M772" i="37"/>
  <c r="N772" i="37"/>
  <c r="O772" i="37"/>
  <c r="P772" i="37"/>
  <c r="U772" i="37"/>
  <c r="V772" i="37"/>
  <c r="W772" i="37"/>
  <c r="X772" i="37"/>
  <c r="Y772" i="37"/>
  <c r="H773" i="37"/>
  <c r="I773" i="37"/>
  <c r="J773" i="37"/>
  <c r="K773" i="37"/>
  <c r="L773" i="37"/>
  <c r="M773" i="37"/>
  <c r="N773" i="37"/>
  <c r="O773" i="37"/>
  <c r="P773" i="37"/>
  <c r="U773" i="37"/>
  <c r="V773" i="37"/>
  <c r="W773" i="37"/>
  <c r="X773" i="37"/>
  <c r="Y773" i="37"/>
  <c r="H774" i="37"/>
  <c r="I774" i="37"/>
  <c r="J774" i="37"/>
  <c r="K774" i="37"/>
  <c r="L774" i="37"/>
  <c r="M774" i="37"/>
  <c r="N774" i="37"/>
  <c r="O774" i="37"/>
  <c r="P774" i="37"/>
  <c r="U774" i="37"/>
  <c r="V774" i="37"/>
  <c r="W774" i="37"/>
  <c r="X774" i="37"/>
  <c r="Y774" i="37"/>
  <c r="H775" i="37"/>
  <c r="I775" i="37"/>
  <c r="J775" i="37"/>
  <c r="K775" i="37"/>
  <c r="L775" i="37"/>
  <c r="M775" i="37"/>
  <c r="N775" i="37"/>
  <c r="O775" i="37"/>
  <c r="P775" i="37"/>
  <c r="U775" i="37"/>
  <c r="V775" i="37"/>
  <c r="W775" i="37"/>
  <c r="X775" i="37"/>
  <c r="Y775" i="37"/>
  <c r="H776" i="37"/>
  <c r="I776" i="37"/>
  <c r="J776" i="37"/>
  <c r="K776" i="37"/>
  <c r="L776" i="37"/>
  <c r="M776" i="37"/>
  <c r="N776" i="37"/>
  <c r="O776" i="37"/>
  <c r="D777" i="37"/>
  <c r="E777" i="37"/>
  <c r="F777" i="37"/>
  <c r="G777" i="37"/>
  <c r="H777" i="37"/>
  <c r="I777" i="37"/>
  <c r="J777" i="37"/>
  <c r="K777" i="37"/>
  <c r="L777" i="37"/>
  <c r="M777" i="37"/>
  <c r="N777" i="37"/>
  <c r="O777" i="37"/>
  <c r="P777" i="37"/>
  <c r="U777" i="37"/>
  <c r="V777" i="37"/>
  <c r="W777" i="37"/>
  <c r="X777" i="37"/>
  <c r="Y777" i="37"/>
  <c r="H778" i="37"/>
  <c r="I778" i="37"/>
  <c r="J778" i="37"/>
  <c r="K778" i="37"/>
  <c r="L778" i="37"/>
  <c r="M778" i="37"/>
  <c r="N778" i="37"/>
  <c r="O778" i="37"/>
  <c r="P778" i="37"/>
  <c r="U778" i="37"/>
  <c r="V778" i="37"/>
  <c r="W778" i="37"/>
  <c r="X778" i="37"/>
  <c r="Y778" i="37"/>
  <c r="H779" i="37"/>
  <c r="I779" i="37"/>
  <c r="J779" i="37"/>
  <c r="K779" i="37"/>
  <c r="L779" i="37"/>
  <c r="M779" i="37"/>
  <c r="N779" i="37"/>
  <c r="O779" i="37"/>
  <c r="P779" i="37"/>
  <c r="U779" i="37"/>
  <c r="V779" i="37"/>
  <c r="W779" i="37"/>
  <c r="X779" i="37"/>
  <c r="Y779" i="37"/>
  <c r="H780" i="37"/>
  <c r="I780" i="37"/>
  <c r="J780" i="37"/>
  <c r="K780" i="37"/>
  <c r="L780" i="37"/>
  <c r="M780" i="37"/>
  <c r="N780" i="37"/>
  <c r="O780" i="37"/>
  <c r="P780" i="37"/>
  <c r="U780" i="37"/>
  <c r="V780" i="37"/>
  <c r="W780" i="37"/>
  <c r="X780" i="37"/>
  <c r="Y780" i="37"/>
  <c r="H781" i="37"/>
  <c r="I781" i="37"/>
  <c r="J781" i="37"/>
  <c r="K781" i="37"/>
  <c r="L781" i="37"/>
  <c r="M781" i="37"/>
  <c r="N781" i="37"/>
  <c r="O781" i="37"/>
  <c r="P781" i="37"/>
  <c r="U781" i="37"/>
  <c r="V781" i="37"/>
  <c r="W781" i="37"/>
  <c r="X781" i="37"/>
  <c r="Y781" i="37"/>
  <c r="H782" i="37"/>
  <c r="I782" i="37"/>
  <c r="J782" i="37"/>
  <c r="K782" i="37"/>
  <c r="L782" i="37"/>
  <c r="M782" i="37"/>
  <c r="N782" i="37"/>
  <c r="O782" i="37"/>
  <c r="P782" i="37"/>
  <c r="U782" i="37"/>
  <c r="V782" i="37"/>
  <c r="W782" i="37"/>
  <c r="X782" i="37"/>
  <c r="Y782" i="37"/>
  <c r="H783" i="37"/>
  <c r="I783" i="37"/>
  <c r="J783" i="37"/>
  <c r="K783" i="37"/>
  <c r="L783" i="37"/>
  <c r="M783" i="37"/>
  <c r="N783" i="37"/>
  <c r="O783" i="37"/>
  <c r="P783" i="37"/>
  <c r="U783" i="37"/>
  <c r="V783" i="37"/>
  <c r="W783" i="37"/>
  <c r="X783" i="37"/>
  <c r="Y783" i="37"/>
  <c r="H784" i="37"/>
  <c r="I784" i="37"/>
  <c r="J784" i="37"/>
  <c r="K784" i="37"/>
  <c r="L784" i="37"/>
  <c r="M784" i="37"/>
  <c r="N784" i="37"/>
  <c r="O784" i="37"/>
  <c r="P784" i="37"/>
  <c r="U784" i="37"/>
  <c r="V784" i="37"/>
  <c r="W784" i="37"/>
  <c r="X784" i="37"/>
  <c r="Y784" i="37"/>
  <c r="H785" i="37"/>
  <c r="I785" i="37"/>
  <c r="J785" i="37"/>
  <c r="K785" i="37"/>
  <c r="L785" i="37"/>
  <c r="M785" i="37"/>
  <c r="N785" i="37"/>
  <c r="O785" i="37"/>
  <c r="P785" i="37"/>
  <c r="U785" i="37"/>
  <c r="V785" i="37"/>
  <c r="W785" i="37"/>
  <c r="X785" i="37"/>
  <c r="Y785" i="37"/>
  <c r="H786" i="37"/>
  <c r="I786" i="37"/>
  <c r="J786" i="37"/>
  <c r="K786" i="37"/>
  <c r="L786" i="37"/>
  <c r="M786" i="37"/>
  <c r="N786" i="37"/>
  <c r="O786" i="37"/>
  <c r="P786" i="37"/>
  <c r="U786" i="37"/>
  <c r="V786" i="37"/>
  <c r="W786" i="37"/>
  <c r="X786" i="37"/>
  <c r="Y786" i="37"/>
  <c r="H787" i="37"/>
  <c r="I787" i="37"/>
  <c r="J787" i="37"/>
  <c r="K787" i="37"/>
  <c r="L787" i="37"/>
  <c r="M787" i="37"/>
  <c r="N787" i="37"/>
  <c r="O787" i="37"/>
  <c r="P787" i="37"/>
  <c r="U787" i="37"/>
  <c r="V787" i="37"/>
  <c r="W787" i="37"/>
  <c r="X787" i="37"/>
  <c r="Y787" i="37"/>
  <c r="H788" i="37"/>
  <c r="I788" i="37"/>
  <c r="J788" i="37"/>
  <c r="K788" i="37"/>
  <c r="L788" i="37"/>
  <c r="M788" i="37"/>
  <c r="N788" i="37"/>
  <c r="O788" i="37"/>
  <c r="P788" i="37"/>
  <c r="U788" i="37"/>
  <c r="V788" i="37"/>
  <c r="W788" i="37"/>
  <c r="X788" i="37"/>
  <c r="Y788" i="37"/>
  <c r="H789" i="37"/>
  <c r="I789" i="37"/>
  <c r="J789" i="37"/>
  <c r="K789" i="37"/>
  <c r="L789" i="37"/>
  <c r="M789" i="37"/>
  <c r="N789" i="37"/>
  <c r="O789" i="37"/>
  <c r="P789" i="37"/>
  <c r="U789" i="37"/>
  <c r="V789" i="37"/>
  <c r="W789" i="37"/>
  <c r="X789" i="37"/>
  <c r="Y789" i="37"/>
  <c r="H790" i="37"/>
  <c r="I790" i="37"/>
  <c r="J790" i="37"/>
  <c r="K790" i="37"/>
  <c r="L790" i="37"/>
  <c r="M790" i="37"/>
  <c r="N790" i="37"/>
  <c r="O790" i="37"/>
  <c r="P790" i="37"/>
  <c r="U790" i="37"/>
  <c r="V790" i="37"/>
  <c r="W790" i="37"/>
  <c r="X790" i="37"/>
  <c r="Y790" i="37"/>
  <c r="H791" i="37"/>
  <c r="I791" i="37"/>
  <c r="J791" i="37"/>
  <c r="K791" i="37"/>
  <c r="L791" i="37"/>
  <c r="M791" i="37"/>
  <c r="N791" i="37"/>
  <c r="O791" i="37"/>
  <c r="P791" i="37"/>
  <c r="U791" i="37"/>
  <c r="V791" i="37"/>
  <c r="W791" i="37"/>
  <c r="X791" i="37"/>
  <c r="Y791" i="37"/>
  <c r="H792" i="37"/>
  <c r="I792" i="37"/>
  <c r="J792" i="37"/>
  <c r="K792" i="37"/>
  <c r="L792" i="37"/>
  <c r="M792" i="37"/>
  <c r="N792" i="37"/>
  <c r="O792" i="37"/>
  <c r="D793" i="37"/>
  <c r="E793" i="37"/>
  <c r="F793" i="37"/>
  <c r="G793" i="37"/>
  <c r="H793" i="37"/>
  <c r="I793" i="37"/>
  <c r="J793" i="37"/>
  <c r="K793" i="37"/>
  <c r="L793" i="37"/>
  <c r="M793" i="37"/>
  <c r="N793" i="37"/>
  <c r="O793" i="37"/>
  <c r="P793" i="37"/>
  <c r="U793" i="37"/>
  <c r="V793" i="37"/>
  <c r="W793" i="37"/>
  <c r="X793" i="37"/>
  <c r="Y793" i="37"/>
  <c r="H794" i="37"/>
  <c r="I794" i="37"/>
  <c r="J794" i="37"/>
  <c r="K794" i="37"/>
  <c r="L794" i="37"/>
  <c r="M794" i="37"/>
  <c r="N794" i="37"/>
  <c r="O794" i="37"/>
  <c r="P794" i="37"/>
  <c r="U794" i="37"/>
  <c r="V794" i="37"/>
  <c r="W794" i="37"/>
  <c r="X794" i="37"/>
  <c r="Y794" i="37"/>
  <c r="H795" i="37"/>
  <c r="I795" i="37"/>
  <c r="J795" i="37"/>
  <c r="K795" i="37"/>
  <c r="L795" i="37"/>
  <c r="M795" i="37"/>
  <c r="N795" i="37"/>
  <c r="O795" i="37"/>
  <c r="P795" i="37"/>
  <c r="U795" i="37"/>
  <c r="V795" i="37"/>
  <c r="W795" i="37"/>
  <c r="X795" i="37"/>
  <c r="Y795" i="37"/>
  <c r="H796" i="37"/>
  <c r="I796" i="37"/>
  <c r="J796" i="37"/>
  <c r="K796" i="37"/>
  <c r="L796" i="37"/>
  <c r="M796" i="37"/>
  <c r="N796" i="37"/>
  <c r="O796" i="37"/>
  <c r="P796" i="37"/>
  <c r="U796" i="37"/>
  <c r="V796" i="37"/>
  <c r="W796" i="37"/>
  <c r="X796" i="37"/>
  <c r="Y796" i="37"/>
  <c r="H797" i="37"/>
  <c r="I797" i="37"/>
  <c r="J797" i="37"/>
  <c r="K797" i="37"/>
  <c r="L797" i="37"/>
  <c r="M797" i="37"/>
  <c r="N797" i="37"/>
  <c r="O797" i="37"/>
  <c r="P798" i="37"/>
  <c r="U798" i="37"/>
  <c r="V798" i="37"/>
  <c r="W798" i="37"/>
  <c r="X798" i="37"/>
  <c r="Y798" i="37"/>
  <c r="P799" i="37"/>
  <c r="U799" i="37"/>
  <c r="V799" i="37"/>
  <c r="W799" i="37"/>
  <c r="X799" i="37"/>
  <c r="Y799" i="37"/>
  <c r="W800" i="37"/>
  <c r="H801" i="37"/>
  <c r="I801" i="37"/>
  <c r="J801" i="37"/>
  <c r="K801" i="37"/>
  <c r="L801" i="37"/>
  <c r="M801" i="37"/>
  <c r="N801" i="37"/>
  <c r="O801" i="37"/>
  <c r="P801" i="37"/>
  <c r="U801" i="37"/>
  <c r="V801" i="37"/>
  <c r="W801" i="37"/>
  <c r="X801" i="37"/>
  <c r="Y801" i="37"/>
  <c r="H802" i="37"/>
  <c r="I802" i="37"/>
  <c r="J802" i="37"/>
  <c r="K802" i="37"/>
  <c r="L802" i="37"/>
  <c r="M802" i="37"/>
  <c r="N802" i="37"/>
  <c r="O802" i="37"/>
  <c r="P802" i="37"/>
  <c r="U802" i="37"/>
  <c r="V802" i="37"/>
  <c r="W802" i="37"/>
  <c r="X802" i="37"/>
  <c r="Y802" i="37"/>
  <c r="H803" i="37"/>
  <c r="I803" i="37"/>
  <c r="J803" i="37"/>
  <c r="K803" i="37"/>
  <c r="L803" i="37"/>
  <c r="M803" i="37"/>
  <c r="N803" i="37"/>
  <c r="O803" i="37"/>
  <c r="P803" i="37"/>
  <c r="U803" i="37"/>
  <c r="V803" i="37"/>
  <c r="W803" i="37"/>
  <c r="X803" i="37"/>
  <c r="Y803" i="37"/>
  <c r="G804" i="37"/>
  <c r="H804" i="37"/>
  <c r="I804" i="37"/>
  <c r="J804" i="37"/>
  <c r="K804" i="37"/>
  <c r="L804" i="37"/>
  <c r="M804" i="37"/>
  <c r="N804" i="37"/>
  <c r="O804" i="37"/>
  <c r="P804" i="37"/>
  <c r="U804" i="37"/>
  <c r="V804" i="37"/>
  <c r="W804" i="37"/>
  <c r="X804" i="37"/>
  <c r="Y804" i="37"/>
  <c r="H805" i="37"/>
  <c r="I805" i="37"/>
  <c r="J805" i="37"/>
  <c r="K805" i="37"/>
  <c r="L805" i="37"/>
  <c r="M805" i="37"/>
  <c r="N805" i="37"/>
  <c r="O805" i="37"/>
  <c r="H1637" i="157"/>
  <c r="F768" i="37" s="1"/>
  <c r="G1637" i="157"/>
  <c r="E768" i="37" s="1"/>
  <c r="F1637" i="157"/>
  <c r="D720" i="37"/>
  <c r="E720" i="37"/>
  <c r="F720" i="37"/>
  <c r="G720" i="37"/>
  <c r="H720" i="37"/>
  <c r="I720" i="37"/>
  <c r="J720" i="37"/>
  <c r="K720" i="37"/>
  <c r="L720" i="37"/>
  <c r="M720" i="37"/>
  <c r="N720" i="37"/>
  <c r="O720" i="37"/>
  <c r="D722" i="37"/>
  <c r="E722" i="37"/>
  <c r="F722" i="37"/>
  <c r="G722" i="37"/>
  <c r="H722" i="37"/>
  <c r="I722" i="37"/>
  <c r="J722" i="37"/>
  <c r="K722" i="37"/>
  <c r="L722" i="37"/>
  <c r="M722" i="37"/>
  <c r="N722" i="37"/>
  <c r="O722" i="37"/>
  <c r="P722" i="37"/>
  <c r="U722" i="37"/>
  <c r="V722" i="37"/>
  <c r="W722" i="37"/>
  <c r="X722" i="37"/>
  <c r="Y722" i="37"/>
  <c r="H723" i="37"/>
  <c r="I723" i="37"/>
  <c r="J723" i="37"/>
  <c r="K723" i="37"/>
  <c r="L723" i="37"/>
  <c r="M723" i="37"/>
  <c r="N723" i="37"/>
  <c r="O723" i="37"/>
  <c r="P723" i="37"/>
  <c r="U723" i="37"/>
  <c r="V723" i="37"/>
  <c r="W723" i="37"/>
  <c r="X723" i="37"/>
  <c r="Y723" i="37"/>
  <c r="G724" i="37"/>
  <c r="H724" i="37"/>
  <c r="I724" i="37"/>
  <c r="J724" i="37"/>
  <c r="K724" i="37"/>
  <c r="L724" i="37"/>
  <c r="M724" i="37"/>
  <c r="N724" i="37"/>
  <c r="O724" i="37"/>
  <c r="P724" i="37"/>
  <c r="U724" i="37"/>
  <c r="V724" i="37"/>
  <c r="W724" i="37"/>
  <c r="X724" i="37"/>
  <c r="Y724" i="37"/>
  <c r="H725" i="37"/>
  <c r="I725" i="37"/>
  <c r="J725" i="37"/>
  <c r="K725" i="37"/>
  <c r="L725" i="37"/>
  <c r="M725" i="37"/>
  <c r="N725" i="37"/>
  <c r="O725" i="37"/>
  <c r="P725" i="37"/>
  <c r="U725" i="37"/>
  <c r="V725" i="37"/>
  <c r="W725" i="37"/>
  <c r="X725" i="37"/>
  <c r="Y725" i="37"/>
  <c r="H726" i="37"/>
  <c r="I726" i="37"/>
  <c r="J726" i="37"/>
  <c r="K726" i="37"/>
  <c r="L726" i="37"/>
  <c r="M726" i="37"/>
  <c r="N726" i="37"/>
  <c r="O726" i="37"/>
  <c r="P726" i="37"/>
  <c r="U726" i="37"/>
  <c r="V726" i="37"/>
  <c r="W726" i="37"/>
  <c r="X726" i="37"/>
  <c r="Y726" i="37"/>
  <c r="H727" i="37"/>
  <c r="I727" i="37"/>
  <c r="J727" i="37"/>
  <c r="K727" i="37"/>
  <c r="L727" i="37"/>
  <c r="M727" i="37"/>
  <c r="N727" i="37"/>
  <c r="O727" i="37"/>
  <c r="P727" i="37"/>
  <c r="U727" i="37"/>
  <c r="V727" i="37"/>
  <c r="W727" i="37"/>
  <c r="X727" i="37"/>
  <c r="Y727" i="37"/>
  <c r="H728" i="37"/>
  <c r="I728" i="37"/>
  <c r="J728" i="37"/>
  <c r="K728" i="37"/>
  <c r="L728" i="37"/>
  <c r="M728" i="37"/>
  <c r="N728" i="37"/>
  <c r="O728" i="37"/>
  <c r="P728" i="37"/>
  <c r="U728" i="37"/>
  <c r="V728" i="37"/>
  <c r="W728" i="37"/>
  <c r="X728" i="37"/>
  <c r="Y728" i="37"/>
  <c r="H729" i="37"/>
  <c r="I729" i="37"/>
  <c r="J729" i="37"/>
  <c r="K729" i="37"/>
  <c r="L729" i="37"/>
  <c r="M729" i="37"/>
  <c r="N729" i="37"/>
  <c r="O729" i="37"/>
  <c r="P729" i="37"/>
  <c r="U729" i="37"/>
  <c r="V729" i="37"/>
  <c r="W729" i="37"/>
  <c r="X729" i="37"/>
  <c r="Y729" i="37"/>
  <c r="H730" i="37"/>
  <c r="I730" i="37"/>
  <c r="J730" i="37"/>
  <c r="K730" i="37"/>
  <c r="L730" i="37"/>
  <c r="M730" i="37"/>
  <c r="N730" i="37"/>
  <c r="O730" i="37"/>
  <c r="P730" i="37"/>
  <c r="U730" i="37"/>
  <c r="V730" i="37"/>
  <c r="W730" i="37"/>
  <c r="X730" i="37"/>
  <c r="Y730" i="37"/>
  <c r="H731" i="37"/>
  <c r="I731" i="37"/>
  <c r="J731" i="37"/>
  <c r="K731" i="37"/>
  <c r="L731" i="37"/>
  <c r="M731" i="37"/>
  <c r="N731" i="37"/>
  <c r="O731" i="37"/>
  <c r="P731" i="37"/>
  <c r="U731" i="37"/>
  <c r="V731" i="37"/>
  <c r="W731" i="37"/>
  <c r="X731" i="37"/>
  <c r="Y731" i="37"/>
  <c r="H732" i="37"/>
  <c r="I732" i="37"/>
  <c r="J732" i="37"/>
  <c r="K732" i="37"/>
  <c r="L732" i="37"/>
  <c r="M732" i="37"/>
  <c r="N732" i="37"/>
  <c r="O732" i="37"/>
  <c r="H733" i="37"/>
  <c r="I733" i="37"/>
  <c r="J733" i="37"/>
  <c r="K733" i="37"/>
  <c r="L733" i="37"/>
  <c r="M733" i="37"/>
  <c r="N733" i="37"/>
  <c r="O733" i="37"/>
  <c r="P733" i="37"/>
  <c r="U733" i="37"/>
  <c r="V733" i="37"/>
  <c r="W733" i="37"/>
  <c r="X733" i="37"/>
  <c r="Y733" i="37"/>
  <c r="H734" i="37"/>
  <c r="I734" i="37"/>
  <c r="J734" i="37"/>
  <c r="K734" i="37"/>
  <c r="L734" i="37"/>
  <c r="M734" i="37"/>
  <c r="N734" i="37"/>
  <c r="O734" i="37"/>
  <c r="P734" i="37"/>
  <c r="U734" i="37"/>
  <c r="V734" i="37"/>
  <c r="W734" i="37"/>
  <c r="X734" i="37"/>
  <c r="Y734" i="37"/>
  <c r="H735" i="37"/>
  <c r="I735" i="37"/>
  <c r="J735" i="37"/>
  <c r="K735" i="37"/>
  <c r="L735" i="37"/>
  <c r="M735" i="37"/>
  <c r="N735" i="37"/>
  <c r="O735" i="37"/>
  <c r="P735" i="37"/>
  <c r="U735" i="37"/>
  <c r="V735" i="37"/>
  <c r="W735" i="37"/>
  <c r="X735" i="37"/>
  <c r="Y735" i="37"/>
  <c r="H736" i="37"/>
  <c r="I736" i="37"/>
  <c r="J736" i="37"/>
  <c r="K736" i="37"/>
  <c r="L736" i="37"/>
  <c r="M736" i="37"/>
  <c r="N736" i="37"/>
  <c r="O736" i="37"/>
  <c r="P736" i="37"/>
  <c r="U736" i="37"/>
  <c r="V736" i="37"/>
  <c r="W736" i="37"/>
  <c r="X736" i="37"/>
  <c r="Y736" i="37"/>
  <c r="H737" i="37"/>
  <c r="I737" i="37"/>
  <c r="J737" i="37"/>
  <c r="K737" i="37"/>
  <c r="L737" i="37"/>
  <c r="M737" i="37"/>
  <c r="N737" i="37"/>
  <c r="O737" i="37"/>
  <c r="P737" i="37"/>
  <c r="U737" i="37"/>
  <c r="V737" i="37"/>
  <c r="W737" i="37"/>
  <c r="X737" i="37"/>
  <c r="Y737" i="37"/>
  <c r="H738" i="37"/>
  <c r="I738" i="37"/>
  <c r="J738" i="37"/>
  <c r="K738" i="37"/>
  <c r="L738" i="37"/>
  <c r="M738" i="37"/>
  <c r="N738" i="37"/>
  <c r="O738" i="37"/>
  <c r="P738" i="37"/>
  <c r="U738" i="37"/>
  <c r="V738" i="37"/>
  <c r="W738" i="37"/>
  <c r="X738" i="37"/>
  <c r="Y738" i="37"/>
  <c r="H739" i="37"/>
  <c r="I739" i="37"/>
  <c r="J739" i="37"/>
  <c r="K739" i="37"/>
  <c r="L739" i="37"/>
  <c r="M739" i="37"/>
  <c r="N739" i="37"/>
  <c r="O739" i="37"/>
  <c r="P739" i="37"/>
  <c r="U739" i="37"/>
  <c r="V739" i="37"/>
  <c r="W739" i="37"/>
  <c r="X739" i="37"/>
  <c r="Y739" i="37"/>
  <c r="H740" i="37"/>
  <c r="I740" i="37"/>
  <c r="J740" i="37"/>
  <c r="K740" i="37"/>
  <c r="L740" i="37"/>
  <c r="M740" i="37"/>
  <c r="N740" i="37"/>
  <c r="O740" i="37"/>
  <c r="P740" i="37"/>
  <c r="U740" i="37"/>
  <c r="V740" i="37"/>
  <c r="W740" i="37"/>
  <c r="X740" i="37"/>
  <c r="Y740" i="37"/>
  <c r="H741" i="37"/>
  <c r="I741" i="37"/>
  <c r="J741" i="37"/>
  <c r="K741" i="37"/>
  <c r="L741" i="37"/>
  <c r="M741" i="37"/>
  <c r="N741" i="37"/>
  <c r="O741" i="37"/>
  <c r="P741" i="37"/>
  <c r="U741" i="37"/>
  <c r="V741" i="37"/>
  <c r="W741" i="37"/>
  <c r="X741" i="37"/>
  <c r="Y741" i="37"/>
  <c r="H742" i="37"/>
  <c r="I742" i="37"/>
  <c r="J742" i="37"/>
  <c r="K742" i="37"/>
  <c r="L742" i="37"/>
  <c r="M742" i="37"/>
  <c r="N742" i="37"/>
  <c r="O742" i="37"/>
  <c r="P742" i="37"/>
  <c r="U742" i="37"/>
  <c r="V742" i="37"/>
  <c r="W742" i="37"/>
  <c r="X742" i="37"/>
  <c r="Y742" i="37"/>
  <c r="H743" i="37"/>
  <c r="I743" i="37"/>
  <c r="J743" i="37"/>
  <c r="K743" i="37"/>
  <c r="L743" i="37"/>
  <c r="M743" i="37"/>
  <c r="N743" i="37"/>
  <c r="O743" i="37"/>
  <c r="P743" i="37"/>
  <c r="U743" i="37"/>
  <c r="V743" i="37"/>
  <c r="W743" i="37"/>
  <c r="X743" i="37"/>
  <c r="Y743" i="37"/>
  <c r="H744" i="37"/>
  <c r="I744" i="37"/>
  <c r="J744" i="37"/>
  <c r="K744" i="37"/>
  <c r="L744" i="37"/>
  <c r="M744" i="37"/>
  <c r="N744" i="37"/>
  <c r="O744" i="37"/>
  <c r="P744" i="37"/>
  <c r="U744" i="37"/>
  <c r="V744" i="37"/>
  <c r="W744" i="37"/>
  <c r="X744" i="37"/>
  <c r="Y744" i="37"/>
  <c r="H745" i="37"/>
  <c r="I745" i="37"/>
  <c r="J745" i="37"/>
  <c r="K745" i="37"/>
  <c r="L745" i="37"/>
  <c r="M745" i="37"/>
  <c r="N745" i="37"/>
  <c r="O745" i="37"/>
  <c r="P745" i="37"/>
  <c r="U745" i="37"/>
  <c r="V745" i="37"/>
  <c r="W745" i="37"/>
  <c r="X745" i="37"/>
  <c r="Y745" i="37"/>
  <c r="H746" i="37"/>
  <c r="I746" i="37"/>
  <c r="J746" i="37"/>
  <c r="K746" i="37"/>
  <c r="L746" i="37"/>
  <c r="M746" i="37"/>
  <c r="N746" i="37"/>
  <c r="O746" i="37"/>
  <c r="P746" i="37"/>
  <c r="U746" i="37"/>
  <c r="V746" i="37"/>
  <c r="W746" i="37"/>
  <c r="X746" i="37"/>
  <c r="Y746" i="37"/>
  <c r="H747" i="37"/>
  <c r="I747" i="37"/>
  <c r="J747" i="37"/>
  <c r="K747" i="37"/>
  <c r="L747" i="37"/>
  <c r="M747" i="37"/>
  <c r="N747" i="37"/>
  <c r="O747" i="37"/>
  <c r="P747" i="37"/>
  <c r="U747" i="37"/>
  <c r="V747" i="37"/>
  <c r="W747" i="37"/>
  <c r="X747" i="37"/>
  <c r="Y747" i="37"/>
  <c r="H748" i="37"/>
  <c r="I748" i="37"/>
  <c r="J748" i="37"/>
  <c r="K748" i="37"/>
  <c r="L748" i="37"/>
  <c r="M748" i="37"/>
  <c r="N748" i="37"/>
  <c r="O748" i="37"/>
  <c r="D749" i="37"/>
  <c r="E749" i="37"/>
  <c r="F749" i="37"/>
  <c r="G749" i="37"/>
  <c r="H749" i="37"/>
  <c r="I749" i="37"/>
  <c r="J749" i="37"/>
  <c r="K749" i="37"/>
  <c r="L749" i="37"/>
  <c r="M749" i="37"/>
  <c r="N749" i="37"/>
  <c r="O749" i="37"/>
  <c r="P749" i="37"/>
  <c r="U749" i="37"/>
  <c r="V749" i="37"/>
  <c r="W749" i="37"/>
  <c r="X749" i="37"/>
  <c r="Y749" i="37"/>
  <c r="H750" i="37"/>
  <c r="I750" i="37"/>
  <c r="J750" i="37"/>
  <c r="K750" i="37"/>
  <c r="L750" i="37"/>
  <c r="M750" i="37"/>
  <c r="N750" i="37"/>
  <c r="O750" i="37"/>
  <c r="P750" i="37"/>
  <c r="U750" i="37"/>
  <c r="V750" i="37"/>
  <c r="W750" i="37"/>
  <c r="X750" i="37"/>
  <c r="Y750" i="37"/>
  <c r="H751" i="37"/>
  <c r="I751" i="37"/>
  <c r="J751" i="37"/>
  <c r="K751" i="37"/>
  <c r="L751" i="37"/>
  <c r="M751" i="37"/>
  <c r="N751" i="37"/>
  <c r="O751" i="37"/>
  <c r="P751" i="37"/>
  <c r="U751" i="37"/>
  <c r="V751" i="37"/>
  <c r="W751" i="37"/>
  <c r="X751" i="37"/>
  <c r="Y751" i="37"/>
  <c r="H752" i="37"/>
  <c r="I752" i="37"/>
  <c r="J752" i="37"/>
  <c r="K752" i="37"/>
  <c r="L752" i="37"/>
  <c r="M752" i="37"/>
  <c r="N752" i="37"/>
  <c r="O752" i="37"/>
  <c r="P752" i="37"/>
  <c r="U752" i="37"/>
  <c r="V752" i="37"/>
  <c r="W752" i="37"/>
  <c r="X752" i="37"/>
  <c r="Y752" i="37"/>
  <c r="H753" i="37"/>
  <c r="I753" i="37"/>
  <c r="J753" i="37"/>
  <c r="K753" i="37"/>
  <c r="L753" i="37"/>
  <c r="M753" i="37"/>
  <c r="N753" i="37"/>
  <c r="O753" i="37"/>
  <c r="W753" i="37"/>
  <c r="P754" i="37"/>
  <c r="U754" i="37"/>
  <c r="V754" i="37"/>
  <c r="W754" i="37"/>
  <c r="X754" i="37"/>
  <c r="Y754" i="37"/>
  <c r="P755" i="37"/>
  <c r="U755" i="37"/>
  <c r="V755" i="37"/>
  <c r="W755" i="37"/>
  <c r="X755" i="37"/>
  <c r="Y755" i="37"/>
  <c r="W756" i="37"/>
  <c r="H757" i="37"/>
  <c r="I757" i="37"/>
  <c r="J757" i="37"/>
  <c r="K757" i="37"/>
  <c r="L757" i="37"/>
  <c r="M757" i="37"/>
  <c r="N757" i="37"/>
  <c r="O757" i="37"/>
  <c r="P757" i="37"/>
  <c r="U757" i="37"/>
  <c r="V757" i="37"/>
  <c r="W757" i="37"/>
  <c r="X757" i="37"/>
  <c r="Y757" i="37"/>
  <c r="H758" i="37"/>
  <c r="I758" i="37"/>
  <c r="J758" i="37"/>
  <c r="K758" i="37"/>
  <c r="L758" i="37"/>
  <c r="M758" i="37"/>
  <c r="N758" i="37"/>
  <c r="O758" i="37"/>
  <c r="P758" i="37"/>
  <c r="U758" i="37"/>
  <c r="V758" i="37"/>
  <c r="W758" i="37"/>
  <c r="X758" i="37"/>
  <c r="Y758" i="37"/>
  <c r="G759" i="37"/>
  <c r="H759" i="37"/>
  <c r="I759" i="37"/>
  <c r="J759" i="37"/>
  <c r="K759" i="37"/>
  <c r="L759" i="37"/>
  <c r="M759" i="37"/>
  <c r="N759" i="37"/>
  <c r="O759" i="37"/>
  <c r="P759" i="37"/>
  <c r="U759" i="37"/>
  <c r="V759" i="37"/>
  <c r="W759" i="37"/>
  <c r="X759" i="37"/>
  <c r="Y759" i="37"/>
  <c r="H760" i="37"/>
  <c r="I760" i="37"/>
  <c r="J760" i="37"/>
  <c r="K760" i="37"/>
  <c r="L760" i="37"/>
  <c r="M760" i="37"/>
  <c r="N760" i="37"/>
  <c r="O760" i="37"/>
  <c r="P760" i="37"/>
  <c r="U760" i="37"/>
  <c r="V760" i="37"/>
  <c r="W760" i="37"/>
  <c r="X760" i="37"/>
  <c r="Y760" i="37"/>
  <c r="H761" i="37"/>
  <c r="I761" i="37"/>
  <c r="J761" i="37"/>
  <c r="K761" i="37"/>
  <c r="L761" i="37"/>
  <c r="M761" i="37"/>
  <c r="N761" i="37"/>
  <c r="O761" i="37"/>
  <c r="D768" i="37" l="1"/>
  <c r="H1542" i="157"/>
  <c r="F724" i="37" s="1"/>
  <c r="G1542" i="157"/>
  <c r="E724" i="37" s="1"/>
  <c r="F1542" i="157"/>
  <c r="D631" i="37"/>
  <c r="E631" i="37"/>
  <c r="F631" i="37"/>
  <c r="G631" i="37"/>
  <c r="H631" i="37"/>
  <c r="I631" i="37"/>
  <c r="J631" i="37"/>
  <c r="K631" i="37"/>
  <c r="L631" i="37"/>
  <c r="M631" i="37"/>
  <c r="N631" i="37"/>
  <c r="O631" i="37"/>
  <c r="D633" i="37"/>
  <c r="E633" i="37"/>
  <c r="F633" i="37"/>
  <c r="G633" i="37"/>
  <c r="H633" i="37"/>
  <c r="I633" i="37"/>
  <c r="J633" i="37"/>
  <c r="K633" i="37"/>
  <c r="L633" i="37"/>
  <c r="M633" i="37"/>
  <c r="N633" i="37"/>
  <c r="O633" i="37"/>
  <c r="P633" i="37"/>
  <c r="U633" i="37"/>
  <c r="V633" i="37"/>
  <c r="W633" i="37"/>
  <c r="X633" i="37"/>
  <c r="Y633" i="37"/>
  <c r="D634" i="37"/>
  <c r="E634" i="37"/>
  <c r="F634" i="37"/>
  <c r="G634" i="37"/>
  <c r="H634" i="37"/>
  <c r="I634" i="37"/>
  <c r="J634" i="37"/>
  <c r="K634" i="37"/>
  <c r="L634" i="37"/>
  <c r="M634" i="37"/>
  <c r="N634" i="37"/>
  <c r="O634" i="37"/>
  <c r="P634" i="37"/>
  <c r="U634" i="37"/>
  <c r="V634" i="37"/>
  <c r="W634" i="37"/>
  <c r="X634" i="37"/>
  <c r="Y634" i="37"/>
  <c r="H635" i="37"/>
  <c r="I635" i="37"/>
  <c r="J635" i="37"/>
  <c r="K635" i="37"/>
  <c r="L635" i="37"/>
  <c r="M635" i="37"/>
  <c r="N635" i="37"/>
  <c r="O635" i="37"/>
  <c r="P635" i="37"/>
  <c r="U635" i="37"/>
  <c r="V635" i="37"/>
  <c r="W635" i="37"/>
  <c r="X635" i="37"/>
  <c r="Y635" i="37"/>
  <c r="G636" i="37"/>
  <c r="H636" i="37"/>
  <c r="I636" i="37"/>
  <c r="J636" i="37"/>
  <c r="K636" i="37"/>
  <c r="L636" i="37"/>
  <c r="M636" i="37"/>
  <c r="N636" i="37"/>
  <c r="O636" i="37"/>
  <c r="P636" i="37"/>
  <c r="U636" i="37"/>
  <c r="V636" i="37"/>
  <c r="W636" i="37"/>
  <c r="X636" i="37"/>
  <c r="Y636" i="37"/>
  <c r="H637" i="37"/>
  <c r="I637" i="37"/>
  <c r="J637" i="37"/>
  <c r="K637" i="37"/>
  <c r="L637" i="37"/>
  <c r="M637" i="37"/>
  <c r="N637" i="37"/>
  <c r="O637" i="37"/>
  <c r="P637" i="37"/>
  <c r="U637" i="37"/>
  <c r="V637" i="37"/>
  <c r="W637" i="37"/>
  <c r="X637" i="37"/>
  <c r="Y637" i="37"/>
  <c r="H638" i="37"/>
  <c r="I638" i="37"/>
  <c r="J638" i="37"/>
  <c r="K638" i="37"/>
  <c r="L638" i="37"/>
  <c r="M638" i="37"/>
  <c r="N638" i="37"/>
  <c r="O638" i="37"/>
  <c r="P638" i="37"/>
  <c r="U638" i="37"/>
  <c r="V638" i="37"/>
  <c r="W638" i="37"/>
  <c r="X638" i="37"/>
  <c r="Y638" i="37"/>
  <c r="H639" i="37"/>
  <c r="I639" i="37"/>
  <c r="J639" i="37"/>
  <c r="K639" i="37"/>
  <c r="L639" i="37"/>
  <c r="M639" i="37"/>
  <c r="N639" i="37"/>
  <c r="O639" i="37"/>
  <c r="P639" i="37"/>
  <c r="U639" i="37"/>
  <c r="V639" i="37"/>
  <c r="W639" i="37"/>
  <c r="X639" i="37"/>
  <c r="Y639" i="37"/>
  <c r="H640" i="37"/>
  <c r="I640" i="37"/>
  <c r="J640" i="37"/>
  <c r="K640" i="37"/>
  <c r="L640" i="37"/>
  <c r="M640" i="37"/>
  <c r="N640" i="37"/>
  <c r="O640" i="37"/>
  <c r="P640" i="37"/>
  <c r="U640" i="37"/>
  <c r="V640" i="37"/>
  <c r="W640" i="37"/>
  <c r="X640" i="37"/>
  <c r="Y640" i="37"/>
  <c r="H641" i="37"/>
  <c r="I641" i="37"/>
  <c r="J641" i="37"/>
  <c r="K641" i="37"/>
  <c r="L641" i="37"/>
  <c r="M641" i="37"/>
  <c r="N641" i="37"/>
  <c r="O641" i="37"/>
  <c r="P641" i="37"/>
  <c r="U641" i="37"/>
  <c r="V641" i="37"/>
  <c r="W641" i="37"/>
  <c r="X641" i="37"/>
  <c r="Y641" i="37"/>
  <c r="H642" i="37"/>
  <c r="I642" i="37"/>
  <c r="J642" i="37"/>
  <c r="K642" i="37"/>
  <c r="L642" i="37"/>
  <c r="M642" i="37"/>
  <c r="N642" i="37"/>
  <c r="O642" i="37"/>
  <c r="P642" i="37"/>
  <c r="U642" i="37"/>
  <c r="V642" i="37"/>
  <c r="W642" i="37"/>
  <c r="X642" i="37"/>
  <c r="Y642" i="37"/>
  <c r="H643" i="37"/>
  <c r="I643" i="37"/>
  <c r="J643" i="37"/>
  <c r="K643" i="37"/>
  <c r="L643" i="37"/>
  <c r="M643" i="37"/>
  <c r="N643" i="37"/>
  <c r="O643" i="37"/>
  <c r="P643" i="37"/>
  <c r="U643" i="37"/>
  <c r="V643" i="37"/>
  <c r="W643" i="37"/>
  <c r="X643" i="37"/>
  <c r="Y643" i="37"/>
  <c r="H644" i="37"/>
  <c r="I644" i="37"/>
  <c r="J644" i="37"/>
  <c r="K644" i="37"/>
  <c r="L644" i="37"/>
  <c r="M644" i="37"/>
  <c r="N644" i="37"/>
  <c r="O644" i="37"/>
  <c r="H645" i="37"/>
  <c r="I645" i="37"/>
  <c r="J645" i="37"/>
  <c r="K645" i="37"/>
  <c r="L645" i="37"/>
  <c r="M645" i="37"/>
  <c r="N645" i="37"/>
  <c r="O645" i="37"/>
  <c r="P645" i="37"/>
  <c r="U645" i="37"/>
  <c r="V645" i="37"/>
  <c r="W645" i="37"/>
  <c r="X645" i="37"/>
  <c r="Y645" i="37"/>
  <c r="H646" i="37"/>
  <c r="I646" i="37"/>
  <c r="J646" i="37"/>
  <c r="K646" i="37"/>
  <c r="L646" i="37"/>
  <c r="M646" i="37"/>
  <c r="N646" i="37"/>
  <c r="O646" i="37"/>
  <c r="P646" i="37"/>
  <c r="U646" i="37"/>
  <c r="V646" i="37"/>
  <c r="W646" i="37"/>
  <c r="X646" i="37"/>
  <c r="Y646" i="37"/>
  <c r="H647" i="37"/>
  <c r="I647" i="37"/>
  <c r="J647" i="37"/>
  <c r="K647" i="37"/>
  <c r="L647" i="37"/>
  <c r="M647" i="37"/>
  <c r="N647" i="37"/>
  <c r="O647" i="37"/>
  <c r="P647" i="37"/>
  <c r="U647" i="37"/>
  <c r="V647" i="37"/>
  <c r="W647" i="37"/>
  <c r="X647" i="37"/>
  <c r="Y647" i="37"/>
  <c r="H648" i="37"/>
  <c r="I648" i="37"/>
  <c r="J648" i="37"/>
  <c r="K648" i="37"/>
  <c r="L648" i="37"/>
  <c r="M648" i="37"/>
  <c r="N648" i="37"/>
  <c r="O648" i="37"/>
  <c r="P648" i="37"/>
  <c r="U648" i="37"/>
  <c r="V648" i="37"/>
  <c r="W648" i="37"/>
  <c r="X648" i="37"/>
  <c r="Y648" i="37"/>
  <c r="H649" i="37"/>
  <c r="I649" i="37"/>
  <c r="J649" i="37"/>
  <c r="K649" i="37"/>
  <c r="L649" i="37"/>
  <c r="M649" i="37"/>
  <c r="N649" i="37"/>
  <c r="O649" i="37"/>
  <c r="P649" i="37"/>
  <c r="U649" i="37"/>
  <c r="V649" i="37"/>
  <c r="W649" i="37"/>
  <c r="X649" i="37"/>
  <c r="Y649" i="37"/>
  <c r="H650" i="37"/>
  <c r="I650" i="37"/>
  <c r="J650" i="37"/>
  <c r="K650" i="37"/>
  <c r="L650" i="37"/>
  <c r="M650" i="37"/>
  <c r="N650" i="37"/>
  <c r="O650" i="37"/>
  <c r="P650" i="37"/>
  <c r="U650" i="37"/>
  <c r="V650" i="37"/>
  <c r="W650" i="37"/>
  <c r="X650" i="37"/>
  <c r="Y650" i="37"/>
  <c r="H651" i="37"/>
  <c r="I651" i="37"/>
  <c r="J651" i="37"/>
  <c r="K651" i="37"/>
  <c r="L651" i="37"/>
  <c r="M651" i="37"/>
  <c r="N651" i="37"/>
  <c r="O651" i="37"/>
  <c r="P651" i="37"/>
  <c r="U651" i="37"/>
  <c r="V651" i="37"/>
  <c r="W651" i="37"/>
  <c r="X651" i="37"/>
  <c r="Y651" i="37"/>
  <c r="H652" i="37"/>
  <c r="I652" i="37"/>
  <c r="J652" i="37"/>
  <c r="K652" i="37"/>
  <c r="L652" i="37"/>
  <c r="M652" i="37"/>
  <c r="N652" i="37"/>
  <c r="O652" i="37"/>
  <c r="P652" i="37"/>
  <c r="U652" i="37"/>
  <c r="V652" i="37"/>
  <c r="W652" i="37"/>
  <c r="X652" i="37"/>
  <c r="Y652" i="37"/>
  <c r="H653" i="37"/>
  <c r="I653" i="37"/>
  <c r="J653" i="37"/>
  <c r="K653" i="37"/>
  <c r="L653" i="37"/>
  <c r="M653" i="37"/>
  <c r="N653" i="37"/>
  <c r="O653" i="37"/>
  <c r="P653" i="37"/>
  <c r="U653" i="37"/>
  <c r="V653" i="37"/>
  <c r="W653" i="37"/>
  <c r="X653" i="37"/>
  <c r="Y653" i="37"/>
  <c r="H654" i="37"/>
  <c r="I654" i="37"/>
  <c r="J654" i="37"/>
  <c r="K654" i="37"/>
  <c r="L654" i="37"/>
  <c r="M654" i="37"/>
  <c r="N654" i="37"/>
  <c r="O654" i="37"/>
  <c r="P654" i="37"/>
  <c r="U654" i="37"/>
  <c r="V654" i="37"/>
  <c r="W654" i="37"/>
  <c r="X654" i="37"/>
  <c r="Y654" i="37"/>
  <c r="H655" i="37"/>
  <c r="I655" i="37"/>
  <c r="J655" i="37"/>
  <c r="K655" i="37"/>
  <c r="L655" i="37"/>
  <c r="M655" i="37"/>
  <c r="N655" i="37"/>
  <c r="O655" i="37"/>
  <c r="P655" i="37"/>
  <c r="U655" i="37"/>
  <c r="V655" i="37"/>
  <c r="W655" i="37"/>
  <c r="X655" i="37"/>
  <c r="Y655" i="37"/>
  <c r="H656" i="37"/>
  <c r="I656" i="37"/>
  <c r="J656" i="37"/>
  <c r="K656" i="37"/>
  <c r="L656" i="37"/>
  <c r="M656" i="37"/>
  <c r="N656" i="37"/>
  <c r="O656" i="37"/>
  <c r="P656" i="37"/>
  <c r="U656" i="37"/>
  <c r="V656" i="37"/>
  <c r="W656" i="37"/>
  <c r="X656" i="37"/>
  <c r="Y656" i="37"/>
  <c r="H657" i="37"/>
  <c r="I657" i="37"/>
  <c r="J657" i="37"/>
  <c r="K657" i="37"/>
  <c r="L657" i="37"/>
  <c r="M657" i="37"/>
  <c r="N657" i="37"/>
  <c r="O657" i="37"/>
  <c r="P657" i="37"/>
  <c r="U657" i="37"/>
  <c r="V657" i="37"/>
  <c r="W657" i="37"/>
  <c r="X657" i="37"/>
  <c r="Y657" i="37"/>
  <c r="H658" i="37"/>
  <c r="I658" i="37"/>
  <c r="J658" i="37"/>
  <c r="K658" i="37"/>
  <c r="L658" i="37"/>
  <c r="M658" i="37"/>
  <c r="N658" i="37"/>
  <c r="O658" i="37"/>
  <c r="P658" i="37"/>
  <c r="U658" i="37"/>
  <c r="V658" i="37"/>
  <c r="W658" i="37"/>
  <c r="X658" i="37"/>
  <c r="Y658" i="37"/>
  <c r="H659" i="37"/>
  <c r="I659" i="37"/>
  <c r="J659" i="37"/>
  <c r="K659" i="37"/>
  <c r="L659" i="37"/>
  <c r="M659" i="37"/>
  <c r="N659" i="37"/>
  <c r="O659" i="37"/>
  <c r="P659" i="37"/>
  <c r="U659" i="37"/>
  <c r="V659" i="37"/>
  <c r="W659" i="37"/>
  <c r="X659" i="37"/>
  <c r="Y659" i="37"/>
  <c r="H660" i="37"/>
  <c r="I660" i="37"/>
  <c r="J660" i="37"/>
  <c r="K660" i="37"/>
  <c r="L660" i="37"/>
  <c r="M660" i="37"/>
  <c r="N660" i="37"/>
  <c r="O660" i="37"/>
  <c r="P660" i="37"/>
  <c r="U660" i="37"/>
  <c r="V660" i="37"/>
  <c r="W660" i="37"/>
  <c r="X660" i="37"/>
  <c r="Y660" i="37"/>
  <c r="H661" i="37"/>
  <c r="I661" i="37"/>
  <c r="J661" i="37"/>
  <c r="K661" i="37"/>
  <c r="L661" i="37"/>
  <c r="M661" i="37"/>
  <c r="N661" i="37"/>
  <c r="O661" i="37"/>
  <c r="D662" i="37"/>
  <c r="E662" i="37"/>
  <c r="F662" i="37"/>
  <c r="G662" i="37"/>
  <c r="H662" i="37"/>
  <c r="I662" i="37"/>
  <c r="J662" i="37"/>
  <c r="K662" i="37"/>
  <c r="L662" i="37"/>
  <c r="M662" i="37"/>
  <c r="N662" i="37"/>
  <c r="O662" i="37"/>
  <c r="P662" i="37"/>
  <c r="U662" i="37"/>
  <c r="V662" i="37"/>
  <c r="W662" i="37"/>
  <c r="X662" i="37"/>
  <c r="Y662" i="37"/>
  <c r="H663" i="37"/>
  <c r="I663" i="37"/>
  <c r="J663" i="37"/>
  <c r="K663" i="37"/>
  <c r="L663" i="37"/>
  <c r="M663" i="37"/>
  <c r="N663" i="37"/>
  <c r="O663" i="37"/>
  <c r="P663" i="37"/>
  <c r="U663" i="37"/>
  <c r="V663" i="37"/>
  <c r="W663" i="37"/>
  <c r="X663" i="37"/>
  <c r="Y663" i="37"/>
  <c r="H664" i="37"/>
  <c r="I664" i="37"/>
  <c r="J664" i="37"/>
  <c r="K664" i="37"/>
  <c r="L664" i="37"/>
  <c r="M664" i="37"/>
  <c r="N664" i="37"/>
  <c r="O664" i="37"/>
  <c r="P664" i="37"/>
  <c r="U664" i="37"/>
  <c r="V664" i="37"/>
  <c r="W664" i="37"/>
  <c r="X664" i="37"/>
  <c r="Y664" i="37"/>
  <c r="H665" i="37"/>
  <c r="I665" i="37"/>
  <c r="J665" i="37"/>
  <c r="K665" i="37"/>
  <c r="L665" i="37"/>
  <c r="M665" i="37"/>
  <c r="N665" i="37"/>
  <c r="O665" i="37"/>
  <c r="P665" i="37"/>
  <c r="U665" i="37"/>
  <c r="V665" i="37"/>
  <c r="W665" i="37"/>
  <c r="X665" i="37"/>
  <c r="Y665" i="37"/>
  <c r="H666" i="37"/>
  <c r="I666" i="37"/>
  <c r="J666" i="37"/>
  <c r="K666" i="37"/>
  <c r="L666" i="37"/>
  <c r="M666" i="37"/>
  <c r="N666" i="37"/>
  <c r="O666" i="37"/>
  <c r="P667" i="37"/>
  <c r="U667" i="37"/>
  <c r="V667" i="37"/>
  <c r="W667" i="37"/>
  <c r="X667" i="37"/>
  <c r="Y667" i="37"/>
  <c r="P668" i="37"/>
  <c r="U668" i="37"/>
  <c r="V668" i="37"/>
  <c r="W668" i="37"/>
  <c r="X668" i="37"/>
  <c r="Y668" i="37"/>
  <c r="H670" i="37"/>
  <c r="I670" i="37"/>
  <c r="J670" i="37"/>
  <c r="K670" i="37"/>
  <c r="L670" i="37"/>
  <c r="M670" i="37"/>
  <c r="N670" i="37"/>
  <c r="O670" i="37"/>
  <c r="P670" i="37"/>
  <c r="U670" i="37"/>
  <c r="V670" i="37"/>
  <c r="W670" i="37"/>
  <c r="X670" i="37"/>
  <c r="Y670" i="37"/>
  <c r="H671" i="37"/>
  <c r="I671" i="37"/>
  <c r="J671" i="37"/>
  <c r="K671" i="37"/>
  <c r="L671" i="37"/>
  <c r="M671" i="37"/>
  <c r="N671" i="37"/>
  <c r="O671" i="37"/>
  <c r="P671" i="37"/>
  <c r="U671" i="37"/>
  <c r="V671" i="37"/>
  <c r="W671" i="37"/>
  <c r="X671" i="37"/>
  <c r="Y671" i="37"/>
  <c r="H672" i="37"/>
  <c r="I672" i="37"/>
  <c r="J672" i="37"/>
  <c r="K672" i="37"/>
  <c r="L672" i="37"/>
  <c r="M672" i="37"/>
  <c r="N672" i="37"/>
  <c r="O672" i="37"/>
  <c r="P672" i="37"/>
  <c r="U672" i="37"/>
  <c r="V672" i="37"/>
  <c r="W672" i="37"/>
  <c r="X672" i="37"/>
  <c r="Y672" i="37"/>
  <c r="H673" i="37"/>
  <c r="I673" i="37"/>
  <c r="J673" i="37"/>
  <c r="K673" i="37"/>
  <c r="L673" i="37"/>
  <c r="M673" i="37"/>
  <c r="N673" i="37"/>
  <c r="O673" i="37"/>
  <c r="P673" i="37"/>
  <c r="U673" i="37"/>
  <c r="V673" i="37"/>
  <c r="W673" i="37"/>
  <c r="X673" i="37"/>
  <c r="Y673" i="37"/>
  <c r="H674" i="37"/>
  <c r="I674" i="37"/>
  <c r="J674" i="37"/>
  <c r="K674" i="37"/>
  <c r="L674" i="37"/>
  <c r="M674" i="37"/>
  <c r="N674" i="37"/>
  <c r="O674" i="37"/>
  <c r="H1443" i="157"/>
  <c r="F636" i="37" s="1"/>
  <c r="G1443" i="157"/>
  <c r="E636" i="37" s="1"/>
  <c r="F1443" i="157"/>
  <c r="D583" i="37"/>
  <c r="E583" i="37"/>
  <c r="F583" i="37"/>
  <c r="G583" i="37"/>
  <c r="H583" i="37"/>
  <c r="I583" i="37"/>
  <c r="J583" i="37"/>
  <c r="K583" i="37"/>
  <c r="L583" i="37"/>
  <c r="M583" i="37"/>
  <c r="N583" i="37"/>
  <c r="O583" i="37"/>
  <c r="W584" i="37"/>
  <c r="D585" i="37"/>
  <c r="E585" i="37"/>
  <c r="F585" i="37"/>
  <c r="G585" i="37"/>
  <c r="H585" i="37"/>
  <c r="I585" i="37"/>
  <c r="J585" i="37"/>
  <c r="K585" i="37"/>
  <c r="L585" i="37"/>
  <c r="M585" i="37"/>
  <c r="N585" i="37"/>
  <c r="O585" i="37"/>
  <c r="P585" i="37"/>
  <c r="U585" i="37"/>
  <c r="V585" i="37"/>
  <c r="W585" i="37"/>
  <c r="X585" i="37"/>
  <c r="Y585" i="37"/>
  <c r="D586" i="37"/>
  <c r="E586" i="37"/>
  <c r="F586" i="37"/>
  <c r="G586" i="37"/>
  <c r="H586" i="37"/>
  <c r="I586" i="37"/>
  <c r="J586" i="37"/>
  <c r="K586" i="37"/>
  <c r="L586" i="37"/>
  <c r="M586" i="37"/>
  <c r="N586" i="37"/>
  <c r="O586" i="37"/>
  <c r="P586" i="37"/>
  <c r="U586" i="37"/>
  <c r="V586" i="37"/>
  <c r="W586" i="37"/>
  <c r="X586" i="37"/>
  <c r="Y586" i="37"/>
  <c r="H587" i="37"/>
  <c r="I587" i="37"/>
  <c r="J587" i="37"/>
  <c r="K587" i="37"/>
  <c r="L587" i="37"/>
  <c r="M587" i="37"/>
  <c r="N587" i="37"/>
  <c r="O587" i="37"/>
  <c r="P587" i="37"/>
  <c r="U587" i="37"/>
  <c r="V587" i="37"/>
  <c r="W587" i="37"/>
  <c r="X587" i="37"/>
  <c r="Y587" i="37"/>
  <c r="G588" i="37"/>
  <c r="H588" i="37"/>
  <c r="I588" i="37"/>
  <c r="J588" i="37"/>
  <c r="K588" i="37"/>
  <c r="L588" i="37"/>
  <c r="M588" i="37"/>
  <c r="N588" i="37"/>
  <c r="O588" i="37"/>
  <c r="P588" i="37"/>
  <c r="U588" i="37"/>
  <c r="V588" i="37"/>
  <c r="W588" i="37"/>
  <c r="X588" i="37"/>
  <c r="Y588" i="37"/>
  <c r="H589" i="37"/>
  <c r="I589" i="37"/>
  <c r="J589" i="37"/>
  <c r="K589" i="37"/>
  <c r="L589" i="37"/>
  <c r="M589" i="37"/>
  <c r="N589" i="37"/>
  <c r="O589" i="37"/>
  <c r="P589" i="37"/>
  <c r="U589" i="37"/>
  <c r="V589" i="37"/>
  <c r="W589" i="37"/>
  <c r="X589" i="37"/>
  <c r="Y589" i="37"/>
  <c r="H590" i="37"/>
  <c r="I590" i="37"/>
  <c r="J590" i="37"/>
  <c r="K590" i="37"/>
  <c r="L590" i="37"/>
  <c r="M590" i="37"/>
  <c r="N590" i="37"/>
  <c r="O590" i="37"/>
  <c r="P590" i="37"/>
  <c r="U590" i="37"/>
  <c r="V590" i="37"/>
  <c r="W590" i="37"/>
  <c r="X590" i="37"/>
  <c r="Y590" i="37"/>
  <c r="H591" i="37"/>
  <c r="I591" i="37"/>
  <c r="J591" i="37"/>
  <c r="K591" i="37"/>
  <c r="L591" i="37"/>
  <c r="M591" i="37"/>
  <c r="N591" i="37"/>
  <c r="O591" i="37"/>
  <c r="P591" i="37"/>
  <c r="U591" i="37"/>
  <c r="V591" i="37"/>
  <c r="W591" i="37"/>
  <c r="X591" i="37"/>
  <c r="Y591" i="37"/>
  <c r="H592" i="37"/>
  <c r="I592" i="37"/>
  <c r="J592" i="37"/>
  <c r="K592" i="37"/>
  <c r="L592" i="37"/>
  <c r="M592" i="37"/>
  <c r="N592" i="37"/>
  <c r="O592" i="37"/>
  <c r="P592" i="37"/>
  <c r="U592" i="37"/>
  <c r="V592" i="37"/>
  <c r="W592" i="37"/>
  <c r="X592" i="37"/>
  <c r="Y592" i="37"/>
  <c r="H593" i="37"/>
  <c r="I593" i="37"/>
  <c r="J593" i="37"/>
  <c r="K593" i="37"/>
  <c r="L593" i="37"/>
  <c r="M593" i="37"/>
  <c r="N593" i="37"/>
  <c r="O593" i="37"/>
  <c r="P593" i="37"/>
  <c r="U593" i="37"/>
  <c r="V593" i="37"/>
  <c r="W593" i="37"/>
  <c r="X593" i="37"/>
  <c r="Y593" i="37"/>
  <c r="H594" i="37"/>
  <c r="I594" i="37"/>
  <c r="J594" i="37"/>
  <c r="K594" i="37"/>
  <c r="L594" i="37"/>
  <c r="M594" i="37"/>
  <c r="N594" i="37"/>
  <c r="O594" i="37"/>
  <c r="P594" i="37"/>
  <c r="U594" i="37"/>
  <c r="V594" i="37"/>
  <c r="W594" i="37"/>
  <c r="X594" i="37"/>
  <c r="Y594" i="37"/>
  <c r="H595" i="37"/>
  <c r="I595" i="37"/>
  <c r="J595" i="37"/>
  <c r="K595" i="37"/>
  <c r="L595" i="37"/>
  <c r="M595" i="37"/>
  <c r="N595" i="37"/>
  <c r="O595" i="37"/>
  <c r="P595" i="37"/>
  <c r="U595" i="37"/>
  <c r="V595" i="37"/>
  <c r="W595" i="37"/>
  <c r="X595" i="37"/>
  <c r="Y595" i="37"/>
  <c r="H596" i="37"/>
  <c r="I596" i="37"/>
  <c r="J596" i="37"/>
  <c r="K596" i="37"/>
  <c r="L596" i="37"/>
  <c r="M596" i="37"/>
  <c r="N596" i="37"/>
  <c r="O596" i="37"/>
  <c r="D597" i="37"/>
  <c r="E597" i="37"/>
  <c r="F597" i="37"/>
  <c r="G597" i="37"/>
  <c r="H597" i="37"/>
  <c r="I597" i="37"/>
  <c r="J597" i="37"/>
  <c r="K597" i="37"/>
  <c r="L597" i="37"/>
  <c r="M597" i="37"/>
  <c r="N597" i="37"/>
  <c r="O597" i="37"/>
  <c r="P597" i="37"/>
  <c r="U597" i="37"/>
  <c r="V597" i="37"/>
  <c r="W597" i="37"/>
  <c r="X597" i="37"/>
  <c r="Y597" i="37"/>
  <c r="H598" i="37"/>
  <c r="I598" i="37"/>
  <c r="J598" i="37"/>
  <c r="K598" i="37"/>
  <c r="L598" i="37"/>
  <c r="M598" i="37"/>
  <c r="N598" i="37"/>
  <c r="O598" i="37"/>
  <c r="P598" i="37"/>
  <c r="U598" i="37"/>
  <c r="V598" i="37"/>
  <c r="W598" i="37"/>
  <c r="X598" i="37"/>
  <c r="Y598" i="37"/>
  <c r="D599" i="37"/>
  <c r="E599" i="37"/>
  <c r="F599" i="37"/>
  <c r="H599" i="37"/>
  <c r="I599" i="37"/>
  <c r="J599" i="37"/>
  <c r="K599" i="37"/>
  <c r="L599" i="37"/>
  <c r="M599" i="37"/>
  <c r="N599" i="37"/>
  <c r="O599" i="37"/>
  <c r="P599" i="37"/>
  <c r="U599" i="37"/>
  <c r="V599" i="37"/>
  <c r="W599" i="37"/>
  <c r="X599" i="37"/>
  <c r="Y599" i="37"/>
  <c r="H600" i="37"/>
  <c r="I600" i="37"/>
  <c r="J600" i="37"/>
  <c r="K600" i="37"/>
  <c r="L600" i="37"/>
  <c r="M600" i="37"/>
  <c r="N600" i="37"/>
  <c r="O600" i="37"/>
  <c r="P600" i="37"/>
  <c r="U600" i="37"/>
  <c r="V600" i="37"/>
  <c r="W600" i="37"/>
  <c r="X600" i="37"/>
  <c r="Y600" i="37"/>
  <c r="H601" i="37"/>
  <c r="I601" i="37"/>
  <c r="J601" i="37"/>
  <c r="K601" i="37"/>
  <c r="L601" i="37"/>
  <c r="M601" i="37"/>
  <c r="N601" i="37"/>
  <c r="O601" i="37"/>
  <c r="P601" i="37"/>
  <c r="U601" i="37"/>
  <c r="V601" i="37"/>
  <c r="W601" i="37"/>
  <c r="X601" i="37"/>
  <c r="Y601" i="37"/>
  <c r="H602" i="37"/>
  <c r="I602" i="37"/>
  <c r="J602" i="37"/>
  <c r="K602" i="37"/>
  <c r="L602" i="37"/>
  <c r="M602" i="37"/>
  <c r="N602" i="37"/>
  <c r="O602" i="37"/>
  <c r="P602" i="37"/>
  <c r="U602" i="37"/>
  <c r="V602" i="37"/>
  <c r="W602" i="37"/>
  <c r="X602" i="37"/>
  <c r="Y602" i="37"/>
  <c r="H603" i="37"/>
  <c r="I603" i="37"/>
  <c r="J603" i="37"/>
  <c r="K603" i="37"/>
  <c r="L603" i="37"/>
  <c r="M603" i="37"/>
  <c r="N603" i="37"/>
  <c r="O603" i="37"/>
  <c r="P603" i="37"/>
  <c r="U603" i="37"/>
  <c r="V603" i="37"/>
  <c r="W603" i="37"/>
  <c r="X603" i="37"/>
  <c r="Y603" i="37"/>
  <c r="H604" i="37"/>
  <c r="I604" i="37"/>
  <c r="J604" i="37"/>
  <c r="K604" i="37"/>
  <c r="L604" i="37"/>
  <c r="M604" i="37"/>
  <c r="N604" i="37"/>
  <c r="O604" i="37"/>
  <c r="P604" i="37"/>
  <c r="U604" i="37"/>
  <c r="V604" i="37"/>
  <c r="W604" i="37"/>
  <c r="X604" i="37"/>
  <c r="Y604" i="37"/>
  <c r="H605" i="37"/>
  <c r="I605" i="37"/>
  <c r="J605" i="37"/>
  <c r="K605" i="37"/>
  <c r="L605" i="37"/>
  <c r="M605" i="37"/>
  <c r="N605" i="37"/>
  <c r="O605" i="37"/>
  <c r="P605" i="37"/>
  <c r="U605" i="37"/>
  <c r="V605" i="37"/>
  <c r="W605" i="37"/>
  <c r="X605" i="37"/>
  <c r="Y605" i="37"/>
  <c r="H606" i="37"/>
  <c r="I606" i="37"/>
  <c r="J606" i="37"/>
  <c r="K606" i="37"/>
  <c r="L606" i="37"/>
  <c r="M606" i="37"/>
  <c r="N606" i="37"/>
  <c r="O606" i="37"/>
  <c r="P606" i="37"/>
  <c r="U606" i="37"/>
  <c r="V606" i="37"/>
  <c r="W606" i="37"/>
  <c r="X606" i="37"/>
  <c r="Y606" i="37"/>
  <c r="H607" i="37"/>
  <c r="I607" i="37"/>
  <c r="J607" i="37"/>
  <c r="K607" i="37"/>
  <c r="L607" i="37"/>
  <c r="M607" i="37"/>
  <c r="N607" i="37"/>
  <c r="O607" i="37"/>
  <c r="P607" i="37"/>
  <c r="U607" i="37"/>
  <c r="V607" i="37"/>
  <c r="W607" i="37"/>
  <c r="X607" i="37"/>
  <c r="Y607" i="37"/>
  <c r="H608" i="37"/>
  <c r="I608" i="37"/>
  <c r="J608" i="37"/>
  <c r="K608" i="37"/>
  <c r="L608" i="37"/>
  <c r="M608" i="37"/>
  <c r="N608" i="37"/>
  <c r="O608" i="37"/>
  <c r="P608" i="37"/>
  <c r="U608" i="37"/>
  <c r="V608" i="37"/>
  <c r="W608" i="37"/>
  <c r="X608" i="37"/>
  <c r="Y608" i="37"/>
  <c r="H609" i="37"/>
  <c r="I609" i="37"/>
  <c r="J609" i="37"/>
  <c r="K609" i="37"/>
  <c r="L609" i="37"/>
  <c r="M609" i="37"/>
  <c r="N609" i="37"/>
  <c r="O609" i="37"/>
  <c r="P609" i="37"/>
  <c r="U609" i="37"/>
  <c r="V609" i="37"/>
  <c r="W609" i="37"/>
  <c r="X609" i="37"/>
  <c r="Y609" i="37"/>
  <c r="D610" i="37"/>
  <c r="E610" i="37"/>
  <c r="F610" i="37"/>
  <c r="G610" i="37"/>
  <c r="H610" i="37"/>
  <c r="I610" i="37"/>
  <c r="J610" i="37"/>
  <c r="K610" i="37"/>
  <c r="L610" i="37"/>
  <c r="M610" i="37"/>
  <c r="N610" i="37"/>
  <c r="O610" i="37"/>
  <c r="P610" i="37"/>
  <c r="U610" i="37"/>
  <c r="V610" i="37"/>
  <c r="W610" i="37"/>
  <c r="X610" i="37"/>
  <c r="Y610" i="37"/>
  <c r="H611" i="37"/>
  <c r="I611" i="37"/>
  <c r="J611" i="37"/>
  <c r="K611" i="37"/>
  <c r="L611" i="37"/>
  <c r="M611" i="37"/>
  <c r="N611" i="37"/>
  <c r="O611" i="37"/>
  <c r="P611" i="37"/>
  <c r="U611" i="37"/>
  <c r="V611" i="37"/>
  <c r="W611" i="37"/>
  <c r="X611" i="37"/>
  <c r="Y611" i="37"/>
  <c r="H612" i="37"/>
  <c r="I612" i="37"/>
  <c r="J612" i="37"/>
  <c r="K612" i="37"/>
  <c r="L612" i="37"/>
  <c r="M612" i="37"/>
  <c r="N612" i="37"/>
  <c r="O612" i="37"/>
  <c r="P612" i="37"/>
  <c r="U612" i="37"/>
  <c r="V612" i="37"/>
  <c r="W612" i="37"/>
  <c r="X612" i="37"/>
  <c r="Y612" i="37"/>
  <c r="H613" i="37"/>
  <c r="I613" i="37"/>
  <c r="J613" i="37"/>
  <c r="K613" i="37"/>
  <c r="L613" i="37"/>
  <c r="M613" i="37"/>
  <c r="N613" i="37"/>
  <c r="O613" i="37"/>
  <c r="P613" i="37"/>
  <c r="U613" i="37"/>
  <c r="V613" i="37"/>
  <c r="W613" i="37"/>
  <c r="X613" i="37"/>
  <c r="Y613" i="37"/>
  <c r="H614" i="37"/>
  <c r="I614" i="37"/>
  <c r="J614" i="37"/>
  <c r="K614" i="37"/>
  <c r="L614" i="37"/>
  <c r="M614" i="37"/>
  <c r="N614" i="37"/>
  <c r="O614" i="37"/>
  <c r="D615" i="37"/>
  <c r="E615" i="37"/>
  <c r="F615" i="37"/>
  <c r="G615" i="37"/>
  <c r="H615" i="37"/>
  <c r="I615" i="37"/>
  <c r="J615" i="37"/>
  <c r="K615" i="37"/>
  <c r="L615" i="37"/>
  <c r="M615" i="37"/>
  <c r="N615" i="37"/>
  <c r="O615" i="37"/>
  <c r="P615" i="37"/>
  <c r="U615" i="37"/>
  <c r="V615" i="37"/>
  <c r="W615" i="37"/>
  <c r="X615" i="37"/>
  <c r="Y615" i="37"/>
  <c r="H616" i="37"/>
  <c r="I616" i="37"/>
  <c r="J616" i="37"/>
  <c r="K616" i="37"/>
  <c r="L616" i="37"/>
  <c r="M616" i="37"/>
  <c r="N616" i="37"/>
  <c r="O616" i="37"/>
  <c r="P616" i="37"/>
  <c r="U616" i="37"/>
  <c r="V616" i="37"/>
  <c r="W616" i="37"/>
  <c r="X616" i="37"/>
  <c r="Y616" i="37"/>
  <c r="H617" i="37"/>
  <c r="I617" i="37"/>
  <c r="J617" i="37"/>
  <c r="K617" i="37"/>
  <c r="L617" i="37"/>
  <c r="M617" i="37"/>
  <c r="N617" i="37"/>
  <c r="O617" i="37"/>
  <c r="P617" i="37"/>
  <c r="U617" i="37"/>
  <c r="V617" i="37"/>
  <c r="W617" i="37"/>
  <c r="X617" i="37"/>
  <c r="Y617" i="37"/>
  <c r="H618" i="37"/>
  <c r="I618" i="37"/>
  <c r="J618" i="37"/>
  <c r="K618" i="37"/>
  <c r="L618" i="37"/>
  <c r="M618" i="37"/>
  <c r="N618" i="37"/>
  <c r="O618" i="37"/>
  <c r="P618" i="37"/>
  <c r="U618" i="37"/>
  <c r="V618" i="37"/>
  <c r="W618" i="37"/>
  <c r="X618" i="37"/>
  <c r="Y618" i="37"/>
  <c r="H619" i="37"/>
  <c r="I619" i="37"/>
  <c r="J619" i="37"/>
  <c r="K619" i="37"/>
  <c r="L619" i="37"/>
  <c r="M619" i="37"/>
  <c r="N619" i="37"/>
  <c r="O619" i="37"/>
  <c r="H620" i="37"/>
  <c r="I620" i="37"/>
  <c r="J620" i="37"/>
  <c r="K620" i="37"/>
  <c r="L620" i="37"/>
  <c r="M620" i="37"/>
  <c r="N620" i="37"/>
  <c r="O620" i="37"/>
  <c r="D621" i="37"/>
  <c r="E621" i="37"/>
  <c r="F621" i="37"/>
  <c r="G621" i="37"/>
  <c r="H621" i="37"/>
  <c r="I621" i="37"/>
  <c r="J621" i="37"/>
  <c r="K621" i="37"/>
  <c r="L621" i="37"/>
  <c r="M621" i="37"/>
  <c r="N621" i="37"/>
  <c r="O621" i="37"/>
  <c r="P621" i="37"/>
  <c r="U621" i="37"/>
  <c r="V621" i="37"/>
  <c r="W621" i="37"/>
  <c r="X621" i="37"/>
  <c r="Y621" i="37"/>
  <c r="O622" i="37"/>
  <c r="P622" i="37"/>
  <c r="U622" i="37"/>
  <c r="V622" i="37"/>
  <c r="W622" i="37"/>
  <c r="X622" i="37"/>
  <c r="Y622" i="37"/>
  <c r="P623" i="37"/>
  <c r="U623" i="37"/>
  <c r="V623" i="37"/>
  <c r="W623" i="37"/>
  <c r="X623" i="37"/>
  <c r="Y623" i="37"/>
  <c r="W624" i="37"/>
  <c r="H625" i="37"/>
  <c r="I625" i="37"/>
  <c r="J625" i="37"/>
  <c r="K625" i="37"/>
  <c r="L625" i="37"/>
  <c r="M625" i="37"/>
  <c r="N625" i="37"/>
  <c r="O625" i="37"/>
  <c r="P625" i="37"/>
  <c r="U625" i="37"/>
  <c r="V625" i="37"/>
  <c r="W625" i="37"/>
  <c r="X625" i="37"/>
  <c r="Y625" i="37"/>
  <c r="H626" i="37"/>
  <c r="I626" i="37"/>
  <c r="J626" i="37"/>
  <c r="K626" i="37"/>
  <c r="L626" i="37"/>
  <c r="M626" i="37"/>
  <c r="N626" i="37"/>
  <c r="O626" i="37"/>
  <c r="P626" i="37"/>
  <c r="U626" i="37"/>
  <c r="V626" i="37"/>
  <c r="W626" i="37"/>
  <c r="X626" i="37"/>
  <c r="Y626" i="37"/>
  <c r="H627" i="37"/>
  <c r="I627" i="37"/>
  <c r="J627" i="37"/>
  <c r="K627" i="37"/>
  <c r="L627" i="37"/>
  <c r="M627" i="37"/>
  <c r="N627" i="37"/>
  <c r="O627" i="37"/>
  <c r="P627" i="37"/>
  <c r="U627" i="37"/>
  <c r="V627" i="37"/>
  <c r="W627" i="37"/>
  <c r="X627" i="37"/>
  <c r="Y627" i="37"/>
  <c r="H628" i="37"/>
  <c r="I628" i="37"/>
  <c r="J628" i="37"/>
  <c r="K628" i="37"/>
  <c r="L628" i="37"/>
  <c r="M628" i="37"/>
  <c r="N628" i="37"/>
  <c r="O628" i="37"/>
  <c r="P628" i="37"/>
  <c r="U628" i="37"/>
  <c r="V628" i="37"/>
  <c r="W628" i="37"/>
  <c r="X628" i="37"/>
  <c r="Y628" i="37"/>
  <c r="H629" i="37"/>
  <c r="I629" i="37"/>
  <c r="J629" i="37"/>
  <c r="K629" i="37"/>
  <c r="L629" i="37"/>
  <c r="M629" i="37"/>
  <c r="N629" i="37"/>
  <c r="O629" i="37"/>
  <c r="H1338" i="157"/>
  <c r="F588" i="37" s="1"/>
  <c r="G1338" i="157"/>
  <c r="E588" i="37" s="1"/>
  <c r="F1338" i="157"/>
  <c r="D724" i="37" l="1"/>
  <c r="D636" i="37"/>
  <c r="D588" i="37"/>
  <c r="D537" i="37" l="1"/>
  <c r="E537" i="37"/>
  <c r="F537" i="37"/>
  <c r="G537" i="37"/>
  <c r="H537" i="37"/>
  <c r="I537" i="37"/>
  <c r="J537" i="37"/>
  <c r="K537" i="37"/>
  <c r="L537" i="37"/>
  <c r="M537" i="37"/>
  <c r="N537" i="37"/>
  <c r="O537" i="37"/>
  <c r="W538" i="37"/>
  <c r="D539" i="37"/>
  <c r="E539" i="37"/>
  <c r="F539" i="37"/>
  <c r="G539" i="37"/>
  <c r="H539" i="37"/>
  <c r="I539" i="37"/>
  <c r="J539" i="37"/>
  <c r="K539" i="37"/>
  <c r="L539" i="37"/>
  <c r="M539" i="37"/>
  <c r="N539" i="37"/>
  <c r="O539" i="37"/>
  <c r="P539" i="37"/>
  <c r="U539" i="37"/>
  <c r="V539" i="37"/>
  <c r="W539" i="37"/>
  <c r="X539" i="37"/>
  <c r="Y539" i="37"/>
  <c r="D540" i="37"/>
  <c r="E540" i="37"/>
  <c r="F540" i="37"/>
  <c r="G540" i="37"/>
  <c r="H540" i="37"/>
  <c r="I540" i="37"/>
  <c r="J540" i="37"/>
  <c r="K540" i="37"/>
  <c r="L540" i="37"/>
  <c r="M540" i="37"/>
  <c r="N540" i="37"/>
  <c r="O540" i="37"/>
  <c r="P540" i="37"/>
  <c r="U540" i="37"/>
  <c r="V540" i="37"/>
  <c r="W540" i="37"/>
  <c r="X540" i="37"/>
  <c r="Y540" i="37"/>
  <c r="H541" i="37"/>
  <c r="I541" i="37"/>
  <c r="J541" i="37"/>
  <c r="K541" i="37"/>
  <c r="L541" i="37"/>
  <c r="M541" i="37"/>
  <c r="N541" i="37"/>
  <c r="O541" i="37"/>
  <c r="P541" i="37"/>
  <c r="U541" i="37"/>
  <c r="V541" i="37"/>
  <c r="W541" i="37"/>
  <c r="X541" i="37"/>
  <c r="Y541" i="37"/>
  <c r="G542" i="37"/>
  <c r="H542" i="37"/>
  <c r="I542" i="37"/>
  <c r="J542" i="37"/>
  <c r="K542" i="37"/>
  <c r="L542" i="37"/>
  <c r="M542" i="37"/>
  <c r="N542" i="37"/>
  <c r="O542" i="37"/>
  <c r="P542" i="37"/>
  <c r="U542" i="37"/>
  <c r="V542" i="37"/>
  <c r="W542" i="37"/>
  <c r="X542" i="37"/>
  <c r="Y542" i="37"/>
  <c r="H543" i="37"/>
  <c r="I543" i="37"/>
  <c r="J543" i="37"/>
  <c r="K543" i="37"/>
  <c r="L543" i="37"/>
  <c r="M543" i="37"/>
  <c r="N543" i="37"/>
  <c r="O543" i="37"/>
  <c r="P543" i="37"/>
  <c r="U543" i="37"/>
  <c r="V543" i="37"/>
  <c r="W543" i="37"/>
  <c r="X543" i="37"/>
  <c r="Y543" i="37"/>
  <c r="H544" i="37"/>
  <c r="I544" i="37"/>
  <c r="J544" i="37"/>
  <c r="K544" i="37"/>
  <c r="L544" i="37"/>
  <c r="M544" i="37"/>
  <c r="N544" i="37"/>
  <c r="O544" i="37"/>
  <c r="P544" i="37"/>
  <c r="U544" i="37"/>
  <c r="V544" i="37"/>
  <c r="W544" i="37"/>
  <c r="X544" i="37"/>
  <c r="Y544" i="37"/>
  <c r="H545" i="37"/>
  <c r="I545" i="37"/>
  <c r="J545" i="37"/>
  <c r="K545" i="37"/>
  <c r="L545" i="37"/>
  <c r="M545" i="37"/>
  <c r="N545" i="37"/>
  <c r="O545" i="37"/>
  <c r="P545" i="37"/>
  <c r="U545" i="37"/>
  <c r="V545" i="37"/>
  <c r="W545" i="37"/>
  <c r="X545" i="37"/>
  <c r="Y545" i="37"/>
  <c r="H546" i="37"/>
  <c r="I546" i="37"/>
  <c r="J546" i="37"/>
  <c r="K546" i="37"/>
  <c r="L546" i="37"/>
  <c r="M546" i="37"/>
  <c r="N546" i="37"/>
  <c r="O546" i="37"/>
  <c r="P546" i="37"/>
  <c r="U546" i="37"/>
  <c r="V546" i="37"/>
  <c r="W546" i="37"/>
  <c r="X546" i="37"/>
  <c r="Y546" i="37"/>
  <c r="H547" i="37"/>
  <c r="I547" i="37"/>
  <c r="J547" i="37"/>
  <c r="K547" i="37"/>
  <c r="L547" i="37"/>
  <c r="M547" i="37"/>
  <c r="N547" i="37"/>
  <c r="O547" i="37"/>
  <c r="P547" i="37"/>
  <c r="U547" i="37"/>
  <c r="V547" i="37"/>
  <c r="W547" i="37"/>
  <c r="X547" i="37"/>
  <c r="Y547" i="37"/>
  <c r="H548" i="37"/>
  <c r="I548" i="37"/>
  <c r="J548" i="37"/>
  <c r="K548" i="37"/>
  <c r="L548" i="37"/>
  <c r="M548" i="37"/>
  <c r="N548" i="37"/>
  <c r="O548" i="37"/>
  <c r="P548" i="37"/>
  <c r="U548" i="37"/>
  <c r="V548" i="37"/>
  <c r="W548" i="37"/>
  <c r="X548" i="37"/>
  <c r="Y548" i="37"/>
  <c r="H549" i="37"/>
  <c r="I549" i="37"/>
  <c r="J549" i="37"/>
  <c r="K549" i="37"/>
  <c r="L549" i="37"/>
  <c r="M549" i="37"/>
  <c r="N549" i="37"/>
  <c r="O549" i="37"/>
  <c r="P549" i="37"/>
  <c r="U549" i="37"/>
  <c r="V549" i="37"/>
  <c r="W549" i="37"/>
  <c r="X549" i="37"/>
  <c r="Y549" i="37"/>
  <c r="H550" i="37"/>
  <c r="I550" i="37"/>
  <c r="J550" i="37"/>
  <c r="K550" i="37"/>
  <c r="L550" i="37"/>
  <c r="M550" i="37"/>
  <c r="N550" i="37"/>
  <c r="O550" i="37"/>
  <c r="H551" i="37"/>
  <c r="I551" i="37"/>
  <c r="J551" i="37"/>
  <c r="K551" i="37"/>
  <c r="L551" i="37"/>
  <c r="M551" i="37"/>
  <c r="N551" i="37"/>
  <c r="O551" i="37"/>
  <c r="P551" i="37"/>
  <c r="U551" i="37"/>
  <c r="V551" i="37"/>
  <c r="W551" i="37"/>
  <c r="X551" i="37"/>
  <c r="Y551" i="37"/>
  <c r="H552" i="37"/>
  <c r="I552" i="37"/>
  <c r="J552" i="37"/>
  <c r="K552" i="37"/>
  <c r="L552" i="37"/>
  <c r="M552" i="37"/>
  <c r="N552" i="37"/>
  <c r="O552" i="37"/>
  <c r="P552" i="37"/>
  <c r="U552" i="37"/>
  <c r="V552" i="37"/>
  <c r="W552" i="37"/>
  <c r="X552" i="37"/>
  <c r="Y552" i="37"/>
  <c r="H553" i="37"/>
  <c r="I553" i="37"/>
  <c r="J553" i="37"/>
  <c r="K553" i="37"/>
  <c r="L553" i="37"/>
  <c r="M553" i="37"/>
  <c r="N553" i="37"/>
  <c r="O553" i="37"/>
  <c r="P553" i="37"/>
  <c r="U553" i="37"/>
  <c r="V553" i="37"/>
  <c r="W553" i="37"/>
  <c r="X553" i="37"/>
  <c r="Y553" i="37"/>
  <c r="H554" i="37"/>
  <c r="I554" i="37"/>
  <c r="J554" i="37"/>
  <c r="K554" i="37"/>
  <c r="L554" i="37"/>
  <c r="M554" i="37"/>
  <c r="N554" i="37"/>
  <c r="O554" i="37"/>
  <c r="P554" i="37"/>
  <c r="U554" i="37"/>
  <c r="V554" i="37"/>
  <c r="W554" i="37"/>
  <c r="X554" i="37"/>
  <c r="Y554" i="37"/>
  <c r="H555" i="37"/>
  <c r="I555" i="37"/>
  <c r="J555" i="37"/>
  <c r="K555" i="37"/>
  <c r="L555" i="37"/>
  <c r="M555" i="37"/>
  <c r="N555" i="37"/>
  <c r="O555" i="37"/>
  <c r="P555" i="37"/>
  <c r="U555" i="37"/>
  <c r="V555" i="37"/>
  <c r="W555" i="37"/>
  <c r="X555" i="37"/>
  <c r="Y555" i="37"/>
  <c r="H556" i="37"/>
  <c r="I556" i="37"/>
  <c r="J556" i="37"/>
  <c r="K556" i="37"/>
  <c r="L556" i="37"/>
  <c r="M556" i="37"/>
  <c r="N556" i="37"/>
  <c r="O556" i="37"/>
  <c r="P556" i="37"/>
  <c r="U556" i="37"/>
  <c r="V556" i="37"/>
  <c r="W556" i="37"/>
  <c r="X556" i="37"/>
  <c r="Y556" i="37"/>
  <c r="H557" i="37"/>
  <c r="I557" i="37"/>
  <c r="J557" i="37"/>
  <c r="K557" i="37"/>
  <c r="L557" i="37"/>
  <c r="M557" i="37"/>
  <c r="N557" i="37"/>
  <c r="O557" i="37"/>
  <c r="P557" i="37"/>
  <c r="U557" i="37"/>
  <c r="V557" i="37"/>
  <c r="W557" i="37"/>
  <c r="X557" i="37"/>
  <c r="Y557" i="37"/>
  <c r="H558" i="37"/>
  <c r="I558" i="37"/>
  <c r="J558" i="37"/>
  <c r="K558" i="37"/>
  <c r="L558" i="37"/>
  <c r="M558" i="37"/>
  <c r="N558" i="37"/>
  <c r="O558" i="37"/>
  <c r="P558" i="37"/>
  <c r="U558" i="37"/>
  <c r="V558" i="37"/>
  <c r="W558" i="37"/>
  <c r="X558" i="37"/>
  <c r="Y558" i="37"/>
  <c r="H559" i="37"/>
  <c r="I559" i="37"/>
  <c r="J559" i="37"/>
  <c r="K559" i="37"/>
  <c r="L559" i="37"/>
  <c r="M559" i="37"/>
  <c r="N559" i="37"/>
  <c r="O559" i="37"/>
  <c r="P559" i="37"/>
  <c r="U559" i="37"/>
  <c r="V559" i="37"/>
  <c r="W559" i="37"/>
  <c r="X559" i="37"/>
  <c r="Y559" i="37"/>
  <c r="H560" i="37"/>
  <c r="I560" i="37"/>
  <c r="J560" i="37"/>
  <c r="K560" i="37"/>
  <c r="L560" i="37"/>
  <c r="M560" i="37"/>
  <c r="N560" i="37"/>
  <c r="O560" i="37"/>
  <c r="P560" i="37"/>
  <c r="U560" i="37"/>
  <c r="V560" i="37"/>
  <c r="W560" i="37"/>
  <c r="X560" i="37"/>
  <c r="Y560" i="37"/>
  <c r="H561" i="37"/>
  <c r="I561" i="37"/>
  <c r="J561" i="37"/>
  <c r="K561" i="37"/>
  <c r="L561" i="37"/>
  <c r="M561" i="37"/>
  <c r="N561" i="37"/>
  <c r="O561" i="37"/>
  <c r="P561" i="37"/>
  <c r="U561" i="37"/>
  <c r="V561" i="37"/>
  <c r="W561" i="37"/>
  <c r="X561" i="37"/>
  <c r="Y561" i="37"/>
  <c r="H562" i="37"/>
  <c r="I562" i="37"/>
  <c r="J562" i="37"/>
  <c r="K562" i="37"/>
  <c r="L562" i="37"/>
  <c r="M562" i="37"/>
  <c r="N562" i="37"/>
  <c r="O562" i="37"/>
  <c r="P562" i="37"/>
  <c r="U562" i="37"/>
  <c r="V562" i="37"/>
  <c r="W562" i="37"/>
  <c r="X562" i="37"/>
  <c r="Y562" i="37"/>
  <c r="H563" i="37"/>
  <c r="I563" i="37"/>
  <c r="J563" i="37"/>
  <c r="K563" i="37"/>
  <c r="L563" i="37"/>
  <c r="M563" i="37"/>
  <c r="N563" i="37"/>
  <c r="O563" i="37"/>
  <c r="P563" i="37"/>
  <c r="U563" i="37"/>
  <c r="V563" i="37"/>
  <c r="W563" i="37"/>
  <c r="X563" i="37"/>
  <c r="Y563" i="37"/>
  <c r="H564" i="37"/>
  <c r="I564" i="37"/>
  <c r="J564" i="37"/>
  <c r="K564" i="37"/>
  <c r="L564" i="37"/>
  <c r="M564" i="37"/>
  <c r="N564" i="37"/>
  <c r="O564" i="37"/>
  <c r="P564" i="37"/>
  <c r="U564" i="37"/>
  <c r="V564" i="37"/>
  <c r="W564" i="37"/>
  <c r="X564" i="37"/>
  <c r="Y564" i="37"/>
  <c r="H565" i="37"/>
  <c r="I565" i="37"/>
  <c r="J565" i="37"/>
  <c r="K565" i="37"/>
  <c r="L565" i="37"/>
  <c r="M565" i="37"/>
  <c r="N565" i="37"/>
  <c r="O565" i="37"/>
  <c r="P565" i="37"/>
  <c r="U565" i="37"/>
  <c r="V565" i="37"/>
  <c r="W565" i="37"/>
  <c r="X565" i="37"/>
  <c r="Y565" i="37"/>
  <c r="H566" i="37"/>
  <c r="I566" i="37"/>
  <c r="J566" i="37"/>
  <c r="K566" i="37"/>
  <c r="L566" i="37"/>
  <c r="M566" i="37"/>
  <c r="N566" i="37"/>
  <c r="O566" i="37"/>
  <c r="P566" i="37"/>
  <c r="U566" i="37"/>
  <c r="V566" i="37"/>
  <c r="W566" i="37"/>
  <c r="X566" i="37"/>
  <c r="Y566" i="37"/>
  <c r="H567" i="37"/>
  <c r="I567" i="37"/>
  <c r="J567" i="37"/>
  <c r="K567" i="37"/>
  <c r="L567" i="37"/>
  <c r="M567" i="37"/>
  <c r="N567" i="37"/>
  <c r="O567" i="37"/>
  <c r="D568" i="37"/>
  <c r="E568" i="37"/>
  <c r="F568" i="37"/>
  <c r="G568" i="37"/>
  <c r="H568" i="37"/>
  <c r="I568" i="37"/>
  <c r="J568" i="37"/>
  <c r="K568" i="37"/>
  <c r="L568" i="37"/>
  <c r="M568" i="37"/>
  <c r="N568" i="37"/>
  <c r="O568" i="37"/>
  <c r="P568" i="37"/>
  <c r="U568" i="37"/>
  <c r="V568" i="37"/>
  <c r="W568" i="37"/>
  <c r="X568" i="37"/>
  <c r="Y568" i="37"/>
  <c r="H569" i="37"/>
  <c r="I569" i="37"/>
  <c r="J569" i="37"/>
  <c r="K569" i="37"/>
  <c r="L569" i="37"/>
  <c r="M569" i="37"/>
  <c r="N569" i="37"/>
  <c r="O569" i="37"/>
  <c r="P569" i="37"/>
  <c r="U569" i="37"/>
  <c r="V569" i="37"/>
  <c r="W569" i="37"/>
  <c r="X569" i="37"/>
  <c r="Y569" i="37"/>
  <c r="H570" i="37"/>
  <c r="I570" i="37"/>
  <c r="J570" i="37"/>
  <c r="K570" i="37"/>
  <c r="L570" i="37"/>
  <c r="M570" i="37"/>
  <c r="N570" i="37"/>
  <c r="O570" i="37"/>
  <c r="P570" i="37"/>
  <c r="U570" i="37"/>
  <c r="V570" i="37"/>
  <c r="W570" i="37"/>
  <c r="X570" i="37"/>
  <c r="Y570" i="37"/>
  <c r="H571" i="37"/>
  <c r="I571" i="37"/>
  <c r="J571" i="37"/>
  <c r="K571" i="37"/>
  <c r="L571" i="37"/>
  <c r="M571" i="37"/>
  <c r="N571" i="37"/>
  <c r="O571" i="37"/>
  <c r="P571" i="37"/>
  <c r="U571" i="37"/>
  <c r="V571" i="37"/>
  <c r="W571" i="37"/>
  <c r="X571" i="37"/>
  <c r="Y571" i="37"/>
  <c r="H572" i="37"/>
  <c r="I572" i="37"/>
  <c r="J572" i="37"/>
  <c r="K572" i="37"/>
  <c r="L572" i="37"/>
  <c r="M572" i="37"/>
  <c r="N572" i="37"/>
  <c r="O572" i="37"/>
  <c r="D573" i="37"/>
  <c r="E573" i="37"/>
  <c r="F573" i="37"/>
  <c r="G573" i="37"/>
  <c r="H573" i="37"/>
  <c r="I573" i="37"/>
  <c r="J573" i="37"/>
  <c r="K573" i="37"/>
  <c r="L573" i="37"/>
  <c r="M573" i="37"/>
  <c r="N573" i="37"/>
  <c r="O573" i="37"/>
  <c r="P573" i="37"/>
  <c r="U573" i="37"/>
  <c r="V573" i="37"/>
  <c r="W573" i="37"/>
  <c r="X573" i="37"/>
  <c r="Y573" i="37"/>
  <c r="P574" i="37"/>
  <c r="U574" i="37"/>
  <c r="V574" i="37"/>
  <c r="W574" i="37"/>
  <c r="X574" i="37"/>
  <c r="Y574" i="37"/>
  <c r="P575" i="37"/>
  <c r="U575" i="37"/>
  <c r="V575" i="37"/>
  <c r="W575" i="37"/>
  <c r="X575" i="37"/>
  <c r="Y575" i="37"/>
  <c r="W576" i="37"/>
  <c r="H577" i="37"/>
  <c r="I577" i="37"/>
  <c r="J577" i="37"/>
  <c r="K577" i="37"/>
  <c r="L577" i="37"/>
  <c r="M577" i="37"/>
  <c r="N577" i="37"/>
  <c r="O577" i="37"/>
  <c r="P577" i="37"/>
  <c r="U577" i="37"/>
  <c r="V577" i="37"/>
  <c r="W577" i="37"/>
  <c r="X577" i="37"/>
  <c r="Y577" i="37"/>
  <c r="H578" i="37"/>
  <c r="I578" i="37"/>
  <c r="J578" i="37"/>
  <c r="K578" i="37"/>
  <c r="L578" i="37"/>
  <c r="M578" i="37"/>
  <c r="N578" i="37"/>
  <c r="O578" i="37"/>
  <c r="P578" i="37"/>
  <c r="U578" i="37"/>
  <c r="V578" i="37"/>
  <c r="W578" i="37"/>
  <c r="X578" i="37"/>
  <c r="Y578" i="37"/>
  <c r="H579" i="37"/>
  <c r="I579" i="37"/>
  <c r="J579" i="37"/>
  <c r="K579" i="37"/>
  <c r="L579" i="37"/>
  <c r="M579" i="37"/>
  <c r="N579" i="37"/>
  <c r="O579" i="37"/>
  <c r="P579" i="37"/>
  <c r="U579" i="37"/>
  <c r="V579" i="37"/>
  <c r="W579" i="37"/>
  <c r="X579" i="37"/>
  <c r="Y579" i="37"/>
  <c r="H580" i="37"/>
  <c r="I580" i="37"/>
  <c r="J580" i="37"/>
  <c r="K580" i="37"/>
  <c r="L580" i="37"/>
  <c r="M580" i="37"/>
  <c r="N580" i="37"/>
  <c r="O580" i="37"/>
  <c r="P580" i="37"/>
  <c r="U580" i="37"/>
  <c r="V580" i="37"/>
  <c r="W580" i="37"/>
  <c r="X580" i="37"/>
  <c r="Y580" i="37"/>
  <c r="H581" i="37"/>
  <c r="I581" i="37"/>
  <c r="J581" i="37"/>
  <c r="K581" i="37"/>
  <c r="L581" i="37"/>
  <c r="M581" i="37"/>
  <c r="N581" i="37"/>
  <c r="O581" i="37"/>
  <c r="H1217" i="157"/>
  <c r="F542" i="37" s="1"/>
  <c r="G1217" i="157"/>
  <c r="E542" i="37" s="1"/>
  <c r="F1217" i="157"/>
  <c r="D405" i="37"/>
  <c r="E405" i="37"/>
  <c r="F405" i="37"/>
  <c r="G405" i="37"/>
  <c r="H405" i="37"/>
  <c r="I405" i="37"/>
  <c r="J405" i="37"/>
  <c r="K405" i="37"/>
  <c r="L405" i="37"/>
  <c r="M405" i="37"/>
  <c r="N405" i="37"/>
  <c r="O405" i="37"/>
  <c r="D407" i="37"/>
  <c r="E407" i="37"/>
  <c r="F407" i="37"/>
  <c r="G407" i="37"/>
  <c r="H407" i="37"/>
  <c r="I407" i="37"/>
  <c r="J407" i="37"/>
  <c r="K407" i="37"/>
  <c r="L407" i="37"/>
  <c r="M407" i="37"/>
  <c r="N407" i="37"/>
  <c r="O407" i="37"/>
  <c r="P407" i="37"/>
  <c r="U407" i="37"/>
  <c r="V407" i="37"/>
  <c r="W407" i="37"/>
  <c r="X407" i="37"/>
  <c r="Y407" i="37"/>
  <c r="D408" i="37"/>
  <c r="E408" i="37"/>
  <c r="F408" i="37"/>
  <c r="G408" i="37"/>
  <c r="H408" i="37"/>
  <c r="I408" i="37"/>
  <c r="J408" i="37"/>
  <c r="K408" i="37"/>
  <c r="L408" i="37"/>
  <c r="M408" i="37"/>
  <c r="N408" i="37"/>
  <c r="O408" i="37"/>
  <c r="P408" i="37"/>
  <c r="U408" i="37"/>
  <c r="V408" i="37"/>
  <c r="W408" i="37"/>
  <c r="X408" i="37"/>
  <c r="Y408" i="37"/>
  <c r="H409" i="37"/>
  <c r="I409" i="37"/>
  <c r="J409" i="37"/>
  <c r="K409" i="37"/>
  <c r="L409" i="37"/>
  <c r="M409" i="37"/>
  <c r="N409" i="37"/>
  <c r="O409" i="37"/>
  <c r="P409" i="37"/>
  <c r="U409" i="37"/>
  <c r="V409" i="37"/>
  <c r="W409" i="37"/>
  <c r="X409" i="37"/>
  <c r="Y409" i="37"/>
  <c r="G410" i="37"/>
  <c r="H410" i="37"/>
  <c r="I410" i="37"/>
  <c r="J410" i="37"/>
  <c r="K410" i="37"/>
  <c r="L410" i="37"/>
  <c r="M410" i="37"/>
  <c r="N410" i="37"/>
  <c r="O410" i="37"/>
  <c r="P410" i="37"/>
  <c r="U410" i="37"/>
  <c r="V410" i="37"/>
  <c r="W410" i="37"/>
  <c r="X410" i="37"/>
  <c r="Y410" i="37"/>
  <c r="H411" i="37"/>
  <c r="I411" i="37"/>
  <c r="J411" i="37"/>
  <c r="K411" i="37"/>
  <c r="L411" i="37"/>
  <c r="M411" i="37"/>
  <c r="N411" i="37"/>
  <c r="O411" i="37"/>
  <c r="P411" i="37"/>
  <c r="U411" i="37"/>
  <c r="V411" i="37"/>
  <c r="W411" i="37"/>
  <c r="X411" i="37"/>
  <c r="Y411" i="37"/>
  <c r="H412" i="37"/>
  <c r="I412" i="37"/>
  <c r="J412" i="37"/>
  <c r="K412" i="37"/>
  <c r="L412" i="37"/>
  <c r="M412" i="37"/>
  <c r="N412" i="37"/>
  <c r="O412" i="37"/>
  <c r="P412" i="37"/>
  <c r="U412" i="37"/>
  <c r="V412" i="37"/>
  <c r="W412" i="37"/>
  <c r="X412" i="37"/>
  <c r="Y412" i="37"/>
  <c r="H413" i="37"/>
  <c r="I413" i="37"/>
  <c r="J413" i="37"/>
  <c r="K413" i="37"/>
  <c r="L413" i="37"/>
  <c r="M413" i="37"/>
  <c r="N413" i="37"/>
  <c r="O413" i="37"/>
  <c r="P413" i="37"/>
  <c r="U413" i="37"/>
  <c r="V413" i="37"/>
  <c r="W413" i="37"/>
  <c r="X413" i="37"/>
  <c r="Y413" i="37"/>
  <c r="H414" i="37"/>
  <c r="I414" i="37"/>
  <c r="J414" i="37"/>
  <c r="K414" i="37"/>
  <c r="L414" i="37"/>
  <c r="M414" i="37"/>
  <c r="N414" i="37"/>
  <c r="O414" i="37"/>
  <c r="P414" i="37"/>
  <c r="U414" i="37"/>
  <c r="V414" i="37"/>
  <c r="W414" i="37"/>
  <c r="X414" i="37"/>
  <c r="Y414" i="37"/>
  <c r="H415" i="37"/>
  <c r="I415" i="37"/>
  <c r="J415" i="37"/>
  <c r="K415" i="37"/>
  <c r="L415" i="37"/>
  <c r="M415" i="37"/>
  <c r="N415" i="37"/>
  <c r="O415" i="37"/>
  <c r="P415" i="37"/>
  <c r="U415" i="37"/>
  <c r="V415" i="37"/>
  <c r="W415" i="37"/>
  <c r="X415" i="37"/>
  <c r="Y415" i="37"/>
  <c r="H416" i="37"/>
  <c r="I416" i="37"/>
  <c r="J416" i="37"/>
  <c r="K416" i="37"/>
  <c r="L416" i="37"/>
  <c r="M416" i="37"/>
  <c r="N416" i="37"/>
  <c r="O416" i="37"/>
  <c r="P416" i="37"/>
  <c r="U416" i="37"/>
  <c r="V416" i="37"/>
  <c r="W416" i="37"/>
  <c r="X416" i="37"/>
  <c r="Y416" i="37"/>
  <c r="H417" i="37"/>
  <c r="I417" i="37"/>
  <c r="J417" i="37"/>
  <c r="K417" i="37"/>
  <c r="L417" i="37"/>
  <c r="M417" i="37"/>
  <c r="N417" i="37"/>
  <c r="O417" i="37"/>
  <c r="P417" i="37"/>
  <c r="U417" i="37"/>
  <c r="V417" i="37"/>
  <c r="W417" i="37"/>
  <c r="X417" i="37"/>
  <c r="Y417" i="37"/>
  <c r="H418" i="37"/>
  <c r="I418" i="37"/>
  <c r="J418" i="37"/>
  <c r="K418" i="37"/>
  <c r="L418" i="37"/>
  <c r="M418" i="37"/>
  <c r="N418" i="37"/>
  <c r="O418" i="37"/>
  <c r="H419" i="37"/>
  <c r="I419" i="37"/>
  <c r="J419" i="37"/>
  <c r="K419" i="37"/>
  <c r="L419" i="37"/>
  <c r="M419" i="37"/>
  <c r="N419" i="37"/>
  <c r="O419" i="37"/>
  <c r="P419" i="37"/>
  <c r="U419" i="37"/>
  <c r="V419" i="37"/>
  <c r="W419" i="37"/>
  <c r="X419" i="37"/>
  <c r="Y419" i="37"/>
  <c r="H420" i="37"/>
  <c r="I420" i="37"/>
  <c r="J420" i="37"/>
  <c r="K420" i="37"/>
  <c r="L420" i="37"/>
  <c r="M420" i="37"/>
  <c r="N420" i="37"/>
  <c r="O420" i="37"/>
  <c r="P420" i="37"/>
  <c r="U420" i="37"/>
  <c r="V420" i="37"/>
  <c r="W420" i="37"/>
  <c r="X420" i="37"/>
  <c r="Y420" i="37"/>
  <c r="H421" i="37"/>
  <c r="I421" i="37"/>
  <c r="J421" i="37"/>
  <c r="K421" i="37"/>
  <c r="L421" i="37"/>
  <c r="M421" i="37"/>
  <c r="N421" i="37"/>
  <c r="O421" i="37"/>
  <c r="P421" i="37"/>
  <c r="U421" i="37"/>
  <c r="V421" i="37"/>
  <c r="W421" i="37"/>
  <c r="X421" i="37"/>
  <c r="Y421" i="37"/>
  <c r="H422" i="37"/>
  <c r="I422" i="37"/>
  <c r="J422" i="37"/>
  <c r="K422" i="37"/>
  <c r="L422" i="37"/>
  <c r="M422" i="37"/>
  <c r="N422" i="37"/>
  <c r="O422" i="37"/>
  <c r="P422" i="37"/>
  <c r="U422" i="37"/>
  <c r="V422" i="37"/>
  <c r="W422" i="37"/>
  <c r="X422" i="37"/>
  <c r="Y422" i="37"/>
  <c r="H423" i="37"/>
  <c r="I423" i="37"/>
  <c r="J423" i="37"/>
  <c r="K423" i="37"/>
  <c r="L423" i="37"/>
  <c r="M423" i="37"/>
  <c r="N423" i="37"/>
  <c r="O423" i="37"/>
  <c r="P423" i="37"/>
  <c r="U423" i="37"/>
  <c r="V423" i="37"/>
  <c r="W423" i="37"/>
  <c r="X423" i="37"/>
  <c r="Y423" i="37"/>
  <c r="H424" i="37"/>
  <c r="I424" i="37"/>
  <c r="J424" i="37"/>
  <c r="K424" i="37"/>
  <c r="L424" i="37"/>
  <c r="M424" i="37"/>
  <c r="N424" i="37"/>
  <c r="O424" i="37"/>
  <c r="P424" i="37"/>
  <c r="U424" i="37"/>
  <c r="V424" i="37"/>
  <c r="W424" i="37"/>
  <c r="X424" i="37"/>
  <c r="Y424" i="37"/>
  <c r="H425" i="37"/>
  <c r="I425" i="37"/>
  <c r="J425" i="37"/>
  <c r="K425" i="37"/>
  <c r="L425" i="37"/>
  <c r="M425" i="37"/>
  <c r="N425" i="37"/>
  <c r="O425" i="37"/>
  <c r="P425" i="37"/>
  <c r="U425" i="37"/>
  <c r="V425" i="37"/>
  <c r="W425" i="37"/>
  <c r="X425" i="37"/>
  <c r="Y425" i="37"/>
  <c r="H426" i="37"/>
  <c r="I426" i="37"/>
  <c r="J426" i="37"/>
  <c r="K426" i="37"/>
  <c r="L426" i="37"/>
  <c r="M426" i="37"/>
  <c r="N426" i="37"/>
  <c r="O426" i="37"/>
  <c r="P426" i="37"/>
  <c r="U426" i="37"/>
  <c r="V426" i="37"/>
  <c r="W426" i="37"/>
  <c r="X426" i="37"/>
  <c r="Y426" i="37"/>
  <c r="H427" i="37"/>
  <c r="I427" i="37"/>
  <c r="J427" i="37"/>
  <c r="K427" i="37"/>
  <c r="L427" i="37"/>
  <c r="M427" i="37"/>
  <c r="N427" i="37"/>
  <c r="O427" i="37"/>
  <c r="P427" i="37"/>
  <c r="U427" i="37"/>
  <c r="V427" i="37"/>
  <c r="W427" i="37"/>
  <c r="X427" i="37"/>
  <c r="Y427" i="37"/>
  <c r="H428" i="37"/>
  <c r="I428" i="37"/>
  <c r="J428" i="37"/>
  <c r="K428" i="37"/>
  <c r="L428" i="37"/>
  <c r="M428" i="37"/>
  <c r="N428" i="37"/>
  <c r="O428" i="37"/>
  <c r="P428" i="37"/>
  <c r="U428" i="37"/>
  <c r="V428" i="37"/>
  <c r="W428" i="37"/>
  <c r="X428" i="37"/>
  <c r="Y428" i="37"/>
  <c r="H429" i="37"/>
  <c r="I429" i="37"/>
  <c r="J429" i="37"/>
  <c r="K429" i="37"/>
  <c r="L429" i="37"/>
  <c r="M429" i="37"/>
  <c r="N429" i="37"/>
  <c r="O429" i="37"/>
  <c r="P429" i="37"/>
  <c r="U429" i="37"/>
  <c r="V429" i="37"/>
  <c r="W429" i="37"/>
  <c r="X429" i="37"/>
  <c r="Y429" i="37"/>
  <c r="H430" i="37"/>
  <c r="I430" i="37"/>
  <c r="J430" i="37"/>
  <c r="K430" i="37"/>
  <c r="L430" i="37"/>
  <c r="M430" i="37"/>
  <c r="N430" i="37"/>
  <c r="O430" i="37"/>
  <c r="P430" i="37"/>
  <c r="U430" i="37"/>
  <c r="V430" i="37"/>
  <c r="W430" i="37"/>
  <c r="X430" i="37"/>
  <c r="Y430" i="37"/>
  <c r="H431" i="37"/>
  <c r="I431" i="37"/>
  <c r="J431" i="37"/>
  <c r="K431" i="37"/>
  <c r="L431" i="37"/>
  <c r="M431" i="37"/>
  <c r="N431" i="37"/>
  <c r="O431" i="37"/>
  <c r="P431" i="37"/>
  <c r="U431" i="37"/>
  <c r="V431" i="37"/>
  <c r="W431" i="37"/>
  <c r="X431" i="37"/>
  <c r="Y431" i="37"/>
  <c r="H432" i="37"/>
  <c r="I432" i="37"/>
  <c r="J432" i="37"/>
  <c r="K432" i="37"/>
  <c r="L432" i="37"/>
  <c r="M432" i="37"/>
  <c r="N432" i="37"/>
  <c r="O432" i="37"/>
  <c r="P432" i="37"/>
  <c r="U432" i="37"/>
  <c r="V432" i="37"/>
  <c r="W432" i="37"/>
  <c r="X432" i="37"/>
  <c r="Y432" i="37"/>
  <c r="H433" i="37"/>
  <c r="I433" i="37"/>
  <c r="J433" i="37"/>
  <c r="K433" i="37"/>
  <c r="L433" i="37"/>
  <c r="M433" i="37"/>
  <c r="N433" i="37"/>
  <c r="O433" i="37"/>
  <c r="P433" i="37"/>
  <c r="U433" i="37"/>
  <c r="V433" i="37"/>
  <c r="W433" i="37"/>
  <c r="X433" i="37"/>
  <c r="Y433" i="37"/>
  <c r="H434" i="37"/>
  <c r="I434" i="37"/>
  <c r="J434" i="37"/>
  <c r="K434" i="37"/>
  <c r="L434" i="37"/>
  <c r="M434" i="37"/>
  <c r="N434" i="37"/>
  <c r="O434" i="37"/>
  <c r="D435" i="37"/>
  <c r="E435" i="37"/>
  <c r="F435" i="37"/>
  <c r="G435" i="37"/>
  <c r="H435" i="37"/>
  <c r="I435" i="37"/>
  <c r="J435" i="37"/>
  <c r="K435" i="37"/>
  <c r="L435" i="37"/>
  <c r="M435" i="37"/>
  <c r="N435" i="37"/>
  <c r="O435" i="37"/>
  <c r="P435" i="37"/>
  <c r="U435" i="37"/>
  <c r="V435" i="37"/>
  <c r="W435" i="37"/>
  <c r="X435" i="37"/>
  <c r="Y435" i="37"/>
  <c r="H436" i="37"/>
  <c r="I436" i="37"/>
  <c r="J436" i="37"/>
  <c r="K436" i="37"/>
  <c r="L436" i="37"/>
  <c r="M436" i="37"/>
  <c r="N436" i="37"/>
  <c r="O436" i="37"/>
  <c r="P436" i="37"/>
  <c r="U436" i="37"/>
  <c r="V436" i="37"/>
  <c r="W436" i="37"/>
  <c r="X436" i="37"/>
  <c r="Y436" i="37"/>
  <c r="H437" i="37"/>
  <c r="I437" i="37"/>
  <c r="J437" i="37"/>
  <c r="K437" i="37"/>
  <c r="L437" i="37"/>
  <c r="M437" i="37"/>
  <c r="N437" i="37"/>
  <c r="O437" i="37"/>
  <c r="P437" i="37"/>
  <c r="U437" i="37"/>
  <c r="V437" i="37"/>
  <c r="W437" i="37"/>
  <c r="X437" i="37"/>
  <c r="Y437" i="37"/>
  <c r="H438" i="37"/>
  <c r="I438" i="37"/>
  <c r="J438" i="37"/>
  <c r="K438" i="37"/>
  <c r="L438" i="37"/>
  <c r="M438" i="37"/>
  <c r="N438" i="37"/>
  <c r="O438" i="37"/>
  <c r="P438" i="37"/>
  <c r="U438" i="37"/>
  <c r="V438" i="37"/>
  <c r="W438" i="37"/>
  <c r="X438" i="37"/>
  <c r="Y438" i="37"/>
  <c r="H439" i="37"/>
  <c r="I439" i="37"/>
  <c r="J439" i="37"/>
  <c r="K439" i="37"/>
  <c r="L439" i="37"/>
  <c r="M439" i="37"/>
  <c r="N439" i="37"/>
  <c r="O439" i="37"/>
  <c r="D440" i="37"/>
  <c r="E440" i="37"/>
  <c r="F440" i="37"/>
  <c r="G440" i="37"/>
  <c r="H440" i="37"/>
  <c r="I440" i="37"/>
  <c r="J440" i="37"/>
  <c r="K440" i="37"/>
  <c r="L440" i="37"/>
  <c r="M440" i="37"/>
  <c r="N440" i="37"/>
  <c r="O440" i="37"/>
  <c r="P440" i="37"/>
  <c r="U440" i="37"/>
  <c r="V440" i="37"/>
  <c r="W440" i="37"/>
  <c r="X440" i="37"/>
  <c r="Y440" i="37"/>
  <c r="W441" i="37"/>
  <c r="W442" i="37"/>
  <c r="H444" i="37"/>
  <c r="I444" i="37"/>
  <c r="J444" i="37"/>
  <c r="K444" i="37"/>
  <c r="L444" i="37"/>
  <c r="M444" i="37"/>
  <c r="N444" i="37"/>
  <c r="O444" i="37"/>
  <c r="P444" i="37"/>
  <c r="U444" i="37"/>
  <c r="V444" i="37"/>
  <c r="W444" i="37"/>
  <c r="X444" i="37"/>
  <c r="Y444" i="37"/>
  <c r="H445" i="37"/>
  <c r="I445" i="37"/>
  <c r="J445" i="37"/>
  <c r="K445" i="37"/>
  <c r="L445" i="37"/>
  <c r="M445" i="37"/>
  <c r="N445" i="37"/>
  <c r="O445" i="37"/>
  <c r="P445" i="37"/>
  <c r="U445" i="37"/>
  <c r="V445" i="37"/>
  <c r="W445" i="37"/>
  <c r="X445" i="37"/>
  <c r="Y445" i="37"/>
  <c r="H446" i="37"/>
  <c r="I446" i="37"/>
  <c r="J446" i="37"/>
  <c r="K446" i="37"/>
  <c r="L446" i="37"/>
  <c r="M446" i="37"/>
  <c r="N446" i="37"/>
  <c r="O446" i="37"/>
  <c r="P446" i="37"/>
  <c r="U446" i="37"/>
  <c r="V446" i="37"/>
  <c r="W446" i="37"/>
  <c r="X446" i="37"/>
  <c r="Y446" i="37"/>
  <c r="H447" i="37"/>
  <c r="I447" i="37"/>
  <c r="J447" i="37"/>
  <c r="K447" i="37"/>
  <c r="L447" i="37"/>
  <c r="M447" i="37"/>
  <c r="N447" i="37"/>
  <c r="O447" i="37"/>
  <c r="P447" i="37"/>
  <c r="U447" i="37"/>
  <c r="V447" i="37"/>
  <c r="W447" i="37"/>
  <c r="X447" i="37"/>
  <c r="Y447" i="37"/>
  <c r="H448" i="37"/>
  <c r="I448" i="37"/>
  <c r="J448" i="37"/>
  <c r="K448" i="37"/>
  <c r="L448" i="37"/>
  <c r="M448" i="37"/>
  <c r="N448" i="37"/>
  <c r="O448" i="37"/>
  <c r="H1109" i="157"/>
  <c r="F410" i="37" s="1"/>
  <c r="G1109" i="157"/>
  <c r="E410" i="37" s="1"/>
  <c r="F1109" i="157"/>
  <c r="D311" i="37"/>
  <c r="E311" i="37"/>
  <c r="F311" i="37"/>
  <c r="G311" i="37"/>
  <c r="H311" i="37"/>
  <c r="I311" i="37"/>
  <c r="J311" i="37"/>
  <c r="K311" i="37"/>
  <c r="L311" i="37"/>
  <c r="M311" i="37"/>
  <c r="N311" i="37"/>
  <c r="O311" i="37"/>
  <c r="D313" i="37"/>
  <c r="E313" i="37"/>
  <c r="F313" i="37"/>
  <c r="G313" i="37"/>
  <c r="H313" i="37"/>
  <c r="I313" i="37"/>
  <c r="J313" i="37"/>
  <c r="K313" i="37"/>
  <c r="L313" i="37"/>
  <c r="M313" i="37"/>
  <c r="N313" i="37"/>
  <c r="O313" i="37"/>
  <c r="P313" i="37"/>
  <c r="U313" i="37"/>
  <c r="V313" i="37"/>
  <c r="W313" i="37"/>
  <c r="X313" i="37"/>
  <c r="Y313" i="37"/>
  <c r="D314" i="37"/>
  <c r="E314" i="37"/>
  <c r="F314" i="37"/>
  <c r="G314" i="37"/>
  <c r="H314" i="37"/>
  <c r="I314" i="37"/>
  <c r="J314" i="37"/>
  <c r="K314" i="37"/>
  <c r="L314" i="37"/>
  <c r="M314" i="37"/>
  <c r="N314" i="37"/>
  <c r="O314" i="37"/>
  <c r="P314" i="37"/>
  <c r="U314" i="37"/>
  <c r="V314" i="37"/>
  <c r="W314" i="37"/>
  <c r="X314" i="37"/>
  <c r="Y314" i="37"/>
  <c r="H315" i="37"/>
  <c r="I315" i="37"/>
  <c r="J315" i="37"/>
  <c r="K315" i="37"/>
  <c r="L315" i="37"/>
  <c r="M315" i="37"/>
  <c r="N315" i="37"/>
  <c r="O315" i="37"/>
  <c r="P315" i="37"/>
  <c r="U315" i="37"/>
  <c r="V315" i="37"/>
  <c r="W315" i="37"/>
  <c r="X315" i="37"/>
  <c r="Y315" i="37"/>
  <c r="G316" i="37"/>
  <c r="H316" i="37"/>
  <c r="I316" i="37"/>
  <c r="J316" i="37"/>
  <c r="K316" i="37"/>
  <c r="L316" i="37"/>
  <c r="M316" i="37"/>
  <c r="N316" i="37"/>
  <c r="O316" i="37"/>
  <c r="P316" i="37"/>
  <c r="U316" i="37"/>
  <c r="V316" i="37"/>
  <c r="W316" i="37"/>
  <c r="X316" i="37"/>
  <c r="Y316" i="37"/>
  <c r="H317" i="37"/>
  <c r="I317" i="37"/>
  <c r="J317" i="37"/>
  <c r="K317" i="37"/>
  <c r="L317" i="37"/>
  <c r="M317" i="37"/>
  <c r="N317" i="37"/>
  <c r="O317" i="37"/>
  <c r="P317" i="37"/>
  <c r="U317" i="37"/>
  <c r="V317" i="37"/>
  <c r="W317" i="37"/>
  <c r="X317" i="37"/>
  <c r="Y317" i="37"/>
  <c r="H318" i="37"/>
  <c r="I318" i="37"/>
  <c r="J318" i="37"/>
  <c r="K318" i="37"/>
  <c r="L318" i="37"/>
  <c r="M318" i="37"/>
  <c r="N318" i="37"/>
  <c r="O318" i="37"/>
  <c r="P318" i="37"/>
  <c r="U318" i="37"/>
  <c r="V318" i="37"/>
  <c r="W318" i="37"/>
  <c r="X318" i="37"/>
  <c r="Y318" i="37"/>
  <c r="H319" i="37"/>
  <c r="I319" i="37"/>
  <c r="J319" i="37"/>
  <c r="K319" i="37"/>
  <c r="L319" i="37"/>
  <c r="M319" i="37"/>
  <c r="N319" i="37"/>
  <c r="O319" i="37"/>
  <c r="P319" i="37"/>
  <c r="U319" i="37"/>
  <c r="V319" i="37"/>
  <c r="W319" i="37"/>
  <c r="X319" i="37"/>
  <c r="Y319" i="37"/>
  <c r="H320" i="37"/>
  <c r="I320" i="37"/>
  <c r="J320" i="37"/>
  <c r="K320" i="37"/>
  <c r="L320" i="37"/>
  <c r="M320" i="37"/>
  <c r="N320" i="37"/>
  <c r="O320" i="37"/>
  <c r="P320" i="37"/>
  <c r="U320" i="37"/>
  <c r="V320" i="37"/>
  <c r="W320" i="37"/>
  <c r="X320" i="37"/>
  <c r="Y320" i="37"/>
  <c r="H321" i="37"/>
  <c r="I321" i="37"/>
  <c r="J321" i="37"/>
  <c r="K321" i="37"/>
  <c r="L321" i="37"/>
  <c r="M321" i="37"/>
  <c r="N321" i="37"/>
  <c r="O321" i="37"/>
  <c r="P321" i="37"/>
  <c r="U321" i="37"/>
  <c r="V321" i="37"/>
  <c r="W321" i="37"/>
  <c r="X321" i="37"/>
  <c r="Y321" i="37"/>
  <c r="H322" i="37"/>
  <c r="I322" i="37"/>
  <c r="J322" i="37"/>
  <c r="K322" i="37"/>
  <c r="L322" i="37"/>
  <c r="M322" i="37"/>
  <c r="N322" i="37"/>
  <c r="O322" i="37"/>
  <c r="P322" i="37"/>
  <c r="U322" i="37"/>
  <c r="V322" i="37"/>
  <c r="W322" i="37"/>
  <c r="X322" i="37"/>
  <c r="Y322" i="37"/>
  <c r="H323" i="37"/>
  <c r="I323" i="37"/>
  <c r="J323" i="37"/>
  <c r="K323" i="37"/>
  <c r="L323" i="37"/>
  <c r="M323" i="37"/>
  <c r="N323" i="37"/>
  <c r="O323" i="37"/>
  <c r="P323" i="37"/>
  <c r="U323" i="37"/>
  <c r="V323" i="37"/>
  <c r="W323" i="37"/>
  <c r="X323" i="37"/>
  <c r="Y323" i="37"/>
  <c r="H324" i="37"/>
  <c r="I324" i="37"/>
  <c r="J324" i="37"/>
  <c r="K324" i="37"/>
  <c r="L324" i="37"/>
  <c r="M324" i="37"/>
  <c r="N324" i="37"/>
  <c r="O324" i="37"/>
  <c r="D325" i="37"/>
  <c r="E325" i="37"/>
  <c r="F325" i="37"/>
  <c r="G325" i="37"/>
  <c r="H325" i="37"/>
  <c r="I325" i="37"/>
  <c r="J325" i="37"/>
  <c r="K325" i="37"/>
  <c r="L325" i="37"/>
  <c r="M325" i="37"/>
  <c r="N325" i="37"/>
  <c r="O325" i="37"/>
  <c r="P325" i="37"/>
  <c r="U325" i="37"/>
  <c r="V325" i="37"/>
  <c r="W325" i="37"/>
  <c r="X325" i="37"/>
  <c r="Y325" i="37"/>
  <c r="H326" i="37"/>
  <c r="I326" i="37"/>
  <c r="J326" i="37"/>
  <c r="K326" i="37"/>
  <c r="L326" i="37"/>
  <c r="M326" i="37"/>
  <c r="N326" i="37"/>
  <c r="O326" i="37"/>
  <c r="P326" i="37"/>
  <c r="U326" i="37"/>
  <c r="V326" i="37"/>
  <c r="W326" i="37"/>
  <c r="X326" i="37"/>
  <c r="Y326" i="37"/>
  <c r="G327" i="37"/>
  <c r="H327" i="37"/>
  <c r="I327" i="37"/>
  <c r="J327" i="37"/>
  <c r="K327" i="37"/>
  <c r="L327" i="37"/>
  <c r="M327" i="37"/>
  <c r="N327" i="37"/>
  <c r="O327" i="37"/>
  <c r="P327" i="37"/>
  <c r="U327" i="37"/>
  <c r="V327" i="37"/>
  <c r="W327" i="37"/>
  <c r="X327" i="37"/>
  <c r="Y327" i="37"/>
  <c r="H328" i="37"/>
  <c r="I328" i="37"/>
  <c r="J328" i="37"/>
  <c r="K328" i="37"/>
  <c r="L328" i="37"/>
  <c r="M328" i="37"/>
  <c r="N328" i="37"/>
  <c r="O328" i="37"/>
  <c r="P328" i="37"/>
  <c r="U328" i="37"/>
  <c r="V328" i="37"/>
  <c r="W328" i="37"/>
  <c r="X328" i="37"/>
  <c r="Y328" i="37"/>
  <c r="H329" i="37"/>
  <c r="I329" i="37"/>
  <c r="J329" i="37"/>
  <c r="K329" i="37"/>
  <c r="L329" i="37"/>
  <c r="M329" i="37"/>
  <c r="N329" i="37"/>
  <c r="O329" i="37"/>
  <c r="P329" i="37"/>
  <c r="U329" i="37"/>
  <c r="V329" i="37"/>
  <c r="W329" i="37"/>
  <c r="X329" i="37"/>
  <c r="Y329" i="37"/>
  <c r="H330" i="37"/>
  <c r="I330" i="37"/>
  <c r="J330" i="37"/>
  <c r="K330" i="37"/>
  <c r="L330" i="37"/>
  <c r="M330" i="37"/>
  <c r="N330" i="37"/>
  <c r="O330" i="37"/>
  <c r="P330" i="37"/>
  <c r="U330" i="37"/>
  <c r="V330" i="37"/>
  <c r="W330" i="37"/>
  <c r="X330" i="37"/>
  <c r="Y330" i="37"/>
  <c r="H331" i="37"/>
  <c r="I331" i="37"/>
  <c r="J331" i="37"/>
  <c r="K331" i="37"/>
  <c r="L331" i="37"/>
  <c r="M331" i="37"/>
  <c r="N331" i="37"/>
  <c r="O331" i="37"/>
  <c r="P331" i="37"/>
  <c r="U331" i="37"/>
  <c r="V331" i="37"/>
  <c r="W331" i="37"/>
  <c r="X331" i="37"/>
  <c r="Y331" i="37"/>
  <c r="H332" i="37"/>
  <c r="I332" i="37"/>
  <c r="J332" i="37"/>
  <c r="K332" i="37"/>
  <c r="L332" i="37"/>
  <c r="M332" i="37"/>
  <c r="N332" i="37"/>
  <c r="O332" i="37"/>
  <c r="P332" i="37"/>
  <c r="U332" i="37"/>
  <c r="V332" i="37"/>
  <c r="W332" i="37"/>
  <c r="X332" i="37"/>
  <c r="Y332" i="37"/>
  <c r="H333" i="37"/>
  <c r="I333" i="37"/>
  <c r="J333" i="37"/>
  <c r="K333" i="37"/>
  <c r="L333" i="37"/>
  <c r="M333" i="37"/>
  <c r="N333" i="37"/>
  <c r="O333" i="37"/>
  <c r="P333" i="37"/>
  <c r="U333" i="37"/>
  <c r="V333" i="37"/>
  <c r="W333" i="37"/>
  <c r="X333" i="37"/>
  <c r="Y333" i="37"/>
  <c r="H334" i="37"/>
  <c r="I334" i="37"/>
  <c r="J334" i="37"/>
  <c r="K334" i="37"/>
  <c r="L334" i="37"/>
  <c r="M334" i="37"/>
  <c r="N334" i="37"/>
  <c r="O334" i="37"/>
  <c r="P334" i="37"/>
  <c r="U334" i="37"/>
  <c r="V334" i="37"/>
  <c r="W334" i="37"/>
  <c r="X334" i="37"/>
  <c r="Y334" i="37"/>
  <c r="H335" i="37"/>
  <c r="I335" i="37"/>
  <c r="J335" i="37"/>
  <c r="K335" i="37"/>
  <c r="L335" i="37"/>
  <c r="M335" i="37"/>
  <c r="N335" i="37"/>
  <c r="O335" i="37"/>
  <c r="P335" i="37"/>
  <c r="U335" i="37"/>
  <c r="V335" i="37"/>
  <c r="W335" i="37"/>
  <c r="X335" i="37"/>
  <c r="Y335" i="37"/>
  <c r="H336" i="37"/>
  <c r="I336" i="37"/>
  <c r="J336" i="37"/>
  <c r="K336" i="37"/>
  <c r="L336" i="37"/>
  <c r="M336" i="37"/>
  <c r="N336" i="37"/>
  <c r="O336" i="37"/>
  <c r="P336" i="37"/>
  <c r="U336" i="37"/>
  <c r="V336" i="37"/>
  <c r="W336" i="37"/>
  <c r="X336" i="37"/>
  <c r="Y336" i="37"/>
  <c r="G337" i="37"/>
  <c r="H337" i="37"/>
  <c r="I337" i="37"/>
  <c r="J337" i="37"/>
  <c r="K337" i="37"/>
  <c r="L337" i="37"/>
  <c r="M337" i="37"/>
  <c r="N337" i="37"/>
  <c r="O337" i="37"/>
  <c r="P337" i="37"/>
  <c r="U337" i="37"/>
  <c r="V337" i="37"/>
  <c r="W337" i="37"/>
  <c r="X337" i="37"/>
  <c r="Y337" i="37"/>
  <c r="H338" i="37"/>
  <c r="I338" i="37"/>
  <c r="J338" i="37"/>
  <c r="K338" i="37"/>
  <c r="L338" i="37"/>
  <c r="M338" i="37"/>
  <c r="N338" i="37"/>
  <c r="O338" i="37"/>
  <c r="P338" i="37"/>
  <c r="U338" i="37"/>
  <c r="V338" i="37"/>
  <c r="W338" i="37"/>
  <c r="X338" i="37"/>
  <c r="Y338" i="37"/>
  <c r="G339" i="37"/>
  <c r="H339" i="37"/>
  <c r="I339" i="37"/>
  <c r="J339" i="37"/>
  <c r="K339" i="37"/>
  <c r="L339" i="37"/>
  <c r="M339" i="37"/>
  <c r="N339" i="37"/>
  <c r="O339" i="37"/>
  <c r="P339" i="37"/>
  <c r="U339" i="37"/>
  <c r="V339" i="37"/>
  <c r="W339" i="37"/>
  <c r="X339" i="37"/>
  <c r="Y339" i="37"/>
  <c r="H340" i="37"/>
  <c r="I340" i="37"/>
  <c r="J340" i="37"/>
  <c r="K340" i="37"/>
  <c r="L340" i="37"/>
  <c r="M340" i="37"/>
  <c r="N340" i="37"/>
  <c r="O340" i="37"/>
  <c r="P340" i="37"/>
  <c r="U340" i="37"/>
  <c r="V340" i="37"/>
  <c r="W340" i="37"/>
  <c r="X340" i="37"/>
  <c r="Y340" i="37"/>
  <c r="H341" i="37"/>
  <c r="I341" i="37"/>
  <c r="J341" i="37"/>
  <c r="K341" i="37"/>
  <c r="L341" i="37"/>
  <c r="M341" i="37"/>
  <c r="N341" i="37"/>
  <c r="O341" i="37"/>
  <c r="D342" i="37"/>
  <c r="E342" i="37"/>
  <c r="F342" i="37"/>
  <c r="G342" i="37"/>
  <c r="H342" i="37"/>
  <c r="I342" i="37"/>
  <c r="J342" i="37"/>
  <c r="K342" i="37"/>
  <c r="L342" i="37"/>
  <c r="M342" i="37"/>
  <c r="N342" i="37"/>
  <c r="O342" i="37"/>
  <c r="P342" i="37"/>
  <c r="U342" i="37"/>
  <c r="V342" i="37"/>
  <c r="W342" i="37"/>
  <c r="X342" i="37"/>
  <c r="Y342" i="37"/>
  <c r="H343" i="37"/>
  <c r="I343" i="37"/>
  <c r="J343" i="37"/>
  <c r="K343" i="37"/>
  <c r="L343" i="37"/>
  <c r="M343" i="37"/>
  <c r="N343" i="37"/>
  <c r="O343" i="37"/>
  <c r="P343" i="37"/>
  <c r="U343" i="37"/>
  <c r="V343" i="37"/>
  <c r="W343" i="37"/>
  <c r="X343" i="37"/>
  <c r="Y343" i="37"/>
  <c r="H344" i="37"/>
  <c r="I344" i="37"/>
  <c r="J344" i="37"/>
  <c r="K344" i="37"/>
  <c r="L344" i="37"/>
  <c r="M344" i="37"/>
  <c r="N344" i="37"/>
  <c r="O344" i="37"/>
  <c r="P344" i="37"/>
  <c r="U344" i="37"/>
  <c r="V344" i="37"/>
  <c r="W344" i="37"/>
  <c r="X344" i="37"/>
  <c r="Y344" i="37"/>
  <c r="H345" i="37"/>
  <c r="I345" i="37"/>
  <c r="J345" i="37"/>
  <c r="K345" i="37"/>
  <c r="L345" i="37"/>
  <c r="M345" i="37"/>
  <c r="N345" i="37"/>
  <c r="O345" i="37"/>
  <c r="P345" i="37"/>
  <c r="U345" i="37"/>
  <c r="V345" i="37"/>
  <c r="W345" i="37"/>
  <c r="X345" i="37"/>
  <c r="Y345" i="37"/>
  <c r="H346" i="37"/>
  <c r="I346" i="37"/>
  <c r="J346" i="37"/>
  <c r="K346" i="37"/>
  <c r="L346" i="37"/>
  <c r="M346" i="37"/>
  <c r="N346" i="37"/>
  <c r="O346" i="37"/>
  <c r="W346" i="37"/>
  <c r="P347" i="37"/>
  <c r="U347" i="37"/>
  <c r="V347" i="37"/>
  <c r="W347" i="37"/>
  <c r="X347" i="37"/>
  <c r="Y347" i="37"/>
  <c r="P348" i="37"/>
  <c r="U348" i="37"/>
  <c r="V348" i="37"/>
  <c r="W348" i="37"/>
  <c r="X348" i="37"/>
  <c r="Y348" i="37"/>
  <c r="W349" i="37"/>
  <c r="H350" i="37"/>
  <c r="I350" i="37"/>
  <c r="J350" i="37"/>
  <c r="K350" i="37"/>
  <c r="L350" i="37"/>
  <c r="M350" i="37"/>
  <c r="N350" i="37"/>
  <c r="O350" i="37"/>
  <c r="P350" i="37"/>
  <c r="U350" i="37"/>
  <c r="V350" i="37"/>
  <c r="W350" i="37"/>
  <c r="X350" i="37"/>
  <c r="Y350" i="37"/>
  <c r="H351" i="37"/>
  <c r="I351" i="37"/>
  <c r="J351" i="37"/>
  <c r="K351" i="37"/>
  <c r="L351" i="37"/>
  <c r="M351" i="37"/>
  <c r="N351" i="37"/>
  <c r="O351" i="37"/>
  <c r="P351" i="37"/>
  <c r="U351" i="37"/>
  <c r="V351" i="37"/>
  <c r="W351" i="37"/>
  <c r="X351" i="37"/>
  <c r="Y351" i="37"/>
  <c r="H352" i="37"/>
  <c r="I352" i="37"/>
  <c r="J352" i="37"/>
  <c r="K352" i="37"/>
  <c r="L352" i="37"/>
  <c r="M352" i="37"/>
  <c r="N352" i="37"/>
  <c r="O352" i="37"/>
  <c r="P352" i="37"/>
  <c r="U352" i="37"/>
  <c r="V352" i="37"/>
  <c r="W352" i="37"/>
  <c r="X352" i="37"/>
  <c r="Y352" i="37"/>
  <c r="H353" i="37"/>
  <c r="I353" i="37"/>
  <c r="J353" i="37"/>
  <c r="K353" i="37"/>
  <c r="L353" i="37"/>
  <c r="M353" i="37"/>
  <c r="N353" i="37"/>
  <c r="O353" i="37"/>
  <c r="P353" i="37"/>
  <c r="U353" i="37"/>
  <c r="V353" i="37"/>
  <c r="W353" i="37"/>
  <c r="X353" i="37"/>
  <c r="Y353" i="37"/>
  <c r="H354" i="37"/>
  <c r="I354" i="37"/>
  <c r="J354" i="37"/>
  <c r="K354" i="37"/>
  <c r="L354" i="37"/>
  <c r="M354" i="37"/>
  <c r="N354" i="37"/>
  <c r="O354" i="37"/>
  <c r="D264" i="37"/>
  <c r="E264" i="37"/>
  <c r="F264" i="37"/>
  <c r="G264" i="37"/>
  <c r="H264" i="37"/>
  <c r="I264" i="37"/>
  <c r="J264" i="37"/>
  <c r="K264" i="37"/>
  <c r="L264" i="37"/>
  <c r="M264" i="37"/>
  <c r="N264" i="37"/>
  <c r="O264" i="37"/>
  <c r="W265" i="37"/>
  <c r="D267" i="37"/>
  <c r="E267" i="37"/>
  <c r="F267" i="37"/>
  <c r="G267" i="37"/>
  <c r="H267" i="37"/>
  <c r="I267" i="37"/>
  <c r="J267" i="37"/>
  <c r="K267" i="37"/>
  <c r="L267" i="37"/>
  <c r="M267" i="37"/>
  <c r="N267" i="37"/>
  <c r="O267" i="37"/>
  <c r="P267" i="37"/>
  <c r="U267" i="37"/>
  <c r="V267" i="37"/>
  <c r="W267" i="37"/>
  <c r="X267" i="37"/>
  <c r="Y267" i="37"/>
  <c r="D268" i="37"/>
  <c r="E268" i="37"/>
  <c r="F268" i="37"/>
  <c r="G268" i="37"/>
  <c r="H268" i="37"/>
  <c r="I268" i="37"/>
  <c r="J268" i="37"/>
  <c r="K268" i="37"/>
  <c r="L268" i="37"/>
  <c r="M268" i="37"/>
  <c r="N268" i="37"/>
  <c r="O268" i="37"/>
  <c r="P268" i="37"/>
  <c r="U268" i="37"/>
  <c r="V268" i="37"/>
  <c r="W268" i="37"/>
  <c r="X268" i="37"/>
  <c r="Y268" i="37"/>
  <c r="H269" i="37"/>
  <c r="I269" i="37"/>
  <c r="J269" i="37"/>
  <c r="K269" i="37"/>
  <c r="L269" i="37"/>
  <c r="M269" i="37"/>
  <c r="N269" i="37"/>
  <c r="O269" i="37"/>
  <c r="P269" i="37"/>
  <c r="U269" i="37"/>
  <c r="V269" i="37"/>
  <c r="W269" i="37"/>
  <c r="X269" i="37"/>
  <c r="Y269" i="37"/>
  <c r="G270" i="37"/>
  <c r="H270" i="37"/>
  <c r="I270" i="37"/>
  <c r="J270" i="37"/>
  <c r="K270" i="37"/>
  <c r="L270" i="37"/>
  <c r="M270" i="37"/>
  <c r="N270" i="37"/>
  <c r="O270" i="37"/>
  <c r="P270" i="37"/>
  <c r="U270" i="37"/>
  <c r="V270" i="37"/>
  <c r="W270" i="37"/>
  <c r="X270" i="37"/>
  <c r="Y270" i="37"/>
  <c r="G271" i="37"/>
  <c r="H271" i="37"/>
  <c r="I271" i="37"/>
  <c r="J271" i="37"/>
  <c r="K271" i="37"/>
  <c r="L271" i="37"/>
  <c r="M271" i="37"/>
  <c r="N271" i="37"/>
  <c r="O271" i="37"/>
  <c r="P271" i="37"/>
  <c r="U271" i="37"/>
  <c r="V271" i="37"/>
  <c r="W271" i="37"/>
  <c r="X271" i="37"/>
  <c r="Y271" i="37"/>
  <c r="H272" i="37"/>
  <c r="I272" i="37"/>
  <c r="J272" i="37"/>
  <c r="K272" i="37"/>
  <c r="L272" i="37"/>
  <c r="M272" i="37"/>
  <c r="N272" i="37"/>
  <c r="O272" i="37"/>
  <c r="P272" i="37"/>
  <c r="U272" i="37"/>
  <c r="V272" i="37"/>
  <c r="W272" i="37"/>
  <c r="X272" i="37"/>
  <c r="Y272" i="37"/>
  <c r="H273" i="37"/>
  <c r="I273" i="37"/>
  <c r="J273" i="37"/>
  <c r="K273" i="37"/>
  <c r="L273" i="37"/>
  <c r="M273" i="37"/>
  <c r="N273" i="37"/>
  <c r="O273" i="37"/>
  <c r="P273" i="37"/>
  <c r="U273" i="37"/>
  <c r="V273" i="37"/>
  <c r="W273" i="37"/>
  <c r="X273" i="37"/>
  <c r="Y273" i="37"/>
  <c r="H274" i="37"/>
  <c r="I274" i="37"/>
  <c r="J274" i="37"/>
  <c r="K274" i="37"/>
  <c r="L274" i="37"/>
  <c r="M274" i="37"/>
  <c r="N274" i="37"/>
  <c r="O274" i="37"/>
  <c r="P274" i="37"/>
  <c r="U274" i="37"/>
  <c r="V274" i="37"/>
  <c r="W274" i="37"/>
  <c r="X274" i="37"/>
  <c r="Y274" i="37"/>
  <c r="H275" i="37"/>
  <c r="I275" i="37"/>
  <c r="J275" i="37"/>
  <c r="K275" i="37"/>
  <c r="L275" i="37"/>
  <c r="M275" i="37"/>
  <c r="N275" i="37"/>
  <c r="O275" i="37"/>
  <c r="P275" i="37"/>
  <c r="U275" i="37"/>
  <c r="V275" i="37"/>
  <c r="W275" i="37"/>
  <c r="X275" i="37"/>
  <c r="Y275" i="37"/>
  <c r="H276" i="37"/>
  <c r="I276" i="37"/>
  <c r="J276" i="37"/>
  <c r="K276" i="37"/>
  <c r="L276" i="37"/>
  <c r="M276" i="37"/>
  <c r="N276" i="37"/>
  <c r="O276" i="37"/>
  <c r="P276" i="37"/>
  <c r="U276" i="37"/>
  <c r="V276" i="37"/>
  <c r="W276" i="37"/>
  <c r="X276" i="37"/>
  <c r="Y276" i="37"/>
  <c r="H277" i="37"/>
  <c r="I277" i="37"/>
  <c r="J277" i="37"/>
  <c r="K277" i="37"/>
  <c r="L277" i="37"/>
  <c r="M277" i="37"/>
  <c r="N277" i="37"/>
  <c r="O277" i="37"/>
  <c r="P277" i="37"/>
  <c r="U277" i="37"/>
  <c r="V277" i="37"/>
  <c r="W277" i="37"/>
  <c r="X277" i="37"/>
  <c r="Y277" i="37"/>
  <c r="H278" i="37"/>
  <c r="I278" i="37"/>
  <c r="J278" i="37"/>
  <c r="K278" i="37"/>
  <c r="L278" i="37"/>
  <c r="M278" i="37"/>
  <c r="N278" i="37"/>
  <c r="O278" i="37"/>
  <c r="D279" i="37"/>
  <c r="E279" i="37"/>
  <c r="F279" i="37"/>
  <c r="G279" i="37"/>
  <c r="H279" i="37"/>
  <c r="I279" i="37"/>
  <c r="J279" i="37"/>
  <c r="K279" i="37"/>
  <c r="L279" i="37"/>
  <c r="M279" i="37"/>
  <c r="N279" i="37"/>
  <c r="O279" i="37"/>
  <c r="P279" i="37"/>
  <c r="U279" i="37"/>
  <c r="V279" i="37"/>
  <c r="W279" i="37"/>
  <c r="X279" i="37"/>
  <c r="Y279" i="37"/>
  <c r="H280" i="37"/>
  <c r="I280" i="37"/>
  <c r="J280" i="37"/>
  <c r="K280" i="37"/>
  <c r="L280" i="37"/>
  <c r="M280" i="37"/>
  <c r="N280" i="37"/>
  <c r="O280" i="37"/>
  <c r="P280" i="37"/>
  <c r="U280" i="37"/>
  <c r="V280" i="37"/>
  <c r="W280" i="37"/>
  <c r="X280" i="37"/>
  <c r="Y280" i="37"/>
  <c r="G281" i="37"/>
  <c r="H281" i="37"/>
  <c r="I281" i="37"/>
  <c r="J281" i="37"/>
  <c r="K281" i="37"/>
  <c r="L281" i="37"/>
  <c r="M281" i="37"/>
  <c r="N281" i="37"/>
  <c r="O281" i="37"/>
  <c r="P281" i="37"/>
  <c r="U281" i="37"/>
  <c r="V281" i="37"/>
  <c r="W281" i="37"/>
  <c r="X281" i="37"/>
  <c r="Y281" i="37"/>
  <c r="H282" i="37"/>
  <c r="I282" i="37"/>
  <c r="J282" i="37"/>
  <c r="K282" i="37"/>
  <c r="L282" i="37"/>
  <c r="M282" i="37"/>
  <c r="N282" i="37"/>
  <c r="O282" i="37"/>
  <c r="P282" i="37"/>
  <c r="U282" i="37"/>
  <c r="V282" i="37"/>
  <c r="W282" i="37"/>
  <c r="X282" i="37"/>
  <c r="Y282" i="37"/>
  <c r="H283" i="37"/>
  <c r="I283" i="37"/>
  <c r="J283" i="37"/>
  <c r="K283" i="37"/>
  <c r="L283" i="37"/>
  <c r="M283" i="37"/>
  <c r="N283" i="37"/>
  <c r="O283" i="37"/>
  <c r="P283" i="37"/>
  <c r="U283" i="37"/>
  <c r="V283" i="37"/>
  <c r="W283" i="37"/>
  <c r="X283" i="37"/>
  <c r="Y283" i="37"/>
  <c r="H284" i="37"/>
  <c r="I284" i="37"/>
  <c r="J284" i="37"/>
  <c r="K284" i="37"/>
  <c r="L284" i="37"/>
  <c r="M284" i="37"/>
  <c r="N284" i="37"/>
  <c r="O284" i="37"/>
  <c r="P284" i="37"/>
  <c r="U284" i="37"/>
  <c r="V284" i="37"/>
  <c r="W284" i="37"/>
  <c r="X284" i="37"/>
  <c r="Y284" i="37"/>
  <c r="H285" i="37"/>
  <c r="I285" i="37"/>
  <c r="J285" i="37"/>
  <c r="K285" i="37"/>
  <c r="L285" i="37"/>
  <c r="M285" i="37"/>
  <c r="N285" i="37"/>
  <c r="O285" i="37"/>
  <c r="P285" i="37"/>
  <c r="U285" i="37"/>
  <c r="V285" i="37"/>
  <c r="W285" i="37"/>
  <c r="X285" i="37"/>
  <c r="Y285" i="37"/>
  <c r="H286" i="37"/>
  <c r="I286" i="37"/>
  <c r="J286" i="37"/>
  <c r="K286" i="37"/>
  <c r="L286" i="37"/>
  <c r="M286" i="37"/>
  <c r="N286" i="37"/>
  <c r="O286" i="37"/>
  <c r="P286" i="37"/>
  <c r="U286" i="37"/>
  <c r="V286" i="37"/>
  <c r="W286" i="37"/>
  <c r="X286" i="37"/>
  <c r="Y286" i="37"/>
  <c r="H287" i="37"/>
  <c r="I287" i="37"/>
  <c r="J287" i="37"/>
  <c r="K287" i="37"/>
  <c r="L287" i="37"/>
  <c r="M287" i="37"/>
  <c r="N287" i="37"/>
  <c r="O287" i="37"/>
  <c r="P287" i="37"/>
  <c r="U287" i="37"/>
  <c r="V287" i="37"/>
  <c r="W287" i="37"/>
  <c r="X287" i="37"/>
  <c r="Y287" i="37"/>
  <c r="H288" i="37"/>
  <c r="I288" i="37"/>
  <c r="J288" i="37"/>
  <c r="K288" i="37"/>
  <c r="L288" i="37"/>
  <c r="M288" i="37"/>
  <c r="N288" i="37"/>
  <c r="O288" i="37"/>
  <c r="P288" i="37"/>
  <c r="U288" i="37"/>
  <c r="V288" i="37"/>
  <c r="W288" i="37"/>
  <c r="X288" i="37"/>
  <c r="Y288" i="37"/>
  <c r="H289" i="37"/>
  <c r="I289" i="37"/>
  <c r="J289" i="37"/>
  <c r="K289" i="37"/>
  <c r="L289" i="37"/>
  <c r="M289" i="37"/>
  <c r="N289" i="37"/>
  <c r="O289" i="37"/>
  <c r="P289" i="37"/>
  <c r="U289" i="37"/>
  <c r="V289" i="37"/>
  <c r="W289" i="37"/>
  <c r="X289" i="37"/>
  <c r="Y289" i="37"/>
  <c r="H290" i="37"/>
  <c r="I290" i="37"/>
  <c r="J290" i="37"/>
  <c r="K290" i="37"/>
  <c r="L290" i="37"/>
  <c r="M290" i="37"/>
  <c r="N290" i="37"/>
  <c r="O290" i="37"/>
  <c r="P290" i="37"/>
  <c r="U290" i="37"/>
  <c r="V290" i="37"/>
  <c r="W290" i="37"/>
  <c r="X290" i="37"/>
  <c r="Y290" i="37"/>
  <c r="G291" i="37"/>
  <c r="H291" i="37"/>
  <c r="I291" i="37"/>
  <c r="J291" i="37"/>
  <c r="K291" i="37"/>
  <c r="L291" i="37"/>
  <c r="M291" i="37"/>
  <c r="N291" i="37"/>
  <c r="O291" i="37"/>
  <c r="P291" i="37"/>
  <c r="U291" i="37"/>
  <c r="V291" i="37"/>
  <c r="W291" i="37"/>
  <c r="X291" i="37"/>
  <c r="Y291" i="37"/>
  <c r="H292" i="37"/>
  <c r="I292" i="37"/>
  <c r="J292" i="37"/>
  <c r="K292" i="37"/>
  <c r="L292" i="37"/>
  <c r="M292" i="37"/>
  <c r="N292" i="37"/>
  <c r="O292" i="37"/>
  <c r="P292" i="37"/>
  <c r="U292" i="37"/>
  <c r="V292" i="37"/>
  <c r="W292" i="37"/>
  <c r="X292" i="37"/>
  <c r="Y292" i="37"/>
  <c r="H293" i="37"/>
  <c r="I293" i="37"/>
  <c r="J293" i="37"/>
  <c r="K293" i="37"/>
  <c r="L293" i="37"/>
  <c r="M293" i="37"/>
  <c r="N293" i="37"/>
  <c r="O293" i="37"/>
  <c r="P293" i="37"/>
  <c r="U293" i="37"/>
  <c r="V293" i="37"/>
  <c r="W293" i="37"/>
  <c r="X293" i="37"/>
  <c r="Y293" i="37"/>
  <c r="H294" i="37"/>
  <c r="I294" i="37"/>
  <c r="J294" i="37"/>
  <c r="K294" i="37"/>
  <c r="L294" i="37"/>
  <c r="M294" i="37"/>
  <c r="N294" i="37"/>
  <c r="O294" i="37"/>
  <c r="P294" i="37"/>
  <c r="U294" i="37"/>
  <c r="V294" i="37"/>
  <c r="W294" i="37"/>
  <c r="X294" i="37"/>
  <c r="Y294" i="37"/>
  <c r="H295" i="37"/>
  <c r="I295" i="37"/>
  <c r="J295" i="37"/>
  <c r="K295" i="37"/>
  <c r="L295" i="37"/>
  <c r="M295" i="37"/>
  <c r="N295" i="37"/>
  <c r="O295" i="37"/>
  <c r="D296" i="37"/>
  <c r="E296" i="37"/>
  <c r="F296" i="37"/>
  <c r="G296" i="37"/>
  <c r="H296" i="37"/>
  <c r="I296" i="37"/>
  <c r="J296" i="37"/>
  <c r="K296" i="37"/>
  <c r="L296" i="37"/>
  <c r="M296" i="37"/>
  <c r="N296" i="37"/>
  <c r="O296" i="37"/>
  <c r="P296" i="37"/>
  <c r="U296" i="37"/>
  <c r="V296" i="37"/>
  <c r="W296" i="37"/>
  <c r="X296" i="37"/>
  <c r="Y296" i="37"/>
  <c r="H297" i="37"/>
  <c r="I297" i="37"/>
  <c r="J297" i="37"/>
  <c r="K297" i="37"/>
  <c r="L297" i="37"/>
  <c r="M297" i="37"/>
  <c r="N297" i="37"/>
  <c r="O297" i="37"/>
  <c r="P297" i="37"/>
  <c r="U297" i="37"/>
  <c r="V297" i="37"/>
  <c r="W297" i="37"/>
  <c r="X297" i="37"/>
  <c r="Y297" i="37"/>
  <c r="H298" i="37"/>
  <c r="I298" i="37"/>
  <c r="J298" i="37"/>
  <c r="K298" i="37"/>
  <c r="L298" i="37"/>
  <c r="M298" i="37"/>
  <c r="N298" i="37"/>
  <c r="O298" i="37"/>
  <c r="P298" i="37"/>
  <c r="U298" i="37"/>
  <c r="V298" i="37"/>
  <c r="W298" i="37"/>
  <c r="X298" i="37"/>
  <c r="Y298" i="37"/>
  <c r="H299" i="37"/>
  <c r="I299" i="37"/>
  <c r="J299" i="37"/>
  <c r="K299" i="37"/>
  <c r="L299" i="37"/>
  <c r="M299" i="37"/>
  <c r="N299" i="37"/>
  <c r="O299" i="37"/>
  <c r="P299" i="37"/>
  <c r="U299" i="37"/>
  <c r="V299" i="37"/>
  <c r="W299" i="37"/>
  <c r="X299" i="37"/>
  <c r="Y299" i="37"/>
  <c r="H300" i="37"/>
  <c r="I300" i="37"/>
  <c r="J300" i="37"/>
  <c r="K300" i="37"/>
  <c r="L300" i="37"/>
  <c r="M300" i="37"/>
  <c r="N300" i="37"/>
  <c r="O300" i="37"/>
  <c r="H301" i="37"/>
  <c r="I301" i="37"/>
  <c r="J301" i="37"/>
  <c r="K301" i="37"/>
  <c r="L301" i="37"/>
  <c r="M301" i="37"/>
  <c r="N301" i="37"/>
  <c r="O301" i="37"/>
  <c r="W301" i="37"/>
  <c r="P302" i="37"/>
  <c r="U302" i="37"/>
  <c r="V302" i="37"/>
  <c r="W302" i="37"/>
  <c r="X302" i="37"/>
  <c r="Y302" i="37"/>
  <c r="P303" i="37"/>
  <c r="U303" i="37"/>
  <c r="V303" i="37"/>
  <c r="W303" i="37"/>
  <c r="X303" i="37"/>
  <c r="Y303" i="37"/>
  <c r="W304" i="37"/>
  <c r="H305" i="37"/>
  <c r="I305" i="37"/>
  <c r="J305" i="37"/>
  <c r="K305" i="37"/>
  <c r="L305" i="37"/>
  <c r="M305" i="37"/>
  <c r="N305" i="37"/>
  <c r="O305" i="37"/>
  <c r="P305" i="37"/>
  <c r="U305" i="37"/>
  <c r="V305" i="37"/>
  <c r="W305" i="37"/>
  <c r="X305" i="37"/>
  <c r="Y305" i="37"/>
  <c r="H306" i="37"/>
  <c r="I306" i="37"/>
  <c r="J306" i="37"/>
  <c r="K306" i="37"/>
  <c r="L306" i="37"/>
  <c r="M306" i="37"/>
  <c r="N306" i="37"/>
  <c r="O306" i="37"/>
  <c r="P306" i="37"/>
  <c r="U306" i="37"/>
  <c r="V306" i="37"/>
  <c r="W306" i="37"/>
  <c r="X306" i="37"/>
  <c r="Y306" i="37"/>
  <c r="H307" i="37"/>
  <c r="I307" i="37"/>
  <c r="J307" i="37"/>
  <c r="K307" i="37"/>
  <c r="L307" i="37"/>
  <c r="M307" i="37"/>
  <c r="N307" i="37"/>
  <c r="O307" i="37"/>
  <c r="P307" i="37"/>
  <c r="U307" i="37"/>
  <c r="V307" i="37"/>
  <c r="W307" i="37"/>
  <c r="X307" i="37"/>
  <c r="Y307" i="37"/>
  <c r="H308" i="37"/>
  <c r="I308" i="37"/>
  <c r="J308" i="37"/>
  <c r="K308" i="37"/>
  <c r="L308" i="37"/>
  <c r="M308" i="37"/>
  <c r="N308" i="37"/>
  <c r="O308" i="37"/>
  <c r="P308" i="37"/>
  <c r="U308" i="37"/>
  <c r="V308" i="37"/>
  <c r="W308" i="37"/>
  <c r="X308" i="37"/>
  <c r="Y308" i="37"/>
  <c r="H309" i="37"/>
  <c r="I309" i="37"/>
  <c r="J309" i="37"/>
  <c r="K309" i="37"/>
  <c r="L309" i="37"/>
  <c r="M309" i="37"/>
  <c r="N309" i="37"/>
  <c r="O309" i="37"/>
  <c r="H1012" i="157"/>
  <c r="F316" i="37" s="1"/>
  <c r="G1012" i="157"/>
  <c r="E316" i="37" s="1"/>
  <c r="F1012" i="157"/>
  <c r="H908" i="157"/>
  <c r="F270" i="37" s="1"/>
  <c r="G908" i="157"/>
  <c r="E270" i="37" s="1"/>
  <c r="F908" i="157"/>
  <c r="D128" i="37"/>
  <c r="E128" i="37"/>
  <c r="F128" i="37"/>
  <c r="G128" i="37"/>
  <c r="H128" i="37"/>
  <c r="I128" i="37"/>
  <c r="J128" i="37"/>
  <c r="K128" i="37"/>
  <c r="L128" i="37"/>
  <c r="M128" i="37"/>
  <c r="N128" i="37"/>
  <c r="O128" i="37"/>
  <c r="H759" i="157"/>
  <c r="F759" i="157"/>
  <c r="H748" i="157"/>
  <c r="G748" i="157"/>
  <c r="F748" i="157"/>
  <c r="D542" i="37" l="1"/>
  <c r="D270" i="37"/>
  <c r="D316" i="37"/>
  <c r="D410" i="37"/>
  <c r="H741" i="157"/>
  <c r="D68" i="37"/>
  <c r="E68" i="37"/>
  <c r="F68" i="37"/>
  <c r="G68" i="37"/>
  <c r="H68" i="37"/>
  <c r="I68" i="37"/>
  <c r="J68" i="37"/>
  <c r="K68" i="37"/>
  <c r="L68" i="37"/>
  <c r="M68" i="37"/>
  <c r="N68" i="37"/>
  <c r="O68" i="37"/>
  <c r="H70" i="37"/>
  <c r="I70" i="37"/>
  <c r="J70" i="37"/>
  <c r="K70" i="37"/>
  <c r="L70" i="37"/>
  <c r="M70" i="37"/>
  <c r="N70" i="37"/>
  <c r="O70" i="37"/>
  <c r="D71" i="37"/>
  <c r="E71" i="37"/>
  <c r="F71" i="37"/>
  <c r="G71" i="37"/>
  <c r="H71" i="37"/>
  <c r="I71" i="37"/>
  <c r="J71" i="37"/>
  <c r="K71" i="37"/>
  <c r="L71" i="37"/>
  <c r="M71" i="37"/>
  <c r="N71" i="37"/>
  <c r="O71" i="37"/>
  <c r="P71" i="37"/>
  <c r="U71" i="37"/>
  <c r="V71" i="37"/>
  <c r="W71" i="37"/>
  <c r="X71" i="37"/>
  <c r="Y71" i="37"/>
  <c r="H72" i="37"/>
  <c r="I72" i="37"/>
  <c r="J72" i="37"/>
  <c r="K72" i="37"/>
  <c r="L72" i="37"/>
  <c r="M72" i="37"/>
  <c r="N72" i="37"/>
  <c r="O72" i="37"/>
  <c r="P72" i="37"/>
  <c r="U72" i="37"/>
  <c r="V72" i="37"/>
  <c r="W72" i="37"/>
  <c r="X72" i="37"/>
  <c r="Y72" i="37"/>
  <c r="G73" i="37"/>
  <c r="H73" i="37"/>
  <c r="I73" i="37"/>
  <c r="J73" i="37"/>
  <c r="K73" i="37"/>
  <c r="L73" i="37"/>
  <c r="M73" i="37"/>
  <c r="N73" i="37"/>
  <c r="O73" i="37"/>
  <c r="P73" i="37"/>
  <c r="U73" i="37"/>
  <c r="V73" i="37"/>
  <c r="W73" i="37"/>
  <c r="X73" i="37"/>
  <c r="Y73" i="37"/>
  <c r="H74" i="37"/>
  <c r="I74" i="37"/>
  <c r="J74" i="37"/>
  <c r="K74" i="37"/>
  <c r="L74" i="37"/>
  <c r="M74" i="37"/>
  <c r="N74" i="37"/>
  <c r="O74" i="37"/>
  <c r="P74" i="37"/>
  <c r="U74" i="37"/>
  <c r="V74" i="37"/>
  <c r="W74" i="37"/>
  <c r="X74" i="37"/>
  <c r="Y74" i="37"/>
  <c r="H75" i="37"/>
  <c r="I75" i="37"/>
  <c r="J75" i="37"/>
  <c r="K75" i="37"/>
  <c r="L75" i="37"/>
  <c r="M75" i="37"/>
  <c r="N75" i="37"/>
  <c r="O75" i="37"/>
  <c r="P75" i="37"/>
  <c r="U75" i="37"/>
  <c r="V75" i="37"/>
  <c r="W75" i="37"/>
  <c r="X75" i="37"/>
  <c r="Y75" i="37"/>
  <c r="H76" i="37"/>
  <c r="I76" i="37"/>
  <c r="J76" i="37"/>
  <c r="K76" i="37"/>
  <c r="L76" i="37"/>
  <c r="M76" i="37"/>
  <c r="N76" i="37"/>
  <c r="O76" i="37"/>
  <c r="P76" i="37"/>
  <c r="U76" i="37"/>
  <c r="V76" i="37"/>
  <c r="W76" i="37"/>
  <c r="X76" i="37"/>
  <c r="Y76" i="37"/>
  <c r="H77" i="37"/>
  <c r="I77" i="37"/>
  <c r="J77" i="37"/>
  <c r="K77" i="37"/>
  <c r="L77" i="37"/>
  <c r="M77" i="37"/>
  <c r="N77" i="37"/>
  <c r="O77" i="37"/>
  <c r="P77" i="37"/>
  <c r="U77" i="37"/>
  <c r="V77" i="37"/>
  <c r="W77" i="37"/>
  <c r="X77" i="37"/>
  <c r="Y77" i="37"/>
  <c r="H78" i="37"/>
  <c r="I78" i="37"/>
  <c r="J78" i="37"/>
  <c r="K78" i="37"/>
  <c r="L78" i="37"/>
  <c r="M78" i="37"/>
  <c r="N78" i="37"/>
  <c r="O78" i="37"/>
  <c r="P78" i="37"/>
  <c r="U78" i="37"/>
  <c r="V78" i="37"/>
  <c r="W78" i="37"/>
  <c r="X78" i="37"/>
  <c r="Y78" i="37"/>
  <c r="H79" i="37"/>
  <c r="I79" i="37"/>
  <c r="J79" i="37"/>
  <c r="K79" i="37"/>
  <c r="L79" i="37"/>
  <c r="M79" i="37"/>
  <c r="N79" i="37"/>
  <c r="O79" i="37"/>
  <c r="P79" i="37"/>
  <c r="U79" i="37"/>
  <c r="V79" i="37"/>
  <c r="W79" i="37"/>
  <c r="X79" i="37"/>
  <c r="Y79" i="37"/>
  <c r="H80" i="37"/>
  <c r="I80" i="37"/>
  <c r="J80" i="37"/>
  <c r="K80" i="37"/>
  <c r="L80" i="37"/>
  <c r="M80" i="37"/>
  <c r="N80" i="37"/>
  <c r="O80" i="37"/>
  <c r="P80" i="37"/>
  <c r="U80" i="37"/>
  <c r="V80" i="37"/>
  <c r="W80" i="37"/>
  <c r="X80" i="37"/>
  <c r="Y80" i="37"/>
  <c r="H81" i="37"/>
  <c r="I81" i="37"/>
  <c r="J81" i="37"/>
  <c r="K81" i="37"/>
  <c r="L81" i="37"/>
  <c r="M81" i="37"/>
  <c r="N81" i="37"/>
  <c r="O81" i="37"/>
  <c r="D82" i="37"/>
  <c r="E82" i="37"/>
  <c r="F82" i="37"/>
  <c r="G82" i="37"/>
  <c r="H82" i="37"/>
  <c r="I82" i="37"/>
  <c r="J82" i="37"/>
  <c r="K82" i="37"/>
  <c r="L82" i="37"/>
  <c r="M82" i="37"/>
  <c r="N82" i="37"/>
  <c r="O82" i="37"/>
  <c r="P82" i="37"/>
  <c r="U82" i="37"/>
  <c r="V82" i="37"/>
  <c r="W82" i="37"/>
  <c r="X82" i="37"/>
  <c r="Y82" i="37"/>
  <c r="H83" i="37"/>
  <c r="I83" i="37"/>
  <c r="J83" i="37"/>
  <c r="K83" i="37"/>
  <c r="L83" i="37"/>
  <c r="M83" i="37"/>
  <c r="N83" i="37"/>
  <c r="O83" i="37"/>
  <c r="P83" i="37"/>
  <c r="U83" i="37"/>
  <c r="V83" i="37"/>
  <c r="W83" i="37"/>
  <c r="X83" i="37"/>
  <c r="Y83" i="37"/>
  <c r="G84" i="37"/>
  <c r="H84" i="37"/>
  <c r="I84" i="37"/>
  <c r="J84" i="37"/>
  <c r="K84" i="37"/>
  <c r="L84" i="37"/>
  <c r="M84" i="37"/>
  <c r="N84" i="37"/>
  <c r="O84" i="37"/>
  <c r="P84" i="37"/>
  <c r="U84" i="37"/>
  <c r="V84" i="37"/>
  <c r="W84" i="37"/>
  <c r="X84" i="37"/>
  <c r="Y84" i="37"/>
  <c r="H85" i="37"/>
  <c r="I85" i="37"/>
  <c r="J85" i="37"/>
  <c r="K85" i="37"/>
  <c r="L85" i="37"/>
  <c r="M85" i="37"/>
  <c r="N85" i="37"/>
  <c r="O85" i="37"/>
  <c r="P85" i="37"/>
  <c r="U85" i="37"/>
  <c r="V85" i="37"/>
  <c r="W85" i="37"/>
  <c r="X85" i="37"/>
  <c r="Y85" i="37"/>
  <c r="H86" i="37"/>
  <c r="I86" i="37"/>
  <c r="J86" i="37"/>
  <c r="K86" i="37"/>
  <c r="L86" i="37"/>
  <c r="M86" i="37"/>
  <c r="N86" i="37"/>
  <c r="O86" i="37"/>
  <c r="P86" i="37"/>
  <c r="U86" i="37"/>
  <c r="V86" i="37"/>
  <c r="W86" i="37"/>
  <c r="X86" i="37"/>
  <c r="Y86" i="37"/>
  <c r="H87" i="37"/>
  <c r="I87" i="37"/>
  <c r="J87" i="37"/>
  <c r="K87" i="37"/>
  <c r="L87" i="37"/>
  <c r="M87" i="37"/>
  <c r="N87" i="37"/>
  <c r="O87" i="37"/>
  <c r="P87" i="37"/>
  <c r="U87" i="37"/>
  <c r="V87" i="37"/>
  <c r="W87" i="37"/>
  <c r="X87" i="37"/>
  <c r="Y87" i="37"/>
  <c r="H88" i="37"/>
  <c r="I88" i="37"/>
  <c r="J88" i="37"/>
  <c r="K88" i="37"/>
  <c r="L88" i="37"/>
  <c r="M88" i="37"/>
  <c r="N88" i="37"/>
  <c r="O88" i="37"/>
  <c r="P88" i="37"/>
  <c r="U88" i="37"/>
  <c r="V88" i="37"/>
  <c r="W88" i="37"/>
  <c r="X88" i="37"/>
  <c r="Y88" i="37"/>
  <c r="H89" i="37"/>
  <c r="I89" i="37"/>
  <c r="J89" i="37"/>
  <c r="K89" i="37"/>
  <c r="L89" i="37"/>
  <c r="M89" i="37"/>
  <c r="N89" i="37"/>
  <c r="O89" i="37"/>
  <c r="P89" i="37"/>
  <c r="U89" i="37"/>
  <c r="V89" i="37"/>
  <c r="W89" i="37"/>
  <c r="X89" i="37"/>
  <c r="Y89" i="37"/>
  <c r="H90" i="37"/>
  <c r="I90" i="37"/>
  <c r="J90" i="37"/>
  <c r="K90" i="37"/>
  <c r="L90" i="37"/>
  <c r="M90" i="37"/>
  <c r="N90" i="37"/>
  <c r="O90" i="37"/>
  <c r="P90" i="37"/>
  <c r="U90" i="37"/>
  <c r="V90" i="37"/>
  <c r="W90" i="37"/>
  <c r="X90" i="37"/>
  <c r="Y90" i="37"/>
  <c r="H91" i="37"/>
  <c r="I91" i="37"/>
  <c r="J91" i="37"/>
  <c r="K91" i="37"/>
  <c r="L91" i="37"/>
  <c r="M91" i="37"/>
  <c r="N91" i="37"/>
  <c r="O91" i="37"/>
  <c r="P91" i="37"/>
  <c r="U91" i="37"/>
  <c r="V91" i="37"/>
  <c r="W91" i="37"/>
  <c r="X91" i="37"/>
  <c r="Y91" i="37"/>
  <c r="H92" i="37"/>
  <c r="I92" i="37"/>
  <c r="J92" i="37"/>
  <c r="K92" i="37"/>
  <c r="L92" i="37"/>
  <c r="M92" i="37"/>
  <c r="N92" i="37"/>
  <c r="O92" i="37"/>
  <c r="P92" i="37"/>
  <c r="U92" i="37"/>
  <c r="V92" i="37"/>
  <c r="W92" i="37"/>
  <c r="X92" i="37"/>
  <c r="Y92" i="37"/>
  <c r="H93" i="37"/>
  <c r="I93" i="37"/>
  <c r="J93" i="37"/>
  <c r="K93" i="37"/>
  <c r="L93" i="37"/>
  <c r="M93" i="37"/>
  <c r="N93" i="37"/>
  <c r="O93" i="37"/>
  <c r="P93" i="37"/>
  <c r="U93" i="37"/>
  <c r="V93" i="37"/>
  <c r="W93" i="37"/>
  <c r="X93" i="37"/>
  <c r="Y93" i="37"/>
  <c r="H94" i="37"/>
  <c r="I94" i="37"/>
  <c r="J94" i="37"/>
  <c r="K94" i="37"/>
  <c r="L94" i="37"/>
  <c r="M94" i="37"/>
  <c r="N94" i="37"/>
  <c r="O94" i="37"/>
  <c r="P94" i="37"/>
  <c r="U94" i="37"/>
  <c r="V94" i="37"/>
  <c r="W94" i="37"/>
  <c r="X94" i="37"/>
  <c r="Y94" i="37"/>
  <c r="H95" i="37"/>
  <c r="I95" i="37"/>
  <c r="J95" i="37"/>
  <c r="K95" i="37"/>
  <c r="L95" i="37"/>
  <c r="M95" i="37"/>
  <c r="N95" i="37"/>
  <c r="O95" i="37"/>
  <c r="P95" i="37"/>
  <c r="U95" i="37"/>
  <c r="V95" i="37"/>
  <c r="W95" i="37"/>
  <c r="X95" i="37"/>
  <c r="Y95" i="37"/>
  <c r="D96" i="37"/>
  <c r="E96" i="37"/>
  <c r="F96" i="37"/>
  <c r="G96" i="37"/>
  <c r="H96" i="37"/>
  <c r="I96" i="37"/>
  <c r="J96" i="37"/>
  <c r="K96" i="37"/>
  <c r="L96" i="37"/>
  <c r="M96" i="37"/>
  <c r="N96" i="37"/>
  <c r="O96" i="37"/>
  <c r="P96" i="37"/>
  <c r="U96" i="37"/>
  <c r="V96" i="37"/>
  <c r="W96" i="37"/>
  <c r="X96" i="37"/>
  <c r="Y96" i="37"/>
  <c r="H97" i="37"/>
  <c r="I97" i="37"/>
  <c r="J97" i="37"/>
  <c r="K97" i="37"/>
  <c r="L97" i="37"/>
  <c r="M97" i="37"/>
  <c r="N97" i="37"/>
  <c r="O97" i="37"/>
  <c r="P97" i="37"/>
  <c r="U97" i="37"/>
  <c r="V97" i="37"/>
  <c r="W97" i="37"/>
  <c r="X97" i="37"/>
  <c r="Y97" i="37"/>
  <c r="H98" i="37"/>
  <c r="I98" i="37"/>
  <c r="J98" i="37"/>
  <c r="K98" i="37"/>
  <c r="L98" i="37"/>
  <c r="M98" i="37"/>
  <c r="N98" i="37"/>
  <c r="O98" i="37"/>
  <c r="P98" i="37"/>
  <c r="U98" i="37"/>
  <c r="V98" i="37"/>
  <c r="W98" i="37"/>
  <c r="X98" i="37"/>
  <c r="Y98" i="37"/>
  <c r="H99" i="37"/>
  <c r="I99" i="37"/>
  <c r="J99" i="37"/>
  <c r="K99" i="37"/>
  <c r="L99" i="37"/>
  <c r="M99" i="37"/>
  <c r="N99" i="37"/>
  <c r="O99" i="37"/>
  <c r="P99" i="37"/>
  <c r="U99" i="37"/>
  <c r="V99" i="37"/>
  <c r="W99" i="37"/>
  <c r="X99" i="37"/>
  <c r="Y99" i="37"/>
  <c r="G100" i="37"/>
  <c r="H100" i="37"/>
  <c r="I100" i="37"/>
  <c r="J100" i="37"/>
  <c r="K100" i="37"/>
  <c r="L100" i="37"/>
  <c r="M100" i="37"/>
  <c r="N100" i="37"/>
  <c r="O100" i="37"/>
  <c r="P100" i="37"/>
  <c r="U100" i="37"/>
  <c r="V100" i="37"/>
  <c r="W100" i="37"/>
  <c r="X100" i="37"/>
  <c r="Y100" i="37"/>
  <c r="H101" i="37"/>
  <c r="I101" i="37"/>
  <c r="J101" i="37"/>
  <c r="K101" i="37"/>
  <c r="L101" i="37"/>
  <c r="M101" i="37"/>
  <c r="N101" i="37"/>
  <c r="O101" i="37"/>
  <c r="P101" i="37"/>
  <c r="U101" i="37"/>
  <c r="V101" i="37"/>
  <c r="W101" i="37"/>
  <c r="X101" i="37"/>
  <c r="Y101" i="37"/>
  <c r="H102" i="37"/>
  <c r="I102" i="37"/>
  <c r="J102" i="37"/>
  <c r="K102" i="37"/>
  <c r="L102" i="37"/>
  <c r="M102" i="37"/>
  <c r="N102" i="37"/>
  <c r="O102" i="37"/>
  <c r="P102" i="37"/>
  <c r="U102" i="37"/>
  <c r="V102" i="37"/>
  <c r="W102" i="37"/>
  <c r="X102" i="37"/>
  <c r="Y102" i="37"/>
  <c r="H103" i="37"/>
  <c r="I103" i="37"/>
  <c r="J103" i="37"/>
  <c r="K103" i="37"/>
  <c r="L103" i="37"/>
  <c r="M103" i="37"/>
  <c r="N103" i="37"/>
  <c r="O103" i="37"/>
  <c r="P103" i="37"/>
  <c r="U103" i="37"/>
  <c r="V103" i="37"/>
  <c r="W103" i="37"/>
  <c r="X103" i="37"/>
  <c r="Y103" i="37"/>
  <c r="H104" i="37"/>
  <c r="I104" i="37"/>
  <c r="J104" i="37"/>
  <c r="K104" i="37"/>
  <c r="L104" i="37"/>
  <c r="M104" i="37"/>
  <c r="N104" i="37"/>
  <c r="O104" i="37"/>
  <c r="P104" i="37"/>
  <c r="U104" i="37"/>
  <c r="V104" i="37"/>
  <c r="W104" i="37"/>
  <c r="X104" i="37"/>
  <c r="Y104" i="37"/>
  <c r="H105" i="37"/>
  <c r="I105" i="37"/>
  <c r="J105" i="37"/>
  <c r="K105" i="37"/>
  <c r="L105" i="37"/>
  <c r="M105" i="37"/>
  <c r="N105" i="37"/>
  <c r="O105" i="37"/>
  <c r="P105" i="37"/>
  <c r="U105" i="37"/>
  <c r="V105" i="37"/>
  <c r="W105" i="37"/>
  <c r="X105" i="37"/>
  <c r="Y105" i="37"/>
  <c r="H106" i="37"/>
  <c r="I106" i="37"/>
  <c r="J106" i="37"/>
  <c r="K106" i="37"/>
  <c r="L106" i="37"/>
  <c r="M106" i="37"/>
  <c r="N106" i="37"/>
  <c r="O106" i="37"/>
  <c r="D107" i="37"/>
  <c r="E107" i="37"/>
  <c r="F107" i="37"/>
  <c r="G107" i="37"/>
  <c r="H107" i="37"/>
  <c r="I107" i="37"/>
  <c r="J107" i="37"/>
  <c r="K107" i="37"/>
  <c r="L107" i="37"/>
  <c r="M107" i="37"/>
  <c r="N107" i="37"/>
  <c r="O107" i="37"/>
  <c r="P107" i="37"/>
  <c r="U107" i="37"/>
  <c r="V107" i="37"/>
  <c r="W107" i="37"/>
  <c r="X107" i="37"/>
  <c r="Y107" i="37"/>
  <c r="H108" i="37"/>
  <c r="I108" i="37"/>
  <c r="J108" i="37"/>
  <c r="K108" i="37"/>
  <c r="L108" i="37"/>
  <c r="M108" i="37"/>
  <c r="N108" i="37"/>
  <c r="O108" i="37"/>
  <c r="P108" i="37"/>
  <c r="U108" i="37"/>
  <c r="V108" i="37"/>
  <c r="W108" i="37"/>
  <c r="X108" i="37"/>
  <c r="Y108" i="37"/>
  <c r="H109" i="37"/>
  <c r="I109" i="37"/>
  <c r="J109" i="37"/>
  <c r="K109" i="37"/>
  <c r="L109" i="37"/>
  <c r="M109" i="37"/>
  <c r="N109" i="37"/>
  <c r="O109" i="37"/>
  <c r="P109" i="37"/>
  <c r="U109" i="37"/>
  <c r="V109" i="37"/>
  <c r="W109" i="37"/>
  <c r="X109" i="37"/>
  <c r="Y109" i="37"/>
  <c r="H110" i="37"/>
  <c r="I110" i="37"/>
  <c r="J110" i="37"/>
  <c r="K110" i="37"/>
  <c r="L110" i="37"/>
  <c r="M110" i="37"/>
  <c r="N110" i="37"/>
  <c r="O110" i="37"/>
  <c r="P110" i="37"/>
  <c r="U110" i="37"/>
  <c r="V110" i="37"/>
  <c r="W110" i="37"/>
  <c r="X110" i="37"/>
  <c r="Y110" i="37"/>
  <c r="H111" i="37"/>
  <c r="I111" i="37"/>
  <c r="J111" i="37"/>
  <c r="K111" i="37"/>
  <c r="L111" i="37"/>
  <c r="M111" i="37"/>
  <c r="N111" i="37"/>
  <c r="O111" i="37"/>
  <c r="D112" i="37"/>
  <c r="E112" i="37"/>
  <c r="F112" i="37"/>
  <c r="G112" i="37"/>
  <c r="H112" i="37"/>
  <c r="I112" i="37"/>
  <c r="J112" i="37"/>
  <c r="K112" i="37"/>
  <c r="L112" i="37"/>
  <c r="M112" i="37"/>
  <c r="N112" i="37"/>
  <c r="O112" i="37"/>
  <c r="P112" i="37"/>
  <c r="U112" i="37"/>
  <c r="V112" i="37"/>
  <c r="W112" i="37"/>
  <c r="X112" i="37"/>
  <c r="Y112" i="37"/>
  <c r="H113" i="37"/>
  <c r="I113" i="37"/>
  <c r="J113" i="37"/>
  <c r="K113" i="37"/>
  <c r="L113" i="37"/>
  <c r="M113" i="37"/>
  <c r="N113" i="37"/>
  <c r="O113" i="37"/>
  <c r="H114" i="37"/>
  <c r="I114" i="37"/>
  <c r="J114" i="37"/>
  <c r="K114" i="37"/>
  <c r="L114" i="37"/>
  <c r="M114" i="37"/>
  <c r="N114" i="37"/>
  <c r="O114" i="37"/>
  <c r="P114" i="37"/>
  <c r="U114" i="37"/>
  <c r="V114" i="37"/>
  <c r="W114" i="37"/>
  <c r="X114" i="37"/>
  <c r="Y114" i="37"/>
  <c r="D115" i="37"/>
  <c r="E115" i="37"/>
  <c r="F115" i="37"/>
  <c r="G115" i="37"/>
  <c r="H115" i="37"/>
  <c r="I115" i="37"/>
  <c r="J115" i="37"/>
  <c r="K115" i="37"/>
  <c r="L115" i="37"/>
  <c r="M115" i="37"/>
  <c r="N115" i="37"/>
  <c r="O115" i="37"/>
  <c r="P115" i="37"/>
  <c r="U115" i="37"/>
  <c r="V115" i="37"/>
  <c r="W115" i="37"/>
  <c r="X115" i="37"/>
  <c r="Y115" i="37"/>
  <c r="P116" i="37"/>
  <c r="U116" i="37"/>
  <c r="V116" i="37"/>
  <c r="W116" i="37"/>
  <c r="X116" i="37"/>
  <c r="Y116" i="37"/>
  <c r="P117" i="37"/>
  <c r="U117" i="37"/>
  <c r="V117" i="37"/>
  <c r="W117" i="37"/>
  <c r="X117" i="37"/>
  <c r="Y117" i="37"/>
  <c r="H119" i="37"/>
  <c r="I119" i="37"/>
  <c r="J119" i="37"/>
  <c r="K119" i="37"/>
  <c r="L119" i="37"/>
  <c r="M119" i="37"/>
  <c r="N119" i="37"/>
  <c r="O119" i="37"/>
  <c r="W119" i="37"/>
  <c r="H120" i="37"/>
  <c r="I120" i="37"/>
  <c r="J120" i="37"/>
  <c r="K120" i="37"/>
  <c r="L120" i="37"/>
  <c r="M120" i="37"/>
  <c r="N120" i="37"/>
  <c r="O120" i="37"/>
  <c r="P120" i="37"/>
  <c r="U120" i="37"/>
  <c r="V120" i="37"/>
  <c r="W120" i="37"/>
  <c r="X120" i="37"/>
  <c r="Y120" i="37"/>
  <c r="D121" i="37"/>
  <c r="E121" i="37"/>
  <c r="F121" i="37"/>
  <c r="G121" i="37"/>
  <c r="H121" i="37"/>
  <c r="I121" i="37"/>
  <c r="J121" i="37"/>
  <c r="K121" i="37"/>
  <c r="L121" i="37"/>
  <c r="M121" i="37"/>
  <c r="N121" i="37"/>
  <c r="O121" i="37"/>
  <c r="H122" i="37"/>
  <c r="I122" i="37"/>
  <c r="J122" i="37"/>
  <c r="K122" i="37"/>
  <c r="L122" i="37"/>
  <c r="M122" i="37"/>
  <c r="N122" i="37"/>
  <c r="O122" i="37"/>
  <c r="P122" i="37"/>
  <c r="U122" i="37"/>
  <c r="V122" i="37"/>
  <c r="W122" i="37"/>
  <c r="X122" i="37"/>
  <c r="Y122" i="37"/>
  <c r="H123" i="37"/>
  <c r="I123" i="37"/>
  <c r="J123" i="37"/>
  <c r="K123" i="37"/>
  <c r="L123" i="37"/>
  <c r="M123" i="37"/>
  <c r="N123" i="37"/>
  <c r="O123" i="37"/>
  <c r="P123" i="37"/>
  <c r="U123" i="37"/>
  <c r="V123" i="37"/>
  <c r="W123" i="37"/>
  <c r="X123" i="37"/>
  <c r="Y123" i="37"/>
  <c r="H124" i="37"/>
  <c r="I124" i="37"/>
  <c r="J124" i="37"/>
  <c r="K124" i="37"/>
  <c r="L124" i="37"/>
  <c r="M124" i="37"/>
  <c r="N124" i="37"/>
  <c r="O124" i="37"/>
  <c r="P124" i="37"/>
  <c r="U124" i="37"/>
  <c r="V124" i="37"/>
  <c r="W124" i="37"/>
  <c r="X124" i="37"/>
  <c r="Y124" i="37"/>
  <c r="H125" i="37"/>
  <c r="I125" i="37"/>
  <c r="J125" i="37"/>
  <c r="K125" i="37"/>
  <c r="L125" i="37"/>
  <c r="M125" i="37"/>
  <c r="N125" i="37"/>
  <c r="O125" i="37"/>
  <c r="P125" i="37"/>
  <c r="U125" i="37"/>
  <c r="V125" i="37"/>
  <c r="W125" i="37"/>
  <c r="X125" i="37"/>
  <c r="Y125" i="37"/>
  <c r="H126" i="37"/>
  <c r="I126" i="37"/>
  <c r="J126" i="37"/>
  <c r="K126" i="37"/>
  <c r="L126" i="37"/>
  <c r="M126" i="37"/>
  <c r="N126" i="37"/>
  <c r="O126" i="37"/>
  <c r="H620" i="157"/>
  <c r="F84" i="37" s="1"/>
  <c r="F620" i="157"/>
  <c r="H609" i="157"/>
  <c r="F73" i="37" s="1"/>
  <c r="G609" i="157"/>
  <c r="E73" i="37" s="1"/>
  <c r="F609" i="157"/>
  <c r="H586" i="157"/>
  <c r="H576" i="157"/>
  <c r="H472" i="157"/>
  <c r="H460" i="157"/>
  <c r="H448" i="157"/>
  <c r="D73" i="37" l="1"/>
  <c r="D84" i="37"/>
  <c r="D807" i="37"/>
  <c r="E807" i="37"/>
  <c r="F807" i="37"/>
  <c r="G807" i="37"/>
  <c r="H807" i="37"/>
  <c r="I807" i="37"/>
  <c r="J807" i="37"/>
  <c r="K807" i="37"/>
  <c r="L807" i="37"/>
  <c r="M807" i="37"/>
  <c r="N807" i="37"/>
  <c r="O807" i="37"/>
  <c r="D809" i="37"/>
  <c r="E809" i="37"/>
  <c r="F809" i="37"/>
  <c r="G809" i="37"/>
  <c r="H809" i="37"/>
  <c r="I809" i="37"/>
  <c r="J809" i="37"/>
  <c r="K809" i="37"/>
  <c r="L809" i="37"/>
  <c r="M809" i="37"/>
  <c r="N809" i="37"/>
  <c r="O809" i="37"/>
  <c r="P809" i="37"/>
  <c r="U809" i="37"/>
  <c r="V809" i="37"/>
  <c r="W809" i="37"/>
  <c r="X809" i="37"/>
  <c r="Y809" i="37"/>
  <c r="D810" i="37"/>
  <c r="E810" i="37"/>
  <c r="F810" i="37"/>
  <c r="G810" i="37"/>
  <c r="H810" i="37"/>
  <c r="I810" i="37"/>
  <c r="J810" i="37"/>
  <c r="K810" i="37"/>
  <c r="L810" i="37"/>
  <c r="M810" i="37"/>
  <c r="N810" i="37"/>
  <c r="O810" i="37"/>
  <c r="P810" i="37"/>
  <c r="U810" i="37"/>
  <c r="V810" i="37"/>
  <c r="W810" i="37"/>
  <c r="X810" i="37"/>
  <c r="Y810" i="37"/>
  <c r="H811" i="37"/>
  <c r="I811" i="37"/>
  <c r="J811" i="37"/>
  <c r="K811" i="37"/>
  <c r="L811" i="37"/>
  <c r="M811" i="37"/>
  <c r="N811" i="37"/>
  <c r="O811" i="37"/>
  <c r="P811" i="37"/>
  <c r="U811" i="37"/>
  <c r="V811" i="37"/>
  <c r="W811" i="37"/>
  <c r="X811" i="37"/>
  <c r="Y811" i="37"/>
  <c r="G812" i="37"/>
  <c r="H812" i="37"/>
  <c r="I812" i="37"/>
  <c r="J812" i="37"/>
  <c r="K812" i="37"/>
  <c r="L812" i="37"/>
  <c r="M812" i="37"/>
  <c r="N812" i="37"/>
  <c r="O812" i="37"/>
  <c r="P812" i="37"/>
  <c r="U812" i="37"/>
  <c r="V812" i="37"/>
  <c r="W812" i="37"/>
  <c r="X812" i="37"/>
  <c r="Y812" i="37"/>
  <c r="G813" i="37"/>
  <c r="H813" i="37"/>
  <c r="I813" i="37"/>
  <c r="J813" i="37"/>
  <c r="K813" i="37"/>
  <c r="L813" i="37"/>
  <c r="M813" i="37"/>
  <c r="N813" i="37"/>
  <c r="O813" i="37"/>
  <c r="P813" i="37"/>
  <c r="U813" i="37"/>
  <c r="V813" i="37"/>
  <c r="W813" i="37"/>
  <c r="X813" i="37"/>
  <c r="Y813" i="37"/>
  <c r="H814" i="37"/>
  <c r="I814" i="37"/>
  <c r="J814" i="37"/>
  <c r="K814" i="37"/>
  <c r="L814" i="37"/>
  <c r="M814" i="37"/>
  <c r="N814" i="37"/>
  <c r="O814" i="37"/>
  <c r="P814" i="37"/>
  <c r="U814" i="37"/>
  <c r="V814" i="37"/>
  <c r="W814" i="37"/>
  <c r="X814" i="37"/>
  <c r="Y814" i="37"/>
  <c r="H815" i="37"/>
  <c r="I815" i="37"/>
  <c r="J815" i="37"/>
  <c r="K815" i="37"/>
  <c r="L815" i="37"/>
  <c r="M815" i="37"/>
  <c r="N815" i="37"/>
  <c r="O815" i="37"/>
  <c r="P815" i="37"/>
  <c r="U815" i="37"/>
  <c r="V815" i="37"/>
  <c r="W815" i="37"/>
  <c r="X815" i="37"/>
  <c r="Y815" i="37"/>
  <c r="H816" i="37"/>
  <c r="I816" i="37"/>
  <c r="J816" i="37"/>
  <c r="K816" i="37"/>
  <c r="L816" i="37"/>
  <c r="M816" i="37"/>
  <c r="N816" i="37"/>
  <c r="O816" i="37"/>
  <c r="P816" i="37"/>
  <c r="U816" i="37"/>
  <c r="V816" i="37"/>
  <c r="W816" i="37"/>
  <c r="X816" i="37"/>
  <c r="Y816" i="37"/>
  <c r="H817" i="37"/>
  <c r="I817" i="37"/>
  <c r="J817" i="37"/>
  <c r="K817" i="37"/>
  <c r="L817" i="37"/>
  <c r="M817" i="37"/>
  <c r="N817" i="37"/>
  <c r="O817" i="37"/>
  <c r="P817" i="37"/>
  <c r="U817" i="37"/>
  <c r="V817" i="37"/>
  <c r="W817" i="37"/>
  <c r="X817" i="37"/>
  <c r="Y817" i="37"/>
  <c r="H818" i="37"/>
  <c r="I818" i="37"/>
  <c r="J818" i="37"/>
  <c r="K818" i="37"/>
  <c r="L818" i="37"/>
  <c r="M818" i="37"/>
  <c r="N818" i="37"/>
  <c r="O818" i="37"/>
  <c r="P818" i="37"/>
  <c r="U818" i="37"/>
  <c r="V818" i="37"/>
  <c r="W818" i="37"/>
  <c r="X818" i="37"/>
  <c r="Y818" i="37"/>
  <c r="H819" i="37"/>
  <c r="I819" i="37"/>
  <c r="J819" i="37"/>
  <c r="K819" i="37"/>
  <c r="L819" i="37"/>
  <c r="M819" i="37"/>
  <c r="N819" i="37"/>
  <c r="O819" i="37"/>
  <c r="P819" i="37"/>
  <c r="U819" i="37"/>
  <c r="V819" i="37"/>
  <c r="W819" i="37"/>
  <c r="X819" i="37"/>
  <c r="Y819" i="37"/>
  <c r="H820" i="37"/>
  <c r="I820" i="37"/>
  <c r="J820" i="37"/>
  <c r="K820" i="37"/>
  <c r="L820" i="37"/>
  <c r="M820" i="37"/>
  <c r="N820" i="37"/>
  <c r="O820" i="37"/>
  <c r="D821" i="37"/>
  <c r="E821" i="37"/>
  <c r="F821" i="37"/>
  <c r="G821" i="37"/>
  <c r="H821" i="37"/>
  <c r="I821" i="37"/>
  <c r="J821" i="37"/>
  <c r="K821" i="37"/>
  <c r="L821" i="37"/>
  <c r="M821" i="37"/>
  <c r="N821" i="37"/>
  <c r="O821" i="37"/>
  <c r="P821" i="37"/>
  <c r="U821" i="37"/>
  <c r="V821" i="37"/>
  <c r="W821" i="37"/>
  <c r="X821" i="37"/>
  <c r="Y821" i="37"/>
  <c r="H822" i="37"/>
  <c r="I822" i="37"/>
  <c r="J822" i="37"/>
  <c r="K822" i="37"/>
  <c r="L822" i="37"/>
  <c r="M822" i="37"/>
  <c r="N822" i="37"/>
  <c r="O822" i="37"/>
  <c r="P822" i="37"/>
  <c r="U822" i="37"/>
  <c r="V822" i="37"/>
  <c r="W822" i="37"/>
  <c r="X822" i="37"/>
  <c r="Y822" i="37"/>
  <c r="G823" i="37"/>
  <c r="H823" i="37"/>
  <c r="I823" i="37"/>
  <c r="J823" i="37"/>
  <c r="K823" i="37"/>
  <c r="L823" i="37"/>
  <c r="M823" i="37"/>
  <c r="N823" i="37"/>
  <c r="O823" i="37"/>
  <c r="P823" i="37"/>
  <c r="U823" i="37"/>
  <c r="V823" i="37"/>
  <c r="W823" i="37"/>
  <c r="X823" i="37"/>
  <c r="Y823" i="37"/>
  <c r="H824" i="37"/>
  <c r="I824" i="37"/>
  <c r="J824" i="37"/>
  <c r="K824" i="37"/>
  <c r="L824" i="37"/>
  <c r="M824" i="37"/>
  <c r="N824" i="37"/>
  <c r="O824" i="37"/>
  <c r="P824" i="37"/>
  <c r="U824" i="37"/>
  <c r="V824" i="37"/>
  <c r="W824" i="37"/>
  <c r="X824" i="37"/>
  <c r="Y824" i="37"/>
  <c r="H825" i="37"/>
  <c r="I825" i="37"/>
  <c r="J825" i="37"/>
  <c r="K825" i="37"/>
  <c r="L825" i="37"/>
  <c r="M825" i="37"/>
  <c r="N825" i="37"/>
  <c r="O825" i="37"/>
  <c r="P825" i="37"/>
  <c r="U825" i="37"/>
  <c r="V825" i="37"/>
  <c r="W825" i="37"/>
  <c r="X825" i="37"/>
  <c r="Y825" i="37"/>
  <c r="H826" i="37"/>
  <c r="I826" i="37"/>
  <c r="J826" i="37"/>
  <c r="K826" i="37"/>
  <c r="L826" i="37"/>
  <c r="M826" i="37"/>
  <c r="N826" i="37"/>
  <c r="O826" i="37"/>
  <c r="P826" i="37"/>
  <c r="U826" i="37"/>
  <c r="V826" i="37"/>
  <c r="W826" i="37"/>
  <c r="X826" i="37"/>
  <c r="Y826" i="37"/>
  <c r="H827" i="37"/>
  <c r="I827" i="37"/>
  <c r="J827" i="37"/>
  <c r="K827" i="37"/>
  <c r="L827" i="37"/>
  <c r="M827" i="37"/>
  <c r="N827" i="37"/>
  <c r="O827" i="37"/>
  <c r="P827" i="37"/>
  <c r="U827" i="37"/>
  <c r="V827" i="37"/>
  <c r="W827" i="37"/>
  <c r="X827" i="37"/>
  <c r="Y827" i="37"/>
  <c r="H828" i="37"/>
  <c r="I828" i="37"/>
  <c r="J828" i="37"/>
  <c r="K828" i="37"/>
  <c r="L828" i="37"/>
  <c r="M828" i="37"/>
  <c r="N828" i="37"/>
  <c r="O828" i="37"/>
  <c r="P828" i="37"/>
  <c r="U828" i="37"/>
  <c r="V828" i="37"/>
  <c r="W828" i="37"/>
  <c r="X828" i="37"/>
  <c r="Y828" i="37"/>
  <c r="H829" i="37"/>
  <c r="I829" i="37"/>
  <c r="J829" i="37"/>
  <c r="K829" i="37"/>
  <c r="L829" i="37"/>
  <c r="M829" i="37"/>
  <c r="N829" i="37"/>
  <c r="O829" i="37"/>
  <c r="P829" i="37"/>
  <c r="U829" i="37"/>
  <c r="V829" i="37"/>
  <c r="W829" i="37"/>
  <c r="X829" i="37"/>
  <c r="Y829" i="37"/>
  <c r="H830" i="37"/>
  <c r="I830" i="37"/>
  <c r="J830" i="37"/>
  <c r="K830" i="37"/>
  <c r="L830" i="37"/>
  <c r="M830" i="37"/>
  <c r="N830" i="37"/>
  <c r="O830" i="37"/>
  <c r="P830" i="37"/>
  <c r="U830" i="37"/>
  <c r="V830" i="37"/>
  <c r="W830" i="37"/>
  <c r="X830" i="37"/>
  <c r="Y830" i="37"/>
  <c r="H831" i="37"/>
  <c r="I831" i="37"/>
  <c r="J831" i="37"/>
  <c r="K831" i="37"/>
  <c r="L831" i="37"/>
  <c r="M831" i="37"/>
  <c r="N831" i="37"/>
  <c r="O831" i="37"/>
  <c r="P831" i="37"/>
  <c r="U831" i="37"/>
  <c r="V831" i="37"/>
  <c r="W831" i="37"/>
  <c r="X831" i="37"/>
  <c r="Y831" i="37"/>
  <c r="H832" i="37"/>
  <c r="I832" i="37"/>
  <c r="J832" i="37"/>
  <c r="K832" i="37"/>
  <c r="L832" i="37"/>
  <c r="M832" i="37"/>
  <c r="N832" i="37"/>
  <c r="O832" i="37"/>
  <c r="P832" i="37"/>
  <c r="U832" i="37"/>
  <c r="V832" i="37"/>
  <c r="W832" i="37"/>
  <c r="X832" i="37"/>
  <c r="Y832" i="37"/>
  <c r="G833" i="37"/>
  <c r="H833" i="37"/>
  <c r="I833" i="37"/>
  <c r="J833" i="37"/>
  <c r="K833" i="37"/>
  <c r="L833" i="37"/>
  <c r="M833" i="37"/>
  <c r="N833" i="37"/>
  <c r="O833" i="37"/>
  <c r="P833" i="37"/>
  <c r="U833" i="37"/>
  <c r="V833" i="37"/>
  <c r="W833" i="37"/>
  <c r="X833" i="37"/>
  <c r="Y833" i="37"/>
  <c r="G834" i="37"/>
  <c r="H834" i="37"/>
  <c r="I834" i="37"/>
  <c r="J834" i="37"/>
  <c r="K834" i="37"/>
  <c r="L834" i="37"/>
  <c r="M834" i="37"/>
  <c r="N834" i="37"/>
  <c r="O834" i="37"/>
  <c r="P834" i="37"/>
  <c r="U834" i="37"/>
  <c r="V834" i="37"/>
  <c r="W834" i="37"/>
  <c r="X834" i="37"/>
  <c r="Y834" i="37"/>
  <c r="H835" i="37"/>
  <c r="I835" i="37"/>
  <c r="J835" i="37"/>
  <c r="K835" i="37"/>
  <c r="L835" i="37"/>
  <c r="M835" i="37"/>
  <c r="N835" i="37"/>
  <c r="O835" i="37"/>
  <c r="P835" i="37"/>
  <c r="U835" i="37"/>
  <c r="V835" i="37"/>
  <c r="W835" i="37"/>
  <c r="X835" i="37"/>
  <c r="Y835" i="37"/>
  <c r="G836" i="37"/>
  <c r="H836" i="37"/>
  <c r="I836" i="37"/>
  <c r="J836" i="37"/>
  <c r="K836" i="37"/>
  <c r="L836" i="37"/>
  <c r="M836" i="37"/>
  <c r="N836" i="37"/>
  <c r="O836" i="37"/>
  <c r="P836" i="37"/>
  <c r="U836" i="37"/>
  <c r="V836" i="37"/>
  <c r="W836" i="37"/>
  <c r="X836" i="37"/>
  <c r="Y836" i="37"/>
  <c r="H837" i="37"/>
  <c r="I837" i="37"/>
  <c r="J837" i="37"/>
  <c r="K837" i="37"/>
  <c r="L837" i="37"/>
  <c r="M837" i="37"/>
  <c r="N837" i="37"/>
  <c r="O837" i="37"/>
  <c r="D838" i="37"/>
  <c r="E838" i="37"/>
  <c r="F838" i="37"/>
  <c r="G838" i="37"/>
  <c r="H838" i="37"/>
  <c r="I838" i="37"/>
  <c r="J838" i="37"/>
  <c r="K838" i="37"/>
  <c r="L838" i="37"/>
  <c r="M838" i="37"/>
  <c r="N838" i="37"/>
  <c r="O838" i="37"/>
  <c r="P838" i="37"/>
  <c r="U838" i="37"/>
  <c r="V838" i="37"/>
  <c r="W838" i="37"/>
  <c r="X838" i="37"/>
  <c r="Y838" i="37"/>
  <c r="H839" i="37"/>
  <c r="I839" i="37"/>
  <c r="J839" i="37"/>
  <c r="K839" i="37"/>
  <c r="L839" i="37"/>
  <c r="M839" i="37"/>
  <c r="N839" i="37"/>
  <c r="O839" i="37"/>
  <c r="P839" i="37"/>
  <c r="U839" i="37"/>
  <c r="V839" i="37"/>
  <c r="W839" i="37"/>
  <c r="X839" i="37"/>
  <c r="Y839" i="37"/>
  <c r="H840" i="37"/>
  <c r="I840" i="37"/>
  <c r="J840" i="37"/>
  <c r="K840" i="37"/>
  <c r="L840" i="37"/>
  <c r="M840" i="37"/>
  <c r="N840" i="37"/>
  <c r="O840" i="37"/>
  <c r="P840" i="37"/>
  <c r="U840" i="37"/>
  <c r="V840" i="37"/>
  <c r="W840" i="37"/>
  <c r="X840" i="37"/>
  <c r="Y840" i="37"/>
  <c r="H841" i="37"/>
  <c r="I841" i="37"/>
  <c r="J841" i="37"/>
  <c r="K841" i="37"/>
  <c r="L841" i="37"/>
  <c r="M841" i="37"/>
  <c r="N841" i="37"/>
  <c r="O841" i="37"/>
  <c r="P841" i="37"/>
  <c r="U841" i="37"/>
  <c r="V841" i="37"/>
  <c r="W841" i="37"/>
  <c r="X841" i="37"/>
  <c r="Y841" i="37"/>
  <c r="H842" i="37"/>
  <c r="I842" i="37"/>
  <c r="J842" i="37"/>
  <c r="K842" i="37"/>
  <c r="L842" i="37"/>
  <c r="M842" i="37"/>
  <c r="N842" i="37"/>
  <c r="O842" i="37"/>
  <c r="W843" i="37"/>
  <c r="W844" i="37"/>
  <c r="H846" i="37"/>
  <c r="I846" i="37"/>
  <c r="J846" i="37"/>
  <c r="K846" i="37"/>
  <c r="L846" i="37"/>
  <c r="M846" i="37"/>
  <c r="N846" i="37"/>
  <c r="O846" i="37"/>
  <c r="W846" i="37"/>
  <c r="H847" i="37"/>
  <c r="I847" i="37"/>
  <c r="J847" i="37"/>
  <c r="K847" i="37"/>
  <c r="L847" i="37"/>
  <c r="M847" i="37"/>
  <c r="N847" i="37"/>
  <c r="O847" i="37"/>
  <c r="W847" i="37"/>
  <c r="H848" i="37"/>
  <c r="I848" i="37"/>
  <c r="J848" i="37"/>
  <c r="K848" i="37"/>
  <c r="L848" i="37"/>
  <c r="M848" i="37"/>
  <c r="N848" i="37"/>
  <c r="O848" i="37"/>
  <c r="W848" i="37"/>
  <c r="H849" i="37"/>
  <c r="I849" i="37"/>
  <c r="J849" i="37"/>
  <c r="K849" i="37"/>
  <c r="L849" i="37"/>
  <c r="M849" i="37"/>
  <c r="N849" i="37"/>
  <c r="O849" i="37"/>
  <c r="W849" i="37"/>
  <c r="H850" i="37"/>
  <c r="I850" i="37"/>
  <c r="J850" i="37"/>
  <c r="K850" i="37"/>
  <c r="L850" i="37"/>
  <c r="M850" i="37"/>
  <c r="N850" i="37"/>
  <c r="O850" i="37"/>
  <c r="G2383" i="156"/>
  <c r="F812" i="37" s="1"/>
  <c r="F2383" i="156"/>
  <c r="E812" i="37" s="1"/>
  <c r="E2383" i="156"/>
  <c r="D494" i="37"/>
  <c r="E494" i="37"/>
  <c r="F494" i="37"/>
  <c r="G494" i="37"/>
  <c r="H494" i="37"/>
  <c r="I494" i="37"/>
  <c r="J494" i="37"/>
  <c r="K494" i="37"/>
  <c r="L494" i="37"/>
  <c r="M494" i="37"/>
  <c r="N494" i="37"/>
  <c r="O494" i="37"/>
  <c r="D496" i="37"/>
  <c r="E496" i="37"/>
  <c r="F496" i="37"/>
  <c r="G496" i="37"/>
  <c r="H496" i="37"/>
  <c r="I496" i="37"/>
  <c r="J496" i="37"/>
  <c r="K496" i="37"/>
  <c r="L496" i="37"/>
  <c r="M496" i="37"/>
  <c r="N496" i="37"/>
  <c r="O496" i="37"/>
  <c r="P496" i="37"/>
  <c r="U496" i="37"/>
  <c r="V496" i="37"/>
  <c r="W496" i="37"/>
  <c r="X496" i="37"/>
  <c r="Y496" i="37"/>
  <c r="D497" i="37"/>
  <c r="E497" i="37"/>
  <c r="F497" i="37"/>
  <c r="G497" i="37"/>
  <c r="H497" i="37"/>
  <c r="I497" i="37"/>
  <c r="J497" i="37"/>
  <c r="K497" i="37"/>
  <c r="L497" i="37"/>
  <c r="M497" i="37"/>
  <c r="N497" i="37"/>
  <c r="O497" i="37"/>
  <c r="P497" i="37"/>
  <c r="U497" i="37"/>
  <c r="V497" i="37"/>
  <c r="W497" i="37"/>
  <c r="X497" i="37"/>
  <c r="Y497" i="37"/>
  <c r="H498" i="37"/>
  <c r="I498" i="37"/>
  <c r="J498" i="37"/>
  <c r="K498" i="37"/>
  <c r="L498" i="37"/>
  <c r="M498" i="37"/>
  <c r="N498" i="37"/>
  <c r="O498" i="37"/>
  <c r="P498" i="37"/>
  <c r="U498" i="37"/>
  <c r="V498" i="37"/>
  <c r="W498" i="37"/>
  <c r="X498" i="37"/>
  <c r="Y498" i="37"/>
  <c r="G499" i="37"/>
  <c r="H499" i="37"/>
  <c r="I499" i="37"/>
  <c r="J499" i="37"/>
  <c r="K499" i="37"/>
  <c r="L499" i="37"/>
  <c r="M499" i="37"/>
  <c r="N499" i="37"/>
  <c r="O499" i="37"/>
  <c r="P499" i="37"/>
  <c r="U499" i="37"/>
  <c r="V499" i="37"/>
  <c r="W499" i="37"/>
  <c r="X499" i="37"/>
  <c r="Y499" i="37"/>
  <c r="G500" i="37"/>
  <c r="H500" i="37"/>
  <c r="I500" i="37"/>
  <c r="J500" i="37"/>
  <c r="K500" i="37"/>
  <c r="L500" i="37"/>
  <c r="M500" i="37"/>
  <c r="N500" i="37"/>
  <c r="O500" i="37"/>
  <c r="P500" i="37"/>
  <c r="U500" i="37"/>
  <c r="V500" i="37"/>
  <c r="W500" i="37"/>
  <c r="X500" i="37"/>
  <c r="Y500" i="37"/>
  <c r="H501" i="37"/>
  <c r="I501" i="37"/>
  <c r="J501" i="37"/>
  <c r="K501" i="37"/>
  <c r="L501" i="37"/>
  <c r="M501" i="37"/>
  <c r="N501" i="37"/>
  <c r="O501" i="37"/>
  <c r="P501" i="37"/>
  <c r="U501" i="37"/>
  <c r="V501" i="37"/>
  <c r="W501" i="37"/>
  <c r="X501" i="37"/>
  <c r="Y501" i="37"/>
  <c r="H502" i="37"/>
  <c r="I502" i="37"/>
  <c r="J502" i="37"/>
  <c r="K502" i="37"/>
  <c r="L502" i="37"/>
  <c r="M502" i="37"/>
  <c r="N502" i="37"/>
  <c r="O502" i="37"/>
  <c r="P502" i="37"/>
  <c r="U502" i="37"/>
  <c r="V502" i="37"/>
  <c r="W502" i="37"/>
  <c r="X502" i="37"/>
  <c r="Y502" i="37"/>
  <c r="H503" i="37"/>
  <c r="I503" i="37"/>
  <c r="J503" i="37"/>
  <c r="K503" i="37"/>
  <c r="L503" i="37"/>
  <c r="M503" i="37"/>
  <c r="N503" i="37"/>
  <c r="O503" i="37"/>
  <c r="P503" i="37"/>
  <c r="U503" i="37"/>
  <c r="V503" i="37"/>
  <c r="W503" i="37"/>
  <c r="X503" i="37"/>
  <c r="Y503" i="37"/>
  <c r="H504" i="37"/>
  <c r="I504" i="37"/>
  <c r="J504" i="37"/>
  <c r="K504" i="37"/>
  <c r="L504" i="37"/>
  <c r="M504" i="37"/>
  <c r="N504" i="37"/>
  <c r="O504" i="37"/>
  <c r="P504" i="37"/>
  <c r="U504" i="37"/>
  <c r="V504" i="37"/>
  <c r="W504" i="37"/>
  <c r="X504" i="37"/>
  <c r="Y504" i="37"/>
  <c r="H505" i="37"/>
  <c r="I505" i="37"/>
  <c r="J505" i="37"/>
  <c r="K505" i="37"/>
  <c r="L505" i="37"/>
  <c r="M505" i="37"/>
  <c r="N505" i="37"/>
  <c r="O505" i="37"/>
  <c r="P505" i="37"/>
  <c r="U505" i="37"/>
  <c r="V505" i="37"/>
  <c r="W505" i="37"/>
  <c r="X505" i="37"/>
  <c r="Y505" i="37"/>
  <c r="H506" i="37"/>
  <c r="I506" i="37"/>
  <c r="J506" i="37"/>
  <c r="K506" i="37"/>
  <c r="L506" i="37"/>
  <c r="M506" i="37"/>
  <c r="N506" i="37"/>
  <c r="O506" i="37"/>
  <c r="P506" i="37"/>
  <c r="U506" i="37"/>
  <c r="V506" i="37"/>
  <c r="W506" i="37"/>
  <c r="X506" i="37"/>
  <c r="Y506" i="37"/>
  <c r="H507" i="37"/>
  <c r="I507" i="37"/>
  <c r="J507" i="37"/>
  <c r="K507" i="37"/>
  <c r="L507" i="37"/>
  <c r="M507" i="37"/>
  <c r="N507" i="37"/>
  <c r="O507" i="37"/>
  <c r="D508" i="37"/>
  <c r="E508" i="37"/>
  <c r="F508" i="37"/>
  <c r="G508" i="37"/>
  <c r="H508" i="37"/>
  <c r="I508" i="37"/>
  <c r="J508" i="37"/>
  <c r="K508" i="37"/>
  <c r="L508" i="37"/>
  <c r="M508" i="37"/>
  <c r="N508" i="37"/>
  <c r="O508" i="37"/>
  <c r="P508" i="37"/>
  <c r="U508" i="37"/>
  <c r="V508" i="37"/>
  <c r="W508" i="37"/>
  <c r="X508" i="37"/>
  <c r="Y508" i="37"/>
  <c r="H509" i="37"/>
  <c r="I509" i="37"/>
  <c r="J509" i="37"/>
  <c r="K509" i="37"/>
  <c r="L509" i="37"/>
  <c r="M509" i="37"/>
  <c r="N509" i="37"/>
  <c r="O509" i="37"/>
  <c r="P509" i="37"/>
  <c r="U509" i="37"/>
  <c r="V509" i="37"/>
  <c r="W509" i="37"/>
  <c r="X509" i="37"/>
  <c r="Y509" i="37"/>
  <c r="H510" i="37"/>
  <c r="I510" i="37"/>
  <c r="J510" i="37"/>
  <c r="K510" i="37"/>
  <c r="L510" i="37"/>
  <c r="M510" i="37"/>
  <c r="N510" i="37"/>
  <c r="O510" i="37"/>
  <c r="P510" i="37"/>
  <c r="U510" i="37"/>
  <c r="V510" i="37"/>
  <c r="W510" i="37"/>
  <c r="X510" i="37"/>
  <c r="Y510" i="37"/>
  <c r="H511" i="37"/>
  <c r="I511" i="37"/>
  <c r="J511" i="37"/>
  <c r="K511" i="37"/>
  <c r="L511" i="37"/>
  <c r="M511" i="37"/>
  <c r="N511" i="37"/>
  <c r="O511" i="37"/>
  <c r="P511" i="37"/>
  <c r="U511" i="37"/>
  <c r="V511" i="37"/>
  <c r="W511" i="37"/>
  <c r="X511" i="37"/>
  <c r="Y511" i="37"/>
  <c r="H512" i="37"/>
  <c r="I512" i="37"/>
  <c r="J512" i="37"/>
  <c r="K512" i="37"/>
  <c r="L512" i="37"/>
  <c r="M512" i="37"/>
  <c r="N512" i="37"/>
  <c r="O512" i="37"/>
  <c r="P512" i="37"/>
  <c r="U512" i="37"/>
  <c r="V512" i="37"/>
  <c r="W512" i="37"/>
  <c r="X512" i="37"/>
  <c r="Y512" i="37"/>
  <c r="H513" i="37"/>
  <c r="I513" i="37"/>
  <c r="J513" i="37"/>
  <c r="K513" i="37"/>
  <c r="L513" i="37"/>
  <c r="M513" i="37"/>
  <c r="N513" i="37"/>
  <c r="O513" i="37"/>
  <c r="P513" i="37"/>
  <c r="U513" i="37"/>
  <c r="V513" i="37"/>
  <c r="W513" i="37"/>
  <c r="X513" i="37"/>
  <c r="Y513" i="37"/>
  <c r="H514" i="37"/>
  <c r="I514" i="37"/>
  <c r="J514" i="37"/>
  <c r="K514" i="37"/>
  <c r="L514" i="37"/>
  <c r="M514" i="37"/>
  <c r="N514" i="37"/>
  <c r="O514" i="37"/>
  <c r="P514" i="37"/>
  <c r="U514" i="37"/>
  <c r="V514" i="37"/>
  <c r="W514" i="37"/>
  <c r="X514" i="37"/>
  <c r="Y514" i="37"/>
  <c r="H515" i="37"/>
  <c r="I515" i="37"/>
  <c r="J515" i="37"/>
  <c r="K515" i="37"/>
  <c r="L515" i="37"/>
  <c r="M515" i="37"/>
  <c r="N515" i="37"/>
  <c r="O515" i="37"/>
  <c r="P515" i="37"/>
  <c r="U515" i="37"/>
  <c r="V515" i="37"/>
  <c r="W515" i="37"/>
  <c r="X515" i="37"/>
  <c r="Y515" i="37"/>
  <c r="H516" i="37"/>
  <c r="I516" i="37"/>
  <c r="J516" i="37"/>
  <c r="K516" i="37"/>
  <c r="L516" i="37"/>
  <c r="M516" i="37"/>
  <c r="N516" i="37"/>
  <c r="O516" i="37"/>
  <c r="P516" i="37"/>
  <c r="U516" i="37"/>
  <c r="V516" i="37"/>
  <c r="W516" i="37"/>
  <c r="X516" i="37"/>
  <c r="Y516" i="37"/>
  <c r="H517" i="37"/>
  <c r="I517" i="37"/>
  <c r="J517" i="37"/>
  <c r="K517" i="37"/>
  <c r="L517" i="37"/>
  <c r="M517" i="37"/>
  <c r="N517" i="37"/>
  <c r="O517" i="37"/>
  <c r="P517" i="37"/>
  <c r="U517" i="37"/>
  <c r="V517" i="37"/>
  <c r="W517" i="37"/>
  <c r="X517" i="37"/>
  <c r="Y517" i="37"/>
  <c r="H518" i="37"/>
  <c r="I518" i="37"/>
  <c r="J518" i="37"/>
  <c r="K518" i="37"/>
  <c r="L518" i="37"/>
  <c r="M518" i="37"/>
  <c r="N518" i="37"/>
  <c r="O518" i="37"/>
  <c r="P518" i="37"/>
  <c r="U518" i="37"/>
  <c r="V518" i="37"/>
  <c r="W518" i="37"/>
  <c r="X518" i="37"/>
  <c r="Y518" i="37"/>
  <c r="H519" i="37"/>
  <c r="I519" i="37"/>
  <c r="J519" i="37"/>
  <c r="K519" i="37"/>
  <c r="L519" i="37"/>
  <c r="M519" i="37"/>
  <c r="N519" i="37"/>
  <c r="O519" i="37"/>
  <c r="P519" i="37"/>
  <c r="U519" i="37"/>
  <c r="V519" i="37"/>
  <c r="W519" i="37"/>
  <c r="X519" i="37"/>
  <c r="Y519" i="37"/>
  <c r="H520" i="37"/>
  <c r="I520" i="37"/>
  <c r="J520" i="37"/>
  <c r="K520" i="37"/>
  <c r="L520" i="37"/>
  <c r="M520" i="37"/>
  <c r="N520" i="37"/>
  <c r="O520" i="37"/>
  <c r="P520" i="37"/>
  <c r="U520" i="37"/>
  <c r="V520" i="37"/>
  <c r="W520" i="37"/>
  <c r="X520" i="37"/>
  <c r="Y520" i="37"/>
  <c r="H521" i="37"/>
  <c r="I521" i="37"/>
  <c r="J521" i="37"/>
  <c r="K521" i="37"/>
  <c r="L521" i="37"/>
  <c r="M521" i="37"/>
  <c r="N521" i="37"/>
  <c r="O521" i="37"/>
  <c r="P521" i="37"/>
  <c r="U521" i="37"/>
  <c r="V521" i="37"/>
  <c r="W521" i="37"/>
  <c r="X521" i="37"/>
  <c r="Y521" i="37"/>
  <c r="H522" i="37"/>
  <c r="I522" i="37"/>
  <c r="J522" i="37"/>
  <c r="K522" i="37"/>
  <c r="L522" i="37"/>
  <c r="M522" i="37"/>
  <c r="N522" i="37"/>
  <c r="O522" i="37"/>
  <c r="D523" i="37"/>
  <c r="E523" i="37"/>
  <c r="F523" i="37"/>
  <c r="G523" i="37"/>
  <c r="H523" i="37"/>
  <c r="I523" i="37"/>
  <c r="J523" i="37"/>
  <c r="K523" i="37"/>
  <c r="L523" i="37"/>
  <c r="M523" i="37"/>
  <c r="N523" i="37"/>
  <c r="O523" i="37"/>
  <c r="P523" i="37"/>
  <c r="U523" i="37"/>
  <c r="V523" i="37"/>
  <c r="W523" i="37"/>
  <c r="X523" i="37"/>
  <c r="Y523" i="37"/>
  <c r="H524" i="37"/>
  <c r="I524" i="37"/>
  <c r="J524" i="37"/>
  <c r="K524" i="37"/>
  <c r="L524" i="37"/>
  <c r="M524" i="37"/>
  <c r="N524" i="37"/>
  <c r="O524" i="37"/>
  <c r="P524" i="37"/>
  <c r="U524" i="37"/>
  <c r="V524" i="37"/>
  <c r="W524" i="37"/>
  <c r="X524" i="37"/>
  <c r="Y524" i="37"/>
  <c r="H525" i="37"/>
  <c r="I525" i="37"/>
  <c r="J525" i="37"/>
  <c r="K525" i="37"/>
  <c r="L525" i="37"/>
  <c r="M525" i="37"/>
  <c r="N525" i="37"/>
  <c r="O525" i="37"/>
  <c r="P525" i="37"/>
  <c r="U525" i="37"/>
  <c r="V525" i="37"/>
  <c r="W525" i="37"/>
  <c r="X525" i="37"/>
  <c r="Y525" i="37"/>
  <c r="H526" i="37"/>
  <c r="I526" i="37"/>
  <c r="J526" i="37"/>
  <c r="K526" i="37"/>
  <c r="L526" i="37"/>
  <c r="M526" i="37"/>
  <c r="N526" i="37"/>
  <c r="O526" i="37"/>
  <c r="P526" i="37"/>
  <c r="U526" i="37"/>
  <c r="V526" i="37"/>
  <c r="W526" i="37"/>
  <c r="X526" i="37"/>
  <c r="Y526" i="37"/>
  <c r="H527" i="37"/>
  <c r="I527" i="37"/>
  <c r="J527" i="37"/>
  <c r="K527" i="37"/>
  <c r="L527" i="37"/>
  <c r="M527" i="37"/>
  <c r="N527" i="37"/>
  <c r="O527" i="37"/>
  <c r="W527" i="37"/>
  <c r="G528" i="37"/>
  <c r="P528" i="37"/>
  <c r="U528" i="37"/>
  <c r="V528" i="37"/>
  <c r="W528" i="37"/>
  <c r="X528" i="37"/>
  <c r="Y528" i="37"/>
  <c r="P529" i="37"/>
  <c r="U529" i="37"/>
  <c r="V529" i="37"/>
  <c r="W529" i="37"/>
  <c r="X529" i="37"/>
  <c r="Y529" i="37"/>
  <c r="W530" i="37"/>
  <c r="W531" i="37"/>
  <c r="H532" i="37"/>
  <c r="I532" i="37"/>
  <c r="J532" i="37"/>
  <c r="K532" i="37"/>
  <c r="L532" i="37"/>
  <c r="M532" i="37"/>
  <c r="N532" i="37"/>
  <c r="O532" i="37"/>
  <c r="P532" i="37"/>
  <c r="U532" i="37"/>
  <c r="V532" i="37"/>
  <c r="W532" i="37"/>
  <c r="X532" i="37"/>
  <c r="Y532" i="37"/>
  <c r="H533" i="37"/>
  <c r="I533" i="37"/>
  <c r="J533" i="37"/>
  <c r="K533" i="37"/>
  <c r="L533" i="37"/>
  <c r="M533" i="37"/>
  <c r="N533" i="37"/>
  <c r="O533" i="37"/>
  <c r="P533" i="37"/>
  <c r="U533" i="37"/>
  <c r="V533" i="37"/>
  <c r="W533" i="37"/>
  <c r="X533" i="37"/>
  <c r="Y533" i="37"/>
  <c r="H534" i="37"/>
  <c r="I534" i="37"/>
  <c r="J534" i="37"/>
  <c r="K534" i="37"/>
  <c r="L534" i="37"/>
  <c r="M534" i="37"/>
  <c r="N534" i="37"/>
  <c r="O534" i="37"/>
  <c r="P534" i="37"/>
  <c r="U534" i="37"/>
  <c r="V534" i="37"/>
  <c r="W534" i="37"/>
  <c r="X534" i="37"/>
  <c r="Y534" i="37"/>
  <c r="H535" i="37"/>
  <c r="I535" i="37"/>
  <c r="J535" i="37"/>
  <c r="K535" i="37"/>
  <c r="L535" i="37"/>
  <c r="M535" i="37"/>
  <c r="N535" i="37"/>
  <c r="O535" i="37"/>
  <c r="G2243" i="156"/>
  <c r="F499" i="37" s="1"/>
  <c r="F2243" i="156"/>
  <c r="E499" i="37" s="1"/>
  <c r="E2243" i="156"/>
  <c r="D450" i="37"/>
  <c r="E450" i="37"/>
  <c r="F450" i="37"/>
  <c r="G450" i="37"/>
  <c r="H450" i="37"/>
  <c r="I450" i="37"/>
  <c r="J450" i="37"/>
  <c r="K450" i="37"/>
  <c r="L450" i="37"/>
  <c r="M450" i="37"/>
  <c r="N450" i="37"/>
  <c r="O450" i="37"/>
  <c r="D452" i="37"/>
  <c r="E452" i="37"/>
  <c r="F452" i="37"/>
  <c r="G452" i="37"/>
  <c r="H452" i="37"/>
  <c r="I452" i="37"/>
  <c r="J452" i="37"/>
  <c r="K452" i="37"/>
  <c r="L452" i="37"/>
  <c r="M452" i="37"/>
  <c r="N452" i="37"/>
  <c r="O452" i="37"/>
  <c r="P452" i="37"/>
  <c r="U452" i="37"/>
  <c r="V452" i="37"/>
  <c r="W452" i="37"/>
  <c r="X452" i="37"/>
  <c r="Y452" i="37"/>
  <c r="H453" i="37"/>
  <c r="I453" i="37"/>
  <c r="J453" i="37"/>
  <c r="K453" i="37"/>
  <c r="L453" i="37"/>
  <c r="M453" i="37"/>
  <c r="N453" i="37"/>
  <c r="O453" i="37"/>
  <c r="P453" i="37"/>
  <c r="U453" i="37"/>
  <c r="V453" i="37"/>
  <c r="W453" i="37"/>
  <c r="X453" i="37"/>
  <c r="Y453" i="37"/>
  <c r="G454" i="37"/>
  <c r="H454" i="37"/>
  <c r="I454" i="37"/>
  <c r="J454" i="37"/>
  <c r="K454" i="37"/>
  <c r="L454" i="37"/>
  <c r="M454" i="37"/>
  <c r="N454" i="37"/>
  <c r="O454" i="37"/>
  <c r="P454" i="37"/>
  <c r="U454" i="37"/>
  <c r="V454" i="37"/>
  <c r="W454" i="37"/>
  <c r="X454" i="37"/>
  <c r="Y454" i="37"/>
  <c r="G455" i="37"/>
  <c r="H455" i="37"/>
  <c r="I455" i="37"/>
  <c r="J455" i="37"/>
  <c r="K455" i="37"/>
  <c r="L455" i="37"/>
  <c r="M455" i="37"/>
  <c r="N455" i="37"/>
  <c r="O455" i="37"/>
  <c r="P455" i="37"/>
  <c r="U455" i="37"/>
  <c r="V455" i="37"/>
  <c r="W455" i="37"/>
  <c r="X455" i="37"/>
  <c r="Y455" i="37"/>
  <c r="H456" i="37"/>
  <c r="I456" i="37"/>
  <c r="J456" i="37"/>
  <c r="K456" i="37"/>
  <c r="L456" i="37"/>
  <c r="M456" i="37"/>
  <c r="N456" i="37"/>
  <c r="O456" i="37"/>
  <c r="P456" i="37"/>
  <c r="U456" i="37"/>
  <c r="V456" i="37"/>
  <c r="W456" i="37"/>
  <c r="X456" i="37"/>
  <c r="Y456" i="37"/>
  <c r="H457" i="37"/>
  <c r="I457" i="37"/>
  <c r="J457" i="37"/>
  <c r="K457" i="37"/>
  <c r="L457" i="37"/>
  <c r="M457" i="37"/>
  <c r="N457" i="37"/>
  <c r="O457" i="37"/>
  <c r="P457" i="37"/>
  <c r="U457" i="37"/>
  <c r="V457" i="37"/>
  <c r="W457" i="37"/>
  <c r="X457" i="37"/>
  <c r="Y457" i="37"/>
  <c r="H458" i="37"/>
  <c r="I458" i="37"/>
  <c r="J458" i="37"/>
  <c r="K458" i="37"/>
  <c r="L458" i="37"/>
  <c r="M458" i="37"/>
  <c r="N458" i="37"/>
  <c r="O458" i="37"/>
  <c r="P458" i="37"/>
  <c r="U458" i="37"/>
  <c r="V458" i="37"/>
  <c r="W458" i="37"/>
  <c r="X458" i="37"/>
  <c r="Y458" i="37"/>
  <c r="H459" i="37"/>
  <c r="I459" i="37"/>
  <c r="J459" i="37"/>
  <c r="K459" i="37"/>
  <c r="L459" i="37"/>
  <c r="M459" i="37"/>
  <c r="N459" i="37"/>
  <c r="O459" i="37"/>
  <c r="P459" i="37"/>
  <c r="U459" i="37"/>
  <c r="V459" i="37"/>
  <c r="W459" i="37"/>
  <c r="X459" i="37"/>
  <c r="Y459" i="37"/>
  <c r="H460" i="37"/>
  <c r="I460" i="37"/>
  <c r="J460" i="37"/>
  <c r="K460" i="37"/>
  <c r="L460" i="37"/>
  <c r="M460" i="37"/>
  <c r="N460" i="37"/>
  <c r="O460" i="37"/>
  <c r="P460" i="37"/>
  <c r="U460" i="37"/>
  <c r="V460" i="37"/>
  <c r="W460" i="37"/>
  <c r="X460" i="37"/>
  <c r="Y460" i="37"/>
  <c r="H461" i="37"/>
  <c r="I461" i="37"/>
  <c r="J461" i="37"/>
  <c r="K461" i="37"/>
  <c r="L461" i="37"/>
  <c r="M461" i="37"/>
  <c r="N461" i="37"/>
  <c r="O461" i="37"/>
  <c r="P461" i="37"/>
  <c r="U461" i="37"/>
  <c r="V461" i="37"/>
  <c r="W461" i="37"/>
  <c r="X461" i="37"/>
  <c r="Y461" i="37"/>
  <c r="H462" i="37"/>
  <c r="I462" i="37"/>
  <c r="J462" i="37"/>
  <c r="K462" i="37"/>
  <c r="L462" i="37"/>
  <c r="M462" i="37"/>
  <c r="N462" i="37"/>
  <c r="O462" i="37"/>
  <c r="D463" i="37"/>
  <c r="E463" i="37"/>
  <c r="F463" i="37"/>
  <c r="G463" i="37"/>
  <c r="H463" i="37"/>
  <c r="I463" i="37"/>
  <c r="J463" i="37"/>
  <c r="K463" i="37"/>
  <c r="L463" i="37"/>
  <c r="M463" i="37"/>
  <c r="N463" i="37"/>
  <c r="O463" i="37"/>
  <c r="P463" i="37"/>
  <c r="U463" i="37"/>
  <c r="V463" i="37"/>
  <c r="W463" i="37"/>
  <c r="X463" i="37"/>
  <c r="Y463" i="37"/>
  <c r="H464" i="37"/>
  <c r="I464" i="37"/>
  <c r="J464" i="37"/>
  <c r="K464" i="37"/>
  <c r="L464" i="37"/>
  <c r="M464" i="37"/>
  <c r="N464" i="37"/>
  <c r="O464" i="37"/>
  <c r="P464" i="37"/>
  <c r="U464" i="37"/>
  <c r="V464" i="37"/>
  <c r="W464" i="37"/>
  <c r="X464" i="37"/>
  <c r="Y464" i="37"/>
  <c r="G465" i="37"/>
  <c r="H465" i="37"/>
  <c r="I465" i="37"/>
  <c r="J465" i="37"/>
  <c r="K465" i="37"/>
  <c r="L465" i="37"/>
  <c r="M465" i="37"/>
  <c r="N465" i="37"/>
  <c r="O465" i="37"/>
  <c r="P465" i="37"/>
  <c r="U465" i="37"/>
  <c r="V465" i="37"/>
  <c r="W465" i="37"/>
  <c r="X465" i="37"/>
  <c r="Y465" i="37"/>
  <c r="H466" i="37"/>
  <c r="I466" i="37"/>
  <c r="J466" i="37"/>
  <c r="K466" i="37"/>
  <c r="L466" i="37"/>
  <c r="M466" i="37"/>
  <c r="N466" i="37"/>
  <c r="O466" i="37"/>
  <c r="P466" i="37"/>
  <c r="U466" i="37"/>
  <c r="V466" i="37"/>
  <c r="W466" i="37"/>
  <c r="X466" i="37"/>
  <c r="Y466" i="37"/>
  <c r="H467" i="37"/>
  <c r="I467" i="37"/>
  <c r="J467" i="37"/>
  <c r="K467" i="37"/>
  <c r="L467" i="37"/>
  <c r="M467" i="37"/>
  <c r="N467" i="37"/>
  <c r="O467" i="37"/>
  <c r="P467" i="37"/>
  <c r="U467" i="37"/>
  <c r="V467" i="37"/>
  <c r="W467" i="37"/>
  <c r="X467" i="37"/>
  <c r="Y467" i="37"/>
  <c r="H468" i="37"/>
  <c r="I468" i="37"/>
  <c r="J468" i="37"/>
  <c r="K468" i="37"/>
  <c r="L468" i="37"/>
  <c r="M468" i="37"/>
  <c r="N468" i="37"/>
  <c r="O468" i="37"/>
  <c r="P468" i="37"/>
  <c r="U468" i="37"/>
  <c r="V468" i="37"/>
  <c r="W468" i="37"/>
  <c r="X468" i="37"/>
  <c r="Y468" i="37"/>
  <c r="H469" i="37"/>
  <c r="I469" i="37"/>
  <c r="J469" i="37"/>
  <c r="K469" i="37"/>
  <c r="L469" i="37"/>
  <c r="M469" i="37"/>
  <c r="N469" i="37"/>
  <c r="O469" i="37"/>
  <c r="P469" i="37"/>
  <c r="U469" i="37"/>
  <c r="V469" i="37"/>
  <c r="W469" i="37"/>
  <c r="X469" i="37"/>
  <c r="Y469" i="37"/>
  <c r="H470" i="37"/>
  <c r="I470" i="37"/>
  <c r="J470" i="37"/>
  <c r="K470" i="37"/>
  <c r="L470" i="37"/>
  <c r="M470" i="37"/>
  <c r="N470" i="37"/>
  <c r="O470" i="37"/>
  <c r="P470" i="37"/>
  <c r="U470" i="37"/>
  <c r="V470" i="37"/>
  <c r="W470" i="37"/>
  <c r="X470" i="37"/>
  <c r="Y470" i="37"/>
  <c r="H471" i="37"/>
  <c r="I471" i="37"/>
  <c r="J471" i="37"/>
  <c r="K471" i="37"/>
  <c r="L471" i="37"/>
  <c r="M471" i="37"/>
  <c r="N471" i="37"/>
  <c r="O471" i="37"/>
  <c r="P471" i="37"/>
  <c r="U471" i="37"/>
  <c r="V471" i="37"/>
  <c r="W471" i="37"/>
  <c r="X471" i="37"/>
  <c r="Y471" i="37"/>
  <c r="H472" i="37"/>
  <c r="I472" i="37"/>
  <c r="J472" i="37"/>
  <c r="K472" i="37"/>
  <c r="L472" i="37"/>
  <c r="M472" i="37"/>
  <c r="N472" i="37"/>
  <c r="O472" i="37"/>
  <c r="P472" i="37"/>
  <c r="U472" i="37"/>
  <c r="V472" i="37"/>
  <c r="W472" i="37"/>
  <c r="X472" i="37"/>
  <c r="Y472" i="37"/>
  <c r="H473" i="37"/>
  <c r="I473" i="37"/>
  <c r="J473" i="37"/>
  <c r="K473" i="37"/>
  <c r="L473" i="37"/>
  <c r="M473" i="37"/>
  <c r="N473" i="37"/>
  <c r="O473" i="37"/>
  <c r="P473" i="37"/>
  <c r="U473" i="37"/>
  <c r="V473" i="37"/>
  <c r="W473" i="37"/>
  <c r="X473" i="37"/>
  <c r="Y473" i="37"/>
  <c r="H474" i="37"/>
  <c r="I474" i="37"/>
  <c r="J474" i="37"/>
  <c r="K474" i="37"/>
  <c r="L474" i="37"/>
  <c r="M474" i="37"/>
  <c r="N474" i="37"/>
  <c r="O474" i="37"/>
  <c r="P474" i="37"/>
  <c r="U474" i="37"/>
  <c r="V474" i="37"/>
  <c r="W474" i="37"/>
  <c r="X474" i="37"/>
  <c r="Y474" i="37"/>
  <c r="H475" i="37"/>
  <c r="I475" i="37"/>
  <c r="J475" i="37"/>
  <c r="K475" i="37"/>
  <c r="L475" i="37"/>
  <c r="M475" i="37"/>
  <c r="N475" i="37"/>
  <c r="O475" i="37"/>
  <c r="P475" i="37"/>
  <c r="U475" i="37"/>
  <c r="V475" i="37"/>
  <c r="W475" i="37"/>
  <c r="X475" i="37"/>
  <c r="Y475" i="37"/>
  <c r="H476" i="37"/>
  <c r="I476" i="37"/>
  <c r="J476" i="37"/>
  <c r="K476" i="37"/>
  <c r="L476" i="37"/>
  <c r="M476" i="37"/>
  <c r="N476" i="37"/>
  <c r="O476" i="37"/>
  <c r="P476" i="37"/>
  <c r="U476" i="37"/>
  <c r="V476" i="37"/>
  <c r="W476" i="37"/>
  <c r="X476" i="37"/>
  <c r="Y476" i="37"/>
  <c r="H477" i="37"/>
  <c r="I477" i="37"/>
  <c r="J477" i="37"/>
  <c r="K477" i="37"/>
  <c r="L477" i="37"/>
  <c r="M477" i="37"/>
  <c r="N477" i="37"/>
  <c r="O477" i="37"/>
  <c r="P477" i="37"/>
  <c r="U477" i="37"/>
  <c r="V477" i="37"/>
  <c r="W477" i="37"/>
  <c r="X477" i="37"/>
  <c r="Y477" i="37"/>
  <c r="H478" i="37"/>
  <c r="I478" i="37"/>
  <c r="J478" i="37"/>
  <c r="K478" i="37"/>
  <c r="L478" i="37"/>
  <c r="M478" i="37"/>
  <c r="N478" i="37"/>
  <c r="O478" i="37"/>
  <c r="D479" i="37"/>
  <c r="E479" i="37"/>
  <c r="F479" i="37"/>
  <c r="G479" i="37"/>
  <c r="H479" i="37"/>
  <c r="I479" i="37"/>
  <c r="J479" i="37"/>
  <c r="K479" i="37"/>
  <c r="L479" i="37"/>
  <c r="M479" i="37"/>
  <c r="N479" i="37"/>
  <c r="O479" i="37"/>
  <c r="P479" i="37"/>
  <c r="U479" i="37"/>
  <c r="V479" i="37"/>
  <c r="W479" i="37"/>
  <c r="X479" i="37"/>
  <c r="Y479" i="37"/>
  <c r="H480" i="37"/>
  <c r="I480" i="37"/>
  <c r="J480" i="37"/>
  <c r="K480" i="37"/>
  <c r="L480" i="37"/>
  <c r="M480" i="37"/>
  <c r="N480" i="37"/>
  <c r="O480" i="37"/>
  <c r="P480" i="37"/>
  <c r="U480" i="37"/>
  <c r="V480" i="37"/>
  <c r="W480" i="37"/>
  <c r="X480" i="37"/>
  <c r="Y480" i="37"/>
  <c r="H481" i="37"/>
  <c r="I481" i="37"/>
  <c r="J481" i="37"/>
  <c r="K481" i="37"/>
  <c r="L481" i="37"/>
  <c r="M481" i="37"/>
  <c r="N481" i="37"/>
  <c r="O481" i="37"/>
  <c r="P481" i="37"/>
  <c r="U481" i="37"/>
  <c r="V481" i="37"/>
  <c r="W481" i="37"/>
  <c r="X481" i="37"/>
  <c r="Y481" i="37"/>
  <c r="H482" i="37"/>
  <c r="I482" i="37"/>
  <c r="J482" i="37"/>
  <c r="K482" i="37"/>
  <c r="L482" i="37"/>
  <c r="M482" i="37"/>
  <c r="N482" i="37"/>
  <c r="O482" i="37"/>
  <c r="P482" i="37"/>
  <c r="U482" i="37"/>
  <c r="V482" i="37"/>
  <c r="W482" i="37"/>
  <c r="X482" i="37"/>
  <c r="Y482" i="37"/>
  <c r="H483" i="37"/>
  <c r="I483" i="37"/>
  <c r="J483" i="37"/>
  <c r="K483" i="37"/>
  <c r="L483" i="37"/>
  <c r="M483" i="37"/>
  <c r="N483" i="37"/>
  <c r="O483" i="37"/>
  <c r="H484" i="37"/>
  <c r="I484" i="37"/>
  <c r="J484" i="37"/>
  <c r="K484" i="37"/>
  <c r="L484" i="37"/>
  <c r="M484" i="37"/>
  <c r="N484" i="37"/>
  <c r="O484" i="37"/>
  <c r="P485" i="37"/>
  <c r="U485" i="37"/>
  <c r="V485" i="37"/>
  <c r="W485" i="37"/>
  <c r="X485" i="37"/>
  <c r="Y485" i="37"/>
  <c r="P486" i="37"/>
  <c r="U486" i="37"/>
  <c r="V486" i="37"/>
  <c r="W486" i="37"/>
  <c r="X486" i="37"/>
  <c r="Y486" i="37"/>
  <c r="H489" i="37"/>
  <c r="I489" i="37"/>
  <c r="J489" i="37"/>
  <c r="K489" i="37"/>
  <c r="L489" i="37"/>
  <c r="M489" i="37"/>
  <c r="N489" i="37"/>
  <c r="O489" i="37"/>
  <c r="P489" i="37"/>
  <c r="U489" i="37"/>
  <c r="V489" i="37"/>
  <c r="W489" i="37"/>
  <c r="X489" i="37"/>
  <c r="Y489" i="37"/>
  <c r="H490" i="37"/>
  <c r="I490" i="37"/>
  <c r="J490" i="37"/>
  <c r="K490" i="37"/>
  <c r="L490" i="37"/>
  <c r="M490" i="37"/>
  <c r="N490" i="37"/>
  <c r="O490" i="37"/>
  <c r="P490" i="37"/>
  <c r="U490" i="37"/>
  <c r="V490" i="37"/>
  <c r="W490" i="37"/>
  <c r="X490" i="37"/>
  <c r="Y490" i="37"/>
  <c r="H491" i="37"/>
  <c r="I491" i="37"/>
  <c r="J491" i="37"/>
  <c r="K491" i="37"/>
  <c r="L491" i="37"/>
  <c r="M491" i="37"/>
  <c r="N491" i="37"/>
  <c r="O491" i="37"/>
  <c r="P491" i="37"/>
  <c r="U491" i="37"/>
  <c r="V491" i="37"/>
  <c r="W491" i="37"/>
  <c r="X491" i="37"/>
  <c r="Y491" i="37"/>
  <c r="H492" i="37"/>
  <c r="I492" i="37"/>
  <c r="J492" i="37"/>
  <c r="K492" i="37"/>
  <c r="L492" i="37"/>
  <c r="M492" i="37"/>
  <c r="N492" i="37"/>
  <c r="O492" i="37"/>
  <c r="G2143" i="156"/>
  <c r="F454" i="37" s="1"/>
  <c r="F2143" i="156"/>
  <c r="E454" i="37" s="1"/>
  <c r="E2143" i="156"/>
  <c r="D356" i="37"/>
  <c r="E356" i="37"/>
  <c r="F356" i="37"/>
  <c r="G356" i="37"/>
  <c r="H356" i="37"/>
  <c r="I356" i="37"/>
  <c r="J356" i="37"/>
  <c r="K356" i="37"/>
  <c r="L356" i="37"/>
  <c r="M356" i="37"/>
  <c r="N356" i="37"/>
  <c r="O356" i="37"/>
  <c r="W357" i="37"/>
  <c r="D358" i="37"/>
  <c r="E358" i="37"/>
  <c r="F358" i="37"/>
  <c r="G358" i="37"/>
  <c r="H358" i="37"/>
  <c r="I358" i="37"/>
  <c r="J358" i="37"/>
  <c r="K358" i="37"/>
  <c r="L358" i="37"/>
  <c r="M358" i="37"/>
  <c r="N358" i="37"/>
  <c r="O358" i="37"/>
  <c r="P358" i="37"/>
  <c r="U358" i="37"/>
  <c r="V358" i="37"/>
  <c r="W358" i="37"/>
  <c r="X358" i="37"/>
  <c r="Y358" i="37"/>
  <c r="D359" i="37"/>
  <c r="E359" i="37"/>
  <c r="F359" i="37"/>
  <c r="G359" i="37"/>
  <c r="H359" i="37"/>
  <c r="I359" i="37"/>
  <c r="J359" i="37"/>
  <c r="K359" i="37"/>
  <c r="L359" i="37"/>
  <c r="M359" i="37"/>
  <c r="N359" i="37"/>
  <c r="O359" i="37"/>
  <c r="P359" i="37"/>
  <c r="U359" i="37"/>
  <c r="V359" i="37"/>
  <c r="W359" i="37"/>
  <c r="X359" i="37"/>
  <c r="Y359" i="37"/>
  <c r="H360" i="37"/>
  <c r="I360" i="37"/>
  <c r="J360" i="37"/>
  <c r="K360" i="37"/>
  <c r="L360" i="37"/>
  <c r="M360" i="37"/>
  <c r="N360" i="37"/>
  <c r="O360" i="37"/>
  <c r="P360" i="37"/>
  <c r="U360" i="37"/>
  <c r="V360" i="37"/>
  <c r="W360" i="37"/>
  <c r="X360" i="37"/>
  <c r="Y360" i="37"/>
  <c r="G361" i="37"/>
  <c r="H361" i="37"/>
  <c r="I361" i="37"/>
  <c r="J361" i="37"/>
  <c r="K361" i="37"/>
  <c r="L361" i="37"/>
  <c r="M361" i="37"/>
  <c r="N361" i="37"/>
  <c r="O361" i="37"/>
  <c r="P361" i="37"/>
  <c r="U361" i="37"/>
  <c r="V361" i="37"/>
  <c r="W361" i="37"/>
  <c r="X361" i="37"/>
  <c r="Y361" i="37"/>
  <c r="G362" i="37"/>
  <c r="H362" i="37"/>
  <c r="I362" i="37"/>
  <c r="J362" i="37"/>
  <c r="K362" i="37"/>
  <c r="L362" i="37"/>
  <c r="M362" i="37"/>
  <c r="N362" i="37"/>
  <c r="O362" i="37"/>
  <c r="P362" i="37"/>
  <c r="U362" i="37"/>
  <c r="V362" i="37"/>
  <c r="W362" i="37"/>
  <c r="X362" i="37"/>
  <c r="Y362" i="37"/>
  <c r="H363" i="37"/>
  <c r="I363" i="37"/>
  <c r="J363" i="37"/>
  <c r="K363" i="37"/>
  <c r="L363" i="37"/>
  <c r="M363" i="37"/>
  <c r="N363" i="37"/>
  <c r="O363" i="37"/>
  <c r="P363" i="37"/>
  <c r="U363" i="37"/>
  <c r="V363" i="37"/>
  <c r="W363" i="37"/>
  <c r="X363" i="37"/>
  <c r="Y363" i="37"/>
  <c r="H364" i="37"/>
  <c r="I364" i="37"/>
  <c r="J364" i="37"/>
  <c r="K364" i="37"/>
  <c r="L364" i="37"/>
  <c r="M364" i="37"/>
  <c r="N364" i="37"/>
  <c r="O364" i="37"/>
  <c r="P364" i="37"/>
  <c r="U364" i="37"/>
  <c r="V364" i="37"/>
  <c r="W364" i="37"/>
  <c r="X364" i="37"/>
  <c r="Y364" i="37"/>
  <c r="H365" i="37"/>
  <c r="I365" i="37"/>
  <c r="J365" i="37"/>
  <c r="K365" i="37"/>
  <c r="L365" i="37"/>
  <c r="M365" i="37"/>
  <c r="N365" i="37"/>
  <c r="O365" i="37"/>
  <c r="P365" i="37"/>
  <c r="U365" i="37"/>
  <c r="V365" i="37"/>
  <c r="W365" i="37"/>
  <c r="X365" i="37"/>
  <c r="Y365" i="37"/>
  <c r="H366" i="37"/>
  <c r="I366" i="37"/>
  <c r="J366" i="37"/>
  <c r="K366" i="37"/>
  <c r="L366" i="37"/>
  <c r="M366" i="37"/>
  <c r="N366" i="37"/>
  <c r="O366" i="37"/>
  <c r="P366" i="37"/>
  <c r="U366" i="37"/>
  <c r="V366" i="37"/>
  <c r="W366" i="37"/>
  <c r="X366" i="37"/>
  <c r="Y366" i="37"/>
  <c r="H367" i="37"/>
  <c r="I367" i="37"/>
  <c r="J367" i="37"/>
  <c r="K367" i="37"/>
  <c r="L367" i="37"/>
  <c r="M367" i="37"/>
  <c r="N367" i="37"/>
  <c r="O367" i="37"/>
  <c r="P367" i="37"/>
  <c r="U367" i="37"/>
  <c r="V367" i="37"/>
  <c r="W367" i="37"/>
  <c r="X367" i="37"/>
  <c r="Y367" i="37"/>
  <c r="H368" i="37"/>
  <c r="I368" i="37"/>
  <c r="J368" i="37"/>
  <c r="K368" i="37"/>
  <c r="L368" i="37"/>
  <c r="M368" i="37"/>
  <c r="N368" i="37"/>
  <c r="O368" i="37"/>
  <c r="P368" i="37"/>
  <c r="U368" i="37"/>
  <c r="V368" i="37"/>
  <c r="W368" i="37"/>
  <c r="X368" i="37"/>
  <c r="Y368" i="37"/>
  <c r="H369" i="37"/>
  <c r="I369" i="37"/>
  <c r="J369" i="37"/>
  <c r="K369" i="37"/>
  <c r="L369" i="37"/>
  <c r="M369" i="37"/>
  <c r="N369" i="37"/>
  <c r="O369" i="37"/>
  <c r="D370" i="37"/>
  <c r="E370" i="37"/>
  <c r="F370" i="37"/>
  <c r="G370" i="37"/>
  <c r="H370" i="37"/>
  <c r="I370" i="37"/>
  <c r="J370" i="37"/>
  <c r="K370" i="37"/>
  <c r="L370" i="37"/>
  <c r="M370" i="37"/>
  <c r="N370" i="37"/>
  <c r="O370" i="37"/>
  <c r="P370" i="37"/>
  <c r="U370" i="37"/>
  <c r="V370" i="37"/>
  <c r="W370" i="37"/>
  <c r="X370" i="37"/>
  <c r="Y370" i="37"/>
  <c r="H371" i="37"/>
  <c r="I371" i="37"/>
  <c r="J371" i="37"/>
  <c r="K371" i="37"/>
  <c r="L371" i="37"/>
  <c r="M371" i="37"/>
  <c r="N371" i="37"/>
  <c r="O371" i="37"/>
  <c r="P371" i="37"/>
  <c r="U371" i="37"/>
  <c r="V371" i="37"/>
  <c r="W371" i="37"/>
  <c r="X371" i="37"/>
  <c r="Y371" i="37"/>
  <c r="D372" i="37"/>
  <c r="E372" i="37"/>
  <c r="F372" i="37"/>
  <c r="G372" i="37"/>
  <c r="H372" i="37"/>
  <c r="I372" i="37"/>
  <c r="J372" i="37"/>
  <c r="K372" i="37"/>
  <c r="L372" i="37"/>
  <c r="M372" i="37"/>
  <c r="N372" i="37"/>
  <c r="O372" i="37"/>
  <c r="P372" i="37"/>
  <c r="U372" i="37"/>
  <c r="V372" i="37"/>
  <c r="W372" i="37"/>
  <c r="X372" i="37"/>
  <c r="Y372" i="37"/>
  <c r="D373" i="37"/>
  <c r="E373" i="37"/>
  <c r="F373" i="37"/>
  <c r="G373" i="37"/>
  <c r="H373" i="37"/>
  <c r="I373" i="37"/>
  <c r="J373" i="37"/>
  <c r="K373" i="37"/>
  <c r="L373" i="37"/>
  <c r="M373" i="37"/>
  <c r="N373" i="37"/>
  <c r="O373" i="37"/>
  <c r="P373" i="37"/>
  <c r="U373" i="37"/>
  <c r="V373" i="37"/>
  <c r="W373" i="37"/>
  <c r="X373" i="37"/>
  <c r="Y373" i="37"/>
  <c r="H374" i="37"/>
  <c r="I374" i="37"/>
  <c r="J374" i="37"/>
  <c r="K374" i="37"/>
  <c r="L374" i="37"/>
  <c r="M374" i="37"/>
  <c r="N374" i="37"/>
  <c r="O374" i="37"/>
  <c r="P374" i="37"/>
  <c r="U374" i="37"/>
  <c r="V374" i="37"/>
  <c r="W374" i="37"/>
  <c r="X374" i="37"/>
  <c r="Y374" i="37"/>
  <c r="H375" i="37"/>
  <c r="I375" i="37"/>
  <c r="J375" i="37"/>
  <c r="K375" i="37"/>
  <c r="L375" i="37"/>
  <c r="M375" i="37"/>
  <c r="N375" i="37"/>
  <c r="O375" i="37"/>
  <c r="P375" i="37"/>
  <c r="U375" i="37"/>
  <c r="V375" i="37"/>
  <c r="W375" i="37"/>
  <c r="X375" i="37"/>
  <c r="Y375" i="37"/>
  <c r="H376" i="37"/>
  <c r="I376" i="37"/>
  <c r="J376" i="37"/>
  <c r="K376" i="37"/>
  <c r="L376" i="37"/>
  <c r="M376" i="37"/>
  <c r="N376" i="37"/>
  <c r="O376" i="37"/>
  <c r="P376" i="37"/>
  <c r="U376" i="37"/>
  <c r="V376" i="37"/>
  <c r="W376" i="37"/>
  <c r="X376" i="37"/>
  <c r="Y376" i="37"/>
  <c r="H377" i="37"/>
  <c r="I377" i="37"/>
  <c r="J377" i="37"/>
  <c r="K377" i="37"/>
  <c r="L377" i="37"/>
  <c r="M377" i="37"/>
  <c r="N377" i="37"/>
  <c r="O377" i="37"/>
  <c r="P377" i="37"/>
  <c r="U377" i="37"/>
  <c r="V377" i="37"/>
  <c r="W377" i="37"/>
  <c r="X377" i="37"/>
  <c r="Y377" i="37"/>
  <c r="H378" i="37"/>
  <c r="I378" i="37"/>
  <c r="J378" i="37"/>
  <c r="K378" i="37"/>
  <c r="L378" i="37"/>
  <c r="M378" i="37"/>
  <c r="N378" i="37"/>
  <c r="O378" i="37"/>
  <c r="P378" i="37"/>
  <c r="U378" i="37"/>
  <c r="V378" i="37"/>
  <c r="W378" i="37"/>
  <c r="X378" i="37"/>
  <c r="Y378" i="37"/>
  <c r="H379" i="37"/>
  <c r="I379" i="37"/>
  <c r="J379" i="37"/>
  <c r="K379" i="37"/>
  <c r="L379" i="37"/>
  <c r="M379" i="37"/>
  <c r="N379" i="37"/>
  <c r="O379" i="37"/>
  <c r="P379" i="37"/>
  <c r="U379" i="37"/>
  <c r="V379" i="37"/>
  <c r="W379" i="37"/>
  <c r="X379" i="37"/>
  <c r="Y379" i="37"/>
  <c r="H380" i="37"/>
  <c r="I380" i="37"/>
  <c r="J380" i="37"/>
  <c r="K380" i="37"/>
  <c r="L380" i="37"/>
  <c r="M380" i="37"/>
  <c r="N380" i="37"/>
  <c r="O380" i="37"/>
  <c r="P380" i="37"/>
  <c r="U380" i="37"/>
  <c r="V380" i="37"/>
  <c r="W380" i="37"/>
  <c r="X380" i="37"/>
  <c r="Y380" i="37"/>
  <c r="H381" i="37"/>
  <c r="I381" i="37"/>
  <c r="J381" i="37"/>
  <c r="K381" i="37"/>
  <c r="L381" i="37"/>
  <c r="M381" i="37"/>
  <c r="N381" i="37"/>
  <c r="O381" i="37"/>
  <c r="P381" i="37"/>
  <c r="U381" i="37"/>
  <c r="V381" i="37"/>
  <c r="W381" i="37"/>
  <c r="X381" i="37"/>
  <c r="Y381" i="37"/>
  <c r="H382" i="37"/>
  <c r="I382" i="37"/>
  <c r="J382" i="37"/>
  <c r="K382" i="37"/>
  <c r="L382" i="37"/>
  <c r="M382" i="37"/>
  <c r="N382" i="37"/>
  <c r="O382" i="37"/>
  <c r="P382" i="37"/>
  <c r="U382" i="37"/>
  <c r="V382" i="37"/>
  <c r="W382" i="37"/>
  <c r="X382" i="37"/>
  <c r="Y382" i="37"/>
  <c r="D383" i="37"/>
  <c r="E383" i="37"/>
  <c r="F383" i="37"/>
  <c r="G383" i="37"/>
  <c r="H383" i="37"/>
  <c r="I383" i="37"/>
  <c r="J383" i="37"/>
  <c r="K383" i="37"/>
  <c r="L383" i="37"/>
  <c r="M383" i="37"/>
  <c r="N383" i="37"/>
  <c r="O383" i="37"/>
  <c r="P383" i="37"/>
  <c r="U383" i="37"/>
  <c r="V383" i="37"/>
  <c r="W383" i="37"/>
  <c r="X383" i="37"/>
  <c r="Y383" i="37"/>
  <c r="D384" i="37"/>
  <c r="E384" i="37"/>
  <c r="F384" i="37"/>
  <c r="G384" i="37"/>
  <c r="H384" i="37"/>
  <c r="I384" i="37"/>
  <c r="J384" i="37"/>
  <c r="K384" i="37"/>
  <c r="L384" i="37"/>
  <c r="M384" i="37"/>
  <c r="N384" i="37"/>
  <c r="O384" i="37"/>
  <c r="P384" i="37"/>
  <c r="U384" i="37"/>
  <c r="V384" i="37"/>
  <c r="W384" i="37"/>
  <c r="X384" i="37"/>
  <c r="Y384" i="37"/>
  <c r="H385" i="37"/>
  <c r="I385" i="37"/>
  <c r="J385" i="37"/>
  <c r="K385" i="37"/>
  <c r="L385" i="37"/>
  <c r="M385" i="37"/>
  <c r="N385" i="37"/>
  <c r="O385" i="37"/>
  <c r="P385" i="37"/>
  <c r="U385" i="37"/>
  <c r="V385" i="37"/>
  <c r="W385" i="37"/>
  <c r="X385" i="37"/>
  <c r="Y385" i="37"/>
  <c r="D386" i="37"/>
  <c r="E386" i="37"/>
  <c r="F386" i="37"/>
  <c r="G386" i="37"/>
  <c r="H386" i="37"/>
  <c r="I386" i="37"/>
  <c r="J386" i="37"/>
  <c r="K386" i="37"/>
  <c r="L386" i="37"/>
  <c r="M386" i="37"/>
  <c r="N386" i="37"/>
  <c r="O386" i="37"/>
  <c r="P386" i="37"/>
  <c r="U386" i="37"/>
  <c r="V386" i="37"/>
  <c r="W386" i="37"/>
  <c r="X386" i="37"/>
  <c r="Y386" i="37"/>
  <c r="H387" i="37"/>
  <c r="I387" i="37"/>
  <c r="J387" i="37"/>
  <c r="K387" i="37"/>
  <c r="L387" i="37"/>
  <c r="M387" i="37"/>
  <c r="N387" i="37"/>
  <c r="O387" i="37"/>
  <c r="P387" i="37"/>
  <c r="U387" i="37"/>
  <c r="V387" i="37"/>
  <c r="W387" i="37"/>
  <c r="X387" i="37"/>
  <c r="Y387" i="37"/>
  <c r="H388" i="37"/>
  <c r="I388" i="37"/>
  <c r="J388" i="37"/>
  <c r="K388" i="37"/>
  <c r="L388" i="37"/>
  <c r="M388" i="37"/>
  <c r="N388" i="37"/>
  <c r="O388" i="37"/>
  <c r="D389" i="37"/>
  <c r="E389" i="37"/>
  <c r="F389" i="37"/>
  <c r="G389" i="37"/>
  <c r="H389" i="37"/>
  <c r="I389" i="37"/>
  <c r="J389" i="37"/>
  <c r="K389" i="37"/>
  <c r="L389" i="37"/>
  <c r="M389" i="37"/>
  <c r="N389" i="37"/>
  <c r="O389" i="37"/>
  <c r="P389" i="37"/>
  <c r="U389" i="37"/>
  <c r="V389" i="37"/>
  <c r="W389" i="37"/>
  <c r="X389" i="37"/>
  <c r="Y389" i="37"/>
  <c r="H390" i="37"/>
  <c r="I390" i="37"/>
  <c r="J390" i="37"/>
  <c r="K390" i="37"/>
  <c r="L390" i="37"/>
  <c r="M390" i="37"/>
  <c r="N390" i="37"/>
  <c r="O390" i="37"/>
  <c r="P390" i="37"/>
  <c r="U390" i="37"/>
  <c r="V390" i="37"/>
  <c r="W390" i="37"/>
  <c r="X390" i="37"/>
  <c r="Y390" i="37"/>
  <c r="H391" i="37"/>
  <c r="I391" i="37"/>
  <c r="J391" i="37"/>
  <c r="K391" i="37"/>
  <c r="L391" i="37"/>
  <c r="M391" i="37"/>
  <c r="N391" i="37"/>
  <c r="O391" i="37"/>
  <c r="P391" i="37"/>
  <c r="U391" i="37"/>
  <c r="V391" i="37"/>
  <c r="W391" i="37"/>
  <c r="X391" i="37"/>
  <c r="Y391" i="37"/>
  <c r="H392" i="37"/>
  <c r="I392" i="37"/>
  <c r="J392" i="37"/>
  <c r="K392" i="37"/>
  <c r="L392" i="37"/>
  <c r="M392" i="37"/>
  <c r="N392" i="37"/>
  <c r="O392" i="37"/>
  <c r="P392" i="37"/>
  <c r="U392" i="37"/>
  <c r="V392" i="37"/>
  <c r="W392" i="37"/>
  <c r="X392" i="37"/>
  <c r="Y392" i="37"/>
  <c r="H393" i="37"/>
  <c r="I393" i="37"/>
  <c r="J393" i="37"/>
  <c r="K393" i="37"/>
  <c r="L393" i="37"/>
  <c r="M393" i="37"/>
  <c r="N393" i="37"/>
  <c r="O393" i="37"/>
  <c r="D394" i="37"/>
  <c r="E394" i="37"/>
  <c r="F394" i="37"/>
  <c r="G394" i="37"/>
  <c r="H394" i="37"/>
  <c r="I394" i="37"/>
  <c r="J394" i="37"/>
  <c r="K394" i="37"/>
  <c r="L394" i="37"/>
  <c r="M394" i="37"/>
  <c r="N394" i="37"/>
  <c r="O394" i="37"/>
  <c r="P394" i="37"/>
  <c r="U394" i="37"/>
  <c r="V394" i="37"/>
  <c r="W394" i="37"/>
  <c r="X394" i="37"/>
  <c r="Y394" i="37"/>
  <c r="P395" i="37"/>
  <c r="U395" i="37"/>
  <c r="V395" i="37"/>
  <c r="W395" i="37"/>
  <c r="X395" i="37"/>
  <c r="Y395" i="37"/>
  <c r="P396" i="37"/>
  <c r="U396" i="37"/>
  <c r="V396" i="37"/>
  <c r="W396" i="37"/>
  <c r="X396" i="37"/>
  <c r="Y396" i="37"/>
  <c r="W397" i="37"/>
  <c r="W398" i="37"/>
  <c r="W399" i="37"/>
  <c r="W400" i="37"/>
  <c r="W401" i="37"/>
  <c r="W402" i="37"/>
  <c r="E2032" i="156"/>
  <c r="G2032" i="156"/>
  <c r="F361" i="37" s="1"/>
  <c r="F2032" i="156"/>
  <c r="E361" i="37" s="1"/>
  <c r="D220" i="37"/>
  <c r="E220" i="37"/>
  <c r="F220" i="37"/>
  <c r="G220" i="37"/>
  <c r="H220" i="37"/>
  <c r="I220" i="37"/>
  <c r="J220" i="37"/>
  <c r="K220" i="37"/>
  <c r="L220" i="37"/>
  <c r="M220" i="37"/>
  <c r="N220" i="37"/>
  <c r="O220" i="37"/>
  <c r="D222" i="37"/>
  <c r="E222" i="37"/>
  <c r="F222" i="37"/>
  <c r="G222" i="37"/>
  <c r="H222" i="37"/>
  <c r="I222" i="37"/>
  <c r="J222" i="37"/>
  <c r="K222" i="37"/>
  <c r="L222" i="37"/>
  <c r="M222" i="37"/>
  <c r="N222" i="37"/>
  <c r="O222" i="37"/>
  <c r="P222" i="37"/>
  <c r="U222" i="37"/>
  <c r="V222" i="37"/>
  <c r="W222" i="37"/>
  <c r="X222" i="37"/>
  <c r="Y222" i="37"/>
  <c r="D223" i="37"/>
  <c r="E223" i="37"/>
  <c r="F223" i="37"/>
  <c r="G223" i="37"/>
  <c r="H223" i="37"/>
  <c r="I223" i="37"/>
  <c r="J223" i="37"/>
  <c r="K223" i="37"/>
  <c r="L223" i="37"/>
  <c r="M223" i="37"/>
  <c r="N223" i="37"/>
  <c r="O223" i="37"/>
  <c r="P223" i="37"/>
  <c r="U223" i="37"/>
  <c r="V223" i="37"/>
  <c r="W223" i="37"/>
  <c r="X223" i="37"/>
  <c r="Y223" i="37"/>
  <c r="H224" i="37"/>
  <c r="I224" i="37"/>
  <c r="J224" i="37"/>
  <c r="K224" i="37"/>
  <c r="L224" i="37"/>
  <c r="M224" i="37"/>
  <c r="N224" i="37"/>
  <c r="O224" i="37"/>
  <c r="P224" i="37"/>
  <c r="U224" i="37"/>
  <c r="V224" i="37"/>
  <c r="W224" i="37"/>
  <c r="X224" i="37"/>
  <c r="Y224" i="37"/>
  <c r="G225" i="37"/>
  <c r="H225" i="37"/>
  <c r="I225" i="37"/>
  <c r="J225" i="37"/>
  <c r="K225" i="37"/>
  <c r="L225" i="37"/>
  <c r="M225" i="37"/>
  <c r="N225" i="37"/>
  <c r="O225" i="37"/>
  <c r="P225" i="37"/>
  <c r="U225" i="37"/>
  <c r="V225" i="37"/>
  <c r="W225" i="37"/>
  <c r="X225" i="37"/>
  <c r="Y225" i="37"/>
  <c r="H226" i="37"/>
  <c r="I226" i="37"/>
  <c r="J226" i="37"/>
  <c r="K226" i="37"/>
  <c r="L226" i="37"/>
  <c r="M226" i="37"/>
  <c r="N226" i="37"/>
  <c r="O226" i="37"/>
  <c r="P226" i="37"/>
  <c r="U226" i="37"/>
  <c r="V226" i="37"/>
  <c r="W226" i="37"/>
  <c r="X226" i="37"/>
  <c r="Y226" i="37"/>
  <c r="H227" i="37"/>
  <c r="I227" i="37"/>
  <c r="J227" i="37"/>
  <c r="K227" i="37"/>
  <c r="L227" i="37"/>
  <c r="M227" i="37"/>
  <c r="N227" i="37"/>
  <c r="O227" i="37"/>
  <c r="P227" i="37"/>
  <c r="U227" i="37"/>
  <c r="V227" i="37"/>
  <c r="W227" i="37"/>
  <c r="X227" i="37"/>
  <c r="Y227" i="37"/>
  <c r="H228" i="37"/>
  <c r="I228" i="37"/>
  <c r="J228" i="37"/>
  <c r="K228" i="37"/>
  <c r="L228" i="37"/>
  <c r="M228" i="37"/>
  <c r="N228" i="37"/>
  <c r="O228" i="37"/>
  <c r="P228" i="37"/>
  <c r="U228" i="37"/>
  <c r="V228" i="37"/>
  <c r="W228" i="37"/>
  <c r="X228" i="37"/>
  <c r="Y228" i="37"/>
  <c r="H229" i="37"/>
  <c r="I229" i="37"/>
  <c r="J229" i="37"/>
  <c r="K229" i="37"/>
  <c r="L229" i="37"/>
  <c r="M229" i="37"/>
  <c r="N229" i="37"/>
  <c r="O229" i="37"/>
  <c r="P229" i="37"/>
  <c r="U229" i="37"/>
  <c r="V229" i="37"/>
  <c r="W229" i="37"/>
  <c r="X229" i="37"/>
  <c r="Y229" i="37"/>
  <c r="H230" i="37"/>
  <c r="I230" i="37"/>
  <c r="J230" i="37"/>
  <c r="K230" i="37"/>
  <c r="L230" i="37"/>
  <c r="M230" i="37"/>
  <c r="N230" i="37"/>
  <c r="O230" i="37"/>
  <c r="P230" i="37"/>
  <c r="U230" i="37"/>
  <c r="V230" i="37"/>
  <c r="W230" i="37"/>
  <c r="X230" i="37"/>
  <c r="Y230" i="37"/>
  <c r="H231" i="37"/>
  <c r="I231" i="37"/>
  <c r="J231" i="37"/>
  <c r="K231" i="37"/>
  <c r="L231" i="37"/>
  <c r="M231" i="37"/>
  <c r="N231" i="37"/>
  <c r="O231" i="37"/>
  <c r="P231" i="37"/>
  <c r="U231" i="37"/>
  <c r="V231" i="37"/>
  <c r="W231" i="37"/>
  <c r="X231" i="37"/>
  <c r="Y231" i="37"/>
  <c r="H232" i="37"/>
  <c r="I232" i="37"/>
  <c r="J232" i="37"/>
  <c r="K232" i="37"/>
  <c r="L232" i="37"/>
  <c r="M232" i="37"/>
  <c r="N232" i="37"/>
  <c r="O232" i="37"/>
  <c r="P232" i="37"/>
  <c r="U232" i="37"/>
  <c r="V232" i="37"/>
  <c r="W232" i="37"/>
  <c r="X232" i="37"/>
  <c r="Y232" i="37"/>
  <c r="H233" i="37"/>
  <c r="I233" i="37"/>
  <c r="J233" i="37"/>
  <c r="K233" i="37"/>
  <c r="L233" i="37"/>
  <c r="M233" i="37"/>
  <c r="N233" i="37"/>
  <c r="O233" i="37"/>
  <c r="D234" i="37"/>
  <c r="E234" i="37"/>
  <c r="F234" i="37"/>
  <c r="G234" i="37"/>
  <c r="H234" i="37"/>
  <c r="I234" i="37"/>
  <c r="J234" i="37"/>
  <c r="K234" i="37"/>
  <c r="L234" i="37"/>
  <c r="M234" i="37"/>
  <c r="N234" i="37"/>
  <c r="O234" i="37"/>
  <c r="P234" i="37"/>
  <c r="U234" i="37"/>
  <c r="V234" i="37"/>
  <c r="W234" i="37"/>
  <c r="X234" i="37"/>
  <c r="Y234" i="37"/>
  <c r="H235" i="37"/>
  <c r="I235" i="37"/>
  <c r="J235" i="37"/>
  <c r="K235" i="37"/>
  <c r="L235" i="37"/>
  <c r="M235" i="37"/>
  <c r="N235" i="37"/>
  <c r="O235" i="37"/>
  <c r="P235" i="37"/>
  <c r="U235" i="37"/>
  <c r="V235" i="37"/>
  <c r="W235" i="37"/>
  <c r="X235" i="37"/>
  <c r="Y235" i="37"/>
  <c r="H236" i="37"/>
  <c r="I236" i="37"/>
  <c r="J236" i="37"/>
  <c r="K236" i="37"/>
  <c r="L236" i="37"/>
  <c r="M236" i="37"/>
  <c r="N236" i="37"/>
  <c r="O236" i="37"/>
  <c r="P236" i="37"/>
  <c r="U236" i="37"/>
  <c r="V236" i="37"/>
  <c r="W236" i="37"/>
  <c r="X236" i="37"/>
  <c r="Y236" i="37"/>
  <c r="H237" i="37"/>
  <c r="I237" i="37"/>
  <c r="J237" i="37"/>
  <c r="K237" i="37"/>
  <c r="L237" i="37"/>
  <c r="M237" i="37"/>
  <c r="N237" i="37"/>
  <c r="O237" i="37"/>
  <c r="P237" i="37"/>
  <c r="U237" i="37"/>
  <c r="V237" i="37"/>
  <c r="W237" i="37"/>
  <c r="X237" i="37"/>
  <c r="Y237" i="37"/>
  <c r="H238" i="37"/>
  <c r="I238" i="37"/>
  <c r="J238" i="37"/>
  <c r="K238" i="37"/>
  <c r="L238" i="37"/>
  <c r="M238" i="37"/>
  <c r="N238" i="37"/>
  <c r="O238" i="37"/>
  <c r="P238" i="37"/>
  <c r="U238" i="37"/>
  <c r="V238" i="37"/>
  <c r="W238" i="37"/>
  <c r="X238" i="37"/>
  <c r="Y238" i="37"/>
  <c r="H239" i="37"/>
  <c r="I239" i="37"/>
  <c r="J239" i="37"/>
  <c r="K239" i="37"/>
  <c r="L239" i="37"/>
  <c r="M239" i="37"/>
  <c r="N239" i="37"/>
  <c r="O239" i="37"/>
  <c r="P239" i="37"/>
  <c r="U239" i="37"/>
  <c r="V239" i="37"/>
  <c r="W239" i="37"/>
  <c r="X239" i="37"/>
  <c r="Y239" i="37"/>
  <c r="H240" i="37"/>
  <c r="I240" i="37"/>
  <c r="J240" i="37"/>
  <c r="K240" i="37"/>
  <c r="L240" i="37"/>
  <c r="M240" i="37"/>
  <c r="N240" i="37"/>
  <c r="O240" i="37"/>
  <c r="P240" i="37"/>
  <c r="U240" i="37"/>
  <c r="V240" i="37"/>
  <c r="W240" i="37"/>
  <c r="X240" i="37"/>
  <c r="Y240" i="37"/>
  <c r="H241" i="37"/>
  <c r="I241" i="37"/>
  <c r="J241" i="37"/>
  <c r="K241" i="37"/>
  <c r="L241" i="37"/>
  <c r="M241" i="37"/>
  <c r="N241" i="37"/>
  <c r="O241" i="37"/>
  <c r="P241" i="37"/>
  <c r="U241" i="37"/>
  <c r="V241" i="37"/>
  <c r="W241" i="37"/>
  <c r="X241" i="37"/>
  <c r="Y241" i="37"/>
  <c r="H242" i="37"/>
  <c r="I242" i="37"/>
  <c r="J242" i="37"/>
  <c r="K242" i="37"/>
  <c r="L242" i="37"/>
  <c r="M242" i="37"/>
  <c r="N242" i="37"/>
  <c r="O242" i="37"/>
  <c r="P242" i="37"/>
  <c r="U242" i="37"/>
  <c r="V242" i="37"/>
  <c r="W242" i="37"/>
  <c r="X242" i="37"/>
  <c r="Y242" i="37"/>
  <c r="H243" i="37"/>
  <c r="I243" i="37"/>
  <c r="J243" i="37"/>
  <c r="K243" i="37"/>
  <c r="L243" i="37"/>
  <c r="M243" i="37"/>
  <c r="N243" i="37"/>
  <c r="O243" i="37"/>
  <c r="P243" i="37"/>
  <c r="U243" i="37"/>
  <c r="V243" i="37"/>
  <c r="W243" i="37"/>
  <c r="X243" i="37"/>
  <c r="Y243" i="37"/>
  <c r="H244" i="37"/>
  <c r="I244" i="37"/>
  <c r="J244" i="37"/>
  <c r="K244" i="37"/>
  <c r="L244" i="37"/>
  <c r="M244" i="37"/>
  <c r="N244" i="37"/>
  <c r="O244" i="37"/>
  <c r="P244" i="37"/>
  <c r="U244" i="37"/>
  <c r="V244" i="37"/>
  <c r="W244" i="37"/>
  <c r="X244" i="37"/>
  <c r="Y244" i="37"/>
  <c r="H245" i="37"/>
  <c r="I245" i="37"/>
  <c r="J245" i="37"/>
  <c r="K245" i="37"/>
  <c r="L245" i="37"/>
  <c r="M245" i="37"/>
  <c r="N245" i="37"/>
  <c r="O245" i="37"/>
  <c r="P245" i="37"/>
  <c r="U245" i="37"/>
  <c r="V245" i="37"/>
  <c r="W245" i="37"/>
  <c r="X245" i="37"/>
  <c r="Y245" i="37"/>
  <c r="H246" i="37"/>
  <c r="I246" i="37"/>
  <c r="J246" i="37"/>
  <c r="K246" i="37"/>
  <c r="L246" i="37"/>
  <c r="M246" i="37"/>
  <c r="N246" i="37"/>
  <c r="O246" i="37"/>
  <c r="P246" i="37"/>
  <c r="U246" i="37"/>
  <c r="V246" i="37"/>
  <c r="W246" i="37"/>
  <c r="X246" i="37"/>
  <c r="Y246" i="37"/>
  <c r="G247" i="37"/>
  <c r="H247" i="37"/>
  <c r="I247" i="37"/>
  <c r="J247" i="37"/>
  <c r="K247" i="37"/>
  <c r="L247" i="37"/>
  <c r="M247" i="37"/>
  <c r="N247" i="37"/>
  <c r="O247" i="37"/>
  <c r="P247" i="37"/>
  <c r="U247" i="37"/>
  <c r="V247" i="37"/>
  <c r="W247" i="37"/>
  <c r="X247" i="37"/>
  <c r="Y247" i="37"/>
  <c r="H248" i="37"/>
  <c r="I248" i="37"/>
  <c r="J248" i="37"/>
  <c r="K248" i="37"/>
  <c r="L248" i="37"/>
  <c r="M248" i="37"/>
  <c r="N248" i="37"/>
  <c r="O248" i="37"/>
  <c r="D249" i="37"/>
  <c r="E249" i="37"/>
  <c r="F249" i="37"/>
  <c r="H249" i="37"/>
  <c r="I249" i="37"/>
  <c r="J249" i="37"/>
  <c r="K249" i="37"/>
  <c r="L249" i="37"/>
  <c r="M249" i="37"/>
  <c r="N249" i="37"/>
  <c r="O249" i="37"/>
  <c r="P249" i="37"/>
  <c r="U249" i="37"/>
  <c r="V249" i="37"/>
  <c r="W249" i="37"/>
  <c r="X249" i="37"/>
  <c r="Y249" i="37"/>
  <c r="H250" i="37"/>
  <c r="I250" i="37"/>
  <c r="J250" i="37"/>
  <c r="K250" i="37"/>
  <c r="L250" i="37"/>
  <c r="M250" i="37"/>
  <c r="N250" i="37"/>
  <c r="O250" i="37"/>
  <c r="P250" i="37"/>
  <c r="U250" i="37"/>
  <c r="V250" i="37"/>
  <c r="W250" i="37"/>
  <c r="X250" i="37"/>
  <c r="Y250" i="37"/>
  <c r="H251" i="37"/>
  <c r="I251" i="37"/>
  <c r="J251" i="37"/>
  <c r="K251" i="37"/>
  <c r="L251" i="37"/>
  <c r="M251" i="37"/>
  <c r="N251" i="37"/>
  <c r="O251" i="37"/>
  <c r="P251" i="37"/>
  <c r="U251" i="37"/>
  <c r="V251" i="37"/>
  <c r="W251" i="37"/>
  <c r="X251" i="37"/>
  <c r="Y251" i="37"/>
  <c r="H252" i="37"/>
  <c r="I252" i="37"/>
  <c r="J252" i="37"/>
  <c r="K252" i="37"/>
  <c r="L252" i="37"/>
  <c r="M252" i="37"/>
  <c r="N252" i="37"/>
  <c r="O252" i="37"/>
  <c r="P252" i="37"/>
  <c r="U252" i="37"/>
  <c r="V252" i="37"/>
  <c r="W252" i="37"/>
  <c r="X252" i="37"/>
  <c r="Y252" i="37"/>
  <c r="H253" i="37"/>
  <c r="I253" i="37"/>
  <c r="J253" i="37"/>
  <c r="K253" i="37"/>
  <c r="L253" i="37"/>
  <c r="M253" i="37"/>
  <c r="N253" i="37"/>
  <c r="O253" i="37"/>
  <c r="W253" i="37"/>
  <c r="D254" i="37"/>
  <c r="E254" i="37"/>
  <c r="F254" i="37"/>
  <c r="G254" i="37"/>
  <c r="H254" i="37"/>
  <c r="I254" i="37"/>
  <c r="J254" i="37"/>
  <c r="K254" i="37"/>
  <c r="L254" i="37"/>
  <c r="M254" i="37"/>
  <c r="N254" i="37"/>
  <c r="O254" i="37"/>
  <c r="P254" i="37"/>
  <c r="U254" i="37"/>
  <c r="V254" i="37"/>
  <c r="W254" i="37"/>
  <c r="X254" i="37"/>
  <c r="Y254" i="37"/>
  <c r="W255" i="37"/>
  <c r="P256" i="37"/>
  <c r="U256" i="37"/>
  <c r="V256" i="37"/>
  <c r="W256" i="37"/>
  <c r="X256" i="37"/>
  <c r="Y256" i="37"/>
  <c r="W257" i="37"/>
  <c r="W258" i="37"/>
  <c r="W259" i="37"/>
  <c r="W260" i="37"/>
  <c r="W261" i="37"/>
  <c r="H262" i="37"/>
  <c r="I262" i="37"/>
  <c r="J262" i="37"/>
  <c r="K262" i="37"/>
  <c r="L262" i="37"/>
  <c r="M262" i="37"/>
  <c r="N262" i="37"/>
  <c r="O262" i="37"/>
  <c r="D8" i="37"/>
  <c r="E8" i="37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P12" i="37"/>
  <c r="U12" i="37"/>
  <c r="V12" i="37"/>
  <c r="W12" i="37"/>
  <c r="X12" i="37"/>
  <c r="Y12" i="37"/>
  <c r="H13" i="37"/>
  <c r="I13" i="37"/>
  <c r="J13" i="37"/>
  <c r="K13" i="37"/>
  <c r="L13" i="37"/>
  <c r="M13" i="37"/>
  <c r="N13" i="37"/>
  <c r="O13" i="37"/>
  <c r="P13" i="37"/>
  <c r="U13" i="37"/>
  <c r="V13" i="37"/>
  <c r="W13" i="37"/>
  <c r="X13" i="37"/>
  <c r="Y13" i="37"/>
  <c r="G14" i="37"/>
  <c r="H14" i="37"/>
  <c r="I14" i="37"/>
  <c r="J14" i="37"/>
  <c r="K14" i="37"/>
  <c r="L14" i="37"/>
  <c r="M14" i="37"/>
  <c r="N14" i="37"/>
  <c r="O14" i="37"/>
  <c r="P14" i="37"/>
  <c r="U14" i="37"/>
  <c r="V14" i="37"/>
  <c r="W14" i="37"/>
  <c r="X14" i="37"/>
  <c r="Y14" i="37"/>
  <c r="H15" i="37"/>
  <c r="I15" i="37"/>
  <c r="J15" i="37"/>
  <c r="K15" i="37"/>
  <c r="L15" i="37"/>
  <c r="M15" i="37"/>
  <c r="N15" i="37"/>
  <c r="O15" i="37"/>
  <c r="P15" i="37"/>
  <c r="U15" i="37"/>
  <c r="V15" i="37"/>
  <c r="W15" i="37"/>
  <c r="X15" i="37"/>
  <c r="Y15" i="37"/>
  <c r="H16" i="37"/>
  <c r="I16" i="37"/>
  <c r="J16" i="37"/>
  <c r="K16" i="37"/>
  <c r="L16" i="37"/>
  <c r="M16" i="37"/>
  <c r="N16" i="37"/>
  <c r="O16" i="37"/>
  <c r="P16" i="37"/>
  <c r="U16" i="37"/>
  <c r="V16" i="37"/>
  <c r="W16" i="37"/>
  <c r="X16" i="37"/>
  <c r="Y16" i="37"/>
  <c r="H17" i="37"/>
  <c r="I17" i="37"/>
  <c r="J17" i="37"/>
  <c r="K17" i="37"/>
  <c r="L17" i="37"/>
  <c r="M17" i="37"/>
  <c r="N17" i="37"/>
  <c r="O17" i="37"/>
  <c r="P17" i="37"/>
  <c r="U17" i="37"/>
  <c r="V17" i="37"/>
  <c r="W17" i="37"/>
  <c r="X17" i="37"/>
  <c r="Y17" i="37"/>
  <c r="H18" i="37"/>
  <c r="I18" i="37"/>
  <c r="J18" i="37"/>
  <c r="K18" i="37"/>
  <c r="L18" i="37"/>
  <c r="M18" i="37"/>
  <c r="N18" i="37"/>
  <c r="O18" i="37"/>
  <c r="P18" i="37"/>
  <c r="U18" i="37"/>
  <c r="V18" i="37"/>
  <c r="W18" i="37"/>
  <c r="X18" i="37"/>
  <c r="Y18" i="37"/>
  <c r="H19" i="37"/>
  <c r="I19" i="37"/>
  <c r="J19" i="37"/>
  <c r="K19" i="37"/>
  <c r="L19" i="37"/>
  <c r="M19" i="37"/>
  <c r="N19" i="37"/>
  <c r="O19" i="37"/>
  <c r="P19" i="37"/>
  <c r="U19" i="37"/>
  <c r="V19" i="37"/>
  <c r="W19" i="37"/>
  <c r="X19" i="37"/>
  <c r="Y19" i="37"/>
  <c r="G20" i="37"/>
  <c r="H20" i="37"/>
  <c r="I20" i="37"/>
  <c r="J20" i="37"/>
  <c r="K20" i="37"/>
  <c r="L20" i="37"/>
  <c r="M20" i="37"/>
  <c r="N20" i="37"/>
  <c r="O20" i="37"/>
  <c r="P20" i="37"/>
  <c r="U20" i="37"/>
  <c r="V20" i="37"/>
  <c r="W20" i="37"/>
  <c r="X20" i="37"/>
  <c r="Y20" i="37"/>
  <c r="H21" i="37"/>
  <c r="I21" i="37"/>
  <c r="J21" i="37"/>
  <c r="K21" i="37"/>
  <c r="L21" i="37"/>
  <c r="M21" i="37"/>
  <c r="N21" i="37"/>
  <c r="O21" i="37"/>
  <c r="P21" i="37"/>
  <c r="U21" i="37"/>
  <c r="V21" i="37"/>
  <c r="W21" i="37"/>
  <c r="X21" i="37"/>
  <c r="Y21" i="37"/>
  <c r="H22" i="37"/>
  <c r="I22" i="37"/>
  <c r="J22" i="37"/>
  <c r="K22" i="37"/>
  <c r="L22" i="37"/>
  <c r="M22" i="37"/>
  <c r="N22" i="37"/>
  <c r="O22" i="37"/>
  <c r="G23" i="37"/>
  <c r="H23" i="37"/>
  <c r="I23" i="37"/>
  <c r="J23" i="37"/>
  <c r="K23" i="37"/>
  <c r="L23" i="37"/>
  <c r="M23" i="37"/>
  <c r="N23" i="37"/>
  <c r="O23" i="37"/>
  <c r="P23" i="37"/>
  <c r="U23" i="37"/>
  <c r="V23" i="37"/>
  <c r="W23" i="37"/>
  <c r="X23" i="37"/>
  <c r="Y23" i="37"/>
  <c r="D24" i="37"/>
  <c r="E24" i="37"/>
  <c r="F24" i="37"/>
  <c r="G24" i="37"/>
  <c r="H24" i="37"/>
  <c r="I24" i="37"/>
  <c r="J24" i="37"/>
  <c r="K24" i="37"/>
  <c r="L24" i="37"/>
  <c r="M24" i="37"/>
  <c r="N24" i="37"/>
  <c r="O24" i="37"/>
  <c r="P24" i="37"/>
  <c r="U24" i="37"/>
  <c r="V24" i="37"/>
  <c r="W24" i="37"/>
  <c r="X24" i="37"/>
  <c r="Y24" i="37"/>
  <c r="H25" i="37"/>
  <c r="I25" i="37"/>
  <c r="J25" i="37"/>
  <c r="K25" i="37"/>
  <c r="L25" i="37"/>
  <c r="M25" i="37"/>
  <c r="N25" i="37"/>
  <c r="O25" i="37"/>
  <c r="P25" i="37"/>
  <c r="U25" i="37"/>
  <c r="V25" i="37"/>
  <c r="W25" i="37"/>
  <c r="X25" i="37"/>
  <c r="Y25" i="37"/>
  <c r="G26" i="37"/>
  <c r="H26" i="37"/>
  <c r="I26" i="37"/>
  <c r="J26" i="37"/>
  <c r="K26" i="37"/>
  <c r="L26" i="37"/>
  <c r="M26" i="37"/>
  <c r="N26" i="37"/>
  <c r="O26" i="37"/>
  <c r="P26" i="37"/>
  <c r="U26" i="37"/>
  <c r="V26" i="37"/>
  <c r="W26" i="37"/>
  <c r="X26" i="37"/>
  <c r="Y26" i="37"/>
  <c r="H27" i="37"/>
  <c r="I27" i="37"/>
  <c r="J27" i="37"/>
  <c r="K27" i="37"/>
  <c r="L27" i="37"/>
  <c r="M27" i="37"/>
  <c r="N27" i="37"/>
  <c r="O27" i="37"/>
  <c r="P27" i="37"/>
  <c r="U27" i="37"/>
  <c r="V27" i="37"/>
  <c r="W27" i="37"/>
  <c r="X27" i="37"/>
  <c r="Y27" i="37"/>
  <c r="H28" i="37"/>
  <c r="I28" i="37"/>
  <c r="J28" i="37"/>
  <c r="K28" i="37"/>
  <c r="L28" i="37"/>
  <c r="M28" i="37"/>
  <c r="N28" i="37"/>
  <c r="O28" i="37"/>
  <c r="P28" i="37"/>
  <c r="U28" i="37"/>
  <c r="V28" i="37"/>
  <c r="W28" i="37"/>
  <c r="X28" i="37"/>
  <c r="Y28" i="37"/>
  <c r="H29" i="37"/>
  <c r="I29" i="37"/>
  <c r="J29" i="37"/>
  <c r="K29" i="37"/>
  <c r="L29" i="37"/>
  <c r="M29" i="37"/>
  <c r="N29" i="37"/>
  <c r="O29" i="37"/>
  <c r="P29" i="37"/>
  <c r="U29" i="37"/>
  <c r="V29" i="37"/>
  <c r="W29" i="37"/>
  <c r="X29" i="37"/>
  <c r="Y29" i="37"/>
  <c r="H30" i="37"/>
  <c r="I30" i="37"/>
  <c r="J30" i="37"/>
  <c r="K30" i="37"/>
  <c r="L30" i="37"/>
  <c r="M30" i="37"/>
  <c r="N30" i="37"/>
  <c r="O30" i="37"/>
  <c r="P30" i="37"/>
  <c r="U30" i="37"/>
  <c r="V30" i="37"/>
  <c r="W30" i="37"/>
  <c r="X30" i="37"/>
  <c r="Y30" i="37"/>
  <c r="H31" i="37"/>
  <c r="I31" i="37"/>
  <c r="J31" i="37"/>
  <c r="K31" i="37"/>
  <c r="L31" i="37"/>
  <c r="M31" i="37"/>
  <c r="N31" i="37"/>
  <c r="O31" i="37"/>
  <c r="P31" i="37"/>
  <c r="U31" i="37"/>
  <c r="V31" i="37"/>
  <c r="W31" i="37"/>
  <c r="X31" i="37"/>
  <c r="Y31" i="37"/>
  <c r="H32" i="37"/>
  <c r="I32" i="37"/>
  <c r="J32" i="37"/>
  <c r="K32" i="37"/>
  <c r="L32" i="37"/>
  <c r="M32" i="37"/>
  <c r="N32" i="37"/>
  <c r="O32" i="37"/>
  <c r="P32" i="37"/>
  <c r="U32" i="37"/>
  <c r="V32" i="37"/>
  <c r="W32" i="37"/>
  <c r="X32" i="37"/>
  <c r="Y32" i="37"/>
  <c r="H33" i="37"/>
  <c r="I33" i="37"/>
  <c r="J33" i="37"/>
  <c r="K33" i="37"/>
  <c r="L33" i="37"/>
  <c r="M33" i="37"/>
  <c r="N33" i="37"/>
  <c r="O33" i="37"/>
  <c r="P33" i="37"/>
  <c r="U33" i="37"/>
  <c r="V33" i="37"/>
  <c r="W33" i="37"/>
  <c r="X33" i="37"/>
  <c r="Y33" i="37"/>
  <c r="H34" i="37"/>
  <c r="I34" i="37"/>
  <c r="J34" i="37"/>
  <c r="K34" i="37"/>
  <c r="L34" i="37"/>
  <c r="M34" i="37"/>
  <c r="N34" i="37"/>
  <c r="O34" i="37"/>
  <c r="P34" i="37"/>
  <c r="U34" i="37"/>
  <c r="V34" i="37"/>
  <c r="W34" i="37"/>
  <c r="X34" i="37"/>
  <c r="Y34" i="37"/>
  <c r="H35" i="37"/>
  <c r="I35" i="37"/>
  <c r="J35" i="37"/>
  <c r="K35" i="37"/>
  <c r="L35" i="37"/>
  <c r="M35" i="37"/>
  <c r="N35" i="37"/>
  <c r="O35" i="37"/>
  <c r="P35" i="37"/>
  <c r="U35" i="37"/>
  <c r="V35" i="37"/>
  <c r="W35" i="37"/>
  <c r="X35" i="37"/>
  <c r="Y35" i="37"/>
  <c r="H36" i="37"/>
  <c r="I36" i="37"/>
  <c r="J36" i="37"/>
  <c r="K36" i="37"/>
  <c r="L36" i="37"/>
  <c r="M36" i="37"/>
  <c r="N36" i="37"/>
  <c r="O36" i="37"/>
  <c r="P36" i="37"/>
  <c r="U36" i="37"/>
  <c r="V36" i="37"/>
  <c r="W36" i="37"/>
  <c r="X36" i="37"/>
  <c r="Y36" i="37"/>
  <c r="H37" i="37"/>
  <c r="I37" i="37"/>
  <c r="J37" i="37"/>
  <c r="K37" i="37"/>
  <c r="L37" i="37"/>
  <c r="M37" i="37"/>
  <c r="N37" i="37"/>
  <c r="O37" i="37"/>
  <c r="P37" i="37"/>
  <c r="U37" i="37"/>
  <c r="V37" i="37"/>
  <c r="W37" i="37"/>
  <c r="X37" i="37"/>
  <c r="Y37" i="37"/>
  <c r="H38" i="37"/>
  <c r="I38" i="37"/>
  <c r="J38" i="37"/>
  <c r="K38" i="37"/>
  <c r="L38" i="37"/>
  <c r="M38" i="37"/>
  <c r="N38" i="37"/>
  <c r="O38" i="37"/>
  <c r="P38" i="37"/>
  <c r="U38" i="37"/>
  <c r="V38" i="37"/>
  <c r="W38" i="37"/>
  <c r="X38" i="37"/>
  <c r="Y38" i="37"/>
  <c r="D39" i="37"/>
  <c r="E39" i="37"/>
  <c r="F39" i="37"/>
  <c r="G39" i="37"/>
  <c r="H39" i="37"/>
  <c r="I39" i="37"/>
  <c r="J39" i="37"/>
  <c r="K39" i="37"/>
  <c r="L39" i="37"/>
  <c r="M39" i="37"/>
  <c r="N39" i="37"/>
  <c r="O39" i="37"/>
  <c r="P39" i="37"/>
  <c r="U39" i="37"/>
  <c r="V39" i="37"/>
  <c r="W39" i="37"/>
  <c r="X39" i="37"/>
  <c r="Y39" i="37"/>
  <c r="H40" i="37"/>
  <c r="I40" i="37"/>
  <c r="J40" i="37"/>
  <c r="K40" i="37"/>
  <c r="L40" i="37"/>
  <c r="M40" i="37"/>
  <c r="N40" i="37"/>
  <c r="O40" i="37"/>
  <c r="P40" i="37"/>
  <c r="U40" i="37"/>
  <c r="V40" i="37"/>
  <c r="W40" i="37"/>
  <c r="X40" i="37"/>
  <c r="Y40" i="37"/>
  <c r="H41" i="37"/>
  <c r="I41" i="37"/>
  <c r="J41" i="37"/>
  <c r="K41" i="37"/>
  <c r="L41" i="37"/>
  <c r="M41" i="37"/>
  <c r="N41" i="37"/>
  <c r="O41" i="37"/>
  <c r="P41" i="37"/>
  <c r="U41" i="37"/>
  <c r="V41" i="37"/>
  <c r="W41" i="37"/>
  <c r="X41" i="37"/>
  <c r="Y41" i="37"/>
  <c r="H42" i="37"/>
  <c r="I42" i="37"/>
  <c r="J42" i="37"/>
  <c r="K42" i="37"/>
  <c r="L42" i="37"/>
  <c r="M42" i="37"/>
  <c r="N42" i="37"/>
  <c r="O42" i="37"/>
  <c r="P42" i="37"/>
  <c r="U42" i="37"/>
  <c r="V42" i="37"/>
  <c r="W42" i="37"/>
  <c r="X42" i="37"/>
  <c r="Y42" i="37"/>
  <c r="H43" i="37"/>
  <c r="I43" i="37"/>
  <c r="J43" i="37"/>
  <c r="K43" i="37"/>
  <c r="L43" i="37"/>
  <c r="M43" i="37"/>
  <c r="N43" i="37"/>
  <c r="O43" i="37"/>
  <c r="P43" i="37"/>
  <c r="U43" i="37"/>
  <c r="V43" i="37"/>
  <c r="W43" i="37"/>
  <c r="X43" i="37"/>
  <c r="Y43" i="37"/>
  <c r="H44" i="37"/>
  <c r="I44" i="37"/>
  <c r="J44" i="37"/>
  <c r="K44" i="37"/>
  <c r="L44" i="37"/>
  <c r="M44" i="37"/>
  <c r="N44" i="37"/>
  <c r="O44" i="37"/>
  <c r="P44" i="37"/>
  <c r="U44" i="37"/>
  <c r="V44" i="37"/>
  <c r="W44" i="37"/>
  <c r="X44" i="37"/>
  <c r="Y44" i="37"/>
  <c r="H45" i="37"/>
  <c r="I45" i="37"/>
  <c r="J45" i="37"/>
  <c r="K45" i="37"/>
  <c r="L45" i="37"/>
  <c r="M45" i="37"/>
  <c r="N45" i="37"/>
  <c r="O45" i="37"/>
  <c r="P45" i="37"/>
  <c r="U45" i="37"/>
  <c r="V45" i="37"/>
  <c r="W45" i="37"/>
  <c r="X45" i="37"/>
  <c r="Y45" i="37"/>
  <c r="H46" i="37"/>
  <c r="I46" i="37"/>
  <c r="J46" i="37"/>
  <c r="K46" i="37"/>
  <c r="L46" i="37"/>
  <c r="M46" i="37"/>
  <c r="N46" i="37"/>
  <c r="O46" i="37"/>
  <c r="P46" i="37"/>
  <c r="U46" i="37"/>
  <c r="V46" i="37"/>
  <c r="W46" i="37"/>
  <c r="X46" i="37"/>
  <c r="Y46" i="37"/>
  <c r="H47" i="37"/>
  <c r="I47" i="37"/>
  <c r="J47" i="37"/>
  <c r="K47" i="37"/>
  <c r="L47" i="37"/>
  <c r="M47" i="37"/>
  <c r="N47" i="37"/>
  <c r="O47" i="37"/>
  <c r="P47" i="37"/>
  <c r="U47" i="37"/>
  <c r="V47" i="37"/>
  <c r="W47" i="37"/>
  <c r="X47" i="37"/>
  <c r="Y47" i="37"/>
  <c r="H48" i="37"/>
  <c r="I48" i="37"/>
  <c r="J48" i="37"/>
  <c r="K48" i="37"/>
  <c r="L48" i="37"/>
  <c r="M48" i="37"/>
  <c r="N48" i="37"/>
  <c r="O48" i="37"/>
  <c r="H49" i="37"/>
  <c r="I49" i="37"/>
  <c r="J49" i="37"/>
  <c r="K49" i="37"/>
  <c r="L49" i="37"/>
  <c r="M49" i="37"/>
  <c r="N49" i="37"/>
  <c r="O49" i="37"/>
  <c r="D50" i="37"/>
  <c r="E50" i="37"/>
  <c r="F50" i="37"/>
  <c r="G50" i="37"/>
  <c r="H50" i="37"/>
  <c r="I50" i="37"/>
  <c r="J50" i="37"/>
  <c r="K50" i="37"/>
  <c r="L50" i="37"/>
  <c r="M50" i="37"/>
  <c r="N50" i="37"/>
  <c r="O50" i="37"/>
  <c r="P50" i="37"/>
  <c r="U50" i="37"/>
  <c r="V50" i="37"/>
  <c r="W50" i="37"/>
  <c r="X50" i="37"/>
  <c r="Y50" i="37"/>
  <c r="H51" i="37"/>
  <c r="I51" i="37"/>
  <c r="J51" i="37"/>
  <c r="K51" i="37"/>
  <c r="L51" i="37"/>
  <c r="M51" i="37"/>
  <c r="N51" i="37"/>
  <c r="O51" i="37"/>
  <c r="P51" i="37"/>
  <c r="U51" i="37"/>
  <c r="V51" i="37"/>
  <c r="W51" i="37"/>
  <c r="X51" i="37"/>
  <c r="Y51" i="37"/>
  <c r="H52" i="37"/>
  <c r="I52" i="37"/>
  <c r="J52" i="37"/>
  <c r="K52" i="37"/>
  <c r="L52" i="37"/>
  <c r="M52" i="37"/>
  <c r="N52" i="37"/>
  <c r="O52" i="37"/>
  <c r="P52" i="37"/>
  <c r="U52" i="37"/>
  <c r="V52" i="37"/>
  <c r="W52" i="37"/>
  <c r="X52" i="37"/>
  <c r="Y52" i="37"/>
  <c r="H53" i="37"/>
  <c r="I53" i="37"/>
  <c r="J53" i="37"/>
  <c r="K53" i="37"/>
  <c r="L53" i="37"/>
  <c r="M53" i="37"/>
  <c r="N53" i="37"/>
  <c r="O53" i="37"/>
  <c r="P53" i="37"/>
  <c r="U53" i="37"/>
  <c r="V53" i="37"/>
  <c r="W53" i="37"/>
  <c r="X53" i="37"/>
  <c r="Y53" i="37"/>
  <c r="H54" i="37"/>
  <c r="I54" i="37"/>
  <c r="J54" i="37"/>
  <c r="K54" i="37"/>
  <c r="L54" i="37"/>
  <c r="M54" i="37"/>
  <c r="N54" i="37"/>
  <c r="O54" i="37"/>
  <c r="H55" i="37"/>
  <c r="I55" i="37"/>
  <c r="J55" i="37"/>
  <c r="K55" i="37"/>
  <c r="L55" i="37"/>
  <c r="M55" i="37"/>
  <c r="N55" i="37"/>
  <c r="O55" i="37"/>
  <c r="P55" i="37"/>
  <c r="U55" i="37"/>
  <c r="V55" i="37"/>
  <c r="W55" i="37"/>
  <c r="X55" i="37"/>
  <c r="Y55" i="37"/>
  <c r="D56" i="37"/>
  <c r="E56" i="37"/>
  <c r="F56" i="37"/>
  <c r="G56" i="37"/>
  <c r="H56" i="37"/>
  <c r="I56" i="37"/>
  <c r="J56" i="37"/>
  <c r="K56" i="37"/>
  <c r="L56" i="37"/>
  <c r="M56" i="37"/>
  <c r="N56" i="37"/>
  <c r="O56" i="37"/>
  <c r="P56" i="37"/>
  <c r="U56" i="37"/>
  <c r="V56" i="37"/>
  <c r="W56" i="37"/>
  <c r="X56" i="37"/>
  <c r="Y56" i="37"/>
  <c r="P57" i="37"/>
  <c r="U57" i="37"/>
  <c r="V57" i="37"/>
  <c r="W57" i="37"/>
  <c r="X57" i="37"/>
  <c r="Y57" i="37"/>
  <c r="P58" i="37"/>
  <c r="U58" i="37"/>
  <c r="V58" i="37"/>
  <c r="W58" i="37"/>
  <c r="X58" i="37"/>
  <c r="Y58" i="37"/>
  <c r="G60" i="37"/>
  <c r="P60" i="37"/>
  <c r="U60" i="37"/>
  <c r="V60" i="37"/>
  <c r="W60" i="37"/>
  <c r="X60" i="37"/>
  <c r="Y60" i="37"/>
  <c r="H61" i="37"/>
  <c r="I61" i="37"/>
  <c r="J61" i="37"/>
  <c r="K61" i="37"/>
  <c r="L61" i="37"/>
  <c r="M61" i="37"/>
  <c r="N61" i="37"/>
  <c r="O61" i="37"/>
  <c r="H62" i="37"/>
  <c r="I62" i="37"/>
  <c r="J62" i="37"/>
  <c r="K62" i="37"/>
  <c r="L62" i="37"/>
  <c r="M62" i="37"/>
  <c r="N62" i="37"/>
  <c r="O62" i="37"/>
  <c r="P62" i="37"/>
  <c r="U62" i="37"/>
  <c r="V62" i="37"/>
  <c r="W62" i="37"/>
  <c r="X62" i="37"/>
  <c r="Y62" i="37"/>
  <c r="H63" i="37"/>
  <c r="I63" i="37"/>
  <c r="J63" i="37"/>
  <c r="K63" i="37"/>
  <c r="L63" i="37"/>
  <c r="M63" i="37"/>
  <c r="N63" i="37"/>
  <c r="O63" i="37"/>
  <c r="P63" i="37"/>
  <c r="U63" i="37"/>
  <c r="V63" i="37"/>
  <c r="W63" i="37"/>
  <c r="X63" i="37"/>
  <c r="Y63" i="37"/>
  <c r="H64" i="37"/>
  <c r="I64" i="37"/>
  <c r="J64" i="37"/>
  <c r="K64" i="37"/>
  <c r="L64" i="37"/>
  <c r="M64" i="37"/>
  <c r="N64" i="37"/>
  <c r="O64" i="37"/>
  <c r="P64" i="37"/>
  <c r="U64" i="37"/>
  <c r="V64" i="37"/>
  <c r="W64" i="37"/>
  <c r="X64" i="37"/>
  <c r="Y64" i="37"/>
  <c r="H65" i="37"/>
  <c r="I65" i="37"/>
  <c r="J65" i="37"/>
  <c r="K65" i="37"/>
  <c r="L65" i="37"/>
  <c r="M65" i="37"/>
  <c r="N65" i="37"/>
  <c r="O65" i="37"/>
  <c r="P65" i="37"/>
  <c r="U65" i="37"/>
  <c r="V65" i="37"/>
  <c r="W65" i="37"/>
  <c r="X65" i="37"/>
  <c r="Y65" i="37"/>
  <c r="H66" i="37"/>
  <c r="I66" i="37"/>
  <c r="J66" i="37"/>
  <c r="K66" i="37"/>
  <c r="L66" i="37"/>
  <c r="M66" i="37"/>
  <c r="N66" i="37"/>
  <c r="O66" i="37"/>
  <c r="G1928" i="156"/>
  <c r="F225" i="37" s="1"/>
  <c r="F1928" i="156"/>
  <c r="E225" i="37" s="1"/>
  <c r="E1928" i="156"/>
  <c r="G1812" i="156"/>
  <c r="F14" i="37" s="1"/>
  <c r="F1812" i="156"/>
  <c r="E14" i="37" s="1"/>
  <c r="E1812" i="156"/>
  <c r="G1824" i="156"/>
  <c r="F26" i="37" s="1"/>
  <c r="E1824" i="156"/>
  <c r="G1762" i="156"/>
  <c r="G1750" i="156"/>
  <c r="G1720" i="156"/>
  <c r="G1688" i="156"/>
  <c r="G1658" i="156"/>
  <c r="G1561" i="156"/>
  <c r="G1549" i="156"/>
  <c r="G1285" i="156"/>
  <c r="G1184" i="156"/>
  <c r="G1173" i="156"/>
  <c r="G1162" i="156"/>
  <c r="D852" i="37"/>
  <c r="E852" i="37"/>
  <c r="F852" i="37"/>
  <c r="G852" i="37"/>
  <c r="H852" i="37"/>
  <c r="I852" i="37"/>
  <c r="J852" i="37"/>
  <c r="K852" i="37"/>
  <c r="L852" i="37"/>
  <c r="M852" i="37"/>
  <c r="N852" i="37"/>
  <c r="O852" i="37"/>
  <c r="H854" i="37"/>
  <c r="I854" i="37"/>
  <c r="J854" i="37"/>
  <c r="K854" i="37"/>
  <c r="L854" i="37"/>
  <c r="M854" i="37"/>
  <c r="N854" i="37"/>
  <c r="O854" i="37"/>
  <c r="W855" i="37"/>
  <c r="D856" i="37"/>
  <c r="E856" i="37"/>
  <c r="F856" i="37"/>
  <c r="G856" i="37"/>
  <c r="H856" i="37"/>
  <c r="I856" i="37"/>
  <c r="J856" i="37"/>
  <c r="K856" i="37"/>
  <c r="L856" i="37"/>
  <c r="M856" i="37"/>
  <c r="N856" i="37"/>
  <c r="O856" i="37"/>
  <c r="P856" i="37"/>
  <c r="U856" i="37"/>
  <c r="V856" i="37"/>
  <c r="W856" i="37"/>
  <c r="X856" i="37"/>
  <c r="Y856" i="37"/>
  <c r="H857" i="37"/>
  <c r="I857" i="37"/>
  <c r="J857" i="37"/>
  <c r="K857" i="37"/>
  <c r="L857" i="37"/>
  <c r="M857" i="37"/>
  <c r="N857" i="37"/>
  <c r="O857" i="37"/>
  <c r="P857" i="37"/>
  <c r="U857" i="37"/>
  <c r="V857" i="37"/>
  <c r="W857" i="37"/>
  <c r="X857" i="37"/>
  <c r="Y857" i="37"/>
  <c r="G858" i="37"/>
  <c r="H858" i="37"/>
  <c r="I858" i="37"/>
  <c r="J858" i="37"/>
  <c r="K858" i="37"/>
  <c r="L858" i="37"/>
  <c r="M858" i="37"/>
  <c r="N858" i="37"/>
  <c r="O858" i="37"/>
  <c r="P858" i="37"/>
  <c r="U858" i="37"/>
  <c r="V858" i="37"/>
  <c r="W858" i="37"/>
  <c r="X858" i="37"/>
  <c r="Y858" i="37"/>
  <c r="G859" i="37"/>
  <c r="H859" i="37"/>
  <c r="I859" i="37"/>
  <c r="J859" i="37"/>
  <c r="K859" i="37"/>
  <c r="L859" i="37"/>
  <c r="M859" i="37"/>
  <c r="N859" i="37"/>
  <c r="O859" i="37"/>
  <c r="P859" i="37"/>
  <c r="U859" i="37"/>
  <c r="V859" i="37"/>
  <c r="W859" i="37"/>
  <c r="X859" i="37"/>
  <c r="Y859" i="37"/>
  <c r="H860" i="37"/>
  <c r="I860" i="37"/>
  <c r="J860" i="37"/>
  <c r="K860" i="37"/>
  <c r="L860" i="37"/>
  <c r="M860" i="37"/>
  <c r="N860" i="37"/>
  <c r="O860" i="37"/>
  <c r="P860" i="37"/>
  <c r="U860" i="37"/>
  <c r="V860" i="37"/>
  <c r="W860" i="37"/>
  <c r="X860" i="37"/>
  <c r="Y860" i="37"/>
  <c r="G861" i="37"/>
  <c r="H861" i="37"/>
  <c r="I861" i="37"/>
  <c r="J861" i="37"/>
  <c r="K861" i="37"/>
  <c r="L861" i="37"/>
  <c r="M861" i="37"/>
  <c r="N861" i="37"/>
  <c r="O861" i="37"/>
  <c r="P861" i="37"/>
  <c r="U861" i="37"/>
  <c r="V861" i="37"/>
  <c r="W861" i="37"/>
  <c r="X861" i="37"/>
  <c r="Y861" i="37"/>
  <c r="H862" i="37"/>
  <c r="I862" i="37"/>
  <c r="J862" i="37"/>
  <c r="K862" i="37"/>
  <c r="L862" i="37"/>
  <c r="M862" i="37"/>
  <c r="N862" i="37"/>
  <c r="O862" i="37"/>
  <c r="P862" i="37"/>
  <c r="U862" i="37"/>
  <c r="V862" i="37"/>
  <c r="W862" i="37"/>
  <c r="X862" i="37"/>
  <c r="Y862" i="37"/>
  <c r="H863" i="37"/>
  <c r="I863" i="37"/>
  <c r="J863" i="37"/>
  <c r="K863" i="37"/>
  <c r="L863" i="37"/>
  <c r="M863" i="37"/>
  <c r="N863" i="37"/>
  <c r="O863" i="37"/>
  <c r="P863" i="37"/>
  <c r="U863" i="37"/>
  <c r="V863" i="37"/>
  <c r="W863" i="37"/>
  <c r="X863" i="37"/>
  <c r="Y863" i="37"/>
  <c r="H864" i="37"/>
  <c r="I864" i="37"/>
  <c r="J864" i="37"/>
  <c r="K864" i="37"/>
  <c r="L864" i="37"/>
  <c r="M864" i="37"/>
  <c r="N864" i="37"/>
  <c r="O864" i="37"/>
  <c r="P864" i="37"/>
  <c r="U864" i="37"/>
  <c r="V864" i="37"/>
  <c r="W864" i="37"/>
  <c r="X864" i="37"/>
  <c r="Y864" i="37"/>
  <c r="H865" i="37"/>
  <c r="I865" i="37"/>
  <c r="J865" i="37"/>
  <c r="K865" i="37"/>
  <c r="L865" i="37"/>
  <c r="M865" i="37"/>
  <c r="N865" i="37"/>
  <c r="O865" i="37"/>
  <c r="P865" i="37"/>
  <c r="U865" i="37"/>
  <c r="V865" i="37"/>
  <c r="W865" i="37"/>
  <c r="X865" i="37"/>
  <c r="Y865" i="37"/>
  <c r="H866" i="37"/>
  <c r="I866" i="37"/>
  <c r="J866" i="37"/>
  <c r="K866" i="37"/>
  <c r="L866" i="37"/>
  <c r="M866" i="37"/>
  <c r="N866" i="37"/>
  <c r="O866" i="37"/>
  <c r="D867" i="37"/>
  <c r="E867" i="37"/>
  <c r="F867" i="37"/>
  <c r="G867" i="37"/>
  <c r="H867" i="37"/>
  <c r="I867" i="37"/>
  <c r="J867" i="37"/>
  <c r="K867" i="37"/>
  <c r="L867" i="37"/>
  <c r="M867" i="37"/>
  <c r="N867" i="37"/>
  <c r="O867" i="37"/>
  <c r="P867" i="37"/>
  <c r="U867" i="37"/>
  <c r="V867" i="37"/>
  <c r="W867" i="37"/>
  <c r="X867" i="37"/>
  <c r="Y867" i="37"/>
  <c r="H868" i="37"/>
  <c r="I868" i="37"/>
  <c r="J868" i="37"/>
  <c r="K868" i="37"/>
  <c r="L868" i="37"/>
  <c r="M868" i="37"/>
  <c r="N868" i="37"/>
  <c r="O868" i="37"/>
  <c r="P868" i="37"/>
  <c r="U868" i="37"/>
  <c r="V868" i="37"/>
  <c r="W868" i="37"/>
  <c r="X868" i="37"/>
  <c r="Y868" i="37"/>
  <c r="G869" i="37"/>
  <c r="H869" i="37"/>
  <c r="I869" i="37"/>
  <c r="J869" i="37"/>
  <c r="K869" i="37"/>
  <c r="L869" i="37"/>
  <c r="M869" i="37"/>
  <c r="N869" i="37"/>
  <c r="O869" i="37"/>
  <c r="P869" i="37"/>
  <c r="U869" i="37"/>
  <c r="V869" i="37"/>
  <c r="W869" i="37"/>
  <c r="X869" i="37"/>
  <c r="Y869" i="37"/>
  <c r="H870" i="37"/>
  <c r="I870" i="37"/>
  <c r="J870" i="37"/>
  <c r="K870" i="37"/>
  <c r="L870" i="37"/>
  <c r="M870" i="37"/>
  <c r="N870" i="37"/>
  <c r="O870" i="37"/>
  <c r="P870" i="37"/>
  <c r="U870" i="37"/>
  <c r="V870" i="37"/>
  <c r="W870" i="37"/>
  <c r="X870" i="37"/>
  <c r="Y870" i="37"/>
  <c r="H871" i="37"/>
  <c r="I871" i="37"/>
  <c r="J871" i="37"/>
  <c r="K871" i="37"/>
  <c r="L871" i="37"/>
  <c r="M871" i="37"/>
  <c r="N871" i="37"/>
  <c r="O871" i="37"/>
  <c r="P871" i="37"/>
  <c r="U871" i="37"/>
  <c r="V871" i="37"/>
  <c r="W871" i="37"/>
  <c r="X871" i="37"/>
  <c r="Y871" i="37"/>
  <c r="D872" i="37"/>
  <c r="E872" i="37"/>
  <c r="F872" i="37"/>
  <c r="G872" i="37"/>
  <c r="H872" i="37"/>
  <c r="I872" i="37"/>
  <c r="J872" i="37"/>
  <c r="K872" i="37"/>
  <c r="L872" i="37"/>
  <c r="M872" i="37"/>
  <c r="N872" i="37"/>
  <c r="O872" i="37"/>
  <c r="P872" i="37"/>
  <c r="U872" i="37"/>
  <c r="V872" i="37"/>
  <c r="W872" i="37"/>
  <c r="X872" i="37"/>
  <c r="Y872" i="37"/>
  <c r="D873" i="37"/>
  <c r="E873" i="37"/>
  <c r="F873" i="37"/>
  <c r="G873" i="37"/>
  <c r="H873" i="37"/>
  <c r="I873" i="37"/>
  <c r="J873" i="37"/>
  <c r="K873" i="37"/>
  <c r="L873" i="37"/>
  <c r="M873" i="37"/>
  <c r="N873" i="37"/>
  <c r="O873" i="37"/>
  <c r="P873" i="37"/>
  <c r="U873" i="37"/>
  <c r="V873" i="37"/>
  <c r="W873" i="37"/>
  <c r="X873" i="37"/>
  <c r="Y873" i="37"/>
  <c r="H874" i="37"/>
  <c r="I874" i="37"/>
  <c r="J874" i="37"/>
  <c r="K874" i="37"/>
  <c r="L874" i="37"/>
  <c r="M874" i="37"/>
  <c r="N874" i="37"/>
  <c r="O874" i="37"/>
  <c r="P874" i="37"/>
  <c r="U874" i="37"/>
  <c r="V874" i="37"/>
  <c r="W874" i="37"/>
  <c r="X874" i="37"/>
  <c r="Y874" i="37"/>
  <c r="H875" i="37"/>
  <c r="I875" i="37"/>
  <c r="J875" i="37"/>
  <c r="K875" i="37"/>
  <c r="L875" i="37"/>
  <c r="M875" i="37"/>
  <c r="N875" i="37"/>
  <c r="O875" i="37"/>
  <c r="P875" i="37"/>
  <c r="U875" i="37"/>
  <c r="V875" i="37"/>
  <c r="W875" i="37"/>
  <c r="X875" i="37"/>
  <c r="Y875" i="37"/>
  <c r="H876" i="37"/>
  <c r="I876" i="37"/>
  <c r="J876" i="37"/>
  <c r="K876" i="37"/>
  <c r="L876" i="37"/>
  <c r="M876" i="37"/>
  <c r="N876" i="37"/>
  <c r="O876" i="37"/>
  <c r="P876" i="37"/>
  <c r="U876" i="37"/>
  <c r="V876" i="37"/>
  <c r="W876" i="37"/>
  <c r="X876" i="37"/>
  <c r="Y876" i="37"/>
  <c r="D877" i="37"/>
  <c r="E877" i="37"/>
  <c r="F877" i="37"/>
  <c r="G877" i="37"/>
  <c r="H877" i="37"/>
  <c r="I877" i="37"/>
  <c r="J877" i="37"/>
  <c r="K877" i="37"/>
  <c r="L877" i="37"/>
  <c r="M877" i="37"/>
  <c r="N877" i="37"/>
  <c r="O877" i="37"/>
  <c r="P877" i="37"/>
  <c r="U877" i="37"/>
  <c r="V877" i="37"/>
  <c r="W877" i="37"/>
  <c r="X877" i="37"/>
  <c r="Y877" i="37"/>
  <c r="D878" i="37"/>
  <c r="E878" i="37"/>
  <c r="F878" i="37"/>
  <c r="G878" i="37"/>
  <c r="H878" i="37"/>
  <c r="I878" i="37"/>
  <c r="J878" i="37"/>
  <c r="K878" i="37"/>
  <c r="L878" i="37"/>
  <c r="M878" i="37"/>
  <c r="N878" i="37"/>
  <c r="O878" i="37"/>
  <c r="P878" i="37"/>
  <c r="U878" i="37"/>
  <c r="V878" i="37"/>
  <c r="W878" i="37"/>
  <c r="X878" i="37"/>
  <c r="Y878" i="37"/>
  <c r="H879" i="37"/>
  <c r="I879" i="37"/>
  <c r="J879" i="37"/>
  <c r="K879" i="37"/>
  <c r="L879" i="37"/>
  <c r="M879" i="37"/>
  <c r="N879" i="37"/>
  <c r="O879" i="37"/>
  <c r="P879" i="37"/>
  <c r="U879" i="37"/>
  <c r="V879" i="37"/>
  <c r="W879" i="37"/>
  <c r="X879" i="37"/>
  <c r="Y879" i="37"/>
  <c r="H880" i="37"/>
  <c r="I880" i="37"/>
  <c r="J880" i="37"/>
  <c r="K880" i="37"/>
  <c r="L880" i="37"/>
  <c r="M880" i="37"/>
  <c r="N880" i="37"/>
  <c r="O880" i="37"/>
  <c r="P880" i="37"/>
  <c r="U880" i="37"/>
  <c r="V880" i="37"/>
  <c r="W880" i="37"/>
  <c r="X880" i="37"/>
  <c r="Y880" i="37"/>
  <c r="H881" i="37"/>
  <c r="I881" i="37"/>
  <c r="J881" i="37"/>
  <c r="K881" i="37"/>
  <c r="L881" i="37"/>
  <c r="M881" i="37"/>
  <c r="N881" i="37"/>
  <c r="O881" i="37"/>
  <c r="P881" i="37"/>
  <c r="U881" i="37"/>
  <c r="V881" i="37"/>
  <c r="W881" i="37"/>
  <c r="X881" i="37"/>
  <c r="Y881" i="37"/>
  <c r="H882" i="37"/>
  <c r="I882" i="37"/>
  <c r="J882" i="37"/>
  <c r="K882" i="37"/>
  <c r="L882" i="37"/>
  <c r="M882" i="37"/>
  <c r="N882" i="37"/>
  <c r="O882" i="37"/>
  <c r="P882" i="37"/>
  <c r="U882" i="37"/>
  <c r="V882" i="37"/>
  <c r="W882" i="37"/>
  <c r="X882" i="37"/>
  <c r="Y882" i="37"/>
  <c r="H883" i="37"/>
  <c r="I883" i="37"/>
  <c r="J883" i="37"/>
  <c r="K883" i="37"/>
  <c r="L883" i="37"/>
  <c r="M883" i="37"/>
  <c r="N883" i="37"/>
  <c r="O883" i="37"/>
  <c r="P883" i="37"/>
  <c r="U883" i="37"/>
  <c r="V883" i="37"/>
  <c r="W883" i="37"/>
  <c r="X883" i="37"/>
  <c r="Y883" i="37"/>
  <c r="H884" i="37"/>
  <c r="I884" i="37"/>
  <c r="J884" i="37"/>
  <c r="K884" i="37"/>
  <c r="L884" i="37"/>
  <c r="M884" i="37"/>
  <c r="N884" i="37"/>
  <c r="O884" i="37"/>
  <c r="P884" i="37"/>
  <c r="U884" i="37"/>
  <c r="V884" i="37"/>
  <c r="W884" i="37"/>
  <c r="X884" i="37"/>
  <c r="Y884" i="37"/>
  <c r="H885" i="37"/>
  <c r="I885" i="37"/>
  <c r="J885" i="37"/>
  <c r="K885" i="37"/>
  <c r="L885" i="37"/>
  <c r="M885" i="37"/>
  <c r="N885" i="37"/>
  <c r="O885" i="37"/>
  <c r="P885" i="37"/>
  <c r="U885" i="37"/>
  <c r="V885" i="37"/>
  <c r="W885" i="37"/>
  <c r="X885" i="37"/>
  <c r="Y885" i="37"/>
  <c r="H886" i="37"/>
  <c r="I886" i="37"/>
  <c r="J886" i="37"/>
  <c r="K886" i="37"/>
  <c r="L886" i="37"/>
  <c r="M886" i="37"/>
  <c r="N886" i="37"/>
  <c r="O886" i="37"/>
  <c r="P886" i="37"/>
  <c r="U886" i="37"/>
  <c r="V886" i="37"/>
  <c r="W886" i="37"/>
  <c r="X886" i="37"/>
  <c r="Y886" i="37"/>
  <c r="H887" i="37"/>
  <c r="I887" i="37"/>
  <c r="J887" i="37"/>
  <c r="K887" i="37"/>
  <c r="L887" i="37"/>
  <c r="M887" i="37"/>
  <c r="N887" i="37"/>
  <c r="O887" i="37"/>
  <c r="P887" i="37"/>
  <c r="U887" i="37"/>
  <c r="V887" i="37"/>
  <c r="W887" i="37"/>
  <c r="X887" i="37"/>
  <c r="Y887" i="37"/>
  <c r="H888" i="37"/>
  <c r="I888" i="37"/>
  <c r="J888" i="37"/>
  <c r="K888" i="37"/>
  <c r="L888" i="37"/>
  <c r="M888" i="37"/>
  <c r="N888" i="37"/>
  <c r="O888" i="37"/>
  <c r="H889" i="37"/>
  <c r="I889" i="37"/>
  <c r="J889" i="37"/>
  <c r="K889" i="37"/>
  <c r="L889" i="37"/>
  <c r="M889" i="37"/>
  <c r="N889" i="37"/>
  <c r="O889" i="37"/>
  <c r="D890" i="37"/>
  <c r="E890" i="37"/>
  <c r="F890" i="37"/>
  <c r="G890" i="37"/>
  <c r="H890" i="37"/>
  <c r="I890" i="37"/>
  <c r="J890" i="37"/>
  <c r="K890" i="37"/>
  <c r="L890" i="37"/>
  <c r="M890" i="37"/>
  <c r="N890" i="37"/>
  <c r="O890" i="37"/>
  <c r="P890" i="37"/>
  <c r="U890" i="37"/>
  <c r="V890" i="37"/>
  <c r="W890" i="37"/>
  <c r="X890" i="37"/>
  <c r="Y890" i="37"/>
  <c r="H891" i="37"/>
  <c r="I891" i="37"/>
  <c r="J891" i="37"/>
  <c r="K891" i="37"/>
  <c r="L891" i="37"/>
  <c r="M891" i="37"/>
  <c r="N891" i="37"/>
  <c r="O891" i="37"/>
  <c r="P891" i="37"/>
  <c r="U891" i="37"/>
  <c r="V891" i="37"/>
  <c r="W891" i="37"/>
  <c r="X891" i="37"/>
  <c r="Y891" i="37"/>
  <c r="H892" i="37"/>
  <c r="I892" i="37"/>
  <c r="J892" i="37"/>
  <c r="K892" i="37"/>
  <c r="L892" i="37"/>
  <c r="M892" i="37"/>
  <c r="N892" i="37"/>
  <c r="O892" i="37"/>
  <c r="P892" i="37"/>
  <c r="U892" i="37"/>
  <c r="V892" i="37"/>
  <c r="W892" i="37"/>
  <c r="X892" i="37"/>
  <c r="Y892" i="37"/>
  <c r="H893" i="37"/>
  <c r="I893" i="37"/>
  <c r="J893" i="37"/>
  <c r="K893" i="37"/>
  <c r="L893" i="37"/>
  <c r="M893" i="37"/>
  <c r="N893" i="37"/>
  <c r="O893" i="37"/>
  <c r="P893" i="37"/>
  <c r="U893" i="37"/>
  <c r="V893" i="37"/>
  <c r="W893" i="37"/>
  <c r="X893" i="37"/>
  <c r="Y893" i="37"/>
  <c r="H894" i="37"/>
  <c r="I894" i="37"/>
  <c r="J894" i="37"/>
  <c r="K894" i="37"/>
  <c r="L894" i="37"/>
  <c r="M894" i="37"/>
  <c r="N894" i="37"/>
  <c r="O894" i="37"/>
  <c r="H895" i="37"/>
  <c r="I895" i="37"/>
  <c r="J895" i="37"/>
  <c r="K895" i="37"/>
  <c r="L895" i="37"/>
  <c r="M895" i="37"/>
  <c r="N895" i="37"/>
  <c r="O895" i="37"/>
  <c r="P895" i="37"/>
  <c r="U895" i="37"/>
  <c r="V895" i="37"/>
  <c r="W895" i="37"/>
  <c r="X895" i="37"/>
  <c r="Y895" i="37"/>
  <c r="D896" i="37"/>
  <c r="E896" i="37"/>
  <c r="F896" i="37"/>
  <c r="G896" i="37"/>
  <c r="H896" i="37"/>
  <c r="I896" i="37"/>
  <c r="J896" i="37"/>
  <c r="K896" i="37"/>
  <c r="L896" i="37"/>
  <c r="M896" i="37"/>
  <c r="N896" i="37"/>
  <c r="O896" i="37"/>
  <c r="P896" i="37"/>
  <c r="U896" i="37"/>
  <c r="V896" i="37"/>
  <c r="W896" i="37"/>
  <c r="X896" i="37"/>
  <c r="Y896" i="37"/>
  <c r="P897" i="37"/>
  <c r="U897" i="37"/>
  <c r="V897" i="37"/>
  <c r="W897" i="37"/>
  <c r="X897" i="37"/>
  <c r="Y897" i="37"/>
  <c r="P898" i="37"/>
  <c r="U898" i="37"/>
  <c r="V898" i="37"/>
  <c r="W898" i="37"/>
  <c r="X898" i="37"/>
  <c r="Y898" i="37"/>
  <c r="H901" i="37"/>
  <c r="I901" i="37"/>
  <c r="J901" i="37"/>
  <c r="K901" i="37"/>
  <c r="L901" i="37"/>
  <c r="M901" i="37"/>
  <c r="N901" i="37"/>
  <c r="O901" i="37"/>
  <c r="I902" i="37"/>
  <c r="J902" i="37"/>
  <c r="K902" i="37"/>
  <c r="L902" i="37"/>
  <c r="M902" i="37"/>
  <c r="N902" i="37"/>
  <c r="O902" i="37"/>
  <c r="P902" i="37"/>
  <c r="U902" i="37"/>
  <c r="V902" i="37"/>
  <c r="W902" i="37"/>
  <c r="X902" i="37"/>
  <c r="Y902" i="37"/>
  <c r="H903" i="37"/>
  <c r="I903" i="37"/>
  <c r="J903" i="37"/>
  <c r="K903" i="37"/>
  <c r="L903" i="37"/>
  <c r="M903" i="37"/>
  <c r="N903" i="37"/>
  <c r="O903" i="37"/>
  <c r="P903" i="37"/>
  <c r="U903" i="37"/>
  <c r="V903" i="37"/>
  <c r="W903" i="37"/>
  <c r="X903" i="37"/>
  <c r="Y903" i="37"/>
  <c r="H904" i="37"/>
  <c r="I904" i="37"/>
  <c r="J904" i="37"/>
  <c r="K904" i="37"/>
  <c r="L904" i="37"/>
  <c r="M904" i="37"/>
  <c r="N904" i="37"/>
  <c r="O904" i="37"/>
  <c r="P904" i="37"/>
  <c r="U904" i="37"/>
  <c r="V904" i="37"/>
  <c r="W904" i="37"/>
  <c r="X904" i="37"/>
  <c r="Y904" i="37"/>
  <c r="H905" i="37"/>
  <c r="I905" i="37"/>
  <c r="J905" i="37"/>
  <c r="K905" i="37"/>
  <c r="L905" i="37"/>
  <c r="M905" i="37"/>
  <c r="N905" i="37"/>
  <c r="O905" i="37"/>
  <c r="P905" i="37"/>
  <c r="U905" i="37"/>
  <c r="V905" i="37"/>
  <c r="W905" i="37"/>
  <c r="X905" i="37"/>
  <c r="Y905" i="37"/>
  <c r="D906" i="37"/>
  <c r="E906" i="37"/>
  <c r="F906" i="37"/>
  <c r="G906" i="37"/>
  <c r="H906" i="37"/>
  <c r="I906" i="37"/>
  <c r="K906" i="37"/>
  <c r="L906" i="37"/>
  <c r="M906" i="37"/>
  <c r="N906" i="37"/>
  <c r="O906" i="37"/>
  <c r="G562" i="156"/>
  <c r="F869" i="37" s="1"/>
  <c r="F562" i="156"/>
  <c r="E869" i="37" s="1"/>
  <c r="E562" i="156"/>
  <c r="G551" i="156"/>
  <c r="F858" i="37" s="1"/>
  <c r="F551" i="156"/>
  <c r="E858" i="37" s="1"/>
  <c r="E551" i="156"/>
  <c r="D858" i="37" l="1"/>
  <c r="D361" i="37"/>
  <c r="D499" i="37"/>
  <c r="D869" i="37"/>
  <c r="D26" i="37"/>
  <c r="D454" i="37"/>
  <c r="D225" i="37"/>
  <c r="D812" i="37"/>
  <c r="D14" i="37"/>
  <c r="P912" i="37"/>
  <c r="F914" i="37"/>
  <c r="E914" i="37"/>
  <c r="F925" i="37"/>
  <c r="D925" i="37" l="1"/>
  <c r="D914" i="37"/>
  <c r="K452" i="156" l="1"/>
  <c r="J452" i="156"/>
  <c r="F452" i="156"/>
  <c r="W453" i="156"/>
  <c r="K453" i="156"/>
  <c r="J453" i="156"/>
  <c r="F453" i="156"/>
  <c r="E454" i="156"/>
  <c r="G454" i="156"/>
  <c r="H452" i="156" l="1"/>
  <c r="H453" i="156"/>
  <c r="L453" i="156"/>
  <c r="N453" i="156" s="1"/>
  <c r="L452" i="156"/>
  <c r="N452" i="156" s="1"/>
  <c r="O453" i="156"/>
  <c r="P453" i="156" s="1"/>
  <c r="O452" i="156"/>
  <c r="P452" i="156" s="1"/>
  <c r="F48" i="37"/>
  <c r="D48" i="37"/>
  <c r="F1793" i="156" l="1"/>
  <c r="F1782" i="156"/>
  <c r="F1771" i="156"/>
  <c r="F1633" i="156"/>
  <c r="H1633" i="156" l="1"/>
  <c r="H1771" i="156"/>
  <c r="H1782" i="156"/>
  <c r="H1793" i="156"/>
  <c r="G669" i="156"/>
  <c r="E669" i="156"/>
  <c r="W668" i="156"/>
  <c r="K668" i="156"/>
  <c r="J668" i="156"/>
  <c r="F668" i="156"/>
  <c r="H668" i="156" l="1"/>
  <c r="L668" i="156"/>
  <c r="N668" i="156" s="1"/>
  <c r="O668" i="156"/>
  <c r="P668" i="156" s="1"/>
  <c r="G274" i="156" l="1"/>
  <c r="E274" i="156"/>
  <c r="W272" i="156"/>
  <c r="Y272" i="156" s="1"/>
  <c r="K272" i="156"/>
  <c r="J272" i="156"/>
  <c r="F272" i="156"/>
  <c r="H272" i="156" l="1"/>
  <c r="L272" i="156"/>
  <c r="N272" i="156" s="1"/>
  <c r="O272" i="156"/>
  <c r="P272" i="156" l="1"/>
  <c r="F144" i="156" l="1"/>
  <c r="F143" i="156"/>
  <c r="H143" i="156" l="1"/>
  <c r="AA582" i="156" l="1"/>
  <c r="Z889" i="37" s="1"/>
  <c r="Z582" i="156"/>
  <c r="Y889" i="37" s="1"/>
  <c r="X582" i="156"/>
  <c r="W889" i="37" s="1"/>
  <c r="D54" i="57" l="1"/>
  <c r="D907" i="37"/>
  <c r="AB1369" i="157"/>
  <c r="Z619" i="37" s="1"/>
  <c r="AA1369" i="157"/>
  <c r="Y619" i="37" s="1"/>
  <c r="W619" i="37"/>
  <c r="R1369" i="157"/>
  <c r="P619" i="37" s="1"/>
  <c r="X105" i="57" l="1"/>
  <c r="Y718" i="37" s="1"/>
  <c r="V105" i="57"/>
  <c r="W718" i="37" s="1"/>
  <c r="O105" i="57"/>
  <c r="P718" i="37" s="1"/>
  <c r="E105" i="57"/>
  <c r="F718" i="37" s="1"/>
  <c r="E104" i="57"/>
  <c r="F717" i="37" s="1"/>
  <c r="C104" i="57"/>
  <c r="D717" i="37" s="1"/>
  <c r="C102" i="57"/>
  <c r="D715" i="37" s="1"/>
  <c r="U61" i="57"/>
  <c r="U105" i="57" s="1"/>
  <c r="V718" i="37" s="1"/>
  <c r="U58" i="46"/>
  <c r="Y101" i="46"/>
  <c r="Z218" i="37" s="1"/>
  <c r="X101" i="46"/>
  <c r="Y218" i="37" s="1"/>
  <c r="V101" i="46"/>
  <c r="W218" i="37" s="1"/>
  <c r="O101" i="46"/>
  <c r="P218" i="37" s="1"/>
  <c r="AB1674" i="157"/>
  <c r="Z805" i="37" s="1"/>
  <c r="AA1674" i="157"/>
  <c r="Y805" i="37" s="1"/>
  <c r="Y1674" i="157"/>
  <c r="W805" i="37" s="1"/>
  <c r="R1674" i="157"/>
  <c r="P805" i="37" s="1"/>
  <c r="X1630" i="157"/>
  <c r="X1674" i="157" s="1"/>
  <c r="V805" i="37" s="1"/>
  <c r="R1617" i="157"/>
  <c r="R1666" i="157" s="1"/>
  <c r="P797" i="37" s="1"/>
  <c r="H1674" i="157"/>
  <c r="F805" i="37" s="1"/>
  <c r="H1673" i="157"/>
  <c r="F804" i="37" s="1"/>
  <c r="F1673" i="157"/>
  <c r="F1671" i="157"/>
  <c r="X1536" i="157"/>
  <c r="AB1579" i="157"/>
  <c r="Z761" i="37" s="1"/>
  <c r="AA1579" i="157"/>
  <c r="Y761" i="37" s="1"/>
  <c r="Y1579" i="157"/>
  <c r="W761" i="37" s="1"/>
  <c r="R1579" i="157"/>
  <c r="P761" i="37" s="1"/>
  <c r="H1579" i="157"/>
  <c r="F761" i="37" s="1"/>
  <c r="AB1481" i="157"/>
  <c r="Z674" i="37" s="1"/>
  <c r="AA1481" i="157"/>
  <c r="Y674" i="37" s="1"/>
  <c r="Y1481" i="157"/>
  <c r="W674" i="37" s="1"/>
  <c r="R1481" i="157"/>
  <c r="P674" i="37" s="1"/>
  <c r="X1436" i="157"/>
  <c r="H1481" i="157"/>
  <c r="F674" i="37" s="1"/>
  <c r="H1434" i="157"/>
  <c r="H1433" i="157" s="1"/>
  <c r="H1432" i="157" s="1"/>
  <c r="F1434" i="157"/>
  <c r="AB1364" i="157"/>
  <c r="Z614" i="37" s="1"/>
  <c r="AA1364" i="157"/>
  <c r="Y614" i="37" s="1"/>
  <c r="Y1364" i="157"/>
  <c r="W614" i="37" s="1"/>
  <c r="R1364" i="157"/>
  <c r="P614" i="37" s="1"/>
  <c r="AB1379" i="157"/>
  <c r="Z629" i="37" s="1"/>
  <c r="AA1379" i="157"/>
  <c r="Y629" i="37" s="1"/>
  <c r="Y1379" i="157"/>
  <c r="W629" i="37" s="1"/>
  <c r="R1379" i="157"/>
  <c r="P629" i="37" s="1"/>
  <c r="H1379" i="157"/>
  <c r="F629" i="37" s="1"/>
  <c r="H1369" i="157"/>
  <c r="F619" i="37" s="1"/>
  <c r="F1369" i="157"/>
  <c r="AB1331" i="157"/>
  <c r="AA1331" i="157"/>
  <c r="Y1331" i="157"/>
  <c r="X1330" i="157"/>
  <c r="X1324" i="157"/>
  <c r="R1331" i="157"/>
  <c r="AB1303" i="157"/>
  <c r="AB1316" i="157" s="1"/>
  <c r="AA1303" i="157"/>
  <c r="AA1316" i="157" s="1"/>
  <c r="Y1303" i="157"/>
  <c r="R1303" i="157"/>
  <c r="R1316" i="157" s="1"/>
  <c r="X1315" i="157"/>
  <c r="X1379" i="157" s="1"/>
  <c r="V629" i="37" s="1"/>
  <c r="W1364" i="157"/>
  <c r="U614" i="37" s="1"/>
  <c r="G1302" i="157"/>
  <c r="G1300" i="157"/>
  <c r="AB1256" i="157"/>
  <c r="Z581" i="37" s="1"/>
  <c r="AA1256" i="157"/>
  <c r="Y581" i="37" s="1"/>
  <c r="W581" i="37"/>
  <c r="R1256" i="157"/>
  <c r="P581" i="37" s="1"/>
  <c r="H1256" i="157"/>
  <c r="F581" i="37" s="1"/>
  <c r="Y1316" i="157" l="1"/>
  <c r="Y1333" i="157" s="1"/>
  <c r="W583" i="37" s="1"/>
  <c r="Y1370" i="157"/>
  <c r="W620" i="37" s="1"/>
  <c r="I1300" i="157"/>
  <c r="D619" i="37"/>
  <c r="D802" i="37"/>
  <c r="I1302" i="157"/>
  <c r="D804" i="37"/>
  <c r="W61" i="57"/>
  <c r="W105" i="57" s="1"/>
  <c r="X718" i="37" s="1"/>
  <c r="T105" i="57"/>
  <c r="U718" i="37" s="1"/>
  <c r="W58" i="46"/>
  <c r="W101" i="46" s="1"/>
  <c r="X218" i="37" s="1"/>
  <c r="T101" i="46"/>
  <c r="U218" i="37" s="1"/>
  <c r="U101" i="46"/>
  <c r="V218" i="37" s="1"/>
  <c r="Z1436" i="157"/>
  <c r="Z1481" i="157" s="1"/>
  <c r="X674" i="37" s="1"/>
  <c r="W1481" i="157"/>
  <c r="U674" i="37" s="1"/>
  <c r="W1579" i="157"/>
  <c r="Z1630" i="157"/>
  <c r="Z1674" i="157" s="1"/>
  <c r="X805" i="37" s="1"/>
  <c r="W1369" i="157"/>
  <c r="R1631" i="157"/>
  <c r="W1379" i="157"/>
  <c r="W1674" i="157"/>
  <c r="X1369" i="157"/>
  <c r="V619" i="37" s="1"/>
  <c r="AB614" i="37"/>
  <c r="W176" i="37"/>
  <c r="W675" i="37"/>
  <c r="W582" i="37"/>
  <c r="Z1536" i="157"/>
  <c r="Z1579" i="157" s="1"/>
  <c r="X761" i="37" s="1"/>
  <c r="X1579" i="157"/>
  <c r="V761" i="37" s="1"/>
  <c r="X1481" i="157"/>
  <c r="X1331" i="157"/>
  <c r="Z1310" i="157"/>
  <c r="Z1330" i="157"/>
  <c r="W1303" i="157"/>
  <c r="Z1299" i="157"/>
  <c r="W1331" i="157"/>
  <c r="Z1315" i="157"/>
  <c r="Z1379" i="157" s="1"/>
  <c r="X629" i="37" s="1"/>
  <c r="Z1324" i="157"/>
  <c r="AB718" i="37" l="1"/>
  <c r="AB674" i="37"/>
  <c r="AA718" i="37"/>
  <c r="AA218" i="37"/>
  <c r="AB218" i="37"/>
  <c r="V674" i="37"/>
  <c r="AA674" i="37" s="1"/>
  <c r="U629" i="37"/>
  <c r="AA629" i="37" s="1"/>
  <c r="U619" i="37"/>
  <c r="U805" i="37"/>
  <c r="AA805" i="37" s="1"/>
  <c r="U761" i="37"/>
  <c r="AA761" i="37" s="1"/>
  <c r="W1316" i="157"/>
  <c r="Z1369" i="157"/>
  <c r="X619" i="37" s="1"/>
  <c r="Z1331" i="157"/>
  <c r="AB805" i="37" l="1"/>
  <c r="AB761" i="37"/>
  <c r="AB629" i="37"/>
  <c r="X1210" i="157"/>
  <c r="X1256" i="157" s="1"/>
  <c r="V581" i="37" s="1"/>
  <c r="AB1147" i="157"/>
  <c r="Z448" i="37" s="1"/>
  <c r="AA1147" i="157"/>
  <c r="Y448" i="37" s="1"/>
  <c r="Y1147" i="157"/>
  <c r="W448" i="37" s="1"/>
  <c r="R1147" i="157"/>
  <c r="P448" i="37" s="1"/>
  <c r="H1147" i="157"/>
  <c r="F448" i="37" s="1"/>
  <c r="X1102" i="157"/>
  <c r="X1147" i="157" s="1"/>
  <c r="V448" i="37" s="1"/>
  <c r="AB1050" i="157"/>
  <c r="Z354" i="37" s="1"/>
  <c r="AA1050" i="157"/>
  <c r="Y354" i="37" s="1"/>
  <c r="Y1050" i="157"/>
  <c r="W354" i="37" s="1"/>
  <c r="R1050" i="157"/>
  <c r="P354" i="37" s="1"/>
  <c r="H1050" i="157"/>
  <c r="F354" i="37" s="1"/>
  <c r="X1005" i="157"/>
  <c r="AB938" i="157"/>
  <c r="Z300" i="37" s="1"/>
  <c r="AA938" i="157"/>
  <c r="Y300" i="37" s="1"/>
  <c r="W300" i="37"/>
  <c r="R938" i="157"/>
  <c r="P300" i="37" s="1"/>
  <c r="H938" i="157"/>
  <c r="F300" i="37" s="1"/>
  <c r="F938" i="157"/>
  <c r="AB947" i="157"/>
  <c r="Z309" i="37" s="1"/>
  <c r="AA947" i="157"/>
  <c r="Y309" i="37" s="1"/>
  <c r="W309" i="37"/>
  <c r="R947" i="157"/>
  <c r="P309" i="37" s="1"/>
  <c r="AB890" i="157"/>
  <c r="AA890" i="157"/>
  <c r="Y890" i="157"/>
  <c r="R890" i="157"/>
  <c r="X888" i="157"/>
  <c r="X938" i="157" s="1"/>
  <c r="V300" i="37" s="1"/>
  <c r="W938" i="157"/>
  <c r="U300" i="37" s="1"/>
  <c r="X854" i="157"/>
  <c r="X947" i="157" s="1"/>
  <c r="V309" i="37" s="1"/>
  <c r="H852" i="157"/>
  <c r="H851" i="157" s="1"/>
  <c r="H850" i="157" s="1"/>
  <c r="H947" i="157"/>
  <c r="F309" i="37" s="1"/>
  <c r="G889" i="157"/>
  <c r="AB791" i="157"/>
  <c r="AA791" i="157"/>
  <c r="Y791" i="157"/>
  <c r="R791" i="157"/>
  <c r="H791" i="157"/>
  <c r="H776" i="157"/>
  <c r="F776" i="157"/>
  <c r="AB776" i="157"/>
  <c r="AA776" i="157"/>
  <c r="Y776" i="157"/>
  <c r="R776" i="157"/>
  <c r="X732" i="157"/>
  <c r="AB712" i="157"/>
  <c r="AB733" i="157" s="1"/>
  <c r="AA712" i="157"/>
  <c r="AA733" i="157" s="1"/>
  <c r="Y712" i="157"/>
  <c r="Y733" i="157" s="1"/>
  <c r="Y744" i="157" s="1"/>
  <c r="W128" i="37" s="1"/>
  <c r="R712" i="157"/>
  <c r="R733" i="157" s="1"/>
  <c r="X728" i="157"/>
  <c r="W728" i="157"/>
  <c r="W776" i="157"/>
  <c r="X708" i="157"/>
  <c r="X776" i="157" s="1"/>
  <c r="G710" i="157"/>
  <c r="G709" i="157"/>
  <c r="AB662" i="157"/>
  <c r="Z126" i="37" s="1"/>
  <c r="AA662" i="157"/>
  <c r="Y126" i="37" s="1"/>
  <c r="Y662" i="157"/>
  <c r="W126" i="37" s="1"/>
  <c r="R662" i="157"/>
  <c r="P126" i="37" s="1"/>
  <c r="H662" i="157"/>
  <c r="F126" i="37" s="1"/>
  <c r="I709" i="157" l="1"/>
  <c r="D300" i="37"/>
  <c r="I710" i="157"/>
  <c r="I889" i="157"/>
  <c r="W947" i="157"/>
  <c r="W1050" i="157"/>
  <c r="W1147" i="157"/>
  <c r="W791" i="157"/>
  <c r="W1256" i="157"/>
  <c r="Z1210" i="157"/>
  <c r="Z1256" i="157" s="1"/>
  <c r="X581" i="37" s="1"/>
  <c r="Z1005" i="157"/>
  <c r="Z1050" i="157" s="1"/>
  <c r="X354" i="37" s="1"/>
  <c r="Z1102" i="157"/>
  <c r="Z1147" i="157" s="1"/>
  <c r="X448" i="37" s="1"/>
  <c r="X1050" i="157"/>
  <c r="V354" i="37" s="1"/>
  <c r="G938" i="157"/>
  <c r="E300" i="37" s="1"/>
  <c r="W890" i="157"/>
  <c r="Z888" i="157"/>
  <c r="Z938" i="157" s="1"/>
  <c r="X300" i="37" s="1"/>
  <c r="Z732" i="157"/>
  <c r="Z791" i="157" s="1"/>
  <c r="Z854" i="157"/>
  <c r="Z947" i="157" s="1"/>
  <c r="X309" i="37" s="1"/>
  <c r="X791" i="157"/>
  <c r="G776" i="157"/>
  <c r="W712" i="157"/>
  <c r="Z728" i="157"/>
  <c r="Z708" i="157"/>
  <c r="AB647" i="157"/>
  <c r="Z111" i="37" s="1"/>
  <c r="AA647" i="157"/>
  <c r="Y111" i="37" s="1"/>
  <c r="Y647" i="157"/>
  <c r="W111" i="37" s="1"/>
  <c r="AB602" i="157"/>
  <c r="AA602" i="157"/>
  <c r="Y602" i="157"/>
  <c r="R602" i="157"/>
  <c r="AB654" i="157"/>
  <c r="Z118" i="37" s="1"/>
  <c r="R647" i="157"/>
  <c r="P111" i="37" s="1"/>
  <c r="F111" i="37"/>
  <c r="D111" i="37"/>
  <c r="X592" i="157"/>
  <c r="X602" i="157" s="1"/>
  <c r="W602" i="157"/>
  <c r="X491" i="157"/>
  <c r="AB482" i="157"/>
  <c r="AA482" i="157"/>
  <c r="Y482" i="157"/>
  <c r="R482" i="157"/>
  <c r="X481" i="157"/>
  <c r="AB408" i="157"/>
  <c r="AB409" i="157" s="1"/>
  <c r="AA408" i="157"/>
  <c r="AA409" i="157" s="1"/>
  <c r="Y408" i="157"/>
  <c r="Y409" i="157" s="1"/>
  <c r="X373" i="157"/>
  <c r="X374" i="157"/>
  <c r="R408" i="157"/>
  <c r="R409" i="157" l="1"/>
  <c r="U581" i="37"/>
  <c r="U354" i="37"/>
  <c r="U448" i="37"/>
  <c r="U309" i="37"/>
  <c r="W901" i="157"/>
  <c r="W733" i="157"/>
  <c r="Z776" i="157"/>
  <c r="X482" i="157"/>
  <c r="X662" i="157"/>
  <c r="V126" i="37" s="1"/>
  <c r="W482" i="157"/>
  <c r="W662" i="157"/>
  <c r="X408" i="157"/>
  <c r="Z481" i="157"/>
  <c r="Z373" i="157"/>
  <c r="Z592" i="157"/>
  <c r="Z491" i="157"/>
  <c r="Z374" i="157"/>
  <c r="AA581" i="37" l="1"/>
  <c r="Z408" i="157"/>
  <c r="Z409" i="157" s="1"/>
  <c r="AA354" i="37"/>
  <c r="AB448" i="37"/>
  <c r="AB581" i="37"/>
  <c r="AA309" i="37"/>
  <c r="AB354" i="37"/>
  <c r="AA448" i="37"/>
  <c r="U126" i="37"/>
  <c r="AB309" i="37"/>
  <c r="W409" i="157"/>
  <c r="X409" i="157"/>
  <c r="Z482" i="157"/>
  <c r="Z662" i="157"/>
  <c r="X126" i="37" s="1"/>
  <c r="Z602" i="157"/>
  <c r="AB346" i="157" l="1"/>
  <c r="AA346" i="157"/>
  <c r="R346" i="157"/>
  <c r="AB295" i="157"/>
  <c r="AA295" i="157"/>
  <c r="Y295" i="157"/>
  <c r="R295" i="157"/>
  <c r="X287" i="157"/>
  <c r="G293" i="157"/>
  <c r="G292" i="157"/>
  <c r="G291" i="157"/>
  <c r="G290" i="157"/>
  <c r="G289" i="157"/>
  <c r="G288" i="157"/>
  <c r="AB265" i="157"/>
  <c r="AA265" i="157"/>
  <c r="Y265" i="157"/>
  <c r="R265" i="157"/>
  <c r="X271" i="157"/>
  <c r="X264" i="157"/>
  <c r="X262" i="157"/>
  <c r="AB230" i="157"/>
  <c r="AA230" i="157"/>
  <c r="Y230" i="157"/>
  <c r="R230" i="157"/>
  <c r="X229" i="157"/>
  <c r="X207" i="157"/>
  <c r="X196" i="157"/>
  <c r="AB161" i="157"/>
  <c r="AB175" i="157" s="1"/>
  <c r="AA161" i="157"/>
  <c r="AA175" i="157" s="1"/>
  <c r="Y161" i="157"/>
  <c r="Y175" i="157" s="1"/>
  <c r="R161" i="157"/>
  <c r="G158" i="157"/>
  <c r="X173" i="157"/>
  <c r="X160" i="157"/>
  <c r="I158" i="157" l="1"/>
  <c r="I288" i="157"/>
  <c r="I289" i="157"/>
  <c r="I293" i="157"/>
  <c r="I291" i="157"/>
  <c r="I290" i="157"/>
  <c r="I292" i="157"/>
  <c r="Y346" i="157"/>
  <c r="X647" i="157"/>
  <c r="V111" i="37" s="1"/>
  <c r="W346" i="157"/>
  <c r="Z340" i="157"/>
  <c r="W265" i="157"/>
  <c r="W295" i="157"/>
  <c r="Z287" i="157"/>
  <c r="Z264" i="157"/>
  <c r="X265" i="157"/>
  <c r="Z262" i="157"/>
  <c r="Z271" i="157"/>
  <c r="Z221" i="157"/>
  <c r="W230" i="157"/>
  <c r="Z195" i="157"/>
  <c r="W161" i="157"/>
  <c r="Z196" i="157"/>
  <c r="Z207" i="157"/>
  <c r="Z229" i="157"/>
  <c r="X230" i="157"/>
  <c r="Z157" i="157"/>
  <c r="Z160" i="157"/>
  <c r="Z173" i="157"/>
  <c r="Z265" i="157" l="1"/>
  <c r="Z230" i="157"/>
  <c r="AB60" i="157" l="1"/>
  <c r="AA60" i="157"/>
  <c r="Y60" i="157"/>
  <c r="R60" i="157"/>
  <c r="G58" i="157"/>
  <c r="G57" i="157"/>
  <c r="G56" i="157"/>
  <c r="AA2421" i="156"/>
  <c r="Z2421" i="156"/>
  <c r="Y850" i="37" s="1"/>
  <c r="X2421" i="156"/>
  <c r="W850" i="37" s="1"/>
  <c r="Q2421" i="156"/>
  <c r="P850" i="37" s="1"/>
  <c r="G2421" i="156"/>
  <c r="F850" i="37" s="1"/>
  <c r="W2376" i="156"/>
  <c r="G2373" i="156"/>
  <c r="W2326" i="156"/>
  <c r="Z850" i="37" l="1"/>
  <c r="AE2421" i="156"/>
  <c r="I57" i="157"/>
  <c r="I56" i="157"/>
  <c r="I58" i="157"/>
  <c r="W2421" i="156"/>
  <c r="V850" i="37" s="1"/>
  <c r="V2421" i="156"/>
  <c r="W647" i="157"/>
  <c r="Z55" i="157"/>
  <c r="Z647" i="157" s="1"/>
  <c r="X111" i="37" s="1"/>
  <c r="W60" i="157"/>
  <c r="Y2376" i="156"/>
  <c r="Y2326" i="156"/>
  <c r="U850" i="37" l="1"/>
  <c r="U111" i="37"/>
  <c r="Y2421" i="156"/>
  <c r="X850" i="37" s="1"/>
  <c r="AA2279" i="156"/>
  <c r="Z2279" i="156"/>
  <c r="Y535" i="37" s="1"/>
  <c r="X2279" i="156"/>
  <c r="W535" i="37" s="1"/>
  <c r="Q2279" i="156"/>
  <c r="P535" i="37" s="1"/>
  <c r="W2236" i="156"/>
  <c r="W2279" i="156" s="1"/>
  <c r="V535" i="37" s="1"/>
  <c r="G2233" i="156"/>
  <c r="G2232" i="156" s="1"/>
  <c r="F2235" i="156"/>
  <c r="F2233" i="156"/>
  <c r="E2232" i="156"/>
  <c r="E2234" i="156"/>
  <c r="AA2172" i="156"/>
  <c r="Z2172" i="156"/>
  <c r="Y483" i="37" s="1"/>
  <c r="X2172" i="156"/>
  <c r="W483" i="37" s="1"/>
  <c r="Q2172" i="156"/>
  <c r="P483" i="37" s="1"/>
  <c r="G2172" i="156"/>
  <c r="F483" i="37" s="1"/>
  <c r="F2172" i="156"/>
  <c r="E483" i="37" s="1"/>
  <c r="E2172" i="156"/>
  <c r="W2115" i="156"/>
  <c r="W2172" i="156" s="1"/>
  <c r="V483" i="37" s="1"/>
  <c r="V2172" i="156"/>
  <c r="U483" i="37" s="1"/>
  <c r="AA2119" i="156"/>
  <c r="Z2119" i="156"/>
  <c r="Z2138" i="156" s="1"/>
  <c r="X2119" i="156"/>
  <c r="X2138" i="156" s="1"/>
  <c r="Q2119" i="156"/>
  <c r="Q2138" i="156" s="1"/>
  <c r="W2137" i="156"/>
  <c r="AA2181" i="156"/>
  <c r="Z2181" i="156"/>
  <c r="Y492" i="37" s="1"/>
  <c r="X2181" i="156"/>
  <c r="W492" i="37" s="1"/>
  <c r="Q2181" i="156"/>
  <c r="P492" i="37" s="1"/>
  <c r="Z535" i="37" l="1"/>
  <c r="AE2279" i="156"/>
  <c r="AA2138" i="156"/>
  <c r="AE2138" i="156" s="1"/>
  <c r="AE2119" i="156"/>
  <c r="Z492" i="37"/>
  <c r="AE2181" i="156"/>
  <c r="Z483" i="37"/>
  <c r="AE2172" i="156"/>
  <c r="D483" i="37"/>
  <c r="F2232" i="156"/>
  <c r="F2234" i="156"/>
  <c r="AB850" i="37"/>
  <c r="AA111" i="37"/>
  <c r="AA850" i="37"/>
  <c r="AB111" i="37"/>
  <c r="V2181" i="156"/>
  <c r="V2279" i="156"/>
  <c r="AB483" i="37"/>
  <c r="AA483" i="37"/>
  <c r="H2172" i="156"/>
  <c r="G483" i="37" s="1"/>
  <c r="Y2236" i="156"/>
  <c r="Y2137" i="156"/>
  <c r="Y2181" i="156" s="1"/>
  <c r="X492" i="37" s="1"/>
  <c r="V2119" i="156"/>
  <c r="Y2115" i="156"/>
  <c r="Y2172" i="156" s="1"/>
  <c r="X483" i="37" s="1"/>
  <c r="W2181" i="156"/>
  <c r="V492" i="37" s="1"/>
  <c r="F2236" i="156" l="1"/>
  <c r="U492" i="37"/>
  <c r="U535" i="37"/>
  <c r="V2138" i="156"/>
  <c r="Y2279" i="156"/>
  <c r="X535" i="37" s="1"/>
  <c r="G2134" i="156"/>
  <c r="F2136" i="156"/>
  <c r="F2134" i="156"/>
  <c r="E2135" i="156"/>
  <c r="AA2074" i="156"/>
  <c r="Z2074" i="156"/>
  <c r="Y403" i="37" s="1"/>
  <c r="Q2074" i="156"/>
  <c r="P403" i="37" s="1"/>
  <c r="P2074" i="156"/>
  <c r="O403" i="37" s="1"/>
  <c r="O2074" i="156"/>
  <c r="N403" i="37" s="1"/>
  <c r="N2074" i="156"/>
  <c r="M403" i="37" s="1"/>
  <c r="L403" i="37"/>
  <c r="L2074" i="156"/>
  <c r="K403" i="37" s="1"/>
  <c r="K2074" i="156"/>
  <c r="J2074" i="156"/>
  <c r="I403" i="37" s="1"/>
  <c r="W2024" i="156"/>
  <c r="W2074" i="156" s="1"/>
  <c r="V403" i="37" s="1"/>
  <c r="G2074" i="156"/>
  <c r="F403" i="37" s="1"/>
  <c r="G2022" i="156"/>
  <c r="G2021" i="156" s="1"/>
  <c r="E2022" i="156"/>
  <c r="Z403" i="37" l="1"/>
  <c r="AE2074" i="156"/>
  <c r="F2135" i="156"/>
  <c r="F2133" i="156"/>
  <c r="J403" i="37"/>
  <c r="AA535" i="37"/>
  <c r="AB492" i="37"/>
  <c r="AB535" i="37"/>
  <c r="W403" i="37"/>
  <c r="AA492" i="37"/>
  <c r="V2074" i="156"/>
  <c r="Y2024" i="156"/>
  <c r="F2137" i="156" l="1"/>
  <c r="U403" i="37"/>
  <c r="Y2074" i="156"/>
  <c r="X403" i="37" s="1"/>
  <c r="AB403" i="37" l="1"/>
  <c r="AA403" i="37"/>
  <c r="I2024" i="156"/>
  <c r="I2074" i="156" s="1"/>
  <c r="H403" i="37" s="1"/>
  <c r="AA1965" i="156" l="1"/>
  <c r="Z1965" i="156"/>
  <c r="Y262" i="37" s="1"/>
  <c r="X1965" i="156"/>
  <c r="W262" i="37" s="1"/>
  <c r="W1965" i="156"/>
  <c r="V262" i="37" s="1"/>
  <c r="Q1965" i="156"/>
  <c r="P262" i="37" s="1"/>
  <c r="G1965" i="156"/>
  <c r="F262" i="37" s="1"/>
  <c r="Y1921" i="156"/>
  <c r="Y1965" i="156" s="1"/>
  <c r="X262" i="37" s="1"/>
  <c r="Z262" i="37" l="1"/>
  <c r="AE1965" i="156"/>
  <c r="V1965" i="156"/>
  <c r="AA1864" i="156"/>
  <c r="Z1864" i="156"/>
  <c r="Y66" i="37" s="1"/>
  <c r="X1864" i="156"/>
  <c r="W66" i="37" s="1"/>
  <c r="Q1864" i="156"/>
  <c r="P66" i="37" s="1"/>
  <c r="G1864" i="156"/>
  <c r="F66" i="37" s="1"/>
  <c r="AA1857" i="156"/>
  <c r="Z1857" i="156"/>
  <c r="Y59" i="37" s="1"/>
  <c r="X1857" i="156"/>
  <c r="W59" i="37" s="1"/>
  <c r="Q1857" i="156"/>
  <c r="P59" i="37" s="1"/>
  <c r="Z59" i="37" l="1"/>
  <c r="AE1857" i="156"/>
  <c r="Z66" i="37"/>
  <c r="AE1864" i="156"/>
  <c r="U262" i="37"/>
  <c r="Z1847" i="156"/>
  <c r="Y49" i="37" s="1"/>
  <c r="X1847" i="156"/>
  <c r="W49" i="37" s="1"/>
  <c r="AA1846" i="156"/>
  <c r="Z1846" i="156"/>
  <c r="Y48" i="37" s="1"/>
  <c r="X1846" i="156"/>
  <c r="W48" i="37" s="1"/>
  <c r="Z48" i="37" l="1"/>
  <c r="AE1846" i="156"/>
  <c r="AA262" i="37"/>
  <c r="AB262" i="37"/>
  <c r="Q1846" i="156"/>
  <c r="P48" i="37" s="1"/>
  <c r="Z1820" i="156"/>
  <c r="Y22" i="37" s="1"/>
  <c r="X1820" i="156"/>
  <c r="W22" i="37" s="1"/>
  <c r="Q1820" i="156"/>
  <c r="P22" i="37" s="1"/>
  <c r="AA1804" i="156" l="1"/>
  <c r="AE1804" i="156" s="1"/>
  <c r="Z1804" i="156"/>
  <c r="X1804" i="156"/>
  <c r="Q1804" i="156"/>
  <c r="W1803" i="156"/>
  <c r="AA1795" i="156"/>
  <c r="AE1795" i="156" s="1"/>
  <c r="Z1795" i="156"/>
  <c r="X1795" i="156"/>
  <c r="Q1795" i="156"/>
  <c r="W1790" i="156"/>
  <c r="AA1784" i="156"/>
  <c r="Z1784" i="156"/>
  <c r="Z1785" i="156" s="1"/>
  <c r="X1784" i="156"/>
  <c r="X1785" i="156" s="1"/>
  <c r="Q1784" i="156"/>
  <c r="Q1785" i="156" s="1"/>
  <c r="W1779" i="156"/>
  <c r="W1784" i="156" s="1"/>
  <c r="W1785" i="156" s="1"/>
  <c r="V1784" i="156"/>
  <c r="V1785" i="156" s="1"/>
  <c r="AA1773" i="156"/>
  <c r="Z1773" i="156"/>
  <c r="Z1774" i="156" s="1"/>
  <c r="X1773" i="156"/>
  <c r="X1774" i="156" s="1"/>
  <c r="Q1773" i="156"/>
  <c r="Q1774" i="156" s="1"/>
  <c r="AA1785" i="156" l="1"/>
  <c r="AE1785" i="156" s="1"/>
  <c r="AE1784" i="156"/>
  <c r="AA1774" i="156"/>
  <c r="AE1774" i="156" s="1"/>
  <c r="AE1773" i="156"/>
  <c r="V1804" i="156"/>
  <c r="W1804" i="156"/>
  <c r="AA1796" i="156"/>
  <c r="AE1796" i="156" s="1"/>
  <c r="V1795" i="156"/>
  <c r="Z1796" i="156"/>
  <c r="Q1796" i="156"/>
  <c r="W1795" i="156"/>
  <c r="X1796" i="156"/>
  <c r="Y1779" i="156"/>
  <c r="Y1784" i="156" s="1"/>
  <c r="Y1785" i="156" s="1"/>
  <c r="Y1790" i="156"/>
  <c r="Y1803" i="156"/>
  <c r="Y1804" i="156" s="1"/>
  <c r="W1796" i="156" l="1"/>
  <c r="V1796" i="156"/>
  <c r="Y1795" i="156"/>
  <c r="W1768" i="156"/>
  <c r="W1762" i="156"/>
  <c r="W1750" i="156"/>
  <c r="AA1739" i="156"/>
  <c r="AE1739" i="156" s="1"/>
  <c r="Z1739" i="156"/>
  <c r="X1739" i="156"/>
  <c r="Q1739" i="156"/>
  <c r="W1734" i="156"/>
  <c r="W1739" i="156" s="1"/>
  <c r="W1740" i="156" s="1"/>
  <c r="V1739" i="156"/>
  <c r="V1740" i="156" s="1"/>
  <c r="AA1730" i="156"/>
  <c r="Z1730" i="156"/>
  <c r="Z1731" i="156" s="1"/>
  <c r="X1730" i="156"/>
  <c r="X1731" i="156" s="1"/>
  <c r="Q1730" i="156"/>
  <c r="Q1731" i="156" s="1"/>
  <c r="W1725" i="156"/>
  <c r="V1730" i="156"/>
  <c r="V1731" i="156" s="1"/>
  <c r="W1720" i="156"/>
  <c r="AA1709" i="156"/>
  <c r="AE1709" i="156" s="1"/>
  <c r="Z1709" i="156"/>
  <c r="X1709" i="156"/>
  <c r="Q1709" i="156"/>
  <c r="W1703" i="156"/>
  <c r="V1709" i="156"/>
  <c r="AA1698" i="156"/>
  <c r="AE1698" i="156" s="1"/>
  <c r="Z1698" i="156"/>
  <c r="X1698" i="156"/>
  <c r="Q1698" i="156"/>
  <c r="W1694" i="156"/>
  <c r="V1698" i="156"/>
  <c r="AA1677" i="156"/>
  <c r="AE1677" i="156" s="1"/>
  <c r="Z1677" i="156"/>
  <c r="X1677" i="156"/>
  <c r="W1670" i="156"/>
  <c r="W1677" i="156" s="1"/>
  <c r="V1677" i="156"/>
  <c r="Q1677" i="156"/>
  <c r="W1665" i="156"/>
  <c r="W1658" i="156"/>
  <c r="X1646" i="156"/>
  <c r="W1641" i="156"/>
  <c r="W1646" i="156" s="1"/>
  <c r="V1646" i="156"/>
  <c r="Q1646" i="156"/>
  <c r="AA1637" i="156"/>
  <c r="AE1637" i="156" s="1"/>
  <c r="Z1637" i="156"/>
  <c r="X1637" i="156"/>
  <c r="AA1731" i="156" l="1"/>
  <c r="AE1731" i="156" s="1"/>
  <c r="AE1730" i="156"/>
  <c r="AA1740" i="156"/>
  <c r="AE1740" i="156" s="1"/>
  <c r="Y1796" i="156"/>
  <c r="Q1740" i="156"/>
  <c r="V1773" i="156"/>
  <c r="X1740" i="156"/>
  <c r="Z1740" i="156"/>
  <c r="Y1694" i="156"/>
  <c r="Y1698" i="156" s="1"/>
  <c r="Y1720" i="156"/>
  <c r="Y1762" i="156"/>
  <c r="Y1725" i="156"/>
  <c r="Y1730" i="156" s="1"/>
  <c r="Y1731" i="156" s="1"/>
  <c r="W1730" i="156"/>
  <c r="W1731" i="156" s="1"/>
  <c r="Y1734" i="156"/>
  <c r="Y1739" i="156" s="1"/>
  <c r="Y1740" i="156" s="1"/>
  <c r="Y1750" i="156"/>
  <c r="Y1768" i="156"/>
  <c r="W1773" i="156"/>
  <c r="Y1665" i="156"/>
  <c r="Y1703" i="156"/>
  <c r="Y1709" i="156" s="1"/>
  <c r="Y1641" i="156"/>
  <c r="Y1646" i="156" s="1"/>
  <c r="Y1658" i="156"/>
  <c r="Y1670" i="156"/>
  <c r="Y1677" i="156" s="1"/>
  <c r="W1698" i="156"/>
  <c r="W1709" i="156"/>
  <c r="Y1773" i="156" l="1"/>
  <c r="V1774" i="156"/>
  <c r="W1774" i="156"/>
  <c r="Q1637" i="156"/>
  <c r="W1636" i="156"/>
  <c r="W1632" i="156"/>
  <c r="F1635" i="156"/>
  <c r="F1634" i="156"/>
  <c r="W1618" i="156"/>
  <c r="V1622" i="156"/>
  <c r="AA1622" i="156"/>
  <c r="AE1622" i="156" s="1"/>
  <c r="Z1622" i="156"/>
  <c r="X1622" i="156"/>
  <c r="Q1622" i="156"/>
  <c r="AA1614" i="156"/>
  <c r="Z1614" i="156"/>
  <c r="Z1615" i="156" s="1"/>
  <c r="X1614" i="156"/>
  <c r="X1615" i="156" s="1"/>
  <c r="Q1614" i="156"/>
  <c r="W1606" i="156"/>
  <c r="W1614" i="156" s="1"/>
  <c r="W1615" i="156" s="1"/>
  <c r="Q1602" i="156"/>
  <c r="V1602" i="156"/>
  <c r="V1603" i="156" s="1"/>
  <c r="AA1588" i="156"/>
  <c r="AE1588" i="156" s="1"/>
  <c r="Z1588" i="156"/>
  <c r="X1588" i="156"/>
  <c r="W1581" i="156"/>
  <c r="W1587" i="156" s="1"/>
  <c r="AA1577" i="156"/>
  <c r="AE1577" i="156" s="1"/>
  <c r="Z1577" i="156"/>
  <c r="X1577" i="156"/>
  <c r="W1574" i="156"/>
  <c r="W1567" i="156"/>
  <c r="W1576" i="156" s="1"/>
  <c r="Q1576" i="156"/>
  <c r="AA1615" i="156" l="1"/>
  <c r="AE1615" i="156" s="1"/>
  <c r="AE1614" i="156"/>
  <c r="H1635" i="156"/>
  <c r="W1588" i="156"/>
  <c r="H1634" i="156"/>
  <c r="Y1774" i="156"/>
  <c r="W1577" i="156"/>
  <c r="V1577" i="156"/>
  <c r="Y1574" i="156"/>
  <c r="Y1636" i="156"/>
  <c r="Y1581" i="156"/>
  <c r="Y1587" i="156" s="1"/>
  <c r="Q1588" i="156"/>
  <c r="V1637" i="156"/>
  <c r="Y1632" i="156"/>
  <c r="W1637" i="156"/>
  <c r="Y1606" i="156"/>
  <c r="Y1614" i="156" s="1"/>
  <c r="Y1615" i="156" s="1"/>
  <c r="Y1618" i="156"/>
  <c r="Y1622" i="156" s="1"/>
  <c r="Y1567" i="156"/>
  <c r="Y1576" i="156" s="1"/>
  <c r="Q1577" i="156"/>
  <c r="Y1592" i="156"/>
  <c r="Y1602" i="156" s="1"/>
  <c r="Y1603" i="156" s="1"/>
  <c r="V1614" i="156"/>
  <c r="W1622" i="156"/>
  <c r="AA1384" i="156"/>
  <c r="AE1384" i="156" s="1"/>
  <c r="Z1384" i="156"/>
  <c r="X1384" i="156"/>
  <c r="Q1384" i="156"/>
  <c r="W1372" i="156"/>
  <c r="F1382" i="156"/>
  <c r="F1381" i="156"/>
  <c r="F1380" i="156"/>
  <c r="F1379" i="156"/>
  <c r="F1378" i="156"/>
  <c r="F1377" i="156"/>
  <c r="F1376" i="156"/>
  <c r="F1375" i="156"/>
  <c r="F1374" i="156"/>
  <c r="F1373" i="156"/>
  <c r="AA1325" i="156"/>
  <c r="AE1325" i="156" s="1"/>
  <c r="Z1325" i="156"/>
  <c r="X1325" i="156"/>
  <c r="Q1325" i="156"/>
  <c r="W1324" i="156"/>
  <c r="AA1208" i="156"/>
  <c r="AE1208" i="156" s="1"/>
  <c r="Z1208" i="156"/>
  <c r="X1208" i="156"/>
  <c r="Q1208" i="156"/>
  <c r="W1205" i="156"/>
  <c r="F1206" i="156"/>
  <c r="H1375" i="156" l="1"/>
  <c r="H1379" i="156"/>
  <c r="H1376" i="156"/>
  <c r="H1380" i="156"/>
  <c r="H1373" i="156"/>
  <c r="H1377" i="156"/>
  <c r="H1381" i="156"/>
  <c r="H1206" i="156"/>
  <c r="H1374" i="156"/>
  <c r="H1378" i="156"/>
  <c r="H1382" i="156"/>
  <c r="Y1588" i="156"/>
  <c r="V1325" i="156"/>
  <c r="V1864" i="156"/>
  <c r="W1325" i="156"/>
  <c r="W1864" i="156"/>
  <c r="V66" i="37" s="1"/>
  <c r="V1588" i="156"/>
  <c r="Y1637" i="156"/>
  <c r="V1384" i="156"/>
  <c r="Y1577" i="156"/>
  <c r="Y1372" i="156"/>
  <c r="Y1324" i="156"/>
  <c r="Y1205" i="156"/>
  <c r="V1208" i="156"/>
  <c r="AA1076" i="156"/>
  <c r="AE1076" i="156" s="1"/>
  <c r="Z1076" i="156"/>
  <c r="X1076" i="156"/>
  <c r="Q1076" i="156"/>
  <c r="W1073" i="156"/>
  <c r="F1074" i="156"/>
  <c r="Z963" i="156"/>
  <c r="X963" i="156"/>
  <c r="Q963" i="156"/>
  <c r="W943" i="156"/>
  <c r="F961" i="156"/>
  <c r="F960" i="156"/>
  <c r="F958" i="156"/>
  <c r="F957" i="156"/>
  <c r="F956" i="156"/>
  <c r="F955" i="156"/>
  <c r="F954" i="156"/>
  <c r="F953" i="156"/>
  <c r="F952" i="156"/>
  <c r="F951" i="156"/>
  <c r="F950" i="156"/>
  <c r="F949" i="156"/>
  <c r="F947" i="156"/>
  <c r="F946" i="156"/>
  <c r="F945" i="156"/>
  <c r="F944" i="156"/>
  <c r="F943" i="156"/>
  <c r="AA845" i="156"/>
  <c r="AE845" i="156" s="1"/>
  <c r="Z845" i="156"/>
  <c r="X845" i="156"/>
  <c r="Q845" i="156"/>
  <c r="W844" i="156"/>
  <c r="W842" i="156"/>
  <c r="AA737" i="156"/>
  <c r="AE737" i="156" s="1"/>
  <c r="Z737" i="156"/>
  <c r="X737" i="156"/>
  <c r="Q737" i="156"/>
  <c r="W732" i="156"/>
  <c r="F735" i="156"/>
  <c r="F734" i="156"/>
  <c r="F733" i="156"/>
  <c r="Z695" i="156"/>
  <c r="X695" i="156"/>
  <c r="Q695" i="156"/>
  <c r="W691" i="156"/>
  <c r="F693" i="156"/>
  <c r="F692" i="156"/>
  <c r="W694" i="156"/>
  <c r="V695" i="156"/>
  <c r="E694" i="156"/>
  <c r="AA659" i="156"/>
  <c r="AE659" i="156" s="1"/>
  <c r="Z659" i="156"/>
  <c r="X659" i="156"/>
  <c r="Q659" i="156"/>
  <c r="W654" i="156"/>
  <c r="F657" i="156"/>
  <c r="F656" i="156"/>
  <c r="F655" i="156"/>
  <c r="F654" i="156"/>
  <c r="G611" i="156"/>
  <c r="E611" i="156"/>
  <c r="H656" i="156" l="1"/>
  <c r="H945" i="156"/>
  <c r="H950" i="156"/>
  <c r="H954" i="156"/>
  <c r="H958" i="156"/>
  <c r="H1074" i="156"/>
  <c r="H657" i="156"/>
  <c r="H734" i="156"/>
  <c r="H946" i="156"/>
  <c r="H951" i="156"/>
  <c r="H955" i="156"/>
  <c r="H960" i="156"/>
  <c r="H692" i="156"/>
  <c r="H735" i="156"/>
  <c r="H947" i="156"/>
  <c r="H952" i="156"/>
  <c r="H956" i="156"/>
  <c r="H961" i="156"/>
  <c r="H655" i="156"/>
  <c r="H693" i="156"/>
  <c r="H944" i="156"/>
  <c r="H949" i="156"/>
  <c r="H953" i="156"/>
  <c r="H957" i="156"/>
  <c r="H733" i="156"/>
  <c r="U66" i="37"/>
  <c r="Y1325" i="156"/>
  <c r="Y1864" i="156"/>
  <c r="X66" i="37" s="1"/>
  <c r="W1846" i="156"/>
  <c r="V48" i="37" s="1"/>
  <c r="V1846" i="156"/>
  <c r="U48" i="37" s="1"/>
  <c r="W695" i="156"/>
  <c r="Y943" i="156"/>
  <c r="W845" i="156"/>
  <c r="Y1073" i="156"/>
  <c r="V845" i="156"/>
  <c r="Y732" i="156"/>
  <c r="Y844" i="156"/>
  <c r="Y842" i="156"/>
  <c r="Y691" i="156"/>
  <c r="Y654" i="156"/>
  <c r="Y694" i="156"/>
  <c r="AA66" i="37" l="1"/>
  <c r="AB66" i="37"/>
  <c r="Y1846" i="156"/>
  <c r="X48" i="37" s="1"/>
  <c r="Y695" i="156"/>
  <c r="Y845" i="156"/>
  <c r="Q582" i="156" l="1"/>
  <c r="P889" i="37" s="1"/>
  <c r="AA581" i="156"/>
  <c r="Z888" i="37" s="1"/>
  <c r="Z581" i="156"/>
  <c r="X581" i="156"/>
  <c r="Q581" i="156"/>
  <c r="P888" i="37" s="1"/>
  <c r="E581" i="156"/>
  <c r="Z955" i="37" l="1"/>
  <c r="P955" i="37"/>
  <c r="W888" i="37"/>
  <c r="W955" i="37" s="1"/>
  <c r="D888" i="37"/>
  <c r="Y888" i="37"/>
  <c r="Y955" i="37" s="1"/>
  <c r="F888" i="37"/>
  <c r="F955" i="37" s="1"/>
  <c r="Z484" i="156"/>
  <c r="X484" i="156"/>
  <c r="Q484" i="156"/>
  <c r="W462" i="156"/>
  <c r="F482" i="156"/>
  <c r="F481" i="156"/>
  <c r="F480" i="156"/>
  <c r="F479" i="156"/>
  <c r="F478" i="156"/>
  <c r="F477" i="156"/>
  <c r="F476" i="156"/>
  <c r="F475" i="156"/>
  <c r="F474" i="156"/>
  <c r="F473" i="156"/>
  <c r="F472" i="156"/>
  <c r="F471" i="156"/>
  <c r="F469" i="156"/>
  <c r="F468" i="156"/>
  <c r="F467" i="156"/>
  <c r="F466" i="156"/>
  <c r="F465" i="156"/>
  <c r="F464" i="156"/>
  <c r="F463" i="156"/>
  <c r="W399" i="156"/>
  <c r="W403" i="156" s="1"/>
  <c r="V403" i="156"/>
  <c r="AA387" i="156"/>
  <c r="Z387" i="156"/>
  <c r="X387" i="156"/>
  <c r="Q387" i="156"/>
  <c r="W383" i="156"/>
  <c r="W386" i="156"/>
  <c r="AA323" i="156"/>
  <c r="AA330" i="156" s="1"/>
  <c r="Z323" i="156"/>
  <c r="X323" i="156"/>
  <c r="Q323" i="156"/>
  <c r="W291" i="156"/>
  <c r="W322" i="156"/>
  <c r="AA270" i="156"/>
  <c r="Z270" i="156"/>
  <c r="X270" i="156"/>
  <c r="Q270" i="156"/>
  <c r="W256" i="156"/>
  <c r="W269" i="156"/>
  <c r="AA225" i="156"/>
  <c r="Z225" i="156"/>
  <c r="Q225" i="156"/>
  <c r="W204" i="156"/>
  <c r="W224" i="156"/>
  <c r="AA163" i="156"/>
  <c r="Z163" i="156"/>
  <c r="Q163" i="156"/>
  <c r="W138" i="156"/>
  <c r="W162" i="156"/>
  <c r="AA113" i="156"/>
  <c r="Z113" i="156"/>
  <c r="X113" i="156"/>
  <c r="X118" i="156" s="1"/>
  <c r="Q113" i="156"/>
  <c r="W112" i="156"/>
  <c r="AA60" i="156"/>
  <c r="Z60" i="156"/>
  <c r="X60" i="156"/>
  <c r="Q60" i="156"/>
  <c r="W59" i="156"/>
  <c r="W40" i="156"/>
  <c r="H465" i="156" l="1"/>
  <c r="H469" i="156"/>
  <c r="H474" i="156"/>
  <c r="H478" i="156"/>
  <c r="H482" i="156"/>
  <c r="H466" i="156"/>
  <c r="H471" i="156"/>
  <c r="H475" i="156"/>
  <c r="H479" i="156"/>
  <c r="H467" i="156"/>
  <c r="H472" i="156"/>
  <c r="H476" i="156"/>
  <c r="H480" i="156"/>
  <c r="H464" i="156"/>
  <c r="H468" i="156"/>
  <c r="H473" i="156"/>
  <c r="H477" i="156"/>
  <c r="H481" i="156"/>
  <c r="D955" i="37"/>
  <c r="V113" i="156"/>
  <c r="V581" i="156"/>
  <c r="W581" i="156"/>
  <c r="AA484" i="156"/>
  <c r="H463" i="156"/>
  <c r="Y462" i="156"/>
  <c r="V484" i="156"/>
  <c r="W483" i="156"/>
  <c r="V60" i="156"/>
  <c r="W270" i="156"/>
  <c r="W323" i="156"/>
  <c r="W60" i="156"/>
  <c r="Y112" i="156"/>
  <c r="V163" i="156"/>
  <c r="V225" i="156"/>
  <c r="V270" i="156"/>
  <c r="V323" i="156"/>
  <c r="Y162" i="156"/>
  <c r="Y224" i="156"/>
  <c r="Y383" i="156"/>
  <c r="Y105" i="156"/>
  <c r="V387" i="156"/>
  <c r="W225" i="156"/>
  <c r="Y386" i="156"/>
  <c r="Y138" i="156"/>
  <c r="W163" i="156"/>
  <c r="W387" i="156"/>
  <c r="Y59" i="156"/>
  <c r="W113" i="156"/>
  <c r="Y399" i="156"/>
  <c r="Y403" i="156" s="1"/>
  <c r="Y291" i="156"/>
  <c r="Y322" i="156"/>
  <c r="Y256" i="156"/>
  <c r="Y269" i="156"/>
  <c r="Y204" i="156"/>
  <c r="Y40" i="156"/>
  <c r="U888" i="37" l="1"/>
  <c r="AB888" i="37" s="1"/>
  <c r="V888" i="37"/>
  <c r="Y581" i="156"/>
  <c r="Y163" i="156"/>
  <c r="Y113" i="156"/>
  <c r="Y483" i="156"/>
  <c r="Y484" i="156" s="1"/>
  <c r="W484" i="156"/>
  <c r="Y225" i="156"/>
  <c r="Y270" i="156"/>
  <c r="Y387" i="156"/>
  <c r="Y323" i="156"/>
  <c r="Y60" i="156"/>
  <c r="V955" i="37" l="1"/>
  <c r="AA888" i="37"/>
  <c r="U955" i="37"/>
  <c r="X888" i="37"/>
  <c r="X955" i="37" s="1"/>
  <c r="V1006" i="156" l="1"/>
  <c r="V1076" i="156"/>
  <c r="V1857" i="156" l="1"/>
  <c r="U59" i="37" s="1"/>
  <c r="V1820" i="156"/>
  <c r="U22" i="37" s="1"/>
  <c r="V963" i="156"/>
  <c r="V737" i="156"/>
  <c r="V659" i="156"/>
  <c r="Q592" i="156"/>
  <c r="P899" i="37" s="1"/>
  <c r="AA592" i="156"/>
  <c r="Z899" i="37" s="1"/>
  <c r="Z592" i="156"/>
  <c r="Y899" i="37" s="1"/>
  <c r="X592" i="156"/>
  <c r="W899" i="37" s="1"/>
  <c r="I347" i="156"/>
  <c r="G347" i="156"/>
  <c r="E347" i="156"/>
  <c r="I348" i="156"/>
  <c r="AA349" i="156"/>
  <c r="Z349" i="156"/>
  <c r="X349" i="156"/>
  <c r="V98" i="156"/>
  <c r="G348" i="156" l="1"/>
  <c r="E348" i="156"/>
  <c r="AB59" i="37"/>
  <c r="V582" i="156"/>
  <c r="V349" i="156"/>
  <c r="Q349" i="156"/>
  <c r="J347" i="156"/>
  <c r="J348" i="156" l="1"/>
  <c r="U889" i="37"/>
  <c r="AB889" i="37" s="1"/>
  <c r="K346" i="156" l="1"/>
  <c r="J346" i="156"/>
  <c r="L346" i="156" l="1"/>
  <c r="O346" i="156"/>
  <c r="O347" i="156" s="1"/>
  <c r="O348" i="156" s="1"/>
  <c r="K347" i="156"/>
  <c r="K348" i="156" l="1"/>
  <c r="P346" i="156"/>
  <c r="P347" i="156" s="1"/>
  <c r="P348" i="156" s="1"/>
  <c r="F907" i="37"/>
  <c r="J742" i="157"/>
  <c r="E74" i="57" l="1"/>
  <c r="F687" i="37" s="1"/>
  <c r="C74" i="57"/>
  <c r="D687" i="37" s="1"/>
  <c r="D51" i="57"/>
  <c r="D50" i="57"/>
  <c r="D49" i="57"/>
  <c r="D48" i="57"/>
  <c r="E26" i="57"/>
  <c r="C26" i="57"/>
  <c r="D27" i="57"/>
  <c r="F27" i="57" s="1"/>
  <c r="E70" i="46"/>
  <c r="F187" i="37" s="1"/>
  <c r="C70" i="46"/>
  <c r="D187" i="37" s="1"/>
  <c r="E25" i="46"/>
  <c r="C25" i="46"/>
  <c r="D26" i="46"/>
  <c r="F26" i="46" s="1"/>
  <c r="H1643" i="157"/>
  <c r="F774" i="37" s="1"/>
  <c r="F1643" i="157"/>
  <c r="G1629" i="157"/>
  <c r="H1597" i="157"/>
  <c r="G1599" i="157"/>
  <c r="G1598" i="157"/>
  <c r="F1597" i="157"/>
  <c r="H1548" i="157"/>
  <c r="F730" i="37" s="1"/>
  <c r="F1548" i="157"/>
  <c r="AB1539" i="157"/>
  <c r="Z721" i="37" s="1"/>
  <c r="AA1539" i="157"/>
  <c r="Y721" i="37" s="1"/>
  <c r="Y1539" i="157"/>
  <c r="W721" i="37" s="1"/>
  <c r="R1539" i="157"/>
  <c r="P721" i="37" s="1"/>
  <c r="G1535" i="157"/>
  <c r="G1530" i="157"/>
  <c r="G1525" i="157"/>
  <c r="G1524" i="157"/>
  <c r="G1523" i="157"/>
  <c r="G1502" i="157"/>
  <c r="H1501" i="157"/>
  <c r="F1501" i="157"/>
  <c r="G1548" i="157" l="1"/>
  <c r="E730" i="37" s="1"/>
  <c r="I1535" i="157"/>
  <c r="I1598" i="157"/>
  <c r="I1643" i="157" s="1"/>
  <c r="G774" i="37" s="1"/>
  <c r="D774" i="37"/>
  <c r="D730" i="37"/>
  <c r="G1673" i="157"/>
  <c r="D74" i="57"/>
  <c r="E687" i="37" s="1"/>
  <c r="D70" i="46"/>
  <c r="E187" i="37" s="1"/>
  <c r="G1643" i="157"/>
  <c r="E774" i="37" s="1"/>
  <c r="G1597" i="157"/>
  <c r="I1502" i="157"/>
  <c r="I1548" i="157" s="1"/>
  <c r="G730" i="37" s="1"/>
  <c r="E804" i="37" l="1"/>
  <c r="F74" i="57"/>
  <c r="G687" i="37" s="1"/>
  <c r="F70" i="46"/>
  <c r="G187" i="37" s="1"/>
  <c r="H1449" i="157"/>
  <c r="F642" i="37" s="1"/>
  <c r="F1449" i="157"/>
  <c r="G1401" i="157"/>
  <c r="H1400" i="157"/>
  <c r="F1400" i="157"/>
  <c r="H1344" i="157"/>
  <c r="F594" i="37" s="1"/>
  <c r="F1344" i="157"/>
  <c r="G1305" i="157"/>
  <c r="G1279" i="157"/>
  <c r="H1278" i="157"/>
  <c r="F1278" i="157"/>
  <c r="H1223" i="157"/>
  <c r="F548" i="37" s="1"/>
  <c r="F1223" i="157"/>
  <c r="F1171" i="157"/>
  <c r="G1172" i="157"/>
  <c r="G1068" i="157"/>
  <c r="H1115" i="157"/>
  <c r="F416" i="37" s="1"/>
  <c r="F1115" i="157"/>
  <c r="H1067" i="157"/>
  <c r="F1067" i="157"/>
  <c r="H1018" i="157"/>
  <c r="F322" i="37" s="1"/>
  <c r="F1018" i="157"/>
  <c r="H968" i="157"/>
  <c r="G969" i="157"/>
  <c r="F968" i="157"/>
  <c r="H914" i="157"/>
  <c r="F276" i="37" s="1"/>
  <c r="F914" i="157"/>
  <c r="D322" i="37" l="1"/>
  <c r="D416" i="37"/>
  <c r="D594" i="37"/>
  <c r="I1401" i="157"/>
  <c r="I1449" i="157" s="1"/>
  <c r="G642" i="37" s="1"/>
  <c r="D642" i="37"/>
  <c r="G1115" i="157"/>
  <c r="E416" i="37" s="1"/>
  <c r="D548" i="37"/>
  <c r="D276" i="37"/>
  <c r="G1223" i="157"/>
  <c r="E548" i="37" s="1"/>
  <c r="I1172" i="157"/>
  <c r="I1223" i="157" s="1"/>
  <c r="G548" i="37" s="1"/>
  <c r="G1344" i="157"/>
  <c r="E594" i="37" s="1"/>
  <c r="I1279" i="157"/>
  <c r="G1018" i="157"/>
  <c r="E322" i="37" s="1"/>
  <c r="I969" i="157"/>
  <c r="I1018" i="157" s="1"/>
  <c r="G322" i="37" s="1"/>
  <c r="G1449" i="157"/>
  <c r="E642" i="37" s="1"/>
  <c r="I1068" i="157"/>
  <c r="I1115" i="157" s="1"/>
  <c r="G416" i="37" s="1"/>
  <c r="I1344" i="157" l="1"/>
  <c r="G594" i="37" s="1"/>
  <c r="G873" i="157"/>
  <c r="I873" i="157" s="1"/>
  <c r="H872" i="157"/>
  <c r="F872" i="157"/>
  <c r="H813" i="157"/>
  <c r="F813" i="157"/>
  <c r="G814" i="157"/>
  <c r="H754" i="157"/>
  <c r="G688" i="157"/>
  <c r="F754" i="157"/>
  <c r="F741" i="157"/>
  <c r="H738" i="157"/>
  <c r="F738" i="157"/>
  <c r="H687" i="157"/>
  <c r="F687" i="157"/>
  <c r="G470" i="157"/>
  <c r="H639" i="157"/>
  <c r="F103" i="37" s="1"/>
  <c r="F639" i="157"/>
  <c r="H638" i="157"/>
  <c r="F102" i="37" s="1"/>
  <c r="F638" i="157"/>
  <c r="H637" i="157"/>
  <c r="F101" i="37" s="1"/>
  <c r="F637" i="157"/>
  <c r="H636" i="157"/>
  <c r="F100" i="37" s="1"/>
  <c r="F636" i="157"/>
  <c r="H615" i="157"/>
  <c r="F79" i="37" s="1"/>
  <c r="F615" i="157"/>
  <c r="AB606" i="157"/>
  <c r="Z70" i="37" s="1"/>
  <c r="AA606" i="157"/>
  <c r="Y70" i="37" s="1"/>
  <c r="Y606" i="157"/>
  <c r="W70" i="37" s="1"/>
  <c r="R606" i="157"/>
  <c r="P70" i="37" s="1"/>
  <c r="H606" i="157"/>
  <c r="F70" i="37" s="1"/>
  <c r="F606" i="157"/>
  <c r="G196" i="157"/>
  <c r="G491" i="157"/>
  <c r="I196" i="157" l="1"/>
  <c r="I491" i="157"/>
  <c r="D79" i="37"/>
  <c r="D101" i="37"/>
  <c r="D103" i="37"/>
  <c r="G754" i="157"/>
  <c r="D70" i="37"/>
  <c r="D100" i="37"/>
  <c r="D102" i="37"/>
  <c r="I470" i="157"/>
  <c r="F646" i="157"/>
  <c r="H646" i="157"/>
  <c r="F110" i="37" s="1"/>
  <c r="G914" i="157"/>
  <c r="I814" i="157"/>
  <c r="I688" i="157"/>
  <c r="I754" i="157" l="1"/>
  <c r="D110" i="37"/>
  <c r="E276" i="37"/>
  <c r="I914" i="157"/>
  <c r="G276" i="37" s="1"/>
  <c r="G600" i="157" l="1"/>
  <c r="G599" i="157"/>
  <c r="G598" i="157"/>
  <c r="G597" i="157"/>
  <c r="G596" i="157"/>
  <c r="G595" i="157"/>
  <c r="G594" i="157"/>
  <c r="G593" i="157"/>
  <c r="H587" i="157"/>
  <c r="F586" i="157"/>
  <c r="G584" i="157"/>
  <c r="H583" i="157"/>
  <c r="F583" i="157"/>
  <c r="H577" i="157"/>
  <c r="F576" i="157"/>
  <c r="H573" i="157"/>
  <c r="F573" i="157"/>
  <c r="H544" i="157"/>
  <c r="F544" i="157"/>
  <c r="G501" i="157"/>
  <c r="H500" i="157"/>
  <c r="F500" i="157"/>
  <c r="I593" i="157" l="1"/>
  <c r="F577" i="157"/>
  <c r="I598" i="157"/>
  <c r="F587" i="157"/>
  <c r="I599" i="157"/>
  <c r="I501" i="157"/>
  <c r="I596" i="157"/>
  <c r="G583" i="157"/>
  <c r="G586" i="157"/>
  <c r="G587" i="157" s="1"/>
  <c r="I545" i="157"/>
  <c r="H473" i="157" l="1"/>
  <c r="F472" i="157"/>
  <c r="H468" i="157"/>
  <c r="F468" i="157"/>
  <c r="H461" i="157"/>
  <c r="F473" i="157" l="1"/>
  <c r="F460" i="157"/>
  <c r="G458" i="157"/>
  <c r="H456" i="157"/>
  <c r="F456" i="157"/>
  <c r="H449" i="157"/>
  <c r="F448" i="157"/>
  <c r="H445" i="157"/>
  <c r="F445" i="157"/>
  <c r="G369" i="157"/>
  <c r="F368" i="157"/>
  <c r="G88" i="157"/>
  <c r="I88" i="157" s="1"/>
  <c r="H87" i="157"/>
  <c r="F87" i="157"/>
  <c r="G35" i="157"/>
  <c r="G34" i="157"/>
  <c r="H33" i="157"/>
  <c r="F33" i="157"/>
  <c r="I34" i="157" l="1"/>
  <c r="I369" i="157"/>
  <c r="F461" i="157"/>
  <c r="F449" i="157"/>
  <c r="G638" i="157"/>
  <c r="I458" i="157"/>
  <c r="F635" i="157"/>
  <c r="H635" i="157"/>
  <c r="F99" i="37" s="1"/>
  <c r="G33" i="157"/>
  <c r="E102" i="37" l="1"/>
  <c r="D99" i="37"/>
  <c r="I638" i="157"/>
  <c r="G102" i="37" s="1"/>
  <c r="AA857" i="37"/>
  <c r="E907" i="37"/>
  <c r="G907" i="37"/>
  <c r="G2389" i="156"/>
  <c r="F818" i="37" s="1"/>
  <c r="E2389" i="156"/>
  <c r="F2343" i="156"/>
  <c r="G2342" i="156"/>
  <c r="E2342" i="156"/>
  <c r="G2250" i="156"/>
  <c r="F506" i="37" s="1"/>
  <c r="E2250" i="156"/>
  <c r="G2249" i="156"/>
  <c r="F505" i="37" s="1"/>
  <c r="E2249" i="156"/>
  <c r="F2203" i="156"/>
  <c r="G2202" i="156"/>
  <c r="E2202" i="156"/>
  <c r="G2150" i="156"/>
  <c r="F461" i="37" s="1"/>
  <c r="E2150" i="156"/>
  <c r="G2149" i="156"/>
  <c r="F460" i="37" s="1"/>
  <c r="E2149" i="156"/>
  <c r="F2097" i="156"/>
  <c r="G2096" i="156"/>
  <c r="E2096" i="156"/>
  <c r="G2039" i="156"/>
  <c r="F368" i="37" s="1"/>
  <c r="E2039" i="156"/>
  <c r="G2038" i="156"/>
  <c r="F367" i="37" s="1"/>
  <c r="E2038" i="156"/>
  <c r="G1935" i="156"/>
  <c r="F232" i="37" s="1"/>
  <c r="E1935" i="156"/>
  <c r="G1934" i="156"/>
  <c r="F231" i="37" s="1"/>
  <c r="E1934" i="156"/>
  <c r="J2016" i="156"/>
  <c r="G1985" i="156"/>
  <c r="F1986" i="156"/>
  <c r="E1985" i="156"/>
  <c r="F1887" i="156"/>
  <c r="G1886" i="156"/>
  <c r="E1886" i="156"/>
  <c r="D367" i="37" l="1"/>
  <c r="H2343" i="156"/>
  <c r="H1887" i="156"/>
  <c r="D460" i="37"/>
  <c r="D231" i="37"/>
  <c r="F2038" i="156"/>
  <c r="E367" i="37" s="1"/>
  <c r="D461" i="37"/>
  <c r="H2203" i="156"/>
  <c r="H2249" i="156" s="1"/>
  <c r="G505" i="37" s="1"/>
  <c r="D818" i="37"/>
  <c r="D506" i="37"/>
  <c r="D232" i="37"/>
  <c r="D368" i="37"/>
  <c r="F2149" i="156"/>
  <c r="E460" i="37" s="1"/>
  <c r="D505" i="37"/>
  <c r="F2249" i="156"/>
  <c r="E505" i="37" s="1"/>
  <c r="H1986" i="156"/>
  <c r="H2097" i="156"/>
  <c r="F1934" i="156"/>
  <c r="E231" i="37" s="1"/>
  <c r="H2038" i="156" l="1"/>
  <c r="G367" i="37" s="1"/>
  <c r="H2149" i="156"/>
  <c r="G460" i="37" s="1"/>
  <c r="H1934" i="156"/>
  <c r="G231" i="37" s="1"/>
  <c r="AA593" i="156"/>
  <c r="Z900" i="37" s="1"/>
  <c r="Z593" i="156"/>
  <c r="Y900" i="37" s="1"/>
  <c r="Y593" i="156"/>
  <c r="X900" i="37" s="1"/>
  <c r="X593" i="156"/>
  <c r="W900" i="37" s="1"/>
  <c r="W593" i="156"/>
  <c r="V900" i="37" s="1"/>
  <c r="V593" i="156"/>
  <c r="U900" i="37" s="1"/>
  <c r="Q593" i="156"/>
  <c r="P900" i="37" s="1"/>
  <c r="M593" i="156"/>
  <c r="L900" i="37" s="1"/>
  <c r="I593" i="156"/>
  <c r="H900" i="37" s="1"/>
  <c r="F900" i="37"/>
  <c r="K169" i="156"/>
  <c r="L169" i="156" s="1"/>
  <c r="J169" i="156"/>
  <c r="J593" i="156" s="1"/>
  <c r="I900" i="37" s="1"/>
  <c r="H169" i="156" l="1"/>
  <c r="H593" i="156" s="1"/>
  <c r="G900" i="37" s="1"/>
  <c r="D900" i="37"/>
  <c r="O169" i="156"/>
  <c r="P169" i="156" s="1"/>
  <c r="P593" i="156" s="1"/>
  <c r="O900" i="37" s="1"/>
  <c r="K593" i="156"/>
  <c r="E900" i="37"/>
  <c r="L593" i="156" l="1"/>
  <c r="K900" i="37" s="1"/>
  <c r="J173" i="156"/>
  <c r="J900" i="37"/>
  <c r="O593" i="156"/>
  <c r="N900" i="37" s="1"/>
  <c r="N169" i="156"/>
  <c r="N593" i="156" s="1"/>
  <c r="M900" i="37" s="1"/>
  <c r="F843" i="156" l="1"/>
  <c r="F1569" i="156"/>
  <c r="F1568" i="156"/>
  <c r="F1586" i="156"/>
  <c r="F1585" i="156"/>
  <c r="F1584" i="156"/>
  <c r="F1583" i="156"/>
  <c r="F1582" i="156"/>
  <c r="F1600" i="156"/>
  <c r="F1599" i="156"/>
  <c r="F1598" i="156"/>
  <c r="F1597" i="156"/>
  <c r="F1596" i="156"/>
  <c r="F1595" i="156"/>
  <c r="F1594" i="156"/>
  <c r="F1593" i="156"/>
  <c r="F1612" i="156"/>
  <c r="F1611" i="156"/>
  <c r="F1610" i="156"/>
  <c r="F1609" i="156"/>
  <c r="F1608" i="156"/>
  <c r="F1607" i="156"/>
  <c r="F1620" i="156"/>
  <c r="F1619" i="156"/>
  <c r="F1644" i="156"/>
  <c r="F1643" i="156"/>
  <c r="F1642" i="156"/>
  <c r="F1675" i="156"/>
  <c r="F1674" i="156"/>
  <c r="F1673" i="156"/>
  <c r="F1672" i="156"/>
  <c r="F1671" i="156"/>
  <c r="F1696" i="156"/>
  <c r="F1695" i="156"/>
  <c r="F1707" i="156"/>
  <c r="F1706" i="156"/>
  <c r="F1705" i="156"/>
  <c r="F1704" i="156"/>
  <c r="F1729" i="156"/>
  <c r="F1728" i="156"/>
  <c r="F1727" i="156"/>
  <c r="F1726" i="156"/>
  <c r="F1738" i="156"/>
  <c r="F1737" i="156"/>
  <c r="F1736" i="156"/>
  <c r="F1735" i="156"/>
  <c r="F1772" i="156"/>
  <c r="F1770" i="156"/>
  <c r="F1769" i="156"/>
  <c r="F1783" i="156"/>
  <c r="F1781" i="156"/>
  <c r="F1780" i="156"/>
  <c r="F1794" i="156"/>
  <c r="F1792" i="156"/>
  <c r="H1593" i="156" l="1"/>
  <c r="H1597" i="156"/>
  <c r="H1594" i="156"/>
  <c r="H1598" i="156"/>
  <c r="H1599" i="156"/>
  <c r="H1596" i="156"/>
  <c r="H1600" i="156"/>
  <c r="E1843" i="156"/>
  <c r="G1842" i="156"/>
  <c r="F44" i="37" s="1"/>
  <c r="E1842" i="156"/>
  <c r="G1841" i="156"/>
  <c r="F43" i="37" s="1"/>
  <c r="E1841" i="156"/>
  <c r="G1840" i="156"/>
  <c r="F42" i="37" s="1"/>
  <c r="E1840" i="156"/>
  <c r="G1838" i="156"/>
  <c r="F40" i="37" s="1"/>
  <c r="E1838" i="156"/>
  <c r="G1836" i="156"/>
  <c r="F38" i="37" s="1"/>
  <c r="F937" i="37" s="1"/>
  <c r="E1836" i="156"/>
  <c r="G1834" i="156"/>
  <c r="F36" i="37" s="1"/>
  <c r="E1834" i="156"/>
  <c r="G1833" i="156"/>
  <c r="F35" i="37" s="1"/>
  <c r="E1833" i="156"/>
  <c r="D40" i="37" l="1"/>
  <c r="D43" i="37"/>
  <c r="D45" i="37"/>
  <c r="D36" i="37"/>
  <c r="D35" i="37"/>
  <c r="D38" i="37"/>
  <c r="D937" i="37" s="1"/>
  <c r="D42" i="37"/>
  <c r="D44" i="37"/>
  <c r="E1851" i="156"/>
  <c r="G1832" i="156"/>
  <c r="F34" i="37" s="1"/>
  <c r="E1832" i="156"/>
  <c r="G1830" i="156"/>
  <c r="F32" i="37" s="1"/>
  <c r="E1830" i="156"/>
  <c r="G1829" i="156"/>
  <c r="F31" i="37" s="1"/>
  <c r="E1829" i="156"/>
  <c r="G1828" i="156"/>
  <c r="F30" i="37" s="1"/>
  <c r="E1828" i="156"/>
  <c r="G1827" i="156"/>
  <c r="F29" i="37" s="1"/>
  <c r="E1827" i="156"/>
  <c r="G1818" i="156"/>
  <c r="F20" i="37" s="1"/>
  <c r="E1818" i="156"/>
  <c r="G1819" i="156"/>
  <c r="F21" i="37" s="1"/>
  <c r="E1819" i="156"/>
  <c r="D21" i="37" l="1"/>
  <c r="D29" i="37"/>
  <c r="D31" i="37"/>
  <c r="D34" i="37"/>
  <c r="D20" i="37"/>
  <c r="D30" i="37"/>
  <c r="D32" i="37"/>
  <c r="D53" i="37"/>
  <c r="G1816" i="156"/>
  <c r="F18" i="37" s="1"/>
  <c r="E1816" i="156"/>
  <c r="G1815" i="156"/>
  <c r="F17" i="37" s="1"/>
  <c r="E1815" i="156"/>
  <c r="G1814" i="156"/>
  <c r="F16" i="37" s="1"/>
  <c r="E1814" i="156"/>
  <c r="AA1808" i="156"/>
  <c r="Z1808" i="156"/>
  <c r="Y10" i="37" s="1"/>
  <c r="X1808" i="156"/>
  <c r="W10" i="37" s="1"/>
  <c r="E1808" i="156"/>
  <c r="Z1807" i="156"/>
  <c r="Y9" i="37" s="1"/>
  <c r="X1807" i="156"/>
  <c r="W9" i="37" s="1"/>
  <c r="Q1807" i="156"/>
  <c r="P9" i="37" s="1"/>
  <c r="Z10" i="37" l="1"/>
  <c r="AE1808" i="156"/>
  <c r="D17" i="37"/>
  <c r="D10" i="37"/>
  <c r="D16" i="37"/>
  <c r="D18" i="37"/>
  <c r="E1762" i="156"/>
  <c r="G1759" i="156"/>
  <c r="E1759" i="156"/>
  <c r="G1751" i="156"/>
  <c r="E1750" i="156"/>
  <c r="G1747" i="156"/>
  <c r="E1747" i="156"/>
  <c r="H1728" i="156"/>
  <c r="G1721" i="156"/>
  <c r="E1720" i="156"/>
  <c r="G1717" i="156"/>
  <c r="E1717" i="156"/>
  <c r="G1689" i="156"/>
  <c r="E1688" i="156"/>
  <c r="G1685" i="156"/>
  <c r="E1685" i="156"/>
  <c r="G1659" i="156"/>
  <c r="E1658" i="156"/>
  <c r="F1656" i="156"/>
  <c r="F1655" i="156"/>
  <c r="G1654" i="156"/>
  <c r="E1654" i="156"/>
  <c r="H1642" i="156"/>
  <c r="H1582" i="156"/>
  <c r="I1574" i="156"/>
  <c r="K1572" i="156"/>
  <c r="J1572" i="156"/>
  <c r="G1573" i="156"/>
  <c r="F1572" i="156"/>
  <c r="E1573" i="156"/>
  <c r="G1562" i="156"/>
  <c r="E1561" i="156"/>
  <c r="G1558" i="156"/>
  <c r="E1558" i="156"/>
  <c r="G1550" i="156"/>
  <c r="E1549" i="156"/>
  <c r="G1546" i="156"/>
  <c r="E1546" i="156"/>
  <c r="F1527" i="156"/>
  <c r="G1574" i="156" l="1"/>
  <c r="H1656" i="156"/>
  <c r="L1572" i="156"/>
  <c r="O1572" i="156"/>
  <c r="P1572" i="156" s="1"/>
  <c r="P1573" i="156" s="1"/>
  <c r="P1574" i="156" s="1"/>
  <c r="E1550" i="156"/>
  <c r="E1562" i="156"/>
  <c r="E1659" i="156"/>
  <c r="E1689" i="156"/>
  <c r="E1721" i="156"/>
  <c r="E1574" i="156"/>
  <c r="E1751" i="156"/>
  <c r="G1763" i="156"/>
  <c r="E1763" i="156"/>
  <c r="F1654" i="156"/>
  <c r="J1573" i="156"/>
  <c r="J1574" i="156" s="1"/>
  <c r="F1658" i="156"/>
  <c r="F1659" i="156" s="1"/>
  <c r="F1573" i="156"/>
  <c r="H1572" i="156"/>
  <c r="K1573" i="156"/>
  <c r="K1574" i="156" l="1"/>
  <c r="L1573" i="156"/>
  <c r="L1574" i="156" s="1"/>
  <c r="O1573" i="156"/>
  <c r="O1574" i="156" s="1"/>
  <c r="N1572" i="156"/>
  <c r="N1573" i="156" s="1"/>
  <c r="N1574" i="156" s="1"/>
  <c r="F1574" i="156"/>
  <c r="H1573" i="156"/>
  <c r="H1574" i="156" l="1"/>
  <c r="J1527" i="156"/>
  <c r="G1507" i="156" l="1"/>
  <c r="E1507" i="156"/>
  <c r="F1453" i="156"/>
  <c r="G1452" i="156"/>
  <c r="E1452" i="156"/>
  <c r="F1414" i="156"/>
  <c r="F1413" i="156"/>
  <c r="H1413" i="156" s="1"/>
  <c r="G1412" i="156"/>
  <c r="E1412" i="156"/>
  <c r="G1357" i="156"/>
  <c r="E1357" i="156"/>
  <c r="F1370" i="156"/>
  <c r="F1366" i="156"/>
  <c r="F1365" i="156"/>
  <c r="F1364" i="156"/>
  <c r="F1363" i="156"/>
  <c r="F1361" i="156"/>
  <c r="H1361" i="156" s="1"/>
  <c r="F1360" i="156"/>
  <c r="F1359" i="156"/>
  <c r="F1358" i="156"/>
  <c r="F1351" i="156"/>
  <c r="G1350" i="156"/>
  <c r="E1350" i="156"/>
  <c r="F1352" i="156"/>
  <c r="F1347" i="156"/>
  <c r="K1312" i="156"/>
  <c r="J1312" i="156"/>
  <c r="F1282" i="156"/>
  <c r="E1285" i="156"/>
  <c r="G1281" i="156"/>
  <c r="E1281" i="156"/>
  <c r="H1453" i="156" l="1"/>
  <c r="H1282" i="156"/>
  <c r="L1312" i="156"/>
  <c r="O1312" i="156"/>
  <c r="P1312" i="156" s="1"/>
  <c r="H1312" i="156"/>
  <c r="F1836" i="156"/>
  <c r="F1412" i="156"/>
  <c r="F1357" i="156"/>
  <c r="F1350" i="156"/>
  <c r="H1351" i="156"/>
  <c r="E38" i="37" l="1"/>
  <c r="E937" i="37" s="1"/>
  <c r="N1312" i="156"/>
  <c r="G369" i="156"/>
  <c r="G359" i="156"/>
  <c r="F1181" i="156"/>
  <c r="E1184" i="156"/>
  <c r="G1180" i="156"/>
  <c r="E1180" i="156"/>
  <c r="E1173" i="156"/>
  <c r="F1170" i="156"/>
  <c r="G1169" i="156"/>
  <c r="E1169" i="156"/>
  <c r="H1181" i="156" l="1"/>
  <c r="H1170" i="156"/>
  <c r="E1162" i="156"/>
  <c r="F1159" i="156"/>
  <c r="G1158" i="156"/>
  <c r="E1158" i="156"/>
  <c r="F1096" i="156"/>
  <c r="F1095" i="156"/>
  <c r="G1094" i="156"/>
  <c r="E1094" i="156"/>
  <c r="F1059" i="156"/>
  <c r="G1058" i="156"/>
  <c r="E1058" i="156"/>
  <c r="F1025" i="156"/>
  <c r="F1024" i="156"/>
  <c r="G1023" i="156"/>
  <c r="E1023" i="156"/>
  <c r="H1159" i="156" l="1"/>
  <c r="H1059" i="156"/>
  <c r="F1094" i="156"/>
  <c r="F1023" i="156"/>
  <c r="H1095" i="156"/>
  <c r="H1024" i="156"/>
  <c r="G862" i="156" l="1"/>
  <c r="E862" i="156"/>
  <c r="G1817" i="156" l="1"/>
  <c r="E1817" i="156"/>
  <c r="H863" i="156"/>
  <c r="F839" i="156"/>
  <c r="E838" i="156"/>
  <c r="F825" i="156"/>
  <c r="F816" i="156"/>
  <c r="E815" i="156"/>
  <c r="F792" i="156"/>
  <c r="F791" i="156"/>
  <c r="E790" i="156"/>
  <c r="F690" i="156"/>
  <c r="K686" i="156"/>
  <c r="G687" i="156"/>
  <c r="E687" i="156"/>
  <c r="F686" i="156"/>
  <c r="F667" i="156"/>
  <c r="K667" i="156"/>
  <c r="F666" i="156"/>
  <c r="K666" i="156"/>
  <c r="F19" i="37" l="1"/>
  <c r="D19" i="37"/>
  <c r="L666" i="156"/>
  <c r="L667" i="156"/>
  <c r="N667" i="156" s="1"/>
  <c r="O686" i="156"/>
  <c r="L686" i="156"/>
  <c r="O666" i="156"/>
  <c r="P666" i="156" s="1"/>
  <c r="H791" i="156"/>
  <c r="H839" i="156"/>
  <c r="H666" i="156"/>
  <c r="E1839" i="156"/>
  <c r="G1839" i="156"/>
  <c r="F41" i="37" s="1"/>
  <c r="H816" i="156"/>
  <c r="F790" i="156"/>
  <c r="O667" i="156"/>
  <c r="P667" i="156" s="1"/>
  <c r="H667" i="156"/>
  <c r="D41" i="37" l="1"/>
  <c r="G1850" i="156"/>
  <c r="F52" i="37" s="1"/>
  <c r="E1850" i="156"/>
  <c r="N666" i="156"/>
  <c r="D52" i="37" l="1"/>
  <c r="K599" i="156"/>
  <c r="F237" i="156"/>
  <c r="F339" i="156"/>
  <c r="F435" i="156"/>
  <c r="J906" i="37" l="1"/>
  <c r="G574" i="156"/>
  <c r="F881" i="37" s="1"/>
  <c r="F941" i="37" s="1"/>
  <c r="E574" i="156"/>
  <c r="G576" i="156"/>
  <c r="F883" i="37" s="1"/>
  <c r="F943" i="37" s="1"/>
  <c r="E576" i="156"/>
  <c r="G366" i="156"/>
  <c r="E366" i="156"/>
  <c r="G575" i="156"/>
  <c r="F882" i="37" s="1"/>
  <c r="E575" i="156"/>
  <c r="D882" i="37" l="1"/>
  <c r="D883" i="37"/>
  <c r="D881" i="37"/>
  <c r="G557" i="156"/>
  <c r="F864" i="37" s="1"/>
  <c r="F920" i="37" s="1"/>
  <c r="E557" i="156"/>
  <c r="D941" i="37" l="1"/>
  <c r="D943" i="37"/>
  <c r="D864" i="37"/>
  <c r="F454" i="156"/>
  <c r="F427" i="156"/>
  <c r="H427" i="156" s="1"/>
  <c r="E426" i="156"/>
  <c r="E369" i="156"/>
  <c r="D920" i="37" l="1"/>
  <c r="F557" i="156"/>
  <c r="E359" i="156"/>
  <c r="F367" i="156"/>
  <c r="F368" i="156"/>
  <c r="G355" i="156"/>
  <c r="F358" i="156"/>
  <c r="F357" i="156"/>
  <c r="F356" i="156"/>
  <c r="E355" i="156"/>
  <c r="G338" i="156"/>
  <c r="E338" i="156"/>
  <c r="G287" i="156"/>
  <c r="E287" i="156"/>
  <c r="E864" i="37" l="1"/>
  <c r="H356" i="156"/>
  <c r="F369" i="156"/>
  <c r="F576" i="156"/>
  <c r="F366" i="156"/>
  <c r="H557" i="156"/>
  <c r="G864" i="37" s="1"/>
  <c r="G573" i="156"/>
  <c r="F880" i="37" s="1"/>
  <c r="E573" i="156"/>
  <c r="G585" i="156"/>
  <c r="F892" i="37" s="1"/>
  <c r="E585" i="156"/>
  <c r="F359" i="156"/>
  <c r="H367" i="156"/>
  <c r="F355" i="156"/>
  <c r="H366" i="156" l="1"/>
  <c r="D880" i="37"/>
  <c r="E883" i="37"/>
  <c r="D892" i="37"/>
  <c r="H576" i="156"/>
  <c r="G883" i="37" s="1"/>
  <c r="E136" i="156"/>
  <c r="W1539" i="157" l="1"/>
  <c r="U721" i="37" s="1"/>
  <c r="W1431" i="157"/>
  <c r="W849" i="157"/>
  <c r="W606" i="157"/>
  <c r="V2232" i="156"/>
  <c r="V2133" i="156"/>
  <c r="V1708" i="156"/>
  <c r="V1697" i="156"/>
  <c r="V1645" i="156"/>
  <c r="V1621" i="156"/>
  <c r="V1613" i="156"/>
  <c r="V1601" i="156"/>
  <c r="V1575" i="156"/>
  <c r="U70" i="37" l="1"/>
  <c r="P966" i="37"/>
  <c r="P965" i="37"/>
  <c r="P964" i="37"/>
  <c r="O100" i="57"/>
  <c r="P713" i="37" s="1"/>
  <c r="O98" i="57"/>
  <c r="P711" i="37" s="1"/>
  <c r="O92" i="57"/>
  <c r="P705" i="37" s="1"/>
  <c r="O76" i="57"/>
  <c r="P689" i="37" s="1"/>
  <c r="O64" i="57"/>
  <c r="P677" i="37" s="1"/>
  <c r="O46" i="57"/>
  <c r="O96" i="46"/>
  <c r="P213" i="37" s="1"/>
  <c r="O88" i="46"/>
  <c r="P205" i="37" s="1"/>
  <c r="O72" i="46"/>
  <c r="P189" i="37" s="1"/>
  <c r="O61" i="46"/>
  <c r="P178" i="37" s="1"/>
  <c r="O45" i="46"/>
  <c r="R1669" i="157"/>
  <c r="P800" i="37" s="1"/>
  <c r="R1661" i="157"/>
  <c r="P792" i="37" s="1"/>
  <c r="R1645" i="157"/>
  <c r="P776" i="37" s="1"/>
  <c r="R1634" i="157"/>
  <c r="P765" i="37" s="1"/>
  <c r="R1633" i="157"/>
  <c r="P764" i="37" s="1"/>
  <c r="R1632" i="157"/>
  <c r="P763" i="37" s="1"/>
  <c r="R1574" i="157"/>
  <c r="P756" i="37" s="1"/>
  <c r="R1550" i="157"/>
  <c r="P732" i="37" s="1"/>
  <c r="R1476" i="157"/>
  <c r="P669" i="37" s="1"/>
  <c r="R1468" i="157"/>
  <c r="P661" i="37" s="1"/>
  <c r="R1451" i="157"/>
  <c r="P644" i="37" s="1"/>
  <c r="R1439" i="157"/>
  <c r="P632" i="37" s="1"/>
  <c r="R1421" i="157"/>
  <c r="R1374" i="157"/>
  <c r="P624" i="37" s="1"/>
  <c r="R1346" i="157"/>
  <c r="P596" i="37" s="1"/>
  <c r="R1334" i="157"/>
  <c r="P584" i="37" s="1"/>
  <c r="R1332" i="157"/>
  <c r="R1370" i="157"/>
  <c r="P620" i="37" s="1"/>
  <c r="R1251" i="157"/>
  <c r="P576" i="37" s="1"/>
  <c r="R1242" i="157"/>
  <c r="P567" i="37" s="1"/>
  <c r="R1225" i="157"/>
  <c r="P550" i="37" s="1"/>
  <c r="R1213" i="157"/>
  <c r="P538" i="37" s="1"/>
  <c r="R1192" i="157"/>
  <c r="R1142" i="157"/>
  <c r="P443" i="37" s="1"/>
  <c r="R1141" i="157"/>
  <c r="P442" i="37" s="1"/>
  <c r="R1140" i="157"/>
  <c r="P441" i="37" s="1"/>
  <c r="R1133" i="157"/>
  <c r="P434" i="37" s="1"/>
  <c r="R1117" i="157"/>
  <c r="P418" i="37" s="1"/>
  <c r="R1105" i="157"/>
  <c r="P406" i="37" s="1"/>
  <c r="R1087" i="157"/>
  <c r="R1045" i="157"/>
  <c r="P349" i="37" s="1"/>
  <c r="R1037" i="157"/>
  <c r="P341" i="37" s="1"/>
  <c r="R1020" i="157"/>
  <c r="P324" i="37" s="1"/>
  <c r="R1008" i="157"/>
  <c r="P312" i="37" s="1"/>
  <c r="R989" i="157"/>
  <c r="R942" i="157"/>
  <c r="P304" i="37" s="1"/>
  <c r="R933" i="157"/>
  <c r="P295" i="37" s="1"/>
  <c r="R916" i="157"/>
  <c r="P278" i="37" s="1"/>
  <c r="R904" i="157"/>
  <c r="P266" i="37" s="1"/>
  <c r="R903" i="157"/>
  <c r="P265" i="37" s="1"/>
  <c r="R901" i="157"/>
  <c r="R834" i="157"/>
  <c r="R855" i="157" s="1"/>
  <c r="R786" i="157"/>
  <c r="R777" i="157"/>
  <c r="R756" i="157"/>
  <c r="R745" i="157"/>
  <c r="R742" i="157"/>
  <c r="R744" i="157" s="1"/>
  <c r="P128" i="37" s="1"/>
  <c r="R657" i="157"/>
  <c r="P121" i="37" s="1"/>
  <c r="R655" i="157"/>
  <c r="P119" i="37" s="1"/>
  <c r="R654" i="157"/>
  <c r="P118" i="37" s="1"/>
  <c r="R617" i="157"/>
  <c r="P81" i="37" s="1"/>
  <c r="R605" i="157"/>
  <c r="P69" i="37" s="1"/>
  <c r="R587" i="157"/>
  <c r="R577" i="157"/>
  <c r="R578" i="157" s="1"/>
  <c r="R560" i="157"/>
  <c r="R568" i="157" s="1"/>
  <c r="R519" i="157"/>
  <c r="R531" i="157" s="1"/>
  <c r="R473" i="157"/>
  <c r="R474" i="157" s="1"/>
  <c r="R461" i="157"/>
  <c r="R462" i="157" s="1"/>
  <c r="R449" i="157"/>
  <c r="R450" i="157" s="1"/>
  <c r="R434" i="157"/>
  <c r="R439" i="157" s="1"/>
  <c r="R357" i="157"/>
  <c r="R273" i="157"/>
  <c r="R247" i="157"/>
  <c r="R108" i="157"/>
  <c r="R126" i="157" s="1"/>
  <c r="R71" i="157"/>
  <c r="Q2420" i="156"/>
  <c r="P849" i="37" s="1"/>
  <c r="Q2419" i="156"/>
  <c r="P848" i="37" s="1"/>
  <c r="Q2418" i="156"/>
  <c r="P847" i="37" s="1"/>
  <c r="Q2417" i="156"/>
  <c r="P846" i="37" s="1"/>
  <c r="Q2416" i="156"/>
  <c r="P845" i="37" s="1"/>
  <c r="Q2415" i="156"/>
  <c r="P844" i="37" s="1"/>
  <c r="Q2414" i="156"/>
  <c r="P843" i="37" s="1"/>
  <c r="Q2408" i="156"/>
  <c r="P837" i="37" s="1"/>
  <c r="Q2391" i="156"/>
  <c r="P820" i="37" s="1"/>
  <c r="Q2379" i="156"/>
  <c r="P808" i="37" s="1"/>
  <c r="Q2363" i="156"/>
  <c r="Q2377" i="156" s="1"/>
  <c r="Q2314" i="156"/>
  <c r="Q2327" i="156" s="1"/>
  <c r="Q2275" i="156"/>
  <c r="P531" i="37" s="1"/>
  <c r="Q2274" i="156"/>
  <c r="P530" i="37" s="1"/>
  <c r="Q2266" i="156"/>
  <c r="P522" i="37" s="1"/>
  <c r="Q2251" i="156"/>
  <c r="P507" i="37" s="1"/>
  <c r="Q2239" i="156"/>
  <c r="P495" i="37" s="1"/>
  <c r="Q2221" i="156"/>
  <c r="Q2177" i="156"/>
  <c r="P488" i="37" s="1"/>
  <c r="Q2176" i="156"/>
  <c r="P487" i="37" s="1"/>
  <c r="Q2167" i="156"/>
  <c r="P478" i="37" s="1"/>
  <c r="Q2151" i="156"/>
  <c r="P462" i="37" s="1"/>
  <c r="Q2140" i="156"/>
  <c r="P451" i="37" s="1"/>
  <c r="Q2173" i="156"/>
  <c r="P484" i="37" s="1"/>
  <c r="Q2073" i="156"/>
  <c r="P402" i="37" s="1"/>
  <c r="Q2072" i="156"/>
  <c r="P401" i="37" s="1"/>
  <c r="Q2071" i="156"/>
  <c r="P400" i="37" s="1"/>
  <c r="Q2070" i="156"/>
  <c r="P399" i="37" s="1"/>
  <c r="Q2069" i="156"/>
  <c r="P398" i="37" s="1"/>
  <c r="Q2068" i="156"/>
  <c r="P397" i="37" s="1"/>
  <c r="Q2059" i="156"/>
  <c r="P388" i="37" s="1"/>
  <c r="Q2040" i="156"/>
  <c r="P369" i="37" s="1"/>
  <c r="Q2028" i="156"/>
  <c r="P357" i="37" s="1"/>
  <c r="Q2007" i="156"/>
  <c r="Q1964" i="156"/>
  <c r="P261" i="37" s="1"/>
  <c r="Q1963" i="156"/>
  <c r="P260" i="37" s="1"/>
  <c r="Q1962" i="156"/>
  <c r="P259" i="37" s="1"/>
  <c r="Q1961" i="156"/>
  <c r="P258" i="37" s="1"/>
  <c r="Q1960" i="156"/>
  <c r="P257" i="37" s="1"/>
  <c r="Q1958" i="156"/>
  <c r="P255" i="37" s="1"/>
  <c r="Q1951" i="156"/>
  <c r="P248" i="37" s="1"/>
  <c r="Q1936" i="156"/>
  <c r="P233" i="37" s="1"/>
  <c r="Q1924" i="156"/>
  <c r="P221" i="37" s="1"/>
  <c r="Q1905" i="156"/>
  <c r="Q1859" i="156"/>
  <c r="P61" i="37" s="1"/>
  <c r="Q1809" i="156"/>
  <c r="P11" i="37" s="1"/>
  <c r="Q1763" i="156"/>
  <c r="Q1751" i="156"/>
  <c r="Q1752" i="156" s="1"/>
  <c r="Q1721" i="156"/>
  <c r="Q1722" i="156" s="1"/>
  <c r="Q1699" i="156"/>
  <c r="Q1689" i="156"/>
  <c r="Q1690" i="156" s="1"/>
  <c r="Q1678" i="156"/>
  <c r="Q1659" i="156"/>
  <c r="Q1666" i="156" s="1"/>
  <c r="Q1647" i="156"/>
  <c r="Q1638" i="156"/>
  <c r="Q1623" i="156"/>
  <c r="Q1615" i="156"/>
  <c r="Q1603" i="156"/>
  <c r="Q1562" i="156"/>
  <c r="Q1563" i="156" s="1"/>
  <c r="Q1550" i="156"/>
  <c r="Q1551" i="156" s="1"/>
  <c r="Q1538" i="156"/>
  <c r="Q1530" i="156"/>
  <c r="Q1529" i="156"/>
  <c r="Q1524" i="156"/>
  <c r="Q1514" i="156"/>
  <c r="Q1511" i="156"/>
  <c r="Q1516" i="156" s="1"/>
  <c r="Q1485" i="156"/>
  <c r="Q1467" i="156"/>
  <c r="Q1474" i="156" s="1"/>
  <c r="Q1429" i="156"/>
  <c r="Q1436" i="156" s="1"/>
  <c r="Q1402" i="156"/>
  <c r="Q1308" i="156"/>
  <c r="Q1317" i="156" s="1"/>
  <c r="Q1286" i="156"/>
  <c r="Q1268" i="156"/>
  <c r="Q1274" i="156" s="1"/>
  <c r="Q1237" i="156"/>
  <c r="Q1243" i="156" s="1"/>
  <c r="Q1216" i="156"/>
  <c r="Q1185" i="156"/>
  <c r="Q1174" i="156"/>
  <c r="Q1163" i="156"/>
  <c r="Q1145" i="156"/>
  <c r="Q1152" i="156" s="1"/>
  <c r="Q1115" i="156"/>
  <c r="Q1121" i="156" s="1"/>
  <c r="Q1042" i="156"/>
  <c r="Q1048" i="156" s="1"/>
  <c r="Q1006" i="156"/>
  <c r="Q1013" i="156" s="1"/>
  <c r="Q908" i="156"/>
  <c r="Q914" i="156" s="1"/>
  <c r="Q877" i="156"/>
  <c r="Q884" i="156" s="1"/>
  <c r="Q852" i="156"/>
  <c r="Q827" i="156"/>
  <c r="Q795" i="156"/>
  <c r="Q804" i="156" s="1"/>
  <c r="Q771" i="156"/>
  <c r="Q779" i="156" s="1"/>
  <c r="Q745" i="156"/>
  <c r="Q704" i="156"/>
  <c r="Q674" i="156"/>
  <c r="Q599" i="156"/>
  <c r="P906" i="37" s="1"/>
  <c r="Q594" i="156"/>
  <c r="P901" i="37" s="1"/>
  <c r="Q559" i="156"/>
  <c r="P866" i="37" s="1"/>
  <c r="Q548" i="156"/>
  <c r="P855" i="37" s="1"/>
  <c r="Q547" i="156"/>
  <c r="P854" i="37" s="1"/>
  <c r="Q546" i="156"/>
  <c r="P853" i="37" s="1"/>
  <c r="Q543" i="156"/>
  <c r="Q516" i="156"/>
  <c r="Q509" i="156"/>
  <c r="Q491" i="156"/>
  <c r="Q485" i="156"/>
  <c r="Q442" i="156"/>
  <c r="Q587" i="156" s="1"/>
  <c r="P894" i="37" s="1"/>
  <c r="Q420" i="156"/>
  <c r="Q404" i="156"/>
  <c r="Q396" i="156"/>
  <c r="Q370" i="156"/>
  <c r="Q360" i="156"/>
  <c r="Q334" i="156"/>
  <c r="Q330" i="156"/>
  <c r="Q279" i="156"/>
  <c r="Q238" i="156"/>
  <c r="Q174" i="156"/>
  <c r="Q118" i="156"/>
  <c r="Q83" i="156"/>
  <c r="O97" i="57" l="1"/>
  <c r="P710" i="37" s="1"/>
  <c r="O62" i="57"/>
  <c r="O59" i="46"/>
  <c r="O60" i="46" s="1"/>
  <c r="P177" i="37" s="1"/>
  <c r="P974" i="37"/>
  <c r="P967" i="37"/>
  <c r="P960" i="37"/>
  <c r="P922" i="37"/>
  <c r="R642" i="157"/>
  <c r="P106" i="37" s="1"/>
  <c r="P762" i="37"/>
  <c r="R1437" i="157"/>
  <c r="R1438" i="157" s="1"/>
  <c r="P631" i="37" s="1"/>
  <c r="R1247" i="157"/>
  <c r="P572" i="37" s="1"/>
  <c r="R1211" i="157"/>
  <c r="R1212" i="157" s="1"/>
  <c r="P537" i="37" s="1"/>
  <c r="R1138" i="157"/>
  <c r="P439" i="37" s="1"/>
  <c r="R1103" i="157"/>
  <c r="R1104" i="157" s="1"/>
  <c r="P405" i="37" s="1"/>
  <c r="R1042" i="157"/>
  <c r="P346" i="37" s="1"/>
  <c r="R1006" i="157"/>
  <c r="R1007" i="157" s="1"/>
  <c r="P311" i="37" s="1"/>
  <c r="R649" i="157"/>
  <c r="P113" i="37" s="1"/>
  <c r="R588" i="157"/>
  <c r="R175" i="157"/>
  <c r="Q2237" i="156"/>
  <c r="Q2238" i="156" s="1"/>
  <c r="P494" i="37" s="1"/>
  <c r="Q2064" i="156"/>
  <c r="P393" i="37" s="1"/>
  <c r="Q2025" i="156"/>
  <c r="Q2027" i="156" s="1"/>
  <c r="P356" i="37" s="1"/>
  <c r="Q1922" i="156"/>
  <c r="Q1923" i="156" s="1"/>
  <c r="P220" i="37" s="1"/>
  <c r="Q1764" i="156"/>
  <c r="V442" i="156"/>
  <c r="V592" i="156"/>
  <c r="V1807" i="156"/>
  <c r="Q1808" i="156"/>
  <c r="P10" i="37" s="1"/>
  <c r="Q2139" i="156"/>
  <c r="P450" i="37" s="1"/>
  <c r="Q2413" i="156"/>
  <c r="P842" i="37" s="1"/>
  <c r="O93" i="46"/>
  <c r="P210" i="37" s="1"/>
  <c r="R304" i="157"/>
  <c r="R939" i="157"/>
  <c r="P301" i="37" s="1"/>
  <c r="Q1084" i="156"/>
  <c r="Q1956" i="156"/>
  <c r="P253" i="37" s="1"/>
  <c r="Q977" i="156"/>
  <c r="R902" i="157"/>
  <c r="P264" i="37" s="1"/>
  <c r="P909" i="37"/>
  <c r="R1473" i="157"/>
  <c r="P666" i="37" s="1"/>
  <c r="P911" i="37"/>
  <c r="O63" i="57"/>
  <c r="P676" i="37" s="1"/>
  <c r="P675" i="37" s="1"/>
  <c r="R782" i="157"/>
  <c r="R603" i="157"/>
  <c r="R1333" i="157"/>
  <c r="P583" i="37" s="1"/>
  <c r="Q448" i="156"/>
  <c r="Q545" i="156" s="1"/>
  <c r="P852" i="37" s="1"/>
  <c r="Q1710" i="156"/>
  <c r="Q2271" i="156"/>
  <c r="P527" i="37" s="1"/>
  <c r="Q2378" i="156"/>
  <c r="P807" i="37" s="1"/>
  <c r="X678" i="157"/>
  <c r="P176" i="37" l="1"/>
  <c r="U9" i="37"/>
  <c r="U899" i="37"/>
  <c r="AB899" i="37" s="1"/>
  <c r="P582" i="37"/>
  <c r="V587" i="156"/>
  <c r="P449" i="37"/>
  <c r="P806" i="37"/>
  <c r="P127" i="37"/>
  <c r="P536" i="37"/>
  <c r="P404" i="37"/>
  <c r="P630" i="37"/>
  <c r="P310" i="37"/>
  <c r="P263" i="37"/>
  <c r="R743" i="157"/>
  <c r="W175" i="157"/>
  <c r="P493" i="37"/>
  <c r="P355" i="37"/>
  <c r="Q2026" i="156"/>
  <c r="P219" i="37"/>
  <c r="P910" i="37"/>
  <c r="R604" i="157"/>
  <c r="P68" i="37" s="1"/>
  <c r="Q544" i="156"/>
  <c r="P851" i="37" s="1"/>
  <c r="U894" i="37" l="1"/>
  <c r="P67" i="37"/>
  <c r="AA1847" i="156"/>
  <c r="Z49" i="37" l="1"/>
  <c r="AE1847" i="156"/>
  <c r="AA1807" i="156"/>
  <c r="Z9" i="37" l="1"/>
  <c r="AE1807" i="156"/>
  <c r="AB955" i="37"/>
  <c r="H554" i="157"/>
  <c r="J1907" i="156" l="1"/>
  <c r="T46" i="57" l="1"/>
  <c r="E38" i="57" l="1"/>
  <c r="G2214" i="156" l="1"/>
  <c r="G2209" i="156"/>
  <c r="G2207" i="156" l="1"/>
  <c r="G2205" i="156" l="1"/>
  <c r="I1014" i="157"/>
  <c r="G318" i="37" s="1"/>
  <c r="H1527" i="156" l="1"/>
  <c r="L712" i="37" l="1"/>
  <c r="L711" i="37"/>
  <c r="L212" i="37"/>
  <c r="L211" i="37"/>
  <c r="L799" i="37"/>
  <c r="L668" i="37"/>
  <c r="L266" i="37"/>
  <c r="L531" i="37"/>
  <c r="L528" i="37"/>
  <c r="L488" i="37"/>
  <c r="L402" i="37"/>
  <c r="L401" i="37"/>
  <c r="L400" i="37"/>
  <c r="L399" i="37"/>
  <c r="L398" i="37"/>
  <c r="L261" i="37"/>
  <c r="L260" i="37"/>
  <c r="L259" i="37"/>
  <c r="L258" i="37"/>
  <c r="L178" i="37" l="1"/>
  <c r="K137" i="46"/>
  <c r="M2457" i="156"/>
  <c r="L1001" i="37"/>
  <c r="L992" i="37"/>
  <c r="L987" i="37"/>
  <c r="L1004" i="37"/>
  <c r="L986" i="37"/>
  <c r="L990" i="37"/>
  <c r="L991" i="37"/>
  <c r="L312" i="37"/>
  <c r="L441" i="37"/>
  <c r="L575" i="37"/>
  <c r="L632" i="37"/>
  <c r="L721" i="37"/>
  <c r="L798" i="37"/>
  <c r="L347" i="37"/>
  <c r="L442" i="37"/>
  <c r="L584" i="37"/>
  <c r="L667" i="37"/>
  <c r="L538" i="37"/>
  <c r="L622" i="37"/>
  <c r="L755" i="37"/>
  <c r="L406" i="37"/>
  <c r="L574" i="37"/>
  <c r="L623" i="37"/>
  <c r="L764" i="37"/>
  <c r="L255" i="37"/>
  <c r="L396" i="37"/>
  <c r="L486" i="37"/>
  <c r="L529" i="37"/>
  <c r="L256" i="37"/>
  <c r="M548" i="156"/>
  <c r="L855" i="37" s="1"/>
  <c r="L357" i="37"/>
  <c r="L451" i="37"/>
  <c r="L495" i="37"/>
  <c r="L221" i="37"/>
  <c r="L395" i="37"/>
  <c r="L485" i="37"/>
  <c r="M591" i="156"/>
  <c r="L898" i="37" s="1"/>
  <c r="L897" i="37"/>
  <c r="L11" i="37"/>
  <c r="L9" i="37"/>
  <c r="L843" i="37"/>
  <c r="L265" i="37"/>
  <c r="L303" i="37"/>
  <c r="L348" i="37"/>
  <c r="L844" i="37"/>
  <c r="L69" i="37"/>
  <c r="L117" i="37"/>
  <c r="L213" i="37"/>
  <c r="L116" i="37"/>
  <c r="L713" i="37"/>
  <c r="L808" i="37"/>
  <c r="L302" i="37"/>
  <c r="L754" i="37"/>
  <c r="M546" i="156"/>
  <c r="L853" i="37" s="1"/>
  <c r="H479" i="157"/>
  <c r="H478" i="157" s="1"/>
  <c r="L677" i="37" l="1"/>
  <c r="K142" i="57"/>
  <c r="M2458" i="156"/>
  <c r="L756" i="37"/>
  <c r="L976" i="37"/>
  <c r="L624" i="37"/>
  <c r="L669" i="37"/>
  <c r="L800" i="37"/>
  <c r="L530" i="37"/>
  <c r="L257" i="37"/>
  <c r="L487" i="37"/>
  <c r="L397" i="37"/>
  <c r="L60" i="37"/>
  <c r="L349" i="37"/>
  <c r="M592" i="156"/>
  <c r="L899" i="37" s="1"/>
  <c r="L304" i="37"/>
  <c r="L911" i="37"/>
  <c r="L961" i="37"/>
  <c r="L118" i="37"/>
  <c r="L576" i="37"/>
  <c r="L443" i="37"/>
  <c r="L845" i="37"/>
  <c r="N1711" i="157" l="1"/>
  <c r="L1008" i="37"/>
  <c r="G547" i="156"/>
  <c r="F854" i="37" s="1"/>
  <c r="G1362" i="156" l="1"/>
  <c r="G1355" i="156" s="1"/>
  <c r="E1362" i="156"/>
  <c r="H1365" i="156"/>
  <c r="H1364" i="156"/>
  <c r="F1362" i="156" l="1"/>
  <c r="E1355" i="156"/>
  <c r="V1529" i="156"/>
  <c r="V1808" i="156" l="1"/>
  <c r="Y98" i="57"/>
  <c r="Z711" i="37" s="1"/>
  <c r="X98" i="57"/>
  <c r="Y711" i="37" s="1"/>
  <c r="W98" i="57"/>
  <c r="X711" i="37" s="1"/>
  <c r="V98" i="57"/>
  <c r="W711" i="37" s="1"/>
  <c r="U98" i="57"/>
  <c r="V711" i="37" s="1"/>
  <c r="T98" i="57"/>
  <c r="U711" i="37" s="1"/>
  <c r="C16" i="46"/>
  <c r="U10" i="37" l="1"/>
  <c r="X547" i="156" l="1"/>
  <c r="W854" i="37" s="1"/>
  <c r="W96" i="156"/>
  <c r="G2220" i="156" l="1"/>
  <c r="G2193" i="156"/>
  <c r="G2230" i="156" l="1"/>
  <c r="G2231" i="156" l="1"/>
  <c r="G2221" i="156"/>
  <c r="X861" i="157" l="1"/>
  <c r="Z861" i="157" s="1"/>
  <c r="Z904" i="157" s="1"/>
  <c r="X266" i="37" s="1"/>
  <c r="W904" i="157"/>
  <c r="AB904" i="157"/>
  <c r="Z266" i="37" s="1"/>
  <c r="AA904" i="157"/>
  <c r="Y266" i="37" s="1"/>
  <c r="W266" i="37"/>
  <c r="J904" i="157"/>
  <c r="H266" i="37" s="1"/>
  <c r="H904" i="157"/>
  <c r="F266" i="37" s="1"/>
  <c r="F904" i="157"/>
  <c r="D266" i="37" l="1"/>
  <c r="U266" i="37"/>
  <c r="X904" i="157"/>
  <c r="V266" i="37" s="1"/>
  <c r="X345" i="157" l="1"/>
  <c r="Y657" i="157" l="1"/>
  <c r="W121" i="37" s="1"/>
  <c r="H2265" i="156" l="1"/>
  <c r="G521" i="37" s="1"/>
  <c r="H2254" i="156"/>
  <c r="G510" i="37" s="1"/>
  <c r="E56" i="46"/>
  <c r="E99" i="46" s="1"/>
  <c r="F216" i="37" s="1"/>
  <c r="E52" i="46"/>
  <c r="E49" i="46"/>
  <c r="E37" i="46"/>
  <c r="E32" i="46"/>
  <c r="E28" i="46"/>
  <c r="E16" i="46"/>
  <c r="H882" i="157"/>
  <c r="H879" i="157"/>
  <c r="H875" i="157"/>
  <c r="H863" i="157"/>
  <c r="H842" i="157"/>
  <c r="H825" i="157"/>
  <c r="H820" i="157"/>
  <c r="H816" i="157"/>
  <c r="H804" i="157"/>
  <c r="E59" i="57"/>
  <c r="E55" i="57"/>
  <c r="E52" i="57"/>
  <c r="E33" i="57"/>
  <c r="E31" i="57" s="1"/>
  <c r="E29" i="57"/>
  <c r="E17" i="57"/>
  <c r="H1628" i="157"/>
  <c r="H1672" i="157" s="1"/>
  <c r="F803" i="37" s="1"/>
  <c r="H1620" i="157"/>
  <c r="H1609" i="157"/>
  <c r="H1604" i="157"/>
  <c r="H1600" i="157"/>
  <c r="H1588" i="157"/>
  <c r="H1534" i="157"/>
  <c r="H1526" i="157"/>
  <c r="H1513" i="157"/>
  <c r="H1508" i="157"/>
  <c r="H1504" i="157"/>
  <c r="H1492" i="157"/>
  <c r="H1429" i="157"/>
  <c r="H1426" i="157"/>
  <c r="H1412" i="157"/>
  <c r="H1407" i="157"/>
  <c r="H1403" i="157"/>
  <c r="H1391" i="157"/>
  <c r="H1320" i="157"/>
  <c r="H1313" i="157"/>
  <c r="H1309" i="157"/>
  <c r="H1306" i="157"/>
  <c r="H1290" i="157"/>
  <c r="H1285" i="157"/>
  <c r="H1281" i="157"/>
  <c r="H1269" i="157"/>
  <c r="H1208" i="157"/>
  <c r="H1200" i="157"/>
  <c r="H1178" i="157"/>
  <c r="H1174" i="157"/>
  <c r="H1100" i="157"/>
  <c r="H1079" i="157"/>
  <c r="H1074" i="157"/>
  <c r="H1070" i="157"/>
  <c r="H1058" i="157"/>
  <c r="H1003" i="157"/>
  <c r="H999" i="157"/>
  <c r="H995" i="157"/>
  <c r="H980" i="157"/>
  <c r="H975" i="157"/>
  <c r="H971" i="157"/>
  <c r="H959" i="157"/>
  <c r="H730" i="157"/>
  <c r="H722" i="157"/>
  <c r="H699" i="157"/>
  <c r="H694" i="157"/>
  <c r="H690" i="157"/>
  <c r="H678" i="157"/>
  <c r="H565" i="157"/>
  <c r="H551" i="157"/>
  <c r="H549" i="157" s="1"/>
  <c r="H547" i="157"/>
  <c r="H535" i="157"/>
  <c r="H528" i="157"/>
  <c r="H525" i="157"/>
  <c r="H510" i="157"/>
  <c r="H507" i="157"/>
  <c r="H503" i="157"/>
  <c r="H490" i="157"/>
  <c r="H477" i="157"/>
  <c r="H438" i="157"/>
  <c r="H429" i="157"/>
  <c r="H426" i="157"/>
  <c r="H414" i="157"/>
  <c r="H373" i="157"/>
  <c r="H354" i="157"/>
  <c r="H350" i="157"/>
  <c r="H332" i="157"/>
  <c r="H329" i="157"/>
  <c r="H317" i="157"/>
  <c r="H314" i="157"/>
  <c r="H301" i="157"/>
  <c r="H298" i="157"/>
  <c r="H283" i="157"/>
  <c r="H279" i="157"/>
  <c r="H257" i="157"/>
  <c r="H254" i="157"/>
  <c r="H236" i="157"/>
  <c r="H214" i="157"/>
  <c r="H211" i="157"/>
  <c r="H195" i="157"/>
  <c r="H152" i="157"/>
  <c r="H149" i="157"/>
  <c r="H134" i="157"/>
  <c r="H125" i="157"/>
  <c r="H111" i="157"/>
  <c r="H99" i="157"/>
  <c r="H94" i="157"/>
  <c r="H90" i="157"/>
  <c r="H78" i="157"/>
  <c r="H64" i="157"/>
  <c r="H45" i="157"/>
  <c r="H40" i="157"/>
  <c r="H36" i="157"/>
  <c r="H24" i="157"/>
  <c r="G2374" i="156"/>
  <c r="G2367" i="156"/>
  <c r="G2354" i="156"/>
  <c r="G2349" i="156"/>
  <c r="G2345" i="156"/>
  <c r="G2333" i="156"/>
  <c r="G2324" i="156"/>
  <c r="G2317" i="156"/>
  <c r="G2305" i="156"/>
  <c r="G2300" i="156"/>
  <c r="G2288" i="156"/>
  <c r="G2285" i="156"/>
  <c r="H1531" i="157" l="1"/>
  <c r="E45" i="57"/>
  <c r="E46" i="57" s="1"/>
  <c r="F1001" i="37"/>
  <c r="F992" i="37"/>
  <c r="F990" i="37"/>
  <c r="F991" i="37"/>
  <c r="F987" i="37"/>
  <c r="F1004" i="37"/>
  <c r="F986" i="37"/>
  <c r="H559" i="157"/>
  <c r="H560" i="157" s="1"/>
  <c r="E58" i="57"/>
  <c r="E102" i="57" s="1"/>
  <c r="F715" i="37" s="1"/>
  <c r="E103" i="57"/>
  <c r="F716" i="37" s="1"/>
  <c r="E55" i="46"/>
  <c r="H1627" i="157"/>
  <c r="H1533" i="157"/>
  <c r="H1532" i="157" s="1"/>
  <c r="H1312" i="157"/>
  <c r="H1311" i="157" s="1"/>
  <c r="H1207" i="157"/>
  <c r="H1206" i="157" s="1"/>
  <c r="H1252" i="157" s="1"/>
  <c r="F577" i="37" s="1"/>
  <c r="H1099" i="157"/>
  <c r="H1098" i="157" s="1"/>
  <c r="H1002" i="157"/>
  <c r="H1001" i="157" s="1"/>
  <c r="H729" i="157"/>
  <c r="H728" i="157" s="1"/>
  <c r="H408" i="157"/>
  <c r="G2323" i="156"/>
  <c r="G2322" i="156" s="1"/>
  <c r="H1539" i="157"/>
  <c r="F721" i="37" s="1"/>
  <c r="H877" i="157"/>
  <c r="H327" i="157"/>
  <c r="H345" i="157" s="1"/>
  <c r="H1072" i="157"/>
  <c r="H692" i="157"/>
  <c r="H209" i="157"/>
  <c r="H1283" i="157"/>
  <c r="H818" i="157"/>
  <c r="H424" i="157"/>
  <c r="H433" i="157" s="1"/>
  <c r="H1602" i="157"/>
  <c r="H69" i="157"/>
  <c r="H92" i="157"/>
  <c r="H1405" i="157"/>
  <c r="E53" i="46"/>
  <c r="H973" i="157"/>
  <c r="H271" i="157"/>
  <c r="H505" i="157"/>
  <c r="E56" i="57"/>
  <c r="E98" i="57"/>
  <c r="F711" i="37" s="1"/>
  <c r="E30" i="46"/>
  <c r="H1625" i="157"/>
  <c r="H1331" i="157"/>
  <c r="H1097" i="157"/>
  <c r="H1000" i="157"/>
  <c r="H848" i="157"/>
  <c r="H727" i="157"/>
  <c r="H566" i="157"/>
  <c r="H529" i="157"/>
  <c r="H422" i="157"/>
  <c r="H355" i="157"/>
  <c r="H325" i="157"/>
  <c r="H302" i="157"/>
  <c r="H294" i="157"/>
  <c r="H295" i="157"/>
  <c r="H265" i="157"/>
  <c r="H245" i="157"/>
  <c r="H207" i="157"/>
  <c r="H173" i="157"/>
  <c r="H147" i="157"/>
  <c r="H145" i="157"/>
  <c r="G2296" i="156"/>
  <c r="H1506" i="157"/>
  <c r="H38" i="157"/>
  <c r="H1310" i="157"/>
  <c r="H264" i="157"/>
  <c r="H122" i="157"/>
  <c r="G2347" i="156"/>
  <c r="H1205" i="157"/>
  <c r="G2298" i="156"/>
  <c r="G2313" i="156" s="1"/>
  <c r="G2321" i="156"/>
  <c r="G2371" i="156"/>
  <c r="H1430" i="157"/>
  <c r="E44" i="46" l="1"/>
  <c r="E45" i="46" s="1"/>
  <c r="F976" i="37"/>
  <c r="H1520" i="157"/>
  <c r="H1521" i="157" s="1"/>
  <c r="H1298" i="157"/>
  <c r="H1303" i="157" s="1"/>
  <c r="H54" i="157"/>
  <c r="H60" i="157" s="1"/>
  <c r="H160" i="157"/>
  <c r="H161" i="157" s="1"/>
  <c r="H518" i="157"/>
  <c r="H519" i="157" s="1"/>
  <c r="H1420" i="157"/>
  <c r="H1421" i="157" s="1"/>
  <c r="H1616" i="157"/>
  <c r="H1617" i="157" s="1"/>
  <c r="H229" i="157"/>
  <c r="H230" i="157" s="1"/>
  <c r="H1086" i="157"/>
  <c r="H1087" i="157" s="1"/>
  <c r="H707" i="157"/>
  <c r="H712" i="157" s="1"/>
  <c r="H988" i="157"/>
  <c r="H989" i="157" s="1"/>
  <c r="H107" i="157"/>
  <c r="H108" i="157" s="1"/>
  <c r="H833" i="157"/>
  <c r="H834" i="157" s="1"/>
  <c r="H887" i="157"/>
  <c r="H890" i="157" s="1"/>
  <c r="G2362" i="156"/>
  <c r="G2363" i="156" s="1"/>
  <c r="E54" i="46"/>
  <c r="E97" i="46" s="1"/>
  <c r="F214" i="37" s="1"/>
  <c r="E98" i="46"/>
  <c r="F215" i="37" s="1"/>
  <c r="H1626" i="157"/>
  <c r="H1670" i="157" s="1"/>
  <c r="F801" i="37" s="1"/>
  <c r="H1671" i="157"/>
  <c r="F802" i="37" s="1"/>
  <c r="K1539" i="157"/>
  <c r="I721" i="37" s="1"/>
  <c r="K848" i="157"/>
  <c r="H346" i="157"/>
  <c r="H619" i="157"/>
  <c r="F83" i="37" s="1"/>
  <c r="G2314" i="156"/>
  <c r="H434" i="157"/>
  <c r="G2126" i="156"/>
  <c r="G2108" i="156"/>
  <c r="G2103" i="156"/>
  <c r="G2099" i="156"/>
  <c r="G2087" i="156"/>
  <c r="G2020" i="156"/>
  <c r="G2017" i="156"/>
  <c r="G2014" i="156"/>
  <c r="G1997" i="156"/>
  <c r="G1992" i="156"/>
  <c r="G1988" i="156"/>
  <c r="G1976" i="156"/>
  <c r="G1919" i="156"/>
  <c r="G1918" i="156" s="1"/>
  <c r="G1911" i="156"/>
  <c r="G1898" i="156"/>
  <c r="G1893" i="156"/>
  <c r="G1889" i="156"/>
  <c r="G1877" i="156"/>
  <c r="G1863" i="156"/>
  <c r="F65" i="37" s="1"/>
  <c r="G1859" i="156"/>
  <c r="F61" i="37" s="1"/>
  <c r="G1845" i="156"/>
  <c r="F47" i="37" s="1"/>
  <c r="G1844" i="156"/>
  <c r="F46" i="37" s="1"/>
  <c r="G1835" i="156"/>
  <c r="F37" i="37" s="1"/>
  <c r="G1825" i="156"/>
  <c r="F27" i="37" s="1"/>
  <c r="G1802" i="156"/>
  <c r="G1664" i="156"/>
  <c r="G1626" i="156"/>
  <c r="G1536" i="156"/>
  <c r="G1528" i="156"/>
  <c r="G1522" i="156"/>
  <c r="G1514" i="156"/>
  <c r="G1504" i="156"/>
  <c r="G1501" i="156"/>
  <c r="G1489" i="156"/>
  <c r="G1483" i="156"/>
  <c r="G1479" i="156"/>
  <c r="G1472" i="156"/>
  <c r="G1462" i="156"/>
  <c r="G1459" i="156"/>
  <c r="G1455" i="156"/>
  <c r="G1444" i="156"/>
  <c r="G1422" i="156"/>
  <c r="G1419" i="156"/>
  <c r="G1415" i="156"/>
  <c r="G1393" i="156"/>
  <c r="G1353" i="156"/>
  <c r="G1341" i="156"/>
  <c r="G1322" i="156"/>
  <c r="G1302" i="156"/>
  <c r="G1299" i="156"/>
  <c r="G1290" i="156"/>
  <c r="G1272" i="156"/>
  <c r="G1262" i="156"/>
  <c r="G1259" i="156"/>
  <c r="G1247" i="156"/>
  <c r="G1241" i="156"/>
  <c r="G1232" i="156"/>
  <c r="G1229" i="156"/>
  <c r="G1220" i="156"/>
  <c r="G1201" i="156"/>
  <c r="G1198" i="156"/>
  <c r="G1189" i="156"/>
  <c r="G1137" i="156"/>
  <c r="G1125" i="156"/>
  <c r="G1119" i="156"/>
  <c r="G1106" i="156"/>
  <c r="G1101" i="156"/>
  <c r="G1097" i="156"/>
  <c r="G1068" i="156"/>
  <c r="G1065" i="156"/>
  <c r="G1061" i="156"/>
  <c r="G1047" i="156"/>
  <c r="G1046" i="156"/>
  <c r="G1035" i="156"/>
  <c r="G1030" i="156"/>
  <c r="G1026" i="156"/>
  <c r="G998" i="156"/>
  <c r="G993" i="156"/>
  <c r="G981" i="156"/>
  <c r="G937" i="156"/>
  <c r="G934" i="156"/>
  <c r="G1813" i="156"/>
  <c r="F15" i="37" s="1"/>
  <c r="G922" i="156"/>
  <c r="G920" i="156"/>
  <c r="G912" i="156"/>
  <c r="G903" i="156"/>
  <c r="G900" i="156"/>
  <c r="G888" i="156"/>
  <c r="G882" i="156"/>
  <c r="G872" i="156"/>
  <c r="G869" i="156"/>
  <c r="G865" i="156"/>
  <c r="G844" i="156"/>
  <c r="G833" i="156"/>
  <c r="G819" i="156"/>
  <c r="G810" i="156"/>
  <c r="G802" i="156"/>
  <c r="G798" i="156"/>
  <c r="G785" i="156"/>
  <c r="G777" i="156"/>
  <c r="G774" i="156"/>
  <c r="G764" i="156"/>
  <c r="G761" i="156"/>
  <c r="G752" i="156"/>
  <c r="G750" i="156"/>
  <c r="G743" i="156"/>
  <c r="G740" i="156"/>
  <c r="G725" i="156"/>
  <c r="G722" i="156"/>
  <c r="G713" i="156"/>
  <c r="G711" i="156"/>
  <c r="G700" i="156"/>
  <c r="G672" i="156"/>
  <c r="G647" i="156"/>
  <c r="G644" i="156"/>
  <c r="G634" i="156"/>
  <c r="G631" i="156"/>
  <c r="G616" i="156"/>
  <c r="G612" i="156"/>
  <c r="G606" i="156"/>
  <c r="G541" i="156"/>
  <c r="G538" i="156"/>
  <c r="G529" i="156"/>
  <c r="G527" i="156"/>
  <c r="G522" i="156"/>
  <c r="G514" i="156"/>
  <c r="G503" i="156"/>
  <c r="G500" i="156"/>
  <c r="G496" i="156"/>
  <c r="G490" i="156"/>
  <c r="G457" i="156"/>
  <c r="G446" i="156"/>
  <c r="G436" i="156"/>
  <c r="G433" i="156"/>
  <c r="G429" i="156"/>
  <c r="G418" i="156"/>
  <c r="G394" i="156"/>
  <c r="G391" i="156"/>
  <c r="G379" i="156"/>
  <c r="G376" i="156"/>
  <c r="G342" i="156"/>
  <c r="G328" i="156"/>
  <c r="G322" i="156"/>
  <c r="G251" i="156"/>
  <c r="G248" i="156"/>
  <c r="G236" i="156"/>
  <c r="G230" i="156"/>
  <c r="G195" i="156"/>
  <c r="G192" i="156"/>
  <c r="G136" i="156"/>
  <c r="G131" i="156"/>
  <c r="G128" i="156"/>
  <c r="G116" i="156"/>
  <c r="G98" i="156"/>
  <c r="G95" i="156"/>
  <c r="G77" i="156"/>
  <c r="G65" i="156"/>
  <c r="G34" i="156"/>
  <c r="G31" i="156"/>
  <c r="G590" i="156" l="1"/>
  <c r="F897" i="37" s="1"/>
  <c r="G2457" i="156"/>
  <c r="F1008" i="37"/>
  <c r="H642" i="157"/>
  <c r="F106" i="37" s="1"/>
  <c r="G386" i="156"/>
  <c r="G483" i="156"/>
  <c r="G533" i="156"/>
  <c r="G59" i="156"/>
  <c r="G269" i="156"/>
  <c r="G1498" i="156"/>
  <c r="G1510" i="156" s="1"/>
  <c r="G1856" i="156"/>
  <c r="F58" i="37" s="1"/>
  <c r="G591" i="156"/>
  <c r="F898" i="37" s="1"/>
  <c r="H649" i="157"/>
  <c r="F113" i="37" s="1"/>
  <c r="G1917" i="156"/>
  <c r="G1843" i="156"/>
  <c r="F45" i="37" s="1"/>
  <c r="G694" i="156"/>
  <c r="G162" i="156"/>
  <c r="G112" i="156"/>
  <c r="G224" i="156"/>
  <c r="G1855" i="156"/>
  <c r="F57" i="37" s="1"/>
  <c r="G1831" i="156"/>
  <c r="F33" i="37" s="1"/>
  <c r="G1826" i="156"/>
  <c r="F28" i="37" s="1"/>
  <c r="G1811" i="156"/>
  <c r="G1807" i="156"/>
  <c r="F9" i="37" s="1"/>
  <c r="J1528" i="156"/>
  <c r="G845" i="156"/>
  <c r="G794" i="156"/>
  <c r="G795" i="156" s="1"/>
  <c r="G820" i="156"/>
  <c r="G323" i="156"/>
  <c r="G343" i="156"/>
  <c r="G1891" i="156"/>
  <c r="G117" i="156"/>
  <c r="G484" i="156"/>
  <c r="G508" i="156"/>
  <c r="G719" i="156"/>
  <c r="G883" i="156"/>
  <c r="G913" i="156"/>
  <c r="G1120" i="156"/>
  <c r="G1316" i="156"/>
  <c r="G1523" i="156"/>
  <c r="G617" i="156"/>
  <c r="G695" i="156"/>
  <c r="G826" i="156"/>
  <c r="G896" i="156"/>
  <c r="G1133" i="156"/>
  <c r="G1295" i="156"/>
  <c r="G1417" i="156"/>
  <c r="G1484" i="156"/>
  <c r="G1529" i="156"/>
  <c r="G1637" i="156"/>
  <c r="G60" i="156"/>
  <c r="G163" i="156"/>
  <c r="G447" i="156"/>
  <c r="G701" i="156"/>
  <c r="G757" i="156"/>
  <c r="G930" i="156"/>
  <c r="G976" i="156"/>
  <c r="G1012" i="156"/>
  <c r="G1215" i="156"/>
  <c r="G1242" i="156"/>
  <c r="G1273" i="156"/>
  <c r="G1435" i="156"/>
  <c r="G1496" i="156"/>
  <c r="G1515" i="156"/>
  <c r="G270" i="156"/>
  <c r="G329" i="156"/>
  <c r="G387" i="156"/>
  <c r="G501" i="156"/>
  <c r="G640" i="156"/>
  <c r="G989" i="156"/>
  <c r="G1083" i="156"/>
  <c r="G1195" i="156"/>
  <c r="G1226" i="156"/>
  <c r="G1255" i="156"/>
  <c r="G1473" i="156"/>
  <c r="G1537" i="156"/>
  <c r="G1665" i="156"/>
  <c r="G2101" i="156"/>
  <c r="G225" i="156"/>
  <c r="G431" i="156"/>
  <c r="G642" i="156"/>
  <c r="G658" i="156" s="1"/>
  <c r="G673" i="156"/>
  <c r="G778" i="156"/>
  <c r="G991" i="156"/>
  <c r="G1005" i="156" s="1"/>
  <c r="G1197" i="156"/>
  <c r="G1207" i="156" s="1"/>
  <c r="G1257" i="156"/>
  <c r="G1267" i="156" s="1"/>
  <c r="G898" i="156"/>
  <c r="G907" i="156" s="1"/>
  <c r="G744" i="156"/>
  <c r="G803" i="156"/>
  <c r="G1916" i="156"/>
  <c r="G1990" i="156"/>
  <c r="G2018" i="156"/>
  <c r="G2132" i="156"/>
  <c r="G1135" i="156"/>
  <c r="G1144" i="156" s="1"/>
  <c r="G278" i="156"/>
  <c r="G542" i="156"/>
  <c r="G721" i="156"/>
  <c r="G736" i="156" s="1"/>
  <c r="G867" i="156"/>
  <c r="G82" i="156"/>
  <c r="G235" i="156"/>
  <c r="G1063" i="156"/>
  <c r="G1228" i="156"/>
  <c r="G1236" i="156" s="1"/>
  <c r="G1297" i="156"/>
  <c r="G1307" i="156" s="1"/>
  <c r="G1383" i="156"/>
  <c r="G113" i="156"/>
  <c r="G395" i="156"/>
  <c r="G759" i="156"/>
  <c r="G770" i="156" s="1"/>
  <c r="G932" i="156"/>
  <c r="G1028" i="156"/>
  <c r="G1099" i="156"/>
  <c r="G1400" i="156"/>
  <c r="G1457" i="156"/>
  <c r="G1809" i="156"/>
  <c r="F11" i="37" s="1"/>
  <c r="G1636" i="156"/>
  <c r="G1803" i="156"/>
  <c r="G1862" i="156"/>
  <c r="F64" i="37" s="1"/>
  <c r="F13" i="37" l="1"/>
  <c r="G1821" i="156"/>
  <c r="F23" i="37" s="1"/>
  <c r="G962" i="156"/>
  <c r="G963" i="156" s="1"/>
  <c r="G1823" i="156"/>
  <c r="F25" i="37" s="1"/>
  <c r="G2458" i="156"/>
  <c r="K2457" i="156"/>
  <c r="G2006" i="156"/>
  <c r="G2007" i="156" s="1"/>
  <c r="G1428" i="156"/>
  <c r="G1429" i="156" s="1"/>
  <c r="G1114" i="156"/>
  <c r="G876" i="156"/>
  <c r="G877" i="156" s="1"/>
  <c r="G2118" i="156"/>
  <c r="G2119" i="156" s="1"/>
  <c r="G1041" i="156"/>
  <c r="G1042" i="156" s="1"/>
  <c r="G1808" i="156"/>
  <c r="F10" i="37" s="1"/>
  <c r="F910" i="37" s="1"/>
  <c r="G1904" i="156"/>
  <c r="G1905" i="156" s="1"/>
  <c r="G1075" i="156"/>
  <c r="G1076" i="156" s="1"/>
  <c r="G1466" i="156"/>
  <c r="G441" i="156"/>
  <c r="G442" i="156" s="1"/>
  <c r="G1857" i="156"/>
  <c r="F59" i="37" s="1"/>
  <c r="G592" i="156"/>
  <c r="F899" i="37" s="1"/>
  <c r="G1851" i="156"/>
  <c r="F53" i="37" s="1"/>
  <c r="J590" i="156"/>
  <c r="I897" i="37" s="1"/>
  <c r="G1858" i="156"/>
  <c r="F60" i="37" s="1"/>
  <c r="F961" i="37" s="1"/>
  <c r="G1820" i="156"/>
  <c r="F22" i="37" s="1"/>
  <c r="G771" i="156"/>
  <c r="G1237" i="156"/>
  <c r="G1145" i="156"/>
  <c r="G908" i="156"/>
  <c r="G737" i="156"/>
  <c r="G1511" i="156"/>
  <c r="G1208" i="156"/>
  <c r="G1308" i="156"/>
  <c r="G1268" i="156"/>
  <c r="G659" i="156"/>
  <c r="G1006" i="156"/>
  <c r="G1384" i="156"/>
  <c r="G582" i="156" l="1"/>
  <c r="F889" i="37" s="1"/>
  <c r="G1847" i="156"/>
  <c r="F49" i="37" s="1"/>
  <c r="G1467" i="156"/>
  <c r="G587" i="156"/>
  <c r="F894" i="37" s="1"/>
  <c r="G1849" i="156"/>
  <c r="F51" i="37" s="1"/>
  <c r="G1115" i="156"/>
  <c r="G1853" i="156" l="1"/>
  <c r="F55" i="37" s="1"/>
  <c r="G1852" i="156"/>
  <c r="F54" i="37" s="1"/>
  <c r="X485" i="156"/>
  <c r="F1665" i="157" l="1"/>
  <c r="F1660" i="157"/>
  <c r="F1659" i="157"/>
  <c r="F1658" i="157"/>
  <c r="F1657" i="157"/>
  <c r="F1656" i="157"/>
  <c r="F1655" i="157"/>
  <c r="F1653" i="157"/>
  <c r="F1652" i="157"/>
  <c r="F1651" i="157"/>
  <c r="F1650" i="157"/>
  <c r="F1648" i="157"/>
  <c r="F1644" i="157"/>
  <c r="F1642" i="157"/>
  <c r="F1641" i="157"/>
  <c r="F1640" i="157"/>
  <c r="F1639" i="157"/>
  <c r="F1638" i="157"/>
  <c r="F1628" i="157"/>
  <c r="F1626" i="157"/>
  <c r="F1620" i="157"/>
  <c r="F1609" i="157"/>
  <c r="F1604" i="157"/>
  <c r="F1591" i="157"/>
  <c r="F1588" i="157"/>
  <c r="F1578" i="157"/>
  <c r="F1576" i="157"/>
  <c r="F1570" i="157"/>
  <c r="F1565" i="157"/>
  <c r="F1564" i="157"/>
  <c r="F1563" i="157"/>
  <c r="F1562" i="157"/>
  <c r="F1561" i="157"/>
  <c r="F1560" i="157"/>
  <c r="F1558" i="157"/>
  <c r="F1557" i="157"/>
  <c r="F1556" i="157"/>
  <c r="F1555" i="157"/>
  <c r="F1553" i="157"/>
  <c r="F1551" i="157"/>
  <c r="F1549" i="157"/>
  <c r="F1547" i="157"/>
  <c r="F1546" i="157"/>
  <c r="F1545" i="157"/>
  <c r="F1544" i="157"/>
  <c r="F1543" i="157"/>
  <c r="F1534" i="157"/>
  <c r="F1532" i="157"/>
  <c r="F1526" i="157"/>
  <c r="F1513" i="157"/>
  <c r="F1508" i="157"/>
  <c r="F1495" i="157"/>
  <c r="F1492" i="157"/>
  <c r="F1480" i="157"/>
  <c r="F1478" i="157"/>
  <c r="F1475" i="157"/>
  <c r="F1472" i="157"/>
  <c r="F1467" i="157"/>
  <c r="F1466" i="157"/>
  <c r="F1465" i="157"/>
  <c r="F1464" i="157"/>
  <c r="F1463" i="157"/>
  <c r="F1462" i="157"/>
  <c r="F1461" i="157"/>
  <c r="F1459" i="157"/>
  <c r="F1458" i="157"/>
  <c r="F1457" i="157"/>
  <c r="F1456" i="157"/>
  <c r="F1454" i="157"/>
  <c r="F1452" i="157"/>
  <c r="F1450" i="157"/>
  <c r="F1448" i="157"/>
  <c r="F1447" i="157"/>
  <c r="F1446" i="157"/>
  <c r="F1445" i="157"/>
  <c r="F1444" i="157"/>
  <c r="F1479" i="157"/>
  <c r="F1432" i="157"/>
  <c r="F1429" i="157"/>
  <c r="F1426" i="157"/>
  <c r="F1412" i="157"/>
  <c r="F1407" i="157"/>
  <c r="F1394" i="157"/>
  <c r="F1391" i="157"/>
  <c r="F1378" i="157"/>
  <c r="F1376" i="157"/>
  <c r="F1368" i="157"/>
  <c r="F1367" i="157"/>
  <c r="F1363" i="157"/>
  <c r="F1362" i="157"/>
  <c r="F1361" i="157"/>
  <c r="F1359" i="157"/>
  <c r="F1358" i="157"/>
  <c r="F1357" i="157"/>
  <c r="F1356" i="157"/>
  <c r="F1354" i="157"/>
  <c r="F1353" i="157"/>
  <c r="F1352" i="157"/>
  <c r="F1351" i="157"/>
  <c r="F1345" i="157"/>
  <c r="F1343" i="157"/>
  <c r="F1342" i="157"/>
  <c r="F1341" i="157"/>
  <c r="F1340" i="157"/>
  <c r="F1339" i="157"/>
  <c r="F1320" i="157"/>
  <c r="F1313" i="157"/>
  <c r="F1311" i="157"/>
  <c r="F1309" i="157"/>
  <c r="F1306" i="157"/>
  <c r="F1290" i="157"/>
  <c r="F1285" i="157"/>
  <c r="F1272" i="157"/>
  <c r="F1269" i="157"/>
  <c r="F1255" i="157"/>
  <c r="F1253" i="157"/>
  <c r="F1246" i="157"/>
  <c r="F1245" i="157"/>
  <c r="F1241" i="157"/>
  <c r="F1240" i="157"/>
  <c r="F1239" i="157"/>
  <c r="F1238" i="157"/>
  <c r="F1237" i="157"/>
  <c r="F1236" i="157"/>
  <c r="F1235" i="157"/>
  <c r="F1233" i="157"/>
  <c r="F1232" i="157"/>
  <c r="F1231" i="157"/>
  <c r="F1230" i="157"/>
  <c r="F1228" i="157"/>
  <c r="F1226" i="157"/>
  <c r="F1224" i="157"/>
  <c r="F1222" i="157"/>
  <c r="F1221" i="157"/>
  <c r="F1220" i="157"/>
  <c r="F1219" i="157"/>
  <c r="F1218" i="157"/>
  <c r="F1208" i="157"/>
  <c r="F1206" i="157"/>
  <c r="F1200" i="157"/>
  <c r="F1183" i="157"/>
  <c r="F1178" i="157"/>
  <c r="F1165" i="157"/>
  <c r="F1162" i="157"/>
  <c r="F1146" i="157"/>
  <c r="F1144" i="157"/>
  <c r="F1132" i="157"/>
  <c r="F1131" i="157"/>
  <c r="F1130" i="157"/>
  <c r="F1129" i="157"/>
  <c r="F1128" i="157"/>
  <c r="F1127" i="157"/>
  <c r="F1125" i="157"/>
  <c r="F1124" i="157"/>
  <c r="F1123" i="157"/>
  <c r="F1122" i="157"/>
  <c r="F1120" i="157"/>
  <c r="F1118" i="157"/>
  <c r="F1116" i="157"/>
  <c r="F1114" i="157"/>
  <c r="F1113" i="157"/>
  <c r="F1112" i="157"/>
  <c r="F1111" i="157"/>
  <c r="F1110" i="157"/>
  <c r="F1100" i="157"/>
  <c r="F1098" i="157"/>
  <c r="F1079" i="157"/>
  <c r="F1074" i="157"/>
  <c r="F1061" i="157"/>
  <c r="F1058" i="157"/>
  <c r="F1049" i="157"/>
  <c r="F1047" i="157"/>
  <c r="F1036" i="157"/>
  <c r="F1035" i="157"/>
  <c r="F1034" i="157"/>
  <c r="F1033" i="157"/>
  <c r="F1032" i="157"/>
  <c r="F1031" i="157"/>
  <c r="F1030" i="157"/>
  <c r="F1028" i="157"/>
  <c r="F1027" i="157"/>
  <c r="F1026" i="157"/>
  <c r="F1025" i="157"/>
  <c r="F1023" i="157"/>
  <c r="F1019" i="157"/>
  <c r="F1017" i="157"/>
  <c r="F1016" i="157"/>
  <c r="F1015" i="157"/>
  <c r="F1014" i="157"/>
  <c r="F1013" i="157"/>
  <c r="F1003" i="157"/>
  <c r="F1001" i="157"/>
  <c r="F999" i="157"/>
  <c r="F995" i="157"/>
  <c r="F980" i="157"/>
  <c r="F975" i="157"/>
  <c r="F962" i="157"/>
  <c r="F959" i="157"/>
  <c r="F946" i="157"/>
  <c r="F944" i="157"/>
  <c r="F937" i="157"/>
  <c r="F932" i="157"/>
  <c r="F931" i="157"/>
  <c r="F930" i="157"/>
  <c r="F929" i="157"/>
  <c r="F928" i="157"/>
  <c r="F927" i="157"/>
  <c r="F926" i="157"/>
  <c r="F924" i="157"/>
  <c r="F923" i="157"/>
  <c r="F922" i="157"/>
  <c r="F921" i="157"/>
  <c r="F919" i="157"/>
  <c r="F915" i="157"/>
  <c r="F913" i="157"/>
  <c r="F912" i="157"/>
  <c r="F911" i="157"/>
  <c r="F910" i="157"/>
  <c r="F909" i="157"/>
  <c r="F882" i="157"/>
  <c r="F879" i="157"/>
  <c r="F866" i="157"/>
  <c r="F863" i="157"/>
  <c r="D986" i="37" s="1"/>
  <c r="F852" i="157"/>
  <c r="F850" i="157"/>
  <c r="F842" i="157"/>
  <c r="F825" i="157"/>
  <c r="F820" i="157"/>
  <c r="F807" i="157"/>
  <c r="F804" i="157"/>
  <c r="F790" i="157"/>
  <c r="F788" i="157"/>
  <c r="F781" i="157"/>
  <c r="F775" i="157"/>
  <c r="F774" i="157"/>
  <c r="F773" i="157"/>
  <c r="F772" i="157"/>
  <c r="F769" i="157"/>
  <c r="F768" i="157"/>
  <c r="F767" i="157"/>
  <c r="F765" i="157"/>
  <c r="F764" i="157"/>
  <c r="F763" i="157"/>
  <c r="F762" i="157"/>
  <c r="F755" i="157"/>
  <c r="F753" i="157"/>
  <c r="F752" i="157"/>
  <c r="F751" i="157"/>
  <c r="F750" i="157"/>
  <c r="F736" i="157"/>
  <c r="F730" i="157"/>
  <c r="F728" i="157"/>
  <c r="F722" i="157"/>
  <c r="F699" i="157"/>
  <c r="F694" i="157"/>
  <c r="F681" i="157"/>
  <c r="F678" i="157"/>
  <c r="F661" i="157"/>
  <c r="F659" i="157"/>
  <c r="F656" i="157"/>
  <c r="F655" i="157"/>
  <c r="F641" i="157"/>
  <c r="F640" i="157"/>
  <c r="F634" i="157"/>
  <c r="F633" i="157"/>
  <c r="F631" i="157"/>
  <c r="F630" i="157"/>
  <c r="F629" i="157"/>
  <c r="F628" i="157"/>
  <c r="F626" i="157"/>
  <c r="F625" i="157"/>
  <c r="F624" i="157"/>
  <c r="F623" i="157"/>
  <c r="F621" i="157"/>
  <c r="F616" i="157"/>
  <c r="F614" i="157"/>
  <c r="F613" i="157"/>
  <c r="F612" i="157"/>
  <c r="F611" i="157"/>
  <c r="F610" i="157"/>
  <c r="F565" i="157"/>
  <c r="F554" i="157"/>
  <c r="F551" i="157"/>
  <c r="F538" i="157"/>
  <c r="F535" i="157"/>
  <c r="F528" i="157"/>
  <c r="F525" i="157"/>
  <c r="F510" i="157"/>
  <c r="F507" i="157"/>
  <c r="F494" i="157"/>
  <c r="F490" i="157"/>
  <c r="D1004" i="37" s="1"/>
  <c r="F479" i="157"/>
  <c r="F477" i="157"/>
  <c r="F466" i="157"/>
  <c r="F454" i="157"/>
  <c r="F443" i="157"/>
  <c r="F438" i="157"/>
  <c r="F429" i="157"/>
  <c r="F426" i="157"/>
  <c r="F414" i="157"/>
  <c r="F362" i="157"/>
  <c r="F354" i="157"/>
  <c r="F350" i="157"/>
  <c r="F332" i="157"/>
  <c r="F329" i="157"/>
  <c r="F317" i="157"/>
  <c r="F314" i="157"/>
  <c r="F301" i="157"/>
  <c r="F298" i="157"/>
  <c r="F283" i="157"/>
  <c r="F279" i="157"/>
  <c r="D991" i="37" s="1"/>
  <c r="F257" i="157"/>
  <c r="F254" i="157"/>
  <c r="F236" i="157"/>
  <c r="F214" i="157"/>
  <c r="F211" i="157"/>
  <c r="F199" i="157"/>
  <c r="F195" i="157"/>
  <c r="F152" i="157"/>
  <c r="F149" i="157"/>
  <c r="F137" i="157"/>
  <c r="F134" i="157"/>
  <c r="D992" i="37" s="1"/>
  <c r="F125" i="157"/>
  <c r="F111" i="157"/>
  <c r="F99" i="157"/>
  <c r="F94" i="157"/>
  <c r="F81" i="157"/>
  <c r="F78" i="157"/>
  <c r="D990" i="37" s="1"/>
  <c r="F64" i="157"/>
  <c r="F45" i="157"/>
  <c r="F40" i="157"/>
  <c r="F27" i="157"/>
  <c r="F24" i="157"/>
  <c r="D1001" i="37" s="1"/>
  <c r="V1905" i="156"/>
  <c r="V1924" i="156"/>
  <c r="V1936" i="156"/>
  <c r="V1958" i="156"/>
  <c r="V1960" i="156"/>
  <c r="V1961" i="156"/>
  <c r="V1962" i="156"/>
  <c r="V1963" i="156"/>
  <c r="V1964" i="156"/>
  <c r="V2007" i="156"/>
  <c r="V2070" i="156"/>
  <c r="V2028" i="156"/>
  <c r="V2059" i="156"/>
  <c r="V2068" i="156"/>
  <c r="V2069" i="156"/>
  <c r="V2071" i="156"/>
  <c r="V2072" i="156"/>
  <c r="V2073" i="156"/>
  <c r="V2173" i="156"/>
  <c r="V2140" i="156"/>
  <c r="V2151" i="156"/>
  <c r="V2167" i="156"/>
  <c r="V2176" i="156"/>
  <c r="V2177" i="156"/>
  <c r="V2221" i="156"/>
  <c r="V2274" i="156"/>
  <c r="V2239" i="156"/>
  <c r="V2266" i="156"/>
  <c r="V2275" i="156"/>
  <c r="V2314" i="156"/>
  <c r="V2363" i="156"/>
  <c r="V2379" i="156"/>
  <c r="V2408" i="156"/>
  <c r="V2414" i="156"/>
  <c r="V2415" i="156"/>
  <c r="V2417" i="156"/>
  <c r="V2418" i="156"/>
  <c r="V2419" i="156"/>
  <c r="V2420" i="156"/>
  <c r="V1763" i="156"/>
  <c r="V1751" i="156"/>
  <c r="V1721" i="156"/>
  <c r="V1722" i="156" s="1"/>
  <c r="V1710" i="156"/>
  <c r="V1699" i="156"/>
  <c r="V1689" i="156"/>
  <c r="V1678" i="156"/>
  <c r="V1659" i="156"/>
  <c r="V1647" i="156"/>
  <c r="V1638" i="156"/>
  <c r="V1623" i="156"/>
  <c r="V1615" i="156"/>
  <c r="V1562" i="156"/>
  <c r="V1550" i="156"/>
  <c r="V1538" i="156"/>
  <c r="V1530" i="156"/>
  <c r="V1524" i="156"/>
  <c r="V1286" i="156"/>
  <c r="V1185" i="156"/>
  <c r="V1174" i="156"/>
  <c r="V1163" i="156"/>
  <c r="V1115" i="156"/>
  <c r="V795" i="156"/>
  <c r="V516" i="156"/>
  <c r="V491" i="156"/>
  <c r="V420" i="156"/>
  <c r="V404" i="156"/>
  <c r="V370" i="156"/>
  <c r="V360" i="156"/>
  <c r="E2374" i="156"/>
  <c r="E2372" i="156"/>
  <c r="E2367" i="156"/>
  <c r="E2354" i="156"/>
  <c r="E2349" i="156"/>
  <c r="E2336" i="156"/>
  <c r="E2333" i="156"/>
  <c r="E2324" i="156"/>
  <c r="E2322" i="156"/>
  <c r="E2317" i="156"/>
  <c r="E2305" i="156"/>
  <c r="E2300" i="156"/>
  <c r="E2288" i="156"/>
  <c r="E2285" i="156"/>
  <c r="E2236" i="156"/>
  <c r="E2230" i="156"/>
  <c r="E2227" i="156"/>
  <c r="E2214" i="156"/>
  <c r="E2209" i="156"/>
  <c r="E2196" i="156"/>
  <c r="E2193" i="156"/>
  <c r="E2133" i="156"/>
  <c r="E2126" i="156"/>
  <c r="E2108" i="156"/>
  <c r="E2103" i="156"/>
  <c r="E2090" i="156"/>
  <c r="E2087" i="156"/>
  <c r="E2020" i="156"/>
  <c r="E2017" i="156"/>
  <c r="E2014" i="156"/>
  <c r="E1997" i="156"/>
  <c r="E1992" i="156"/>
  <c r="E1979" i="156"/>
  <c r="E1976" i="156"/>
  <c r="E1919" i="156"/>
  <c r="E1917" i="156"/>
  <c r="E1911" i="156"/>
  <c r="E1898" i="156"/>
  <c r="E1893" i="156"/>
  <c r="E1880" i="156"/>
  <c r="E1877" i="156"/>
  <c r="E1802" i="156"/>
  <c r="E1756" i="156"/>
  <c r="E1744" i="156"/>
  <c r="E1664" i="156"/>
  <c r="E1626" i="156"/>
  <c r="E1536" i="156"/>
  <c r="E1528" i="156"/>
  <c r="E1522" i="156"/>
  <c r="E1514" i="156"/>
  <c r="E1504" i="156"/>
  <c r="E1501" i="156"/>
  <c r="E1489" i="156"/>
  <c r="E1483" i="156"/>
  <c r="E1479" i="156"/>
  <c r="E1472" i="156"/>
  <c r="E1462" i="156"/>
  <c r="E1459" i="156"/>
  <c r="E1444" i="156"/>
  <c r="E1422" i="156"/>
  <c r="E1419" i="156"/>
  <c r="E1393" i="156"/>
  <c r="E1341" i="156"/>
  <c r="E1322" i="156"/>
  <c r="E1320" i="156"/>
  <c r="E1316" i="156"/>
  <c r="E1302" i="156"/>
  <c r="E1299" i="156"/>
  <c r="E1290" i="156"/>
  <c r="E1272" i="156"/>
  <c r="E1262" i="156"/>
  <c r="E1259" i="156"/>
  <c r="E1247" i="156"/>
  <c r="E1241" i="156"/>
  <c r="E1232" i="156"/>
  <c r="E1229" i="156"/>
  <c r="E1220" i="156"/>
  <c r="E1201" i="156"/>
  <c r="E1198" i="156"/>
  <c r="E1189" i="156"/>
  <c r="E1140" i="156"/>
  <c r="E1137" i="156"/>
  <c r="E1125" i="156"/>
  <c r="E1119" i="156"/>
  <c r="E1106" i="156"/>
  <c r="E1101" i="156"/>
  <c r="E1068" i="156"/>
  <c r="E1065" i="156"/>
  <c r="E1047" i="156"/>
  <c r="E1046" i="156"/>
  <c r="E1035" i="156"/>
  <c r="E1030" i="156"/>
  <c r="E998" i="156"/>
  <c r="E993" i="156"/>
  <c r="E981" i="156"/>
  <c r="E937" i="156"/>
  <c r="E934" i="156"/>
  <c r="E922" i="156"/>
  <c r="E920" i="156"/>
  <c r="E912" i="156"/>
  <c r="E903" i="156"/>
  <c r="E900" i="156"/>
  <c r="E888" i="156"/>
  <c r="E882" i="156"/>
  <c r="E872" i="156"/>
  <c r="E869" i="156"/>
  <c r="E833" i="156"/>
  <c r="E810" i="156"/>
  <c r="E802" i="156"/>
  <c r="E798" i="156"/>
  <c r="E785" i="156"/>
  <c r="E777" i="156"/>
  <c r="E774" i="156"/>
  <c r="E764" i="156"/>
  <c r="E761" i="156"/>
  <c r="E752" i="156"/>
  <c r="E750" i="156"/>
  <c r="E743" i="156"/>
  <c r="E740" i="156"/>
  <c r="E725" i="156"/>
  <c r="E722" i="156"/>
  <c r="E713" i="156"/>
  <c r="E711" i="156"/>
  <c r="E700" i="156"/>
  <c r="E695" i="156"/>
  <c r="E672" i="156"/>
  <c r="E647" i="156"/>
  <c r="E644" i="156"/>
  <c r="E634" i="156"/>
  <c r="E631" i="156"/>
  <c r="E616" i="156"/>
  <c r="E612" i="156"/>
  <c r="E606" i="156"/>
  <c r="E541" i="156"/>
  <c r="E538" i="156"/>
  <c r="E529" i="156"/>
  <c r="E527" i="156"/>
  <c r="E522" i="156"/>
  <c r="E514" i="156"/>
  <c r="E503" i="156"/>
  <c r="E500" i="156"/>
  <c r="E496" i="156"/>
  <c r="E490" i="156"/>
  <c r="E457" i="156"/>
  <c r="E446" i="156"/>
  <c r="E436" i="156"/>
  <c r="E433" i="156"/>
  <c r="E418" i="156"/>
  <c r="E394" i="156"/>
  <c r="E391" i="156"/>
  <c r="E379" i="156"/>
  <c r="E376" i="156"/>
  <c r="E328" i="156"/>
  <c r="E251" i="156"/>
  <c r="E248" i="156"/>
  <c r="E236" i="156"/>
  <c r="E234" i="156"/>
  <c r="E230" i="156"/>
  <c r="E195" i="156"/>
  <c r="E192" i="156"/>
  <c r="E131" i="156"/>
  <c r="E128" i="156"/>
  <c r="E116" i="156"/>
  <c r="E98" i="156"/>
  <c r="E95" i="156"/>
  <c r="E77" i="156"/>
  <c r="E65" i="156"/>
  <c r="E34" i="156"/>
  <c r="E31" i="156"/>
  <c r="E2457" i="156" l="1"/>
  <c r="E2458" i="156" s="1"/>
  <c r="E590" i="156"/>
  <c r="D987" i="37"/>
  <c r="E1498" i="156"/>
  <c r="F36" i="157"/>
  <c r="F295" i="157"/>
  <c r="F325" i="157"/>
  <c r="F503" i="157"/>
  <c r="D76" i="37"/>
  <c r="D85" i="37"/>
  <c r="D90" i="37"/>
  <c r="D95" i="37"/>
  <c r="D105" i="37"/>
  <c r="D125" i="37"/>
  <c r="F766" i="157"/>
  <c r="F789" i="157"/>
  <c r="D271" i="37"/>
  <c r="D275" i="37"/>
  <c r="D284" i="37"/>
  <c r="D289" i="37"/>
  <c r="D293" i="37"/>
  <c r="D308" i="37"/>
  <c r="F1029" i="157"/>
  <c r="F1048" i="157"/>
  <c r="D320" i="37"/>
  <c r="D329" i="37"/>
  <c r="D334" i="37"/>
  <c r="D338" i="37"/>
  <c r="D353" i="37"/>
  <c r="F1126" i="157"/>
  <c r="D414" i="37"/>
  <c r="D421" i="37"/>
  <c r="D426" i="37"/>
  <c r="D431" i="37"/>
  <c r="D447" i="37"/>
  <c r="F1234" i="157"/>
  <c r="F1254" i="157"/>
  <c r="D546" i="37"/>
  <c r="D553" i="37"/>
  <c r="D558" i="37"/>
  <c r="D563" i="37"/>
  <c r="D570" i="37"/>
  <c r="F1334" i="157"/>
  <c r="F1372" i="157"/>
  <c r="F1331" i="157"/>
  <c r="D592" i="37"/>
  <c r="D602" i="37"/>
  <c r="D607" i="37"/>
  <c r="D612" i="37"/>
  <c r="D626" i="37"/>
  <c r="F1455" i="157"/>
  <c r="D639" i="37"/>
  <c r="D645" i="37"/>
  <c r="D651" i="37"/>
  <c r="D656" i="37"/>
  <c r="D660" i="37"/>
  <c r="D673" i="37"/>
  <c r="F1559" i="157"/>
  <c r="D728" i="37"/>
  <c r="D735" i="37"/>
  <c r="D740" i="37"/>
  <c r="D745" i="37"/>
  <c r="D758" i="37"/>
  <c r="F1649" i="157"/>
  <c r="F1670" i="157"/>
  <c r="D771" i="37"/>
  <c r="D779" i="37"/>
  <c r="D784" i="37"/>
  <c r="D789" i="37"/>
  <c r="F145" i="157"/>
  <c r="F264" i="157"/>
  <c r="F373" i="157"/>
  <c r="D77" i="37"/>
  <c r="D87" i="37"/>
  <c r="D92" i="37"/>
  <c r="D119" i="37"/>
  <c r="F745" i="157"/>
  <c r="F784" i="157"/>
  <c r="D272" i="37"/>
  <c r="D277" i="37"/>
  <c r="D285" i="37"/>
  <c r="D290" i="37"/>
  <c r="D294" i="37"/>
  <c r="F1008" i="157"/>
  <c r="D317" i="37"/>
  <c r="D321" i="37"/>
  <c r="D330" i="37"/>
  <c r="D335" i="37"/>
  <c r="D339" i="37"/>
  <c r="F1105" i="157"/>
  <c r="F1140" i="157"/>
  <c r="D411" i="37"/>
  <c r="D415" i="37"/>
  <c r="D423" i="37"/>
  <c r="D428" i="37"/>
  <c r="D432" i="37"/>
  <c r="F1213" i="157"/>
  <c r="F1249" i="157"/>
  <c r="D543" i="37"/>
  <c r="D547" i="37"/>
  <c r="D555" i="37"/>
  <c r="D560" i="37"/>
  <c r="D564" i="37"/>
  <c r="D571" i="37"/>
  <c r="F1373" i="157"/>
  <c r="D589" i="37"/>
  <c r="D593" i="37"/>
  <c r="D603" i="37"/>
  <c r="D608" i="37"/>
  <c r="D613" i="37"/>
  <c r="D628" i="37"/>
  <c r="F1460" i="157"/>
  <c r="D672" i="37"/>
  <c r="D640" i="37"/>
  <c r="D647" i="37"/>
  <c r="D652" i="37"/>
  <c r="D657" i="37"/>
  <c r="D665" i="37"/>
  <c r="F1539" i="157"/>
  <c r="F1572" i="157"/>
  <c r="D725" i="37"/>
  <c r="D729" i="37"/>
  <c r="D737" i="37"/>
  <c r="D742" i="37"/>
  <c r="D746" i="37"/>
  <c r="D760" i="37"/>
  <c r="F1654" i="157"/>
  <c r="F1672" i="157"/>
  <c r="D772" i="37"/>
  <c r="D781" i="37"/>
  <c r="D786" i="37"/>
  <c r="D790" i="37"/>
  <c r="F90" i="157"/>
  <c r="F271" i="157"/>
  <c r="F422" i="157"/>
  <c r="F660" i="157"/>
  <c r="F547" i="157"/>
  <c r="D74" i="37"/>
  <c r="D78" i="37"/>
  <c r="D88" i="37"/>
  <c r="D93" i="37"/>
  <c r="D98" i="37"/>
  <c r="D120" i="37"/>
  <c r="F816" i="157"/>
  <c r="F875" i="157"/>
  <c r="D273" i="37"/>
  <c r="D281" i="37"/>
  <c r="D286" i="37"/>
  <c r="D291" i="37"/>
  <c r="D299" i="37"/>
  <c r="F1044" i="157"/>
  <c r="D318" i="37"/>
  <c r="D323" i="37"/>
  <c r="D331" i="37"/>
  <c r="D336" i="37"/>
  <c r="D340" i="37"/>
  <c r="D412" i="37"/>
  <c r="D417" i="37"/>
  <c r="D424" i="37"/>
  <c r="D429" i="37"/>
  <c r="D433" i="37"/>
  <c r="F1250" i="157"/>
  <c r="D544" i="37"/>
  <c r="D549" i="37"/>
  <c r="D556" i="37"/>
  <c r="D561" i="37"/>
  <c r="D565" i="37"/>
  <c r="D578" i="37"/>
  <c r="F1350" i="157"/>
  <c r="F1375" i="157"/>
  <c r="D590" i="37"/>
  <c r="D595" i="37"/>
  <c r="D604" i="37"/>
  <c r="D609" i="37"/>
  <c r="D617" i="37"/>
  <c r="F1439" i="157"/>
  <c r="F1474" i="157"/>
  <c r="D637" i="37"/>
  <c r="D641" i="37"/>
  <c r="D649" i="37"/>
  <c r="D654" i="37"/>
  <c r="D658" i="37"/>
  <c r="D668" i="37"/>
  <c r="F1573" i="157"/>
  <c r="D726" i="37"/>
  <c r="D731" i="37"/>
  <c r="D738" i="37"/>
  <c r="D743" i="37"/>
  <c r="D747" i="37"/>
  <c r="F1633" i="157"/>
  <c r="F1667" i="157"/>
  <c r="D769" i="37"/>
  <c r="D773" i="37"/>
  <c r="D782" i="37"/>
  <c r="D787" i="37"/>
  <c r="D791" i="37"/>
  <c r="F207" i="157"/>
  <c r="D75" i="37"/>
  <c r="D80" i="37"/>
  <c r="D89" i="37"/>
  <c r="D94" i="37"/>
  <c r="D104" i="37"/>
  <c r="D123" i="37"/>
  <c r="F761" i="157"/>
  <c r="F943" i="157"/>
  <c r="D274" i="37"/>
  <c r="D283" i="37"/>
  <c r="D288" i="37"/>
  <c r="D292" i="37"/>
  <c r="D306" i="37"/>
  <c r="F1024" i="157"/>
  <c r="D319" i="37"/>
  <c r="D327" i="37"/>
  <c r="D332" i="37"/>
  <c r="D337" i="37"/>
  <c r="D351" i="37"/>
  <c r="F1121" i="157"/>
  <c r="D413" i="37"/>
  <c r="D419" i="37"/>
  <c r="D425" i="37"/>
  <c r="D430" i="37"/>
  <c r="D445" i="37"/>
  <c r="F1252" i="157"/>
  <c r="D545" i="37"/>
  <c r="D551" i="37"/>
  <c r="D557" i="37"/>
  <c r="D562" i="37"/>
  <c r="D566" i="37"/>
  <c r="D580" i="37"/>
  <c r="F1355" i="157"/>
  <c r="D591" i="37"/>
  <c r="D601" i="37"/>
  <c r="D606" i="37"/>
  <c r="D611" i="37"/>
  <c r="D618" i="37"/>
  <c r="D638" i="37"/>
  <c r="D643" i="37"/>
  <c r="D650" i="37"/>
  <c r="D655" i="37"/>
  <c r="D659" i="37"/>
  <c r="D671" i="37"/>
  <c r="F1554" i="157"/>
  <c r="D727" i="37"/>
  <c r="D733" i="37"/>
  <c r="D739" i="37"/>
  <c r="D744" i="37"/>
  <c r="D752" i="37"/>
  <c r="F1600" i="157"/>
  <c r="F1645" i="157" s="1"/>
  <c r="D770" i="37"/>
  <c r="D775" i="37"/>
  <c r="D783" i="37"/>
  <c r="D788" i="37"/>
  <c r="D796" i="37"/>
  <c r="E269" i="156"/>
  <c r="E819" i="156"/>
  <c r="E112" i="156"/>
  <c r="E322" i="156"/>
  <c r="E386" i="156"/>
  <c r="E483" i="156"/>
  <c r="E2205" i="156"/>
  <c r="E224" i="156"/>
  <c r="E844" i="156"/>
  <c r="E2099" i="156"/>
  <c r="E342" i="156"/>
  <c r="E1889" i="156"/>
  <c r="E1988" i="156"/>
  <c r="E2137" i="156"/>
  <c r="E59" i="156"/>
  <c r="E162" i="156"/>
  <c r="E2024" i="156"/>
  <c r="E2345" i="156"/>
  <c r="D97" i="37"/>
  <c r="U849" i="37"/>
  <c r="U844" i="37"/>
  <c r="U495" i="37"/>
  <c r="U487" i="37"/>
  <c r="U484" i="37"/>
  <c r="U398" i="37"/>
  <c r="U399" i="37"/>
  <c r="U259" i="37"/>
  <c r="U233" i="37"/>
  <c r="U848" i="37"/>
  <c r="U843" i="37"/>
  <c r="U530" i="37"/>
  <c r="U478" i="37"/>
  <c r="U402" i="37"/>
  <c r="U397" i="37"/>
  <c r="U258" i="37"/>
  <c r="U221" i="37"/>
  <c r="U847" i="37"/>
  <c r="U837" i="37"/>
  <c r="U531" i="37"/>
  <c r="U462" i="37"/>
  <c r="U401" i="37"/>
  <c r="U388" i="37"/>
  <c r="U261" i="37"/>
  <c r="U257" i="37"/>
  <c r="U846" i="37"/>
  <c r="U808" i="37"/>
  <c r="U522" i="37"/>
  <c r="U488" i="37"/>
  <c r="U451" i="37"/>
  <c r="U400" i="37"/>
  <c r="U357" i="37"/>
  <c r="U260" i="37"/>
  <c r="U255" i="37"/>
  <c r="V1563" i="156"/>
  <c r="V1690" i="156"/>
  <c r="V1752" i="156"/>
  <c r="V2237" i="156"/>
  <c r="V1922" i="156"/>
  <c r="V1923" i="156" s="1"/>
  <c r="V1666" i="156"/>
  <c r="V2377" i="156"/>
  <c r="V1121" i="156"/>
  <c r="V1551" i="156"/>
  <c r="V2327" i="156"/>
  <c r="E1856" i="156"/>
  <c r="E591" i="156"/>
  <c r="F1630" i="157"/>
  <c r="F1575" i="157"/>
  <c r="F1536" i="157"/>
  <c r="F1477" i="157"/>
  <c r="F1436" i="157"/>
  <c r="F1377" i="157"/>
  <c r="F1315" i="157"/>
  <c r="F1210" i="157"/>
  <c r="F1143" i="157"/>
  <c r="F1102" i="157"/>
  <c r="F1046" i="157"/>
  <c r="F1005" i="157"/>
  <c r="F945" i="157"/>
  <c r="F854" i="157"/>
  <c r="F787" i="157"/>
  <c r="F732" i="157"/>
  <c r="F408" i="157"/>
  <c r="F658" i="157"/>
  <c r="F481" i="157"/>
  <c r="F1569" i="157"/>
  <c r="F1664" i="157"/>
  <c r="E2326" i="156"/>
  <c r="E2376" i="156"/>
  <c r="V2064" i="156"/>
  <c r="V2025" i="156"/>
  <c r="E1921" i="156"/>
  <c r="V1764" i="156"/>
  <c r="E1324" i="156"/>
  <c r="F1471" i="157"/>
  <c r="F1504" i="157"/>
  <c r="F1403" i="157"/>
  <c r="F1577" i="157"/>
  <c r="G1534" i="157"/>
  <c r="I1534" i="157" s="1"/>
  <c r="F209" i="157"/>
  <c r="F1216" i="157"/>
  <c r="F1174" i="157"/>
  <c r="F1136" i="157"/>
  <c r="F1137" i="157"/>
  <c r="F1337" i="157"/>
  <c r="F1281" i="157"/>
  <c r="F971" i="157"/>
  <c r="F1108" i="157"/>
  <c r="F1070" i="157"/>
  <c r="F747" i="157"/>
  <c r="F690" i="157"/>
  <c r="F936" i="157"/>
  <c r="F645" i="157"/>
  <c r="F1041" i="157"/>
  <c r="F1040" i="157"/>
  <c r="E1855" i="156"/>
  <c r="E117" i="156"/>
  <c r="F236" i="156"/>
  <c r="E323" i="156"/>
  <c r="E387" i="156"/>
  <c r="E429" i="156"/>
  <c r="E501" i="156"/>
  <c r="E640" i="156"/>
  <c r="E826" i="156"/>
  <c r="E865" i="156"/>
  <c r="E896" i="156"/>
  <c r="E1012" i="156"/>
  <c r="E1195" i="156"/>
  <c r="E1226" i="156"/>
  <c r="E1255" i="156"/>
  <c r="E1353" i="156"/>
  <c r="E1455" i="156"/>
  <c r="E1537" i="156"/>
  <c r="E225" i="156"/>
  <c r="E329" i="156"/>
  <c r="E484" i="156"/>
  <c r="E508" i="156"/>
  <c r="E533" i="156"/>
  <c r="E701" i="156"/>
  <c r="E757" i="156"/>
  <c r="E930" i="156"/>
  <c r="E989" i="156"/>
  <c r="E1026" i="156"/>
  <c r="E1083" i="156"/>
  <c r="E1120" i="156"/>
  <c r="E1151" i="156"/>
  <c r="E1295" i="156"/>
  <c r="E1484" i="156"/>
  <c r="E1515" i="156"/>
  <c r="E1637" i="156"/>
  <c r="E1803" i="156"/>
  <c r="E60" i="156"/>
  <c r="E163" i="156"/>
  <c r="E270" i="156"/>
  <c r="E343" i="156"/>
  <c r="E617" i="156"/>
  <c r="E845" i="156"/>
  <c r="E1061" i="156"/>
  <c r="E1097" i="156"/>
  <c r="E1133" i="156"/>
  <c r="E1435" i="156"/>
  <c r="E1523" i="156"/>
  <c r="E1665" i="156"/>
  <c r="E113" i="156"/>
  <c r="E447" i="156"/>
  <c r="E719" i="156"/>
  <c r="E820" i="156"/>
  <c r="E851" i="156"/>
  <c r="E883" i="156"/>
  <c r="E913" i="156"/>
  <c r="E1215" i="156"/>
  <c r="E1242" i="156"/>
  <c r="E1273" i="156"/>
  <c r="E1415" i="156"/>
  <c r="E1473" i="156"/>
  <c r="E2296" i="156"/>
  <c r="E1831" i="156"/>
  <c r="E1826" i="156"/>
  <c r="E1807" i="156"/>
  <c r="E1496" i="156"/>
  <c r="E1811" i="156"/>
  <c r="E976" i="156"/>
  <c r="F976" i="156" s="1"/>
  <c r="E794" i="156"/>
  <c r="F920" i="157"/>
  <c r="F849" i="157"/>
  <c r="F505" i="157"/>
  <c r="F727" i="157"/>
  <c r="F818" i="157"/>
  <c r="F302" i="157"/>
  <c r="F327" i="157"/>
  <c r="F424" i="157"/>
  <c r="F848" i="157"/>
  <c r="F1602" i="157"/>
  <c r="F1625" i="157"/>
  <c r="F1636" i="157"/>
  <c r="F1176" i="157"/>
  <c r="F122" i="157"/>
  <c r="F294" i="157"/>
  <c r="F529" i="157"/>
  <c r="F69" i="157"/>
  <c r="F92" i="157"/>
  <c r="F38" i="157"/>
  <c r="F245" i="157"/>
  <c r="F173" i="157"/>
  <c r="F147" i="157"/>
  <c r="F1668" i="157"/>
  <c r="E1891" i="156"/>
  <c r="F785" i="157"/>
  <c r="F940" i="157"/>
  <c r="F925" i="157"/>
  <c r="F1000" i="157"/>
  <c r="F1283" i="157"/>
  <c r="F652" i="157"/>
  <c r="E82" i="156"/>
  <c r="E2347" i="156"/>
  <c r="F605" i="157"/>
  <c r="F941" i="157"/>
  <c r="F1205" i="157"/>
  <c r="F1430" i="157"/>
  <c r="F653" i="157"/>
  <c r="F903" i="157"/>
  <c r="F1097" i="157"/>
  <c r="F1229" i="157"/>
  <c r="F1310" i="157"/>
  <c r="E2018" i="156"/>
  <c r="E2132" i="156"/>
  <c r="E2231" i="156"/>
  <c r="E1990" i="156"/>
  <c r="E744" i="156"/>
  <c r="E2321" i="156"/>
  <c r="E2101" i="156"/>
  <c r="V1485" i="156"/>
  <c r="V908" i="156"/>
  <c r="V1013" i="156"/>
  <c r="V1145" i="156"/>
  <c r="V118" i="156"/>
  <c r="E235" i="156"/>
  <c r="V509" i="156"/>
  <c r="V704" i="156"/>
  <c r="V1237" i="156"/>
  <c r="V1402" i="156"/>
  <c r="E1063" i="156"/>
  <c r="V174" i="156"/>
  <c r="V745" i="156"/>
  <c r="V1268" i="156"/>
  <c r="V1467" i="156"/>
  <c r="V1511" i="156"/>
  <c r="V279" i="156"/>
  <c r="V674" i="156"/>
  <c r="V1429" i="156"/>
  <c r="E2207" i="156"/>
  <c r="E2298" i="156"/>
  <c r="V83" i="156"/>
  <c r="V238" i="156"/>
  <c r="V448" i="156"/>
  <c r="V543" i="156"/>
  <c r="V771" i="156"/>
  <c r="V804" i="156"/>
  <c r="V877" i="156"/>
  <c r="V1042" i="156"/>
  <c r="V1216" i="156"/>
  <c r="E1028" i="156"/>
  <c r="E1457" i="156"/>
  <c r="E1916" i="156"/>
  <c r="V396" i="156"/>
  <c r="V485" i="156"/>
  <c r="V827" i="156"/>
  <c r="V852" i="156"/>
  <c r="V1084" i="156"/>
  <c r="E1257" i="156"/>
  <c r="V330" i="156"/>
  <c r="V1308" i="156"/>
  <c r="E2371" i="156"/>
  <c r="F355" i="157"/>
  <c r="F627" i="157"/>
  <c r="F622" i="157"/>
  <c r="V2139" i="156"/>
  <c r="U450" i="37" s="1"/>
  <c r="F265" i="157"/>
  <c r="F566" i="157"/>
  <c r="F608" i="157"/>
  <c r="F907" i="157"/>
  <c r="F973" i="157"/>
  <c r="F1011" i="157"/>
  <c r="F1043" i="157"/>
  <c r="F1141" i="157"/>
  <c r="F1405" i="157"/>
  <c r="F1431" i="157"/>
  <c r="F1442" i="157"/>
  <c r="F1506" i="157"/>
  <c r="F1145" i="157"/>
  <c r="F549" i="157"/>
  <c r="F692" i="157"/>
  <c r="F1541" i="157"/>
  <c r="F771" i="157"/>
  <c r="F877" i="157"/>
  <c r="F1072" i="157"/>
  <c r="F1531" i="157"/>
  <c r="V1956" i="156"/>
  <c r="V2413" i="156"/>
  <c r="V2271" i="156"/>
  <c r="V2391" i="156"/>
  <c r="V2251" i="156"/>
  <c r="V2040" i="156"/>
  <c r="V2416" i="156"/>
  <c r="V1951" i="156"/>
  <c r="E395" i="156"/>
  <c r="E673" i="156"/>
  <c r="E898" i="156"/>
  <c r="E1135" i="156"/>
  <c r="E1197" i="156"/>
  <c r="E1228" i="156"/>
  <c r="E1383" i="156"/>
  <c r="E759" i="156"/>
  <c r="E278" i="156"/>
  <c r="E1099" i="156"/>
  <c r="E1417" i="156"/>
  <c r="E431" i="156"/>
  <c r="E542" i="156"/>
  <c r="E642" i="156"/>
  <c r="E778" i="156"/>
  <c r="E803" i="156"/>
  <c r="E932" i="156"/>
  <c r="E1400" i="156"/>
  <c r="E721" i="156"/>
  <c r="E867" i="156"/>
  <c r="E991" i="156"/>
  <c r="E1297" i="156"/>
  <c r="E1636" i="156"/>
  <c r="E1823" i="156" l="1"/>
  <c r="D976" i="37"/>
  <c r="V2027" i="156"/>
  <c r="U356" i="37" s="1"/>
  <c r="V2238" i="156"/>
  <c r="U494" i="37" s="1"/>
  <c r="F916" i="157"/>
  <c r="F617" i="157"/>
  <c r="D81" i="37" s="1"/>
  <c r="F1574" i="157"/>
  <c r="D723" i="37"/>
  <c r="D442" i="37"/>
  <c r="D269" i="37"/>
  <c r="D776" i="37"/>
  <c r="D86" i="37"/>
  <c r="F1374" i="157"/>
  <c r="D117" i="37"/>
  <c r="D69" i="37"/>
  <c r="F1298" i="157"/>
  <c r="F1303" i="157" s="1"/>
  <c r="F1244" i="157"/>
  <c r="F942" i="157"/>
  <c r="F833" i="157"/>
  <c r="D282" i="37"/>
  <c r="D345" i="37"/>
  <c r="F1346" i="157"/>
  <c r="F1225" i="157"/>
  <c r="D759" i="37"/>
  <c r="D751" i="37"/>
  <c r="F791" i="157"/>
  <c r="F1050" i="157"/>
  <c r="F1256" i="157"/>
  <c r="D670" i="37"/>
  <c r="D736" i="37"/>
  <c r="D328" i="37"/>
  <c r="D798" i="37"/>
  <c r="D348" i="37"/>
  <c r="D785" i="37"/>
  <c r="D721" i="37"/>
  <c r="D623" i="37"/>
  <c r="D312" i="37"/>
  <c r="D801" i="37"/>
  <c r="D622" i="37"/>
  <c r="D559" i="37"/>
  <c r="F707" i="157"/>
  <c r="F777" i="157" s="1"/>
  <c r="D635" i="37"/>
  <c r="D347" i="37"/>
  <c r="D72" i="37"/>
  <c r="D278" i="37"/>
  <c r="D91" i="37"/>
  <c r="D554" i="37"/>
  <c r="F1476" i="157"/>
  <c r="F1045" i="157"/>
  <c r="D767" i="37"/>
  <c r="F433" i="157"/>
  <c r="F786" i="157"/>
  <c r="D109" i="37"/>
  <c r="F1117" i="157"/>
  <c r="D587" i="37"/>
  <c r="D541" i="37"/>
  <c r="F1451" i="157"/>
  <c r="F662" i="157"/>
  <c r="D350" i="37"/>
  <c r="F1379" i="157"/>
  <c r="F1579" i="157"/>
  <c r="D577" i="37"/>
  <c r="D667" i="37"/>
  <c r="D600" i="37"/>
  <c r="D538" i="37"/>
  <c r="D441" i="37"/>
  <c r="D427" i="37"/>
  <c r="D352" i="37"/>
  <c r="D315" i="37"/>
  <c r="F1142" i="157"/>
  <c r="F1251" i="157"/>
  <c r="D287" i="37"/>
  <c r="D799" i="37"/>
  <c r="F54" i="157"/>
  <c r="F1669" i="157"/>
  <c r="F345" i="157"/>
  <c r="F346" i="157" s="1"/>
  <c r="D298" i="37"/>
  <c r="D409" i="37"/>
  <c r="D438" i="37"/>
  <c r="F229" i="157"/>
  <c r="F1550" i="157"/>
  <c r="D122" i="37"/>
  <c r="F947" i="157"/>
  <c r="F1147" i="157"/>
  <c r="D627" i="37"/>
  <c r="D757" i="37"/>
  <c r="D305" i="37"/>
  <c r="D764" i="37"/>
  <c r="D755" i="37"/>
  <c r="D124" i="37"/>
  <c r="D803" i="37"/>
  <c r="D754" i="37"/>
  <c r="D653" i="37"/>
  <c r="D780" i="37"/>
  <c r="D648" i="37"/>
  <c r="D584" i="37"/>
  <c r="D579" i="37"/>
  <c r="D446" i="37"/>
  <c r="D265" i="37"/>
  <c r="D303" i="37"/>
  <c r="D116" i="37"/>
  <c r="D302" i="37"/>
  <c r="F160" i="157"/>
  <c r="F107" i="157"/>
  <c r="F1647" i="157"/>
  <c r="D344" i="37"/>
  <c r="F756" i="157"/>
  <c r="F1020" i="157"/>
  <c r="D437" i="37"/>
  <c r="D664" i="37"/>
  <c r="D795" i="37"/>
  <c r="D307" i="37"/>
  <c r="D444" i="37"/>
  <c r="F1481" i="157"/>
  <c r="F1674" i="157"/>
  <c r="D605" i="37"/>
  <c r="D422" i="37"/>
  <c r="D632" i="37"/>
  <c r="D625" i="37"/>
  <c r="D575" i="37"/>
  <c r="D574" i="37"/>
  <c r="D406" i="37"/>
  <c r="D741" i="37"/>
  <c r="D333" i="37"/>
  <c r="D938" i="37"/>
  <c r="D57" i="37"/>
  <c r="D58" i="37"/>
  <c r="E2074" i="156"/>
  <c r="D897" i="37"/>
  <c r="E1965" i="156"/>
  <c r="D9" i="37"/>
  <c r="D28" i="37"/>
  <c r="D13" i="37"/>
  <c r="D33" i="37"/>
  <c r="E1864" i="156"/>
  <c r="D898" i="37"/>
  <c r="U507" i="37"/>
  <c r="U253" i="37"/>
  <c r="U248" i="37"/>
  <c r="U820" i="37"/>
  <c r="U845" i="37"/>
  <c r="U527" i="37"/>
  <c r="U393" i="37"/>
  <c r="U220" i="37"/>
  <c r="U369" i="37"/>
  <c r="U842" i="37"/>
  <c r="V1317" i="156"/>
  <c r="V1048" i="156"/>
  <c r="V1243" i="156"/>
  <c r="V914" i="156"/>
  <c r="V884" i="156"/>
  <c r="V1516" i="156"/>
  <c r="V1436" i="156"/>
  <c r="V1474" i="156"/>
  <c r="V1152" i="156"/>
  <c r="V779" i="156"/>
  <c r="V1274" i="156"/>
  <c r="E1857" i="156"/>
  <c r="E1858" i="156"/>
  <c r="U449" i="37"/>
  <c r="E2421" i="156"/>
  <c r="F780" i="157"/>
  <c r="E592" i="156"/>
  <c r="F1663" i="157"/>
  <c r="F518" i="157"/>
  <c r="F619" i="157"/>
  <c r="E1307" i="156"/>
  <c r="E658" i="156"/>
  <c r="E1114" i="156"/>
  <c r="E1384" i="156"/>
  <c r="E907" i="156"/>
  <c r="E1267" i="156"/>
  <c r="E2220" i="156"/>
  <c r="E1075" i="156"/>
  <c r="E2362" i="156"/>
  <c r="E795" i="156"/>
  <c r="E1820" i="156"/>
  <c r="E1005" i="156"/>
  <c r="E962" i="156"/>
  <c r="E1236" i="156"/>
  <c r="E1466" i="156"/>
  <c r="E2006" i="156"/>
  <c r="E1904" i="156"/>
  <c r="E876" i="156"/>
  <c r="E441" i="156"/>
  <c r="E1207" i="156"/>
  <c r="E1041" i="156"/>
  <c r="E2118" i="156"/>
  <c r="E736" i="156"/>
  <c r="E1428" i="156"/>
  <c r="E770" i="156"/>
  <c r="E1144" i="156"/>
  <c r="E2313" i="156"/>
  <c r="E1821" i="156"/>
  <c r="E1510" i="156"/>
  <c r="F1191" i="157"/>
  <c r="F1227" i="157"/>
  <c r="F1348" i="157"/>
  <c r="F1366" i="157"/>
  <c r="F1616" i="157"/>
  <c r="F779" i="157"/>
  <c r="F654" i="157"/>
  <c r="V2378" i="156"/>
  <c r="U807" i="37" s="1"/>
  <c r="F887" i="157"/>
  <c r="F935" i="157"/>
  <c r="F918" i="157"/>
  <c r="F988" i="157"/>
  <c r="F1022" i="157"/>
  <c r="F1039" i="157"/>
  <c r="F559" i="157"/>
  <c r="F1420" i="157"/>
  <c r="F1470" i="157"/>
  <c r="F1453" i="157"/>
  <c r="F1086" i="157"/>
  <c r="F1119" i="157"/>
  <c r="F712" i="157"/>
  <c r="F1552" i="157"/>
  <c r="F1520" i="157"/>
  <c r="F758" i="157"/>
  <c r="F1711" i="157" l="1"/>
  <c r="D1008" i="37"/>
  <c r="V2026" i="156"/>
  <c r="D297" i="37"/>
  <c r="F782" i="157"/>
  <c r="D663" i="37"/>
  <c r="D326" i="37"/>
  <c r="D552" i="37"/>
  <c r="D83" i="37"/>
  <c r="D805" i="37"/>
  <c r="F161" i="157"/>
  <c r="D646" i="37"/>
  <c r="F1370" i="157"/>
  <c r="D324" i="37"/>
  <c r="D448" i="37"/>
  <c r="D576" i="37"/>
  <c r="D669" i="37"/>
  <c r="D354" i="37"/>
  <c r="F1364" i="157"/>
  <c r="D420" i="37"/>
  <c r="F1666" i="157"/>
  <c r="F1192" i="157"/>
  <c r="F519" i="157"/>
  <c r="D309" i="37"/>
  <c r="D732" i="37"/>
  <c r="F60" i="157"/>
  <c r="D443" i="37"/>
  <c r="D761" i="37"/>
  <c r="D126" i="37"/>
  <c r="D418" i="37"/>
  <c r="D349" i="37"/>
  <c r="D581" i="37"/>
  <c r="D596" i="37"/>
  <c r="F834" i="157"/>
  <c r="D569" i="37"/>
  <c r="D624" i="37"/>
  <c r="D343" i="37"/>
  <c r="D598" i="37"/>
  <c r="D778" i="37"/>
  <c r="F230" i="157"/>
  <c r="D629" i="37"/>
  <c r="D644" i="37"/>
  <c r="F434" i="157"/>
  <c r="D550" i="37"/>
  <c r="D304" i="37"/>
  <c r="D734" i="37"/>
  <c r="D280" i="37"/>
  <c r="D118" i="37"/>
  <c r="D616" i="37"/>
  <c r="D794" i="37"/>
  <c r="D674" i="37"/>
  <c r="F108" i="157"/>
  <c r="D800" i="37"/>
  <c r="D756" i="37"/>
  <c r="D25" i="37"/>
  <c r="E963" i="156"/>
  <c r="D899" i="37"/>
  <c r="D850" i="37"/>
  <c r="D23" i="37"/>
  <c r="D66" i="37"/>
  <c r="E582" i="156"/>
  <c r="D22" i="37"/>
  <c r="D262" i="37"/>
  <c r="D59" i="37"/>
  <c r="D403" i="37"/>
  <c r="U493" i="37"/>
  <c r="U355" i="37"/>
  <c r="U219" i="37"/>
  <c r="D60" i="37"/>
  <c r="U806" i="37"/>
  <c r="F642" i="157"/>
  <c r="F1568" i="157"/>
  <c r="F1661" i="157"/>
  <c r="F1135" i="157"/>
  <c r="F644" i="157"/>
  <c r="F1242" i="157"/>
  <c r="F1617" i="157"/>
  <c r="F650" i="157"/>
  <c r="E2314" i="156"/>
  <c r="E771" i="156"/>
  <c r="E877" i="156"/>
  <c r="E2221" i="156"/>
  <c r="E659" i="156"/>
  <c r="E737" i="156"/>
  <c r="E442" i="156"/>
  <c r="E2007" i="156"/>
  <c r="E1237" i="156"/>
  <c r="E1847" i="156"/>
  <c r="E1145" i="156"/>
  <c r="E1429" i="156"/>
  <c r="E1208" i="156"/>
  <c r="E1905" i="156"/>
  <c r="E1467" i="156"/>
  <c r="E1006" i="156"/>
  <c r="E2363" i="156"/>
  <c r="E1076" i="156"/>
  <c r="E908" i="156"/>
  <c r="E1115" i="156"/>
  <c r="E2119" i="156"/>
  <c r="E1042" i="156"/>
  <c r="E1268" i="156"/>
  <c r="E1308" i="156"/>
  <c r="E1849" i="156"/>
  <c r="E1511" i="156"/>
  <c r="F1037" i="157"/>
  <c r="F989" i="157"/>
  <c r="F1566" i="157"/>
  <c r="F1521" i="157"/>
  <c r="F1468" i="157"/>
  <c r="F1421" i="157"/>
  <c r="F933" i="157"/>
  <c r="F890" i="157"/>
  <c r="F1087" i="157"/>
  <c r="F1138" i="157"/>
  <c r="F1133" i="157"/>
  <c r="F560" i="157"/>
  <c r="F649" i="157" l="1"/>
  <c r="D567" i="37"/>
  <c r="D614" i="37"/>
  <c r="D661" i="37"/>
  <c r="D341" i="37"/>
  <c r="D792" i="37"/>
  <c r="F1247" i="157"/>
  <c r="F939" i="157"/>
  <c r="D620" i="37"/>
  <c r="D434" i="37"/>
  <c r="D295" i="37"/>
  <c r="D748" i="37"/>
  <c r="D108" i="37"/>
  <c r="D106" i="37"/>
  <c r="D797" i="37"/>
  <c r="F1571" i="157"/>
  <c r="D750" i="37"/>
  <c r="D439" i="37"/>
  <c r="F1473" i="157"/>
  <c r="F1042" i="157"/>
  <c r="D114" i="37"/>
  <c r="D436" i="37"/>
  <c r="D889" i="37"/>
  <c r="D49" i="37"/>
  <c r="D51" i="37"/>
  <c r="D961" i="37"/>
  <c r="E1853" i="156"/>
  <c r="E1852" i="156"/>
  <c r="E587" i="156"/>
  <c r="Y1476" i="157"/>
  <c r="W669" i="37" s="1"/>
  <c r="Y1142" i="157"/>
  <c r="W443" i="37" s="1"/>
  <c r="D572" i="37" l="1"/>
  <c r="D346" i="37"/>
  <c r="D753" i="37"/>
  <c r="D666" i="37"/>
  <c r="D301" i="37"/>
  <c r="D113" i="37"/>
  <c r="D894" i="37"/>
  <c r="D54" i="37"/>
  <c r="D55" i="37"/>
  <c r="X1430" i="157"/>
  <c r="X1097" i="157"/>
  <c r="X559" i="157"/>
  <c r="X566" i="157"/>
  <c r="X302" i="157"/>
  <c r="X245" i="157"/>
  <c r="Y126" i="157"/>
  <c r="X122" i="157"/>
  <c r="X69" i="157"/>
  <c r="Z442" i="156" l="1"/>
  <c r="Z587" i="156" s="1"/>
  <c r="Y894" i="37" s="1"/>
  <c r="Y441" i="156" l="1"/>
  <c r="C1" i="157" l="1"/>
  <c r="G7" i="157"/>
  <c r="M7" i="157"/>
  <c r="L11" i="157"/>
  <c r="M11" i="157"/>
  <c r="G12" i="157"/>
  <c r="K12" i="157"/>
  <c r="L12" i="157"/>
  <c r="G13" i="157"/>
  <c r="K13" i="157"/>
  <c r="L13" i="157"/>
  <c r="G14" i="157"/>
  <c r="K14" i="157"/>
  <c r="L14" i="157"/>
  <c r="G15" i="157"/>
  <c r="K15" i="157"/>
  <c r="L15" i="157"/>
  <c r="G16" i="157"/>
  <c r="K16" i="157"/>
  <c r="L16" i="157"/>
  <c r="G17" i="157"/>
  <c r="K17" i="157"/>
  <c r="L17" i="157"/>
  <c r="G18" i="157"/>
  <c r="K18" i="157"/>
  <c r="L18" i="157"/>
  <c r="G19" i="157"/>
  <c r="K19" i="157"/>
  <c r="L19" i="157"/>
  <c r="G20" i="157"/>
  <c r="K20" i="157"/>
  <c r="L20" i="157"/>
  <c r="G21" i="157"/>
  <c r="G1703" i="157" s="1"/>
  <c r="K21" i="157"/>
  <c r="L21" i="157"/>
  <c r="L1703" i="157" s="1"/>
  <c r="G22" i="157"/>
  <c r="K22" i="157"/>
  <c r="L22" i="157"/>
  <c r="G23" i="157"/>
  <c r="K23" i="157"/>
  <c r="L23" i="157"/>
  <c r="X24" i="157"/>
  <c r="G29" i="157"/>
  <c r="G30" i="157"/>
  <c r="G31" i="157"/>
  <c r="G32" i="157"/>
  <c r="I35" i="157"/>
  <c r="X36" i="157"/>
  <c r="G37" i="157"/>
  <c r="G39" i="157"/>
  <c r="G41" i="157"/>
  <c r="G42" i="157"/>
  <c r="G43" i="157"/>
  <c r="G44" i="157"/>
  <c r="G46" i="157"/>
  <c r="G47" i="157"/>
  <c r="G48" i="157"/>
  <c r="G49" i="157"/>
  <c r="G50" i="157"/>
  <c r="G51" i="157"/>
  <c r="G52" i="157"/>
  <c r="G53" i="157"/>
  <c r="X54" i="157"/>
  <c r="Y71" i="157"/>
  <c r="AA71" i="157"/>
  <c r="AB71" i="157"/>
  <c r="G62" i="157"/>
  <c r="K62" i="157"/>
  <c r="L62" i="157"/>
  <c r="G63" i="157"/>
  <c r="K63" i="157"/>
  <c r="L63" i="157"/>
  <c r="G68" i="157"/>
  <c r="K66" i="157"/>
  <c r="L66" i="157"/>
  <c r="L68" i="157" s="1"/>
  <c r="X70" i="157"/>
  <c r="G75" i="157"/>
  <c r="K75" i="157"/>
  <c r="L75" i="157"/>
  <c r="G76" i="157"/>
  <c r="K76" i="157"/>
  <c r="L76" i="157"/>
  <c r="G77" i="157"/>
  <c r="K77" i="157"/>
  <c r="L77" i="157"/>
  <c r="X78" i="157"/>
  <c r="G83" i="157"/>
  <c r="G84" i="157"/>
  <c r="G85" i="157"/>
  <c r="G86" i="157"/>
  <c r="G89" i="157"/>
  <c r="X90" i="157"/>
  <c r="G93" i="157"/>
  <c r="G95" i="157"/>
  <c r="G96" i="157"/>
  <c r="G97" i="157"/>
  <c r="G98" i="157"/>
  <c r="G100" i="157"/>
  <c r="G101" i="157"/>
  <c r="G102" i="157"/>
  <c r="G103" i="157"/>
  <c r="G104" i="157"/>
  <c r="G105" i="157"/>
  <c r="G106" i="157"/>
  <c r="X107" i="157"/>
  <c r="Y108" i="157"/>
  <c r="AA108" i="157"/>
  <c r="AA126" i="157" s="1"/>
  <c r="AB108" i="157"/>
  <c r="G110" i="157"/>
  <c r="K110" i="157"/>
  <c r="L110" i="157"/>
  <c r="G121" i="157"/>
  <c r="K113" i="157"/>
  <c r="L113" i="157"/>
  <c r="L121" i="157" s="1"/>
  <c r="G123" i="157"/>
  <c r="X123" i="157"/>
  <c r="G124" i="157"/>
  <c r="W657" i="157"/>
  <c r="X125" i="157"/>
  <c r="X657" i="157" s="1"/>
  <c r="V121" i="37" s="1"/>
  <c r="G130" i="157"/>
  <c r="K130" i="157"/>
  <c r="L130" i="157"/>
  <c r="G131" i="157"/>
  <c r="G1698" i="157" s="1"/>
  <c r="K131" i="157"/>
  <c r="L131" i="157"/>
  <c r="L1698" i="157" s="1"/>
  <c r="G132" i="157"/>
  <c r="G1694" i="157" s="1"/>
  <c r="K132" i="157"/>
  <c r="L132" i="157"/>
  <c r="L1694" i="157" s="1"/>
  <c r="G133" i="157"/>
  <c r="K133" i="157"/>
  <c r="L133" i="157"/>
  <c r="G139" i="157"/>
  <c r="G140" i="157"/>
  <c r="G141" i="157"/>
  <c r="G142" i="157"/>
  <c r="G143" i="157"/>
  <c r="G144" i="157"/>
  <c r="X161" i="157"/>
  <c r="G148" i="157"/>
  <c r="G150" i="157"/>
  <c r="G151" i="157"/>
  <c r="G153" i="157"/>
  <c r="G154" i="157"/>
  <c r="G155" i="157"/>
  <c r="G156" i="157"/>
  <c r="K163" i="157"/>
  <c r="L163" i="157"/>
  <c r="K164" i="157"/>
  <c r="L164" i="157"/>
  <c r="K165" i="157"/>
  <c r="L165" i="157"/>
  <c r="K168" i="157"/>
  <c r="L168" i="157"/>
  <c r="X174" i="157"/>
  <c r="G179" i="157"/>
  <c r="K179" i="157"/>
  <c r="L179" i="157"/>
  <c r="G180" i="157"/>
  <c r="K180" i="157"/>
  <c r="L180" i="157"/>
  <c r="G181" i="157"/>
  <c r="K181" i="157"/>
  <c r="L181" i="157"/>
  <c r="G182" i="157"/>
  <c r="K182" i="157"/>
  <c r="L182" i="157"/>
  <c r="G183" i="157"/>
  <c r="K183" i="157"/>
  <c r="L183" i="157"/>
  <c r="G184" i="157"/>
  <c r="G1682" i="157" s="1"/>
  <c r="K184" i="157"/>
  <c r="L184" i="157"/>
  <c r="L1682" i="157" s="1"/>
  <c r="G185" i="157"/>
  <c r="G1708" i="157" s="1"/>
  <c r="K185" i="157"/>
  <c r="L185" i="157"/>
  <c r="L1708" i="157" s="1"/>
  <c r="G186" i="157"/>
  <c r="K186" i="157"/>
  <c r="L186" i="157"/>
  <c r="G187" i="157"/>
  <c r="K187" i="157"/>
  <c r="L187" i="157"/>
  <c r="G188" i="157"/>
  <c r="K188" i="157"/>
  <c r="L188" i="157"/>
  <c r="G189" i="157"/>
  <c r="K189" i="157"/>
  <c r="L189" i="157"/>
  <c r="G190" i="157"/>
  <c r="G1690" i="157" s="1"/>
  <c r="K190" i="157"/>
  <c r="L190" i="157"/>
  <c r="L1690" i="157" s="1"/>
  <c r="G191" i="157"/>
  <c r="K191" i="157"/>
  <c r="L191" i="157"/>
  <c r="G192" i="157"/>
  <c r="K192" i="157"/>
  <c r="L192" i="157"/>
  <c r="G193" i="157"/>
  <c r="K193" i="157"/>
  <c r="L193" i="157"/>
  <c r="G194" i="157"/>
  <c r="K194" i="157"/>
  <c r="L194" i="157"/>
  <c r="G201" i="157"/>
  <c r="G202" i="157"/>
  <c r="G203" i="157"/>
  <c r="G204" i="157"/>
  <c r="G205" i="157"/>
  <c r="G206" i="157"/>
  <c r="G210" i="157"/>
  <c r="G212" i="157"/>
  <c r="G213" i="157"/>
  <c r="G215" i="157"/>
  <c r="G216" i="157"/>
  <c r="G217" i="157"/>
  <c r="G218" i="157"/>
  <c r="G219" i="157"/>
  <c r="L219" i="157"/>
  <c r="J219" i="157" s="1"/>
  <c r="M219" i="157"/>
  <c r="P219" i="157"/>
  <c r="G220" i="157"/>
  <c r="Y247" i="157"/>
  <c r="AA247" i="157"/>
  <c r="AB247" i="157"/>
  <c r="K232" i="157"/>
  <c r="L232" i="157"/>
  <c r="K233" i="157"/>
  <c r="L233" i="157"/>
  <c r="K234" i="157"/>
  <c r="L234" i="157"/>
  <c r="K235" i="157"/>
  <c r="L235" i="157"/>
  <c r="K239" i="157"/>
  <c r="L244" i="157"/>
  <c r="X246" i="157"/>
  <c r="G251" i="157"/>
  <c r="K251" i="157"/>
  <c r="L251" i="157"/>
  <c r="G252" i="157"/>
  <c r="K252" i="157"/>
  <c r="L252" i="157"/>
  <c r="G253" i="157"/>
  <c r="K253" i="157"/>
  <c r="L253" i="157"/>
  <c r="X254" i="157"/>
  <c r="G258" i="157"/>
  <c r="G259" i="157"/>
  <c r="Y273" i="157"/>
  <c r="AA273" i="157"/>
  <c r="K268" i="157"/>
  <c r="L268" i="157"/>
  <c r="X272" i="157"/>
  <c r="G277" i="157"/>
  <c r="K277" i="157"/>
  <c r="L277" i="157"/>
  <c r="G278" i="157"/>
  <c r="K278" i="157"/>
  <c r="L278" i="157"/>
  <c r="X279" i="157"/>
  <c r="G280" i="157"/>
  <c r="X280" i="157"/>
  <c r="G284" i="157"/>
  <c r="X294" i="157"/>
  <c r="Y304" i="157"/>
  <c r="AA304" i="157"/>
  <c r="G297" i="157"/>
  <c r="K297" i="157"/>
  <c r="L297" i="157"/>
  <c r="G300" i="157"/>
  <c r="K300" i="157"/>
  <c r="L300" i="157"/>
  <c r="G308" i="157"/>
  <c r="K308" i="157"/>
  <c r="L308" i="157"/>
  <c r="G309" i="157"/>
  <c r="K309" i="157"/>
  <c r="L309" i="157"/>
  <c r="G310" i="157"/>
  <c r="K310" i="157"/>
  <c r="L310" i="157"/>
  <c r="G311" i="157"/>
  <c r="K311" i="157"/>
  <c r="L311" i="157"/>
  <c r="G312" i="157"/>
  <c r="K312" i="157"/>
  <c r="L312" i="157"/>
  <c r="G313" i="157"/>
  <c r="K313" i="157"/>
  <c r="L313" i="157"/>
  <c r="X314" i="157"/>
  <c r="G319" i="157"/>
  <c r="G320" i="157"/>
  <c r="G321" i="157"/>
  <c r="G322" i="157"/>
  <c r="G323" i="157"/>
  <c r="G324" i="157"/>
  <c r="X325" i="157"/>
  <c r="X346" i="157" s="1"/>
  <c r="G326" i="157"/>
  <c r="G328" i="157"/>
  <c r="G330" i="157"/>
  <c r="G331" i="157"/>
  <c r="G333" i="157"/>
  <c r="G334" i="157"/>
  <c r="G335" i="157"/>
  <c r="G336" i="157"/>
  <c r="G337" i="157"/>
  <c r="G338" i="157"/>
  <c r="G339" i="157"/>
  <c r="Y357" i="157"/>
  <c r="AA357" i="157"/>
  <c r="AB357" i="157"/>
  <c r="G349" i="157"/>
  <c r="K349" i="157"/>
  <c r="L349" i="157"/>
  <c r="K352" i="157"/>
  <c r="L352" i="157"/>
  <c r="K353" i="157"/>
  <c r="L353" i="157"/>
  <c r="X355" i="157"/>
  <c r="X356" i="157"/>
  <c r="G364" i="157"/>
  <c r="G365" i="157"/>
  <c r="G366" i="157"/>
  <c r="G367" i="157"/>
  <c r="G370" i="157"/>
  <c r="G375" i="157"/>
  <c r="G377" i="157"/>
  <c r="G378" i="157"/>
  <c r="X378" i="157"/>
  <c r="G379" i="157"/>
  <c r="X379" i="157"/>
  <c r="G380" i="157"/>
  <c r="G381" i="157"/>
  <c r="X381" i="157"/>
  <c r="G382" i="157"/>
  <c r="G383" i="157"/>
  <c r="G384" i="157"/>
  <c r="G385" i="157"/>
  <c r="G386" i="157"/>
  <c r="G387" i="157"/>
  <c r="G388" i="157"/>
  <c r="G389" i="157"/>
  <c r="G390" i="157"/>
  <c r="G391" i="157"/>
  <c r="G392" i="157"/>
  <c r="G393" i="157"/>
  <c r="G394" i="157"/>
  <c r="G395" i="157"/>
  <c r="G396" i="157"/>
  <c r="G397" i="157"/>
  <c r="G398" i="157"/>
  <c r="G399" i="157"/>
  <c r="X399" i="157"/>
  <c r="G400" i="157"/>
  <c r="G401" i="157"/>
  <c r="G402" i="157"/>
  <c r="G403" i="157"/>
  <c r="G404" i="157"/>
  <c r="X404" i="157"/>
  <c r="G405" i="157"/>
  <c r="G406" i="157"/>
  <c r="G407" i="157"/>
  <c r="G416" i="157"/>
  <c r="G418" i="157"/>
  <c r="G421" i="157"/>
  <c r="X422" i="157"/>
  <c r="G425" i="157"/>
  <c r="G431" i="157"/>
  <c r="X433" i="157"/>
  <c r="Y434" i="157"/>
  <c r="Y439" i="157" s="1"/>
  <c r="AA434" i="157"/>
  <c r="AA439" i="157" s="1"/>
  <c r="AB434" i="157"/>
  <c r="K437" i="157"/>
  <c r="L437" i="157"/>
  <c r="X437" i="157"/>
  <c r="Z437" i="157" s="1"/>
  <c r="J438" i="157"/>
  <c r="X438" i="157"/>
  <c r="G444" i="157"/>
  <c r="G446" i="157"/>
  <c r="X448" i="157"/>
  <c r="W449" i="157"/>
  <c r="Y449" i="157"/>
  <c r="AA449" i="157"/>
  <c r="AA450" i="157" s="1"/>
  <c r="AB449" i="157"/>
  <c r="AB450" i="157" s="1"/>
  <c r="G455" i="157"/>
  <c r="G457" i="157"/>
  <c r="W461" i="157"/>
  <c r="X460" i="157"/>
  <c r="Y461" i="157"/>
  <c r="AA461" i="157"/>
  <c r="AA462" i="157" s="1"/>
  <c r="AB461" i="157"/>
  <c r="AB462" i="157" s="1"/>
  <c r="G467" i="157"/>
  <c r="G469" i="157"/>
  <c r="W473" i="157"/>
  <c r="X472" i="157"/>
  <c r="Y473" i="157"/>
  <c r="AA473" i="157"/>
  <c r="AA474" i="157" s="1"/>
  <c r="AB473" i="157"/>
  <c r="AB474" i="157" s="1"/>
  <c r="G478" i="157"/>
  <c r="G480" i="157"/>
  <c r="G486" i="157"/>
  <c r="K486" i="157"/>
  <c r="L486" i="157"/>
  <c r="G487" i="157"/>
  <c r="K487" i="157"/>
  <c r="L487" i="157"/>
  <c r="G488" i="157"/>
  <c r="K488" i="157"/>
  <c r="L488" i="157"/>
  <c r="G489" i="157"/>
  <c r="K489" i="157"/>
  <c r="L489" i="157"/>
  <c r="X490" i="157"/>
  <c r="G496" i="157"/>
  <c r="G497" i="157"/>
  <c r="G498" i="157"/>
  <c r="G502" i="157"/>
  <c r="X503" i="157"/>
  <c r="G506" i="157"/>
  <c r="G514" i="157"/>
  <c r="G516" i="157"/>
  <c r="G517" i="157"/>
  <c r="X518" i="157"/>
  <c r="Y519" i="157"/>
  <c r="Y531" i="157" s="1"/>
  <c r="AA519" i="157"/>
  <c r="AA531" i="157" s="1"/>
  <c r="AB519" i="157"/>
  <c r="AB531" i="157" s="1"/>
  <c r="G522" i="157"/>
  <c r="K522" i="157"/>
  <c r="L522" i="157"/>
  <c r="G523" i="157"/>
  <c r="K523" i="157"/>
  <c r="L523" i="157"/>
  <c r="G524" i="157"/>
  <c r="K524" i="157"/>
  <c r="L524" i="157"/>
  <c r="G527" i="157"/>
  <c r="K527" i="157"/>
  <c r="L527" i="157"/>
  <c r="X529" i="157"/>
  <c r="X530" i="157"/>
  <c r="G534" i="157"/>
  <c r="K534" i="157"/>
  <c r="L534" i="157"/>
  <c r="G540" i="157"/>
  <c r="G541" i="157"/>
  <c r="G542" i="157"/>
  <c r="G546" i="157"/>
  <c r="X547" i="157"/>
  <c r="G548" i="157"/>
  <c r="G550" i="157"/>
  <c r="G552" i="157"/>
  <c r="G553" i="157"/>
  <c r="G555" i="157"/>
  <c r="G556" i="157"/>
  <c r="G557" i="157"/>
  <c r="G558" i="157"/>
  <c r="Y560" i="157"/>
  <c r="AA560" i="157"/>
  <c r="AB560" i="157"/>
  <c r="G564" i="157"/>
  <c r="K564" i="157"/>
  <c r="L564" i="157"/>
  <c r="X564" i="157"/>
  <c r="X567" i="157"/>
  <c r="G574" i="157"/>
  <c r="W577" i="157"/>
  <c r="X576" i="157"/>
  <c r="X577" i="157" s="1"/>
  <c r="Y577" i="157"/>
  <c r="AA577" i="157"/>
  <c r="AA578" i="157" s="1"/>
  <c r="AB577" i="157"/>
  <c r="AB578" i="157" s="1"/>
  <c r="W587" i="157"/>
  <c r="X586" i="157"/>
  <c r="Y587" i="157"/>
  <c r="AA587" i="157"/>
  <c r="AB587" i="157"/>
  <c r="AA603" i="157"/>
  <c r="Y605" i="157"/>
  <c r="W69" i="37" s="1"/>
  <c r="AA605" i="157"/>
  <c r="Y69" i="37" s="1"/>
  <c r="H610" i="157"/>
  <c r="F74" i="37" s="1"/>
  <c r="H611" i="157"/>
  <c r="F75" i="37" s="1"/>
  <c r="H612" i="157"/>
  <c r="F76" i="37" s="1"/>
  <c r="H613" i="157"/>
  <c r="F77" i="37" s="1"/>
  <c r="H616" i="157"/>
  <c r="F80" i="37" s="1"/>
  <c r="Y617" i="157"/>
  <c r="AA617" i="157"/>
  <c r="Y81" i="37" s="1"/>
  <c r="AB617" i="157"/>
  <c r="Z81" i="37" s="1"/>
  <c r="H621" i="157"/>
  <c r="F85" i="37" s="1"/>
  <c r="H623" i="157"/>
  <c r="F87" i="37" s="1"/>
  <c r="H624" i="157"/>
  <c r="F88" i="37" s="1"/>
  <c r="H625" i="157"/>
  <c r="F89" i="37" s="1"/>
  <c r="H626" i="157"/>
  <c r="F90" i="37" s="1"/>
  <c r="H628" i="157"/>
  <c r="F92" i="37" s="1"/>
  <c r="H629" i="157"/>
  <c r="F93" i="37" s="1"/>
  <c r="H630" i="157"/>
  <c r="F94" i="37" s="1"/>
  <c r="H631" i="157"/>
  <c r="F95" i="37" s="1"/>
  <c r="H633" i="157"/>
  <c r="F97" i="37" s="1"/>
  <c r="H634" i="157"/>
  <c r="F98" i="37" s="1"/>
  <c r="H640" i="157"/>
  <c r="F104" i="37" s="1"/>
  <c r="H641" i="157"/>
  <c r="F105" i="37" s="1"/>
  <c r="AB642" i="157"/>
  <c r="Z106" i="37" s="1"/>
  <c r="Y654" i="157"/>
  <c r="W118" i="37" s="1"/>
  <c r="AA654" i="157"/>
  <c r="Y118" i="37" s="1"/>
  <c r="H655" i="157"/>
  <c r="F119" i="37" s="1"/>
  <c r="W655" i="157"/>
  <c r="X655" i="157"/>
  <c r="V119" i="37" s="1"/>
  <c r="Z655" i="157"/>
  <c r="X119" i="37" s="1"/>
  <c r="AA655" i="157"/>
  <c r="Y119" i="37" s="1"/>
  <c r="AB655" i="157"/>
  <c r="Z119" i="37" s="1"/>
  <c r="H656" i="157"/>
  <c r="F120" i="37" s="1"/>
  <c r="AA657" i="157"/>
  <c r="Y121" i="37" s="1"/>
  <c r="AB657" i="157"/>
  <c r="Z121" i="37" s="1"/>
  <c r="H661" i="157"/>
  <c r="F125" i="37" s="1"/>
  <c r="G667" i="157"/>
  <c r="K667" i="157"/>
  <c r="L667" i="157"/>
  <c r="G668" i="157"/>
  <c r="K668" i="157"/>
  <c r="L668" i="157"/>
  <c r="G669" i="157"/>
  <c r="K669" i="157"/>
  <c r="L669" i="157"/>
  <c r="G670" i="157"/>
  <c r="K670" i="157"/>
  <c r="L670" i="157"/>
  <c r="G671" i="157"/>
  <c r="K671" i="157"/>
  <c r="L671" i="157"/>
  <c r="G672" i="157"/>
  <c r="K672" i="157"/>
  <c r="L672" i="157"/>
  <c r="G673" i="157"/>
  <c r="K673" i="157"/>
  <c r="L673" i="157"/>
  <c r="G674" i="157"/>
  <c r="K674" i="157"/>
  <c r="L674" i="157"/>
  <c r="G675" i="157"/>
  <c r="K675" i="157"/>
  <c r="L675" i="157"/>
  <c r="G676" i="157"/>
  <c r="K676" i="157"/>
  <c r="L676" i="157"/>
  <c r="G677" i="157"/>
  <c r="K677" i="157"/>
  <c r="L677" i="157"/>
  <c r="H745" i="157"/>
  <c r="W745" i="157"/>
  <c r="G683" i="157"/>
  <c r="G684" i="157"/>
  <c r="G685" i="157"/>
  <c r="G686" i="157"/>
  <c r="G689" i="157"/>
  <c r="W756" i="157"/>
  <c r="X690" i="157"/>
  <c r="G693" i="157"/>
  <c r="H761" i="157"/>
  <c r="G695" i="157"/>
  <c r="G696" i="157"/>
  <c r="G697" i="157"/>
  <c r="G698" i="157"/>
  <c r="H766" i="157"/>
  <c r="G700" i="157"/>
  <c r="G701" i="157"/>
  <c r="G702" i="157"/>
  <c r="G703" i="157"/>
  <c r="G704" i="157"/>
  <c r="G705" i="157"/>
  <c r="L705" i="157"/>
  <c r="J705" i="157" s="1"/>
  <c r="M705" i="157"/>
  <c r="G706" i="157"/>
  <c r="X707" i="157"/>
  <c r="Y782" i="157"/>
  <c r="AB782" i="157"/>
  <c r="G714" i="157"/>
  <c r="K714" i="157"/>
  <c r="L714" i="157"/>
  <c r="M714" i="157" s="1"/>
  <c r="G715" i="157"/>
  <c r="K715" i="157"/>
  <c r="L715" i="157"/>
  <c r="G716" i="157"/>
  <c r="K716" i="157"/>
  <c r="L716" i="157"/>
  <c r="G717" i="157"/>
  <c r="K717" i="157"/>
  <c r="L717" i="157"/>
  <c r="G718" i="157"/>
  <c r="K718" i="157"/>
  <c r="L718" i="157"/>
  <c r="G719" i="157"/>
  <c r="K719" i="157"/>
  <c r="L719" i="157"/>
  <c r="G720" i="157"/>
  <c r="K720" i="157"/>
  <c r="L720" i="157"/>
  <c r="G721" i="157"/>
  <c r="K721" i="157"/>
  <c r="L721" i="157"/>
  <c r="G726" i="157"/>
  <c r="K724" i="157"/>
  <c r="L724" i="157"/>
  <c r="M726" i="157" s="1"/>
  <c r="H785" i="157"/>
  <c r="J785" i="157"/>
  <c r="W786" i="157"/>
  <c r="X727" i="157"/>
  <c r="G729" i="157"/>
  <c r="G731" i="157"/>
  <c r="G737" i="157"/>
  <c r="G739" i="157"/>
  <c r="X741" i="157"/>
  <c r="W742" i="157"/>
  <c r="W744" i="157" s="1"/>
  <c r="U128" i="37" s="1"/>
  <c r="AA742" i="157"/>
  <c r="AA744" i="157" s="1"/>
  <c r="Y128" i="37" s="1"/>
  <c r="AB742" i="157"/>
  <c r="AB744" i="157" s="1"/>
  <c r="Z128" i="37" s="1"/>
  <c r="Y745" i="157"/>
  <c r="AA745" i="157"/>
  <c r="H750" i="157"/>
  <c r="H751" i="157"/>
  <c r="H752" i="157"/>
  <c r="H755" i="157"/>
  <c r="Y756" i="157"/>
  <c r="AA756" i="157"/>
  <c r="AB756" i="157"/>
  <c r="H762" i="157"/>
  <c r="H763" i="157"/>
  <c r="H764" i="157"/>
  <c r="H765" i="157"/>
  <c r="H767" i="157"/>
  <c r="H768" i="157"/>
  <c r="H769" i="157"/>
  <c r="H772" i="157"/>
  <c r="H773" i="157"/>
  <c r="H774" i="157"/>
  <c r="H775" i="157"/>
  <c r="Y777" i="157"/>
  <c r="AA777" i="157"/>
  <c r="AB777" i="157"/>
  <c r="H781" i="157"/>
  <c r="Y786" i="157"/>
  <c r="AA786" i="157"/>
  <c r="AB786" i="157"/>
  <c r="H790" i="157"/>
  <c r="G795" i="157"/>
  <c r="K795" i="157"/>
  <c r="L795" i="157"/>
  <c r="G796" i="157"/>
  <c r="K796" i="157"/>
  <c r="L796" i="157"/>
  <c r="G797" i="157"/>
  <c r="K797" i="157"/>
  <c r="L797" i="157"/>
  <c r="G798" i="157"/>
  <c r="K798" i="157"/>
  <c r="L798" i="157"/>
  <c r="G799" i="157"/>
  <c r="K799" i="157"/>
  <c r="L799" i="157"/>
  <c r="G800" i="157"/>
  <c r="K800" i="157"/>
  <c r="L800" i="157"/>
  <c r="G801" i="157"/>
  <c r="K801" i="157"/>
  <c r="L801" i="157"/>
  <c r="G802" i="157"/>
  <c r="K802" i="157"/>
  <c r="L802" i="157"/>
  <c r="G803" i="157"/>
  <c r="K803" i="157"/>
  <c r="L803" i="157"/>
  <c r="X804" i="157"/>
  <c r="G809" i="157"/>
  <c r="G810" i="157"/>
  <c r="G811" i="157"/>
  <c r="G812" i="157"/>
  <c r="G815" i="157"/>
  <c r="X816" i="157"/>
  <c r="G819" i="157"/>
  <c r="G821" i="157"/>
  <c r="G822" i="157"/>
  <c r="G823" i="157"/>
  <c r="G824" i="157"/>
  <c r="G826" i="157"/>
  <c r="G827" i="157"/>
  <c r="G828" i="157"/>
  <c r="G829" i="157"/>
  <c r="G830" i="157"/>
  <c r="G831" i="157"/>
  <c r="G832" i="157"/>
  <c r="X833" i="157"/>
  <c r="Y834" i="157"/>
  <c r="Y855" i="157" s="1"/>
  <c r="Y902" i="157" s="1"/>
  <c r="W264" i="37" s="1"/>
  <c r="W263" i="37" s="1"/>
  <c r="AA834" i="157"/>
  <c r="AA855" i="157" s="1"/>
  <c r="AB834" i="157"/>
  <c r="AB855" i="157" s="1"/>
  <c r="G836" i="157"/>
  <c r="K836" i="157"/>
  <c r="L836" i="157"/>
  <c r="M836" i="157" s="1"/>
  <c r="G837" i="157"/>
  <c r="K837" i="157"/>
  <c r="L837" i="157"/>
  <c r="G838" i="157"/>
  <c r="K838" i="157"/>
  <c r="L838" i="157"/>
  <c r="G839" i="157"/>
  <c r="K839" i="157"/>
  <c r="L839" i="157"/>
  <c r="G840" i="157"/>
  <c r="K840" i="157"/>
  <c r="L840" i="157"/>
  <c r="G841" i="157"/>
  <c r="K841" i="157"/>
  <c r="L841" i="157"/>
  <c r="G847" i="157"/>
  <c r="K844" i="157"/>
  <c r="L844" i="157"/>
  <c r="X848" i="157"/>
  <c r="X849" i="157"/>
  <c r="G851" i="157"/>
  <c r="G853" i="157"/>
  <c r="G858" i="157"/>
  <c r="K858" i="157"/>
  <c r="L858" i="157"/>
  <c r="G859" i="157"/>
  <c r="K859" i="157"/>
  <c r="L859" i="157"/>
  <c r="G860" i="157"/>
  <c r="K860" i="157"/>
  <c r="L860" i="157"/>
  <c r="G861" i="157"/>
  <c r="G1688" i="157" s="1"/>
  <c r="K861" i="157"/>
  <c r="K904" i="157" s="1"/>
  <c r="I266" i="37" s="1"/>
  <c r="L861" i="157"/>
  <c r="G862" i="157"/>
  <c r="K862" i="157"/>
  <c r="L862" i="157"/>
  <c r="X863" i="157"/>
  <c r="G868" i="157"/>
  <c r="G869" i="157"/>
  <c r="G870" i="157"/>
  <c r="G871" i="157"/>
  <c r="G874" i="157"/>
  <c r="X875" i="157"/>
  <c r="G878" i="157"/>
  <c r="G880" i="157"/>
  <c r="G881" i="157"/>
  <c r="G883" i="157"/>
  <c r="G884" i="157"/>
  <c r="G885" i="157"/>
  <c r="G886" i="157"/>
  <c r="X887" i="157"/>
  <c r="AA901" i="157"/>
  <c r="G892" i="157"/>
  <c r="G894" i="157" s="1"/>
  <c r="K892" i="157"/>
  <c r="L892" i="157"/>
  <c r="L894" i="157" s="1"/>
  <c r="G899" i="157"/>
  <c r="K896" i="157"/>
  <c r="L896" i="157"/>
  <c r="L899" i="157" s="1"/>
  <c r="X900" i="157"/>
  <c r="AA903" i="157"/>
  <c r="Y265" i="37" s="1"/>
  <c r="AB903" i="157"/>
  <c r="Z265" i="37" s="1"/>
  <c r="H909" i="157"/>
  <c r="F271" i="37" s="1"/>
  <c r="H910" i="157"/>
  <c r="F272" i="37" s="1"/>
  <c r="H911" i="157"/>
  <c r="F273" i="37" s="1"/>
  <c r="H912" i="157"/>
  <c r="F274" i="37" s="1"/>
  <c r="H913" i="157"/>
  <c r="F275" i="37" s="1"/>
  <c r="H915" i="157"/>
  <c r="F277" i="37" s="1"/>
  <c r="W278" i="37"/>
  <c r="AA916" i="157"/>
  <c r="Y278" i="37" s="1"/>
  <c r="AB916" i="157"/>
  <c r="Z278" i="37" s="1"/>
  <c r="H919" i="157"/>
  <c r="F281" i="37" s="1"/>
  <c r="H921" i="157"/>
  <c r="F283" i="37" s="1"/>
  <c r="H922" i="157"/>
  <c r="F284" i="37" s="1"/>
  <c r="H923" i="157"/>
  <c r="F285" i="37" s="1"/>
  <c r="H924" i="157"/>
  <c r="F286" i="37" s="1"/>
  <c r="H926" i="157"/>
  <c r="F288" i="37" s="1"/>
  <c r="H927" i="157"/>
  <c r="F289" i="37" s="1"/>
  <c r="H928" i="157"/>
  <c r="F290" i="37" s="1"/>
  <c r="H929" i="157"/>
  <c r="F291" i="37" s="1"/>
  <c r="H930" i="157"/>
  <c r="F292" i="37" s="1"/>
  <c r="H931" i="157"/>
  <c r="F293" i="37" s="1"/>
  <c r="H932" i="157"/>
  <c r="F294" i="37" s="1"/>
  <c r="W295" i="37"/>
  <c r="AA933" i="157"/>
  <c r="Y295" i="37" s="1"/>
  <c r="AB933" i="157"/>
  <c r="Z295" i="37" s="1"/>
  <c r="H937" i="157"/>
  <c r="F299" i="37" s="1"/>
  <c r="AA942" i="157"/>
  <c r="Y304" i="37" s="1"/>
  <c r="AB942" i="157"/>
  <c r="Z304" i="37" s="1"/>
  <c r="H945" i="157"/>
  <c r="F307" i="37" s="1"/>
  <c r="H946" i="157"/>
  <c r="F308" i="37" s="1"/>
  <c r="G951" i="157"/>
  <c r="K951" i="157"/>
  <c r="L951" i="157"/>
  <c r="G952" i="157"/>
  <c r="K952" i="157"/>
  <c r="L952" i="157"/>
  <c r="G953" i="157"/>
  <c r="K953" i="157"/>
  <c r="L953" i="157"/>
  <c r="G954" i="157"/>
  <c r="K954" i="157"/>
  <c r="L954" i="157"/>
  <c r="G955" i="157"/>
  <c r="K955" i="157"/>
  <c r="L955" i="157"/>
  <c r="G956" i="157"/>
  <c r="K956" i="157"/>
  <c r="L956" i="157"/>
  <c r="G957" i="157"/>
  <c r="K957" i="157"/>
  <c r="L957" i="157"/>
  <c r="G958" i="157"/>
  <c r="K958" i="157"/>
  <c r="L958" i="157"/>
  <c r="H1008" i="157"/>
  <c r="F312" i="37" s="1"/>
  <c r="W1008" i="157"/>
  <c r="X959" i="157"/>
  <c r="H1011" i="157"/>
  <c r="F315" i="37" s="1"/>
  <c r="G964" i="157"/>
  <c r="G965" i="157"/>
  <c r="G966" i="157"/>
  <c r="G967" i="157"/>
  <c r="H1017" i="157"/>
  <c r="F321" i="37" s="1"/>
  <c r="G970" i="157"/>
  <c r="X971" i="157"/>
  <c r="X1020" i="157" s="1"/>
  <c r="V324" i="37" s="1"/>
  <c r="G974" i="157"/>
  <c r="G976" i="157"/>
  <c r="G977" i="157"/>
  <c r="G978" i="157"/>
  <c r="G979" i="157"/>
  <c r="H1029" i="157"/>
  <c r="F333" i="37" s="1"/>
  <c r="G981" i="157"/>
  <c r="G982" i="157"/>
  <c r="G983" i="157"/>
  <c r="G984" i="157"/>
  <c r="G985" i="157"/>
  <c r="G986" i="157"/>
  <c r="G987" i="157"/>
  <c r="X988" i="157"/>
  <c r="Y989" i="157"/>
  <c r="AA989" i="157"/>
  <c r="AB989" i="157"/>
  <c r="G991" i="157"/>
  <c r="K991" i="157"/>
  <c r="L991" i="157"/>
  <c r="G992" i="157"/>
  <c r="K992" i="157"/>
  <c r="L992" i="157"/>
  <c r="G993" i="157"/>
  <c r="K993" i="157"/>
  <c r="L993" i="157"/>
  <c r="G994" i="157"/>
  <c r="K994" i="157"/>
  <c r="L994" i="157"/>
  <c r="H1043" i="157"/>
  <c r="F347" i="37" s="1"/>
  <c r="G997" i="157"/>
  <c r="K997" i="157"/>
  <c r="L997" i="157"/>
  <c r="G998" i="157"/>
  <c r="K998" i="157"/>
  <c r="L998" i="157"/>
  <c r="W1045" i="157"/>
  <c r="X1000" i="157"/>
  <c r="G1002" i="157"/>
  <c r="G1004" i="157"/>
  <c r="Y1008" i="157"/>
  <c r="W312" i="37" s="1"/>
  <c r="AA1008" i="157"/>
  <c r="Y312" i="37" s="1"/>
  <c r="H1013" i="157"/>
  <c r="F317" i="37" s="1"/>
  <c r="I1013" i="157"/>
  <c r="G317" i="37" s="1"/>
  <c r="H1014" i="157"/>
  <c r="F318" i="37" s="1"/>
  <c r="H1015" i="157"/>
  <c r="F319" i="37" s="1"/>
  <c r="H1016" i="157"/>
  <c r="F320" i="37" s="1"/>
  <c r="H1019" i="157"/>
  <c r="F323" i="37" s="1"/>
  <c r="Y1020" i="157"/>
  <c r="W324" i="37" s="1"/>
  <c r="AA1020" i="157"/>
  <c r="Y324" i="37" s="1"/>
  <c r="AB1020" i="157"/>
  <c r="Z324" i="37" s="1"/>
  <c r="H1023" i="157"/>
  <c r="F327" i="37" s="1"/>
  <c r="H1025" i="157"/>
  <c r="F329" i="37" s="1"/>
  <c r="H1026" i="157"/>
  <c r="F330" i="37" s="1"/>
  <c r="H1027" i="157"/>
  <c r="F331" i="37" s="1"/>
  <c r="H1028" i="157"/>
  <c r="F332" i="37" s="1"/>
  <c r="H1030" i="157"/>
  <c r="F334" i="37" s="1"/>
  <c r="H1031" i="157"/>
  <c r="F335" i="37" s="1"/>
  <c r="H1032" i="157"/>
  <c r="F336" i="37" s="1"/>
  <c r="H1033" i="157"/>
  <c r="F337" i="37" s="1"/>
  <c r="H1034" i="157"/>
  <c r="F338" i="37" s="1"/>
  <c r="H1035" i="157"/>
  <c r="F339" i="37" s="1"/>
  <c r="H1036" i="157"/>
  <c r="F340" i="37" s="1"/>
  <c r="Y1037" i="157"/>
  <c r="W341" i="37" s="1"/>
  <c r="AA1037" i="157"/>
  <c r="Y341" i="37" s="1"/>
  <c r="AB1037" i="157"/>
  <c r="Z341" i="37" s="1"/>
  <c r="AA1045" i="157"/>
  <c r="Y349" i="37" s="1"/>
  <c r="AB1045" i="157"/>
  <c r="Z349" i="37" s="1"/>
  <c r="H1049" i="157"/>
  <c r="F353" i="37" s="1"/>
  <c r="G1054" i="157"/>
  <c r="K1054" i="157"/>
  <c r="L1054" i="157"/>
  <c r="G1055" i="157"/>
  <c r="K1055" i="157"/>
  <c r="L1055" i="157"/>
  <c r="G1056" i="157"/>
  <c r="K1056" i="157"/>
  <c r="L1056" i="157"/>
  <c r="G1057" i="157"/>
  <c r="K1057" i="157"/>
  <c r="L1057" i="157"/>
  <c r="W1105" i="157"/>
  <c r="X1058" i="157"/>
  <c r="H1108" i="157"/>
  <c r="F409" i="37" s="1"/>
  <c r="G1063" i="157"/>
  <c r="G1064" i="157"/>
  <c r="G1065" i="157"/>
  <c r="G1066" i="157"/>
  <c r="H1114" i="157"/>
  <c r="F415" i="37" s="1"/>
  <c r="G1069" i="157"/>
  <c r="W1117" i="157"/>
  <c r="X1070" i="157"/>
  <c r="X1117" i="157" s="1"/>
  <c r="V418" i="37" s="1"/>
  <c r="G1073" i="157"/>
  <c r="G1075" i="157"/>
  <c r="G1076" i="157"/>
  <c r="G1077" i="157"/>
  <c r="G1078" i="157"/>
  <c r="G1080" i="157"/>
  <c r="G1081" i="157"/>
  <c r="G1082" i="157"/>
  <c r="G1083" i="157"/>
  <c r="G1084" i="157"/>
  <c r="G1085" i="157"/>
  <c r="X1086" i="157"/>
  <c r="Y1087" i="157"/>
  <c r="Y1103" i="157" s="1"/>
  <c r="AA1087" i="157"/>
  <c r="AB1087" i="157"/>
  <c r="G1089" i="157"/>
  <c r="K1089" i="157"/>
  <c r="L1089" i="157"/>
  <c r="G1090" i="157"/>
  <c r="K1090" i="157"/>
  <c r="L1090" i="157"/>
  <c r="H1140" i="157"/>
  <c r="F441" i="37" s="1"/>
  <c r="G1096" i="157"/>
  <c r="K1094" i="157"/>
  <c r="L1094" i="157"/>
  <c r="H1141" i="157"/>
  <c r="F442" i="37" s="1"/>
  <c r="W1142" i="157"/>
  <c r="G1099" i="157"/>
  <c r="H1144" i="157"/>
  <c r="F445" i="37" s="1"/>
  <c r="G1101" i="157"/>
  <c r="Y1105" i="157"/>
  <c r="W406" i="37" s="1"/>
  <c r="AA1105" i="157"/>
  <c r="Y406" i="37" s="1"/>
  <c r="H1110" i="157"/>
  <c r="F411" i="37" s="1"/>
  <c r="I1110" i="157"/>
  <c r="G411" i="37" s="1"/>
  <c r="H1111" i="157"/>
  <c r="F412" i="37" s="1"/>
  <c r="H1112" i="157"/>
  <c r="F413" i="37" s="1"/>
  <c r="H1113" i="157"/>
  <c r="F414" i="37" s="1"/>
  <c r="H1116" i="157"/>
  <c r="F417" i="37" s="1"/>
  <c r="Y1117" i="157"/>
  <c r="W418" i="37" s="1"/>
  <c r="AA1117" i="157"/>
  <c r="Y418" i="37" s="1"/>
  <c r="AB1117" i="157"/>
  <c r="Z418" i="37" s="1"/>
  <c r="G1118" i="157"/>
  <c r="H1118" i="157"/>
  <c r="F419" i="37" s="1"/>
  <c r="I1118" i="157"/>
  <c r="G419" i="37" s="1"/>
  <c r="H1120" i="157"/>
  <c r="F421" i="37" s="1"/>
  <c r="I1120" i="157"/>
  <c r="G421" i="37" s="1"/>
  <c r="H1122" i="157"/>
  <c r="F423" i="37" s="1"/>
  <c r="H1123" i="157"/>
  <c r="F424" i="37" s="1"/>
  <c r="H1124" i="157"/>
  <c r="F425" i="37" s="1"/>
  <c r="H1125" i="157"/>
  <c r="F426" i="37" s="1"/>
  <c r="H1126" i="157"/>
  <c r="F427" i="37" s="1"/>
  <c r="H1127" i="157"/>
  <c r="F428" i="37" s="1"/>
  <c r="H1128" i="157"/>
  <c r="F429" i="37" s="1"/>
  <c r="H1129" i="157"/>
  <c r="F430" i="37" s="1"/>
  <c r="H1130" i="157"/>
  <c r="F431" i="37" s="1"/>
  <c r="I1130" i="157"/>
  <c r="G431" i="37" s="1"/>
  <c r="H1131" i="157"/>
  <c r="F432" i="37" s="1"/>
  <c r="H1132" i="157"/>
  <c r="F433" i="37" s="1"/>
  <c r="I1132" i="157"/>
  <c r="G433" i="37" s="1"/>
  <c r="Y1133" i="157"/>
  <c r="W434" i="37" s="1"/>
  <c r="AA1133" i="157"/>
  <c r="Y434" i="37" s="1"/>
  <c r="AB1133" i="157"/>
  <c r="Z434" i="37" s="1"/>
  <c r="W1140" i="157"/>
  <c r="X1140" i="157"/>
  <c r="V441" i="37" s="1"/>
  <c r="Z1140" i="157"/>
  <c r="X441" i="37" s="1"/>
  <c r="AA1140" i="157"/>
  <c r="Y441" i="37" s="1"/>
  <c r="AB1140" i="157"/>
  <c r="Z441" i="37" s="1"/>
  <c r="W1141" i="157"/>
  <c r="X1141" i="157"/>
  <c r="V442" i="37" s="1"/>
  <c r="Z1141" i="157"/>
  <c r="X442" i="37" s="1"/>
  <c r="AA1141" i="157"/>
  <c r="Y442" i="37" s="1"/>
  <c r="AB1141" i="157"/>
  <c r="Z442" i="37" s="1"/>
  <c r="AA1142" i="157"/>
  <c r="Y443" i="37" s="1"/>
  <c r="AB1142" i="157"/>
  <c r="Z443" i="37" s="1"/>
  <c r="H1146" i="157"/>
  <c r="F447" i="37" s="1"/>
  <c r="G1151" i="157"/>
  <c r="K1151" i="157"/>
  <c r="L1151" i="157"/>
  <c r="G1152" i="157"/>
  <c r="K1152" i="157"/>
  <c r="L1152" i="157"/>
  <c r="G1153" i="157"/>
  <c r="K1153" i="157"/>
  <c r="L1153" i="157"/>
  <c r="G1154" i="157"/>
  <c r="K1154" i="157"/>
  <c r="L1154" i="157"/>
  <c r="G1155" i="157"/>
  <c r="K1155" i="157"/>
  <c r="L1155" i="157"/>
  <c r="G1156" i="157"/>
  <c r="K1156" i="157"/>
  <c r="L1156" i="157"/>
  <c r="G1157" i="157"/>
  <c r="K1157" i="157"/>
  <c r="L1157" i="157"/>
  <c r="G1158" i="157"/>
  <c r="K1158" i="157"/>
  <c r="L1158" i="157"/>
  <c r="G1159" i="157"/>
  <c r="K1159" i="157"/>
  <c r="L1159" i="157"/>
  <c r="G1160" i="157"/>
  <c r="K1160" i="157"/>
  <c r="L1160" i="157"/>
  <c r="G1161" i="157"/>
  <c r="K1161" i="157"/>
  <c r="L1161" i="157"/>
  <c r="H1213" i="157"/>
  <c r="F538" i="37" s="1"/>
  <c r="X1162" i="157"/>
  <c r="H1216" i="157"/>
  <c r="F541" i="37" s="1"/>
  <c r="G1167" i="157"/>
  <c r="G1168" i="157"/>
  <c r="G1169" i="157"/>
  <c r="G1170" i="157"/>
  <c r="G1173" i="157"/>
  <c r="X1174" i="157"/>
  <c r="G1177" i="157"/>
  <c r="G1179" i="157"/>
  <c r="G1180" i="157"/>
  <c r="G1181" i="157"/>
  <c r="G1182" i="157"/>
  <c r="G1184" i="157"/>
  <c r="G1185" i="157"/>
  <c r="G1186" i="157"/>
  <c r="G1187" i="157"/>
  <c r="G1188" i="157"/>
  <c r="G1189" i="157"/>
  <c r="G1190" i="157"/>
  <c r="W1242" i="157"/>
  <c r="X1191" i="157"/>
  <c r="Y1192" i="157"/>
  <c r="AA1192" i="157"/>
  <c r="AA1211" i="157" s="1"/>
  <c r="AB1192" i="157"/>
  <c r="G1194" i="157"/>
  <c r="K1194" i="157"/>
  <c r="L1194" i="157"/>
  <c r="G1195" i="157"/>
  <c r="K1195" i="157"/>
  <c r="L1195" i="157"/>
  <c r="G1196" i="157"/>
  <c r="K1196" i="157"/>
  <c r="L1196" i="157"/>
  <c r="G1197" i="157"/>
  <c r="K1197" i="157"/>
  <c r="L1197" i="157"/>
  <c r="G1198" i="157"/>
  <c r="K1198" i="157"/>
  <c r="L1198" i="157"/>
  <c r="G1199" i="157"/>
  <c r="K1199" i="157"/>
  <c r="L1199" i="157"/>
  <c r="G1204" i="157"/>
  <c r="K1202" i="157"/>
  <c r="L1202" i="157"/>
  <c r="W1251" i="157"/>
  <c r="X1205" i="157"/>
  <c r="G1207" i="157"/>
  <c r="G1209" i="157"/>
  <c r="AA1213" i="157"/>
  <c r="Y538" i="37" s="1"/>
  <c r="AB1213" i="157"/>
  <c r="Z538" i="37" s="1"/>
  <c r="H1218" i="157"/>
  <c r="F543" i="37" s="1"/>
  <c r="I1218" i="157"/>
  <c r="G543" i="37" s="1"/>
  <c r="H1219" i="157"/>
  <c r="F544" i="37" s="1"/>
  <c r="H1220" i="157"/>
  <c r="F545" i="37" s="1"/>
  <c r="H1221" i="157"/>
  <c r="F546" i="37" s="1"/>
  <c r="H1222" i="157"/>
  <c r="F547" i="37" s="1"/>
  <c r="H1224" i="157"/>
  <c r="F549" i="37" s="1"/>
  <c r="W550" i="37"/>
  <c r="AA1225" i="157"/>
  <c r="Y550" i="37" s="1"/>
  <c r="AB1225" i="157"/>
  <c r="Z550" i="37" s="1"/>
  <c r="G1226" i="157"/>
  <c r="H1226" i="157"/>
  <c r="F551" i="37" s="1"/>
  <c r="I1226" i="157"/>
  <c r="G551" i="37" s="1"/>
  <c r="H1228" i="157"/>
  <c r="F553" i="37" s="1"/>
  <c r="I1228" i="157"/>
  <c r="G553" i="37" s="1"/>
  <c r="H1230" i="157"/>
  <c r="F555" i="37" s="1"/>
  <c r="H1231" i="157"/>
  <c r="F556" i="37" s="1"/>
  <c r="H1232" i="157"/>
  <c r="F557" i="37" s="1"/>
  <c r="H1233" i="157"/>
  <c r="F558" i="37" s="1"/>
  <c r="H1235" i="157"/>
  <c r="F560" i="37" s="1"/>
  <c r="H1237" i="157"/>
  <c r="F562" i="37" s="1"/>
  <c r="H1238" i="157"/>
  <c r="F563" i="37" s="1"/>
  <c r="I1238" i="157"/>
  <c r="G563" i="37" s="1"/>
  <c r="H1239" i="157"/>
  <c r="F564" i="37" s="1"/>
  <c r="H1240" i="157"/>
  <c r="F565" i="37" s="1"/>
  <c r="H1241" i="157"/>
  <c r="F566" i="37" s="1"/>
  <c r="I1241" i="157"/>
  <c r="G566" i="37" s="1"/>
  <c r="Y1242" i="157"/>
  <c r="W567" i="37" s="1"/>
  <c r="AA1242" i="157"/>
  <c r="Y567" i="37" s="1"/>
  <c r="AB1242" i="157"/>
  <c r="Z567" i="37" s="1"/>
  <c r="H1245" i="157"/>
  <c r="F570" i="37" s="1"/>
  <c r="H1246" i="157"/>
  <c r="F571" i="37" s="1"/>
  <c r="AA1251" i="157"/>
  <c r="Y576" i="37" s="1"/>
  <c r="AB1251" i="157"/>
  <c r="H1255" i="157"/>
  <c r="F580" i="37" s="1"/>
  <c r="G1260" i="157"/>
  <c r="K1260" i="157"/>
  <c r="L1260" i="157"/>
  <c r="G1261" i="157"/>
  <c r="K1261" i="157"/>
  <c r="L1261" i="157"/>
  <c r="G1262" i="157"/>
  <c r="K1262" i="157"/>
  <c r="L1262" i="157"/>
  <c r="G1263" i="157"/>
  <c r="K1263" i="157"/>
  <c r="L1263" i="157"/>
  <c r="G1264" i="157"/>
  <c r="K1264" i="157"/>
  <c r="L1264" i="157"/>
  <c r="G1265" i="157"/>
  <c r="K1265" i="157"/>
  <c r="L1265" i="157"/>
  <c r="G1266" i="157"/>
  <c r="K1266" i="157"/>
  <c r="L1266" i="157"/>
  <c r="G1267" i="157"/>
  <c r="K1267" i="157"/>
  <c r="L1267" i="157"/>
  <c r="G1268" i="157"/>
  <c r="K1268" i="157"/>
  <c r="L1268" i="157"/>
  <c r="H1334" i="157"/>
  <c r="F584" i="37" s="1"/>
  <c r="W1334" i="157"/>
  <c r="X1269" i="157"/>
  <c r="G1274" i="157"/>
  <c r="G1275" i="157"/>
  <c r="G1276" i="157"/>
  <c r="G1277" i="157"/>
  <c r="H1343" i="157"/>
  <c r="F593" i="37" s="1"/>
  <c r="G1280" i="157"/>
  <c r="W1346" i="157"/>
  <c r="X1281" i="157"/>
  <c r="X1346" i="157" s="1"/>
  <c r="V596" i="37" s="1"/>
  <c r="G1284" i="157"/>
  <c r="H1350" i="157"/>
  <c r="F600" i="37" s="1"/>
  <c r="G1286" i="157"/>
  <c r="G1287" i="157"/>
  <c r="G1288" i="157"/>
  <c r="G1289" i="157"/>
  <c r="H1355" i="157"/>
  <c r="F605" i="37" s="1"/>
  <c r="G1291" i="157"/>
  <c r="G1292" i="157"/>
  <c r="G1293" i="157"/>
  <c r="G1294" i="157"/>
  <c r="G1295" i="157"/>
  <c r="G1296" i="157"/>
  <c r="G1297" i="157"/>
  <c r="X1298" i="157"/>
  <c r="X1364" i="157" s="1"/>
  <c r="AA1370" i="157"/>
  <c r="Y620" i="37" s="1"/>
  <c r="I1305" i="157"/>
  <c r="K1305" i="157"/>
  <c r="L1305" i="157"/>
  <c r="H1372" i="157"/>
  <c r="F622" i="37" s="1"/>
  <c r="G1308" i="157"/>
  <c r="K1308" i="157"/>
  <c r="K1309" i="157" s="1"/>
  <c r="L1308" i="157"/>
  <c r="H1373" i="157"/>
  <c r="F623" i="37" s="1"/>
  <c r="X1374" i="157"/>
  <c r="V624" i="37" s="1"/>
  <c r="G1312" i="157"/>
  <c r="H1376" i="157"/>
  <c r="F626" i="37" s="1"/>
  <c r="G1314" i="157"/>
  <c r="G1321" i="157"/>
  <c r="G1323" i="157"/>
  <c r="G1325" i="157"/>
  <c r="G1326" i="157"/>
  <c r="G1327" i="157"/>
  <c r="G1328" i="157"/>
  <c r="G1329" i="157"/>
  <c r="W1332" i="157"/>
  <c r="AA1332" i="157"/>
  <c r="AB1332" i="157"/>
  <c r="AA1334" i="157"/>
  <c r="Y584" i="37" s="1"/>
  <c r="AB1334" i="157"/>
  <c r="Z584" i="37" s="1"/>
  <c r="H1339" i="157"/>
  <c r="F589" i="37" s="1"/>
  <c r="I1339" i="157"/>
  <c r="G589" i="37" s="1"/>
  <c r="H1340" i="157"/>
  <c r="F590" i="37" s="1"/>
  <c r="I1340" i="157"/>
  <c r="G590" i="37" s="1"/>
  <c r="H1341" i="157"/>
  <c r="F591" i="37" s="1"/>
  <c r="H1342" i="157"/>
  <c r="F592" i="37" s="1"/>
  <c r="H1345" i="157"/>
  <c r="F595" i="37" s="1"/>
  <c r="Y1346" i="157"/>
  <c r="W596" i="37" s="1"/>
  <c r="AA1346" i="157"/>
  <c r="Y596" i="37" s="1"/>
  <c r="AB1346" i="157"/>
  <c r="Z596" i="37" s="1"/>
  <c r="I1349" i="157"/>
  <c r="G599" i="37" s="1"/>
  <c r="H1351" i="157"/>
  <c r="F601" i="37" s="1"/>
  <c r="H1352" i="157"/>
  <c r="F602" i="37" s="1"/>
  <c r="H1353" i="157"/>
  <c r="F603" i="37" s="1"/>
  <c r="H1354" i="157"/>
  <c r="F604" i="37" s="1"/>
  <c r="H1356" i="157"/>
  <c r="F606" i="37" s="1"/>
  <c r="H1357" i="157"/>
  <c r="F607" i="37" s="1"/>
  <c r="H1358" i="157"/>
  <c r="F608" i="37" s="1"/>
  <c r="H1359" i="157"/>
  <c r="F609" i="37" s="1"/>
  <c r="H1361" i="157"/>
  <c r="F611" i="37" s="1"/>
  <c r="H1362" i="157"/>
  <c r="F612" i="37" s="1"/>
  <c r="H1363" i="157"/>
  <c r="F613" i="37" s="1"/>
  <c r="I1363" i="157"/>
  <c r="G613" i="37" s="1"/>
  <c r="H1367" i="157"/>
  <c r="F617" i="37" s="1"/>
  <c r="H1368" i="157"/>
  <c r="F618" i="37" s="1"/>
  <c r="AA1374" i="157"/>
  <c r="Y624" i="37" s="1"/>
  <c r="AB1374" i="157"/>
  <c r="Z624" i="37" s="1"/>
  <c r="H1378" i="157"/>
  <c r="F628" i="37" s="1"/>
  <c r="G1383" i="157"/>
  <c r="K1383" i="157"/>
  <c r="L1383" i="157"/>
  <c r="M1383" i="157" s="1"/>
  <c r="G1384" i="157"/>
  <c r="K1384" i="157"/>
  <c r="L1384" i="157"/>
  <c r="G1385" i="157"/>
  <c r="K1385" i="157"/>
  <c r="L1385" i="157"/>
  <c r="G1386" i="157"/>
  <c r="K1386" i="157"/>
  <c r="L1386" i="157"/>
  <c r="G1387" i="157"/>
  <c r="K1387" i="157"/>
  <c r="L1387" i="157"/>
  <c r="G1388" i="157"/>
  <c r="K1388" i="157"/>
  <c r="L1388" i="157"/>
  <c r="G1389" i="157"/>
  <c r="K1389" i="157"/>
  <c r="L1389" i="157"/>
  <c r="G1390" i="157"/>
  <c r="K1390" i="157"/>
  <c r="L1390" i="157"/>
  <c r="AB1439" i="157"/>
  <c r="Z632" i="37" s="1"/>
  <c r="H1442" i="157"/>
  <c r="F635" i="37" s="1"/>
  <c r="G1396" i="157"/>
  <c r="G1397" i="157"/>
  <c r="G1398" i="157"/>
  <c r="G1399" i="157"/>
  <c r="G1402" i="157"/>
  <c r="X1403" i="157"/>
  <c r="X1451" i="157" s="1"/>
  <c r="V644" i="37" s="1"/>
  <c r="G1406" i="157"/>
  <c r="G1408" i="157"/>
  <c r="G1409" i="157"/>
  <c r="G1410" i="157"/>
  <c r="G1411" i="157"/>
  <c r="H1460" i="157"/>
  <c r="F653" i="37" s="1"/>
  <c r="G1413" i="157"/>
  <c r="G1414" i="157"/>
  <c r="G1415" i="157"/>
  <c r="G1416" i="157"/>
  <c r="G1417" i="157"/>
  <c r="G1418" i="157"/>
  <c r="G1419" i="157"/>
  <c r="W1468" i="157"/>
  <c r="X1420" i="157"/>
  <c r="Y1421" i="157"/>
  <c r="Y1437" i="157" s="1"/>
  <c r="AA1421" i="157"/>
  <c r="AB1421" i="157"/>
  <c r="AB1437" i="157" s="1"/>
  <c r="G1423" i="157"/>
  <c r="K1423" i="157"/>
  <c r="L1423" i="157"/>
  <c r="G1424" i="157"/>
  <c r="K1424" i="157"/>
  <c r="L1424" i="157"/>
  <c r="G1425" i="157"/>
  <c r="K1425" i="157"/>
  <c r="L1425" i="157"/>
  <c r="H1474" i="157"/>
  <c r="F667" i="37" s="1"/>
  <c r="G1428" i="157"/>
  <c r="K1428" i="157"/>
  <c r="K1429" i="157" s="1"/>
  <c r="L1428" i="157"/>
  <c r="J1429" i="157"/>
  <c r="W1476" i="157"/>
  <c r="X1476" i="157"/>
  <c r="V669" i="37" s="1"/>
  <c r="X1431" i="157"/>
  <c r="G1433" i="157"/>
  <c r="G1435" i="157"/>
  <c r="W1439" i="157"/>
  <c r="Y1439" i="157"/>
  <c r="W632" i="37" s="1"/>
  <c r="AA1439" i="157"/>
  <c r="Y632" i="37" s="1"/>
  <c r="H1444" i="157"/>
  <c r="F637" i="37" s="1"/>
  <c r="I1444" i="157"/>
  <c r="G637" i="37" s="1"/>
  <c r="H1445" i="157"/>
  <c r="F638" i="37" s="1"/>
  <c r="H1446" i="157"/>
  <c r="F639" i="37" s="1"/>
  <c r="H1447" i="157"/>
  <c r="F640" i="37" s="1"/>
  <c r="H1448" i="157"/>
  <c r="F641" i="37" s="1"/>
  <c r="H1450" i="157"/>
  <c r="F643" i="37" s="1"/>
  <c r="Y1451" i="157"/>
  <c r="W644" i="37" s="1"/>
  <c r="AA1451" i="157"/>
  <c r="Y644" i="37" s="1"/>
  <c r="AB1451" i="157"/>
  <c r="Z644" i="37" s="1"/>
  <c r="G1452" i="157"/>
  <c r="H1452" i="157"/>
  <c r="F645" i="37" s="1"/>
  <c r="I1452" i="157"/>
  <c r="G645" i="37" s="1"/>
  <c r="H1454" i="157"/>
  <c r="F647" i="37" s="1"/>
  <c r="I1454" i="157"/>
  <c r="G647" i="37" s="1"/>
  <c r="H1456" i="157"/>
  <c r="F649" i="37" s="1"/>
  <c r="H1457" i="157"/>
  <c r="F650" i="37" s="1"/>
  <c r="H1458" i="157"/>
  <c r="F651" i="37" s="1"/>
  <c r="H1459" i="157"/>
  <c r="F652" i="37" s="1"/>
  <c r="H1461" i="157"/>
  <c r="F654" i="37" s="1"/>
  <c r="H1462" i="157"/>
  <c r="F655" i="37" s="1"/>
  <c r="H1463" i="157"/>
  <c r="F656" i="37" s="1"/>
  <c r="H1464" i="157"/>
  <c r="F657" i="37" s="1"/>
  <c r="I1464" i="157"/>
  <c r="G657" i="37" s="1"/>
  <c r="H1465" i="157"/>
  <c r="F658" i="37" s="1"/>
  <c r="H1466" i="157"/>
  <c r="F659" i="37" s="1"/>
  <c r="I1466" i="157"/>
  <c r="G659" i="37" s="1"/>
  <c r="H1467" i="157"/>
  <c r="F660" i="37" s="1"/>
  <c r="Y1468" i="157"/>
  <c r="W661" i="37" s="1"/>
  <c r="AA1468" i="157"/>
  <c r="Y661" i="37" s="1"/>
  <c r="AB1468" i="157"/>
  <c r="Z661" i="37" s="1"/>
  <c r="H1472" i="157"/>
  <c r="F665" i="37" s="1"/>
  <c r="H1475" i="157"/>
  <c r="F668" i="37" s="1"/>
  <c r="AA1476" i="157"/>
  <c r="Y669" i="37" s="1"/>
  <c r="AB1476" i="157"/>
  <c r="Z669" i="37" s="1"/>
  <c r="H1480" i="157"/>
  <c r="F673" i="37" s="1"/>
  <c r="G1485" i="157"/>
  <c r="K1485" i="157"/>
  <c r="L1485" i="157"/>
  <c r="G1486" i="157"/>
  <c r="K1486" i="157"/>
  <c r="L1486" i="157"/>
  <c r="G1487" i="157"/>
  <c r="K1487" i="157"/>
  <c r="L1487" i="157"/>
  <c r="G1488" i="157"/>
  <c r="K1488" i="157"/>
  <c r="L1488" i="157"/>
  <c r="G1489" i="157"/>
  <c r="K1489" i="157"/>
  <c r="L1489" i="157"/>
  <c r="G1490" i="157"/>
  <c r="I1490" i="157" s="1"/>
  <c r="K1490" i="157"/>
  <c r="L1490" i="157"/>
  <c r="G1491" i="157"/>
  <c r="K1491" i="157"/>
  <c r="L1491" i="157"/>
  <c r="X1492" i="157"/>
  <c r="H1541" i="157"/>
  <c r="F723" i="37" s="1"/>
  <c r="G1497" i="157"/>
  <c r="G1498" i="157"/>
  <c r="G1499" i="157"/>
  <c r="G1500" i="157"/>
  <c r="H1547" i="157"/>
  <c r="F729" i="37" s="1"/>
  <c r="G1503" i="157"/>
  <c r="X1504" i="157"/>
  <c r="Z1504" i="157" s="1"/>
  <c r="Z1550" i="157" s="1"/>
  <c r="X732" i="37" s="1"/>
  <c r="G1507" i="157"/>
  <c r="H1554" i="157"/>
  <c r="F736" i="37" s="1"/>
  <c r="G1509" i="157"/>
  <c r="G1510" i="157"/>
  <c r="G1511" i="157"/>
  <c r="G1512" i="157"/>
  <c r="H1559" i="157"/>
  <c r="F741" i="37" s="1"/>
  <c r="G1514" i="157"/>
  <c r="G1515" i="157"/>
  <c r="G1516" i="157"/>
  <c r="G1517" i="157"/>
  <c r="G1518" i="157"/>
  <c r="G1519" i="157"/>
  <c r="X1520" i="157"/>
  <c r="Y1521" i="157"/>
  <c r="AA1521" i="157"/>
  <c r="AB1521" i="157"/>
  <c r="AB1537" i="157" s="1"/>
  <c r="I1523" i="157"/>
  <c r="K1523" i="157"/>
  <c r="L1523" i="157"/>
  <c r="I1524" i="157"/>
  <c r="K1524" i="157"/>
  <c r="L1524" i="157"/>
  <c r="I1525" i="157"/>
  <c r="K1525" i="157"/>
  <c r="L1525" i="157"/>
  <c r="I1528" i="157"/>
  <c r="I1530" i="157" s="1"/>
  <c r="K1528" i="157"/>
  <c r="K1530" i="157" s="1"/>
  <c r="L1528" i="157"/>
  <c r="E1530" i="157"/>
  <c r="H1573" i="157"/>
  <c r="F755" i="37" s="1"/>
  <c r="J1530" i="157"/>
  <c r="W1574" i="157"/>
  <c r="U756" i="37" s="1"/>
  <c r="X1531" i="157"/>
  <c r="G1533" i="157"/>
  <c r="H1577" i="157"/>
  <c r="F759" i="37" s="1"/>
  <c r="G1577" i="157"/>
  <c r="H1543" i="157"/>
  <c r="F725" i="37" s="1"/>
  <c r="I1543" i="157"/>
  <c r="G725" i="37" s="1"/>
  <c r="H1544" i="157"/>
  <c r="F726" i="37" s="1"/>
  <c r="H1545" i="157"/>
  <c r="F727" i="37" s="1"/>
  <c r="H1546" i="157"/>
  <c r="F728" i="37" s="1"/>
  <c r="H1549" i="157"/>
  <c r="F731" i="37" s="1"/>
  <c r="Y1550" i="157"/>
  <c r="W732" i="37" s="1"/>
  <c r="AA1550" i="157"/>
  <c r="Y732" i="37" s="1"/>
  <c r="AB1550" i="157"/>
  <c r="Z732" i="37" s="1"/>
  <c r="G1551" i="157"/>
  <c r="H1551" i="157"/>
  <c r="F733" i="37" s="1"/>
  <c r="I1551" i="157"/>
  <c r="G733" i="37" s="1"/>
  <c r="H1553" i="157"/>
  <c r="F735" i="37" s="1"/>
  <c r="I1553" i="157"/>
  <c r="G735" i="37" s="1"/>
  <c r="H1555" i="157"/>
  <c r="F737" i="37" s="1"/>
  <c r="H1556" i="157"/>
  <c r="F738" i="37" s="1"/>
  <c r="H1557" i="157"/>
  <c r="F739" i="37" s="1"/>
  <c r="H1558" i="157"/>
  <c r="F740" i="37" s="1"/>
  <c r="H1560" i="157"/>
  <c r="F742" i="37" s="1"/>
  <c r="H1561" i="157"/>
  <c r="F743" i="37" s="1"/>
  <c r="H1562" i="157"/>
  <c r="F744" i="37" s="1"/>
  <c r="H1563" i="157"/>
  <c r="F745" i="37" s="1"/>
  <c r="I1563" i="157"/>
  <c r="G745" i="37" s="1"/>
  <c r="H1564" i="157"/>
  <c r="F746" i="37" s="1"/>
  <c r="H1565" i="157"/>
  <c r="F747" i="37" s="1"/>
  <c r="I1565" i="157"/>
  <c r="G747" i="37" s="1"/>
  <c r="Y1566" i="157"/>
  <c r="W748" i="37" s="1"/>
  <c r="AA1566" i="157"/>
  <c r="Y748" i="37" s="1"/>
  <c r="AB1566" i="157"/>
  <c r="Z748" i="37" s="1"/>
  <c r="H1570" i="157"/>
  <c r="F752" i="37" s="1"/>
  <c r="AA1574" i="157"/>
  <c r="Y756" i="37" s="1"/>
  <c r="AB1574" i="157"/>
  <c r="Z756" i="37" s="1"/>
  <c r="H1578" i="157"/>
  <c r="F760" i="37" s="1"/>
  <c r="G1583" i="157"/>
  <c r="K1583" i="157"/>
  <c r="L1583" i="157"/>
  <c r="G1584" i="157"/>
  <c r="K1584" i="157"/>
  <c r="L1584" i="157"/>
  <c r="G1585" i="157"/>
  <c r="K1585" i="157"/>
  <c r="L1585" i="157"/>
  <c r="G1586" i="157"/>
  <c r="K1586" i="157"/>
  <c r="L1586" i="157"/>
  <c r="G1587" i="157"/>
  <c r="K1587" i="157"/>
  <c r="L1587" i="157"/>
  <c r="H1633" i="157"/>
  <c r="F764" i="37" s="1"/>
  <c r="W1633" i="157"/>
  <c r="X1588" i="157"/>
  <c r="H1636" i="157"/>
  <c r="F767" i="37" s="1"/>
  <c r="G1593" i="157"/>
  <c r="G1594" i="157"/>
  <c r="G1595" i="157"/>
  <c r="G1596" i="157"/>
  <c r="I1599" i="157"/>
  <c r="I1644" i="157" s="1"/>
  <c r="G775" i="37" s="1"/>
  <c r="W1645" i="157"/>
  <c r="X1600" i="157"/>
  <c r="X1645" i="157" s="1"/>
  <c r="V776" i="37" s="1"/>
  <c r="G1603" i="157"/>
  <c r="H1649" i="157"/>
  <c r="F780" i="37" s="1"/>
  <c r="G1605" i="157"/>
  <c r="G1606" i="157"/>
  <c r="G1607" i="157"/>
  <c r="G1608" i="157"/>
  <c r="H1654" i="157"/>
  <c r="F785" i="37" s="1"/>
  <c r="G1610" i="157"/>
  <c r="G1611" i="157"/>
  <c r="G1612" i="157"/>
  <c r="G1613" i="157"/>
  <c r="G1614" i="157"/>
  <c r="G1615" i="157"/>
  <c r="W1661" i="157"/>
  <c r="X1616" i="157"/>
  <c r="Y1617" i="157"/>
  <c r="AA1617" i="157"/>
  <c r="AB1617" i="157"/>
  <c r="G1619" i="157"/>
  <c r="K1619" i="157"/>
  <c r="L1619" i="157"/>
  <c r="H1667" i="157"/>
  <c r="F798" i="37" s="1"/>
  <c r="K1622" i="157"/>
  <c r="K1624" i="157" s="1"/>
  <c r="L1622" i="157"/>
  <c r="J1624" i="157"/>
  <c r="X1625" i="157"/>
  <c r="G1627" i="157"/>
  <c r="G1628" i="157"/>
  <c r="AA1633" i="157"/>
  <c r="Y764" i="37" s="1"/>
  <c r="AB1633" i="157"/>
  <c r="Z764" i="37" s="1"/>
  <c r="W1634" i="157"/>
  <c r="X1634" i="157"/>
  <c r="V765" i="37" s="1"/>
  <c r="Z1634" i="157"/>
  <c r="X765" i="37" s="1"/>
  <c r="AA1634" i="157"/>
  <c r="Y765" i="37" s="1"/>
  <c r="AB1634" i="157"/>
  <c r="Z765" i="37" s="1"/>
  <c r="H1638" i="157"/>
  <c r="F769" i="37" s="1"/>
  <c r="I1638" i="157"/>
  <c r="G769" i="37" s="1"/>
  <c r="H1639" i="157"/>
  <c r="F770" i="37" s="1"/>
  <c r="H1640" i="157"/>
  <c r="F771" i="37" s="1"/>
  <c r="H1641" i="157"/>
  <c r="F772" i="37" s="1"/>
  <c r="H1642" i="157"/>
  <c r="F773" i="37" s="1"/>
  <c r="H1644" i="157"/>
  <c r="F775" i="37" s="1"/>
  <c r="Y1645" i="157"/>
  <c r="W776" i="37" s="1"/>
  <c r="AA1645" i="157"/>
  <c r="Y776" i="37" s="1"/>
  <c r="AB1645" i="157"/>
  <c r="Z776" i="37" s="1"/>
  <c r="H1648" i="157"/>
  <c r="F779" i="37" s="1"/>
  <c r="I1648" i="157"/>
  <c r="G779" i="37" s="1"/>
  <c r="H1650" i="157"/>
  <c r="F781" i="37" s="1"/>
  <c r="H1651" i="157"/>
  <c r="F782" i="37" s="1"/>
  <c r="H1652" i="157"/>
  <c r="F783" i="37" s="1"/>
  <c r="I1652" i="157"/>
  <c r="G783" i="37" s="1"/>
  <c r="H1653" i="157"/>
  <c r="F784" i="37" s="1"/>
  <c r="H1655" i="157"/>
  <c r="F786" i="37" s="1"/>
  <c r="H1656" i="157"/>
  <c r="F787" i="37" s="1"/>
  <c r="H1657" i="157"/>
  <c r="F788" i="37" s="1"/>
  <c r="H1658" i="157"/>
  <c r="F789" i="37" s="1"/>
  <c r="I1658" i="157"/>
  <c r="G789" i="37" s="1"/>
  <c r="H1659" i="157"/>
  <c r="F790" i="37" s="1"/>
  <c r="H1660" i="157"/>
  <c r="F791" i="37" s="1"/>
  <c r="I1660" i="157"/>
  <c r="G791" i="37" s="1"/>
  <c r="Y1661" i="157"/>
  <c r="W792" i="37" s="1"/>
  <c r="AA1661" i="157"/>
  <c r="Y792" i="37" s="1"/>
  <c r="AB1661" i="157"/>
  <c r="Z792" i="37" s="1"/>
  <c r="H1665" i="157"/>
  <c r="F796" i="37" s="1"/>
  <c r="AA1669" i="157"/>
  <c r="Y800" i="37" s="1"/>
  <c r="AB1669" i="157"/>
  <c r="Z800" i="37" s="1"/>
  <c r="F13" i="156"/>
  <c r="J13" i="156"/>
  <c r="K13" i="156"/>
  <c r="F14" i="156"/>
  <c r="J14" i="156"/>
  <c r="K14" i="156"/>
  <c r="F15" i="156"/>
  <c r="J15" i="156"/>
  <c r="K15" i="156"/>
  <c r="F16" i="156"/>
  <c r="J16" i="156"/>
  <c r="K16" i="156"/>
  <c r="F17" i="156"/>
  <c r="F2427" i="156" s="1"/>
  <c r="J17" i="156"/>
  <c r="J2427" i="156" s="1"/>
  <c r="K17" i="156"/>
  <c r="K2427" i="156" s="1"/>
  <c r="F18" i="156"/>
  <c r="J18" i="156"/>
  <c r="K18" i="156"/>
  <c r="F19" i="156"/>
  <c r="J19" i="156"/>
  <c r="K19" i="156"/>
  <c r="F20" i="156"/>
  <c r="F2444" i="156" s="1"/>
  <c r="E997" i="37" s="1"/>
  <c r="J20" i="156"/>
  <c r="J2444" i="156" s="1"/>
  <c r="K20" i="156"/>
  <c r="K2444" i="156" s="1"/>
  <c r="J997" i="37" s="1"/>
  <c r="F21" i="156"/>
  <c r="J21" i="156"/>
  <c r="K21" i="156"/>
  <c r="F22" i="156"/>
  <c r="J22" i="156"/>
  <c r="K22" i="156"/>
  <c r="F23" i="156"/>
  <c r="J23" i="156"/>
  <c r="K23" i="156"/>
  <c r="F24" i="156"/>
  <c r="J24" i="156"/>
  <c r="K24" i="156"/>
  <c r="F25" i="156"/>
  <c r="J25" i="156"/>
  <c r="K25" i="156"/>
  <c r="F26" i="156"/>
  <c r="J26" i="156"/>
  <c r="K26" i="156"/>
  <c r="F27" i="156"/>
  <c r="J27" i="156"/>
  <c r="K27" i="156"/>
  <c r="F28" i="156"/>
  <c r="J28" i="156"/>
  <c r="K28" i="156"/>
  <c r="F29" i="156"/>
  <c r="J29" i="156"/>
  <c r="K29" i="156"/>
  <c r="F30" i="156"/>
  <c r="J30" i="156"/>
  <c r="K30" i="156"/>
  <c r="F32" i="156"/>
  <c r="W34" i="156"/>
  <c r="F35" i="156"/>
  <c r="F36" i="156"/>
  <c r="W37" i="156"/>
  <c r="F38" i="156"/>
  <c r="W38" i="156"/>
  <c r="F39" i="156"/>
  <c r="F41" i="156"/>
  <c r="W41" i="156"/>
  <c r="F42" i="156"/>
  <c r="W42" i="156"/>
  <c r="F43" i="156"/>
  <c r="W43" i="156"/>
  <c r="F44" i="156"/>
  <c r="W44" i="156"/>
  <c r="F45" i="156"/>
  <c r="W45" i="156"/>
  <c r="F46" i="156"/>
  <c r="W46" i="156"/>
  <c r="F47" i="156"/>
  <c r="W47" i="156"/>
  <c r="F48" i="156"/>
  <c r="W48" i="156"/>
  <c r="F49" i="156"/>
  <c r="W49" i="156"/>
  <c r="F50" i="156"/>
  <c r="W50" i="156"/>
  <c r="F52" i="156"/>
  <c r="W52" i="156"/>
  <c r="F53" i="156"/>
  <c r="W53" i="156"/>
  <c r="F54" i="156"/>
  <c r="W54" i="156"/>
  <c r="F55" i="156"/>
  <c r="W55" i="156"/>
  <c r="F56" i="156"/>
  <c r="F57" i="156"/>
  <c r="W57" i="156"/>
  <c r="F58" i="156"/>
  <c r="W58" i="156"/>
  <c r="F62" i="156"/>
  <c r="F63" i="156"/>
  <c r="F64" i="156"/>
  <c r="F68" i="156"/>
  <c r="J68" i="156"/>
  <c r="K68" i="156"/>
  <c r="F69" i="156"/>
  <c r="J69" i="156"/>
  <c r="K69" i="156"/>
  <c r="F70" i="156"/>
  <c r="J70" i="156"/>
  <c r="K70" i="156"/>
  <c r="F71" i="156"/>
  <c r="J71" i="156"/>
  <c r="K71" i="156"/>
  <c r="F72" i="156"/>
  <c r="J72" i="156"/>
  <c r="K72" i="156"/>
  <c r="F73" i="156"/>
  <c r="J73" i="156"/>
  <c r="K73" i="156"/>
  <c r="F74" i="156"/>
  <c r="J74" i="156"/>
  <c r="K74" i="156"/>
  <c r="F75" i="156"/>
  <c r="J75" i="156"/>
  <c r="K75" i="156"/>
  <c r="F76" i="156"/>
  <c r="J76" i="156"/>
  <c r="K76" i="156"/>
  <c r="K81" i="156"/>
  <c r="L79" i="156" s="1"/>
  <c r="N79" i="156" s="1"/>
  <c r="W82" i="156"/>
  <c r="X83" i="156"/>
  <c r="Z83" i="156"/>
  <c r="F87" i="156"/>
  <c r="J87" i="156"/>
  <c r="K87" i="156"/>
  <c r="F88" i="156"/>
  <c r="J88" i="156"/>
  <c r="K88" i="156"/>
  <c r="F89" i="156"/>
  <c r="J89" i="156"/>
  <c r="K89" i="156"/>
  <c r="F90" i="156"/>
  <c r="J90" i="156"/>
  <c r="K90" i="156"/>
  <c r="F91" i="156"/>
  <c r="F2435" i="156" s="1"/>
  <c r="J91" i="156"/>
  <c r="J2435" i="156" s="1"/>
  <c r="K91" i="156"/>
  <c r="K2435" i="156" s="1"/>
  <c r="F92" i="156"/>
  <c r="J92" i="156"/>
  <c r="K92" i="156"/>
  <c r="F93" i="156"/>
  <c r="F2449" i="156" s="1"/>
  <c r="J93" i="156"/>
  <c r="J2449" i="156" s="1"/>
  <c r="K93" i="156"/>
  <c r="K2449" i="156" s="1"/>
  <c r="F94" i="156"/>
  <c r="J94" i="156"/>
  <c r="K94" i="156"/>
  <c r="W95" i="156"/>
  <c r="W98" i="156"/>
  <c r="F99" i="156"/>
  <c r="F100" i="156"/>
  <c r="W100" i="156"/>
  <c r="F101" i="156"/>
  <c r="W101" i="156"/>
  <c r="F102" i="156"/>
  <c r="W102" i="156"/>
  <c r="F104" i="156"/>
  <c r="F105" i="156"/>
  <c r="F106" i="156"/>
  <c r="W106" i="156"/>
  <c r="F107" i="156"/>
  <c r="W107" i="156"/>
  <c r="F108" i="156"/>
  <c r="W108" i="156"/>
  <c r="F110" i="156"/>
  <c r="W110" i="156"/>
  <c r="W114" i="156"/>
  <c r="F115" i="156"/>
  <c r="J115" i="156"/>
  <c r="K115" i="156"/>
  <c r="I116" i="156"/>
  <c r="AA116" i="156"/>
  <c r="W117" i="156"/>
  <c r="Z118" i="156"/>
  <c r="F122" i="156"/>
  <c r="F2436" i="156" s="1"/>
  <c r="J122" i="156"/>
  <c r="J2436" i="156" s="1"/>
  <c r="K122" i="156"/>
  <c r="K2436" i="156" s="1"/>
  <c r="F123" i="156"/>
  <c r="J123" i="156"/>
  <c r="K123" i="156"/>
  <c r="F124" i="156"/>
  <c r="J124" i="156"/>
  <c r="K124" i="156"/>
  <c r="F125" i="156"/>
  <c r="J125" i="156"/>
  <c r="K125" i="156"/>
  <c r="F126" i="156"/>
  <c r="J126" i="156"/>
  <c r="K126" i="156"/>
  <c r="F127" i="156"/>
  <c r="J127" i="156"/>
  <c r="K127" i="156"/>
  <c r="W128" i="156"/>
  <c r="F129" i="156"/>
  <c r="W129" i="156"/>
  <c r="F132" i="156"/>
  <c r="F133" i="156"/>
  <c r="F134" i="156"/>
  <c r="F135" i="156"/>
  <c r="F137" i="156"/>
  <c r="W137" i="156"/>
  <c r="F139" i="156"/>
  <c r="F140" i="156"/>
  <c r="F141" i="156"/>
  <c r="F142" i="156"/>
  <c r="F145" i="156"/>
  <c r="F147" i="156"/>
  <c r="F148" i="156"/>
  <c r="F149" i="156"/>
  <c r="F150" i="156"/>
  <c r="F151" i="156"/>
  <c r="F152" i="156"/>
  <c r="F153" i="156"/>
  <c r="F154" i="156"/>
  <c r="F156" i="156"/>
  <c r="F157" i="156"/>
  <c r="F158" i="156"/>
  <c r="F159" i="156"/>
  <c r="F161" i="156"/>
  <c r="K172" i="156"/>
  <c r="K173" i="156" s="1"/>
  <c r="W173" i="156"/>
  <c r="X174" i="156"/>
  <c r="Z174" i="156"/>
  <c r="AA174" i="156"/>
  <c r="F178" i="156"/>
  <c r="J178" i="156"/>
  <c r="K178" i="156"/>
  <c r="F179" i="156"/>
  <c r="J179" i="156"/>
  <c r="K179" i="156"/>
  <c r="F180" i="156"/>
  <c r="J180" i="156"/>
  <c r="K180" i="156"/>
  <c r="F181" i="156"/>
  <c r="F2453" i="156" s="1"/>
  <c r="J181" i="156"/>
  <c r="K181" i="156"/>
  <c r="K2453" i="156" s="1"/>
  <c r="F182" i="156"/>
  <c r="J182" i="156"/>
  <c r="K182" i="156"/>
  <c r="F183" i="156"/>
  <c r="J183" i="156"/>
  <c r="K183" i="156"/>
  <c r="F184" i="156"/>
  <c r="J184" i="156"/>
  <c r="K184" i="156"/>
  <c r="F185" i="156"/>
  <c r="J185" i="156"/>
  <c r="K185" i="156"/>
  <c r="F186" i="156"/>
  <c r="J186" i="156"/>
  <c r="K186" i="156"/>
  <c r="F187" i="156"/>
  <c r="J187" i="156"/>
  <c r="K187" i="156"/>
  <c r="F188" i="156"/>
  <c r="J188" i="156"/>
  <c r="K188" i="156"/>
  <c r="F189" i="156"/>
  <c r="J189" i="156"/>
  <c r="K189" i="156"/>
  <c r="F190" i="156"/>
  <c r="J190" i="156"/>
  <c r="K190" i="156"/>
  <c r="F191" i="156"/>
  <c r="J191" i="156"/>
  <c r="K191" i="156"/>
  <c r="AA238" i="156"/>
  <c r="F193" i="156"/>
  <c r="W193" i="156"/>
  <c r="W194" i="156"/>
  <c r="W195" i="156"/>
  <c r="F196" i="156"/>
  <c r="W196" i="156"/>
  <c r="F197" i="156"/>
  <c r="W197" i="156"/>
  <c r="F198" i="156"/>
  <c r="W198" i="156"/>
  <c r="F199" i="156"/>
  <c r="W199" i="156"/>
  <c r="F200" i="156"/>
  <c r="W200" i="156"/>
  <c r="W201" i="156"/>
  <c r="F202" i="156"/>
  <c r="W202" i="156"/>
  <c r="W203" i="156"/>
  <c r="F205" i="156"/>
  <c r="W205" i="156"/>
  <c r="F207" i="156"/>
  <c r="W207" i="156"/>
  <c r="F208" i="156"/>
  <c r="W208" i="156"/>
  <c r="F209" i="156"/>
  <c r="W209" i="156"/>
  <c r="F210" i="156"/>
  <c r="W210" i="156"/>
  <c r="F211" i="156"/>
  <c r="W211" i="156"/>
  <c r="F212" i="156"/>
  <c r="W212" i="156"/>
  <c r="F213" i="156"/>
  <c r="W213" i="156"/>
  <c r="F214" i="156"/>
  <c r="W214" i="156"/>
  <c r="F215" i="156"/>
  <c r="W215" i="156"/>
  <c r="F216" i="156"/>
  <c r="W216" i="156"/>
  <c r="F217" i="156"/>
  <c r="W217" i="156"/>
  <c r="F218" i="156"/>
  <c r="W218" i="156"/>
  <c r="F219" i="156"/>
  <c r="W219" i="156"/>
  <c r="F220" i="156"/>
  <c r="W220" i="156"/>
  <c r="F222" i="156"/>
  <c r="W222" i="156"/>
  <c r="F223" i="156"/>
  <c r="W223" i="156"/>
  <c r="W226" i="156"/>
  <c r="F227" i="156"/>
  <c r="J227" i="156"/>
  <c r="K227" i="156"/>
  <c r="W227" i="156"/>
  <c r="F228" i="156"/>
  <c r="J228" i="156"/>
  <c r="K228" i="156"/>
  <c r="W228" i="156"/>
  <c r="F229" i="156"/>
  <c r="J229" i="156"/>
  <c r="K229" i="156"/>
  <c r="W229" i="156"/>
  <c r="W230" i="156"/>
  <c r="W231" i="156"/>
  <c r="F232" i="156"/>
  <c r="J232" i="156"/>
  <c r="K232" i="156"/>
  <c r="W232" i="156"/>
  <c r="F233" i="156"/>
  <c r="J233" i="156"/>
  <c r="K233" i="156"/>
  <c r="W233" i="156"/>
  <c r="W234" i="156"/>
  <c r="W235" i="156"/>
  <c r="W236" i="156"/>
  <c r="W594" i="156" s="1"/>
  <c r="F594" i="156"/>
  <c r="X238" i="156"/>
  <c r="Z238" i="156"/>
  <c r="W241" i="156"/>
  <c r="F242" i="156"/>
  <c r="J242" i="156"/>
  <c r="K242" i="156"/>
  <c r="W242" i="156"/>
  <c r="F243" i="156"/>
  <c r="J243" i="156"/>
  <c r="K243" i="156"/>
  <c r="W243" i="156"/>
  <c r="F244" i="156"/>
  <c r="J244" i="156"/>
  <c r="K244" i="156"/>
  <c r="W244" i="156"/>
  <c r="F245" i="156"/>
  <c r="J245" i="156"/>
  <c r="K245" i="156"/>
  <c r="W245" i="156"/>
  <c r="F246" i="156"/>
  <c r="J246" i="156"/>
  <c r="K246" i="156"/>
  <c r="W246" i="156"/>
  <c r="F247" i="156"/>
  <c r="J247" i="156"/>
  <c r="K247" i="156"/>
  <c r="W247" i="156"/>
  <c r="W248" i="156"/>
  <c r="W249" i="156"/>
  <c r="W250" i="156"/>
  <c r="W251" i="156"/>
  <c r="W252" i="156"/>
  <c r="F253" i="156"/>
  <c r="W253" i="156"/>
  <c r="W254" i="156"/>
  <c r="W255" i="156"/>
  <c r="F257" i="156"/>
  <c r="W257" i="156"/>
  <c r="F258" i="156"/>
  <c r="W258" i="156"/>
  <c r="F259" i="156"/>
  <c r="W259" i="156"/>
  <c r="F260" i="156"/>
  <c r="W260" i="156"/>
  <c r="F261" i="156"/>
  <c r="W261" i="156"/>
  <c r="F262" i="156"/>
  <c r="W262" i="156"/>
  <c r="F263" i="156"/>
  <c r="W263" i="156"/>
  <c r="F264" i="156"/>
  <c r="W264" i="156"/>
  <c r="F265" i="156"/>
  <c r="W265" i="156"/>
  <c r="F266" i="156"/>
  <c r="W266" i="156"/>
  <c r="F267" i="156"/>
  <c r="W267" i="156"/>
  <c r="F268" i="156"/>
  <c r="W268" i="156"/>
  <c r="W271" i="156"/>
  <c r="F273" i="156"/>
  <c r="J273" i="156"/>
  <c r="K273" i="156"/>
  <c r="W273" i="156"/>
  <c r="W274" i="156"/>
  <c r="W275" i="156"/>
  <c r="W277" i="156"/>
  <c r="W278" i="156"/>
  <c r="X279" i="156"/>
  <c r="Z279" i="156"/>
  <c r="AA279" i="156"/>
  <c r="W280" i="156"/>
  <c r="W281" i="156"/>
  <c r="W282" i="156"/>
  <c r="W283" i="156"/>
  <c r="W284" i="156"/>
  <c r="W285" i="156"/>
  <c r="W286" i="156"/>
  <c r="W287" i="156"/>
  <c r="W289" i="156"/>
  <c r="W290" i="156"/>
  <c r="W292" i="156"/>
  <c r="W293" i="156"/>
  <c r="W294" i="156"/>
  <c r="W295" i="156"/>
  <c r="W296" i="156"/>
  <c r="W298" i="156"/>
  <c r="W299" i="156"/>
  <c r="W300" i="156"/>
  <c r="W301" i="156"/>
  <c r="W302" i="156"/>
  <c r="W303" i="156"/>
  <c r="W304" i="156"/>
  <c r="W305" i="156"/>
  <c r="W306" i="156"/>
  <c r="W307" i="156"/>
  <c r="W308" i="156"/>
  <c r="W309" i="156"/>
  <c r="W310" i="156"/>
  <c r="W311" i="156"/>
  <c r="W312" i="156"/>
  <c r="W314" i="156"/>
  <c r="W315" i="156"/>
  <c r="W316" i="156"/>
  <c r="W317" i="156"/>
  <c r="W318" i="156"/>
  <c r="W319" i="156"/>
  <c r="W320" i="156"/>
  <c r="W321" i="156"/>
  <c r="W324" i="156"/>
  <c r="W325" i="156"/>
  <c r="F326" i="156"/>
  <c r="J326" i="156"/>
  <c r="K326" i="156"/>
  <c r="W326" i="156"/>
  <c r="F327" i="156"/>
  <c r="J327" i="156"/>
  <c r="K327" i="156"/>
  <c r="W327" i="156"/>
  <c r="W328" i="156"/>
  <c r="W329" i="156"/>
  <c r="X330" i="156"/>
  <c r="Z330" i="156"/>
  <c r="W331" i="156"/>
  <c r="W332" i="156"/>
  <c r="W333" i="156"/>
  <c r="W334" i="156"/>
  <c r="W335" i="156"/>
  <c r="F336" i="156"/>
  <c r="W336" i="156"/>
  <c r="F337" i="156"/>
  <c r="W337" i="156"/>
  <c r="W338" i="156"/>
  <c r="F340" i="156"/>
  <c r="W340" i="156"/>
  <c r="W341" i="156"/>
  <c r="F346" i="156"/>
  <c r="W346" i="156"/>
  <c r="W348" i="156"/>
  <c r="W350" i="156"/>
  <c r="W351" i="156"/>
  <c r="W352" i="156"/>
  <c r="W353" i="156"/>
  <c r="W355" i="156"/>
  <c r="H357" i="156"/>
  <c r="W357" i="156"/>
  <c r="W358" i="156"/>
  <c r="Z360" i="156"/>
  <c r="W361" i="156"/>
  <c r="W362" i="156"/>
  <c r="W363" i="156"/>
  <c r="W364" i="156"/>
  <c r="W366" i="156"/>
  <c r="W367" i="156"/>
  <c r="W368" i="156"/>
  <c r="W369" i="156"/>
  <c r="Z370" i="156"/>
  <c r="AA370" i="156"/>
  <c r="W371" i="156"/>
  <c r="W372" i="156"/>
  <c r="W373" i="156"/>
  <c r="W374" i="156"/>
  <c r="F376" i="156"/>
  <c r="J375" i="156"/>
  <c r="K375" i="156"/>
  <c r="W375" i="156"/>
  <c r="W376" i="156"/>
  <c r="F377" i="156"/>
  <c r="W377" i="156"/>
  <c r="W378" i="156"/>
  <c r="W379" i="156"/>
  <c r="F380" i="156"/>
  <c r="W380" i="156"/>
  <c r="W381" i="156"/>
  <c r="W382" i="156"/>
  <c r="F384" i="156"/>
  <c r="W384" i="156"/>
  <c r="F385" i="156"/>
  <c r="W385" i="156"/>
  <c r="W388" i="156"/>
  <c r="W389" i="156"/>
  <c r="F390" i="156"/>
  <c r="J390" i="156"/>
  <c r="K390" i="156"/>
  <c r="W390" i="156"/>
  <c r="I391" i="156"/>
  <c r="Z391" i="156"/>
  <c r="AA391" i="156"/>
  <c r="W392" i="156"/>
  <c r="F393" i="156"/>
  <c r="J393" i="156"/>
  <c r="K393" i="156"/>
  <c r="W393" i="156"/>
  <c r="I394" i="156"/>
  <c r="W394" i="156"/>
  <c r="W395" i="156"/>
  <c r="X396" i="156"/>
  <c r="Z396" i="156"/>
  <c r="AA396" i="156"/>
  <c r="W397" i="156"/>
  <c r="W398" i="156"/>
  <c r="F400" i="156"/>
  <c r="W400" i="156"/>
  <c r="F401" i="156"/>
  <c r="W401" i="156"/>
  <c r="F402" i="156"/>
  <c r="W402" i="156"/>
  <c r="Z404" i="156"/>
  <c r="AA404" i="156"/>
  <c r="W405" i="156"/>
  <c r="W406" i="156"/>
  <c r="W407" i="156"/>
  <c r="F408" i="156"/>
  <c r="J408" i="156"/>
  <c r="K408" i="156"/>
  <c r="W408" i="156"/>
  <c r="F409" i="156"/>
  <c r="J409" i="156"/>
  <c r="K409" i="156"/>
  <c r="W409" i="156"/>
  <c r="F410" i="156"/>
  <c r="J410" i="156"/>
  <c r="K410" i="156"/>
  <c r="W410" i="156"/>
  <c r="F411" i="156"/>
  <c r="J411" i="156"/>
  <c r="K411" i="156"/>
  <c r="W411" i="156"/>
  <c r="F412" i="156"/>
  <c r="J412" i="156"/>
  <c r="K412" i="156"/>
  <c r="W412" i="156"/>
  <c r="F413" i="156"/>
  <c r="J413" i="156"/>
  <c r="K413" i="156"/>
  <c r="W413" i="156"/>
  <c r="F414" i="156"/>
  <c r="J414" i="156"/>
  <c r="K414" i="156"/>
  <c r="W414" i="156"/>
  <c r="F415" i="156"/>
  <c r="J415" i="156"/>
  <c r="K415" i="156"/>
  <c r="W415" i="156"/>
  <c r="F416" i="156"/>
  <c r="J416" i="156"/>
  <c r="K416" i="156"/>
  <c r="W416" i="156"/>
  <c r="F417" i="156"/>
  <c r="J417" i="156"/>
  <c r="K417" i="156"/>
  <c r="W417" i="156"/>
  <c r="W418" i="156"/>
  <c r="W419" i="156"/>
  <c r="G550" i="156"/>
  <c r="F857" i="37" s="1"/>
  <c r="W420" i="156"/>
  <c r="F422" i="156"/>
  <c r="W422" i="156"/>
  <c r="F423" i="156"/>
  <c r="W423" i="156"/>
  <c r="F424" i="156"/>
  <c r="W424" i="156"/>
  <c r="F425" i="156"/>
  <c r="W425" i="156"/>
  <c r="W426" i="156"/>
  <c r="F428" i="156"/>
  <c r="W428" i="156"/>
  <c r="V559" i="156"/>
  <c r="W430" i="156"/>
  <c r="W431" i="156"/>
  <c r="W432" i="156"/>
  <c r="W433" i="156"/>
  <c r="H434" i="156"/>
  <c r="W434" i="156"/>
  <c r="H435" i="156"/>
  <c r="W435" i="156"/>
  <c r="W436" i="156"/>
  <c r="F437" i="156"/>
  <c r="W437" i="156"/>
  <c r="F438" i="156"/>
  <c r="W438" i="156"/>
  <c r="F439" i="156"/>
  <c r="W439" i="156"/>
  <c r="F440" i="156"/>
  <c r="W440" i="156"/>
  <c r="X442" i="156"/>
  <c r="W443" i="156"/>
  <c r="W444" i="156"/>
  <c r="F445" i="156"/>
  <c r="J445" i="156"/>
  <c r="K445" i="156"/>
  <c r="W445" i="156"/>
  <c r="I446" i="156"/>
  <c r="W446" i="156"/>
  <c r="W447" i="156"/>
  <c r="Z448" i="156"/>
  <c r="W450" i="156"/>
  <c r="W451" i="156"/>
  <c r="W456" i="156"/>
  <c r="W457" i="156"/>
  <c r="F458" i="156"/>
  <c r="W458" i="156"/>
  <c r="W459" i="156"/>
  <c r="W460" i="156"/>
  <c r="W461" i="156"/>
  <c r="Z485" i="156"/>
  <c r="W486" i="156"/>
  <c r="W487" i="156"/>
  <c r="W488" i="156"/>
  <c r="F489" i="156"/>
  <c r="J489" i="156"/>
  <c r="K489" i="156"/>
  <c r="W489" i="156"/>
  <c r="Y489" i="156" s="1"/>
  <c r="G548" i="156"/>
  <c r="F855" i="37" s="1"/>
  <c r="W490" i="156"/>
  <c r="Z491" i="156"/>
  <c r="AA491" i="156"/>
  <c r="W492" i="156"/>
  <c r="W493" i="156"/>
  <c r="W494" i="156"/>
  <c r="F495" i="156"/>
  <c r="J495" i="156"/>
  <c r="K495" i="156"/>
  <c r="W495" i="156"/>
  <c r="W496" i="156"/>
  <c r="W497" i="156"/>
  <c r="W498" i="156"/>
  <c r="F499" i="156"/>
  <c r="J499" i="156"/>
  <c r="K499" i="156"/>
  <c r="W499" i="156"/>
  <c r="W500" i="156"/>
  <c r="W501" i="156"/>
  <c r="W502" i="156"/>
  <c r="W503" i="156"/>
  <c r="W504" i="156"/>
  <c r="F505" i="156"/>
  <c r="W505" i="156"/>
  <c r="W506" i="156"/>
  <c r="W507" i="156"/>
  <c r="W508" i="156"/>
  <c r="Z509" i="156"/>
  <c r="AA509" i="156"/>
  <c r="W510" i="156"/>
  <c r="W511" i="156"/>
  <c r="W512" i="156"/>
  <c r="J513" i="156"/>
  <c r="K513" i="156"/>
  <c r="W513" i="156"/>
  <c r="W514" i="156"/>
  <c r="W515" i="156"/>
  <c r="Z516" i="156"/>
  <c r="AA516" i="156"/>
  <c r="W517" i="156"/>
  <c r="W518" i="156"/>
  <c r="F519" i="156"/>
  <c r="W519" i="156"/>
  <c r="F520" i="156"/>
  <c r="W520" i="156"/>
  <c r="F521" i="156"/>
  <c r="W521" i="156"/>
  <c r="V599" i="156"/>
  <c r="W522" i="156"/>
  <c r="W523" i="156"/>
  <c r="W524" i="156"/>
  <c r="F525" i="156"/>
  <c r="F2429" i="156" s="1"/>
  <c r="E982" i="37" s="1"/>
  <c r="J525" i="156"/>
  <c r="K525" i="156"/>
  <c r="K2429" i="156" s="1"/>
  <c r="J982" i="37" s="1"/>
  <c r="W525" i="156"/>
  <c r="F526" i="156"/>
  <c r="W526" i="156"/>
  <c r="I527" i="156"/>
  <c r="W527" i="156"/>
  <c r="F530" i="156"/>
  <c r="F531" i="156"/>
  <c r="W533" i="156"/>
  <c r="F537" i="156"/>
  <c r="J537" i="156"/>
  <c r="J538" i="156" s="1"/>
  <c r="J542" i="156" s="1"/>
  <c r="K537" i="156"/>
  <c r="I538" i="156"/>
  <c r="F540" i="156"/>
  <c r="J540" i="156"/>
  <c r="J541" i="156" s="1"/>
  <c r="K540" i="156"/>
  <c r="I541" i="156"/>
  <c r="W542" i="156"/>
  <c r="Z543" i="156"/>
  <c r="AA543" i="156"/>
  <c r="X546" i="156"/>
  <c r="W853" i="37" s="1"/>
  <c r="Z546" i="156"/>
  <c r="Y853" i="37" s="1"/>
  <c r="E547" i="156"/>
  <c r="Z547" i="156"/>
  <c r="Y854" i="37" s="1"/>
  <c r="E548" i="156"/>
  <c r="V548" i="156"/>
  <c r="Z548" i="156"/>
  <c r="Y855" i="37" s="1"/>
  <c r="AA548" i="156"/>
  <c r="Z855" i="37" s="1"/>
  <c r="E550" i="156"/>
  <c r="E552" i="156"/>
  <c r="G552" i="156"/>
  <c r="F859" i="37" s="1"/>
  <c r="E553" i="156"/>
  <c r="G553" i="156"/>
  <c r="F860" i="37" s="1"/>
  <c r="E554" i="156"/>
  <c r="G554" i="156"/>
  <c r="F861" i="37" s="1"/>
  <c r="E555" i="156"/>
  <c r="G555" i="156"/>
  <c r="F862" i="37" s="1"/>
  <c r="E556" i="156"/>
  <c r="G556" i="156"/>
  <c r="F863" i="37" s="1"/>
  <c r="E558" i="156"/>
  <c r="G558" i="156"/>
  <c r="F865" i="37" s="1"/>
  <c r="E559" i="156"/>
  <c r="X559" i="156"/>
  <c r="W866" i="37" s="1"/>
  <c r="Z559" i="156"/>
  <c r="Y866" i="37" s="1"/>
  <c r="E563" i="156"/>
  <c r="G563" i="156"/>
  <c r="F870" i="37" s="1"/>
  <c r="E564" i="156"/>
  <c r="G564" i="156"/>
  <c r="F871" i="37" s="1"/>
  <c r="E567" i="156"/>
  <c r="G567" i="156"/>
  <c r="F874" i="37" s="1"/>
  <c r="E568" i="156"/>
  <c r="G568" i="156"/>
  <c r="F875" i="37" s="1"/>
  <c r="E569" i="156"/>
  <c r="G569" i="156"/>
  <c r="F876" i="37" s="1"/>
  <c r="E572" i="156"/>
  <c r="G572" i="156"/>
  <c r="F879" i="37" s="1"/>
  <c r="E577" i="156"/>
  <c r="G577" i="156"/>
  <c r="F884" i="37" s="1"/>
  <c r="E578" i="156"/>
  <c r="G578" i="156"/>
  <c r="F885" i="37" s="1"/>
  <c r="E579" i="156"/>
  <c r="G579" i="156"/>
  <c r="F886" i="37" s="1"/>
  <c r="E580" i="156"/>
  <c r="G580" i="156"/>
  <c r="F887" i="37" s="1"/>
  <c r="F947" i="37" s="1"/>
  <c r="E586" i="156"/>
  <c r="G586" i="156"/>
  <c r="F893" i="37" s="1"/>
  <c r="E594" i="156"/>
  <c r="G594" i="156"/>
  <c r="V594" i="156"/>
  <c r="U901" i="37" s="1"/>
  <c r="X594" i="156"/>
  <c r="Z594" i="156"/>
  <c r="AA594" i="156"/>
  <c r="Z901" i="37" s="1"/>
  <c r="Z974" i="37" s="1"/>
  <c r="E595" i="156"/>
  <c r="G595" i="156"/>
  <c r="F902" i="37" s="1"/>
  <c r="E596" i="156"/>
  <c r="G596" i="156"/>
  <c r="F903" i="37" s="1"/>
  <c r="E597" i="156"/>
  <c r="G597" i="156"/>
  <c r="F904" i="37" s="1"/>
  <c r="E598" i="156"/>
  <c r="G598" i="156"/>
  <c r="F905" i="37" s="1"/>
  <c r="X599" i="156"/>
  <c r="W906" i="37" s="1"/>
  <c r="Z599" i="156"/>
  <c r="Y906" i="37" s="1"/>
  <c r="F604" i="156"/>
  <c r="J604" i="156"/>
  <c r="K604" i="156"/>
  <c r="F605" i="156"/>
  <c r="J605" i="156"/>
  <c r="K605" i="156"/>
  <c r="W606" i="156"/>
  <c r="W607" i="156"/>
  <c r="W608" i="156"/>
  <c r="F609" i="156"/>
  <c r="W609" i="156"/>
  <c r="F610" i="156"/>
  <c r="W610" i="156"/>
  <c r="W613" i="156"/>
  <c r="F614" i="156"/>
  <c r="J614" i="156"/>
  <c r="K614" i="156"/>
  <c r="W614" i="156"/>
  <c r="F615" i="156"/>
  <c r="J615" i="156"/>
  <c r="K615" i="156"/>
  <c r="W615" i="156"/>
  <c r="W616" i="156"/>
  <c r="W617" i="156"/>
  <c r="Z618" i="156"/>
  <c r="AA618" i="156"/>
  <c r="AE618" i="156" s="1"/>
  <c r="W619" i="156"/>
  <c r="W620" i="156"/>
  <c r="W621" i="156"/>
  <c r="F622" i="156"/>
  <c r="J622" i="156"/>
  <c r="K622" i="156"/>
  <c r="W622" i="156"/>
  <c r="F623" i="156"/>
  <c r="J623" i="156"/>
  <c r="K623" i="156"/>
  <c r="W623" i="156"/>
  <c r="F624" i="156"/>
  <c r="J624" i="156"/>
  <c r="K624" i="156"/>
  <c r="W624" i="156"/>
  <c r="F625" i="156"/>
  <c r="J625" i="156"/>
  <c r="K625" i="156"/>
  <c r="W625" i="156"/>
  <c r="F626" i="156"/>
  <c r="J626" i="156"/>
  <c r="K626" i="156"/>
  <c r="W626" i="156"/>
  <c r="F627" i="156"/>
  <c r="J627" i="156"/>
  <c r="K627" i="156"/>
  <c r="W627" i="156"/>
  <c r="F628" i="156"/>
  <c r="F2432" i="156" s="1"/>
  <c r="E985" i="37" s="1"/>
  <c r="J628" i="156"/>
  <c r="J2432" i="156" s="1"/>
  <c r="K628" i="156"/>
  <c r="K2432" i="156" s="1"/>
  <c r="J985" i="37" s="1"/>
  <c r="W628" i="156"/>
  <c r="F629" i="156"/>
  <c r="J629" i="156"/>
  <c r="K629" i="156"/>
  <c r="W629" i="156"/>
  <c r="F630" i="156"/>
  <c r="J630" i="156"/>
  <c r="K630" i="156"/>
  <c r="W630" i="156"/>
  <c r="W631" i="156"/>
  <c r="F632" i="156"/>
  <c r="W632" i="156"/>
  <c r="W633" i="156"/>
  <c r="W634" i="156"/>
  <c r="W635" i="156"/>
  <c r="W636" i="156"/>
  <c r="W637" i="156"/>
  <c r="W638" i="156"/>
  <c r="F639" i="156"/>
  <c r="W639" i="156"/>
  <c r="W640" i="156"/>
  <c r="W641" i="156"/>
  <c r="W642" i="156"/>
  <c r="W643" i="156"/>
  <c r="W644" i="156"/>
  <c r="F645" i="156"/>
  <c r="W645" i="156"/>
  <c r="F646" i="156"/>
  <c r="W646" i="156"/>
  <c r="W647" i="156"/>
  <c r="F648" i="156"/>
  <c r="W648" i="156"/>
  <c r="F649" i="156"/>
  <c r="W649" i="156"/>
  <c r="F650" i="156"/>
  <c r="W650" i="156"/>
  <c r="W651" i="156"/>
  <c r="W652" i="156"/>
  <c r="F653" i="156"/>
  <c r="W653" i="156"/>
  <c r="W658" i="156"/>
  <c r="Z674" i="156"/>
  <c r="AA674" i="156"/>
  <c r="AE674" i="156" s="1"/>
  <c r="W660" i="156"/>
  <c r="F661" i="156"/>
  <c r="J661" i="156"/>
  <c r="K661" i="156"/>
  <c r="W661" i="156"/>
  <c r="F662" i="156"/>
  <c r="J662" i="156"/>
  <c r="K662" i="156"/>
  <c r="W662" i="156"/>
  <c r="F663" i="156"/>
  <c r="J663" i="156"/>
  <c r="K663" i="156"/>
  <c r="W663" i="156"/>
  <c r="F664" i="156"/>
  <c r="J664" i="156"/>
  <c r="K664" i="156"/>
  <c r="W664" i="156"/>
  <c r="F665" i="156"/>
  <c r="J665" i="156"/>
  <c r="K665" i="156"/>
  <c r="W665" i="156"/>
  <c r="W669" i="156"/>
  <c r="W670" i="156"/>
  <c r="F671" i="156"/>
  <c r="J671" i="156"/>
  <c r="K671" i="156"/>
  <c r="W671" i="156"/>
  <c r="W672" i="156"/>
  <c r="W673" i="156"/>
  <c r="W675" i="156"/>
  <c r="W676" i="156"/>
  <c r="W677" i="156"/>
  <c r="F678" i="156"/>
  <c r="J678" i="156"/>
  <c r="K678" i="156"/>
  <c r="W678" i="156"/>
  <c r="F679" i="156"/>
  <c r="J679" i="156"/>
  <c r="K679" i="156"/>
  <c r="W679" i="156"/>
  <c r="F680" i="156"/>
  <c r="J680" i="156"/>
  <c r="K680" i="156"/>
  <c r="W680" i="156"/>
  <c r="F681" i="156"/>
  <c r="J681" i="156"/>
  <c r="K681" i="156"/>
  <c r="W681" i="156"/>
  <c r="F682" i="156"/>
  <c r="J682" i="156"/>
  <c r="K682" i="156"/>
  <c r="W682" i="156"/>
  <c r="J683" i="156"/>
  <c r="K683" i="156"/>
  <c r="L683" i="156" s="1"/>
  <c r="W683" i="156"/>
  <c r="J684" i="156"/>
  <c r="K684" i="156"/>
  <c r="L684" i="156" s="1"/>
  <c r="W684" i="156"/>
  <c r="J685" i="156"/>
  <c r="K685" i="156"/>
  <c r="L685" i="156" s="1"/>
  <c r="W685" i="156"/>
  <c r="W688" i="156"/>
  <c r="W689" i="156"/>
  <c r="H690" i="156"/>
  <c r="W690" i="156"/>
  <c r="W696" i="156"/>
  <c r="W697" i="156"/>
  <c r="F698" i="156"/>
  <c r="J698" i="156"/>
  <c r="J700" i="156" s="1"/>
  <c r="J701" i="156" s="1"/>
  <c r="K698" i="156"/>
  <c r="W698" i="156"/>
  <c r="F699" i="156"/>
  <c r="J699" i="156"/>
  <c r="K699" i="156"/>
  <c r="W699" i="156"/>
  <c r="W700" i="156"/>
  <c r="W701" i="156"/>
  <c r="W702" i="156"/>
  <c r="W703" i="156"/>
  <c r="X704" i="156"/>
  <c r="Z704" i="156"/>
  <c r="W705" i="156"/>
  <c r="W707" i="156"/>
  <c r="F708" i="156"/>
  <c r="J708" i="156"/>
  <c r="K708" i="156"/>
  <c r="W708" i="156"/>
  <c r="F709" i="156"/>
  <c r="J709" i="156"/>
  <c r="K709" i="156"/>
  <c r="W709" i="156"/>
  <c r="F710" i="156"/>
  <c r="J710" i="156"/>
  <c r="K710" i="156"/>
  <c r="W710" i="156"/>
  <c r="W711" i="156"/>
  <c r="W712" i="156"/>
  <c r="W713" i="156"/>
  <c r="F714" i="156"/>
  <c r="W714" i="156"/>
  <c r="F715" i="156"/>
  <c r="W715" i="156"/>
  <c r="F716" i="156"/>
  <c r="W716" i="156"/>
  <c r="F717" i="156"/>
  <c r="W717" i="156"/>
  <c r="F718" i="156"/>
  <c r="W718" i="156"/>
  <c r="W719" i="156"/>
  <c r="W720" i="156"/>
  <c r="W721" i="156"/>
  <c r="W722" i="156"/>
  <c r="F723" i="156"/>
  <c r="W723" i="156"/>
  <c r="F724" i="156"/>
  <c r="W724" i="156"/>
  <c r="W725" i="156"/>
  <c r="F726" i="156"/>
  <c r="W726" i="156"/>
  <c r="F727" i="156"/>
  <c r="W727" i="156"/>
  <c r="F728" i="156"/>
  <c r="W728" i="156"/>
  <c r="F729" i="156"/>
  <c r="W729" i="156"/>
  <c r="F730" i="156"/>
  <c r="W730" i="156"/>
  <c r="F731" i="156"/>
  <c r="W731" i="156"/>
  <c r="W736" i="156"/>
  <c r="Z745" i="156"/>
  <c r="AA745" i="156"/>
  <c r="AE745" i="156" s="1"/>
  <c r="W738" i="156"/>
  <c r="F739" i="156"/>
  <c r="J739" i="156"/>
  <c r="K739" i="156"/>
  <c r="W739" i="156"/>
  <c r="I740" i="156"/>
  <c r="W740" i="156"/>
  <c r="W741" i="156"/>
  <c r="F742" i="156"/>
  <c r="J742" i="156"/>
  <c r="K742" i="156"/>
  <c r="W742" i="156"/>
  <c r="W743" i="156"/>
  <c r="W744" i="156"/>
  <c r="W746" i="156"/>
  <c r="W747" i="156"/>
  <c r="W748" i="156"/>
  <c r="F749" i="156"/>
  <c r="J749" i="156"/>
  <c r="K749" i="156"/>
  <c r="W749" i="156"/>
  <c r="W750" i="156"/>
  <c r="W751" i="156"/>
  <c r="W752" i="156"/>
  <c r="F753" i="156"/>
  <c r="W753" i="156"/>
  <c r="F754" i="156"/>
  <c r="W754" i="156"/>
  <c r="F755" i="156"/>
  <c r="W755" i="156"/>
  <c r="F756" i="156"/>
  <c r="W756" i="156"/>
  <c r="W757" i="156"/>
  <c r="W758" i="156"/>
  <c r="W759" i="156"/>
  <c r="F760" i="156"/>
  <c r="W760" i="156"/>
  <c r="W761" i="156"/>
  <c r="W762" i="156"/>
  <c r="W763" i="156"/>
  <c r="W764" i="156"/>
  <c r="H765" i="156"/>
  <c r="W765" i="156"/>
  <c r="W766" i="156"/>
  <c r="W767" i="156"/>
  <c r="W768" i="156"/>
  <c r="F769" i="156"/>
  <c r="W769" i="156"/>
  <c r="W770" i="156"/>
  <c r="X771" i="156"/>
  <c r="X779" i="156" s="1"/>
  <c r="Z771" i="156"/>
  <c r="Z779" i="156" s="1"/>
  <c r="AA771" i="156"/>
  <c r="AE771" i="156" s="1"/>
  <c r="W772" i="156"/>
  <c r="F773" i="156"/>
  <c r="J773" i="156"/>
  <c r="K773" i="156"/>
  <c r="W773" i="156"/>
  <c r="W774" i="156"/>
  <c r="W775" i="156"/>
  <c r="F776" i="156"/>
  <c r="J776" i="156"/>
  <c r="K776" i="156"/>
  <c r="W776" i="156"/>
  <c r="W777" i="156"/>
  <c r="W778" i="156"/>
  <c r="W780" i="156"/>
  <c r="W781" i="156"/>
  <c r="W782" i="156"/>
  <c r="F783" i="156"/>
  <c r="J783" i="156"/>
  <c r="K783" i="156"/>
  <c r="W783" i="156"/>
  <c r="F784" i="156"/>
  <c r="J784" i="156"/>
  <c r="K784" i="156"/>
  <c r="W784" i="156"/>
  <c r="W785" i="156"/>
  <c r="W786" i="156"/>
  <c r="W787" i="156"/>
  <c r="F789" i="156"/>
  <c r="F787" i="156" s="1"/>
  <c r="W789" i="156"/>
  <c r="H790" i="156"/>
  <c r="W790" i="156"/>
  <c r="H792" i="156"/>
  <c r="W792" i="156"/>
  <c r="F793" i="156"/>
  <c r="W793" i="156"/>
  <c r="W794" i="156"/>
  <c r="X795" i="156"/>
  <c r="X804" i="156" s="1"/>
  <c r="Z795" i="156"/>
  <c r="Z804" i="156" s="1"/>
  <c r="AA795" i="156"/>
  <c r="AE795" i="156" s="1"/>
  <c r="W796" i="156"/>
  <c r="F797" i="156"/>
  <c r="J797" i="156"/>
  <c r="K797" i="156"/>
  <c r="W797" i="156"/>
  <c r="W798" i="156"/>
  <c r="W799" i="156"/>
  <c r="F800" i="156"/>
  <c r="J800" i="156"/>
  <c r="K800" i="156"/>
  <c r="W800" i="156"/>
  <c r="F801" i="156"/>
  <c r="J801" i="156"/>
  <c r="K801" i="156"/>
  <c r="W801" i="156"/>
  <c r="W802" i="156"/>
  <c r="W803" i="156"/>
  <c r="W805" i="156"/>
  <c r="W806" i="156"/>
  <c r="W807" i="156"/>
  <c r="F808" i="156"/>
  <c r="J808" i="156"/>
  <c r="K808" i="156"/>
  <c r="W808" i="156"/>
  <c r="F809" i="156"/>
  <c r="J809" i="156"/>
  <c r="K809" i="156"/>
  <c r="W809" i="156"/>
  <c r="W810" i="156"/>
  <c r="W811" i="156"/>
  <c r="W812" i="156"/>
  <c r="F814" i="156"/>
  <c r="F812" i="156" s="1"/>
  <c r="W814" i="156"/>
  <c r="W815" i="156"/>
  <c r="F817" i="156"/>
  <c r="W817" i="156"/>
  <c r="W818" i="156"/>
  <c r="W821" i="156"/>
  <c r="W822" i="156"/>
  <c r="J823" i="156"/>
  <c r="K823" i="156"/>
  <c r="W823" i="156"/>
  <c r="W825" i="156"/>
  <c r="W826" i="156"/>
  <c r="X827" i="156"/>
  <c r="Z827" i="156"/>
  <c r="AA827" i="156"/>
  <c r="AE827" i="156" s="1"/>
  <c r="W828" i="156"/>
  <c r="W829" i="156"/>
  <c r="W830" i="156"/>
  <c r="F831" i="156"/>
  <c r="J831" i="156"/>
  <c r="K831" i="156"/>
  <c r="L831" i="156" s="1"/>
  <c r="W831" i="156"/>
  <c r="F832" i="156"/>
  <c r="J832" i="156"/>
  <c r="K832" i="156"/>
  <c r="L832" i="156" s="1"/>
  <c r="W832" i="156"/>
  <c r="W834" i="156"/>
  <c r="W835" i="156"/>
  <c r="F837" i="156"/>
  <c r="F835" i="156" s="1"/>
  <c r="W837" i="156"/>
  <c r="W838" i="156"/>
  <c r="F840" i="156"/>
  <c r="W840" i="156"/>
  <c r="F841" i="156"/>
  <c r="W841" i="156"/>
  <c r="H843" i="156"/>
  <c r="W843" i="156"/>
  <c r="W846" i="156"/>
  <c r="W847" i="156"/>
  <c r="F848" i="156"/>
  <c r="F850" i="156" s="1"/>
  <c r="F851" i="156" s="1"/>
  <c r="J848" i="156"/>
  <c r="K848" i="156"/>
  <c r="L848" i="156" s="1"/>
  <c r="L850" i="156" s="1"/>
  <c r="L851" i="156" s="1"/>
  <c r="W848" i="156"/>
  <c r="W850" i="156"/>
  <c r="W851" i="156"/>
  <c r="X852" i="156"/>
  <c r="Z852" i="156"/>
  <c r="W853" i="156"/>
  <c r="W854" i="156"/>
  <c r="W855" i="156"/>
  <c r="W856" i="156"/>
  <c r="F858" i="156"/>
  <c r="W858" i="156"/>
  <c r="W859" i="156"/>
  <c r="F860" i="156"/>
  <c r="W860" i="156"/>
  <c r="W861" i="156"/>
  <c r="W862" i="156"/>
  <c r="W864" i="156"/>
  <c r="W865" i="156"/>
  <c r="W866" i="156"/>
  <c r="W867" i="156"/>
  <c r="W868" i="156"/>
  <c r="W869" i="156"/>
  <c r="F870" i="156"/>
  <c r="W870" i="156"/>
  <c r="F871" i="156"/>
  <c r="W871" i="156"/>
  <c r="W872" i="156"/>
  <c r="F873" i="156"/>
  <c r="W873" i="156"/>
  <c r="F874" i="156"/>
  <c r="W874" i="156"/>
  <c r="F875" i="156"/>
  <c r="W875" i="156"/>
  <c r="W876" i="156"/>
  <c r="X877" i="156"/>
  <c r="X884" i="156" s="1"/>
  <c r="Z877" i="156"/>
  <c r="Z884" i="156" s="1"/>
  <c r="AA877" i="156"/>
  <c r="W878" i="156"/>
  <c r="W879" i="156"/>
  <c r="F880" i="156"/>
  <c r="J880" i="156"/>
  <c r="K880" i="156"/>
  <c r="L880" i="156" s="1"/>
  <c r="W880" i="156"/>
  <c r="F881" i="156"/>
  <c r="J881" i="156"/>
  <c r="K881" i="156"/>
  <c r="L881" i="156" s="1"/>
  <c r="W881" i="156"/>
  <c r="W882" i="156"/>
  <c r="W883" i="156"/>
  <c r="W885" i="156"/>
  <c r="W886" i="156"/>
  <c r="W887" i="156"/>
  <c r="W888" i="156"/>
  <c r="F890" i="156"/>
  <c r="W890" i="156"/>
  <c r="F891" i="156"/>
  <c r="W891" i="156"/>
  <c r="F892" i="156"/>
  <c r="W892" i="156"/>
  <c r="F893" i="156"/>
  <c r="W893" i="156"/>
  <c r="F894" i="156"/>
  <c r="W894" i="156"/>
  <c r="W895" i="156"/>
  <c r="W896" i="156"/>
  <c r="W897" i="156"/>
  <c r="W898" i="156"/>
  <c r="W899" i="156"/>
  <c r="W900" i="156"/>
  <c r="W901" i="156"/>
  <c r="F902" i="156"/>
  <c r="W902" i="156"/>
  <c r="W903" i="156"/>
  <c r="F904" i="156"/>
  <c r="W904" i="156"/>
  <c r="F905" i="156"/>
  <c r="W905" i="156"/>
  <c r="F906" i="156"/>
  <c r="W906" i="156"/>
  <c r="W907" i="156"/>
  <c r="X908" i="156"/>
  <c r="X914" i="156" s="1"/>
  <c r="Z908" i="156"/>
  <c r="Z914" i="156" s="1"/>
  <c r="AA908" i="156"/>
  <c r="AE908" i="156" s="1"/>
  <c r="W909" i="156"/>
  <c r="W910" i="156"/>
  <c r="F911" i="156"/>
  <c r="J911" i="156"/>
  <c r="K911" i="156"/>
  <c r="L911" i="156" s="1"/>
  <c r="L912" i="156" s="1"/>
  <c r="L913" i="156" s="1"/>
  <c r="W911" i="156"/>
  <c r="W912" i="156"/>
  <c r="W913" i="156"/>
  <c r="W915" i="156"/>
  <c r="W916" i="156"/>
  <c r="W917" i="156"/>
  <c r="F918" i="156"/>
  <c r="J918" i="156"/>
  <c r="K918" i="156"/>
  <c r="L918" i="156" s="1"/>
  <c r="W918" i="156"/>
  <c r="F919" i="156"/>
  <c r="J919" i="156"/>
  <c r="K919" i="156"/>
  <c r="L919" i="156" s="1"/>
  <c r="W919" i="156"/>
  <c r="W920" i="156"/>
  <c r="W921" i="156"/>
  <c r="W922" i="156"/>
  <c r="F924" i="156"/>
  <c r="W924" i="156"/>
  <c r="F925" i="156"/>
  <c r="W925" i="156"/>
  <c r="F926" i="156"/>
  <c r="W926" i="156"/>
  <c r="W927" i="156"/>
  <c r="W928" i="156"/>
  <c r="W929" i="156"/>
  <c r="W931" i="156"/>
  <c r="W932" i="156"/>
  <c r="F933" i="156"/>
  <c r="W933" i="156"/>
  <c r="W934" i="156"/>
  <c r="F935" i="156"/>
  <c r="W935" i="156"/>
  <c r="F936" i="156"/>
  <c r="W936" i="156"/>
  <c r="W937" i="156"/>
  <c r="F938" i="156"/>
  <c r="W938" i="156"/>
  <c r="F939" i="156"/>
  <c r="W939" i="156"/>
  <c r="F940" i="156"/>
  <c r="W940" i="156"/>
  <c r="F941" i="156"/>
  <c r="W941" i="156"/>
  <c r="F942" i="156"/>
  <c r="W942" i="156"/>
  <c r="W962" i="156"/>
  <c r="Z977" i="156"/>
  <c r="W964" i="156"/>
  <c r="W965" i="156"/>
  <c r="W975" i="156"/>
  <c r="W978" i="156"/>
  <c r="W979" i="156"/>
  <c r="W980" i="156"/>
  <c r="W981" i="156"/>
  <c r="W982" i="156"/>
  <c r="W983" i="156"/>
  <c r="F984" i="156"/>
  <c r="W984" i="156"/>
  <c r="F985" i="156"/>
  <c r="W985" i="156"/>
  <c r="F986" i="156"/>
  <c r="W986" i="156"/>
  <c r="F987" i="156"/>
  <c r="W987" i="156"/>
  <c r="F988" i="156"/>
  <c r="W988" i="156"/>
  <c r="W989" i="156"/>
  <c r="W990" i="156"/>
  <c r="W991" i="156"/>
  <c r="W992" i="156"/>
  <c r="W993" i="156"/>
  <c r="F994" i="156"/>
  <c r="W994" i="156"/>
  <c r="F995" i="156"/>
  <c r="W995" i="156"/>
  <c r="F996" i="156"/>
  <c r="W996" i="156"/>
  <c r="F997" i="156"/>
  <c r="W997" i="156"/>
  <c r="W998" i="156"/>
  <c r="F999" i="156"/>
  <c r="W999" i="156"/>
  <c r="F1000" i="156"/>
  <c r="W1000" i="156"/>
  <c r="F1001" i="156"/>
  <c r="W1001" i="156"/>
  <c r="F1002" i="156"/>
  <c r="W1002" i="156"/>
  <c r="F1003" i="156"/>
  <c r="W1003" i="156"/>
  <c r="F1004" i="156"/>
  <c r="W1004" i="156"/>
  <c r="W1005" i="156"/>
  <c r="X1006" i="156"/>
  <c r="Z1006" i="156"/>
  <c r="Z1013" i="156" s="1"/>
  <c r="AA1006" i="156"/>
  <c r="W1007" i="156"/>
  <c r="W1008" i="156"/>
  <c r="F1011" i="156"/>
  <c r="J1009" i="156"/>
  <c r="K1009" i="156"/>
  <c r="W1009" i="156"/>
  <c r="W1011" i="156"/>
  <c r="W1012" i="156"/>
  <c r="W1014" i="156"/>
  <c r="W1015" i="156"/>
  <c r="W1016" i="156"/>
  <c r="W1017" i="156"/>
  <c r="W1019" i="156"/>
  <c r="F1020" i="156"/>
  <c r="W1020" i="156"/>
  <c r="F1021" i="156"/>
  <c r="W1021" i="156"/>
  <c r="F1022" i="156"/>
  <c r="W1022" i="156"/>
  <c r="W1023" i="156"/>
  <c r="H1025" i="156"/>
  <c r="W1025" i="156"/>
  <c r="W1026" i="156"/>
  <c r="W1027" i="156"/>
  <c r="W1028" i="156"/>
  <c r="W1029" i="156"/>
  <c r="W1030" i="156"/>
  <c r="F1031" i="156"/>
  <c r="W1031" i="156"/>
  <c r="F1032" i="156"/>
  <c r="W1032" i="156"/>
  <c r="F1033" i="156"/>
  <c r="W1033" i="156"/>
  <c r="F1034" i="156"/>
  <c r="W1034" i="156"/>
  <c r="W1035" i="156"/>
  <c r="F1036" i="156"/>
  <c r="W1036" i="156"/>
  <c r="F1037" i="156"/>
  <c r="W1037" i="156"/>
  <c r="F1038" i="156"/>
  <c r="W1038" i="156"/>
  <c r="F1039" i="156"/>
  <c r="W1039" i="156"/>
  <c r="F1040" i="156"/>
  <c r="W1040" i="156"/>
  <c r="W1041" i="156"/>
  <c r="X1042" i="156"/>
  <c r="X1048" i="156" s="1"/>
  <c r="Z1042" i="156"/>
  <c r="Z1048" i="156" s="1"/>
  <c r="AA1042" i="156"/>
  <c r="W1043" i="156"/>
  <c r="W1044" i="156"/>
  <c r="F1045" i="156"/>
  <c r="J1045" i="156"/>
  <c r="K1045" i="156"/>
  <c r="L1045" i="156" s="1"/>
  <c r="W1045" i="156"/>
  <c r="W1046" i="156"/>
  <c r="W1047" i="156"/>
  <c r="W1049" i="156"/>
  <c r="W1050" i="156"/>
  <c r="W1051" i="156"/>
  <c r="W1052" i="156"/>
  <c r="F1054" i="156"/>
  <c r="W1054" i="156"/>
  <c r="F1055" i="156"/>
  <c r="W1055" i="156"/>
  <c r="F1056" i="156"/>
  <c r="W1056" i="156"/>
  <c r="F1057" i="156"/>
  <c r="W1057" i="156"/>
  <c r="W1058" i="156"/>
  <c r="F1060" i="156"/>
  <c r="W1060" i="156"/>
  <c r="W1061" i="156"/>
  <c r="W1062" i="156"/>
  <c r="W1063" i="156"/>
  <c r="W1064" i="156"/>
  <c r="W1065" i="156"/>
  <c r="F1066" i="156"/>
  <c r="W1066" i="156"/>
  <c r="F1067" i="156"/>
  <c r="W1067" i="156"/>
  <c r="W1068" i="156"/>
  <c r="F1069" i="156"/>
  <c r="W1069" i="156"/>
  <c r="F1070" i="156"/>
  <c r="W1070" i="156"/>
  <c r="F1071" i="156"/>
  <c r="W1071" i="156"/>
  <c r="F1072" i="156"/>
  <c r="W1072" i="156"/>
  <c r="W1075" i="156"/>
  <c r="X1084" i="156"/>
  <c r="Z1084" i="156"/>
  <c r="W1077" i="156"/>
  <c r="W1078" i="156"/>
  <c r="F1082" i="156"/>
  <c r="J1079" i="156"/>
  <c r="K1079" i="156"/>
  <c r="W1079" i="156"/>
  <c r="W1082" i="156"/>
  <c r="W1083" i="156"/>
  <c r="W1085" i="156"/>
  <c r="W1086" i="156"/>
  <c r="W1087" i="156"/>
  <c r="W1088" i="156"/>
  <c r="W1090" i="156"/>
  <c r="F1091" i="156"/>
  <c r="W1091" i="156"/>
  <c r="F1092" i="156"/>
  <c r="W1092" i="156"/>
  <c r="F1093" i="156"/>
  <c r="W1093" i="156"/>
  <c r="W1094" i="156"/>
  <c r="H1096" i="156"/>
  <c r="W1096" i="156"/>
  <c r="W1097" i="156"/>
  <c r="W1098" i="156"/>
  <c r="W1099" i="156"/>
  <c r="W1100" i="156"/>
  <c r="W1101" i="156"/>
  <c r="F1102" i="156"/>
  <c r="W1102" i="156"/>
  <c r="F1103" i="156"/>
  <c r="W1103" i="156"/>
  <c r="F1104" i="156"/>
  <c r="W1104" i="156"/>
  <c r="F1105" i="156"/>
  <c r="W1105" i="156"/>
  <c r="W1106" i="156"/>
  <c r="F1107" i="156"/>
  <c r="W1107" i="156"/>
  <c r="F1108" i="156"/>
  <c r="W1108" i="156"/>
  <c r="F1109" i="156"/>
  <c r="W1109" i="156"/>
  <c r="F1110" i="156"/>
  <c r="W1110" i="156"/>
  <c r="F1111" i="156"/>
  <c r="W1111" i="156"/>
  <c r="F1112" i="156"/>
  <c r="W1112" i="156"/>
  <c r="F1113" i="156"/>
  <c r="W1113" i="156"/>
  <c r="W1114" i="156"/>
  <c r="X1115" i="156"/>
  <c r="Z1115" i="156"/>
  <c r="Z1121" i="156" s="1"/>
  <c r="AA1115" i="156"/>
  <c r="W1116" i="156"/>
  <c r="W1117" i="156"/>
  <c r="F1118" i="156"/>
  <c r="J1118" i="156"/>
  <c r="K1118" i="156"/>
  <c r="W1118" i="156"/>
  <c r="W1119" i="156"/>
  <c r="W1120" i="156"/>
  <c r="W1122" i="156"/>
  <c r="W1123" i="156"/>
  <c r="W1124" i="156"/>
  <c r="W1125" i="156"/>
  <c r="F1127" i="156"/>
  <c r="W1127" i="156"/>
  <c r="F1128" i="156"/>
  <c r="W1128" i="156"/>
  <c r="F1129" i="156"/>
  <c r="W1129" i="156"/>
  <c r="W1130" i="156"/>
  <c r="W1131" i="156"/>
  <c r="W1132" i="156"/>
  <c r="W1133" i="156"/>
  <c r="W1134" i="156"/>
  <c r="W1135" i="156"/>
  <c r="W1136" i="156"/>
  <c r="W1137" i="156"/>
  <c r="W1138" i="156"/>
  <c r="W1139" i="156"/>
  <c r="W1140" i="156"/>
  <c r="W1141" i="156"/>
  <c r="F1142" i="156"/>
  <c r="W1142" i="156"/>
  <c r="W1143" i="156"/>
  <c r="W1144" i="156"/>
  <c r="X1145" i="156"/>
  <c r="Z1145" i="156"/>
  <c r="Z1152" i="156" s="1"/>
  <c r="AA1145" i="156"/>
  <c r="W1146" i="156"/>
  <c r="W1147" i="156"/>
  <c r="W1150" i="156"/>
  <c r="W1151" i="156"/>
  <c r="W1153" i="156"/>
  <c r="W1154" i="156"/>
  <c r="W1155" i="156"/>
  <c r="W1156" i="156"/>
  <c r="F1157" i="156"/>
  <c r="F1156" i="156" s="1"/>
  <c r="W1157" i="156"/>
  <c r="W1158" i="156"/>
  <c r="F1160" i="156"/>
  <c r="W1160" i="156"/>
  <c r="W1161" i="156"/>
  <c r="W1162" i="156"/>
  <c r="Z1163" i="156"/>
  <c r="AA1163" i="156"/>
  <c r="AE1163" i="156" s="1"/>
  <c r="W1164" i="156"/>
  <c r="W1165" i="156"/>
  <c r="W1166" i="156"/>
  <c r="W1167" i="156"/>
  <c r="F1168" i="156"/>
  <c r="F1167" i="156" s="1"/>
  <c r="W1168" i="156"/>
  <c r="W1169" i="156"/>
  <c r="F1171" i="156"/>
  <c r="W1171" i="156"/>
  <c r="W1172" i="156"/>
  <c r="W1173" i="156"/>
  <c r="Z1174" i="156"/>
  <c r="AA1174" i="156"/>
  <c r="AE1174" i="156" s="1"/>
  <c r="W1175" i="156"/>
  <c r="W1176" i="156"/>
  <c r="W1177" i="156"/>
  <c r="W1178" i="156"/>
  <c r="F1179" i="156"/>
  <c r="F1178" i="156" s="1"/>
  <c r="W1179" i="156"/>
  <c r="W1180" i="156"/>
  <c r="F1182" i="156"/>
  <c r="W1182" i="156"/>
  <c r="W1183" i="156"/>
  <c r="W1184" i="156"/>
  <c r="Z1185" i="156"/>
  <c r="AA1185" i="156"/>
  <c r="AE1185" i="156" s="1"/>
  <c r="W1186" i="156"/>
  <c r="W1187" i="156"/>
  <c r="W1188" i="156"/>
  <c r="W1189" i="156"/>
  <c r="F1190" i="156"/>
  <c r="W1190" i="156"/>
  <c r="F1191" i="156"/>
  <c r="W1191" i="156"/>
  <c r="W1192" i="156"/>
  <c r="W1193" i="156"/>
  <c r="W1194" i="156"/>
  <c r="W1195" i="156"/>
  <c r="W1196" i="156"/>
  <c r="W1197" i="156"/>
  <c r="W1198" i="156"/>
  <c r="F1199" i="156"/>
  <c r="W1199" i="156"/>
  <c r="F1200" i="156"/>
  <c r="W1200" i="156"/>
  <c r="W1201" i="156"/>
  <c r="F1202" i="156"/>
  <c r="W1202" i="156"/>
  <c r="F1203" i="156"/>
  <c r="W1203" i="156"/>
  <c r="F1204" i="156"/>
  <c r="W1204" i="156"/>
  <c r="W1207" i="156"/>
  <c r="Z1216" i="156"/>
  <c r="AA1216" i="156"/>
  <c r="AE1216" i="156" s="1"/>
  <c r="W1209" i="156"/>
  <c r="W1210" i="156"/>
  <c r="J1211" i="156"/>
  <c r="K1211" i="156"/>
  <c r="L1211" i="156" s="1"/>
  <c r="W1211" i="156"/>
  <c r="J1212" i="156"/>
  <c r="K1212" i="156"/>
  <c r="L1212" i="156" s="1"/>
  <c r="W1212" i="156"/>
  <c r="W1214" i="156"/>
  <c r="W1215" i="156"/>
  <c r="W1217" i="156"/>
  <c r="W1218" i="156"/>
  <c r="W1219" i="156"/>
  <c r="W1220" i="156"/>
  <c r="W1221" i="156"/>
  <c r="F1222" i="156"/>
  <c r="W1222" i="156"/>
  <c r="F1223" i="156"/>
  <c r="W1223" i="156"/>
  <c r="F1224" i="156"/>
  <c r="W1224" i="156"/>
  <c r="F1225" i="156"/>
  <c r="W1225" i="156"/>
  <c r="W1226" i="156"/>
  <c r="W1227" i="156"/>
  <c r="W1228" i="156"/>
  <c r="W1229" i="156"/>
  <c r="F1230" i="156"/>
  <c r="W1230" i="156"/>
  <c r="F1231" i="156"/>
  <c r="W1231" i="156"/>
  <c r="W1232" i="156"/>
  <c r="F1233" i="156"/>
  <c r="W1233" i="156"/>
  <c r="F1234" i="156"/>
  <c r="W1234" i="156"/>
  <c r="F1235" i="156"/>
  <c r="W1235" i="156"/>
  <c r="W1236" i="156"/>
  <c r="X1237" i="156"/>
  <c r="Z1237" i="156"/>
  <c r="Z1243" i="156" s="1"/>
  <c r="AA1237" i="156"/>
  <c r="W1238" i="156"/>
  <c r="W1239" i="156"/>
  <c r="F1240" i="156"/>
  <c r="J1240" i="156"/>
  <c r="K1240" i="156"/>
  <c r="W1240" i="156"/>
  <c r="W1241" i="156"/>
  <c r="W1242" i="156"/>
  <c r="W1244" i="156"/>
  <c r="W1245" i="156"/>
  <c r="W1246" i="156"/>
  <c r="W1247" i="156"/>
  <c r="W1249" i="156"/>
  <c r="F1250" i="156"/>
  <c r="W1250" i="156"/>
  <c r="F1251" i="156"/>
  <c r="W1251" i="156"/>
  <c r="F1252" i="156"/>
  <c r="W1252" i="156"/>
  <c r="F1253" i="156"/>
  <c r="W1253" i="156"/>
  <c r="F1254" i="156"/>
  <c r="W1254" i="156"/>
  <c r="W1255" i="156"/>
  <c r="Y1255" i="156" s="1"/>
  <c r="W1256" i="156"/>
  <c r="W1257" i="156"/>
  <c r="W1258" i="156"/>
  <c r="W1259" i="156"/>
  <c r="F1260" i="156"/>
  <c r="W1260" i="156"/>
  <c r="F1261" i="156"/>
  <c r="W1261" i="156"/>
  <c r="W1262" i="156"/>
  <c r="F1263" i="156"/>
  <c r="W1263" i="156"/>
  <c r="F1264" i="156"/>
  <c r="W1264" i="156"/>
  <c r="F1265" i="156"/>
  <c r="W1265" i="156"/>
  <c r="F1266" i="156"/>
  <c r="W1266" i="156"/>
  <c r="W1267" i="156"/>
  <c r="X1268" i="156"/>
  <c r="Z1268" i="156"/>
  <c r="Z1274" i="156" s="1"/>
  <c r="AA1268" i="156"/>
  <c r="AE1268" i="156" s="1"/>
  <c r="W1269" i="156"/>
  <c r="W1270" i="156"/>
  <c r="F1271" i="156"/>
  <c r="J1271" i="156"/>
  <c r="K1271" i="156"/>
  <c r="W1271" i="156"/>
  <c r="W1272" i="156"/>
  <c r="W1275" i="156"/>
  <c r="W1276" i="156"/>
  <c r="W1277" i="156"/>
  <c r="W1278" i="156"/>
  <c r="W1279" i="156"/>
  <c r="F1280" i="156"/>
  <c r="F1279" i="156" s="1"/>
  <c r="W1280" i="156"/>
  <c r="W1281" i="156"/>
  <c r="F1283" i="156"/>
  <c r="W1283" i="156"/>
  <c r="W1284" i="156"/>
  <c r="W1285" i="156"/>
  <c r="Z1286" i="156"/>
  <c r="AA1286" i="156"/>
  <c r="AE1286" i="156" s="1"/>
  <c r="W1287" i="156"/>
  <c r="W1288" i="156"/>
  <c r="W1289" i="156"/>
  <c r="W1290" i="156"/>
  <c r="F1291" i="156"/>
  <c r="W1291" i="156"/>
  <c r="F1292" i="156"/>
  <c r="W1292" i="156"/>
  <c r="F1293" i="156"/>
  <c r="W1293" i="156"/>
  <c r="F1294" i="156"/>
  <c r="W1294" i="156"/>
  <c r="W1295" i="156"/>
  <c r="W1296" i="156"/>
  <c r="W1297" i="156"/>
  <c r="F1298" i="156"/>
  <c r="W1298" i="156"/>
  <c r="W1299" i="156"/>
  <c r="F1300" i="156"/>
  <c r="W1300" i="156"/>
  <c r="F1301" i="156"/>
  <c r="W1301" i="156"/>
  <c r="W1302" i="156"/>
  <c r="F1303" i="156"/>
  <c r="W1303" i="156"/>
  <c r="F1304" i="156"/>
  <c r="W1304" i="156"/>
  <c r="W1305" i="156"/>
  <c r="F1306" i="156"/>
  <c r="W1306" i="156"/>
  <c r="W1307" i="156"/>
  <c r="X1308" i="156"/>
  <c r="Z1308" i="156"/>
  <c r="Z1317" i="156" s="1"/>
  <c r="AA1308" i="156"/>
  <c r="W1309" i="156"/>
  <c r="W1310" i="156"/>
  <c r="F1315" i="156"/>
  <c r="J1311" i="156"/>
  <c r="K1311" i="156"/>
  <c r="W1311" i="156"/>
  <c r="W1315" i="156"/>
  <c r="W1316" i="156"/>
  <c r="W1318" i="156"/>
  <c r="W1319" i="156"/>
  <c r="W1320" i="156"/>
  <c r="F1321" i="156"/>
  <c r="W1321" i="156"/>
  <c r="W1322" i="156"/>
  <c r="F1323" i="156"/>
  <c r="W1323" i="156"/>
  <c r="W1326" i="156"/>
  <c r="W1327" i="156"/>
  <c r="W1328" i="156"/>
  <c r="F1329" i="156"/>
  <c r="J1329" i="156"/>
  <c r="K1329" i="156"/>
  <c r="W1329" i="156"/>
  <c r="F1330" i="156"/>
  <c r="J1330" i="156"/>
  <c r="K1330" i="156"/>
  <c r="W1330" i="156"/>
  <c r="F1331" i="156"/>
  <c r="J1331" i="156"/>
  <c r="K1331" i="156"/>
  <c r="W1331" i="156"/>
  <c r="F1332" i="156"/>
  <c r="J1332" i="156"/>
  <c r="K1332" i="156"/>
  <c r="W1332" i="156"/>
  <c r="F1333" i="156"/>
  <c r="J1333" i="156"/>
  <c r="K1333" i="156"/>
  <c r="W1333" i="156"/>
  <c r="F1334" i="156"/>
  <c r="J1334" i="156"/>
  <c r="K1334" i="156"/>
  <c r="W1334" i="156"/>
  <c r="F1335" i="156"/>
  <c r="J1335" i="156"/>
  <c r="K1335" i="156"/>
  <c r="W1335" i="156"/>
  <c r="F1336" i="156"/>
  <c r="J1336" i="156"/>
  <c r="K1336" i="156"/>
  <c r="W1336" i="156"/>
  <c r="F1337" i="156"/>
  <c r="J1337" i="156"/>
  <c r="K1337" i="156"/>
  <c r="W1337" i="156"/>
  <c r="F1338" i="156"/>
  <c r="J1338" i="156"/>
  <c r="K1338" i="156"/>
  <c r="W1338" i="156"/>
  <c r="F1339" i="156"/>
  <c r="J1339" i="156"/>
  <c r="K1339" i="156"/>
  <c r="W1339" i="156"/>
  <c r="F1340" i="156"/>
  <c r="J1340" i="156"/>
  <c r="K1340" i="156"/>
  <c r="W1340" i="156"/>
  <c r="W1341" i="156"/>
  <c r="W1342" i="156"/>
  <c r="W1343" i="156"/>
  <c r="W1344" i="156"/>
  <c r="F1346" i="156"/>
  <c r="W1346" i="156"/>
  <c r="H1347" i="156"/>
  <c r="W1347" i="156"/>
  <c r="F1348" i="156"/>
  <c r="W1348" i="156"/>
  <c r="F1349" i="156"/>
  <c r="W1349" i="156"/>
  <c r="W1350" i="156"/>
  <c r="H1352" i="156"/>
  <c r="W1352" i="156"/>
  <c r="W1353" i="156"/>
  <c r="W1354" i="156"/>
  <c r="W1355" i="156"/>
  <c r="W1356" i="156"/>
  <c r="W1357" i="156"/>
  <c r="W1358" i="156"/>
  <c r="H1359" i="156"/>
  <c r="W1359" i="156"/>
  <c r="W1362" i="156"/>
  <c r="W1363" i="156"/>
  <c r="F1367" i="156"/>
  <c r="W1367" i="156"/>
  <c r="F1368" i="156"/>
  <c r="W1368" i="156"/>
  <c r="W1369" i="156"/>
  <c r="H1370" i="156"/>
  <c r="W1370" i="156"/>
  <c r="F1371" i="156"/>
  <c r="W1371" i="156"/>
  <c r="W1383" i="156"/>
  <c r="Z1402" i="156"/>
  <c r="AA1402" i="156"/>
  <c r="AE1402" i="156" s="1"/>
  <c r="W1385" i="156"/>
  <c r="W1386" i="156"/>
  <c r="J1387" i="156"/>
  <c r="K1387" i="156"/>
  <c r="W1387" i="156"/>
  <c r="J1388" i="156"/>
  <c r="K1388" i="156"/>
  <c r="W1388" i="156"/>
  <c r="J1389" i="156"/>
  <c r="K1389" i="156"/>
  <c r="W1389" i="156"/>
  <c r="J1390" i="156"/>
  <c r="K1390" i="156"/>
  <c r="W1390" i="156"/>
  <c r="J1391" i="156"/>
  <c r="K1391" i="156"/>
  <c r="W1391" i="156"/>
  <c r="J1392" i="156"/>
  <c r="K1392" i="156"/>
  <c r="W1392" i="156"/>
  <c r="W1393" i="156"/>
  <c r="W1394" i="156"/>
  <c r="H1395" i="156"/>
  <c r="J1395" i="156"/>
  <c r="K1395" i="156"/>
  <c r="W1395" i="156"/>
  <c r="J1396" i="156"/>
  <c r="K1396" i="156"/>
  <c r="L1396" i="156" s="1"/>
  <c r="W1396" i="156"/>
  <c r="W1399" i="156"/>
  <c r="W1400" i="156"/>
  <c r="F1401" i="156"/>
  <c r="W1401" i="156"/>
  <c r="W1859" i="156" s="1"/>
  <c r="V61" i="37" s="1"/>
  <c r="W1403" i="156"/>
  <c r="W1404" i="156"/>
  <c r="W1405" i="156"/>
  <c r="W1406" i="156"/>
  <c r="F1408" i="156"/>
  <c r="W1408" i="156"/>
  <c r="F1409" i="156"/>
  <c r="W1409" i="156"/>
  <c r="F1410" i="156"/>
  <c r="W1410" i="156"/>
  <c r="F1411" i="156"/>
  <c r="W1411" i="156"/>
  <c r="W1412" i="156"/>
  <c r="H1414" i="156"/>
  <c r="W1414" i="156"/>
  <c r="W1415" i="156"/>
  <c r="W1416" i="156"/>
  <c r="W1417" i="156"/>
  <c r="W1418" i="156"/>
  <c r="W1419" i="156"/>
  <c r="F1420" i="156"/>
  <c r="W1420" i="156"/>
  <c r="F1421" i="156"/>
  <c r="W1421" i="156"/>
  <c r="W1422" i="156"/>
  <c r="F1423" i="156"/>
  <c r="W1423" i="156"/>
  <c r="F1424" i="156"/>
  <c r="W1424" i="156"/>
  <c r="F1425" i="156"/>
  <c r="W1425" i="156"/>
  <c r="W1426" i="156"/>
  <c r="F1427" i="156"/>
  <c r="W1427" i="156"/>
  <c r="W1428" i="156"/>
  <c r="X1429" i="156"/>
  <c r="Z1429" i="156"/>
  <c r="Z1436" i="156" s="1"/>
  <c r="AA1429" i="156"/>
  <c r="W1430" i="156"/>
  <c r="W1431" i="156"/>
  <c r="F1434" i="156"/>
  <c r="J1432" i="156"/>
  <c r="K1432" i="156"/>
  <c r="K1434" i="156" s="1"/>
  <c r="L1432" i="156" s="1"/>
  <c r="W1432" i="156"/>
  <c r="W1434" i="156"/>
  <c r="W1435" i="156"/>
  <c r="W1437" i="156"/>
  <c r="W1438" i="156"/>
  <c r="W1439" i="156"/>
  <c r="F1440" i="156"/>
  <c r="J1440" i="156"/>
  <c r="K1440" i="156"/>
  <c r="W1440" i="156"/>
  <c r="F1441" i="156"/>
  <c r="J1441" i="156"/>
  <c r="K1441" i="156"/>
  <c r="W1441" i="156"/>
  <c r="F1442" i="156"/>
  <c r="J1442" i="156"/>
  <c r="K1442" i="156"/>
  <c r="W1442" i="156"/>
  <c r="F1443" i="156"/>
  <c r="J1443" i="156"/>
  <c r="K1443" i="156"/>
  <c r="W1443" i="156"/>
  <c r="W1444" i="156"/>
  <c r="W1445" i="156"/>
  <c r="W1446" i="156"/>
  <c r="F1448" i="156"/>
  <c r="W1448" i="156"/>
  <c r="F1449" i="156"/>
  <c r="W1449" i="156"/>
  <c r="F1450" i="156"/>
  <c r="W1450" i="156"/>
  <c r="F1451" i="156"/>
  <c r="W1451" i="156"/>
  <c r="W1452" i="156"/>
  <c r="F1454" i="156"/>
  <c r="W1454" i="156"/>
  <c r="W1455" i="156"/>
  <c r="W1456" i="156"/>
  <c r="W1457" i="156"/>
  <c r="W1458" i="156"/>
  <c r="W1459" i="156"/>
  <c r="F1460" i="156"/>
  <c r="W1460" i="156"/>
  <c r="F1461" i="156"/>
  <c r="W1461" i="156"/>
  <c r="W1462" i="156"/>
  <c r="F1463" i="156"/>
  <c r="W1463" i="156"/>
  <c r="F1464" i="156"/>
  <c r="W1464" i="156"/>
  <c r="F1465" i="156"/>
  <c r="W1465" i="156"/>
  <c r="W1466" i="156"/>
  <c r="X1467" i="156"/>
  <c r="X1474" i="156" s="1"/>
  <c r="Z1467" i="156"/>
  <c r="Z1474" i="156" s="1"/>
  <c r="AA1467" i="156"/>
  <c r="AE1467" i="156" s="1"/>
  <c r="W1468" i="156"/>
  <c r="W1469" i="156"/>
  <c r="F1470" i="156"/>
  <c r="J1470" i="156"/>
  <c r="K1470" i="156"/>
  <c r="W1470" i="156"/>
  <c r="F1471" i="156"/>
  <c r="J1471" i="156"/>
  <c r="K1471" i="156"/>
  <c r="W1471" i="156"/>
  <c r="W1472" i="156"/>
  <c r="W1473" i="156"/>
  <c r="W1475" i="156"/>
  <c r="W1476" i="156"/>
  <c r="W1477" i="156"/>
  <c r="F1478" i="156"/>
  <c r="J1478" i="156"/>
  <c r="K1478" i="156"/>
  <c r="W1478" i="156"/>
  <c r="W1479" i="156"/>
  <c r="W1480" i="156"/>
  <c r="W1481" i="156"/>
  <c r="F1482" i="156"/>
  <c r="J1482" i="156"/>
  <c r="K1482" i="156"/>
  <c r="W1482" i="156"/>
  <c r="I1484" i="156"/>
  <c r="W1483" i="156"/>
  <c r="W1484" i="156"/>
  <c r="X1485" i="156"/>
  <c r="Z1485" i="156"/>
  <c r="AA1485" i="156"/>
  <c r="AE1485" i="156" s="1"/>
  <c r="W1486" i="156"/>
  <c r="W1487" i="156"/>
  <c r="W1488" i="156"/>
  <c r="W1489" i="156"/>
  <c r="F1490" i="156"/>
  <c r="W1490" i="156"/>
  <c r="F1491" i="156"/>
  <c r="W1491" i="156"/>
  <c r="F1492" i="156"/>
  <c r="W1492" i="156"/>
  <c r="F1493" i="156"/>
  <c r="W1493" i="156"/>
  <c r="F1494" i="156"/>
  <c r="W1494" i="156"/>
  <c r="F1495" i="156"/>
  <c r="W1495" i="156"/>
  <c r="W1496" i="156"/>
  <c r="W1497" i="156"/>
  <c r="W1498" i="156"/>
  <c r="W1500" i="156"/>
  <c r="W1501" i="156"/>
  <c r="F1502" i="156"/>
  <c r="W1502" i="156"/>
  <c r="F1503" i="156"/>
  <c r="W1503" i="156"/>
  <c r="W1504" i="156"/>
  <c r="F1505" i="156"/>
  <c r="W1505" i="156"/>
  <c r="F1506" i="156"/>
  <c r="W1506" i="156"/>
  <c r="W1507" i="156"/>
  <c r="F1508" i="156"/>
  <c r="W1508" i="156"/>
  <c r="F1509" i="156"/>
  <c r="W1509" i="156"/>
  <c r="W1510" i="156"/>
  <c r="X1511" i="156"/>
  <c r="X1516" i="156" s="1"/>
  <c r="Z1511" i="156"/>
  <c r="Z1516" i="156" s="1"/>
  <c r="AA1511" i="156"/>
  <c r="W1512" i="156"/>
  <c r="F1513" i="156"/>
  <c r="J1513" i="156"/>
  <c r="J1514" i="156" s="1"/>
  <c r="K1513" i="156"/>
  <c r="W1513" i="156"/>
  <c r="I1514" i="156"/>
  <c r="W1514" i="156"/>
  <c r="I1515" i="156"/>
  <c r="W1515" i="156"/>
  <c r="W1517" i="156"/>
  <c r="W1518" i="156"/>
  <c r="W1519" i="156"/>
  <c r="W1520" i="156"/>
  <c r="F1521" i="156"/>
  <c r="J1521" i="156"/>
  <c r="K1521" i="156"/>
  <c r="W1521" i="156"/>
  <c r="W1522" i="156"/>
  <c r="Z1524" i="156"/>
  <c r="AA1524" i="156"/>
  <c r="AE1524" i="156" s="1"/>
  <c r="W1525" i="156"/>
  <c r="W1526" i="156"/>
  <c r="K1527" i="156"/>
  <c r="W1527" i="156"/>
  <c r="W1528" i="156"/>
  <c r="W1529" i="156"/>
  <c r="Z1530" i="156"/>
  <c r="AA1530" i="156"/>
  <c r="AE1530" i="156" s="1"/>
  <c r="F1535" i="156"/>
  <c r="J1535" i="156"/>
  <c r="K1535" i="156"/>
  <c r="W1535" i="156"/>
  <c r="W1537" i="156"/>
  <c r="Z1538" i="156"/>
  <c r="AA1538" i="156"/>
  <c r="AE1538" i="156" s="1"/>
  <c r="F1547" i="156"/>
  <c r="F1548" i="156"/>
  <c r="W1549" i="156"/>
  <c r="W1550" i="156" s="1"/>
  <c r="X1550" i="156"/>
  <c r="X1551" i="156" s="1"/>
  <c r="Z1550" i="156"/>
  <c r="Z1551" i="156" s="1"/>
  <c r="AA1550" i="156"/>
  <c r="F1559" i="156"/>
  <c r="W1561" i="156"/>
  <c r="W1562" i="156" s="1"/>
  <c r="X1562" i="156"/>
  <c r="Z1562" i="156"/>
  <c r="Z1563" i="156" s="1"/>
  <c r="AA1562" i="156"/>
  <c r="H1568" i="156"/>
  <c r="H1569" i="156"/>
  <c r="W1575" i="156"/>
  <c r="H1583" i="156"/>
  <c r="H1584" i="156"/>
  <c r="H1585" i="156"/>
  <c r="H1586" i="156"/>
  <c r="H1595" i="156"/>
  <c r="W1601" i="156"/>
  <c r="H1607" i="156"/>
  <c r="H1608" i="156"/>
  <c r="H1609" i="156"/>
  <c r="H1610" i="156"/>
  <c r="H1611" i="156"/>
  <c r="H1612" i="156"/>
  <c r="W1613" i="156"/>
  <c r="H1619" i="156"/>
  <c r="H1620" i="156"/>
  <c r="W1621" i="156"/>
  <c r="W1623" i="156" s="1"/>
  <c r="Z1623" i="156"/>
  <c r="AA1623" i="156"/>
  <c r="AE1623" i="156" s="1"/>
  <c r="F1628" i="156"/>
  <c r="F1629" i="156"/>
  <c r="F1630" i="156"/>
  <c r="F1631" i="156"/>
  <c r="Z1638" i="156"/>
  <c r="AA1638" i="156"/>
  <c r="AE1638" i="156" s="1"/>
  <c r="H1643" i="156"/>
  <c r="H1644" i="156"/>
  <c r="W1645" i="156"/>
  <c r="Z1647" i="156"/>
  <c r="AA1647" i="156"/>
  <c r="AE1647" i="156" s="1"/>
  <c r="H1655" i="156"/>
  <c r="W1659" i="156"/>
  <c r="X1659" i="156"/>
  <c r="Z1659" i="156"/>
  <c r="Z1666" i="156" s="1"/>
  <c r="AA1659" i="156"/>
  <c r="L1662" i="156"/>
  <c r="F1663" i="156"/>
  <c r="J1663" i="156"/>
  <c r="K1663" i="156"/>
  <c r="H1671" i="156"/>
  <c r="H1672" i="156"/>
  <c r="H1673" i="156"/>
  <c r="H1674" i="156"/>
  <c r="H1675" i="156"/>
  <c r="W1676" i="156"/>
  <c r="Z1678" i="156"/>
  <c r="AA1678" i="156"/>
  <c r="AE1678" i="156" s="1"/>
  <c r="F1686" i="156"/>
  <c r="W1688" i="156"/>
  <c r="W1689" i="156" s="1"/>
  <c r="X1689" i="156"/>
  <c r="Z1689" i="156"/>
  <c r="Z1690" i="156" s="1"/>
  <c r="AA1689" i="156"/>
  <c r="H1695" i="156"/>
  <c r="H1696" i="156"/>
  <c r="W1697" i="156"/>
  <c r="Z1699" i="156"/>
  <c r="AA1699" i="156"/>
  <c r="AE1699" i="156" s="1"/>
  <c r="H1704" i="156"/>
  <c r="H1705" i="156"/>
  <c r="H1706" i="156"/>
  <c r="H1707" i="156"/>
  <c r="W1708" i="156"/>
  <c r="Z1710" i="156"/>
  <c r="AA1710" i="156"/>
  <c r="AE1710" i="156" s="1"/>
  <c r="F1716" i="156"/>
  <c r="F1718" i="156"/>
  <c r="W1721" i="156"/>
  <c r="X1721" i="156"/>
  <c r="Z1721" i="156"/>
  <c r="Z1722" i="156" s="1"/>
  <c r="AA1721" i="156"/>
  <c r="H1726" i="156"/>
  <c r="H1727" i="156"/>
  <c r="H1729" i="156"/>
  <c r="H1735" i="156"/>
  <c r="H1736" i="156"/>
  <c r="H1738" i="156"/>
  <c r="F1746" i="156"/>
  <c r="F1748" i="156"/>
  <c r="W1751" i="156"/>
  <c r="X1751" i="156"/>
  <c r="Z1751" i="156"/>
  <c r="Z1752" i="156" s="1"/>
  <c r="AA1751" i="156"/>
  <c r="F1758" i="156"/>
  <c r="F1760" i="156"/>
  <c r="W1763" i="156"/>
  <c r="X1763" i="156"/>
  <c r="Z1763" i="156"/>
  <c r="AA1763" i="156"/>
  <c r="AE1763" i="156" s="1"/>
  <c r="H1769" i="156"/>
  <c r="H1770" i="156"/>
  <c r="H1772" i="156"/>
  <c r="H1780" i="156"/>
  <c r="H1781" i="156"/>
  <c r="H1783" i="156"/>
  <c r="F1791" i="156"/>
  <c r="H1792" i="156"/>
  <c r="H1794" i="156"/>
  <c r="F1801" i="156"/>
  <c r="J1801" i="156"/>
  <c r="K1801" i="156"/>
  <c r="I1802" i="156"/>
  <c r="I1803" i="156" s="1"/>
  <c r="E1809" i="156"/>
  <c r="V1809" i="156"/>
  <c r="X1809" i="156"/>
  <c r="W11" i="37" s="1"/>
  <c r="Z1809" i="156"/>
  <c r="Y11" i="37" s="1"/>
  <c r="AA1809" i="156"/>
  <c r="E1813" i="156"/>
  <c r="E1825" i="156"/>
  <c r="E1835" i="156"/>
  <c r="E1844" i="156"/>
  <c r="E1845" i="156"/>
  <c r="E1859" i="156"/>
  <c r="V1859" i="156"/>
  <c r="X1859" i="156"/>
  <c r="W61" i="37" s="1"/>
  <c r="Z1859" i="156"/>
  <c r="Y61" i="37" s="1"/>
  <c r="AA1859" i="156"/>
  <c r="E1860" i="156"/>
  <c r="E1861" i="156"/>
  <c r="E1862" i="156"/>
  <c r="E1863" i="156"/>
  <c r="F1868" i="156"/>
  <c r="J1868" i="156"/>
  <c r="K1868" i="156"/>
  <c r="F1869" i="156"/>
  <c r="J1869" i="156"/>
  <c r="K1869" i="156"/>
  <c r="F1870" i="156"/>
  <c r="J1870" i="156"/>
  <c r="K1870" i="156"/>
  <c r="F1871" i="156"/>
  <c r="J1871" i="156"/>
  <c r="K1871" i="156"/>
  <c r="F1872" i="156"/>
  <c r="J1872" i="156"/>
  <c r="K1872" i="156"/>
  <c r="F1873" i="156"/>
  <c r="J1873" i="156"/>
  <c r="K1873" i="156"/>
  <c r="F1874" i="156"/>
  <c r="J1874" i="156"/>
  <c r="K1874" i="156"/>
  <c r="F1875" i="156"/>
  <c r="J1875" i="156"/>
  <c r="K1875" i="156"/>
  <c r="F1876" i="156"/>
  <c r="J1876" i="156"/>
  <c r="K1876" i="156"/>
  <c r="E1924" i="156"/>
  <c r="G1924" i="156"/>
  <c r="F221" i="37" s="1"/>
  <c r="W1877" i="156"/>
  <c r="E1936" i="156"/>
  <c r="G1927" i="156"/>
  <c r="F224" i="37" s="1"/>
  <c r="F1882" i="156"/>
  <c r="F1883" i="156"/>
  <c r="F1884" i="156"/>
  <c r="F1885" i="156"/>
  <c r="G1954" i="156"/>
  <c r="F251" i="37" s="1"/>
  <c r="F1888" i="156"/>
  <c r="W1889" i="156"/>
  <c r="W1936" i="156" s="1"/>
  <c r="G1940" i="156"/>
  <c r="F237" i="37" s="1"/>
  <c r="F1894" i="156"/>
  <c r="F1895" i="156"/>
  <c r="F1896" i="156"/>
  <c r="F1897" i="156"/>
  <c r="E1945" i="156"/>
  <c r="G1945" i="156"/>
  <c r="F242" i="37" s="1"/>
  <c r="F1899" i="156"/>
  <c r="F1900" i="156"/>
  <c r="F1901" i="156"/>
  <c r="F1902" i="156"/>
  <c r="F1903" i="156"/>
  <c r="W1904" i="156"/>
  <c r="X1905" i="156"/>
  <c r="Z1905" i="156"/>
  <c r="AA1905" i="156"/>
  <c r="AE1905" i="156" s="1"/>
  <c r="F1907" i="156"/>
  <c r="K1907" i="156"/>
  <c r="F1908" i="156"/>
  <c r="J1908" i="156"/>
  <c r="K1908" i="156"/>
  <c r="F1909" i="156"/>
  <c r="J1909" i="156"/>
  <c r="K1909" i="156"/>
  <c r="F1910" i="156"/>
  <c r="J1910" i="156"/>
  <c r="K1910" i="156"/>
  <c r="E1958" i="156"/>
  <c r="G1958" i="156"/>
  <c r="F255" i="37" s="1"/>
  <c r="F1915" i="156"/>
  <c r="J1913" i="156"/>
  <c r="K1913" i="156"/>
  <c r="E1959" i="156"/>
  <c r="W1916" i="156"/>
  <c r="E1961" i="156"/>
  <c r="F1918" i="156"/>
  <c r="E1963" i="156"/>
  <c r="G1962" i="156"/>
  <c r="F259" i="37" s="1"/>
  <c r="F1920" i="156"/>
  <c r="X1924" i="156"/>
  <c r="W221" i="37" s="1"/>
  <c r="Z1924" i="156"/>
  <c r="Y221" i="37" s="1"/>
  <c r="E1929" i="156"/>
  <c r="G1929" i="156"/>
  <c r="F226" i="37" s="1"/>
  <c r="E1930" i="156"/>
  <c r="G1930" i="156"/>
  <c r="F227" i="37" s="1"/>
  <c r="E1931" i="156"/>
  <c r="G1931" i="156"/>
  <c r="F228" i="37" s="1"/>
  <c r="E1932" i="156"/>
  <c r="G1932" i="156"/>
  <c r="F229" i="37" s="1"/>
  <c r="E1933" i="156"/>
  <c r="X1936" i="156"/>
  <c r="W233" i="37" s="1"/>
  <c r="Z1936" i="156"/>
  <c r="Y233" i="37" s="1"/>
  <c r="AA1936" i="156"/>
  <c r="AE1936" i="156" s="1"/>
  <c r="E1939" i="156"/>
  <c r="F1939" i="156"/>
  <c r="E236" i="37" s="1"/>
  <c r="G1939" i="156"/>
  <c r="F236" i="37" s="1"/>
  <c r="E1941" i="156"/>
  <c r="G1941" i="156"/>
  <c r="F238" i="37" s="1"/>
  <c r="E1942" i="156"/>
  <c r="G1942" i="156"/>
  <c r="F239" i="37" s="1"/>
  <c r="E1943" i="156"/>
  <c r="G1943" i="156"/>
  <c r="F240" i="37" s="1"/>
  <c r="E1944" i="156"/>
  <c r="G1944" i="156"/>
  <c r="F241" i="37" s="1"/>
  <c r="E1946" i="156"/>
  <c r="G1946" i="156"/>
  <c r="F243" i="37" s="1"/>
  <c r="E1947" i="156"/>
  <c r="G1947" i="156"/>
  <c r="F244" i="37" s="1"/>
  <c r="E1948" i="156"/>
  <c r="G1948" i="156"/>
  <c r="F245" i="37" s="1"/>
  <c r="E1949" i="156"/>
  <c r="G1949" i="156"/>
  <c r="F246" i="37" s="1"/>
  <c r="E1950" i="156"/>
  <c r="G1950" i="156"/>
  <c r="F247" i="37" s="1"/>
  <c r="X1951" i="156"/>
  <c r="W248" i="37" s="1"/>
  <c r="Z1951" i="156"/>
  <c r="Y248" i="37" s="1"/>
  <c r="AA1951" i="156"/>
  <c r="E1954" i="156"/>
  <c r="E1955" i="156"/>
  <c r="G1955" i="156"/>
  <c r="F252" i="37" s="1"/>
  <c r="W1958" i="156"/>
  <c r="V255" i="37" s="1"/>
  <c r="Y1958" i="156"/>
  <c r="X255" i="37" s="1"/>
  <c r="Z1958" i="156"/>
  <c r="Y255" i="37" s="1"/>
  <c r="AA1958" i="156"/>
  <c r="Z1960" i="156"/>
  <c r="Y257" i="37" s="1"/>
  <c r="AA1960" i="156"/>
  <c r="AE1960" i="156" s="1"/>
  <c r="I1961" i="156"/>
  <c r="H258" i="37" s="1"/>
  <c r="J1961" i="156"/>
  <c r="I258" i="37" s="1"/>
  <c r="K1961" i="156"/>
  <c r="L1961" i="156"/>
  <c r="K258" i="37" s="1"/>
  <c r="N1961" i="156"/>
  <c r="M258" i="37" s="1"/>
  <c r="O1961" i="156"/>
  <c r="N258" i="37" s="1"/>
  <c r="P1961" i="156"/>
  <c r="O258" i="37" s="1"/>
  <c r="W1961" i="156"/>
  <c r="V258" i="37" s="1"/>
  <c r="Y1961" i="156"/>
  <c r="X258" i="37" s="1"/>
  <c r="Z1961" i="156"/>
  <c r="Y258" i="37" s="1"/>
  <c r="AA1961" i="156"/>
  <c r="E1962" i="156"/>
  <c r="I1962" i="156"/>
  <c r="H259" i="37" s="1"/>
  <c r="J1962" i="156"/>
  <c r="I259" i="37" s="1"/>
  <c r="K1962" i="156"/>
  <c r="L1962" i="156"/>
  <c r="K259" i="37" s="1"/>
  <c r="N1962" i="156"/>
  <c r="M259" i="37" s="1"/>
  <c r="O1962" i="156"/>
  <c r="N259" i="37" s="1"/>
  <c r="P1962" i="156"/>
  <c r="O259" i="37" s="1"/>
  <c r="W1962" i="156"/>
  <c r="V259" i="37" s="1"/>
  <c r="Y1962" i="156"/>
  <c r="X259" i="37" s="1"/>
  <c r="Z1962" i="156"/>
  <c r="Y259" i="37" s="1"/>
  <c r="AA1962" i="156"/>
  <c r="I1963" i="156"/>
  <c r="H260" i="37" s="1"/>
  <c r="J1963" i="156"/>
  <c r="I260" i="37" s="1"/>
  <c r="K1963" i="156"/>
  <c r="L1963" i="156"/>
  <c r="K260" i="37" s="1"/>
  <c r="N1963" i="156"/>
  <c r="M260" i="37" s="1"/>
  <c r="O1963" i="156"/>
  <c r="N260" i="37" s="1"/>
  <c r="P1963" i="156"/>
  <c r="O260" i="37" s="1"/>
  <c r="W1963" i="156"/>
  <c r="V260" i="37" s="1"/>
  <c r="Y1963" i="156"/>
  <c r="X260" i="37" s="1"/>
  <c r="Z1963" i="156"/>
  <c r="Y260" i="37" s="1"/>
  <c r="AA1963" i="156"/>
  <c r="E1964" i="156"/>
  <c r="G1964" i="156"/>
  <c r="F261" i="37" s="1"/>
  <c r="I1964" i="156"/>
  <c r="H261" i="37" s="1"/>
  <c r="J1964" i="156"/>
  <c r="I261" i="37" s="1"/>
  <c r="K1964" i="156"/>
  <c r="L1964" i="156"/>
  <c r="K261" i="37" s="1"/>
  <c r="N1964" i="156"/>
  <c r="M261" i="37" s="1"/>
  <c r="O1964" i="156"/>
  <c r="N261" i="37" s="1"/>
  <c r="P1964" i="156"/>
  <c r="O261" i="37" s="1"/>
  <c r="W1964" i="156"/>
  <c r="V261" i="37" s="1"/>
  <c r="Y1964" i="156"/>
  <c r="X261" i="37" s="1"/>
  <c r="Z1964" i="156"/>
  <c r="Y261" i="37" s="1"/>
  <c r="AA1964" i="156"/>
  <c r="F1968" i="156"/>
  <c r="J1968" i="156"/>
  <c r="K1968" i="156"/>
  <c r="F1969" i="156"/>
  <c r="J1969" i="156"/>
  <c r="K1969" i="156"/>
  <c r="F1970" i="156"/>
  <c r="J1970" i="156"/>
  <c r="K1970" i="156"/>
  <c r="F1971" i="156"/>
  <c r="J1971" i="156"/>
  <c r="K1971" i="156"/>
  <c r="F1972" i="156"/>
  <c r="J1972" i="156"/>
  <c r="K1972" i="156"/>
  <c r="F1973" i="156"/>
  <c r="J1973" i="156"/>
  <c r="K1973" i="156"/>
  <c r="F1974" i="156"/>
  <c r="J1974" i="156"/>
  <c r="K1974" i="156"/>
  <c r="F1975" i="156"/>
  <c r="J1975" i="156"/>
  <c r="K1975" i="156"/>
  <c r="E2028" i="156"/>
  <c r="G2028" i="156"/>
  <c r="F357" i="37" s="1"/>
  <c r="W1976" i="156"/>
  <c r="E2040" i="156"/>
  <c r="G2031" i="156"/>
  <c r="F360" i="37" s="1"/>
  <c r="F1982" i="156"/>
  <c r="F1983" i="156"/>
  <c r="F1984" i="156"/>
  <c r="F1987" i="156"/>
  <c r="W1988" i="156"/>
  <c r="W2040" i="156" s="1"/>
  <c r="V369" i="37" s="1"/>
  <c r="E2045" i="156"/>
  <c r="G2045" i="156"/>
  <c r="F374" i="37" s="1"/>
  <c r="F1993" i="156"/>
  <c r="F1994" i="156"/>
  <c r="F1995" i="156"/>
  <c r="F1996" i="156"/>
  <c r="E2050" i="156"/>
  <c r="G2050" i="156"/>
  <c r="F379" i="37" s="1"/>
  <c r="F1998" i="156"/>
  <c r="F1999" i="156"/>
  <c r="F2000" i="156"/>
  <c r="F2001" i="156"/>
  <c r="F2002" i="156"/>
  <c r="F2003" i="156"/>
  <c r="F2004" i="156"/>
  <c r="F2005" i="156"/>
  <c r="W2006" i="156"/>
  <c r="X2007" i="156"/>
  <c r="Z2007" i="156"/>
  <c r="AA2007" i="156"/>
  <c r="F2009" i="156"/>
  <c r="J2009" i="156"/>
  <c r="K2009" i="156"/>
  <c r="F2010" i="156"/>
  <c r="J2010" i="156"/>
  <c r="K2010" i="156"/>
  <c r="F2011" i="156"/>
  <c r="J2011" i="156"/>
  <c r="K2011" i="156"/>
  <c r="F2012" i="156"/>
  <c r="J2012" i="156"/>
  <c r="K2012" i="156"/>
  <c r="F2013" i="156"/>
  <c r="J2013" i="156"/>
  <c r="K2013" i="156"/>
  <c r="E2066" i="156"/>
  <c r="G2066" i="156"/>
  <c r="F395" i="37" s="1"/>
  <c r="F2016" i="156"/>
  <c r="K2016" i="156"/>
  <c r="E2067" i="156"/>
  <c r="G2067" i="156"/>
  <c r="F396" i="37" s="1"/>
  <c r="W2018" i="156"/>
  <c r="F2019" i="156"/>
  <c r="W2019" i="156"/>
  <c r="E2070" i="156"/>
  <c r="W2020" i="156"/>
  <c r="W2070" i="156" s="1"/>
  <c r="V399" i="37" s="1"/>
  <c r="F2021" i="156"/>
  <c r="G2070" i="156"/>
  <c r="F399" i="37" s="1"/>
  <c r="F2023" i="156"/>
  <c r="Z2028" i="156"/>
  <c r="Y357" i="37" s="1"/>
  <c r="AA2028" i="156"/>
  <c r="E2033" i="156"/>
  <c r="F2033" i="156"/>
  <c r="E362" i="37" s="1"/>
  <c r="G2033" i="156"/>
  <c r="F362" i="37" s="1"/>
  <c r="E2034" i="156"/>
  <c r="G2034" i="156"/>
  <c r="F363" i="37" s="1"/>
  <c r="E2035" i="156"/>
  <c r="G2035" i="156"/>
  <c r="F364" i="37" s="1"/>
  <c r="E2036" i="156"/>
  <c r="G2036" i="156"/>
  <c r="F365" i="37" s="1"/>
  <c r="E2037" i="156"/>
  <c r="W369" i="37"/>
  <c r="Z2040" i="156"/>
  <c r="Y369" i="37" s="1"/>
  <c r="AA2040" i="156"/>
  <c r="E2046" i="156"/>
  <c r="G2046" i="156"/>
  <c r="F375" i="37" s="1"/>
  <c r="E2047" i="156"/>
  <c r="G2047" i="156"/>
  <c r="F376" i="37" s="1"/>
  <c r="E2048" i="156"/>
  <c r="G2048" i="156"/>
  <c r="F377" i="37" s="1"/>
  <c r="E2049" i="156"/>
  <c r="G2049" i="156"/>
  <c r="F378" i="37" s="1"/>
  <c r="E2051" i="156"/>
  <c r="G2051" i="156"/>
  <c r="F380" i="37" s="1"/>
  <c r="E2052" i="156"/>
  <c r="G2052" i="156"/>
  <c r="F381" i="37" s="1"/>
  <c r="E2053" i="156"/>
  <c r="G2053" i="156"/>
  <c r="F382" i="37" s="1"/>
  <c r="E2056" i="156"/>
  <c r="G2056" i="156"/>
  <c r="F385" i="37" s="1"/>
  <c r="E2058" i="156"/>
  <c r="G2058" i="156"/>
  <c r="F387" i="37" s="1"/>
  <c r="W388" i="37"/>
  <c r="Z2059" i="156"/>
  <c r="Y388" i="37" s="1"/>
  <c r="AA2059" i="156"/>
  <c r="E2063" i="156"/>
  <c r="G2063" i="156"/>
  <c r="F392" i="37" s="1"/>
  <c r="Z2068" i="156"/>
  <c r="Y397" i="37" s="1"/>
  <c r="AA2068" i="156"/>
  <c r="E2069" i="156"/>
  <c r="G2069" i="156"/>
  <c r="F398" i="37" s="1"/>
  <c r="I2069" i="156"/>
  <c r="H398" i="37" s="1"/>
  <c r="J2069" i="156"/>
  <c r="I398" i="37" s="1"/>
  <c r="K2069" i="156"/>
  <c r="L2069" i="156"/>
  <c r="K398" i="37" s="1"/>
  <c r="N2069" i="156"/>
  <c r="M398" i="37" s="1"/>
  <c r="O2069" i="156"/>
  <c r="N398" i="37" s="1"/>
  <c r="P2069" i="156"/>
  <c r="O398" i="37" s="1"/>
  <c r="Z2069" i="156"/>
  <c r="Y398" i="37" s="1"/>
  <c r="AA2069" i="156"/>
  <c r="I2070" i="156"/>
  <c r="H399" i="37" s="1"/>
  <c r="J2070" i="156"/>
  <c r="I399" i="37" s="1"/>
  <c r="K2070" i="156"/>
  <c r="L2070" i="156"/>
  <c r="K399" i="37" s="1"/>
  <c r="N2070" i="156"/>
  <c r="M399" i="37" s="1"/>
  <c r="O2070" i="156"/>
  <c r="N399" i="37" s="1"/>
  <c r="P2070" i="156"/>
  <c r="O399" i="37" s="1"/>
  <c r="Z2070" i="156"/>
  <c r="Y399" i="37" s="1"/>
  <c r="AA2070" i="156"/>
  <c r="E2071" i="156"/>
  <c r="G2071" i="156"/>
  <c r="F400" i="37" s="1"/>
  <c r="I2071" i="156"/>
  <c r="H400" i="37" s="1"/>
  <c r="J2071" i="156"/>
  <c r="I400" i="37" s="1"/>
  <c r="K2071" i="156"/>
  <c r="L2071" i="156"/>
  <c r="K400" i="37" s="1"/>
  <c r="N2071" i="156"/>
  <c r="M400" i="37" s="1"/>
  <c r="O2071" i="156"/>
  <c r="N400" i="37" s="1"/>
  <c r="P2071" i="156"/>
  <c r="O400" i="37" s="1"/>
  <c r="W2071" i="156"/>
  <c r="V400" i="37" s="1"/>
  <c r="Y2071" i="156"/>
  <c r="X400" i="37" s="1"/>
  <c r="Z2071" i="156"/>
  <c r="Y400" i="37" s="1"/>
  <c r="AA2071" i="156"/>
  <c r="I2072" i="156"/>
  <c r="H401" i="37" s="1"/>
  <c r="J2072" i="156"/>
  <c r="I401" i="37" s="1"/>
  <c r="K2072" i="156"/>
  <c r="L2072" i="156"/>
  <c r="K401" i="37" s="1"/>
  <c r="N2072" i="156"/>
  <c r="M401" i="37" s="1"/>
  <c r="O2072" i="156"/>
  <c r="N401" i="37" s="1"/>
  <c r="P2072" i="156"/>
  <c r="O401" i="37" s="1"/>
  <c r="W2072" i="156"/>
  <c r="V401" i="37" s="1"/>
  <c r="Y2072" i="156"/>
  <c r="X401" i="37" s="1"/>
  <c r="Z2072" i="156"/>
  <c r="Y401" i="37" s="1"/>
  <c r="AA2072" i="156"/>
  <c r="E2073" i="156"/>
  <c r="G2073" i="156"/>
  <c r="F402" i="37" s="1"/>
  <c r="I2073" i="156"/>
  <c r="H402" i="37" s="1"/>
  <c r="J2073" i="156"/>
  <c r="I402" i="37" s="1"/>
  <c r="K2073" i="156"/>
  <c r="L2073" i="156"/>
  <c r="K402" i="37" s="1"/>
  <c r="N2073" i="156"/>
  <c r="M402" i="37" s="1"/>
  <c r="O2073" i="156"/>
  <c r="N402" i="37" s="1"/>
  <c r="P2073" i="156"/>
  <c r="O402" i="37" s="1"/>
  <c r="W2073" i="156"/>
  <c r="V402" i="37" s="1"/>
  <c r="Y2073" i="156"/>
  <c r="X402" i="37" s="1"/>
  <c r="Z2073" i="156"/>
  <c r="Y402" i="37" s="1"/>
  <c r="AA2073" i="156"/>
  <c r="L2077" i="156"/>
  <c r="F2078" i="156"/>
  <c r="J2078" i="156"/>
  <c r="K2078" i="156"/>
  <c r="F2079" i="156"/>
  <c r="J2079" i="156"/>
  <c r="K2079" i="156"/>
  <c r="F2080" i="156"/>
  <c r="J2080" i="156"/>
  <c r="K2080" i="156"/>
  <c r="F2081" i="156"/>
  <c r="J2081" i="156"/>
  <c r="K2081" i="156"/>
  <c r="F2082" i="156"/>
  <c r="J2082" i="156"/>
  <c r="K2082" i="156"/>
  <c r="F2083" i="156"/>
  <c r="J2083" i="156"/>
  <c r="K2083" i="156"/>
  <c r="F2084" i="156"/>
  <c r="J2084" i="156"/>
  <c r="K2084" i="156"/>
  <c r="F2085" i="156"/>
  <c r="J2085" i="156"/>
  <c r="K2085" i="156"/>
  <c r="F2086" i="156"/>
  <c r="J2086" i="156"/>
  <c r="K2086" i="156"/>
  <c r="E2140" i="156"/>
  <c r="G2140" i="156"/>
  <c r="F451" i="37" s="1"/>
  <c r="W2087" i="156"/>
  <c r="E2142" i="156"/>
  <c r="G2142" i="156"/>
  <c r="F453" i="37" s="1"/>
  <c r="F2092" i="156"/>
  <c r="F2093" i="156"/>
  <c r="F2094" i="156"/>
  <c r="F2095" i="156"/>
  <c r="F2098" i="156"/>
  <c r="E2151" i="156"/>
  <c r="W2099" i="156"/>
  <c r="W2151" i="156" s="1"/>
  <c r="E2155" i="156"/>
  <c r="G2155" i="156"/>
  <c r="F466" i="37" s="1"/>
  <c r="F2104" i="156"/>
  <c r="F2105" i="156"/>
  <c r="F2106" i="156"/>
  <c r="F2107" i="156"/>
  <c r="E2160" i="156"/>
  <c r="G2160" i="156"/>
  <c r="F471" i="37" s="1"/>
  <c r="F2109" i="156"/>
  <c r="F2110" i="156"/>
  <c r="F2111" i="156"/>
  <c r="F2112" i="156"/>
  <c r="F2113" i="156"/>
  <c r="F2114" i="156"/>
  <c r="W2118" i="156"/>
  <c r="X2173" i="156"/>
  <c r="W484" i="37" s="1"/>
  <c r="Z2173" i="156"/>
  <c r="Y484" i="37" s="1"/>
  <c r="AA2173" i="156"/>
  <c r="AE2173" i="156" s="1"/>
  <c r="F2121" i="156"/>
  <c r="J2121" i="156"/>
  <c r="K2121" i="156"/>
  <c r="F2122" i="156"/>
  <c r="J2122" i="156"/>
  <c r="K2122" i="156"/>
  <c r="F2123" i="156"/>
  <c r="J2123" i="156"/>
  <c r="K2123" i="156"/>
  <c r="F2124" i="156"/>
  <c r="J2124" i="156"/>
  <c r="K2124" i="156"/>
  <c r="F2125" i="156"/>
  <c r="J2125" i="156"/>
  <c r="K2125" i="156"/>
  <c r="E2174" i="156"/>
  <c r="J2128" i="156"/>
  <c r="K2128" i="156"/>
  <c r="J2130" i="156"/>
  <c r="K2130" i="156"/>
  <c r="L2130" i="156" s="1"/>
  <c r="E2175" i="156"/>
  <c r="G2175" i="156"/>
  <c r="F486" i="37" s="1"/>
  <c r="W2132" i="156"/>
  <c r="W2133" i="156"/>
  <c r="W2177" i="156" s="1"/>
  <c r="V488" i="37" s="1"/>
  <c r="E2178" i="156"/>
  <c r="E2180" i="156"/>
  <c r="X2140" i="156"/>
  <c r="W451" i="37" s="1"/>
  <c r="Z2140" i="156"/>
  <c r="Y451" i="37" s="1"/>
  <c r="E2144" i="156"/>
  <c r="G2144" i="156"/>
  <c r="F455" i="37" s="1"/>
  <c r="E2145" i="156"/>
  <c r="G2145" i="156"/>
  <c r="F456" i="37" s="1"/>
  <c r="E2146" i="156"/>
  <c r="G2146" i="156"/>
  <c r="F457" i="37" s="1"/>
  <c r="E2147" i="156"/>
  <c r="G2147" i="156"/>
  <c r="F458" i="37" s="1"/>
  <c r="E2148" i="156"/>
  <c r="G2148" i="156"/>
  <c r="F459" i="37" s="1"/>
  <c r="X2151" i="156"/>
  <c r="W462" i="37" s="1"/>
  <c r="Z2151" i="156"/>
  <c r="Y462" i="37" s="1"/>
  <c r="AA2151" i="156"/>
  <c r="AE2151" i="156" s="1"/>
  <c r="E2154" i="156"/>
  <c r="F2154" i="156"/>
  <c r="E465" i="37" s="1"/>
  <c r="G2154" i="156"/>
  <c r="F465" i="37" s="1"/>
  <c r="E2156" i="156"/>
  <c r="G2156" i="156"/>
  <c r="F467" i="37" s="1"/>
  <c r="E2157" i="156"/>
  <c r="G2157" i="156"/>
  <c r="F468" i="37" s="1"/>
  <c r="E2158" i="156"/>
  <c r="G2158" i="156"/>
  <c r="F469" i="37" s="1"/>
  <c r="E2159" i="156"/>
  <c r="G2159" i="156"/>
  <c r="F470" i="37" s="1"/>
  <c r="E2161" i="156"/>
  <c r="G2161" i="156"/>
  <c r="F472" i="37" s="1"/>
  <c r="E2162" i="156"/>
  <c r="G2162" i="156"/>
  <c r="F473" i="37" s="1"/>
  <c r="E2163" i="156"/>
  <c r="G2163" i="156"/>
  <c r="F474" i="37" s="1"/>
  <c r="E2164" i="156"/>
  <c r="G2164" i="156"/>
  <c r="F475" i="37" s="1"/>
  <c r="E2165" i="156"/>
  <c r="G2165" i="156"/>
  <c r="F476" i="37" s="1"/>
  <c r="E2166" i="156"/>
  <c r="G2166" i="156"/>
  <c r="F477" i="37" s="1"/>
  <c r="X2167" i="156"/>
  <c r="W478" i="37" s="1"/>
  <c r="Z2167" i="156"/>
  <c r="Y478" i="37" s="1"/>
  <c r="AA2167" i="156"/>
  <c r="AE2167" i="156" s="1"/>
  <c r="E2171" i="156"/>
  <c r="G2171" i="156"/>
  <c r="F482" i="37" s="1"/>
  <c r="X2176" i="156"/>
  <c r="W487" i="37" s="1"/>
  <c r="Z2176" i="156"/>
  <c r="Y487" i="37" s="1"/>
  <c r="AA2176" i="156"/>
  <c r="I2177" i="156"/>
  <c r="H488" i="37" s="1"/>
  <c r="J2177" i="156"/>
  <c r="I488" i="37" s="1"/>
  <c r="K2177" i="156"/>
  <c r="L2177" i="156"/>
  <c r="K488" i="37" s="1"/>
  <c r="N2177" i="156"/>
  <c r="M488" i="37" s="1"/>
  <c r="O2177" i="156"/>
  <c r="N488" i="37" s="1"/>
  <c r="P2177" i="156"/>
  <c r="O488" i="37" s="1"/>
  <c r="X2177" i="156"/>
  <c r="W488" i="37" s="1"/>
  <c r="Z2177" i="156"/>
  <c r="Y488" i="37" s="1"/>
  <c r="AA2177" i="156"/>
  <c r="E2179" i="156"/>
  <c r="E2181" i="156"/>
  <c r="G2181" i="156"/>
  <c r="F492" i="37" s="1"/>
  <c r="F2184" i="156"/>
  <c r="J2184" i="156"/>
  <c r="K2184" i="156"/>
  <c r="F2185" i="156"/>
  <c r="H2185" i="156" s="1"/>
  <c r="J2185" i="156"/>
  <c r="K2185" i="156"/>
  <c r="F2186" i="156"/>
  <c r="J2186" i="156"/>
  <c r="K2186" i="156"/>
  <c r="F2187" i="156"/>
  <c r="J2187" i="156"/>
  <c r="K2187" i="156"/>
  <c r="F2188" i="156"/>
  <c r="J2188" i="156"/>
  <c r="K2188" i="156"/>
  <c r="F2189" i="156"/>
  <c r="J2189" i="156"/>
  <c r="K2189" i="156"/>
  <c r="F2190" i="156"/>
  <c r="J2190" i="156"/>
  <c r="K2190" i="156"/>
  <c r="F2191" i="156"/>
  <c r="J2191" i="156"/>
  <c r="K2191" i="156"/>
  <c r="F2192" i="156"/>
  <c r="J2192" i="156"/>
  <c r="K2192" i="156"/>
  <c r="E2239" i="156"/>
  <c r="G2239" i="156"/>
  <c r="F495" i="37" s="1"/>
  <c r="W2193" i="156"/>
  <c r="E2251" i="156"/>
  <c r="G2251" i="156"/>
  <c r="F507" i="37" s="1"/>
  <c r="F2199" i="156"/>
  <c r="F2200" i="156"/>
  <c r="F2201" i="156"/>
  <c r="F2204" i="156"/>
  <c r="W2205" i="156"/>
  <c r="W2251" i="156" s="1"/>
  <c r="E2255" i="156"/>
  <c r="G2255" i="156"/>
  <c r="F511" i="37" s="1"/>
  <c r="F2210" i="156"/>
  <c r="F2211" i="156"/>
  <c r="F2212" i="156"/>
  <c r="F2213" i="156"/>
  <c r="E2260" i="156"/>
  <c r="G2260" i="156"/>
  <c r="F516" i="37" s="1"/>
  <c r="F2215" i="156"/>
  <c r="F2216" i="156"/>
  <c r="F2217" i="156"/>
  <c r="F2218" i="156"/>
  <c r="W2220" i="156"/>
  <c r="X2221" i="156"/>
  <c r="Z2221" i="156"/>
  <c r="AA2221" i="156"/>
  <c r="AE2221" i="156" s="1"/>
  <c r="F2223" i="156"/>
  <c r="J2223" i="156"/>
  <c r="K2223" i="156"/>
  <c r="F2224" i="156"/>
  <c r="J2224" i="156"/>
  <c r="K2224" i="156"/>
  <c r="F2225" i="156"/>
  <c r="J2225" i="156"/>
  <c r="K2225" i="156"/>
  <c r="F2226" i="156"/>
  <c r="J2226" i="156"/>
  <c r="K2226" i="156"/>
  <c r="E2272" i="156"/>
  <c r="G2272" i="156"/>
  <c r="F528" i="37" s="1"/>
  <c r="F2228" i="156"/>
  <c r="J2228" i="156"/>
  <c r="K2228" i="156"/>
  <c r="F2229" i="156"/>
  <c r="J2229" i="156"/>
  <c r="K2229" i="156"/>
  <c r="E2273" i="156"/>
  <c r="G2273" i="156"/>
  <c r="F529" i="37" s="1"/>
  <c r="W2231" i="156"/>
  <c r="W2232" i="156"/>
  <c r="W2275" i="156" s="1"/>
  <c r="V531" i="37" s="1"/>
  <c r="E2276" i="156"/>
  <c r="E2278" i="156"/>
  <c r="X2239" i="156"/>
  <c r="W495" i="37" s="1"/>
  <c r="Z2239" i="156"/>
  <c r="Y495" i="37" s="1"/>
  <c r="AA2239" i="156"/>
  <c r="E2244" i="156"/>
  <c r="F2244" i="156"/>
  <c r="E500" i="37" s="1"/>
  <c r="G2244" i="156"/>
  <c r="F500" i="37" s="1"/>
  <c r="E2245" i="156"/>
  <c r="G2245" i="156"/>
  <c r="F501" i="37" s="1"/>
  <c r="E2246" i="156"/>
  <c r="G2246" i="156"/>
  <c r="F502" i="37" s="1"/>
  <c r="E2247" i="156"/>
  <c r="G2247" i="156"/>
  <c r="F503" i="37" s="1"/>
  <c r="E2248" i="156"/>
  <c r="G2248" i="156"/>
  <c r="F504" i="37" s="1"/>
  <c r="X2251" i="156"/>
  <c r="W507" i="37" s="1"/>
  <c r="Z2251" i="156"/>
  <c r="Y507" i="37" s="1"/>
  <c r="AA2251" i="156"/>
  <c r="AE2251" i="156" s="1"/>
  <c r="E2254" i="156"/>
  <c r="F2254" i="156"/>
  <c r="E510" i="37" s="1"/>
  <c r="G2254" i="156"/>
  <c r="F510" i="37" s="1"/>
  <c r="E2256" i="156"/>
  <c r="G2256" i="156"/>
  <c r="F512" i="37" s="1"/>
  <c r="E2257" i="156"/>
  <c r="G2257" i="156"/>
  <c r="F513" i="37" s="1"/>
  <c r="E2258" i="156"/>
  <c r="G2258" i="156"/>
  <c r="F514" i="37" s="1"/>
  <c r="E2259" i="156"/>
  <c r="G2259" i="156"/>
  <c r="F515" i="37" s="1"/>
  <c r="E2261" i="156"/>
  <c r="G2261" i="156"/>
  <c r="F517" i="37" s="1"/>
  <c r="E2262" i="156"/>
  <c r="G2262" i="156"/>
  <c r="F518" i="37" s="1"/>
  <c r="E2263" i="156"/>
  <c r="G2263" i="156"/>
  <c r="F519" i="37" s="1"/>
  <c r="E2264" i="156"/>
  <c r="G2264" i="156"/>
  <c r="F520" i="37" s="1"/>
  <c r="E2265" i="156"/>
  <c r="F2265" i="156"/>
  <c r="E521" i="37" s="1"/>
  <c r="G2265" i="156"/>
  <c r="F521" i="37" s="1"/>
  <c r="X2266" i="156"/>
  <c r="W522" i="37" s="1"/>
  <c r="Z2266" i="156"/>
  <c r="Y522" i="37" s="1"/>
  <c r="AA2266" i="156"/>
  <c r="AE2266" i="156" s="1"/>
  <c r="E2270" i="156"/>
  <c r="G2270" i="156"/>
  <c r="F526" i="37" s="1"/>
  <c r="Z2274" i="156"/>
  <c r="Y530" i="37" s="1"/>
  <c r="AA2274" i="156"/>
  <c r="I2275" i="156"/>
  <c r="H531" i="37" s="1"/>
  <c r="J2275" i="156"/>
  <c r="I531" i="37" s="1"/>
  <c r="K2275" i="156"/>
  <c r="L2275" i="156"/>
  <c r="K531" i="37" s="1"/>
  <c r="N2275" i="156"/>
  <c r="M531" i="37" s="1"/>
  <c r="O2275" i="156"/>
  <c r="N531" i="37" s="1"/>
  <c r="P2275" i="156"/>
  <c r="O531" i="37" s="1"/>
  <c r="Z2275" i="156"/>
  <c r="Y531" i="37" s="1"/>
  <c r="AA2275" i="156"/>
  <c r="E2277" i="156"/>
  <c r="E2279" i="156"/>
  <c r="G2279" i="156"/>
  <c r="F535" i="37" s="1"/>
  <c r="F2283" i="156"/>
  <c r="J2283" i="156"/>
  <c r="K2283" i="156"/>
  <c r="F2284" i="156"/>
  <c r="J2284" i="156"/>
  <c r="K2284" i="156"/>
  <c r="W2285" i="156"/>
  <c r="F2290" i="156"/>
  <c r="F2292" i="156"/>
  <c r="F2293" i="156"/>
  <c r="F2294" i="156"/>
  <c r="F2295" i="156"/>
  <c r="W2296" i="156"/>
  <c r="F2297" i="156"/>
  <c r="F2299" i="156"/>
  <c r="F2301" i="156"/>
  <c r="F2302" i="156"/>
  <c r="F2303" i="156"/>
  <c r="F2304" i="156"/>
  <c r="F2306" i="156"/>
  <c r="F2307" i="156"/>
  <c r="F2308" i="156"/>
  <c r="F2309" i="156"/>
  <c r="F2310" i="156"/>
  <c r="F2311" i="156"/>
  <c r="F2312" i="156"/>
  <c r="W2313" i="156"/>
  <c r="X2314" i="156"/>
  <c r="X2327" i="156" s="1"/>
  <c r="Z2314" i="156"/>
  <c r="Z2327" i="156" s="1"/>
  <c r="AA2314" i="156"/>
  <c r="F2316" i="156"/>
  <c r="J2316" i="156"/>
  <c r="K2316" i="156"/>
  <c r="F2320" i="156"/>
  <c r="J2318" i="156"/>
  <c r="K2318" i="156"/>
  <c r="Y2318" i="156"/>
  <c r="W2321" i="156"/>
  <c r="F2323" i="156"/>
  <c r="F2325" i="156"/>
  <c r="F2330" i="156"/>
  <c r="J2330" i="156"/>
  <c r="K2330" i="156"/>
  <c r="F2331" i="156"/>
  <c r="J2331" i="156"/>
  <c r="K2331" i="156"/>
  <c r="F2332" i="156"/>
  <c r="J2332" i="156"/>
  <c r="K2332" i="156"/>
  <c r="W2333" i="156"/>
  <c r="F2338" i="156"/>
  <c r="F2339" i="156"/>
  <c r="F2340" i="156"/>
  <c r="F2341" i="156"/>
  <c r="G2411" i="156"/>
  <c r="F840" i="37" s="1"/>
  <c r="F2344" i="156"/>
  <c r="W2345" i="156"/>
  <c r="F2350" i="156"/>
  <c r="F2351" i="156"/>
  <c r="F2352" i="156"/>
  <c r="F2353" i="156"/>
  <c r="F2355" i="156"/>
  <c r="F2356" i="156"/>
  <c r="F2357" i="156"/>
  <c r="F2358" i="156"/>
  <c r="F2359" i="156"/>
  <c r="F2360" i="156"/>
  <c r="F2361" i="156"/>
  <c r="W2362" i="156"/>
  <c r="X2363" i="156"/>
  <c r="X2377" i="156" s="1"/>
  <c r="Z2363" i="156"/>
  <c r="Z2377" i="156" s="1"/>
  <c r="AA2363" i="156"/>
  <c r="F2365" i="156"/>
  <c r="J2365" i="156"/>
  <c r="K2365" i="156"/>
  <c r="F2366" i="156"/>
  <c r="J2366" i="156"/>
  <c r="K2366" i="156"/>
  <c r="F2370" i="156"/>
  <c r="J2368" i="156"/>
  <c r="K2368" i="156"/>
  <c r="K2370" i="156" s="1"/>
  <c r="L2368" i="156" s="1"/>
  <c r="J2370" i="156"/>
  <c r="W2371" i="156"/>
  <c r="W2372" i="156"/>
  <c r="Y2372" i="156" s="1"/>
  <c r="Y2417" i="156" s="1"/>
  <c r="X846" i="37" s="1"/>
  <c r="F2373" i="156"/>
  <c r="W2373" i="156"/>
  <c r="Y2373" i="156" s="1"/>
  <c r="Y2418" i="156" s="1"/>
  <c r="X847" i="37" s="1"/>
  <c r="W2374" i="156"/>
  <c r="Y2374" i="156" s="1"/>
  <c r="Y2419" i="156" s="1"/>
  <c r="X848" i="37" s="1"/>
  <c r="F2375" i="156"/>
  <c r="W2375" i="156"/>
  <c r="Y2375" i="156" s="1"/>
  <c r="Y2420" i="156" s="1"/>
  <c r="X849" i="37" s="1"/>
  <c r="X2379" i="156"/>
  <c r="W808" i="37" s="1"/>
  <c r="Z2379" i="156"/>
  <c r="Y808" i="37" s="1"/>
  <c r="AA2379" i="156"/>
  <c r="E2384" i="156"/>
  <c r="G2384" i="156"/>
  <c r="F813" i="37" s="1"/>
  <c r="E2385" i="156"/>
  <c r="G2385" i="156"/>
  <c r="F814" i="37" s="1"/>
  <c r="E2386" i="156"/>
  <c r="G2386" i="156"/>
  <c r="F815" i="37" s="1"/>
  <c r="E2387" i="156"/>
  <c r="G2387" i="156"/>
  <c r="F816" i="37" s="1"/>
  <c r="E2388" i="156"/>
  <c r="G2388" i="156"/>
  <c r="F817" i="37" s="1"/>
  <c r="E2390" i="156"/>
  <c r="G2390" i="156"/>
  <c r="F819" i="37" s="1"/>
  <c r="X2391" i="156"/>
  <c r="W820" i="37" s="1"/>
  <c r="Z2391" i="156"/>
  <c r="Y820" i="37" s="1"/>
  <c r="AA2391" i="156"/>
  <c r="AE2391" i="156" s="1"/>
  <c r="E2394" i="156"/>
  <c r="G2394" i="156"/>
  <c r="F823" i="37" s="1"/>
  <c r="E2396" i="156"/>
  <c r="G2396" i="156"/>
  <c r="F825" i="37" s="1"/>
  <c r="E2397" i="156"/>
  <c r="G2397" i="156"/>
  <c r="F826" i="37" s="1"/>
  <c r="E2398" i="156"/>
  <c r="G2398" i="156"/>
  <c r="F827" i="37" s="1"/>
  <c r="E2399" i="156"/>
  <c r="G2399" i="156"/>
  <c r="F828" i="37" s="1"/>
  <c r="E2401" i="156"/>
  <c r="G2401" i="156"/>
  <c r="F830" i="37" s="1"/>
  <c r="E2402" i="156"/>
  <c r="G2402" i="156"/>
  <c r="F831" i="37" s="1"/>
  <c r="E2403" i="156"/>
  <c r="G2403" i="156"/>
  <c r="F832" i="37" s="1"/>
  <c r="E2404" i="156"/>
  <c r="G2404" i="156"/>
  <c r="F833" i="37" s="1"/>
  <c r="E2405" i="156"/>
  <c r="G2405" i="156"/>
  <c r="F834" i="37" s="1"/>
  <c r="F942" i="37" s="1"/>
  <c r="E2406" i="156"/>
  <c r="G2406" i="156"/>
  <c r="F835" i="37" s="1"/>
  <c r="E2407" i="156"/>
  <c r="G2407" i="156"/>
  <c r="F836" i="37" s="1"/>
  <c r="X2408" i="156"/>
  <c r="W837" i="37" s="1"/>
  <c r="Z2408" i="156"/>
  <c r="Y837" i="37" s="1"/>
  <c r="AA2408" i="156"/>
  <c r="E2411" i="156"/>
  <c r="E2412" i="156"/>
  <c r="G2412" i="156"/>
  <c r="F841" i="37" s="1"/>
  <c r="W2414" i="156"/>
  <c r="V843" i="37" s="1"/>
  <c r="Y2414" i="156"/>
  <c r="X843" i="37" s="1"/>
  <c r="Z2414" i="156"/>
  <c r="Y843" i="37" s="1"/>
  <c r="AA2414" i="156"/>
  <c r="W2415" i="156"/>
  <c r="V844" i="37" s="1"/>
  <c r="Y2415" i="156"/>
  <c r="X844" i="37" s="1"/>
  <c r="Z2415" i="156"/>
  <c r="Y844" i="37" s="1"/>
  <c r="AA2415" i="156"/>
  <c r="X2416" i="156"/>
  <c r="W845" i="37" s="1"/>
  <c r="Z2416" i="156"/>
  <c r="Y845" i="37" s="1"/>
  <c r="AA2416" i="156"/>
  <c r="AE2416" i="156" s="1"/>
  <c r="Z2417" i="156"/>
  <c r="Y846" i="37" s="1"/>
  <c r="AA2417" i="156"/>
  <c r="E2418" i="156"/>
  <c r="Z2418" i="156"/>
  <c r="Y847" i="37" s="1"/>
  <c r="AA2418" i="156"/>
  <c r="Z2419" i="156"/>
  <c r="Y848" i="37" s="1"/>
  <c r="AA2419" i="156"/>
  <c r="E2420" i="156"/>
  <c r="G2420" i="156"/>
  <c r="F849" i="37" s="1"/>
  <c r="Z2420" i="156"/>
  <c r="Y849" i="37" s="1"/>
  <c r="AA2420" i="156"/>
  <c r="Z848" i="37" l="1"/>
  <c r="AE2419" i="156"/>
  <c r="Z847" i="37"/>
  <c r="AE2418" i="156"/>
  <c r="Z844" i="37"/>
  <c r="AE2415" i="156"/>
  <c r="Z843" i="37"/>
  <c r="AE2414" i="156"/>
  <c r="Z531" i="37"/>
  <c r="AE2275" i="156"/>
  <c r="Z495" i="37"/>
  <c r="AE2239" i="156"/>
  <c r="Z357" i="37"/>
  <c r="AE2028" i="156"/>
  <c r="AA1551" i="156"/>
  <c r="AE1551" i="156" s="1"/>
  <c r="AE1550" i="156"/>
  <c r="AA1152" i="156"/>
  <c r="AE1152" i="156" s="1"/>
  <c r="AE1145" i="156"/>
  <c r="AA1048" i="156"/>
  <c r="AE1048" i="156" s="1"/>
  <c r="AE1042" i="156"/>
  <c r="Z808" i="37"/>
  <c r="AE2379" i="156"/>
  <c r="AA2377" i="156"/>
  <c r="AE2377" i="156" s="1"/>
  <c r="AE2363" i="156"/>
  <c r="Z530" i="37"/>
  <c r="AE2274" i="156"/>
  <c r="Z488" i="37"/>
  <c r="AE2177" i="156"/>
  <c r="Z402" i="37"/>
  <c r="AE2073" i="156"/>
  <c r="Z400" i="37"/>
  <c r="AE2071" i="156"/>
  <c r="Z261" i="37"/>
  <c r="AE1964" i="156"/>
  <c r="Z259" i="37"/>
  <c r="AE1962" i="156"/>
  <c r="Z258" i="37"/>
  <c r="AE1961" i="156"/>
  <c r="Z248" i="37"/>
  <c r="AE1951" i="156"/>
  <c r="Z61" i="37"/>
  <c r="AE1859" i="156"/>
  <c r="AA1690" i="156"/>
  <c r="AE1690" i="156" s="1"/>
  <c r="AE1689" i="156"/>
  <c r="AA1516" i="156"/>
  <c r="AE1516" i="156" s="1"/>
  <c r="AE1511" i="156"/>
  <c r="AA1436" i="156"/>
  <c r="AE1436" i="156" s="1"/>
  <c r="AE1429" i="156"/>
  <c r="AA1121" i="156"/>
  <c r="AE1121" i="156" s="1"/>
  <c r="AE1115" i="156"/>
  <c r="Z849" i="37"/>
  <c r="AE2420" i="156"/>
  <c r="Z401" i="37"/>
  <c r="AE2072" i="156"/>
  <c r="Z399" i="37"/>
  <c r="AE2070" i="156"/>
  <c r="Z397" i="37"/>
  <c r="AE2068" i="156"/>
  <c r="Z388" i="37"/>
  <c r="AE2059" i="156"/>
  <c r="Z260" i="37"/>
  <c r="AE1963" i="156"/>
  <c r="Z255" i="37"/>
  <c r="AE1958" i="156"/>
  <c r="AA1666" i="156"/>
  <c r="AE1666" i="156" s="1"/>
  <c r="AE1659" i="156"/>
  <c r="AA1317" i="156"/>
  <c r="AE1317" i="156" s="1"/>
  <c r="AE1308" i="156"/>
  <c r="AA1243" i="156"/>
  <c r="AE1243" i="156" s="1"/>
  <c r="AE1237" i="156"/>
  <c r="Z846" i="37"/>
  <c r="AE2417" i="156"/>
  <c r="Z837" i="37"/>
  <c r="AE2408" i="156"/>
  <c r="AA2327" i="156"/>
  <c r="AE2327" i="156" s="1"/>
  <c r="AE2314" i="156"/>
  <c r="Z487" i="37"/>
  <c r="AE2176" i="156"/>
  <c r="Z398" i="37"/>
  <c r="AE2069" i="156"/>
  <c r="Z369" i="37"/>
  <c r="AE2040" i="156"/>
  <c r="AA2025" i="156"/>
  <c r="AE2025" i="156" s="1"/>
  <c r="AE2007" i="156"/>
  <c r="Z11" i="37"/>
  <c r="AE1809" i="156"/>
  <c r="AA1752" i="156"/>
  <c r="AE1752" i="156" s="1"/>
  <c r="AE1751" i="156"/>
  <c r="AA1722" i="156"/>
  <c r="AE1722" i="156" s="1"/>
  <c r="AE1721" i="156"/>
  <c r="AA1563" i="156"/>
  <c r="AE1563" i="156" s="1"/>
  <c r="AE1562" i="156"/>
  <c r="AA1013" i="156"/>
  <c r="AE1013" i="156" s="1"/>
  <c r="AE1006" i="156"/>
  <c r="AA884" i="156"/>
  <c r="AE884" i="156" s="1"/>
  <c r="AE877" i="156"/>
  <c r="X606" i="157"/>
  <c r="V70" i="37" s="1"/>
  <c r="K2320" i="156"/>
  <c r="L2318" i="156" s="1"/>
  <c r="L2320" i="156" s="1"/>
  <c r="X2025" i="156"/>
  <c r="X2027" i="156" s="1"/>
  <c r="X2064" i="156"/>
  <c r="W393" i="37" s="1"/>
  <c r="K1315" i="156"/>
  <c r="L1311" i="156"/>
  <c r="K1915" i="156"/>
  <c r="L1913" i="156" s="1"/>
  <c r="L1915" i="156" s="1"/>
  <c r="L270" i="157"/>
  <c r="K825" i="156"/>
  <c r="L1678" i="157"/>
  <c r="I802" i="157"/>
  <c r="G1678" i="157"/>
  <c r="G1679" i="157"/>
  <c r="L1679" i="157"/>
  <c r="K1399" i="156"/>
  <c r="K2423" i="156"/>
  <c r="J2423" i="156"/>
  <c r="K2424" i="156"/>
  <c r="F2131" i="156"/>
  <c r="J2424" i="156"/>
  <c r="F2424" i="156"/>
  <c r="F2423" i="156"/>
  <c r="K2131" i="156"/>
  <c r="F1214" i="156"/>
  <c r="K1214" i="156"/>
  <c r="M1204" i="157"/>
  <c r="L1204" i="157"/>
  <c r="M847" i="157"/>
  <c r="L847" i="157"/>
  <c r="G1092" i="157"/>
  <c r="L1092" i="157"/>
  <c r="L1693" i="157"/>
  <c r="L172" i="157"/>
  <c r="M170" i="157" s="1"/>
  <c r="O170" i="157" s="1"/>
  <c r="L1047" i="156"/>
  <c r="L1046" i="156"/>
  <c r="L920" i="156"/>
  <c r="L833" i="156"/>
  <c r="L882" i="156"/>
  <c r="L883" i="156" s="1"/>
  <c r="K1082" i="156"/>
  <c r="K1083" i="156" s="1"/>
  <c r="K850" i="156"/>
  <c r="K1011" i="156"/>
  <c r="K277" i="156"/>
  <c r="F172" i="156"/>
  <c r="F173" i="156" s="1"/>
  <c r="F277" i="156"/>
  <c r="G1693" i="157"/>
  <c r="W960" i="37"/>
  <c r="J2453" i="156"/>
  <c r="J2451" i="156"/>
  <c r="J527" i="156"/>
  <c r="J2429" i="156"/>
  <c r="K2433" i="156"/>
  <c r="K2446" i="156"/>
  <c r="J2440" i="156"/>
  <c r="K2430" i="156"/>
  <c r="F2438" i="156"/>
  <c r="F2425" i="156"/>
  <c r="E978" i="37" s="1"/>
  <c r="K2442" i="156"/>
  <c r="J2439" i="156"/>
  <c r="F2434" i="156"/>
  <c r="K2452" i="156"/>
  <c r="J2448" i="156"/>
  <c r="F2447" i="156"/>
  <c r="K2445" i="156"/>
  <c r="J998" i="37" s="1"/>
  <c r="F2450" i="156"/>
  <c r="E1003" i="37" s="1"/>
  <c r="F2426" i="156"/>
  <c r="K2443" i="156"/>
  <c r="J996" i="37" s="1"/>
  <c r="F2451" i="156"/>
  <c r="K2441" i="156"/>
  <c r="J2433" i="156"/>
  <c r="J2446" i="156"/>
  <c r="J2430" i="156"/>
  <c r="K2437" i="156"/>
  <c r="J2442" i="156"/>
  <c r="F2439" i="156"/>
  <c r="J2452" i="156"/>
  <c r="F2448" i="156"/>
  <c r="J2445" i="156"/>
  <c r="K2431" i="156"/>
  <c r="J2443" i="156"/>
  <c r="J980" i="37"/>
  <c r="J2441" i="156"/>
  <c r="F2433" i="156"/>
  <c r="F2446" i="156"/>
  <c r="F2440" i="156"/>
  <c r="F2430" i="156"/>
  <c r="K2438" i="156"/>
  <c r="K2425" i="156"/>
  <c r="J978" i="37" s="1"/>
  <c r="J2437" i="156"/>
  <c r="F2442" i="156"/>
  <c r="K2434" i="156"/>
  <c r="F2452" i="156"/>
  <c r="K2447" i="156"/>
  <c r="F2445" i="156"/>
  <c r="E998" i="37" s="1"/>
  <c r="K2450" i="156"/>
  <c r="J1003" i="37" s="1"/>
  <c r="K2426" i="156"/>
  <c r="J2431" i="156"/>
  <c r="F2443" i="156"/>
  <c r="E996" i="37" s="1"/>
  <c r="K2451" i="156"/>
  <c r="F2441" i="156"/>
  <c r="K2440" i="156"/>
  <c r="J2438" i="156"/>
  <c r="J2425" i="156"/>
  <c r="F2437" i="156"/>
  <c r="K2439" i="156"/>
  <c r="J2434" i="156"/>
  <c r="K2448" i="156"/>
  <c r="J2447" i="156"/>
  <c r="J2450" i="156"/>
  <c r="J2426" i="156"/>
  <c r="F2431" i="156"/>
  <c r="E980" i="37"/>
  <c r="G1691" i="157"/>
  <c r="E989" i="37" s="1"/>
  <c r="E1006" i="37"/>
  <c r="G1707" i="157"/>
  <c r="L1695" i="157"/>
  <c r="G1696" i="157"/>
  <c r="G1702" i="157"/>
  <c r="L1689" i="157"/>
  <c r="G1697" i="157"/>
  <c r="L1686" i="157"/>
  <c r="M861" i="157"/>
  <c r="M1688" i="157" s="1"/>
  <c r="L1688" i="157"/>
  <c r="E988" i="37"/>
  <c r="L1692" i="157"/>
  <c r="G1685" i="157"/>
  <c r="G1704" i="157"/>
  <c r="E1002" i="37" s="1"/>
  <c r="L1706" i="157"/>
  <c r="G1681" i="157"/>
  <c r="L1701" i="157"/>
  <c r="L1691" i="157"/>
  <c r="J989" i="37" s="1"/>
  <c r="J1006" i="37"/>
  <c r="L1707" i="157"/>
  <c r="G1695" i="157"/>
  <c r="L1696" i="157"/>
  <c r="L1702" i="157"/>
  <c r="G1689" i="157"/>
  <c r="L1697" i="157"/>
  <c r="G1686" i="157"/>
  <c r="J988" i="37"/>
  <c r="G1692" i="157"/>
  <c r="L1685" i="157"/>
  <c r="L1704" i="157"/>
  <c r="J1002" i="37" s="1"/>
  <c r="G1706" i="157"/>
  <c r="L1681" i="157"/>
  <c r="G1701" i="157"/>
  <c r="M130" i="157"/>
  <c r="O130" i="157" s="1"/>
  <c r="L900" i="157"/>
  <c r="J900" i="157" s="1"/>
  <c r="F963" i="37"/>
  <c r="G900" i="157"/>
  <c r="Y1211" i="157"/>
  <c r="Y1212" i="157" s="1"/>
  <c r="W537" i="37" s="1"/>
  <c r="Y1247" i="157"/>
  <c r="W572" i="37" s="1"/>
  <c r="F334" i="156"/>
  <c r="F1344" i="156"/>
  <c r="F1088" i="156"/>
  <c r="F256" i="156"/>
  <c r="F1052" i="156"/>
  <c r="F1017" i="156"/>
  <c r="F420" i="156"/>
  <c r="F1446" i="156"/>
  <c r="F1406" i="156"/>
  <c r="I1612" i="157"/>
  <c r="I1657" i="157" s="1"/>
  <c r="G788" i="37" s="1"/>
  <c r="G1638" i="157"/>
  <c r="I1584" i="157"/>
  <c r="G1573" i="157"/>
  <c r="I1573" i="157" s="1"/>
  <c r="G755" i="37" s="1"/>
  <c r="G1563" i="157"/>
  <c r="G1555" i="157"/>
  <c r="G1544" i="157"/>
  <c r="I1489" i="157"/>
  <c r="I1485" i="157"/>
  <c r="I1428" i="157"/>
  <c r="I1425" i="157"/>
  <c r="I1419" i="157"/>
  <c r="I1467" i="157" s="1"/>
  <c r="G660" i="37" s="1"/>
  <c r="I1415" i="157"/>
  <c r="I1463" i="157" s="1"/>
  <c r="G656" i="37" s="1"/>
  <c r="I1411" i="157"/>
  <c r="I1459" i="157" s="1"/>
  <c r="G652" i="37" s="1"/>
  <c r="G1454" i="157"/>
  <c r="I1398" i="157"/>
  <c r="I1446" i="157" s="1"/>
  <c r="G639" i="37" s="1"/>
  <c r="I1387" i="157"/>
  <c r="I1383" i="157"/>
  <c r="I1327" i="157"/>
  <c r="G1320" i="157"/>
  <c r="I1320" i="157" s="1"/>
  <c r="G1362" i="157"/>
  <c r="I1362" i="157" s="1"/>
  <c r="G612" i="37" s="1"/>
  <c r="I1292" i="157"/>
  <c r="I1288" i="157"/>
  <c r="G1339" i="157"/>
  <c r="I1266" i="157"/>
  <c r="I1262" i="157"/>
  <c r="E551" i="37"/>
  <c r="I1197" i="157"/>
  <c r="G1232" i="157"/>
  <c r="I1158" i="157"/>
  <c r="I1154" i="157"/>
  <c r="I1090" i="157"/>
  <c r="I1084" i="157"/>
  <c r="I1131" i="157" s="1"/>
  <c r="G432" i="37" s="1"/>
  <c r="I1080" i="157"/>
  <c r="I1127" i="157" s="1"/>
  <c r="G428" i="37" s="1"/>
  <c r="G1122" i="157"/>
  <c r="G1111" i="157"/>
  <c r="I1054" i="157"/>
  <c r="I998" i="157"/>
  <c r="G1033" i="157"/>
  <c r="G1025" i="157"/>
  <c r="G1013" i="157"/>
  <c r="I955" i="157"/>
  <c r="I883" i="157"/>
  <c r="I869" i="157"/>
  <c r="I844" i="157"/>
  <c r="I831" i="157"/>
  <c r="G927" i="157"/>
  <c r="I927" i="157" s="1"/>
  <c r="G289" i="37" s="1"/>
  <c r="I822" i="157"/>
  <c r="G728" i="157"/>
  <c r="G787" i="157" s="1"/>
  <c r="I720" i="157"/>
  <c r="I716" i="157"/>
  <c r="I702" i="157"/>
  <c r="I698" i="157"/>
  <c r="I676" i="157"/>
  <c r="I672" i="157"/>
  <c r="I668" i="157"/>
  <c r="G565" i="157"/>
  <c r="I565" i="157" s="1"/>
  <c r="I541" i="157"/>
  <c r="I524" i="157"/>
  <c r="I512" i="157"/>
  <c r="I428" i="157"/>
  <c r="I417" i="157"/>
  <c r="I405" i="157"/>
  <c r="I402" i="157"/>
  <c r="I399" i="157"/>
  <c r="I395" i="157"/>
  <c r="I391" i="157"/>
  <c r="I387" i="157"/>
  <c r="I383" i="157"/>
  <c r="I380" i="157"/>
  <c r="I378" i="157"/>
  <c r="I367" i="157"/>
  <c r="I353" i="157"/>
  <c r="I337" i="157"/>
  <c r="I333" i="157"/>
  <c r="I310" i="157"/>
  <c r="G283" i="157"/>
  <c r="G294" i="157" s="1"/>
  <c r="I259" i="157"/>
  <c r="I252" i="157"/>
  <c r="I233" i="157"/>
  <c r="I218" i="157"/>
  <c r="I213" i="157"/>
  <c r="I191" i="157"/>
  <c r="I187" i="157"/>
  <c r="I183" i="157"/>
  <c r="I179" i="157"/>
  <c r="I142" i="157"/>
  <c r="I131" i="157"/>
  <c r="I123" i="157"/>
  <c r="I101" i="157"/>
  <c r="I96" i="157"/>
  <c r="I77" i="157"/>
  <c r="I50" i="157"/>
  <c r="I46" i="157"/>
  <c r="I41" i="157"/>
  <c r="I30" i="157"/>
  <c r="I22" i="157"/>
  <c r="I18" i="157"/>
  <c r="I14" i="157"/>
  <c r="G1672" i="157"/>
  <c r="G1660" i="157"/>
  <c r="I1611" i="157"/>
  <c r="I1656" i="157" s="1"/>
  <c r="G787" i="37" s="1"/>
  <c r="G1652" i="157"/>
  <c r="G1648" i="157"/>
  <c r="I1596" i="157"/>
  <c r="I1641" i="157" s="1"/>
  <c r="G772" i="37" s="1"/>
  <c r="I1585" i="157"/>
  <c r="E759" i="37"/>
  <c r="G1562" i="157"/>
  <c r="I1512" i="157"/>
  <c r="I1558" i="157" s="1"/>
  <c r="G740" i="37" s="1"/>
  <c r="G1543" i="157"/>
  <c r="G1432" i="157"/>
  <c r="G1477" i="157" s="1"/>
  <c r="G1466" i="157"/>
  <c r="I1410" i="157"/>
  <c r="I1458" i="157" s="1"/>
  <c r="G651" i="37" s="1"/>
  <c r="I1397" i="157"/>
  <c r="I1445" i="157" s="1"/>
  <c r="G638" i="37" s="1"/>
  <c r="I1388" i="157"/>
  <c r="I1384" i="157"/>
  <c r="I1326" i="157"/>
  <c r="G1378" i="157"/>
  <c r="I1378" i="157" s="1"/>
  <c r="G628" i="37" s="1"/>
  <c r="I1291" i="157"/>
  <c r="I1277" i="157"/>
  <c r="I1267" i="157"/>
  <c r="I1263" i="157"/>
  <c r="G1255" i="157"/>
  <c r="I1255" i="157" s="1"/>
  <c r="G580" i="37" s="1"/>
  <c r="I1198" i="157"/>
  <c r="I1194" i="157"/>
  <c r="G1239" i="157"/>
  <c r="I1184" i="157"/>
  <c r="I1235" i="157" s="1"/>
  <c r="G560" i="37" s="1"/>
  <c r="G1231" i="157"/>
  <c r="G1218" i="157"/>
  <c r="I1159" i="157"/>
  <c r="I1155" i="157"/>
  <c r="G1130" i="157"/>
  <c r="I1078" i="157"/>
  <c r="I1125" i="157" s="1"/>
  <c r="G426" i="37" s="1"/>
  <c r="G1120" i="157"/>
  <c r="G1110" i="157"/>
  <c r="I1055" i="157"/>
  <c r="G1036" i="157"/>
  <c r="I983" i="157"/>
  <c r="I1032" i="157" s="1"/>
  <c r="G336" i="37" s="1"/>
  <c r="G1023" i="157"/>
  <c r="I967" i="157"/>
  <c r="I1016" i="157" s="1"/>
  <c r="G320" i="37" s="1"/>
  <c r="I956" i="157"/>
  <c r="I952" i="157"/>
  <c r="I886" i="157"/>
  <c r="I881" i="157"/>
  <c r="I862" i="157"/>
  <c r="I839" i="157"/>
  <c r="I830" i="157"/>
  <c r="I812" i="157"/>
  <c r="I800" i="157"/>
  <c r="I796" i="157"/>
  <c r="I721" i="157"/>
  <c r="I717" i="157"/>
  <c r="I705" i="157"/>
  <c r="I701" i="157"/>
  <c r="I686" i="157"/>
  <c r="I677" i="157"/>
  <c r="I673" i="157"/>
  <c r="I552" i="157"/>
  <c r="I515" i="157"/>
  <c r="I497" i="157"/>
  <c r="I488" i="157"/>
  <c r="G477" i="157"/>
  <c r="G481" i="157" s="1"/>
  <c r="I432" i="157"/>
  <c r="I401" i="157"/>
  <c r="I398" i="157"/>
  <c r="I394" i="157"/>
  <c r="I390" i="157"/>
  <c r="I386" i="157"/>
  <c r="I382" i="157"/>
  <c r="I377" i="157"/>
  <c r="I366" i="157"/>
  <c r="I321" i="157"/>
  <c r="I311" i="157"/>
  <c r="I300" i="157"/>
  <c r="I277" i="157"/>
  <c r="I270" i="157"/>
  <c r="G257" i="157"/>
  <c r="G265" i="157" s="1"/>
  <c r="I253" i="157"/>
  <c r="I234" i="157"/>
  <c r="I204" i="157"/>
  <c r="I163" i="157"/>
  <c r="G152" i="157"/>
  <c r="I152" i="157" s="1"/>
  <c r="I132" i="157"/>
  <c r="I104" i="157"/>
  <c r="I86" i="157"/>
  <c r="I63" i="157"/>
  <c r="I53" i="157"/>
  <c r="I49" i="157"/>
  <c r="I44" i="157"/>
  <c r="I23" i="157"/>
  <c r="I19" i="157"/>
  <c r="I15" i="157"/>
  <c r="I1614" i="157"/>
  <c r="I1659" i="157" s="1"/>
  <c r="G790" i="37" s="1"/>
  <c r="I1610" i="157"/>
  <c r="I1655" i="157" s="1"/>
  <c r="G786" i="37" s="1"/>
  <c r="I1606" i="157"/>
  <c r="I1651" i="157" s="1"/>
  <c r="G782" i="37" s="1"/>
  <c r="I1595" i="157"/>
  <c r="I1640" i="157" s="1"/>
  <c r="G771" i="37" s="1"/>
  <c r="I1586" i="157"/>
  <c r="G1565" i="157"/>
  <c r="I1515" i="157"/>
  <c r="I1561" i="157" s="1"/>
  <c r="G743" i="37" s="1"/>
  <c r="G1557" i="157"/>
  <c r="G1553" i="157"/>
  <c r="I1500" i="157"/>
  <c r="I1546" i="157" s="1"/>
  <c r="G728" i="37" s="1"/>
  <c r="I1491" i="157"/>
  <c r="E645" i="37"/>
  <c r="I1423" i="157"/>
  <c r="I1417" i="157"/>
  <c r="I1465" i="157" s="1"/>
  <c r="G658" i="37" s="1"/>
  <c r="G1461" i="157"/>
  <c r="G1457" i="157"/>
  <c r="G1444" i="157"/>
  <c r="I1389" i="157"/>
  <c r="I1385" i="157"/>
  <c r="I1329" i="157"/>
  <c r="I1286" i="157"/>
  <c r="I1276" i="157"/>
  <c r="I1268" i="157"/>
  <c r="I1264" i="157"/>
  <c r="I1260" i="157"/>
  <c r="G1206" i="157"/>
  <c r="I1199" i="157"/>
  <c r="I1195" i="157"/>
  <c r="G1238" i="157"/>
  <c r="G1230" i="157"/>
  <c r="I1160" i="157"/>
  <c r="I1156" i="157"/>
  <c r="I1152" i="157"/>
  <c r="I1089" i="157"/>
  <c r="I1082" i="157"/>
  <c r="I1129" i="157" s="1"/>
  <c r="G430" i="37" s="1"/>
  <c r="I1077" i="157"/>
  <c r="I1124" i="157" s="1"/>
  <c r="G425" i="37" s="1"/>
  <c r="I1066" i="157"/>
  <c r="I1113" i="157" s="1"/>
  <c r="G414" i="37" s="1"/>
  <c r="I1056" i="157"/>
  <c r="G1049" i="157"/>
  <c r="I1049" i="157" s="1"/>
  <c r="G353" i="37" s="1"/>
  <c r="I993" i="157"/>
  <c r="G1035" i="157"/>
  <c r="I982" i="157"/>
  <c r="I1031" i="157" s="1"/>
  <c r="G335" i="37" s="1"/>
  <c r="I966" i="157"/>
  <c r="I1015" i="157" s="1"/>
  <c r="G319" i="37" s="1"/>
  <c r="I957" i="157"/>
  <c r="I953" i="157"/>
  <c r="I892" i="157"/>
  <c r="I885" i="157"/>
  <c r="I880" i="157"/>
  <c r="I859" i="157"/>
  <c r="G946" i="157"/>
  <c r="I946" i="157" s="1"/>
  <c r="G308" i="37" s="1"/>
  <c r="I840" i="157"/>
  <c r="I836" i="157"/>
  <c r="I824" i="157"/>
  <c r="I811" i="157"/>
  <c r="I801" i="157"/>
  <c r="I797" i="157"/>
  <c r="G759" i="157"/>
  <c r="I718" i="157"/>
  <c r="G775" i="157"/>
  <c r="G767" i="157"/>
  <c r="I767" i="157" s="1"/>
  <c r="I696" i="157"/>
  <c r="I674" i="157"/>
  <c r="I670" i="157"/>
  <c r="I543" i="157"/>
  <c r="I522" i="157"/>
  <c r="I509" i="157"/>
  <c r="I489" i="157"/>
  <c r="I419" i="157"/>
  <c r="I404" i="157"/>
  <c r="I400" i="157"/>
  <c r="I397" i="157"/>
  <c r="I393" i="157"/>
  <c r="I389" i="157"/>
  <c r="I385" i="157"/>
  <c r="I379" i="157"/>
  <c r="G350" i="157"/>
  <c r="I350" i="157" s="1"/>
  <c r="I339" i="157"/>
  <c r="I330" i="157"/>
  <c r="I312" i="157"/>
  <c r="G606" i="157"/>
  <c r="I235" i="157"/>
  <c r="I216" i="157"/>
  <c r="I193" i="157"/>
  <c r="I189" i="157"/>
  <c r="I185" i="157"/>
  <c r="I181" i="157"/>
  <c r="I164" i="157"/>
  <c r="I156" i="157"/>
  <c r="I140" i="157"/>
  <c r="I133" i="157"/>
  <c r="I110" i="157"/>
  <c r="I98" i="157"/>
  <c r="I85" i="157"/>
  <c r="I66" i="157"/>
  <c r="I48" i="157"/>
  <c r="I43" i="157"/>
  <c r="I32" i="157"/>
  <c r="I20" i="157"/>
  <c r="I16" i="157"/>
  <c r="I12" i="157"/>
  <c r="I1622" i="157"/>
  <c r="I1624" i="157" s="1"/>
  <c r="I1619" i="157"/>
  <c r="G1658" i="157"/>
  <c r="I1605" i="157"/>
  <c r="I1650" i="157" s="1"/>
  <c r="G781" i="37" s="1"/>
  <c r="G1639" i="157"/>
  <c r="I1587" i="157"/>
  <c r="I1583" i="157"/>
  <c r="E733" i="37"/>
  <c r="G1576" i="157"/>
  <c r="I1518" i="157"/>
  <c r="I1564" i="157" s="1"/>
  <c r="G746" i="37" s="1"/>
  <c r="G1560" i="157"/>
  <c r="I1510" i="157"/>
  <c r="I1556" i="157" s="1"/>
  <c r="G738" i="37" s="1"/>
  <c r="I1499" i="157"/>
  <c r="I1545" i="157" s="1"/>
  <c r="G727" i="37" s="1"/>
  <c r="I1488" i="157"/>
  <c r="I1424" i="157"/>
  <c r="G1464" i="157"/>
  <c r="I1408" i="157"/>
  <c r="I1456" i="157" s="1"/>
  <c r="G649" i="37" s="1"/>
  <c r="G1447" i="157"/>
  <c r="I1390" i="157"/>
  <c r="I1386" i="157"/>
  <c r="I1328" i="157"/>
  <c r="G1311" i="157"/>
  <c r="G1363" i="157"/>
  <c r="I1293" i="157"/>
  <c r="G1354" i="157"/>
  <c r="I1354" i="157" s="1"/>
  <c r="G604" i="37" s="1"/>
  <c r="G1340" i="157"/>
  <c r="I1265" i="157"/>
  <c r="I1261" i="157"/>
  <c r="I1202" i="157"/>
  <c r="I1196" i="157"/>
  <c r="G1241" i="157"/>
  <c r="I1186" i="157"/>
  <c r="I1237" i="157" s="1"/>
  <c r="G562" i="37" s="1"/>
  <c r="I1182" i="157"/>
  <c r="I1233" i="157" s="1"/>
  <c r="G558" i="37" s="1"/>
  <c r="G1228" i="157"/>
  <c r="G1220" i="157"/>
  <c r="I1161" i="157"/>
  <c r="I1157" i="157"/>
  <c r="I1153" i="157"/>
  <c r="E419" i="37"/>
  <c r="G1132" i="157"/>
  <c r="I1076" i="157"/>
  <c r="I1123" i="157" s="1"/>
  <c r="G424" i="37" s="1"/>
  <c r="I1065" i="157"/>
  <c r="I1112" i="157" s="1"/>
  <c r="G413" i="37" s="1"/>
  <c r="I1057" i="157"/>
  <c r="G1001" i="157"/>
  <c r="G1046" i="157" s="1"/>
  <c r="I994" i="157"/>
  <c r="I954" i="157"/>
  <c r="I860" i="157"/>
  <c r="G850" i="157"/>
  <c r="I837" i="157"/>
  <c r="I828" i="157"/>
  <c r="I823" i="157"/>
  <c r="I810" i="157"/>
  <c r="I798" i="157"/>
  <c r="I719" i="157"/>
  <c r="G762" i="157"/>
  <c r="I762" i="157" s="1"/>
  <c r="I684" i="157"/>
  <c r="I675" i="157"/>
  <c r="I523" i="157"/>
  <c r="I517" i="157"/>
  <c r="I513" i="157"/>
  <c r="I499" i="157"/>
  <c r="I486" i="157"/>
  <c r="I406" i="157"/>
  <c r="I403" i="157"/>
  <c r="I396" i="157"/>
  <c r="I392" i="157"/>
  <c r="I388" i="157"/>
  <c r="I384" i="157"/>
  <c r="I381" i="157"/>
  <c r="I370" i="157"/>
  <c r="I364" i="157"/>
  <c r="I352" i="157"/>
  <c r="I338" i="157"/>
  <c r="I319" i="157"/>
  <c r="I313" i="157"/>
  <c r="I309" i="157"/>
  <c r="I251" i="157"/>
  <c r="I244" i="157"/>
  <c r="I232" i="157"/>
  <c r="I220" i="157"/>
  <c r="I219" i="157"/>
  <c r="I202" i="157"/>
  <c r="I194" i="157"/>
  <c r="I190" i="157"/>
  <c r="I186" i="157"/>
  <c r="I182" i="157"/>
  <c r="I165" i="157"/>
  <c r="I155" i="157"/>
  <c r="I150" i="157"/>
  <c r="I113" i="157"/>
  <c r="I106" i="157"/>
  <c r="I102" i="157"/>
  <c r="I84" i="157"/>
  <c r="I76" i="157"/>
  <c r="I51" i="157"/>
  <c r="I47" i="157"/>
  <c r="I42" i="157"/>
  <c r="I31" i="157"/>
  <c r="I21" i="157"/>
  <c r="I17" i="157"/>
  <c r="I13" i="157"/>
  <c r="D849" i="37"/>
  <c r="D841" i="37"/>
  <c r="D835" i="37"/>
  <c r="D833" i="37"/>
  <c r="D940" i="37" s="1"/>
  <c r="D831" i="37"/>
  <c r="D828" i="37"/>
  <c r="D826" i="37"/>
  <c r="D823" i="37"/>
  <c r="F2389" i="156"/>
  <c r="H2389" i="156" s="1"/>
  <c r="G818" i="37" s="1"/>
  <c r="D510" i="37"/>
  <c r="D529" i="37"/>
  <c r="D528" i="37"/>
  <c r="D511" i="37"/>
  <c r="D492" i="37"/>
  <c r="D482" i="37"/>
  <c r="D453" i="37"/>
  <c r="D451" i="37"/>
  <c r="D362" i="37"/>
  <c r="D374" i="37"/>
  <c r="D261" i="37"/>
  <c r="D247" i="37"/>
  <c r="D245" i="37"/>
  <c r="D243" i="37"/>
  <c r="D240" i="37"/>
  <c r="D238" i="37"/>
  <c r="D260" i="37"/>
  <c r="D242" i="37"/>
  <c r="D62" i="37"/>
  <c r="D37" i="37"/>
  <c r="D903" i="37"/>
  <c r="D885" i="37"/>
  <c r="D875" i="37"/>
  <c r="D871" i="37"/>
  <c r="D936" i="37" s="1"/>
  <c r="D865" i="37"/>
  <c r="D862" i="37"/>
  <c r="D860" i="37"/>
  <c r="D847" i="37"/>
  <c r="D840" i="37"/>
  <c r="D819" i="37"/>
  <c r="D816" i="37"/>
  <c r="D814" i="37"/>
  <c r="F2342" i="156"/>
  <c r="D535" i="37"/>
  <c r="D521" i="37"/>
  <c r="D519" i="37"/>
  <c r="D517" i="37"/>
  <c r="D514" i="37"/>
  <c r="D512" i="37"/>
  <c r="D504" i="37"/>
  <c r="D502" i="37"/>
  <c r="D490" i="37"/>
  <c r="D477" i="37"/>
  <c r="D475" i="37"/>
  <c r="D473" i="37"/>
  <c r="D470" i="37"/>
  <c r="D468" i="37"/>
  <c r="D458" i="37"/>
  <c r="D456" i="37"/>
  <c r="D471" i="37"/>
  <c r="D462" i="37"/>
  <c r="D402" i="37"/>
  <c r="D400" i="37"/>
  <c r="D398" i="37"/>
  <c r="D385" i="37"/>
  <c r="D381" i="37"/>
  <c r="D378" i="37"/>
  <c r="D376" i="37"/>
  <c r="D365" i="37"/>
  <c r="D363" i="37"/>
  <c r="D396" i="37"/>
  <c r="D395" i="37"/>
  <c r="D229" i="37"/>
  <c r="D227" i="37"/>
  <c r="D256" i="37"/>
  <c r="D221" i="37"/>
  <c r="D65" i="37"/>
  <c r="D61" i="37"/>
  <c r="D27" i="37"/>
  <c r="F274" i="156"/>
  <c r="D836" i="37"/>
  <c r="D834" i="37"/>
  <c r="D942" i="37" s="1"/>
  <c r="D832" i="37"/>
  <c r="D830" i="37"/>
  <c r="D827" i="37"/>
  <c r="D825" i="37"/>
  <c r="H2325" i="156"/>
  <c r="D533" i="37"/>
  <c r="D500" i="37"/>
  <c r="D534" i="37"/>
  <c r="D516" i="37"/>
  <c r="D465" i="37"/>
  <c r="D491" i="37"/>
  <c r="D485" i="37"/>
  <c r="D392" i="37"/>
  <c r="D379" i="37"/>
  <c r="D252" i="37"/>
  <c r="D246" i="37"/>
  <c r="D244" i="37"/>
  <c r="D241" i="37"/>
  <c r="D239" i="37"/>
  <c r="D258" i="37"/>
  <c r="D255" i="37"/>
  <c r="D233" i="37"/>
  <c r="D64" i="37"/>
  <c r="D47" i="37"/>
  <c r="D15" i="37"/>
  <c r="F1846" i="156"/>
  <c r="E48" i="37" s="1"/>
  <c r="D902" i="37"/>
  <c r="D893" i="37"/>
  <c r="D886" i="37"/>
  <c r="D884" i="37"/>
  <c r="D876" i="37"/>
  <c r="D874" i="37"/>
  <c r="D870" i="37"/>
  <c r="D866" i="37"/>
  <c r="D863" i="37"/>
  <c r="D861" i="37"/>
  <c r="D859" i="37"/>
  <c r="D817" i="37"/>
  <c r="D815" i="37"/>
  <c r="D813" i="37"/>
  <c r="D526" i="37"/>
  <c r="D520" i="37"/>
  <c r="D518" i="37"/>
  <c r="D515" i="37"/>
  <c r="D513" i="37"/>
  <c r="D503" i="37"/>
  <c r="D501" i="37"/>
  <c r="D532" i="37"/>
  <c r="D507" i="37"/>
  <c r="D495" i="37"/>
  <c r="D476" i="37"/>
  <c r="D474" i="37"/>
  <c r="D472" i="37"/>
  <c r="D469" i="37"/>
  <c r="D467" i="37"/>
  <c r="D459" i="37"/>
  <c r="D457" i="37"/>
  <c r="D455" i="37"/>
  <c r="D489" i="37"/>
  <c r="D486" i="37"/>
  <c r="D466" i="37"/>
  <c r="D387" i="37"/>
  <c r="D382" i="37"/>
  <c r="D380" i="37"/>
  <c r="D377" i="37"/>
  <c r="D375" i="37"/>
  <c r="D366" i="37"/>
  <c r="D364" i="37"/>
  <c r="F2022" i="156"/>
  <c r="D399" i="37"/>
  <c r="D369" i="37"/>
  <c r="D357" i="37"/>
  <c r="D259" i="37"/>
  <c r="D251" i="37"/>
  <c r="D236" i="37"/>
  <c r="D230" i="37"/>
  <c r="D228" i="37"/>
  <c r="D226" i="37"/>
  <c r="D63" i="37"/>
  <c r="D46" i="37"/>
  <c r="D11" i="37"/>
  <c r="D857" i="37"/>
  <c r="D855" i="37"/>
  <c r="L2331" i="156"/>
  <c r="N2331" i="156" s="1"/>
  <c r="L2228" i="156"/>
  <c r="N2228" i="156" s="1"/>
  <c r="O2225" i="156"/>
  <c r="P2225" i="156" s="1"/>
  <c r="L2192" i="156"/>
  <c r="N2192" i="156" s="1"/>
  <c r="L2188" i="156"/>
  <c r="N2188" i="156" s="1"/>
  <c r="L2184" i="156"/>
  <c r="N2184" i="156" s="1"/>
  <c r="N2130" i="156"/>
  <c r="L2122" i="156"/>
  <c r="N2122" i="156" s="1"/>
  <c r="L2085" i="156"/>
  <c r="N2085" i="156" s="1"/>
  <c r="L2081" i="156"/>
  <c r="N2081" i="156" s="1"/>
  <c r="J399" i="37"/>
  <c r="L2011" i="156"/>
  <c r="N2011" i="156" s="1"/>
  <c r="J261" i="37"/>
  <c r="J259" i="37"/>
  <c r="J258" i="37"/>
  <c r="L1907" i="156"/>
  <c r="N1907" i="156" s="1"/>
  <c r="L1874" i="156"/>
  <c r="N1874" i="156" s="1"/>
  <c r="L1870" i="156"/>
  <c r="N1870" i="156" s="1"/>
  <c r="L1330" i="156"/>
  <c r="N1330" i="156" s="1"/>
  <c r="L1240" i="156"/>
  <c r="L1241" i="156" s="1"/>
  <c r="L1242" i="156" s="1"/>
  <c r="L1118" i="156"/>
  <c r="L1119" i="156" s="1"/>
  <c r="N881" i="156"/>
  <c r="L773" i="156"/>
  <c r="O615" i="156"/>
  <c r="P615" i="156" s="1"/>
  <c r="L540" i="156"/>
  <c r="L2332" i="156"/>
  <c r="N2332" i="156" s="1"/>
  <c r="J531" i="37"/>
  <c r="L2229" i="156"/>
  <c r="N2229" i="156" s="1"/>
  <c r="O2226" i="156"/>
  <c r="P2226" i="156" s="1"/>
  <c r="L2189" i="156"/>
  <c r="N2189" i="156" s="1"/>
  <c r="L2185" i="156"/>
  <c r="N2185" i="156" s="1"/>
  <c r="J488" i="37"/>
  <c r="L2123" i="156"/>
  <c r="N2123" i="156" s="1"/>
  <c r="L2086" i="156"/>
  <c r="N2086" i="156" s="1"/>
  <c r="L2082" i="156"/>
  <c r="N2082" i="156" s="1"/>
  <c r="L2078" i="156"/>
  <c r="J402" i="37"/>
  <c r="J400" i="37"/>
  <c r="J398" i="37"/>
  <c r="L2012" i="156"/>
  <c r="N2012" i="156" s="1"/>
  <c r="J260" i="37"/>
  <c r="L1908" i="156"/>
  <c r="N1908" i="156" s="1"/>
  <c r="L1875" i="156"/>
  <c r="N1875" i="156" s="1"/>
  <c r="L1871" i="156"/>
  <c r="N1871" i="156" s="1"/>
  <c r="L1801" i="156"/>
  <c r="O776" i="156"/>
  <c r="L749" i="156"/>
  <c r="L679" i="156"/>
  <c r="N679" i="156" s="1"/>
  <c r="L678" i="156"/>
  <c r="L665" i="156"/>
  <c r="N665" i="156" s="1"/>
  <c r="L664" i="156"/>
  <c r="L663" i="156"/>
  <c r="N663" i="156" s="1"/>
  <c r="L662" i="156"/>
  <c r="N662" i="156" s="1"/>
  <c r="L623" i="156"/>
  <c r="N623" i="156" s="1"/>
  <c r="L2365" i="156"/>
  <c r="N2365" i="156" s="1"/>
  <c r="L2316" i="156"/>
  <c r="O2223" i="156"/>
  <c r="L2190" i="156"/>
  <c r="N2190" i="156" s="1"/>
  <c r="L2186" i="156"/>
  <c r="N2186" i="156" s="1"/>
  <c r="L2124" i="156"/>
  <c r="N2124" i="156" s="1"/>
  <c r="L2083" i="156"/>
  <c r="L2079" i="156"/>
  <c r="N2079" i="156" s="1"/>
  <c r="J401" i="37"/>
  <c r="L2013" i="156"/>
  <c r="N2013" i="156" s="1"/>
  <c r="L2009" i="156"/>
  <c r="N2009" i="156" s="1"/>
  <c r="L1909" i="156"/>
  <c r="N1909" i="156" s="1"/>
  <c r="L1876" i="156"/>
  <c r="N1876" i="156" s="1"/>
  <c r="L1872" i="156"/>
  <c r="N1872" i="156" s="1"/>
  <c r="L1868" i="156"/>
  <c r="N1868" i="156" s="1"/>
  <c r="L1440" i="156"/>
  <c r="N1440" i="156" s="1"/>
  <c r="L1392" i="156"/>
  <c r="N1392" i="156" s="1"/>
  <c r="L1391" i="156"/>
  <c r="N1391" i="156" s="1"/>
  <c r="L1390" i="156"/>
  <c r="N1390" i="156" s="1"/>
  <c r="L1389" i="156"/>
  <c r="N1389" i="156" s="1"/>
  <c r="L1388" i="156"/>
  <c r="L1387" i="156"/>
  <c r="N1387" i="156" s="1"/>
  <c r="L1315" i="156"/>
  <c r="L1271" i="156"/>
  <c r="N1212" i="156"/>
  <c r="N918" i="156"/>
  <c r="L709" i="156"/>
  <c r="N709" i="156" s="1"/>
  <c r="L699" i="156"/>
  <c r="N699" i="156" s="1"/>
  <c r="L698" i="156"/>
  <c r="L327" i="156"/>
  <c r="N327" i="156" s="1"/>
  <c r="L326" i="156"/>
  <c r="L227" i="156"/>
  <c r="N227" i="156" s="1"/>
  <c r="L115" i="156"/>
  <c r="L2366" i="156"/>
  <c r="N2366" i="156" s="1"/>
  <c r="L2330" i="156"/>
  <c r="N2330" i="156" s="1"/>
  <c r="O2224" i="156"/>
  <c r="P2224" i="156" s="1"/>
  <c r="L2191" i="156"/>
  <c r="N2191" i="156" s="1"/>
  <c r="L2187" i="156"/>
  <c r="N2187" i="156" s="1"/>
  <c r="L2128" i="156"/>
  <c r="L2125" i="156"/>
  <c r="N2125" i="156" s="1"/>
  <c r="L2121" i="156"/>
  <c r="N2121" i="156" s="1"/>
  <c r="L2084" i="156"/>
  <c r="N2084" i="156" s="1"/>
  <c r="L2080" i="156"/>
  <c r="N2080" i="156" s="1"/>
  <c r="L2010" i="156"/>
  <c r="L1910" i="156"/>
  <c r="N1910" i="156" s="1"/>
  <c r="L1873" i="156"/>
  <c r="N1873" i="156" s="1"/>
  <c r="L1869" i="156"/>
  <c r="N1869" i="156" s="1"/>
  <c r="L1521" i="156"/>
  <c r="N1521" i="156" s="1"/>
  <c r="L1395" i="156"/>
  <c r="L739" i="156"/>
  <c r="L740" i="156" s="1"/>
  <c r="L671" i="156"/>
  <c r="L513" i="156"/>
  <c r="N513" i="156" s="1"/>
  <c r="L499" i="156"/>
  <c r="L445" i="156"/>
  <c r="L393" i="156"/>
  <c r="L232" i="156"/>
  <c r="N232" i="156" s="1"/>
  <c r="U974" i="37"/>
  <c r="W81" i="37"/>
  <c r="Y568" i="157"/>
  <c r="Y604" i="157" s="1"/>
  <c r="W68" i="37" s="1"/>
  <c r="G647" i="157"/>
  <c r="F936" i="37"/>
  <c r="F939" i="37"/>
  <c r="H58" i="156"/>
  <c r="G620" i="157"/>
  <c r="Y642" i="157"/>
  <c r="W106" i="37" s="1"/>
  <c r="U792" i="37"/>
  <c r="U669" i="37"/>
  <c r="AA669" i="37" s="1"/>
  <c r="Z576" i="37"/>
  <c r="U576" i="37"/>
  <c r="U406" i="37"/>
  <c r="U119" i="37"/>
  <c r="U442" i="37"/>
  <c r="U349" i="37"/>
  <c r="U121" i="37"/>
  <c r="AB121" i="37" s="1"/>
  <c r="U765" i="37"/>
  <c r="V614" i="37"/>
  <c r="AA614" i="37" s="1"/>
  <c r="U596" i="37"/>
  <c r="U584" i="37"/>
  <c r="U567" i="37"/>
  <c r="AB567" i="37" s="1"/>
  <c r="U441" i="37"/>
  <c r="U443" i="37"/>
  <c r="AB443" i="37" s="1"/>
  <c r="U776" i="37"/>
  <c r="U764" i="37"/>
  <c r="U632" i="37"/>
  <c r="U661" i="37"/>
  <c r="AB661" i="37" s="1"/>
  <c r="U418" i="37"/>
  <c r="AB418" i="37" s="1"/>
  <c r="U312" i="37"/>
  <c r="Z845" i="37"/>
  <c r="AB845" i="37" s="1"/>
  <c r="Z522" i="37"/>
  <c r="V462" i="37"/>
  <c r="AA462" i="37" s="1"/>
  <c r="Z233" i="37"/>
  <c r="AB233" i="37" s="1"/>
  <c r="Z911" i="37"/>
  <c r="Z820" i="37"/>
  <c r="AB820" i="37" s="1"/>
  <c r="Z507" i="37"/>
  <c r="AB507" i="37" s="1"/>
  <c r="V507" i="37"/>
  <c r="AA507" i="37" s="1"/>
  <c r="Z478" i="37"/>
  <c r="AB478" i="37" s="1"/>
  <c r="Y967" i="37"/>
  <c r="F946" i="37"/>
  <c r="Z484" i="37"/>
  <c r="AB484" i="37" s="1"/>
  <c r="V233" i="37"/>
  <c r="AA233" i="37" s="1"/>
  <c r="U11" i="37"/>
  <c r="W967" i="37"/>
  <c r="Z462" i="37"/>
  <c r="Z257" i="37"/>
  <c r="AB257" i="37" s="1"/>
  <c r="F964" i="37"/>
  <c r="U61" i="37"/>
  <c r="F1824" i="156"/>
  <c r="F901" i="37"/>
  <c r="F974" i="37" s="1"/>
  <c r="U906" i="37"/>
  <c r="D905" i="37"/>
  <c r="Y901" i="37"/>
  <c r="Y974" i="37" s="1"/>
  <c r="D901" i="37"/>
  <c r="D887" i="37"/>
  <c r="D879" i="37"/>
  <c r="U866" i="37"/>
  <c r="W901" i="37"/>
  <c r="W974" i="37" s="1"/>
  <c r="D854" i="37"/>
  <c r="D904" i="37"/>
  <c r="U855" i="37"/>
  <c r="E901" i="37"/>
  <c r="V901" i="37"/>
  <c r="V974" i="37" s="1"/>
  <c r="L454" i="156"/>
  <c r="K454" i="156"/>
  <c r="I454" i="156" s="1"/>
  <c r="F669" i="156"/>
  <c r="L661" i="156"/>
  <c r="K669" i="156"/>
  <c r="L273" i="156"/>
  <c r="L274" i="156" s="1"/>
  <c r="K274" i="156"/>
  <c r="P1585" i="157"/>
  <c r="Q1585" i="157" s="1"/>
  <c r="M1585" i="157"/>
  <c r="O1585" i="157" s="1"/>
  <c r="P1528" i="157"/>
  <c r="Q1530" i="157" s="1"/>
  <c r="O1528" i="157"/>
  <c r="O1530" i="157" s="1"/>
  <c r="P1525" i="157"/>
  <c r="Q1525" i="157" s="1"/>
  <c r="M1525" i="157"/>
  <c r="O1525" i="157" s="1"/>
  <c r="P1524" i="157"/>
  <c r="Q1524" i="157" s="1"/>
  <c r="M1524" i="157"/>
  <c r="O1524" i="157" s="1"/>
  <c r="P1523" i="157"/>
  <c r="Q1523" i="157" s="1"/>
  <c r="M1523" i="157"/>
  <c r="O1523" i="157" s="1"/>
  <c r="X1539" i="157"/>
  <c r="V721" i="37" s="1"/>
  <c r="P1490" i="157"/>
  <c r="Q1490" i="157" s="1"/>
  <c r="M1490" i="157"/>
  <c r="O1490" i="157" s="1"/>
  <c r="P1486" i="157"/>
  <c r="Q1486" i="157" s="1"/>
  <c r="M1486" i="157"/>
  <c r="O1486" i="157" s="1"/>
  <c r="P1388" i="157"/>
  <c r="Q1388" i="157" s="1"/>
  <c r="M1388" i="157"/>
  <c r="O1388" i="157" s="1"/>
  <c r="P1384" i="157"/>
  <c r="Q1384" i="157" s="1"/>
  <c r="M1384" i="157"/>
  <c r="O1384" i="157" s="1"/>
  <c r="P1267" i="157"/>
  <c r="Q1267" i="157" s="1"/>
  <c r="M1267" i="157"/>
  <c r="O1267" i="157" s="1"/>
  <c r="P1263" i="157"/>
  <c r="Q1263" i="157" s="1"/>
  <c r="M1263" i="157"/>
  <c r="O1263" i="157" s="1"/>
  <c r="P1198" i="157"/>
  <c r="Q1198" i="157" s="1"/>
  <c r="M1198" i="157"/>
  <c r="O1198" i="157" s="1"/>
  <c r="P1194" i="157"/>
  <c r="Q1194" i="157" s="1"/>
  <c r="M1194" i="157"/>
  <c r="O1194" i="157" s="1"/>
  <c r="X1213" i="157"/>
  <c r="V538" i="37" s="1"/>
  <c r="P1159" i="157"/>
  <c r="Q1159" i="157" s="1"/>
  <c r="M1159" i="157"/>
  <c r="O1159" i="157" s="1"/>
  <c r="P1155" i="157"/>
  <c r="Q1155" i="157" s="1"/>
  <c r="M1155" i="157"/>
  <c r="O1155" i="157" s="1"/>
  <c r="P1151" i="157"/>
  <c r="Q1151" i="157" s="1"/>
  <c r="M1151" i="157"/>
  <c r="P1055" i="157"/>
  <c r="Q1055" i="157" s="1"/>
  <c r="M1055" i="157"/>
  <c r="O1055" i="157" s="1"/>
  <c r="P992" i="157"/>
  <c r="Q992" i="157" s="1"/>
  <c r="M992" i="157"/>
  <c r="O992" i="157" s="1"/>
  <c r="P956" i="157"/>
  <c r="Q956" i="157" s="1"/>
  <c r="M956" i="157"/>
  <c r="O956" i="157" s="1"/>
  <c r="P952" i="157"/>
  <c r="Q952" i="157" s="1"/>
  <c r="M952" i="157"/>
  <c r="O952" i="157" s="1"/>
  <c r="P862" i="157"/>
  <c r="Q862" i="157" s="1"/>
  <c r="M862" i="157"/>
  <c r="O862" i="157" s="1"/>
  <c r="P858" i="157"/>
  <c r="Q858" i="157" s="1"/>
  <c r="M858" i="157"/>
  <c r="O858" i="157" s="1"/>
  <c r="P839" i="157"/>
  <c r="Q839" i="157" s="1"/>
  <c r="M839" i="157"/>
  <c r="O839" i="157" s="1"/>
  <c r="P800" i="157"/>
  <c r="Q800" i="157" s="1"/>
  <c r="M800" i="157"/>
  <c r="O800" i="157" s="1"/>
  <c r="P796" i="157"/>
  <c r="M796" i="157"/>
  <c r="O796" i="157" s="1"/>
  <c r="P720" i="157"/>
  <c r="Q720" i="157" s="1"/>
  <c r="M720" i="157"/>
  <c r="O720" i="157" s="1"/>
  <c r="P716" i="157"/>
  <c r="Q716" i="157" s="1"/>
  <c r="M716" i="157"/>
  <c r="O716" i="157" s="1"/>
  <c r="P676" i="157"/>
  <c r="Q676" i="157" s="1"/>
  <c r="M676" i="157"/>
  <c r="O676" i="157" s="1"/>
  <c r="P672" i="157"/>
  <c r="Q672" i="157" s="1"/>
  <c r="M672" i="157"/>
  <c r="P668" i="157"/>
  <c r="Q668" i="157" s="1"/>
  <c r="M668" i="157"/>
  <c r="O668" i="157" s="1"/>
  <c r="P522" i="157"/>
  <c r="M522" i="157"/>
  <c r="O522" i="157" s="1"/>
  <c r="P489" i="157"/>
  <c r="Q489" i="157" s="1"/>
  <c r="M489" i="157"/>
  <c r="O489" i="157" s="1"/>
  <c r="P349" i="157"/>
  <c r="M349" i="157"/>
  <c r="M350" i="157" s="1"/>
  <c r="O350" i="157" s="1"/>
  <c r="P312" i="157"/>
  <c r="Q312" i="157" s="1"/>
  <c r="M312" i="157"/>
  <c r="O312" i="157" s="1"/>
  <c r="P308" i="157"/>
  <c r="Q308" i="157" s="1"/>
  <c r="M308" i="157"/>
  <c r="O308" i="157" s="1"/>
  <c r="P278" i="157"/>
  <c r="Q278" i="157" s="1"/>
  <c r="M278" i="157"/>
  <c r="P235" i="157"/>
  <c r="Q235" i="157" s="1"/>
  <c r="M235" i="157"/>
  <c r="O235" i="157" s="1"/>
  <c r="P193" i="157"/>
  <c r="Q193" i="157" s="1"/>
  <c r="M193" i="157"/>
  <c r="P189" i="157"/>
  <c r="Q189" i="157" s="1"/>
  <c r="M189" i="157"/>
  <c r="P185" i="157"/>
  <c r="Q185" i="157" s="1"/>
  <c r="M185" i="157"/>
  <c r="P181" i="157"/>
  <c r="Q181" i="157" s="1"/>
  <c r="M181" i="157"/>
  <c r="O181" i="157" s="1"/>
  <c r="P164" i="157"/>
  <c r="Q164" i="157" s="1"/>
  <c r="M164" i="157"/>
  <c r="O164" i="157" s="1"/>
  <c r="P133" i="157"/>
  <c r="Q133" i="157" s="1"/>
  <c r="M133" i="157"/>
  <c r="P110" i="157"/>
  <c r="Q110" i="157" s="1"/>
  <c r="M110" i="157"/>
  <c r="M111" i="157" s="1"/>
  <c r="O111" i="157" s="1"/>
  <c r="P75" i="157"/>
  <c r="M75" i="157"/>
  <c r="P66" i="157"/>
  <c r="Q66" i="157" s="1"/>
  <c r="M66" i="157"/>
  <c r="P20" i="157"/>
  <c r="Q20" i="157" s="1"/>
  <c r="M20" i="157"/>
  <c r="P16" i="157"/>
  <c r="Q16" i="157" s="1"/>
  <c r="M16" i="157"/>
  <c r="P12" i="157"/>
  <c r="Q12" i="157" s="1"/>
  <c r="M12" i="157"/>
  <c r="P1586" i="157"/>
  <c r="Q1586" i="157" s="1"/>
  <c r="M1586" i="157"/>
  <c r="O1586" i="157" s="1"/>
  <c r="P1491" i="157"/>
  <c r="Q1491" i="157" s="1"/>
  <c r="M1491" i="157"/>
  <c r="O1491" i="157" s="1"/>
  <c r="P1487" i="157"/>
  <c r="Q1487" i="157" s="1"/>
  <c r="M1487" i="157"/>
  <c r="O1487" i="157" s="1"/>
  <c r="P1423" i="157"/>
  <c r="Q1423" i="157" s="1"/>
  <c r="M1423" i="157"/>
  <c r="O1423" i="157" s="1"/>
  <c r="P1389" i="157"/>
  <c r="Q1389" i="157" s="1"/>
  <c r="M1389" i="157"/>
  <c r="O1389" i="157" s="1"/>
  <c r="P1385" i="157"/>
  <c r="Q1385" i="157" s="1"/>
  <c r="M1385" i="157"/>
  <c r="O1385" i="157" s="1"/>
  <c r="P1268" i="157"/>
  <c r="Q1268" i="157" s="1"/>
  <c r="M1268" i="157"/>
  <c r="O1268" i="157" s="1"/>
  <c r="P1264" i="157"/>
  <c r="Q1264" i="157" s="1"/>
  <c r="M1264" i="157"/>
  <c r="O1264" i="157" s="1"/>
  <c r="P1260" i="157"/>
  <c r="Q1260" i="157" s="1"/>
  <c r="M1260" i="157"/>
  <c r="P1199" i="157"/>
  <c r="Q1199" i="157" s="1"/>
  <c r="M1199" i="157"/>
  <c r="O1199" i="157" s="1"/>
  <c r="P1195" i="157"/>
  <c r="Q1195" i="157" s="1"/>
  <c r="M1195" i="157"/>
  <c r="O1195" i="157" s="1"/>
  <c r="P1160" i="157"/>
  <c r="Q1160" i="157" s="1"/>
  <c r="M1160" i="157"/>
  <c r="O1160" i="157" s="1"/>
  <c r="P1156" i="157"/>
  <c r="Q1156" i="157" s="1"/>
  <c r="M1156" i="157"/>
  <c r="O1156" i="157" s="1"/>
  <c r="P1152" i="157"/>
  <c r="Q1152" i="157" s="1"/>
  <c r="M1152" i="157"/>
  <c r="O1152" i="157" s="1"/>
  <c r="P1089" i="157"/>
  <c r="M1089" i="157"/>
  <c r="P1056" i="157"/>
  <c r="Q1056" i="157" s="1"/>
  <c r="M1056" i="157"/>
  <c r="O1056" i="157" s="1"/>
  <c r="P993" i="157"/>
  <c r="Q993" i="157" s="1"/>
  <c r="M993" i="157"/>
  <c r="O993" i="157" s="1"/>
  <c r="P957" i="157"/>
  <c r="Q957" i="157" s="1"/>
  <c r="M957" i="157"/>
  <c r="O957" i="157" s="1"/>
  <c r="P953" i="157"/>
  <c r="Q953" i="157" s="1"/>
  <c r="M953" i="157"/>
  <c r="O953" i="157" s="1"/>
  <c r="M892" i="157"/>
  <c r="P859" i="157"/>
  <c r="Q859" i="157" s="1"/>
  <c r="M859" i="157"/>
  <c r="O859" i="157" s="1"/>
  <c r="P840" i="157"/>
  <c r="Q840" i="157" s="1"/>
  <c r="M840" i="157"/>
  <c r="O840" i="157" s="1"/>
  <c r="P801" i="157"/>
  <c r="Q801" i="157" s="1"/>
  <c r="M801" i="157"/>
  <c r="O801" i="157" s="1"/>
  <c r="P797" i="157"/>
  <c r="Q797" i="157" s="1"/>
  <c r="M797" i="157"/>
  <c r="O797" i="157" s="1"/>
  <c r="P721" i="157"/>
  <c r="Q721" i="157" s="1"/>
  <c r="M721" i="157"/>
  <c r="O721" i="157" s="1"/>
  <c r="P717" i="157"/>
  <c r="Q717" i="157" s="1"/>
  <c r="M717" i="157"/>
  <c r="O717" i="157" s="1"/>
  <c r="P677" i="157"/>
  <c r="Q677" i="157" s="1"/>
  <c r="M677" i="157"/>
  <c r="O677" i="157" s="1"/>
  <c r="P673" i="157"/>
  <c r="Q673" i="157" s="1"/>
  <c r="M673" i="157"/>
  <c r="O673" i="157" s="1"/>
  <c r="P669" i="157"/>
  <c r="Q669" i="157" s="1"/>
  <c r="M669" i="157"/>
  <c r="O669" i="157" s="1"/>
  <c r="P523" i="157"/>
  <c r="Q523" i="157" s="1"/>
  <c r="M523" i="157"/>
  <c r="O523" i="157" s="1"/>
  <c r="P486" i="157"/>
  <c r="Q486" i="157" s="1"/>
  <c r="M486" i="157"/>
  <c r="O486" i="157" s="1"/>
  <c r="P352" i="157"/>
  <c r="Q352" i="157" s="1"/>
  <c r="M352" i="157"/>
  <c r="O352" i="157" s="1"/>
  <c r="P313" i="157"/>
  <c r="Q313" i="157" s="1"/>
  <c r="M313" i="157"/>
  <c r="O313" i="157" s="1"/>
  <c r="P309" i="157"/>
  <c r="Q309" i="157" s="1"/>
  <c r="M309" i="157"/>
  <c r="O309" i="157" s="1"/>
  <c r="P251" i="157"/>
  <c r="Q251" i="157" s="1"/>
  <c r="M251" i="157"/>
  <c r="O251" i="157" s="1"/>
  <c r="P239" i="157"/>
  <c r="P244" i="157" s="1"/>
  <c r="P232" i="157"/>
  <c r="Q232" i="157" s="1"/>
  <c r="M232" i="157"/>
  <c r="O232" i="157" s="1"/>
  <c r="P194" i="157"/>
  <c r="Q194" i="157" s="1"/>
  <c r="M194" i="157"/>
  <c r="P190" i="157"/>
  <c r="Q190" i="157" s="1"/>
  <c r="M190" i="157"/>
  <c r="M1690" i="157" s="1"/>
  <c r="P186" i="157"/>
  <c r="Q186" i="157" s="1"/>
  <c r="M186" i="157"/>
  <c r="P182" i="157"/>
  <c r="Q182" i="157" s="1"/>
  <c r="M182" i="157"/>
  <c r="O182" i="157" s="1"/>
  <c r="P165" i="157"/>
  <c r="Q165" i="157" s="1"/>
  <c r="M165" i="157"/>
  <c r="P113" i="157"/>
  <c r="M113" i="157"/>
  <c r="M121" i="157" s="1"/>
  <c r="Z78" i="157"/>
  <c r="P76" i="157"/>
  <c r="Q76" i="157" s="1"/>
  <c r="M76" i="157"/>
  <c r="P21" i="157"/>
  <c r="Q21" i="157" s="1"/>
  <c r="M21" i="157"/>
  <c r="M1703" i="157" s="1"/>
  <c r="P17" i="157"/>
  <c r="Q17" i="157" s="1"/>
  <c r="M17" i="157"/>
  <c r="P13" i="157"/>
  <c r="Q13" i="157" s="1"/>
  <c r="M13" i="157"/>
  <c r="P1622" i="157"/>
  <c r="Q1624" i="157" s="1"/>
  <c r="M1668" i="157"/>
  <c r="K799" i="37" s="1"/>
  <c r="P1619" i="157"/>
  <c r="Q1619" i="157" s="1"/>
  <c r="M1619" i="157"/>
  <c r="M1620" i="157" s="1"/>
  <c r="M1667" i="157" s="1"/>
  <c r="K798" i="37" s="1"/>
  <c r="P1587" i="157"/>
  <c r="Q1587" i="157" s="1"/>
  <c r="M1587" i="157"/>
  <c r="O1587" i="157" s="1"/>
  <c r="P1583" i="157"/>
  <c r="Q1583" i="157" s="1"/>
  <c r="M1583" i="157"/>
  <c r="O1583" i="157" s="1"/>
  <c r="P1488" i="157"/>
  <c r="Q1488" i="157" s="1"/>
  <c r="M1488" i="157"/>
  <c r="O1488" i="157" s="1"/>
  <c r="P1424" i="157"/>
  <c r="Q1424" i="157" s="1"/>
  <c r="M1424" i="157"/>
  <c r="O1424" i="157" s="1"/>
  <c r="P1390" i="157"/>
  <c r="Q1390" i="157" s="1"/>
  <c r="M1390" i="157"/>
  <c r="O1390" i="157" s="1"/>
  <c r="P1386" i="157"/>
  <c r="Q1386" i="157" s="1"/>
  <c r="M1386" i="157"/>
  <c r="O1386" i="157" s="1"/>
  <c r="P1308" i="157"/>
  <c r="Q1308" i="157" s="1"/>
  <c r="Q1309" i="157" s="1"/>
  <c r="Q1373" i="157" s="1"/>
  <c r="O623" i="37" s="1"/>
  <c r="M1308" i="157"/>
  <c r="O1308" i="157" s="1"/>
  <c r="O1309" i="157" s="1"/>
  <c r="O1373" i="157" s="1"/>
  <c r="M623" i="37" s="1"/>
  <c r="P1265" i="157"/>
  <c r="Q1265" i="157" s="1"/>
  <c r="M1265" i="157"/>
  <c r="O1265" i="157" s="1"/>
  <c r="P1261" i="157"/>
  <c r="Q1261" i="157" s="1"/>
  <c r="M1261" i="157"/>
  <c r="O1261" i="157" s="1"/>
  <c r="P1196" i="157"/>
  <c r="Q1196" i="157" s="1"/>
  <c r="M1196" i="157"/>
  <c r="O1196" i="157" s="1"/>
  <c r="P1161" i="157"/>
  <c r="Q1161" i="157" s="1"/>
  <c r="M1161" i="157"/>
  <c r="O1161" i="157" s="1"/>
  <c r="P1157" i="157"/>
  <c r="Q1157" i="157" s="1"/>
  <c r="M1157" i="157"/>
  <c r="O1157" i="157" s="1"/>
  <c r="P1153" i="157"/>
  <c r="Q1153" i="157" s="1"/>
  <c r="M1153" i="157"/>
  <c r="O1153" i="157" s="1"/>
  <c r="P1057" i="157"/>
  <c r="Q1057" i="157" s="1"/>
  <c r="M1057" i="157"/>
  <c r="O1057" i="157" s="1"/>
  <c r="P997" i="157"/>
  <c r="Q997" i="157" s="1"/>
  <c r="M997" i="157"/>
  <c r="O997" i="157" s="1"/>
  <c r="P994" i="157"/>
  <c r="Q994" i="157" s="1"/>
  <c r="M994" i="157"/>
  <c r="P958" i="157"/>
  <c r="Q958" i="157" s="1"/>
  <c r="M958" i="157"/>
  <c r="O958" i="157" s="1"/>
  <c r="P954" i="157"/>
  <c r="Q954" i="157" s="1"/>
  <c r="M954" i="157"/>
  <c r="J899" i="157"/>
  <c r="M899" i="157"/>
  <c r="P860" i="157"/>
  <c r="Q860" i="157" s="1"/>
  <c r="M860" i="157"/>
  <c r="P841" i="157"/>
  <c r="Q841" i="157" s="1"/>
  <c r="M841" i="157"/>
  <c r="O841" i="157" s="1"/>
  <c r="P837" i="157"/>
  <c r="Q837" i="157" s="1"/>
  <c r="M837" i="157"/>
  <c r="O837" i="157" s="1"/>
  <c r="P802" i="157"/>
  <c r="Q802" i="157" s="1"/>
  <c r="M802" i="157"/>
  <c r="O802" i="157" s="1"/>
  <c r="P798" i="157"/>
  <c r="Q798" i="157" s="1"/>
  <c r="M798" i="157"/>
  <c r="O798" i="157" s="1"/>
  <c r="P718" i="157"/>
  <c r="Q718" i="157" s="1"/>
  <c r="M718" i="157"/>
  <c r="O718" i="157" s="1"/>
  <c r="P674" i="157"/>
  <c r="Q674" i="157" s="1"/>
  <c r="M674" i="157"/>
  <c r="O674" i="157" s="1"/>
  <c r="P670" i="157"/>
  <c r="Q670" i="157" s="1"/>
  <c r="M670" i="157"/>
  <c r="O670" i="157" s="1"/>
  <c r="P564" i="157"/>
  <c r="Q564" i="157" s="1"/>
  <c r="M564" i="157"/>
  <c r="O564" i="157" s="1"/>
  <c r="P534" i="157"/>
  <c r="Q534" i="157" s="1"/>
  <c r="M534" i="157"/>
  <c r="M535" i="157" s="1"/>
  <c r="O535" i="157" s="1"/>
  <c r="P524" i="157"/>
  <c r="Q524" i="157" s="1"/>
  <c r="M524" i="157"/>
  <c r="P487" i="157"/>
  <c r="Q487" i="157" s="1"/>
  <c r="M487" i="157"/>
  <c r="O487" i="157" s="1"/>
  <c r="P437" i="157"/>
  <c r="Q437" i="157" s="1"/>
  <c r="M437" i="157"/>
  <c r="P353" i="157"/>
  <c r="Q353" i="157" s="1"/>
  <c r="M353" i="157"/>
  <c r="O353" i="157" s="1"/>
  <c r="P310" i="157"/>
  <c r="Q310" i="157" s="1"/>
  <c r="M310" i="157"/>
  <c r="P297" i="157"/>
  <c r="Q297" i="157" s="1"/>
  <c r="M297" i="157"/>
  <c r="P252" i="157"/>
  <c r="Q252" i="157" s="1"/>
  <c r="M252" i="157"/>
  <c r="O252" i="157" s="1"/>
  <c r="P233" i="157"/>
  <c r="Q233" i="157" s="1"/>
  <c r="M233" i="157"/>
  <c r="O233" i="157" s="1"/>
  <c r="P191" i="157"/>
  <c r="Q191" i="157" s="1"/>
  <c r="M191" i="157"/>
  <c r="P187" i="157"/>
  <c r="Q187" i="157" s="1"/>
  <c r="M187" i="157"/>
  <c r="M1707" i="157" s="1"/>
  <c r="P183" i="157"/>
  <c r="Q183" i="157" s="1"/>
  <c r="M183" i="157"/>
  <c r="P179" i="157"/>
  <c r="Q179" i="157" s="1"/>
  <c r="M179" i="157"/>
  <c r="O179" i="157" s="1"/>
  <c r="P131" i="157"/>
  <c r="Q131" i="157" s="1"/>
  <c r="M131" i="157"/>
  <c r="M1698" i="157" s="1"/>
  <c r="P77" i="157"/>
  <c r="Q77" i="157" s="1"/>
  <c r="M77" i="157"/>
  <c r="O77" i="157" s="1"/>
  <c r="P62" i="157"/>
  <c r="Q62" i="157" s="1"/>
  <c r="O62" i="157"/>
  <c r="P22" i="157"/>
  <c r="Q22" i="157" s="1"/>
  <c r="M22" i="157"/>
  <c r="P18" i="157"/>
  <c r="Q18" i="157" s="1"/>
  <c r="M18" i="157"/>
  <c r="P14" i="157"/>
  <c r="Q14" i="157" s="1"/>
  <c r="M14" i="157"/>
  <c r="X1633" i="157"/>
  <c r="V764" i="37" s="1"/>
  <c r="P1584" i="157"/>
  <c r="Q1584" i="157" s="1"/>
  <c r="M1584" i="157"/>
  <c r="O1584" i="157" s="1"/>
  <c r="P1489" i="157"/>
  <c r="Q1489" i="157" s="1"/>
  <c r="M1489" i="157"/>
  <c r="P1485" i="157"/>
  <c r="M1485" i="157"/>
  <c r="O1485" i="157" s="1"/>
  <c r="L1475" i="157"/>
  <c r="J668" i="37" s="1"/>
  <c r="M1428" i="157"/>
  <c r="P1425" i="157"/>
  <c r="Q1425" i="157" s="1"/>
  <c r="M1425" i="157"/>
  <c r="O1425" i="157" s="1"/>
  <c r="P1387" i="157"/>
  <c r="Q1387" i="157" s="1"/>
  <c r="M1387" i="157"/>
  <c r="O1387" i="157" s="1"/>
  <c r="P1305" i="157"/>
  <c r="Q1305" i="157" s="1"/>
  <c r="M1305" i="157"/>
  <c r="O1305" i="157" s="1"/>
  <c r="P1266" i="157"/>
  <c r="Q1266" i="157" s="1"/>
  <c r="M1266" i="157"/>
  <c r="O1266" i="157" s="1"/>
  <c r="P1262" i="157"/>
  <c r="Q1262" i="157" s="1"/>
  <c r="M1262" i="157"/>
  <c r="O1262" i="157" s="1"/>
  <c r="P1197" i="157"/>
  <c r="Q1197" i="157" s="1"/>
  <c r="M1197" i="157"/>
  <c r="O1197" i="157" s="1"/>
  <c r="P1158" i="157"/>
  <c r="Q1158" i="157" s="1"/>
  <c r="M1158" i="157"/>
  <c r="O1158" i="157" s="1"/>
  <c r="P1154" i="157"/>
  <c r="Q1154" i="157" s="1"/>
  <c r="M1154" i="157"/>
  <c r="O1154" i="157" s="1"/>
  <c r="P1094" i="157"/>
  <c r="Q1094" i="157" s="1"/>
  <c r="P1090" i="157"/>
  <c r="Q1090" i="157" s="1"/>
  <c r="M1090" i="157"/>
  <c r="O1090" i="157" s="1"/>
  <c r="P1054" i="157"/>
  <c r="Q1054" i="157" s="1"/>
  <c r="M1054" i="157"/>
  <c r="P998" i="157"/>
  <c r="Q998" i="157" s="1"/>
  <c r="M998" i="157"/>
  <c r="O998" i="157" s="1"/>
  <c r="P991" i="157"/>
  <c r="Q991" i="157" s="1"/>
  <c r="M991" i="157"/>
  <c r="P955" i="157"/>
  <c r="Q955" i="157" s="1"/>
  <c r="M955" i="157"/>
  <c r="O955" i="157" s="1"/>
  <c r="P951" i="157"/>
  <c r="Q951" i="157" s="1"/>
  <c r="M951" i="157"/>
  <c r="P838" i="157"/>
  <c r="Q838" i="157" s="1"/>
  <c r="M838" i="157"/>
  <c r="O838" i="157" s="1"/>
  <c r="P803" i="157"/>
  <c r="Q803" i="157" s="1"/>
  <c r="M803" i="157"/>
  <c r="O803" i="157" s="1"/>
  <c r="P799" i="157"/>
  <c r="Q799" i="157" s="1"/>
  <c r="M799" i="157"/>
  <c r="O799" i="157" s="1"/>
  <c r="P795" i="157"/>
  <c r="Q795" i="157" s="1"/>
  <c r="M795" i="157"/>
  <c r="P719" i="157"/>
  <c r="Q719" i="157" s="1"/>
  <c r="M719" i="157"/>
  <c r="O719" i="157" s="1"/>
  <c r="P715" i="157"/>
  <c r="Q715" i="157" s="1"/>
  <c r="M715" i="157"/>
  <c r="P675" i="157"/>
  <c r="Q675" i="157" s="1"/>
  <c r="M675" i="157"/>
  <c r="O675" i="157" s="1"/>
  <c r="P671" i="157"/>
  <c r="Q671" i="157" s="1"/>
  <c r="M671" i="157"/>
  <c r="O671" i="157" s="1"/>
  <c r="P667" i="157"/>
  <c r="Q667" i="157" s="1"/>
  <c r="M667" i="157"/>
  <c r="P527" i="157"/>
  <c r="Q527" i="157" s="1"/>
  <c r="M527" i="157"/>
  <c r="P488" i="157"/>
  <c r="Q488" i="157" s="1"/>
  <c r="M488" i="157"/>
  <c r="O488" i="157" s="1"/>
  <c r="P311" i="157"/>
  <c r="Q311" i="157" s="1"/>
  <c r="M311" i="157"/>
  <c r="O311" i="157" s="1"/>
  <c r="P300" i="157"/>
  <c r="Q300" i="157" s="1"/>
  <c r="M300" i="157"/>
  <c r="M301" i="157" s="1"/>
  <c r="O301" i="157" s="1"/>
  <c r="P277" i="157"/>
  <c r="Q277" i="157" s="1"/>
  <c r="M277" i="157"/>
  <c r="M1693" i="157" s="1"/>
  <c r="P268" i="157"/>
  <c r="P253" i="157"/>
  <c r="Q253" i="157" s="1"/>
  <c r="M253" i="157"/>
  <c r="P234" i="157"/>
  <c r="Q234" i="157" s="1"/>
  <c r="M234" i="157"/>
  <c r="O234" i="157" s="1"/>
  <c r="P192" i="157"/>
  <c r="Q192" i="157" s="1"/>
  <c r="M192" i="157"/>
  <c r="P188" i="157"/>
  <c r="Q188" i="157" s="1"/>
  <c r="M188" i="157"/>
  <c r="O188" i="157" s="1"/>
  <c r="P184" i="157"/>
  <c r="Q184" i="157" s="1"/>
  <c r="M184" i="157"/>
  <c r="M1682" i="157" s="1"/>
  <c r="P180" i="157"/>
  <c r="Q180" i="157" s="1"/>
  <c r="M180" i="157"/>
  <c r="O180" i="157" s="1"/>
  <c r="P163" i="157"/>
  <c r="M163" i="157"/>
  <c r="P132" i="157"/>
  <c r="Q132" i="157" s="1"/>
  <c r="M132" i="157"/>
  <c r="M1694" i="157" s="1"/>
  <c r="P63" i="157"/>
  <c r="M63" i="157"/>
  <c r="O63" i="157" s="1"/>
  <c r="P23" i="157"/>
  <c r="Q23" i="157" s="1"/>
  <c r="M23" i="157"/>
  <c r="P19" i="157"/>
  <c r="Q19" i="157" s="1"/>
  <c r="M19" i="157"/>
  <c r="P15" i="157"/>
  <c r="Q15" i="157" s="1"/>
  <c r="M15" i="157"/>
  <c r="W2239" i="156"/>
  <c r="V495" i="37" s="1"/>
  <c r="W2028" i="156"/>
  <c r="V357" i="37" s="1"/>
  <c r="Y501" i="156"/>
  <c r="W548" i="156"/>
  <c r="W1530" i="156"/>
  <c r="W2176" i="156"/>
  <c r="V487" i="37" s="1"/>
  <c r="W2119" i="156"/>
  <c r="W2173" i="156" s="1"/>
  <c r="O1969" i="156"/>
  <c r="P1969" i="156" s="1"/>
  <c r="L1969" i="156"/>
  <c r="N1969" i="156" s="1"/>
  <c r="O1663" i="156"/>
  <c r="P1663" i="156" s="1"/>
  <c r="P1664" i="156" s="1"/>
  <c r="P1665" i="156" s="1"/>
  <c r="L1663" i="156"/>
  <c r="L1664" i="156" s="1"/>
  <c r="O1527" i="156"/>
  <c r="P1527" i="156" s="1"/>
  <c r="L1527" i="156"/>
  <c r="N1527" i="156" s="1"/>
  <c r="O1443" i="156"/>
  <c r="P1443" i="156" s="1"/>
  <c r="L1443" i="156"/>
  <c r="N1443" i="156" s="1"/>
  <c r="O1442" i="156"/>
  <c r="P1442" i="156" s="1"/>
  <c r="L1442" i="156"/>
  <c r="N1442" i="156" s="1"/>
  <c r="O1441" i="156"/>
  <c r="P1441" i="156" s="1"/>
  <c r="L1441" i="156"/>
  <c r="N1441" i="156" s="1"/>
  <c r="O1340" i="156"/>
  <c r="P1340" i="156" s="1"/>
  <c r="L1340" i="156"/>
  <c r="N1340" i="156" s="1"/>
  <c r="O1339" i="156"/>
  <c r="P1339" i="156" s="1"/>
  <c r="L1339" i="156"/>
  <c r="N1339" i="156" s="1"/>
  <c r="O1338" i="156"/>
  <c r="P1338" i="156" s="1"/>
  <c r="L1338" i="156"/>
  <c r="N1338" i="156" s="1"/>
  <c r="O1337" i="156"/>
  <c r="P1337" i="156" s="1"/>
  <c r="L1337" i="156"/>
  <c r="N1337" i="156" s="1"/>
  <c r="O1336" i="156"/>
  <c r="P1336" i="156" s="1"/>
  <c r="L1336" i="156"/>
  <c r="N1336" i="156" s="1"/>
  <c r="O1335" i="156"/>
  <c r="P1335" i="156" s="1"/>
  <c r="L1335" i="156"/>
  <c r="N1335" i="156" s="1"/>
  <c r="O1334" i="156"/>
  <c r="P1334" i="156" s="1"/>
  <c r="L1334" i="156"/>
  <c r="N1334" i="156" s="1"/>
  <c r="O1333" i="156"/>
  <c r="P1333" i="156" s="1"/>
  <c r="L1333" i="156"/>
  <c r="N1333" i="156" s="1"/>
  <c r="O1332" i="156"/>
  <c r="P1332" i="156" s="1"/>
  <c r="L1332" i="156"/>
  <c r="N1332" i="156" s="1"/>
  <c r="O1331" i="156"/>
  <c r="P1331" i="156" s="1"/>
  <c r="L1331" i="156"/>
  <c r="N1331" i="156" s="1"/>
  <c r="O1329" i="156"/>
  <c r="P1329" i="156" s="1"/>
  <c r="L1329" i="156"/>
  <c r="N1329" i="156" s="1"/>
  <c r="O784" i="156"/>
  <c r="P784" i="156" s="1"/>
  <c r="L784" i="156"/>
  <c r="N784" i="156" s="1"/>
  <c r="O783" i="156"/>
  <c r="P783" i="156" s="1"/>
  <c r="L783" i="156"/>
  <c r="N783" i="156" s="1"/>
  <c r="O742" i="156"/>
  <c r="P742" i="156" s="1"/>
  <c r="L742" i="156"/>
  <c r="O630" i="156"/>
  <c r="P630" i="156" s="1"/>
  <c r="L630" i="156"/>
  <c r="N630" i="156" s="1"/>
  <c r="O629" i="156"/>
  <c r="P629" i="156" s="1"/>
  <c r="L629" i="156"/>
  <c r="N629" i="156" s="1"/>
  <c r="O628" i="156"/>
  <c r="P628" i="156" s="1"/>
  <c r="L628" i="156"/>
  <c r="O627" i="156"/>
  <c r="P627" i="156" s="1"/>
  <c r="L627" i="156"/>
  <c r="N627" i="156" s="1"/>
  <c r="O626" i="156"/>
  <c r="P626" i="156" s="1"/>
  <c r="L626" i="156"/>
  <c r="N626" i="156" s="1"/>
  <c r="O625" i="156"/>
  <c r="P625" i="156" s="1"/>
  <c r="L625" i="156"/>
  <c r="N625" i="156" s="1"/>
  <c r="O624" i="156"/>
  <c r="P624" i="156" s="1"/>
  <c r="L624" i="156"/>
  <c r="N624" i="156" s="1"/>
  <c r="O622" i="156"/>
  <c r="P622" i="156" s="1"/>
  <c r="L622" i="156"/>
  <c r="O604" i="156"/>
  <c r="P604" i="156" s="1"/>
  <c r="L604" i="156"/>
  <c r="N604" i="156" s="1"/>
  <c r="O537" i="156"/>
  <c r="P537" i="156" s="1"/>
  <c r="P538" i="156" s="1"/>
  <c r="L537" i="156"/>
  <c r="K527" i="156"/>
  <c r="L525" i="156"/>
  <c r="O375" i="156"/>
  <c r="P375" i="156" s="1"/>
  <c r="L375" i="156"/>
  <c r="O229" i="156"/>
  <c r="P229" i="156" s="1"/>
  <c r="L229" i="156"/>
  <c r="N229" i="156" s="1"/>
  <c r="O228" i="156"/>
  <c r="P228" i="156" s="1"/>
  <c r="L228" i="156"/>
  <c r="O191" i="156"/>
  <c r="P191" i="156" s="1"/>
  <c r="L191" i="156"/>
  <c r="O187" i="156"/>
  <c r="P187" i="156" s="1"/>
  <c r="L187" i="156"/>
  <c r="N187" i="156" s="1"/>
  <c r="O183" i="156"/>
  <c r="P183" i="156" s="1"/>
  <c r="L183" i="156"/>
  <c r="N183" i="156" s="1"/>
  <c r="O179" i="156"/>
  <c r="P179" i="156" s="1"/>
  <c r="L179" i="156"/>
  <c r="N179" i="156" s="1"/>
  <c r="O124" i="156"/>
  <c r="P124" i="156" s="1"/>
  <c r="L124" i="156"/>
  <c r="N124" i="156" s="1"/>
  <c r="O93" i="156"/>
  <c r="P93" i="156" s="1"/>
  <c r="L93" i="156"/>
  <c r="O89" i="156"/>
  <c r="P89" i="156" s="1"/>
  <c r="L89" i="156"/>
  <c r="N89" i="156" s="1"/>
  <c r="O75" i="156"/>
  <c r="P75" i="156" s="1"/>
  <c r="L75" i="156"/>
  <c r="N75" i="156" s="1"/>
  <c r="O71" i="156"/>
  <c r="P71" i="156" s="1"/>
  <c r="L71" i="156"/>
  <c r="N71" i="156" s="1"/>
  <c r="O27" i="156"/>
  <c r="P27" i="156" s="1"/>
  <c r="L27" i="156"/>
  <c r="O23" i="156"/>
  <c r="P23" i="156" s="1"/>
  <c r="L23" i="156"/>
  <c r="O19" i="156"/>
  <c r="P19" i="156" s="1"/>
  <c r="L19" i="156"/>
  <c r="O15" i="156"/>
  <c r="P15" i="156" s="1"/>
  <c r="L15" i="156"/>
  <c r="O1482" i="156"/>
  <c r="P1482" i="156" s="1"/>
  <c r="L1482" i="156"/>
  <c r="L1483" i="156" s="1"/>
  <c r="L1484" i="156" s="1"/>
  <c r="O809" i="156"/>
  <c r="P809" i="156" s="1"/>
  <c r="L809" i="156"/>
  <c r="N809" i="156" s="1"/>
  <c r="O808" i="156"/>
  <c r="P808" i="156" s="1"/>
  <c r="L808" i="156"/>
  <c r="N808" i="156" s="1"/>
  <c r="O605" i="156"/>
  <c r="P605" i="156" s="1"/>
  <c r="L605" i="156"/>
  <c r="N605" i="156" s="1"/>
  <c r="O417" i="156"/>
  <c r="P417" i="156" s="1"/>
  <c r="L417" i="156"/>
  <c r="O416" i="156"/>
  <c r="P416" i="156" s="1"/>
  <c r="L416" i="156"/>
  <c r="N416" i="156" s="1"/>
  <c r="O415" i="156"/>
  <c r="P415" i="156" s="1"/>
  <c r="L415" i="156"/>
  <c r="N415" i="156" s="1"/>
  <c r="O414" i="156"/>
  <c r="P414" i="156" s="1"/>
  <c r="L414" i="156"/>
  <c r="N414" i="156" s="1"/>
  <c r="O413" i="156"/>
  <c r="P413" i="156" s="1"/>
  <c r="L413" i="156"/>
  <c r="N413" i="156" s="1"/>
  <c r="O412" i="156"/>
  <c r="P412" i="156" s="1"/>
  <c r="L412" i="156"/>
  <c r="N412" i="156" s="1"/>
  <c r="O411" i="156"/>
  <c r="P411" i="156" s="1"/>
  <c r="L411" i="156"/>
  <c r="N411" i="156" s="1"/>
  <c r="O410" i="156"/>
  <c r="P410" i="156" s="1"/>
  <c r="L410" i="156"/>
  <c r="N410" i="156" s="1"/>
  <c r="O409" i="156"/>
  <c r="P409" i="156" s="1"/>
  <c r="L409" i="156"/>
  <c r="N409" i="156" s="1"/>
  <c r="O408" i="156"/>
  <c r="P408" i="156" s="1"/>
  <c r="L408" i="156"/>
  <c r="N408" i="156" s="1"/>
  <c r="O247" i="156"/>
  <c r="P247" i="156" s="1"/>
  <c r="L247" i="156"/>
  <c r="N247" i="156" s="1"/>
  <c r="O246" i="156"/>
  <c r="P246" i="156" s="1"/>
  <c r="L246" i="156"/>
  <c r="N246" i="156" s="1"/>
  <c r="O245" i="156"/>
  <c r="P245" i="156" s="1"/>
  <c r="L245" i="156"/>
  <c r="O244" i="156"/>
  <c r="P244" i="156" s="1"/>
  <c r="L244" i="156"/>
  <c r="N244" i="156" s="1"/>
  <c r="O243" i="156"/>
  <c r="P243" i="156" s="1"/>
  <c r="L243" i="156"/>
  <c r="N243" i="156" s="1"/>
  <c r="O242" i="156"/>
  <c r="P242" i="156" s="1"/>
  <c r="L242" i="156"/>
  <c r="N242" i="156" s="1"/>
  <c r="O233" i="156"/>
  <c r="P233" i="156" s="1"/>
  <c r="L233" i="156"/>
  <c r="N233" i="156" s="1"/>
  <c r="O188" i="156"/>
  <c r="P188" i="156" s="1"/>
  <c r="L188" i="156"/>
  <c r="N188" i="156" s="1"/>
  <c r="O184" i="156"/>
  <c r="P184" i="156" s="1"/>
  <c r="L184" i="156"/>
  <c r="N184" i="156" s="1"/>
  <c r="O180" i="156"/>
  <c r="P180" i="156" s="1"/>
  <c r="L180" i="156"/>
  <c r="N180" i="156" s="1"/>
  <c r="O125" i="156"/>
  <c r="P125" i="156" s="1"/>
  <c r="L125" i="156"/>
  <c r="O94" i="156"/>
  <c r="P94" i="156" s="1"/>
  <c r="L94" i="156"/>
  <c r="N94" i="156" s="1"/>
  <c r="O90" i="156"/>
  <c r="P90" i="156" s="1"/>
  <c r="L90" i="156"/>
  <c r="N90" i="156" s="1"/>
  <c r="O76" i="156"/>
  <c r="P76" i="156" s="1"/>
  <c r="L76" i="156"/>
  <c r="N76" i="156" s="1"/>
  <c r="O72" i="156"/>
  <c r="P72" i="156" s="1"/>
  <c r="L72" i="156"/>
  <c r="N72" i="156" s="1"/>
  <c r="O68" i="156"/>
  <c r="P68" i="156" s="1"/>
  <c r="L68" i="156"/>
  <c r="N68" i="156" s="1"/>
  <c r="O28" i="156"/>
  <c r="P28" i="156" s="1"/>
  <c r="L28" i="156"/>
  <c r="O24" i="156"/>
  <c r="P24" i="156" s="1"/>
  <c r="L24" i="156"/>
  <c r="O20" i="156"/>
  <c r="P20" i="156" s="1"/>
  <c r="L20" i="156"/>
  <c r="O16" i="156"/>
  <c r="P16" i="156" s="1"/>
  <c r="L16" i="156"/>
  <c r="N16" i="156" s="1"/>
  <c r="O2016" i="156"/>
  <c r="P2016" i="156" s="1"/>
  <c r="L2016" i="156"/>
  <c r="N2016" i="156" s="1"/>
  <c r="O1973" i="156"/>
  <c r="P1973" i="156" s="1"/>
  <c r="L1973" i="156"/>
  <c r="N1973" i="156" s="1"/>
  <c r="O1970" i="156"/>
  <c r="P1970" i="156" s="1"/>
  <c r="L1970" i="156"/>
  <c r="N1970" i="156" s="1"/>
  <c r="O1478" i="156"/>
  <c r="P1478" i="156" s="1"/>
  <c r="L1478" i="156"/>
  <c r="N1478" i="156" s="1"/>
  <c r="O1432" i="156"/>
  <c r="L1434" i="156"/>
  <c r="O1009" i="156"/>
  <c r="O1975" i="156"/>
  <c r="P1975" i="156" s="1"/>
  <c r="L1975" i="156"/>
  <c r="N1975" i="156" s="1"/>
  <c r="O1971" i="156"/>
  <c r="P1971" i="156" s="1"/>
  <c r="L1971" i="156"/>
  <c r="N1971" i="156" s="1"/>
  <c r="K1514" i="156"/>
  <c r="L1513" i="156"/>
  <c r="K1046" i="156"/>
  <c r="O919" i="156"/>
  <c r="P919" i="156" s="1"/>
  <c r="N919" i="156"/>
  <c r="K798" i="156"/>
  <c r="L797" i="156"/>
  <c r="L798" i="156" s="1"/>
  <c r="N798" i="156" s="1"/>
  <c r="K496" i="156"/>
  <c r="I496" i="156" s="1"/>
  <c r="L495" i="156"/>
  <c r="K490" i="156"/>
  <c r="L489" i="156"/>
  <c r="O189" i="156"/>
  <c r="P189" i="156" s="1"/>
  <c r="L189" i="156"/>
  <c r="O185" i="156"/>
  <c r="P185" i="156" s="1"/>
  <c r="L185" i="156"/>
  <c r="O181" i="156"/>
  <c r="P181" i="156" s="1"/>
  <c r="L181" i="156"/>
  <c r="O126" i="156"/>
  <c r="P126" i="156" s="1"/>
  <c r="L126" i="156"/>
  <c r="N126" i="156" s="1"/>
  <c r="O122" i="156"/>
  <c r="P122" i="156" s="1"/>
  <c r="L122" i="156"/>
  <c r="O91" i="156"/>
  <c r="P91" i="156" s="1"/>
  <c r="L91" i="156"/>
  <c r="O87" i="156"/>
  <c r="P87" i="156" s="1"/>
  <c r="L87" i="156"/>
  <c r="N87" i="156" s="1"/>
  <c r="O73" i="156"/>
  <c r="P73" i="156" s="1"/>
  <c r="L73" i="156"/>
  <c r="N73" i="156" s="1"/>
  <c r="O69" i="156"/>
  <c r="P69" i="156" s="1"/>
  <c r="L69" i="156"/>
  <c r="N69" i="156" s="1"/>
  <c r="O29" i="156"/>
  <c r="P29" i="156" s="1"/>
  <c r="L29" i="156"/>
  <c r="O25" i="156"/>
  <c r="P25" i="156" s="1"/>
  <c r="L25" i="156"/>
  <c r="O21" i="156"/>
  <c r="P21" i="156" s="1"/>
  <c r="L21" i="156"/>
  <c r="O17" i="156"/>
  <c r="P17" i="156" s="1"/>
  <c r="L17" i="156"/>
  <c r="O13" i="156"/>
  <c r="P13" i="156" s="1"/>
  <c r="L13" i="156"/>
  <c r="O2284" i="156"/>
  <c r="P2284" i="156" s="1"/>
  <c r="L2284" i="156"/>
  <c r="N2284" i="156" s="1"/>
  <c r="O1974" i="156"/>
  <c r="P1974" i="156" s="1"/>
  <c r="L1974" i="156"/>
  <c r="N1974" i="156" s="1"/>
  <c r="O2283" i="156"/>
  <c r="P2283" i="156" s="1"/>
  <c r="L2283" i="156"/>
  <c r="N2283" i="156" s="1"/>
  <c r="O1972" i="156"/>
  <c r="P1972" i="156" s="1"/>
  <c r="L1972" i="156"/>
  <c r="N1972" i="156" s="1"/>
  <c r="O1968" i="156"/>
  <c r="P1968" i="156" s="1"/>
  <c r="L1968" i="156"/>
  <c r="K1536" i="156"/>
  <c r="L1535" i="156"/>
  <c r="O1471" i="156"/>
  <c r="P1471" i="156" s="1"/>
  <c r="L1471" i="156"/>
  <c r="N1471" i="156" s="1"/>
  <c r="O1470" i="156"/>
  <c r="P1470" i="156" s="1"/>
  <c r="L1470" i="156"/>
  <c r="N1470" i="156" s="1"/>
  <c r="O1396" i="156"/>
  <c r="P1396" i="156" s="1"/>
  <c r="N1396" i="156"/>
  <c r="O832" i="156"/>
  <c r="P832" i="156" s="1"/>
  <c r="N832" i="156"/>
  <c r="O831" i="156"/>
  <c r="P831" i="156" s="1"/>
  <c r="N831" i="156"/>
  <c r="O801" i="156"/>
  <c r="P801" i="156" s="1"/>
  <c r="L801" i="156"/>
  <c r="N801" i="156" s="1"/>
  <c r="O800" i="156"/>
  <c r="P800" i="156" s="1"/>
  <c r="L800" i="156"/>
  <c r="N800" i="156" s="1"/>
  <c r="O710" i="156"/>
  <c r="P710" i="156" s="1"/>
  <c r="L710" i="156"/>
  <c r="N710" i="156" s="1"/>
  <c r="O708" i="156"/>
  <c r="L708" i="156"/>
  <c r="N708" i="156" s="1"/>
  <c r="O685" i="156"/>
  <c r="P685" i="156" s="1"/>
  <c r="N685" i="156"/>
  <c r="O684" i="156"/>
  <c r="P684" i="156" s="1"/>
  <c r="N684" i="156"/>
  <c r="O683" i="156"/>
  <c r="P683" i="156" s="1"/>
  <c r="N683" i="156"/>
  <c r="O682" i="156"/>
  <c r="P682" i="156" s="1"/>
  <c r="L682" i="156"/>
  <c r="N682" i="156" s="1"/>
  <c r="O681" i="156"/>
  <c r="P681" i="156" s="1"/>
  <c r="L681" i="156"/>
  <c r="O680" i="156"/>
  <c r="P680" i="156" s="1"/>
  <c r="L680" i="156"/>
  <c r="N680" i="156" s="1"/>
  <c r="O390" i="156"/>
  <c r="P390" i="156" s="1"/>
  <c r="L390" i="156"/>
  <c r="O190" i="156"/>
  <c r="P190" i="156" s="1"/>
  <c r="L190" i="156"/>
  <c r="N190" i="156" s="1"/>
  <c r="O186" i="156"/>
  <c r="P186" i="156" s="1"/>
  <c r="L186" i="156"/>
  <c r="N186" i="156" s="1"/>
  <c r="O182" i="156"/>
  <c r="P182" i="156" s="1"/>
  <c r="L182" i="156"/>
  <c r="N182" i="156" s="1"/>
  <c r="O178" i="156"/>
  <c r="P178" i="156" s="1"/>
  <c r="L178" i="156"/>
  <c r="N178" i="156" s="1"/>
  <c r="O127" i="156"/>
  <c r="P127" i="156" s="1"/>
  <c r="L127" i="156"/>
  <c r="N127" i="156" s="1"/>
  <c r="O123" i="156"/>
  <c r="P123" i="156" s="1"/>
  <c r="L123" i="156"/>
  <c r="O92" i="156"/>
  <c r="P92" i="156" s="1"/>
  <c r="L92" i="156"/>
  <c r="N92" i="156" s="1"/>
  <c r="O88" i="156"/>
  <c r="P88" i="156" s="1"/>
  <c r="L88" i="156"/>
  <c r="N88" i="156" s="1"/>
  <c r="O74" i="156"/>
  <c r="P74" i="156" s="1"/>
  <c r="L74" i="156"/>
  <c r="N74" i="156" s="1"/>
  <c r="O70" i="156"/>
  <c r="P70" i="156" s="1"/>
  <c r="L70" i="156"/>
  <c r="N70" i="156" s="1"/>
  <c r="O30" i="156"/>
  <c r="P30" i="156" s="1"/>
  <c r="L30" i="156"/>
  <c r="O26" i="156"/>
  <c r="P26" i="156" s="1"/>
  <c r="L26" i="156"/>
  <c r="O22" i="156"/>
  <c r="P22" i="156" s="1"/>
  <c r="L22" i="156"/>
  <c r="N22" i="156" s="1"/>
  <c r="O18" i="156"/>
  <c r="P18" i="156" s="1"/>
  <c r="L18" i="156"/>
  <c r="N18" i="156" s="1"/>
  <c r="O14" i="156"/>
  <c r="P14" i="156" s="1"/>
  <c r="L14" i="156"/>
  <c r="AB1666" i="157"/>
  <c r="Z797" i="37" s="1"/>
  <c r="AB1631" i="157"/>
  <c r="AB1632" i="157" s="1"/>
  <c r="Z763" i="37" s="1"/>
  <c r="AA1666" i="157"/>
  <c r="Y797" i="37" s="1"/>
  <c r="AA1631" i="157"/>
  <c r="AA1632" i="157" s="1"/>
  <c r="X1669" i="157"/>
  <c r="V800" i="37" s="1"/>
  <c r="AA642" i="157"/>
  <c r="Y106" i="37" s="1"/>
  <c r="G1626" i="157"/>
  <c r="G1630" i="157" s="1"/>
  <c r="G1671" i="157"/>
  <c r="Y1631" i="157"/>
  <c r="Y1666" i="157"/>
  <c r="W642" i="157"/>
  <c r="O2332" i="156"/>
  <c r="P2332" i="156" s="1"/>
  <c r="O2229" i="156"/>
  <c r="O2189" i="156"/>
  <c r="P2189" i="156" s="1"/>
  <c r="O2185" i="156"/>
  <c r="P2185" i="156" s="1"/>
  <c r="O2123" i="156"/>
  <c r="P2123" i="156" s="1"/>
  <c r="O2086" i="156"/>
  <c r="P2086" i="156" s="1"/>
  <c r="O2082" i="156"/>
  <c r="P2082" i="156" s="1"/>
  <c r="O2078" i="156"/>
  <c r="P2078" i="156" s="1"/>
  <c r="O2012" i="156"/>
  <c r="P2012" i="156" s="1"/>
  <c r="AA369" i="37"/>
  <c r="O1908" i="156"/>
  <c r="P1908" i="156" s="1"/>
  <c r="O1875" i="156"/>
  <c r="P1875" i="156" s="1"/>
  <c r="O1871" i="156"/>
  <c r="P1871" i="156" s="1"/>
  <c r="O1392" i="156"/>
  <c r="P1392" i="156" s="1"/>
  <c r="O1391" i="156"/>
  <c r="P1391" i="156" s="1"/>
  <c r="O1390" i="156"/>
  <c r="P1390" i="156" s="1"/>
  <c r="O1389" i="156"/>
  <c r="P1389" i="156" s="1"/>
  <c r="O1388" i="156"/>
  <c r="P1388" i="156" s="1"/>
  <c r="O1387" i="156"/>
  <c r="P1387" i="156" s="1"/>
  <c r="K1316" i="156"/>
  <c r="K1272" i="156"/>
  <c r="O1212" i="156"/>
  <c r="P1212" i="156" s="1"/>
  <c r="O1211" i="156"/>
  <c r="O513" i="156"/>
  <c r="P513" i="156" s="1"/>
  <c r="K500" i="156"/>
  <c r="O2365" i="156"/>
  <c r="O2318" i="156"/>
  <c r="O2190" i="156"/>
  <c r="P2190" i="156" s="1"/>
  <c r="O2186" i="156"/>
  <c r="P2186" i="156" s="1"/>
  <c r="O2124" i="156"/>
  <c r="P2124" i="156" s="1"/>
  <c r="O2083" i="156"/>
  <c r="P2083" i="156" s="1"/>
  <c r="O2079" i="156"/>
  <c r="P2079" i="156" s="1"/>
  <c r="O2013" i="156"/>
  <c r="P2013" i="156" s="1"/>
  <c r="O1909" i="156"/>
  <c r="P1909" i="156" s="1"/>
  <c r="O1876" i="156"/>
  <c r="P1876" i="156" s="1"/>
  <c r="O1872" i="156"/>
  <c r="P1872" i="156" s="1"/>
  <c r="O1868" i="156"/>
  <c r="P1868" i="156" s="1"/>
  <c r="O1801" i="156"/>
  <c r="O1802" i="156" s="1"/>
  <c r="K1522" i="156"/>
  <c r="O699" i="156"/>
  <c r="P699" i="156" s="1"/>
  <c r="O698" i="156"/>
  <c r="P698" i="156" s="1"/>
  <c r="O445" i="156"/>
  <c r="P445" i="156" s="1"/>
  <c r="O393" i="156"/>
  <c r="P393" i="156" s="1"/>
  <c r="O327" i="156"/>
  <c r="P327" i="156" s="1"/>
  <c r="I2370" i="156"/>
  <c r="O2366" i="156"/>
  <c r="P2366" i="156" s="1"/>
  <c r="O2330" i="156"/>
  <c r="P2330" i="156" s="1"/>
  <c r="O2191" i="156"/>
  <c r="P2191" i="156" s="1"/>
  <c r="O2187" i="156"/>
  <c r="P2187" i="156" s="1"/>
  <c r="O2128" i="156"/>
  <c r="O2125" i="156"/>
  <c r="P2125" i="156" s="1"/>
  <c r="O2121" i="156"/>
  <c r="P2121" i="156" s="1"/>
  <c r="O2084" i="156"/>
  <c r="P2084" i="156" s="1"/>
  <c r="O2080" i="156"/>
  <c r="P2080" i="156" s="1"/>
  <c r="AB388" i="37"/>
  <c r="O2010" i="156"/>
  <c r="P2010" i="156" s="1"/>
  <c r="O1910" i="156"/>
  <c r="P1910" i="156" s="1"/>
  <c r="O1873" i="156"/>
  <c r="P1873" i="156" s="1"/>
  <c r="O1869" i="156"/>
  <c r="P1869" i="156" s="1"/>
  <c r="O1118" i="156"/>
  <c r="O1120" i="156" s="1"/>
  <c r="P1120" i="156" s="1"/>
  <c r="K912" i="156"/>
  <c r="O880" i="156"/>
  <c r="P880" i="156" s="1"/>
  <c r="O739" i="156"/>
  <c r="P739" i="156" s="1"/>
  <c r="O665" i="156"/>
  <c r="P665" i="156" s="1"/>
  <c r="O664" i="156"/>
  <c r="P664" i="156" s="1"/>
  <c r="O663" i="156"/>
  <c r="P663" i="156" s="1"/>
  <c r="O662" i="156"/>
  <c r="P662" i="156" s="1"/>
  <c r="O115" i="156"/>
  <c r="P115" i="156" s="1"/>
  <c r="O2331" i="156"/>
  <c r="P2331" i="156" s="1"/>
  <c r="O2228" i="156"/>
  <c r="P2228" i="156" s="1"/>
  <c r="O2192" i="156"/>
  <c r="P2192" i="156" s="1"/>
  <c r="O2188" i="156"/>
  <c r="P2188" i="156" s="1"/>
  <c r="O2184" i="156"/>
  <c r="P2184" i="156" s="1"/>
  <c r="O2130" i="156"/>
  <c r="P2130" i="156" s="1"/>
  <c r="O2122" i="156"/>
  <c r="P2122" i="156" s="1"/>
  <c r="O2085" i="156"/>
  <c r="P2085" i="156" s="1"/>
  <c r="O2081" i="156"/>
  <c r="P2081" i="156" s="1"/>
  <c r="AB369" i="37"/>
  <c r="O2011" i="156"/>
  <c r="P2011" i="156" s="1"/>
  <c r="O1907" i="156"/>
  <c r="P1907" i="156" s="1"/>
  <c r="O1874" i="156"/>
  <c r="P1874" i="156" s="1"/>
  <c r="O1870" i="156"/>
  <c r="P1870" i="156" s="1"/>
  <c r="O848" i="156"/>
  <c r="K774" i="156"/>
  <c r="Z1531" i="157"/>
  <c r="Z1574" i="157" s="1"/>
  <c r="X756" i="37" s="1"/>
  <c r="Y1537" i="157"/>
  <c r="Y1538" i="157" s="1"/>
  <c r="W720" i="37" s="1"/>
  <c r="AA1537" i="157"/>
  <c r="AA1538" i="157" s="1"/>
  <c r="Y720" i="37" s="1"/>
  <c r="AA1473" i="157"/>
  <c r="Y666" i="37" s="1"/>
  <c r="AA1437" i="157"/>
  <c r="AA1438" i="157" s="1"/>
  <c r="Y631" i="37" s="1"/>
  <c r="G1434" i="157"/>
  <c r="G1431" i="157" s="1"/>
  <c r="G1369" i="157"/>
  <c r="X1303" i="157"/>
  <c r="AB1211" i="157"/>
  <c r="AB1212" i="157" s="1"/>
  <c r="Z537" i="37" s="1"/>
  <c r="AB1103" i="157"/>
  <c r="AB1104" i="157" s="1"/>
  <c r="Z405" i="37" s="1"/>
  <c r="AA1103" i="157"/>
  <c r="AA1104" i="157" s="1"/>
  <c r="Y405" i="37" s="1"/>
  <c r="AA1042" i="157"/>
  <c r="Y346" i="37" s="1"/>
  <c r="AA1006" i="157"/>
  <c r="AA1007" i="157" s="1"/>
  <c r="Y311" i="37" s="1"/>
  <c r="Y1006" i="157"/>
  <c r="Y1007" i="157" s="1"/>
  <c r="X1045" i="157"/>
  <c r="V349" i="37" s="1"/>
  <c r="AB1042" i="157"/>
  <c r="Z346" i="37" s="1"/>
  <c r="AB1006" i="157"/>
  <c r="AB1007" i="157" s="1"/>
  <c r="Z311" i="37" s="1"/>
  <c r="X890" i="157"/>
  <c r="X901" i="157" s="1"/>
  <c r="W127" i="37"/>
  <c r="Y743" i="157"/>
  <c r="X712" i="157"/>
  <c r="AA649" i="157"/>
  <c r="Y113" i="37" s="1"/>
  <c r="F938" i="37"/>
  <c r="Y649" i="157"/>
  <c r="AB649" i="157"/>
  <c r="Z113" i="37" s="1"/>
  <c r="AA588" i="157"/>
  <c r="AB588" i="157"/>
  <c r="G661" i="157"/>
  <c r="I407" i="157"/>
  <c r="X295" i="157"/>
  <c r="X60" i="157"/>
  <c r="Z2237" i="156"/>
  <c r="X2237" i="156"/>
  <c r="X2238" i="156" s="1"/>
  <c r="AA2237" i="156"/>
  <c r="Z2064" i="156"/>
  <c r="Y393" i="37" s="1"/>
  <c r="Z2025" i="156"/>
  <c r="W2069" i="156"/>
  <c r="V398" i="37" s="1"/>
  <c r="G236" i="37"/>
  <c r="AA1956" i="156"/>
  <c r="AE1956" i="156" s="1"/>
  <c r="AA1922" i="156"/>
  <c r="W1960" i="156"/>
  <c r="Z1956" i="156"/>
  <c r="Y253" i="37" s="1"/>
  <c r="Z1922" i="156"/>
  <c r="Z1923" i="156" s="1"/>
  <c r="Y220" i="37" s="1"/>
  <c r="X1922" i="156"/>
  <c r="X1923" i="156" s="1"/>
  <c r="X1806" i="156"/>
  <c r="W8" i="37" s="1"/>
  <c r="W1384" i="156"/>
  <c r="AA1764" i="156"/>
  <c r="AE1764" i="156" s="1"/>
  <c r="Z1764" i="156"/>
  <c r="Z1806" i="156" s="1"/>
  <c r="Y8" i="37" s="1"/>
  <c r="Z1852" i="156"/>
  <c r="Y54" i="37" s="1"/>
  <c r="W1847" i="156"/>
  <c r="X1852" i="156"/>
  <c r="W54" i="37" s="1"/>
  <c r="W1208" i="156"/>
  <c r="W1076" i="156"/>
  <c r="W737" i="156"/>
  <c r="W659" i="156"/>
  <c r="F966" i="37"/>
  <c r="F965" i="37"/>
  <c r="F911" i="37"/>
  <c r="F612" i="156"/>
  <c r="F611" i="156"/>
  <c r="F581" i="156"/>
  <c r="X448" i="156"/>
  <c r="X545" i="156" s="1"/>
  <c r="W852" i="37" s="1"/>
  <c r="X587" i="156"/>
  <c r="W894" i="37" s="1"/>
  <c r="W592" i="156"/>
  <c r="V899" i="37" s="1"/>
  <c r="AA899" i="37" s="1"/>
  <c r="F2150" i="156"/>
  <c r="F2096" i="156"/>
  <c r="F1985" i="156"/>
  <c r="F2039" i="156"/>
  <c r="F2202" i="156"/>
  <c r="F2250" i="156"/>
  <c r="F347" i="156"/>
  <c r="O227" i="156"/>
  <c r="P227" i="156" s="1"/>
  <c r="K230" i="156"/>
  <c r="W349" i="156"/>
  <c r="G1549" i="157"/>
  <c r="G1501" i="157"/>
  <c r="I1402" i="157"/>
  <c r="I1450" i="157" s="1"/>
  <c r="G643" i="37" s="1"/>
  <c r="G1400" i="157"/>
  <c r="G636" i="157"/>
  <c r="G637" i="157"/>
  <c r="I1280" i="157"/>
  <c r="G1278" i="157"/>
  <c r="I1173" i="157"/>
  <c r="I1224" i="157" s="1"/>
  <c r="G549" i="37" s="1"/>
  <c r="G1171" i="157"/>
  <c r="I1069" i="157"/>
  <c r="I1116" i="157" s="1"/>
  <c r="G417" i="37" s="1"/>
  <c r="G1067" i="157"/>
  <c r="H936" i="157"/>
  <c r="F298" i="37" s="1"/>
  <c r="G772" i="157"/>
  <c r="G738" i="157"/>
  <c r="G741" i="157"/>
  <c r="G615" i="157"/>
  <c r="I970" i="157"/>
  <c r="I1019" i="157" s="1"/>
  <c r="G323" i="37" s="1"/>
  <c r="G968" i="157"/>
  <c r="I874" i="157"/>
  <c r="G872" i="157"/>
  <c r="I815" i="157"/>
  <c r="G813" i="157"/>
  <c r="I689" i="157"/>
  <c r="G687" i="157"/>
  <c r="I375" i="157"/>
  <c r="I557" i="157"/>
  <c r="G639" i="157"/>
  <c r="I574" i="157"/>
  <c r="G576" i="157"/>
  <c r="G573" i="157"/>
  <c r="G472" i="157"/>
  <c r="G468" i="157"/>
  <c r="I446" i="157"/>
  <c r="G445" i="157"/>
  <c r="I445" i="157" s="1"/>
  <c r="G448" i="157"/>
  <c r="G460" i="157"/>
  <c r="G456" i="157"/>
  <c r="I456" i="157" s="1"/>
  <c r="I546" i="157"/>
  <c r="G544" i="157"/>
  <c r="I502" i="157"/>
  <c r="G500" i="157"/>
  <c r="G368" i="157"/>
  <c r="I89" i="157"/>
  <c r="G87" i="157"/>
  <c r="F1886" i="156"/>
  <c r="F1935" i="156"/>
  <c r="H2353" i="156"/>
  <c r="H2341" i="156"/>
  <c r="H2332" i="156"/>
  <c r="F2322" i="156"/>
  <c r="H2311" i="156"/>
  <c r="H2307" i="156"/>
  <c r="H2302" i="156"/>
  <c r="H2292" i="156"/>
  <c r="F2270" i="156"/>
  <c r="E526" i="37" s="1"/>
  <c r="F2257" i="156"/>
  <c r="E513" i="37" s="1"/>
  <c r="H2200" i="156"/>
  <c r="H2246" i="156" s="1"/>
  <c r="G502" i="37" s="1"/>
  <c r="H2190" i="156"/>
  <c r="H2186" i="156"/>
  <c r="E2170" i="156"/>
  <c r="H2125" i="156"/>
  <c r="H2121" i="156"/>
  <c r="H2113" i="156"/>
  <c r="H2106" i="156"/>
  <c r="F2144" i="156"/>
  <c r="E455" i="37" s="1"/>
  <c r="H2085" i="156"/>
  <c r="H2081" i="156"/>
  <c r="F2071" i="156"/>
  <c r="E400" i="37" s="1"/>
  <c r="H2013" i="156"/>
  <c r="H2009" i="156"/>
  <c r="H1998" i="156"/>
  <c r="H1995" i="156"/>
  <c r="H1984" i="156"/>
  <c r="H1972" i="156"/>
  <c r="H1909" i="156"/>
  <c r="H1901" i="156"/>
  <c r="F1941" i="156"/>
  <c r="E238" i="37" s="1"/>
  <c r="F1930" i="156"/>
  <c r="E227" i="37" s="1"/>
  <c r="H1875" i="156"/>
  <c r="H1871" i="156"/>
  <c r="H1535" i="156"/>
  <c r="H1509" i="156"/>
  <c r="H1478" i="156"/>
  <c r="H1464" i="156"/>
  <c r="H1432" i="156"/>
  <c r="H1427" i="156"/>
  <c r="F1322" i="156"/>
  <c r="H1292" i="156"/>
  <c r="H1252" i="156"/>
  <c r="H1250" i="156"/>
  <c r="H1240" i="156"/>
  <c r="H1235" i="156"/>
  <c r="H1233" i="156"/>
  <c r="H1200" i="156"/>
  <c r="H1139" i="156"/>
  <c r="H1130" i="156"/>
  <c r="H1128" i="156"/>
  <c r="F1119" i="156"/>
  <c r="H1113" i="156"/>
  <c r="H1109" i="156"/>
  <c r="H1093" i="156"/>
  <c r="H1079" i="156"/>
  <c r="H1067" i="156"/>
  <c r="H1057" i="156"/>
  <c r="H1055" i="156"/>
  <c r="H1037" i="156"/>
  <c r="H1021" i="156"/>
  <c r="H996" i="156"/>
  <c r="H994" i="156"/>
  <c r="H935" i="156"/>
  <c r="H901" i="156"/>
  <c r="H848" i="156"/>
  <c r="H801" i="156"/>
  <c r="H724" i="156"/>
  <c r="H716" i="156"/>
  <c r="H710" i="156"/>
  <c r="H709" i="156"/>
  <c r="H699" i="156"/>
  <c r="H698" i="156"/>
  <c r="H684" i="156"/>
  <c r="H683" i="156"/>
  <c r="H682" i="156"/>
  <c r="H679" i="156"/>
  <c r="H653" i="156"/>
  <c r="H651" i="156"/>
  <c r="H649" i="156"/>
  <c r="H638" i="156"/>
  <c r="H520" i="156"/>
  <c r="H458" i="156"/>
  <c r="H440" i="156"/>
  <c r="F554" i="156"/>
  <c r="E861" i="37" s="1"/>
  <c r="F552" i="156"/>
  <c r="E859" i="37" s="1"/>
  <c r="H390" i="156"/>
  <c r="F379" i="156"/>
  <c r="H337" i="156"/>
  <c r="H286" i="156"/>
  <c r="H284" i="156"/>
  <c r="H267" i="156"/>
  <c r="H265" i="156"/>
  <c r="H263" i="156"/>
  <c r="H261" i="156"/>
  <c r="H259" i="156"/>
  <c r="H257" i="156"/>
  <c r="H247" i="156"/>
  <c r="H246" i="156"/>
  <c r="H245" i="156"/>
  <c r="H244" i="156"/>
  <c r="H243" i="156"/>
  <c r="H242" i="156"/>
  <c r="H233" i="156"/>
  <c r="H232" i="156"/>
  <c r="H191" i="156"/>
  <c r="H187" i="156"/>
  <c r="H183" i="156"/>
  <c r="H179" i="156"/>
  <c r="H157" i="156"/>
  <c r="H152" i="156"/>
  <c r="H148" i="156"/>
  <c r="H141" i="156"/>
  <c r="F136" i="156"/>
  <c r="H132" i="156"/>
  <c r="H124" i="156"/>
  <c r="H103" i="156"/>
  <c r="H101" i="156"/>
  <c r="H92" i="156"/>
  <c r="H88" i="156"/>
  <c r="H74" i="156"/>
  <c r="H70" i="156"/>
  <c r="H64" i="156"/>
  <c r="H57" i="156"/>
  <c r="H28" i="156"/>
  <c r="H24" i="156"/>
  <c r="H20" i="156"/>
  <c r="H2444" i="156" s="1"/>
  <c r="I2444" i="156" s="1"/>
  <c r="D2444" i="156" s="1"/>
  <c r="H16" i="156"/>
  <c r="F2372" i="156"/>
  <c r="H2360" i="156"/>
  <c r="F2385" i="156"/>
  <c r="E814" i="37" s="1"/>
  <c r="H2304" i="156"/>
  <c r="F2394" i="156"/>
  <c r="E823" i="37" s="1"/>
  <c r="E2269" i="156"/>
  <c r="H2368" i="156"/>
  <c r="H2357" i="156"/>
  <c r="H2352" i="156"/>
  <c r="H2344" i="156"/>
  <c r="H2340" i="156"/>
  <c r="H2306" i="156"/>
  <c r="H2228" i="156"/>
  <c r="H2217" i="156"/>
  <c r="H2263" i="156" s="1"/>
  <c r="G519" i="37" s="1"/>
  <c r="H2210" i="156"/>
  <c r="H2256" i="156" s="1"/>
  <c r="G512" i="37" s="1"/>
  <c r="H2204" i="156"/>
  <c r="H2250" i="156" s="1"/>
  <c r="G506" i="37" s="1"/>
  <c r="F2245" i="156"/>
  <c r="E501" i="37" s="1"/>
  <c r="H2191" i="156"/>
  <c r="H2187" i="156"/>
  <c r="H2130" i="156"/>
  <c r="H2122" i="156"/>
  <c r="H2112" i="156"/>
  <c r="H2105" i="156"/>
  <c r="H2095" i="156"/>
  <c r="H2086" i="156"/>
  <c r="H2082" i="156"/>
  <c r="H2078" i="156"/>
  <c r="E2062" i="156"/>
  <c r="H2022" i="156"/>
  <c r="H2019" i="156"/>
  <c r="H2010" i="156"/>
  <c r="H2005" i="156"/>
  <c r="H1994" i="156"/>
  <c r="F2035" i="156"/>
  <c r="E364" i="37" s="1"/>
  <c r="H1973" i="156"/>
  <c r="H1969" i="156"/>
  <c r="H1920" i="156"/>
  <c r="H1910" i="156"/>
  <c r="H1900" i="156"/>
  <c r="H1897" i="156"/>
  <c r="F1929" i="156"/>
  <c r="E226" i="37" s="1"/>
  <c r="H1876" i="156"/>
  <c r="H1872" i="156"/>
  <c r="H1868" i="156"/>
  <c r="H1801" i="156"/>
  <c r="H1663" i="156"/>
  <c r="H1506" i="156"/>
  <c r="H1461" i="156"/>
  <c r="H1451" i="156"/>
  <c r="H1391" i="156"/>
  <c r="H1390" i="156"/>
  <c r="H1389" i="156"/>
  <c r="H1388" i="156"/>
  <c r="H1387" i="156"/>
  <c r="H1349" i="156"/>
  <c r="H1340" i="156"/>
  <c r="H1339" i="156"/>
  <c r="H1338" i="156"/>
  <c r="H1336" i="156"/>
  <c r="H1335" i="156"/>
  <c r="H1334" i="156"/>
  <c r="H1333" i="156"/>
  <c r="H1332" i="156"/>
  <c r="H1331" i="156"/>
  <c r="H1329" i="156"/>
  <c r="H1230" i="156"/>
  <c r="H1224" i="156"/>
  <c r="H1204" i="156"/>
  <c r="H1143" i="156"/>
  <c r="H1071" i="156"/>
  <c r="F1068" i="156"/>
  <c r="H1034" i="156"/>
  <c r="H1032" i="156"/>
  <c r="H1009" i="156"/>
  <c r="H1000" i="156"/>
  <c r="H985" i="156"/>
  <c r="H939" i="156"/>
  <c r="H924" i="156"/>
  <c r="H919" i="156"/>
  <c r="H918" i="156"/>
  <c r="H837" i="156"/>
  <c r="F826" i="156"/>
  <c r="H789" i="156"/>
  <c r="H784" i="156"/>
  <c r="H783" i="156"/>
  <c r="H769" i="156"/>
  <c r="H754" i="156"/>
  <c r="H742" i="156"/>
  <c r="H739" i="156"/>
  <c r="H730" i="156"/>
  <c r="H728" i="156"/>
  <c r="H665" i="156"/>
  <c r="H664" i="156"/>
  <c r="H663" i="156"/>
  <c r="H662" i="156"/>
  <c r="H646" i="156"/>
  <c r="H614" i="156"/>
  <c r="I595" i="156"/>
  <c r="H902" i="37" s="1"/>
  <c r="H417" i="156"/>
  <c r="H416" i="156"/>
  <c r="H415" i="156"/>
  <c r="H414" i="156"/>
  <c r="H413" i="156"/>
  <c r="H412" i="156"/>
  <c r="H411" i="156"/>
  <c r="H410" i="156"/>
  <c r="H409" i="156"/>
  <c r="H408" i="156"/>
  <c r="H402" i="156"/>
  <c r="H400" i="156"/>
  <c r="H385" i="156"/>
  <c r="H320" i="156"/>
  <c r="H318" i="156"/>
  <c r="H316" i="156"/>
  <c r="H314" i="156"/>
  <c r="H311" i="156"/>
  <c r="H309" i="156"/>
  <c r="H307" i="156"/>
  <c r="H305" i="156"/>
  <c r="H303" i="156"/>
  <c r="H301" i="156"/>
  <c r="H299" i="156"/>
  <c r="H296" i="156"/>
  <c r="H294" i="156"/>
  <c r="H292" i="156"/>
  <c r="F251" i="156"/>
  <c r="H222" i="156"/>
  <c r="H219" i="156"/>
  <c r="H217" i="156"/>
  <c r="H215" i="156"/>
  <c r="H213" i="156"/>
  <c r="H211" i="156"/>
  <c r="H209" i="156"/>
  <c r="H207" i="156"/>
  <c r="H201" i="156"/>
  <c r="H199" i="156"/>
  <c r="H197" i="156"/>
  <c r="H188" i="156"/>
  <c r="H184" i="156"/>
  <c r="H180" i="156"/>
  <c r="H161" i="156"/>
  <c r="H156" i="156"/>
  <c r="H151" i="156"/>
  <c r="H147" i="156"/>
  <c r="H140" i="156"/>
  <c r="H125" i="156"/>
  <c r="H108" i="156"/>
  <c r="H106" i="156"/>
  <c r="H93" i="156"/>
  <c r="H2449" i="156" s="1"/>
  <c r="I2449" i="156" s="1"/>
  <c r="D2449" i="156" s="1"/>
  <c r="H89" i="156"/>
  <c r="H75" i="156"/>
  <c r="H71" i="156"/>
  <c r="H63" i="156"/>
  <c r="H56" i="156"/>
  <c r="H54" i="156"/>
  <c r="H52" i="156"/>
  <c r="H49" i="156"/>
  <c r="H47" i="156"/>
  <c r="H45" i="156"/>
  <c r="H43" i="156"/>
  <c r="H41" i="156"/>
  <c r="H38" i="156"/>
  <c r="H29" i="156"/>
  <c r="H25" i="156"/>
  <c r="H21" i="156"/>
  <c r="H2445" i="156" s="1"/>
  <c r="I2445" i="156" s="1"/>
  <c r="D2445" i="156" s="1"/>
  <c r="H17" i="156"/>
  <c r="H2427" i="156" s="1"/>
  <c r="I2427" i="156" s="1"/>
  <c r="D2427" i="156" s="1"/>
  <c r="H13" i="156"/>
  <c r="H2356" i="156"/>
  <c r="H2284" i="156"/>
  <c r="H2229" i="156"/>
  <c r="F2259" i="156"/>
  <c r="E515" i="37" s="1"/>
  <c r="H2192" i="156"/>
  <c r="H2188" i="156"/>
  <c r="H2184" i="156"/>
  <c r="H2123" i="156"/>
  <c r="H2111" i="156"/>
  <c r="H2094" i="156"/>
  <c r="H2083" i="156"/>
  <c r="H2079" i="156"/>
  <c r="H2011" i="156"/>
  <c r="H2000" i="156"/>
  <c r="H1993" i="156"/>
  <c r="H1987" i="156"/>
  <c r="H1982" i="156"/>
  <c r="H1974" i="156"/>
  <c r="H1970" i="156"/>
  <c r="F1946" i="156"/>
  <c r="E243" i="37" s="1"/>
  <c r="H1885" i="156"/>
  <c r="H1873" i="156"/>
  <c r="H1869" i="156"/>
  <c r="H1628" i="156"/>
  <c r="H1521" i="156"/>
  <c r="H1471" i="156"/>
  <c r="H1470" i="156"/>
  <c r="H1465" i="156"/>
  <c r="F1462" i="156"/>
  <c r="H1421" i="156"/>
  <c r="H1371" i="156"/>
  <c r="H1306" i="156"/>
  <c r="H1293" i="156"/>
  <c r="H1266" i="156"/>
  <c r="H1264" i="156"/>
  <c r="H1251" i="156"/>
  <c r="H1234" i="156"/>
  <c r="H1212" i="156"/>
  <c r="H1199" i="156"/>
  <c r="H1193" i="156"/>
  <c r="H1138" i="156"/>
  <c r="H1108" i="156"/>
  <c r="F1046" i="156"/>
  <c r="H1040" i="156"/>
  <c r="H1038" i="156"/>
  <c r="H1036" i="156"/>
  <c r="H1022" i="156"/>
  <c r="H1020" i="156"/>
  <c r="H997" i="156"/>
  <c r="H995" i="156"/>
  <c r="H936" i="156"/>
  <c r="H902" i="156"/>
  <c r="H893" i="156"/>
  <c r="H891" i="156"/>
  <c r="H871" i="156"/>
  <c r="H861" i="156"/>
  <c r="H859" i="156"/>
  <c r="H814" i="156"/>
  <c r="H766" i="156"/>
  <c r="H723" i="156"/>
  <c r="H717" i="156"/>
  <c r="H671" i="156"/>
  <c r="H652" i="156"/>
  <c r="F647" i="156"/>
  <c r="H627" i="156"/>
  <c r="H625" i="156"/>
  <c r="H623" i="156"/>
  <c r="H622" i="156"/>
  <c r="H521" i="156"/>
  <c r="H519" i="156"/>
  <c r="H513" i="156"/>
  <c r="H499" i="156"/>
  <c r="H495" i="156"/>
  <c r="H489" i="156"/>
  <c r="H2433" i="156" s="1"/>
  <c r="I2433" i="156" s="1"/>
  <c r="D2433" i="156" s="1"/>
  <c r="H459" i="156"/>
  <c r="H445" i="156"/>
  <c r="F436" i="156"/>
  <c r="H425" i="156"/>
  <c r="H423" i="156"/>
  <c r="H336" i="156"/>
  <c r="H327" i="156"/>
  <c r="H326" i="156"/>
  <c r="H268" i="156"/>
  <c r="H266" i="156"/>
  <c r="H264" i="156"/>
  <c r="H262" i="156"/>
  <c r="H260" i="156"/>
  <c r="H258" i="156"/>
  <c r="H189" i="156"/>
  <c r="H185" i="156"/>
  <c r="H181" i="156"/>
  <c r="H159" i="156"/>
  <c r="H154" i="156"/>
  <c r="H150" i="156"/>
  <c r="H145" i="156"/>
  <c r="H139" i="156"/>
  <c r="H134" i="156"/>
  <c r="H126" i="156"/>
  <c r="H122" i="156"/>
  <c r="H2436" i="156" s="1"/>
  <c r="I2436" i="156" s="1"/>
  <c r="D2436" i="156" s="1"/>
  <c r="H102" i="156"/>
  <c r="H100" i="156"/>
  <c r="H94" i="156"/>
  <c r="H90" i="156"/>
  <c r="H76" i="156"/>
  <c r="H72" i="156"/>
  <c r="H62" i="156"/>
  <c r="H59" i="156"/>
  <c r="H30" i="156"/>
  <c r="H26" i="156"/>
  <c r="H22" i="156"/>
  <c r="H18" i="156"/>
  <c r="H14" i="156"/>
  <c r="F2374" i="156"/>
  <c r="H2355" i="156"/>
  <c r="H2350" i="156"/>
  <c r="H2331" i="156"/>
  <c r="F2324" i="156"/>
  <c r="H2308" i="156"/>
  <c r="H2293" i="156"/>
  <c r="H2235" i="156"/>
  <c r="H2278" i="156" s="1"/>
  <c r="G534" i="37" s="1"/>
  <c r="H2215" i="156"/>
  <c r="H2261" i="156" s="1"/>
  <c r="G517" i="37" s="1"/>
  <c r="H2212" i="156"/>
  <c r="H2258" i="156" s="1"/>
  <c r="G514" i="37" s="1"/>
  <c r="H2201" i="156"/>
  <c r="H2247" i="156" s="1"/>
  <c r="G503" i="37" s="1"/>
  <c r="H2189" i="156"/>
  <c r="F2181" i="156"/>
  <c r="E492" i="37" s="1"/>
  <c r="H2124" i="156"/>
  <c r="H2114" i="156"/>
  <c r="H2110" i="156"/>
  <c r="H2107" i="156"/>
  <c r="H2098" i="156"/>
  <c r="H2093" i="156"/>
  <c r="H2084" i="156"/>
  <c r="H2080" i="156"/>
  <c r="H2016" i="156"/>
  <c r="H2012" i="156"/>
  <c r="H2003" i="156"/>
  <c r="F2052" i="156"/>
  <c r="E381" i="37" s="1"/>
  <c r="H1996" i="156"/>
  <c r="H1975" i="156"/>
  <c r="H1971" i="156"/>
  <c r="H1908" i="156"/>
  <c r="F1955" i="156"/>
  <c r="E252" i="37" s="1"/>
  <c r="H1895" i="156"/>
  <c r="H1888" i="156"/>
  <c r="H1884" i="156"/>
  <c r="H1874" i="156"/>
  <c r="H1870" i="156"/>
  <c r="F1744" i="156"/>
  <c r="F1714" i="156"/>
  <c r="H1443" i="156"/>
  <c r="H1442" i="156"/>
  <c r="H1441" i="156"/>
  <c r="H1440" i="156"/>
  <c r="F1422" i="156"/>
  <c r="H1411" i="156"/>
  <c r="H1409" i="156"/>
  <c r="H1401" i="156"/>
  <c r="H1368" i="156"/>
  <c r="F1320" i="156"/>
  <c r="H1261" i="156"/>
  <c r="H1231" i="156"/>
  <c r="H1203" i="156"/>
  <c r="H1105" i="156"/>
  <c r="H1103" i="156"/>
  <c r="H1072" i="156"/>
  <c r="H1070" i="156"/>
  <c r="H1033" i="156"/>
  <c r="H1031" i="156"/>
  <c r="H1003" i="156"/>
  <c r="H1001" i="156"/>
  <c r="H999" i="156"/>
  <c r="H986" i="156"/>
  <c r="H942" i="156"/>
  <c r="H940" i="156"/>
  <c r="F937" i="156"/>
  <c r="H933" i="156"/>
  <c r="H927" i="156"/>
  <c r="H925" i="156"/>
  <c r="H911" i="156"/>
  <c r="H906" i="156"/>
  <c r="H881" i="156"/>
  <c r="H875" i="156"/>
  <c r="F872" i="156"/>
  <c r="H797" i="156"/>
  <c r="H768" i="156"/>
  <c r="H763" i="156"/>
  <c r="H755" i="156"/>
  <c r="H749" i="156"/>
  <c r="H731" i="156"/>
  <c r="H729" i="156"/>
  <c r="H727" i="156"/>
  <c r="H636" i="156"/>
  <c r="H609" i="156"/>
  <c r="H605" i="156"/>
  <c r="H530" i="156"/>
  <c r="H401" i="156"/>
  <c r="H393" i="156"/>
  <c r="H384" i="156"/>
  <c r="H321" i="156"/>
  <c r="H319" i="156"/>
  <c r="H317" i="156"/>
  <c r="H315" i="156"/>
  <c r="H312" i="156"/>
  <c r="H310" i="156"/>
  <c r="H308" i="156"/>
  <c r="H306" i="156"/>
  <c r="H304" i="156"/>
  <c r="H302" i="156"/>
  <c r="H300" i="156"/>
  <c r="H298" i="156"/>
  <c r="H295" i="156"/>
  <c r="H293" i="156"/>
  <c r="H229" i="156"/>
  <c r="H228" i="156"/>
  <c r="H227" i="156"/>
  <c r="H223" i="156"/>
  <c r="H220" i="156"/>
  <c r="H218" i="156"/>
  <c r="H216" i="156"/>
  <c r="H214" i="156"/>
  <c r="H212" i="156"/>
  <c r="H210" i="156"/>
  <c r="H208" i="156"/>
  <c r="H205" i="156"/>
  <c r="H202" i="156"/>
  <c r="H200" i="156"/>
  <c r="H198" i="156"/>
  <c r="H196" i="156"/>
  <c r="H190" i="156"/>
  <c r="H186" i="156"/>
  <c r="H182" i="156"/>
  <c r="H178" i="156"/>
  <c r="H158" i="156"/>
  <c r="H153" i="156"/>
  <c r="H149" i="156"/>
  <c r="H142" i="156"/>
  <c r="H127" i="156"/>
  <c r="H123" i="156"/>
  <c r="H2423" i="156" s="1"/>
  <c r="H115" i="156"/>
  <c r="H110" i="156"/>
  <c r="H107" i="156"/>
  <c r="H104" i="156"/>
  <c r="H99" i="156"/>
  <c r="H91" i="156"/>
  <c r="H2435" i="156" s="1"/>
  <c r="I2435" i="156" s="1"/>
  <c r="D2435" i="156" s="1"/>
  <c r="H87" i="156"/>
  <c r="H73" i="156"/>
  <c r="H69" i="156"/>
  <c r="H55" i="156"/>
  <c r="H53" i="156"/>
  <c r="H50" i="156"/>
  <c r="H48" i="156"/>
  <c r="H46" i="156"/>
  <c r="H44" i="156"/>
  <c r="H42" i="156"/>
  <c r="H39" i="156"/>
  <c r="H36" i="156"/>
  <c r="H27" i="156"/>
  <c r="H23" i="156"/>
  <c r="H19" i="156"/>
  <c r="H15" i="156"/>
  <c r="F1842" i="156"/>
  <c r="F1841" i="156"/>
  <c r="H1791" i="156"/>
  <c r="H1629" i="156"/>
  <c r="F1840" i="156"/>
  <c r="F1756" i="156"/>
  <c r="F1838" i="156"/>
  <c r="F1834" i="156"/>
  <c r="F1833" i="156"/>
  <c r="F1504" i="156"/>
  <c r="F1832" i="156"/>
  <c r="H1301" i="156"/>
  <c r="F1830" i="156"/>
  <c r="F1829" i="156"/>
  <c r="H1503" i="156"/>
  <c r="F1828" i="156"/>
  <c r="F1827" i="156"/>
  <c r="F1818" i="156"/>
  <c r="F1819" i="156"/>
  <c r="F1815" i="156"/>
  <c r="W1808" i="156"/>
  <c r="V10" i="37" s="1"/>
  <c r="H1493" i="156"/>
  <c r="F1816" i="156"/>
  <c r="F1814" i="156"/>
  <c r="W1809" i="156"/>
  <c r="V11" i="37" s="1"/>
  <c r="H1748" i="156"/>
  <c r="F1750" i="156"/>
  <c r="F1747" i="156"/>
  <c r="H1760" i="156"/>
  <c r="F1759" i="156"/>
  <c r="F1762" i="156"/>
  <c r="F1717" i="156"/>
  <c r="F1720" i="156"/>
  <c r="H1718" i="156"/>
  <c r="H1686" i="156"/>
  <c r="F1685" i="156"/>
  <c r="F1688" i="156"/>
  <c r="H1559" i="156"/>
  <c r="F1558" i="156"/>
  <c r="F1561" i="156"/>
  <c r="H1561" i="156" s="1"/>
  <c r="H1547" i="156"/>
  <c r="F1549" i="156"/>
  <c r="F1546" i="156"/>
  <c r="H1508" i="156"/>
  <c r="F1507" i="156"/>
  <c r="H1454" i="156"/>
  <c r="F1452" i="156"/>
  <c r="F1169" i="156"/>
  <c r="F1173" i="156"/>
  <c r="H840" i="156"/>
  <c r="F838" i="156"/>
  <c r="H1160" i="156"/>
  <c r="F1158" i="156"/>
  <c r="F1162" i="156"/>
  <c r="H817" i="156"/>
  <c r="F815" i="156"/>
  <c r="H1367" i="156"/>
  <c r="F1355" i="156"/>
  <c r="H1182" i="156"/>
  <c r="F1180" i="156"/>
  <c r="F1184" i="156"/>
  <c r="F1285" i="156"/>
  <c r="F1281" i="156"/>
  <c r="H1060" i="156"/>
  <c r="F1058" i="156"/>
  <c r="H864" i="156"/>
  <c r="F862" i="156"/>
  <c r="F687" i="156"/>
  <c r="O678" i="156"/>
  <c r="P678" i="156" s="1"/>
  <c r="K687" i="156"/>
  <c r="H661" i="156"/>
  <c r="O661" i="156"/>
  <c r="F574" i="156"/>
  <c r="F580" i="156"/>
  <c r="E887" i="37" s="1"/>
  <c r="E947" i="37" s="1"/>
  <c r="F575" i="156"/>
  <c r="H428" i="156"/>
  <c r="F426" i="156"/>
  <c r="H340" i="156"/>
  <c r="F338" i="156"/>
  <c r="H289" i="156"/>
  <c r="F287" i="156"/>
  <c r="F1861" i="156"/>
  <c r="E63" i="37" s="1"/>
  <c r="O273" i="156"/>
  <c r="H273" i="156"/>
  <c r="X1550" i="157"/>
  <c r="V732" i="37" s="1"/>
  <c r="G768" i="157"/>
  <c r="F1863" i="156"/>
  <c r="E65" i="37" s="1"/>
  <c r="F1844" i="156"/>
  <c r="E46" i="37" s="1"/>
  <c r="F1825" i="156"/>
  <c r="E27" i="37" s="1"/>
  <c r="H1907" i="156"/>
  <c r="H346" i="156"/>
  <c r="V977" i="156"/>
  <c r="G1463" i="157"/>
  <c r="X1037" i="157"/>
  <c r="V341" i="37" s="1"/>
  <c r="X903" i="157"/>
  <c r="V265" i="37" s="1"/>
  <c r="I420" i="157"/>
  <c r="I205" i="157"/>
  <c r="L111" i="157"/>
  <c r="J111" i="157" s="1"/>
  <c r="G1642" i="157"/>
  <c r="F1835" i="156"/>
  <c r="E37" i="37" s="1"/>
  <c r="AB939" i="157"/>
  <c r="Z301" i="37" s="1"/>
  <c r="P861" i="157"/>
  <c r="L904" i="157"/>
  <c r="J266" i="37" s="1"/>
  <c r="I143" i="157"/>
  <c r="F1845" i="156"/>
  <c r="E47" i="37" s="1"/>
  <c r="F1813" i="156"/>
  <c r="E15" i="37" s="1"/>
  <c r="F578" i="156"/>
  <c r="E885" i="37" s="1"/>
  <c r="I280" i="157"/>
  <c r="I606" i="157" s="1"/>
  <c r="G70" i="37" s="1"/>
  <c r="F1859" i="156"/>
  <c r="E61" i="37" s="1"/>
  <c r="H607" i="156"/>
  <c r="H526" i="156"/>
  <c r="H249" i="156"/>
  <c r="H1342" i="156"/>
  <c r="H455" i="156"/>
  <c r="H193" i="156"/>
  <c r="H515" i="156"/>
  <c r="H377" i="156"/>
  <c r="H96" i="156"/>
  <c r="H1304" i="156"/>
  <c r="H632" i="156"/>
  <c r="H129" i="156"/>
  <c r="H32" i="156"/>
  <c r="F568" i="156"/>
  <c r="E875" i="37" s="1"/>
  <c r="H1194" i="156"/>
  <c r="H987" i="156"/>
  <c r="H928" i="156"/>
  <c r="H1225" i="156"/>
  <c r="H756" i="156"/>
  <c r="H1494" i="156"/>
  <c r="H1253" i="156"/>
  <c r="H1131" i="156"/>
  <c r="H894" i="156"/>
  <c r="H2294" i="156"/>
  <c r="H1294" i="156"/>
  <c r="H718" i="156"/>
  <c r="H639" i="156"/>
  <c r="I861" i="157"/>
  <c r="I904" i="157" s="1"/>
  <c r="G266" i="37" s="1"/>
  <c r="G904" i="157"/>
  <c r="G1653" i="157"/>
  <c r="I1608" i="157"/>
  <c r="I1653" i="157" s="1"/>
  <c r="G784" i="37" s="1"/>
  <c r="F598" i="156"/>
  <c r="E905" i="37" s="1"/>
  <c r="F555" i="156"/>
  <c r="E862" i="37" s="1"/>
  <c r="G631" i="157"/>
  <c r="F563" i="156"/>
  <c r="E870" i="37" s="1"/>
  <c r="F558" i="156"/>
  <c r="E865" i="37" s="1"/>
  <c r="F597" i="156"/>
  <c r="E904" i="37" s="1"/>
  <c r="F579" i="156"/>
  <c r="E886" i="37" s="1"/>
  <c r="F569" i="156"/>
  <c r="E876" i="37" s="1"/>
  <c r="F564" i="156"/>
  <c r="E871" i="37" s="1"/>
  <c r="X1661" i="157"/>
  <c r="V792" i="37" s="1"/>
  <c r="X1566" i="157"/>
  <c r="V748" i="37" s="1"/>
  <c r="X1468" i="157"/>
  <c r="X1133" i="157"/>
  <c r="V434" i="37" s="1"/>
  <c r="E2414" i="156"/>
  <c r="G1345" i="157"/>
  <c r="G1028" i="157"/>
  <c r="I979" i="157"/>
  <c r="I1028" i="157" s="1"/>
  <c r="G332" i="37" s="1"/>
  <c r="W578" i="157"/>
  <c r="Y1438" i="157"/>
  <c r="W631" i="37" s="1"/>
  <c r="Y1473" i="157"/>
  <c r="W666" i="37" s="1"/>
  <c r="W474" i="157"/>
  <c r="Y1104" i="157"/>
  <c r="W405" i="37" s="1"/>
  <c r="Y1138" i="157"/>
  <c r="W439" i="37" s="1"/>
  <c r="W588" i="157"/>
  <c r="W603" i="157"/>
  <c r="X578" i="157"/>
  <c r="W462" i="157"/>
  <c r="W450" i="157"/>
  <c r="F2420" i="156"/>
  <c r="E849" i="37" s="1"/>
  <c r="F2053" i="156"/>
  <c r="E382" i="37" s="1"/>
  <c r="H1836" i="156"/>
  <c r="G38" i="37" s="1"/>
  <c r="W2266" i="156"/>
  <c r="W1752" i="156"/>
  <c r="W1722" i="156"/>
  <c r="W1638" i="156"/>
  <c r="W1563" i="156"/>
  <c r="F2405" i="156"/>
  <c r="E834" i="37" s="1"/>
  <c r="E2395" i="156"/>
  <c r="W2059" i="156"/>
  <c r="V388" i="37" s="1"/>
  <c r="W2167" i="156"/>
  <c r="W1951" i="156"/>
  <c r="V248" i="37" s="1"/>
  <c r="W1699" i="156"/>
  <c r="W1647" i="156"/>
  <c r="W1764" i="156"/>
  <c r="W1690" i="156"/>
  <c r="W1551" i="156"/>
  <c r="F2171" i="156"/>
  <c r="E482" i="37" s="1"/>
  <c r="J740" i="156"/>
  <c r="G2419" i="156"/>
  <c r="F848" i="37" s="1"/>
  <c r="W1286" i="156"/>
  <c r="J1807" i="156"/>
  <c r="I9" i="37" s="1"/>
  <c r="E2379" i="156"/>
  <c r="K2017" i="156"/>
  <c r="Y1147" i="156"/>
  <c r="F2406" i="156"/>
  <c r="E835" i="37" s="1"/>
  <c r="F2256" i="156"/>
  <c r="E512" i="37" s="1"/>
  <c r="E2072" i="156"/>
  <c r="W2418" i="156"/>
  <c r="V847" i="37" s="1"/>
  <c r="F2412" i="156"/>
  <c r="E841" i="37" s="1"/>
  <c r="F2402" i="156"/>
  <c r="E831" i="37" s="1"/>
  <c r="F2263" i="156"/>
  <c r="E519" i="37" s="1"/>
  <c r="F1949" i="156"/>
  <c r="E246" i="37" s="1"/>
  <c r="Y1118" i="156"/>
  <c r="W2419" i="156"/>
  <c r="V848" i="37" s="1"/>
  <c r="F2145" i="156"/>
  <c r="E456" i="37" s="1"/>
  <c r="E2031" i="156"/>
  <c r="F2386" i="156"/>
  <c r="E815" i="37" s="1"/>
  <c r="G1456" i="157"/>
  <c r="G1356" i="157"/>
  <c r="H1045" i="157"/>
  <c r="F349" i="37" s="1"/>
  <c r="Z272" i="157"/>
  <c r="F2384" i="156"/>
  <c r="E813" i="37" s="1"/>
  <c r="W1163" i="156"/>
  <c r="Y505" i="156"/>
  <c r="E2415" i="156"/>
  <c r="K446" i="156"/>
  <c r="E2419" i="156"/>
  <c r="G2278" i="156"/>
  <c r="F534" i="37" s="1"/>
  <c r="AA2271" i="156"/>
  <c r="AE2271" i="156" s="1"/>
  <c r="E1927" i="156"/>
  <c r="E1953" i="156"/>
  <c r="F2418" i="156"/>
  <c r="E847" i="37" s="1"/>
  <c r="F595" i="156"/>
  <c r="E902" i="37" s="1"/>
  <c r="O525" i="156"/>
  <c r="P525" i="156" s="1"/>
  <c r="P527" i="156" s="1"/>
  <c r="G2174" i="156"/>
  <c r="F485" i="37" s="1"/>
  <c r="Y1045" i="156"/>
  <c r="Z2413" i="156"/>
  <c r="Y842" i="37" s="1"/>
  <c r="F2404" i="156"/>
  <c r="E833" i="37" s="1"/>
  <c r="E2176" i="156"/>
  <c r="F1932" i="156"/>
  <c r="E229" i="37" s="1"/>
  <c r="O1521" i="156"/>
  <c r="P1521" i="156" s="1"/>
  <c r="P1522" i="156" s="1"/>
  <c r="P1523" i="156" s="1"/>
  <c r="Y880" i="156"/>
  <c r="J446" i="156"/>
  <c r="X1574" i="157"/>
  <c r="V756" i="37" s="1"/>
  <c r="AB1247" i="157"/>
  <c r="Z572" i="37" s="1"/>
  <c r="AA1138" i="157"/>
  <c r="Y439" i="37" s="1"/>
  <c r="AB901" i="157"/>
  <c r="AB902" i="157" s="1"/>
  <c r="Z264" i="37" s="1"/>
  <c r="W2416" i="156"/>
  <c r="Z2271" i="156"/>
  <c r="Y527" i="37" s="1"/>
  <c r="H627" i="157"/>
  <c r="F91" i="37" s="1"/>
  <c r="J2230" i="156"/>
  <c r="J2273" i="156" s="1"/>
  <c r="I529" i="37" s="1"/>
  <c r="J2087" i="156"/>
  <c r="J2140" i="156" s="1"/>
  <c r="I451" i="37" s="1"/>
  <c r="J1434" i="156"/>
  <c r="J1315" i="156"/>
  <c r="J774" i="156"/>
  <c r="J743" i="156"/>
  <c r="J234" i="156"/>
  <c r="G1358" i="157"/>
  <c r="G1237" i="157"/>
  <c r="G1253" i="157"/>
  <c r="G1124" i="157"/>
  <c r="G1351" i="157"/>
  <c r="G1131" i="157"/>
  <c r="G656" i="157"/>
  <c r="W108" i="157"/>
  <c r="L1573" i="157"/>
  <c r="J755" i="37" s="1"/>
  <c r="X1521" i="157"/>
  <c r="G1113" i="157"/>
  <c r="H1044" i="157"/>
  <c r="F348" i="37" s="1"/>
  <c r="Z490" i="157"/>
  <c r="AB1538" i="157"/>
  <c r="Z720" i="37" s="1"/>
  <c r="G944" i="157"/>
  <c r="X942" i="157"/>
  <c r="V304" i="37" s="1"/>
  <c r="H786" i="157"/>
  <c r="P896" i="157"/>
  <c r="P899" i="157" s="1"/>
  <c r="P892" i="157"/>
  <c r="AB745" i="157"/>
  <c r="Z127" i="37" s="1"/>
  <c r="H1117" i="157"/>
  <c r="F418" i="37" s="1"/>
  <c r="Z36" i="157"/>
  <c r="K244" i="157"/>
  <c r="H614" i="157"/>
  <c r="F78" i="37" s="1"/>
  <c r="Z70" i="157"/>
  <c r="H652" i="157"/>
  <c r="F116" i="37" s="1"/>
  <c r="G1235" i="157"/>
  <c r="G1233" i="157"/>
  <c r="G125" i="157"/>
  <c r="G1650" i="157"/>
  <c r="G1116" i="157"/>
  <c r="G1112" i="157"/>
  <c r="G755" i="157"/>
  <c r="W1617" i="157"/>
  <c r="G1123" i="157"/>
  <c r="W777" i="157"/>
  <c r="G1129" i="157"/>
  <c r="Z54" i="157"/>
  <c r="G1019" i="157"/>
  <c r="G1016" i="157"/>
  <c r="G931" i="157"/>
  <c r="G910" i="157"/>
  <c r="G625" i="157"/>
  <c r="G1644" i="157"/>
  <c r="W1421" i="157"/>
  <c r="G623" i="157"/>
  <c r="W605" i="157"/>
  <c r="G929" i="157"/>
  <c r="O844" i="157"/>
  <c r="G655" i="157"/>
  <c r="W304" i="157"/>
  <c r="G1640" i="157"/>
  <c r="G1465" i="157"/>
  <c r="G1446" i="157"/>
  <c r="W933" i="157"/>
  <c r="G763" i="157"/>
  <c r="G750" i="157"/>
  <c r="G454" i="157"/>
  <c r="G2274" i="156"/>
  <c r="F530" i="37" s="1"/>
  <c r="W2221" i="156"/>
  <c r="Z2139" i="156"/>
  <c r="F2036" i="156"/>
  <c r="E365" i="37" s="1"/>
  <c r="F1942" i="156"/>
  <c r="E239" i="37" s="1"/>
  <c r="J1483" i="156"/>
  <c r="O1311" i="156"/>
  <c r="O1315" i="156" s="1"/>
  <c r="Y835" i="156"/>
  <c r="F798" i="156"/>
  <c r="Y679" i="156"/>
  <c r="Y542" i="156"/>
  <c r="F514" i="156"/>
  <c r="J490" i="156"/>
  <c r="J376" i="156"/>
  <c r="J328" i="156"/>
  <c r="W2408" i="156"/>
  <c r="V837" i="37" s="1"/>
  <c r="F2157" i="156"/>
  <c r="E468" i="37" s="1"/>
  <c r="K1483" i="156"/>
  <c r="J1214" i="156"/>
  <c r="W1145" i="156"/>
  <c r="W1013" i="156"/>
  <c r="F869" i="156"/>
  <c r="W618" i="156"/>
  <c r="L1802" i="156"/>
  <c r="F490" i="156"/>
  <c r="J116" i="156"/>
  <c r="Z2378" i="156"/>
  <c r="Y807" i="37" s="1"/>
  <c r="F2279" i="156"/>
  <c r="E535" i="37" s="1"/>
  <c r="F2164" i="156"/>
  <c r="E475" i="37" s="1"/>
  <c r="K606" i="156"/>
  <c r="E2400" i="156"/>
  <c r="Y2345" i="156"/>
  <c r="G2242" i="156"/>
  <c r="F498" i="37" s="1"/>
  <c r="X2139" i="156"/>
  <c r="Y2132" i="156"/>
  <c r="W2007" i="156"/>
  <c r="G1933" i="156"/>
  <c r="F230" i="37" s="1"/>
  <c r="F1917" i="156"/>
  <c r="F1962" i="156"/>
  <c r="E259" i="37" s="1"/>
  <c r="E2391" i="156"/>
  <c r="G2379" i="156"/>
  <c r="F808" i="37" s="1"/>
  <c r="Y2321" i="156"/>
  <c r="K2285" i="156"/>
  <c r="Y2220" i="156"/>
  <c r="Y2266" i="156" s="1"/>
  <c r="X522" i="37" s="1"/>
  <c r="Y2133" i="156"/>
  <c r="Y2177" i="156" s="1"/>
  <c r="X488" i="37" s="1"/>
  <c r="G2072" i="156"/>
  <c r="F401" i="37" s="1"/>
  <c r="F2058" i="156"/>
  <c r="E387" i="37" s="1"/>
  <c r="F1950" i="156"/>
  <c r="E247" i="37" s="1"/>
  <c r="H1896" i="156"/>
  <c r="F1943" i="156"/>
  <c r="E240" i="37" s="1"/>
  <c r="W2363" i="156"/>
  <c r="Y2333" i="156"/>
  <c r="J2320" i="156"/>
  <c r="G2269" i="156"/>
  <c r="F525" i="37" s="1"/>
  <c r="F2047" i="156"/>
  <c r="E376" i="37" s="1"/>
  <c r="AA2064" i="156"/>
  <c r="AA2027" i="156"/>
  <c r="G1963" i="156"/>
  <c r="F260" i="37" s="1"/>
  <c r="G1959" i="156"/>
  <c r="F256" i="37" s="1"/>
  <c r="Y2006" i="156"/>
  <c r="Y2059" i="156" s="1"/>
  <c r="X388" i="37" s="1"/>
  <c r="Y1976" i="156"/>
  <c r="Y1479" i="156"/>
  <c r="J1341" i="156"/>
  <c r="Y1311" i="156"/>
  <c r="AA804" i="156"/>
  <c r="Y787" i="156"/>
  <c r="Y632" i="156"/>
  <c r="J606" i="156"/>
  <c r="E546" i="156"/>
  <c r="AA118" i="156"/>
  <c r="Y1549" i="156"/>
  <c r="Y1550" i="156" s="1"/>
  <c r="Y1551" i="156" s="1"/>
  <c r="Y1473" i="156"/>
  <c r="Y1316" i="156"/>
  <c r="Y1271" i="156"/>
  <c r="AA1084" i="156"/>
  <c r="W745" i="156"/>
  <c r="J391" i="156"/>
  <c r="W370" i="156"/>
  <c r="J548" i="156"/>
  <c r="I855" i="37" s="1"/>
  <c r="W396" i="156"/>
  <c r="K391" i="156"/>
  <c r="Y249" i="156"/>
  <c r="F2166" i="156"/>
  <c r="E477" i="37" s="1"/>
  <c r="F2146" i="156"/>
  <c r="E457" i="37" s="1"/>
  <c r="F2063" i="156"/>
  <c r="E392" i="37" s="1"/>
  <c r="F2056" i="156"/>
  <c r="E385" i="37" s="1"/>
  <c r="F2046" i="156"/>
  <c r="E375" i="37" s="1"/>
  <c r="Y1528" i="156"/>
  <c r="Y1530" i="156" s="1"/>
  <c r="F1302" i="156"/>
  <c r="Y1083" i="156"/>
  <c r="Y865" i="156"/>
  <c r="Y851" i="156"/>
  <c r="F644" i="156"/>
  <c r="F596" i="156"/>
  <c r="E903" i="37" s="1"/>
  <c r="Y2231" i="156"/>
  <c r="F547" i="156"/>
  <c r="E854" i="37" s="1"/>
  <c r="F2398" i="156"/>
  <c r="E827" i="37" s="1"/>
  <c r="L776" i="156"/>
  <c r="N776" i="156" s="1"/>
  <c r="F2258" i="156"/>
  <c r="E514" i="37" s="1"/>
  <c r="F2051" i="156"/>
  <c r="E380" i="37" s="1"/>
  <c r="F2048" i="156"/>
  <c r="E377" i="37" s="1"/>
  <c r="F1947" i="156"/>
  <c r="E244" i="37" s="1"/>
  <c r="Y1267" i="156"/>
  <c r="Y1268" i="156" s="1"/>
  <c r="Y1151" i="156"/>
  <c r="H1023" i="156"/>
  <c r="Y876" i="156"/>
  <c r="F777" i="156"/>
  <c r="F2246" i="156"/>
  <c r="E502" i="37" s="1"/>
  <c r="F2034" i="156"/>
  <c r="E363" i="37" s="1"/>
  <c r="F1964" i="156"/>
  <c r="E261" i="37" s="1"/>
  <c r="F1536" i="156"/>
  <c r="F1201" i="156"/>
  <c r="F1459" i="156"/>
  <c r="F1419" i="156"/>
  <c r="H1412" i="156"/>
  <c r="F572" i="156"/>
  <c r="E879" i="37" s="1"/>
  <c r="F2407" i="156"/>
  <c r="E836" i="37" s="1"/>
  <c r="F2277" i="156"/>
  <c r="E533" i="37" s="1"/>
  <c r="F2147" i="156"/>
  <c r="E458" i="37" s="1"/>
  <c r="Y128" i="156"/>
  <c r="H2339" i="156"/>
  <c r="F2162" i="156"/>
  <c r="E473" i="37" s="1"/>
  <c r="F2073" i="156"/>
  <c r="E402" i="37" s="1"/>
  <c r="F2049" i="156"/>
  <c r="E378" i="37" s="1"/>
  <c r="F1931" i="156"/>
  <c r="E228" i="37" s="1"/>
  <c r="Y1904" i="156"/>
  <c r="Y1889" i="156"/>
  <c r="Y1936" i="156" s="1"/>
  <c r="X233" i="37" s="1"/>
  <c r="F2349" i="156"/>
  <c r="Y2296" i="156"/>
  <c r="Y2193" i="156"/>
  <c r="F2069" i="156"/>
  <c r="E398" i="37" s="1"/>
  <c r="H1999" i="156"/>
  <c r="F1944" i="156"/>
  <c r="E241" i="37" s="1"/>
  <c r="Y1721" i="156"/>
  <c r="Y1722" i="156" s="1"/>
  <c r="Y1537" i="156"/>
  <c r="Y1538" i="156" s="1"/>
  <c r="H873" i="156"/>
  <c r="Y794" i="156"/>
  <c r="Y795" i="156" s="1"/>
  <c r="F529" i="156"/>
  <c r="H376" i="156"/>
  <c r="H253" i="156"/>
  <c r="H237" i="156"/>
  <c r="H236" i="156" s="1"/>
  <c r="H137" i="156"/>
  <c r="Y95" i="156"/>
  <c r="Y1708" i="156"/>
  <c r="Y1710" i="156" s="1"/>
  <c r="Y1466" i="156"/>
  <c r="H1323" i="156"/>
  <c r="Y1012" i="156"/>
  <c r="F752" i="156"/>
  <c r="F34" i="156"/>
  <c r="F2396" i="156"/>
  <c r="E825" i="37" s="1"/>
  <c r="F2261" i="156"/>
  <c r="E517" i="37" s="1"/>
  <c r="F2247" i="156"/>
  <c r="E503" i="37" s="1"/>
  <c r="F2159" i="156"/>
  <c r="E470" i="37" s="1"/>
  <c r="F1948" i="156"/>
  <c r="E245" i="37" s="1"/>
  <c r="F1898" i="156"/>
  <c r="F1877" i="156"/>
  <c r="H1350" i="156"/>
  <c r="Y1026" i="156"/>
  <c r="Y1005" i="156"/>
  <c r="Y920" i="156"/>
  <c r="Y499" i="156"/>
  <c r="Y404" i="156"/>
  <c r="Y395" i="156"/>
  <c r="Y377" i="156"/>
  <c r="Y278" i="156"/>
  <c r="Y248" i="156"/>
  <c r="W1524" i="156"/>
  <c r="J912" i="156"/>
  <c r="W1216" i="156"/>
  <c r="W404" i="156"/>
  <c r="G1578" i="157"/>
  <c r="W1451" i="157"/>
  <c r="O1383" i="157"/>
  <c r="G1353" i="157"/>
  <c r="G1341" i="157"/>
  <c r="I1180" i="157"/>
  <c r="I1231" i="157" s="1"/>
  <c r="G556" i="37" s="1"/>
  <c r="G1125" i="157"/>
  <c r="G1061" i="157"/>
  <c r="I987" i="157"/>
  <c r="I1036" i="157" s="1"/>
  <c r="G340" i="37" s="1"/>
  <c r="G924" i="157"/>
  <c r="H920" i="157"/>
  <c r="F282" i="37" s="1"/>
  <c r="I827" i="157"/>
  <c r="G774" i="157"/>
  <c r="G659" i="157"/>
  <c r="X519" i="157"/>
  <c r="Z123" i="157"/>
  <c r="H1664" i="157"/>
  <c r="F795" i="37" s="1"/>
  <c r="H1377" i="157"/>
  <c r="F627" i="37" s="1"/>
  <c r="G1285" i="157"/>
  <c r="I1169" i="157"/>
  <c r="I1220" i="157" s="1"/>
  <c r="G545" i="37" s="1"/>
  <c r="Z833" i="157"/>
  <c r="G752" i="157"/>
  <c r="Z503" i="157"/>
  <c r="K490" i="157"/>
  <c r="Z460" i="157"/>
  <c r="Z461" i="157" s="1"/>
  <c r="Z462" i="157" s="1"/>
  <c r="Z345" i="157"/>
  <c r="X247" i="157"/>
  <c r="G1655" i="157"/>
  <c r="L1306" i="157"/>
  <c r="L1372" i="157" s="1"/>
  <c r="J622" i="37" s="1"/>
  <c r="G1015" i="157"/>
  <c r="G980" i="157"/>
  <c r="H1020" i="157"/>
  <c r="F324" i="37" s="1"/>
  <c r="Z804" i="157"/>
  <c r="G633" i="157"/>
  <c r="I258" i="157"/>
  <c r="Z254" i="157"/>
  <c r="G1657" i="157"/>
  <c r="G1545" i="157"/>
  <c r="G1475" i="157"/>
  <c r="H1348" i="157"/>
  <c r="F598" i="37" s="1"/>
  <c r="G1246" i="157"/>
  <c r="G1236" i="157"/>
  <c r="G1224" i="157"/>
  <c r="Z1205" i="157"/>
  <c r="I1181" i="157"/>
  <c r="I1232" i="157" s="1"/>
  <c r="G557" i="37" s="1"/>
  <c r="I1179" i="157"/>
  <c r="I1230" i="157" s="1"/>
  <c r="G555" i="37" s="1"/>
  <c r="H1145" i="157"/>
  <c r="F446" i="37" s="1"/>
  <c r="Z1070" i="157"/>
  <c r="Z1117" i="157" s="1"/>
  <c r="X418" i="37" s="1"/>
  <c r="G1031" i="157"/>
  <c r="Z988" i="157"/>
  <c r="G928" i="157"/>
  <c r="G736" i="157"/>
  <c r="Z603" i="157"/>
  <c r="Z438" i="157"/>
  <c r="Z433" i="157"/>
  <c r="X617" i="157"/>
  <c r="V81" i="37" s="1"/>
  <c r="K354" i="157"/>
  <c r="I268" i="157"/>
  <c r="AB273" i="157"/>
  <c r="I153" i="157"/>
  <c r="L64" i="157"/>
  <c r="J64" i="157" s="1"/>
  <c r="I1413" i="157"/>
  <c r="I1461" i="157" s="1"/>
  <c r="G654" i="37" s="1"/>
  <c r="I1188" i="157"/>
  <c r="I1239" i="157" s="1"/>
  <c r="G564" i="37" s="1"/>
  <c r="I1064" i="157"/>
  <c r="I1111" i="157" s="1"/>
  <c r="G412" i="37" s="1"/>
  <c r="H608" i="157"/>
  <c r="F72" i="37" s="1"/>
  <c r="X357" i="157"/>
  <c r="W1192" i="157"/>
  <c r="W654" i="157"/>
  <c r="U118" i="37" s="1"/>
  <c r="G301" i="157"/>
  <c r="W273" i="157"/>
  <c r="Z145" i="157"/>
  <c r="Z161" i="157" s="1"/>
  <c r="G1609" i="157"/>
  <c r="G1558" i="157"/>
  <c r="G1532" i="157"/>
  <c r="M1475" i="157"/>
  <c r="K668" i="37" s="1"/>
  <c r="H1374" i="157"/>
  <c r="F624" i="37" s="1"/>
  <c r="AB1008" i="157"/>
  <c r="Z312" i="37" s="1"/>
  <c r="L999" i="157"/>
  <c r="L1044" i="157" s="1"/>
  <c r="J348" i="37" s="1"/>
  <c r="G923" i="157"/>
  <c r="O836" i="157"/>
  <c r="Z530" i="157"/>
  <c r="G279" i="157"/>
  <c r="Z90" i="157"/>
  <c r="J68" i="157"/>
  <c r="W2417" i="156"/>
  <c r="V846" i="37" s="1"/>
  <c r="F2401" i="156"/>
  <c r="E830" i="37" s="1"/>
  <c r="F2399" i="156"/>
  <c r="E828" i="37" s="1"/>
  <c r="E2382" i="156"/>
  <c r="Y2371" i="156"/>
  <c r="F2367" i="156"/>
  <c r="H2365" i="156"/>
  <c r="X2378" i="156"/>
  <c r="W807" i="37" s="1"/>
  <c r="G2400" i="156"/>
  <c r="F829" i="37" s="1"/>
  <c r="F2285" i="156"/>
  <c r="Y2099" i="156"/>
  <c r="Y2151" i="156" s="1"/>
  <c r="X462" i="37" s="1"/>
  <c r="N2083" i="156"/>
  <c r="Y2020" i="156"/>
  <c r="Y2070" i="156" s="1"/>
  <c r="X399" i="37" s="1"/>
  <c r="E1960" i="156"/>
  <c r="F1911" i="156"/>
  <c r="Y2313" i="156"/>
  <c r="F1919" i="156"/>
  <c r="W2420" i="156"/>
  <c r="V849" i="37" s="1"/>
  <c r="G2415" i="156"/>
  <c r="F844" i="37" s="1"/>
  <c r="F2397" i="156"/>
  <c r="E826" i="37" s="1"/>
  <c r="W2391" i="156"/>
  <c r="F2387" i="156"/>
  <c r="E816" i="37" s="1"/>
  <c r="H2366" i="156"/>
  <c r="H2351" i="156"/>
  <c r="G2395" i="156"/>
  <c r="F824" i="37" s="1"/>
  <c r="W2314" i="156"/>
  <c r="J2285" i="156"/>
  <c r="F2209" i="156"/>
  <c r="F2108" i="156"/>
  <c r="E2068" i="156"/>
  <c r="F1979" i="156"/>
  <c r="J1915" i="156"/>
  <c r="J1959" i="156" s="1"/>
  <c r="I256" i="37" s="1"/>
  <c r="F2230" i="156"/>
  <c r="E2274" i="156"/>
  <c r="F2214" i="156"/>
  <c r="F2196" i="156"/>
  <c r="F1992" i="156"/>
  <c r="Y1307" i="156"/>
  <c r="H1303" i="156"/>
  <c r="F1299" i="156"/>
  <c r="O1271" i="156"/>
  <c r="P1271" i="156" s="1"/>
  <c r="J1215" i="156"/>
  <c r="W1174" i="156"/>
  <c r="W1152" i="156"/>
  <c r="K1119" i="156"/>
  <c r="H1094" i="156"/>
  <c r="Y1075" i="156"/>
  <c r="Y1047" i="156"/>
  <c r="O911" i="156"/>
  <c r="O913" i="156" s="1"/>
  <c r="Y881" i="156"/>
  <c r="J825" i="156"/>
  <c r="Y823" i="156"/>
  <c r="H823" i="156"/>
  <c r="Y1751" i="156"/>
  <c r="Y1752" i="156" s="1"/>
  <c r="F1664" i="156"/>
  <c r="W1666" i="156"/>
  <c r="F1522" i="156"/>
  <c r="Y1428" i="156"/>
  <c r="Y1415" i="156"/>
  <c r="Y1285" i="156"/>
  <c r="F1259" i="156"/>
  <c r="Y1240" i="156"/>
  <c r="W1243" i="156"/>
  <c r="Y1173" i="156"/>
  <c r="Y1174" i="156" s="1"/>
  <c r="Y1120" i="156"/>
  <c r="H1118" i="156"/>
  <c r="O1045" i="156"/>
  <c r="O1046" i="156" s="1"/>
  <c r="O1047" i="156" s="1"/>
  <c r="P1047" i="156" s="1"/>
  <c r="Y1009" i="156"/>
  <c r="Y989" i="156"/>
  <c r="J920" i="156"/>
  <c r="Y848" i="156"/>
  <c r="W827" i="156"/>
  <c r="H825" i="156"/>
  <c r="J777" i="156"/>
  <c r="Y1383" i="156"/>
  <c r="Y1353" i="156"/>
  <c r="W1115" i="156"/>
  <c r="AA914" i="156"/>
  <c r="Y1676" i="156"/>
  <c r="Y1678" i="156" s="1"/>
  <c r="Y1659" i="156"/>
  <c r="Y1621" i="156"/>
  <c r="Y1623" i="156" s="1"/>
  <c r="Y1575" i="156"/>
  <c r="Y1535" i="156"/>
  <c r="O1513" i="156"/>
  <c r="P1513" i="156" s="1"/>
  <c r="P1514" i="156" s="1"/>
  <c r="Y1496" i="156"/>
  <c r="W1467" i="156"/>
  <c r="Y1435" i="156"/>
  <c r="J1150" i="156"/>
  <c r="J1151" i="156" s="1"/>
  <c r="Y1114" i="156"/>
  <c r="K1047" i="156"/>
  <c r="F802" i="156"/>
  <c r="J802" i="156"/>
  <c r="O773" i="156"/>
  <c r="P773" i="156" s="1"/>
  <c r="Y750" i="156"/>
  <c r="W674" i="156"/>
  <c r="K538" i="156"/>
  <c r="Y527" i="156"/>
  <c r="O489" i="156"/>
  <c r="O490" i="156" s="1"/>
  <c r="Y440" i="156"/>
  <c r="J418" i="156"/>
  <c r="K394" i="156"/>
  <c r="K376" i="156"/>
  <c r="K192" i="156"/>
  <c r="K31" i="156"/>
  <c r="Y812" i="156"/>
  <c r="AA779" i="156"/>
  <c r="N698" i="156"/>
  <c r="J687" i="156"/>
  <c r="H645" i="156"/>
  <c r="Y495" i="156"/>
  <c r="F391" i="156"/>
  <c r="W192" i="156"/>
  <c r="Y129" i="156"/>
  <c r="Y117" i="156"/>
  <c r="Y114" i="156"/>
  <c r="J798" i="156"/>
  <c r="Y797" i="156"/>
  <c r="Y640" i="156"/>
  <c r="L614" i="156"/>
  <c r="N614" i="156" s="1"/>
  <c r="W516" i="156"/>
  <c r="G559" i="156"/>
  <c r="F866" i="37" s="1"/>
  <c r="J394" i="156"/>
  <c r="W391" i="156"/>
  <c r="Y329" i="156"/>
  <c r="Y235" i="156"/>
  <c r="F230" i="156"/>
  <c r="Y2285" i="156"/>
  <c r="W2379" i="156"/>
  <c r="V808" i="37" s="1"/>
  <c r="G1960" i="156"/>
  <c r="F257" i="37" s="1"/>
  <c r="E2417" i="156"/>
  <c r="G2414" i="156"/>
  <c r="F843" i="37" s="1"/>
  <c r="X2413" i="156"/>
  <c r="W842" i="37" s="1"/>
  <c r="F2403" i="156"/>
  <c r="E832" i="37" s="1"/>
  <c r="F2390" i="156"/>
  <c r="E819" i="37" s="1"/>
  <c r="Y2362" i="156"/>
  <c r="H2283" i="156"/>
  <c r="H2236" i="156"/>
  <c r="Y2232" i="156"/>
  <c r="Y2275" i="156" s="1"/>
  <c r="X531" i="37" s="1"/>
  <c r="H2128" i="156"/>
  <c r="K2126" i="156"/>
  <c r="H1913" i="156"/>
  <c r="H1952" i="156" s="1"/>
  <c r="G249" i="37" s="1"/>
  <c r="F2103" i="156"/>
  <c r="H2023" i="156"/>
  <c r="F2014" i="156"/>
  <c r="F1997" i="156"/>
  <c r="AA2413" i="156"/>
  <c r="F2354" i="156"/>
  <c r="G2416" i="156"/>
  <c r="F845" i="37" s="1"/>
  <c r="W2274" i="156"/>
  <c r="V530" i="37" s="1"/>
  <c r="Y2205" i="156"/>
  <c r="Y2251" i="156" s="1"/>
  <c r="X507" i="37" s="1"/>
  <c r="H2137" i="156"/>
  <c r="E2177" i="156"/>
  <c r="F2126" i="156"/>
  <c r="F2017" i="156"/>
  <c r="H1983" i="156"/>
  <c r="K1976" i="156"/>
  <c r="W1905" i="156"/>
  <c r="F1893" i="156"/>
  <c r="F1880" i="156"/>
  <c r="J1877" i="156"/>
  <c r="J1924" i="156" s="1"/>
  <c r="I221" i="37" s="1"/>
  <c r="G2170" i="156"/>
  <c r="F481" i="37" s="1"/>
  <c r="G2176" i="156"/>
  <c r="F487" i="37" s="1"/>
  <c r="Y2118" i="156"/>
  <c r="F2090" i="156"/>
  <c r="J1802" i="156"/>
  <c r="Y1697" i="156"/>
  <c r="Y1699" i="156" s="1"/>
  <c r="Y1613" i="156"/>
  <c r="N1482" i="156"/>
  <c r="H1330" i="156"/>
  <c r="H1271" i="156"/>
  <c r="F1272" i="156"/>
  <c r="J1241" i="156"/>
  <c r="H1211" i="156"/>
  <c r="Y1144" i="156"/>
  <c r="Y1061" i="156"/>
  <c r="F903" i="156"/>
  <c r="H904" i="156"/>
  <c r="H809" i="156"/>
  <c r="K1802" i="156"/>
  <c r="Y1638" i="156"/>
  <c r="Y1561" i="156"/>
  <c r="Y1562" i="156" s="1"/>
  <c r="Y1563" i="156" s="1"/>
  <c r="F1528" i="156"/>
  <c r="W1523" i="156"/>
  <c r="Y1503" i="156"/>
  <c r="W1485" i="156"/>
  <c r="K1479" i="156"/>
  <c r="F1220" i="156"/>
  <c r="H832" i="156"/>
  <c r="H708" i="156"/>
  <c r="F711" i="156"/>
  <c r="H685" i="156"/>
  <c r="H629" i="156"/>
  <c r="H628" i="156"/>
  <c r="H2432" i="156" s="1"/>
  <c r="I2432" i="156" s="1"/>
  <c r="D2432" i="156" s="1"/>
  <c r="K1444" i="156"/>
  <c r="O1440" i="156"/>
  <c r="P1440" i="156" s="1"/>
  <c r="W1436" i="156"/>
  <c r="F1262" i="156"/>
  <c r="H1263" i="156"/>
  <c r="O1240" i="156"/>
  <c r="K1241" i="156"/>
  <c r="F882" i="156"/>
  <c r="N880" i="156"/>
  <c r="K750" i="156"/>
  <c r="O749" i="156"/>
  <c r="P749" i="156" s="1"/>
  <c r="O709" i="156"/>
  <c r="P709" i="156" s="1"/>
  <c r="K711" i="156"/>
  <c r="P708" i="156"/>
  <c r="H678" i="156"/>
  <c r="Y1688" i="156"/>
  <c r="Y1689" i="156" s="1"/>
  <c r="Y1690" i="156" s="1"/>
  <c r="K1664" i="156"/>
  <c r="Y1645" i="156"/>
  <c r="Y1647" i="156" s="1"/>
  <c r="H1482" i="156"/>
  <c r="F1483" i="156"/>
  <c r="K1472" i="156"/>
  <c r="Y1444" i="156"/>
  <c r="Y1400" i="156"/>
  <c r="H1396" i="156"/>
  <c r="H1392" i="156"/>
  <c r="H1337" i="156"/>
  <c r="H1311" i="156"/>
  <c r="F1140" i="156"/>
  <c r="H1141" i="156"/>
  <c r="F713" i="156"/>
  <c r="H715" i="156"/>
  <c r="H680" i="156"/>
  <c r="F616" i="156"/>
  <c r="L615" i="156"/>
  <c r="Y1515" i="156"/>
  <c r="Y1509" i="156"/>
  <c r="Y1508" i="156"/>
  <c r="F1489" i="156"/>
  <c r="Y1484" i="156"/>
  <c r="J1479" i="156"/>
  <c r="J1472" i="156"/>
  <c r="J1473" i="156" s="1"/>
  <c r="AA1474" i="156"/>
  <c r="J1444" i="156"/>
  <c r="O1395" i="156"/>
  <c r="K1393" i="156"/>
  <c r="K1341" i="156"/>
  <c r="Y1295" i="156"/>
  <c r="F1247" i="156"/>
  <c r="Y1236" i="156"/>
  <c r="Y1215" i="156"/>
  <c r="W1185" i="156"/>
  <c r="H1171" i="156"/>
  <c r="F1137" i="156"/>
  <c r="Y1097" i="156"/>
  <c r="Y1079" i="156"/>
  <c r="F981" i="156"/>
  <c r="J975" i="156"/>
  <c r="H938" i="156"/>
  <c r="W795" i="156"/>
  <c r="W771" i="156"/>
  <c r="K740" i="156"/>
  <c r="H626" i="156"/>
  <c r="O540" i="156"/>
  <c r="K541" i="156"/>
  <c r="Y1529" i="156"/>
  <c r="K1528" i="156"/>
  <c r="J1522" i="156"/>
  <c r="J1523" i="156" s="1"/>
  <c r="Y1510" i="156"/>
  <c r="Y1455" i="156"/>
  <c r="Y1446" i="156"/>
  <c r="Y1401" i="156"/>
  <c r="Y1859" i="156" s="1"/>
  <c r="X61" i="37" s="1"/>
  <c r="J1399" i="156"/>
  <c r="J1393" i="156"/>
  <c r="Y1342" i="156"/>
  <c r="Y1341" i="156"/>
  <c r="J1272" i="156"/>
  <c r="J1273" i="156" s="1"/>
  <c r="Y1242" i="156"/>
  <c r="F1229" i="156"/>
  <c r="Y1226" i="156"/>
  <c r="F1125" i="156"/>
  <c r="F1065" i="156"/>
  <c r="W1048" i="156"/>
  <c r="Y911" i="156"/>
  <c r="Y896" i="156"/>
  <c r="F888" i="156"/>
  <c r="Y883" i="156"/>
  <c r="W833" i="156"/>
  <c r="AA852" i="156"/>
  <c r="K833" i="156"/>
  <c r="Y810" i="156"/>
  <c r="K810" i="156"/>
  <c r="Y803" i="156"/>
  <c r="K802" i="156"/>
  <c r="K785" i="156"/>
  <c r="H773" i="156"/>
  <c r="J750" i="156"/>
  <c r="F750" i="156"/>
  <c r="Y744" i="156"/>
  <c r="F743" i="156"/>
  <c r="Y719" i="156"/>
  <c r="Y711" i="156"/>
  <c r="H681" i="156"/>
  <c r="J672" i="156"/>
  <c r="H630" i="156"/>
  <c r="H624" i="156"/>
  <c r="Y617" i="156"/>
  <c r="K616" i="156"/>
  <c r="O614" i="156"/>
  <c r="P614" i="156" s="1"/>
  <c r="H604" i="156"/>
  <c r="F606" i="156"/>
  <c r="W1402" i="156"/>
  <c r="F1290" i="156"/>
  <c r="F1106" i="156"/>
  <c r="F1101" i="156"/>
  <c r="H831" i="156"/>
  <c r="O823" i="156"/>
  <c r="H808" i="156"/>
  <c r="Y778" i="156"/>
  <c r="Y757" i="156"/>
  <c r="O671" i="156"/>
  <c r="P671" i="156" s="1"/>
  <c r="K672" i="156"/>
  <c r="H531" i="156"/>
  <c r="Y826" i="156"/>
  <c r="Y785" i="156"/>
  <c r="F764" i="156"/>
  <c r="F761" i="156"/>
  <c r="F725" i="156"/>
  <c r="F722" i="156"/>
  <c r="Y701" i="156"/>
  <c r="F700" i="156"/>
  <c r="H540" i="156"/>
  <c r="H537" i="156"/>
  <c r="H525" i="156"/>
  <c r="H2429" i="156" s="1"/>
  <c r="I2429" i="156" s="1"/>
  <c r="D2429" i="156" s="1"/>
  <c r="F527" i="156"/>
  <c r="Y533" i="156"/>
  <c r="Z545" i="156"/>
  <c r="Y852" i="37" s="1"/>
  <c r="V547" i="156"/>
  <c r="J454" i="156"/>
  <c r="Y447" i="156"/>
  <c r="H355" i="156"/>
  <c r="K234" i="156"/>
  <c r="F128" i="156"/>
  <c r="F116" i="156"/>
  <c r="Y96" i="156"/>
  <c r="J514" i="156"/>
  <c r="W509" i="156"/>
  <c r="Y503" i="156"/>
  <c r="Y438" i="156"/>
  <c r="Y420" i="156" s="1"/>
  <c r="Y376" i="156"/>
  <c r="J329" i="156"/>
  <c r="K328" i="156"/>
  <c r="W279" i="156"/>
  <c r="Y273" i="156"/>
  <c r="J248" i="156"/>
  <c r="Y236" i="156"/>
  <c r="Y594" i="156" s="1"/>
  <c r="F192" i="156"/>
  <c r="K95" i="156"/>
  <c r="K77" i="156"/>
  <c r="Y526" i="156"/>
  <c r="Y522" i="156"/>
  <c r="O499" i="156"/>
  <c r="O500" i="156" s="1"/>
  <c r="O501" i="156" s="1"/>
  <c r="O495" i="156"/>
  <c r="O496" i="156" s="1"/>
  <c r="P496" i="156" s="1"/>
  <c r="Y439" i="156"/>
  <c r="Y418" i="156"/>
  <c r="Y348" i="156"/>
  <c r="W330" i="156"/>
  <c r="F328" i="156"/>
  <c r="Y227" i="156"/>
  <c r="Y193" i="156"/>
  <c r="Y137" i="156"/>
  <c r="F65" i="156"/>
  <c r="Y514" i="156"/>
  <c r="Y516" i="156" s="1"/>
  <c r="G629" i="157"/>
  <c r="G621" i="157"/>
  <c r="G611" i="157"/>
  <c r="H1569" i="157"/>
  <c r="F751" i="37" s="1"/>
  <c r="K1474" i="157"/>
  <c r="I667" i="37" s="1"/>
  <c r="G1656" i="157"/>
  <c r="Z1625" i="157"/>
  <c r="H1669" i="157"/>
  <c r="F800" i="37" s="1"/>
  <c r="AB1571" i="157"/>
  <c r="Z753" i="37" s="1"/>
  <c r="G1564" i="157"/>
  <c r="G1546" i="157"/>
  <c r="K1526" i="157"/>
  <c r="I1503" i="157"/>
  <c r="I1549" i="157" s="1"/>
  <c r="G731" i="37" s="1"/>
  <c r="I1498" i="157"/>
  <c r="I1544" i="157" s="1"/>
  <c r="G726" i="37" s="1"/>
  <c r="G1480" i="157"/>
  <c r="H1471" i="157"/>
  <c r="F664" i="37" s="1"/>
  <c r="G1467" i="157"/>
  <c r="G1450" i="157"/>
  <c r="I1435" i="157"/>
  <c r="G1342" i="157"/>
  <c r="Z1298" i="157"/>
  <c r="Z1364" i="157" s="1"/>
  <c r="X614" i="37" s="1"/>
  <c r="I1289" i="157"/>
  <c r="X1251" i="157"/>
  <c r="H1229" i="157"/>
  <c r="F554" i="37" s="1"/>
  <c r="G1127" i="157"/>
  <c r="AB1105" i="157"/>
  <c r="H1048" i="157"/>
  <c r="F352" i="37" s="1"/>
  <c r="I992" i="157"/>
  <c r="I896" i="157"/>
  <c r="I704" i="157"/>
  <c r="G773" i="157"/>
  <c r="G781" i="157"/>
  <c r="Z547" i="157"/>
  <c r="W560" i="157"/>
  <c r="W617" i="157"/>
  <c r="U81" i="37" s="1"/>
  <c r="W1370" i="157"/>
  <c r="Z1281" i="157"/>
  <c r="Z1346" i="157" s="1"/>
  <c r="X596" i="37" s="1"/>
  <c r="W1225" i="157"/>
  <c r="H1136" i="157"/>
  <c r="F437" i="37" s="1"/>
  <c r="G1047" i="157"/>
  <c r="G1030" i="157"/>
  <c r="L995" i="157"/>
  <c r="H1040" i="157"/>
  <c r="F344" i="37" s="1"/>
  <c r="I951" i="157"/>
  <c r="G959" i="157"/>
  <c r="I841" i="157"/>
  <c r="AA782" i="157"/>
  <c r="I685" i="157"/>
  <c r="G751" i="157"/>
  <c r="G554" i="157"/>
  <c r="I555" i="157"/>
  <c r="G1651" i="157"/>
  <c r="G1641" i="157"/>
  <c r="Z1600" i="157"/>
  <c r="Z1645" i="157" s="1"/>
  <c r="X776" i="37" s="1"/>
  <c r="L1588" i="157"/>
  <c r="J1588" i="157" s="1"/>
  <c r="G1570" i="157"/>
  <c r="G1556" i="157"/>
  <c r="H1479" i="157"/>
  <c r="F672" i="37" s="1"/>
  <c r="G1472" i="157"/>
  <c r="G1459" i="157"/>
  <c r="G1445" i="157"/>
  <c r="AA1333" i="157"/>
  <c r="G1178" i="157"/>
  <c r="H1137" i="157"/>
  <c r="F438" i="37" s="1"/>
  <c r="H1041" i="157"/>
  <c r="F345" i="37" s="1"/>
  <c r="I958" i="157"/>
  <c r="Z863" i="157"/>
  <c r="W903" i="157"/>
  <c r="Z849" i="157"/>
  <c r="H941" i="157"/>
  <c r="F303" i="37" s="1"/>
  <c r="I534" i="157"/>
  <c r="G535" i="157"/>
  <c r="G1665" i="157"/>
  <c r="G1591" i="157"/>
  <c r="Z1588" i="157"/>
  <c r="Z1633" i="157" s="1"/>
  <c r="X764" i="37" s="1"/>
  <c r="K1531" i="157"/>
  <c r="G1426" i="157"/>
  <c r="K1391" i="157"/>
  <c r="I978" i="157"/>
  <c r="I1027" i="157" s="1"/>
  <c r="G331" i="37" s="1"/>
  <c r="G1027" i="157"/>
  <c r="I724" i="157"/>
  <c r="K1008" i="157"/>
  <c r="I312" i="37" s="1"/>
  <c r="O954" i="157"/>
  <c r="G922" i="157"/>
  <c r="G921" i="157"/>
  <c r="Z875" i="157"/>
  <c r="O860" i="157"/>
  <c r="Z576" i="157"/>
  <c r="Z577" i="157" s="1"/>
  <c r="Z578" i="157" s="1"/>
  <c r="Z567" i="157"/>
  <c r="O524" i="157"/>
  <c r="Z381" i="157"/>
  <c r="Z379" i="157"/>
  <c r="Z246" i="157"/>
  <c r="O191" i="157"/>
  <c r="O183" i="157"/>
  <c r="K64" i="157"/>
  <c r="Z971" i="157"/>
  <c r="Z1020" i="157" s="1"/>
  <c r="X324" i="37" s="1"/>
  <c r="G962" i="157"/>
  <c r="L959" i="157"/>
  <c r="J959" i="157" s="1"/>
  <c r="AA902" i="157"/>
  <c r="Y264" i="37" s="1"/>
  <c r="X834" i="157"/>
  <c r="Z566" i="157"/>
  <c r="X434" i="157"/>
  <c r="Z399" i="157"/>
  <c r="Z356" i="157"/>
  <c r="Z325" i="157"/>
  <c r="O310" i="157"/>
  <c r="J270" i="157"/>
  <c r="Z174" i="157"/>
  <c r="Z122" i="157"/>
  <c r="G64" i="157"/>
  <c r="Z24" i="157"/>
  <c r="G919" i="157"/>
  <c r="G911" i="157"/>
  <c r="I706" i="157"/>
  <c r="I775" i="157" s="1"/>
  <c r="Z586" i="157"/>
  <c r="Z587" i="157" s="1"/>
  <c r="G624" i="157"/>
  <c r="L438" i="157"/>
  <c r="Z378" i="157"/>
  <c r="Z314" i="157"/>
  <c r="K301" i="157"/>
  <c r="Z280" i="157"/>
  <c r="Z606" i="157" s="1"/>
  <c r="X70" i="37" s="1"/>
  <c r="Z279" i="157"/>
  <c r="K270" i="157"/>
  <c r="L254" i="157"/>
  <c r="J254" i="157" s="1"/>
  <c r="AB126" i="157"/>
  <c r="I124" i="157"/>
  <c r="X108" i="157"/>
  <c r="W71" i="157"/>
  <c r="K1426" i="157"/>
  <c r="K959" i="157"/>
  <c r="K899" i="157"/>
  <c r="K894" i="157"/>
  <c r="K528" i="157"/>
  <c r="K525" i="157"/>
  <c r="K279" i="157"/>
  <c r="J1809" i="156"/>
  <c r="I11" i="37" s="1"/>
  <c r="J711" i="156"/>
  <c r="J230" i="156"/>
  <c r="J128" i="156"/>
  <c r="G2059" i="156"/>
  <c r="F388" i="37" s="1"/>
  <c r="H1645" i="157"/>
  <c r="F776" i="37" s="1"/>
  <c r="K1588" i="157"/>
  <c r="I1433" i="157"/>
  <c r="K1475" i="157"/>
  <c r="I668" i="37" s="1"/>
  <c r="H1439" i="157"/>
  <c r="F632" i="37" s="1"/>
  <c r="K1373" i="157"/>
  <c r="I623" i="37" s="1"/>
  <c r="H1142" i="157"/>
  <c r="F443" i="37" s="1"/>
  <c r="W1669" i="157"/>
  <c r="H1668" i="157"/>
  <c r="F799" i="37" s="1"/>
  <c r="G1604" i="157"/>
  <c r="H1572" i="157"/>
  <c r="F754" i="37" s="1"/>
  <c r="AA1571" i="157"/>
  <c r="Y753" i="37" s="1"/>
  <c r="G1561" i="157"/>
  <c r="W1550" i="157"/>
  <c r="U732" i="37" s="1"/>
  <c r="G1526" i="157"/>
  <c r="O1489" i="157"/>
  <c r="H1478" i="157"/>
  <c r="F671" i="37" s="1"/>
  <c r="G1458" i="157"/>
  <c r="Z1431" i="157"/>
  <c r="H1476" i="157"/>
  <c r="F669" i="37" s="1"/>
  <c r="G1429" i="157"/>
  <c r="AB1438" i="157"/>
  <c r="Z631" i="37" s="1"/>
  <c r="G1412" i="157"/>
  <c r="G1391" i="157"/>
  <c r="G1376" i="157"/>
  <c r="AB1370" i="157"/>
  <c r="Z620" i="37" s="1"/>
  <c r="AB1333" i="157"/>
  <c r="Z583" i="37" s="1"/>
  <c r="I1325" i="157"/>
  <c r="I1296" i="157"/>
  <c r="I1287" i="157"/>
  <c r="P1202" i="157"/>
  <c r="P1204" i="157" s="1"/>
  <c r="J1204" i="157"/>
  <c r="J1250" i="157" s="1"/>
  <c r="H575" i="37" s="1"/>
  <c r="G1183" i="157"/>
  <c r="G1659" i="157"/>
  <c r="Z1616" i="157"/>
  <c r="Z1661" i="157" s="1"/>
  <c r="X792" i="37" s="1"/>
  <c r="I1597" i="157"/>
  <c r="I1642" i="157" s="1"/>
  <c r="G773" i="37" s="1"/>
  <c r="Z1420" i="157"/>
  <c r="Z1468" i="157" s="1"/>
  <c r="X661" i="37" s="1"/>
  <c r="G1394" i="157"/>
  <c r="L1391" i="157"/>
  <c r="J1391" i="157" s="1"/>
  <c r="G1269" i="157"/>
  <c r="G1208" i="157"/>
  <c r="I1209" i="157"/>
  <c r="G1200" i="157"/>
  <c r="L1620" i="157"/>
  <c r="L1667" i="157" s="1"/>
  <c r="J798" i="37" s="1"/>
  <c r="K1269" i="157"/>
  <c r="L1200" i="157"/>
  <c r="L1249" i="157" s="1"/>
  <c r="J574" i="37" s="1"/>
  <c r="G1290" i="157"/>
  <c r="G1272" i="157"/>
  <c r="AB1138" i="157"/>
  <c r="Z439" i="37" s="1"/>
  <c r="L1096" i="157"/>
  <c r="I1094" i="157"/>
  <c r="L1140" i="157"/>
  <c r="J441" i="37" s="1"/>
  <c r="I1075" i="157"/>
  <c r="I1122" i="157" s="1"/>
  <c r="G423" i="37" s="1"/>
  <c r="G1058" i="157"/>
  <c r="G1014" i="157"/>
  <c r="W989" i="157"/>
  <c r="H940" i="157"/>
  <c r="F302" i="37" s="1"/>
  <c r="AA939" i="157"/>
  <c r="Y301" i="37" s="1"/>
  <c r="G915" i="157"/>
  <c r="K900" i="157"/>
  <c r="W916" i="157"/>
  <c r="U278" i="37" s="1"/>
  <c r="W942" i="157"/>
  <c r="G765" i="157"/>
  <c r="H777" i="157"/>
  <c r="H780" i="157"/>
  <c r="K722" i="157"/>
  <c r="K784" i="157" s="1"/>
  <c r="H784" i="157"/>
  <c r="Z900" i="157"/>
  <c r="G825" i="157"/>
  <c r="G820" i="157"/>
  <c r="X916" i="157"/>
  <c r="V278" i="37" s="1"/>
  <c r="I799" i="157"/>
  <c r="L804" i="157"/>
  <c r="J804" i="157" s="1"/>
  <c r="I714" i="157"/>
  <c r="O714" i="157"/>
  <c r="Z690" i="157"/>
  <c r="Z756" i="157" s="1"/>
  <c r="X756" i="157"/>
  <c r="H1225" i="157"/>
  <c r="F550" i="37" s="1"/>
  <c r="L1058" i="157"/>
  <c r="G1165" i="157"/>
  <c r="G1032" i="157"/>
  <c r="W1020" i="157"/>
  <c r="G926" i="157"/>
  <c r="L863" i="157"/>
  <c r="K842" i="157"/>
  <c r="I803" i="157"/>
  <c r="I795" i="157"/>
  <c r="K726" i="157"/>
  <c r="K785" i="157" s="1"/>
  <c r="O724" i="157"/>
  <c r="H747" i="157"/>
  <c r="G807" i="157"/>
  <c r="I729" i="157"/>
  <c r="G681" i="157"/>
  <c r="I564" i="157"/>
  <c r="G551" i="157"/>
  <c r="L535" i="157"/>
  <c r="J535" i="157" s="1"/>
  <c r="I469" i="157"/>
  <c r="X461" i="157"/>
  <c r="K69" i="157"/>
  <c r="X587" i="157"/>
  <c r="L565" i="157"/>
  <c r="L566" i="157" s="1"/>
  <c r="Z564" i="157"/>
  <c r="K535" i="157"/>
  <c r="Q63" i="157"/>
  <c r="K529" i="157"/>
  <c r="G354" i="157"/>
  <c r="K350" i="157"/>
  <c r="I349" i="157"/>
  <c r="W357" i="157"/>
  <c r="K298" i="157"/>
  <c r="I284" i="157"/>
  <c r="K271" i="157"/>
  <c r="I239" i="157"/>
  <c r="G236" i="157"/>
  <c r="O131" i="157"/>
  <c r="G111" i="157"/>
  <c r="G94" i="157"/>
  <c r="K68" i="157"/>
  <c r="I62" i="157"/>
  <c r="AB439" i="157"/>
  <c r="G414" i="157"/>
  <c r="AB304" i="157"/>
  <c r="G264" i="157"/>
  <c r="K134" i="157"/>
  <c r="Z69" i="157"/>
  <c r="I33" i="157"/>
  <c r="K565" i="157"/>
  <c r="G314" i="157"/>
  <c r="G254" i="157"/>
  <c r="G538" i="157"/>
  <c r="G610" i="157"/>
  <c r="G78" i="157"/>
  <c r="G640" i="157"/>
  <c r="O278" i="157"/>
  <c r="H942" i="157"/>
  <c r="F304" i="37" s="1"/>
  <c r="H907" i="157"/>
  <c r="F269" i="37" s="1"/>
  <c r="H903" i="157"/>
  <c r="F265" i="37" s="1"/>
  <c r="K804" i="157"/>
  <c r="H771" i="157"/>
  <c r="F940" i="37" s="1"/>
  <c r="H789" i="157"/>
  <c r="H788" i="157"/>
  <c r="H779" i="157"/>
  <c r="H653" i="157"/>
  <c r="F117" i="37" s="1"/>
  <c r="H622" i="157"/>
  <c r="F86" i="37" s="1"/>
  <c r="K355" i="157"/>
  <c r="G641" i="157"/>
  <c r="G634" i="157"/>
  <c r="I75" i="157"/>
  <c r="G626" i="157"/>
  <c r="I323" i="157"/>
  <c r="L314" i="157"/>
  <c r="J314" i="157" s="1"/>
  <c r="I308" i="157"/>
  <c r="I278" i="157"/>
  <c r="G137" i="157"/>
  <c r="G628" i="157"/>
  <c r="G616" i="157"/>
  <c r="K78" i="157"/>
  <c r="K24" i="157"/>
  <c r="G2391" i="156"/>
  <c r="F820" i="37" s="1"/>
  <c r="G2382" i="156"/>
  <c r="F811" i="37" s="1"/>
  <c r="L2226" i="156"/>
  <c r="N2226" i="156" s="1"/>
  <c r="L2225" i="156"/>
  <c r="N2225" i="156" s="1"/>
  <c r="L2224" i="156"/>
  <c r="N2224" i="156" s="1"/>
  <c r="L2223" i="156"/>
  <c r="G2253" i="156"/>
  <c r="F509" i="37" s="1"/>
  <c r="G2180" i="156"/>
  <c r="F491" i="37" s="1"/>
  <c r="G2169" i="156"/>
  <c r="F480" i="37" s="1"/>
  <c r="G2068" i="156"/>
  <c r="F397" i="37" s="1"/>
  <c r="J2014" i="156"/>
  <c r="J2066" i="156" s="1"/>
  <c r="I395" i="37" s="1"/>
  <c r="H1918" i="156"/>
  <c r="J1916" i="156"/>
  <c r="J1960" i="156" s="1"/>
  <c r="I257" i="37" s="1"/>
  <c r="J1911" i="156"/>
  <c r="J1958" i="156" s="1"/>
  <c r="I255" i="37" s="1"/>
  <c r="J192" i="156"/>
  <c r="Y173" i="156"/>
  <c r="Q1485" i="157"/>
  <c r="Z1492" i="157"/>
  <c r="H1550" i="157"/>
  <c r="F732" i="37" s="1"/>
  <c r="I1207" i="157"/>
  <c r="H1253" i="157"/>
  <c r="F578" i="37" s="1"/>
  <c r="O1151" i="157"/>
  <c r="I1627" i="157"/>
  <c r="K1667" i="157"/>
  <c r="I798" i="37" s="1"/>
  <c r="H1477" i="157"/>
  <c r="F670" i="37" s="1"/>
  <c r="K1140" i="157"/>
  <c r="I441" i="37" s="1"/>
  <c r="K1200" i="157"/>
  <c r="K1249" i="157" s="1"/>
  <c r="I574" i="37" s="1"/>
  <c r="H1249" i="157"/>
  <c r="F574" i="37" s="1"/>
  <c r="Z1162" i="157"/>
  <c r="W1213" i="157"/>
  <c r="H1663" i="157"/>
  <c r="F794" i="37" s="1"/>
  <c r="H1647" i="157"/>
  <c r="F778" i="37" s="1"/>
  <c r="I1629" i="157"/>
  <c r="K1625" i="157"/>
  <c r="K1620" i="157"/>
  <c r="G1620" i="157"/>
  <c r="I1516" i="157"/>
  <c r="I1562" i="157" s="1"/>
  <c r="G744" i="37" s="1"/>
  <c r="I1514" i="157"/>
  <c r="I1560" i="157" s="1"/>
  <c r="G742" i="37" s="1"/>
  <c r="G1513" i="157"/>
  <c r="I1511" i="157"/>
  <c r="I1557" i="157" s="1"/>
  <c r="G739" i="37" s="1"/>
  <c r="I1509" i="157"/>
  <c r="I1555" i="157" s="1"/>
  <c r="G737" i="37" s="1"/>
  <c r="G1508" i="157"/>
  <c r="G1495" i="157"/>
  <c r="K1492" i="157"/>
  <c r="G1492" i="157"/>
  <c r="I1487" i="157"/>
  <c r="I1486" i="157"/>
  <c r="G1478" i="157"/>
  <c r="G1462" i="157"/>
  <c r="H1455" i="157"/>
  <c r="F648" i="37" s="1"/>
  <c r="Z1430" i="157"/>
  <c r="X1421" i="157"/>
  <c r="I1414" i="157"/>
  <c r="I1462" i="157" s="1"/>
  <c r="G655" i="37" s="1"/>
  <c r="I1409" i="157"/>
  <c r="I1457" i="157" s="1"/>
  <c r="G650" i="37" s="1"/>
  <c r="Z1403" i="157"/>
  <c r="Z1451" i="157" s="1"/>
  <c r="X644" i="37" s="1"/>
  <c r="I1399" i="157"/>
  <c r="I1447" i="157" s="1"/>
  <c r="G640" i="37" s="1"/>
  <c r="X1391" i="157"/>
  <c r="G1313" i="157"/>
  <c r="I1314" i="157"/>
  <c r="W1374" i="157"/>
  <c r="U624" i="37" s="1"/>
  <c r="I1308" i="157"/>
  <c r="G1309" i="157"/>
  <c r="K1204" i="157"/>
  <c r="K1250" i="157" s="1"/>
  <c r="I575" i="37" s="1"/>
  <c r="H1250" i="157"/>
  <c r="F575" i="37" s="1"/>
  <c r="G1221" i="157"/>
  <c r="I1170" i="157"/>
  <c r="I1221" i="157" s="1"/>
  <c r="G546" i="37" s="1"/>
  <c r="W1087" i="157"/>
  <c r="W1133" i="157"/>
  <c r="U434" i="37" s="1"/>
  <c r="K995" i="157"/>
  <c r="I991" i="157"/>
  <c r="G995" i="157"/>
  <c r="H925" i="157"/>
  <c r="F287" i="37" s="1"/>
  <c r="I871" i="157"/>
  <c r="G912" i="157"/>
  <c r="I1312" i="157"/>
  <c r="G1306" i="157"/>
  <c r="Z1191" i="157"/>
  <c r="X1192" i="157"/>
  <c r="X1242" i="157"/>
  <c r="G1098" i="157"/>
  <c r="G1144" i="157"/>
  <c r="I832" i="157"/>
  <c r="G932" i="157"/>
  <c r="Q796" i="157"/>
  <c r="I1628" i="157"/>
  <c r="X1617" i="157"/>
  <c r="I1594" i="157"/>
  <c r="I1639" i="157" s="1"/>
  <c r="G770" i="37" s="1"/>
  <c r="G1588" i="157"/>
  <c r="H1574" i="157"/>
  <c r="F756" i="37" s="1"/>
  <c r="L1526" i="157"/>
  <c r="L1426" i="157"/>
  <c r="G1407" i="157"/>
  <c r="P1383" i="157"/>
  <c r="K1334" i="157"/>
  <c r="I584" i="37" s="1"/>
  <c r="X1332" i="157"/>
  <c r="K1162" i="157"/>
  <c r="G1100" i="157"/>
  <c r="I1101" i="157"/>
  <c r="G1146" i="157"/>
  <c r="Z1097" i="157"/>
  <c r="X1142" i="157"/>
  <c r="X1105" i="157"/>
  <c r="V406" i="37" s="1"/>
  <c r="Z1058" i="157"/>
  <c r="Z1105" i="157" s="1"/>
  <c r="X406" i="37" s="1"/>
  <c r="I977" i="157"/>
  <c r="I1026" i="157" s="1"/>
  <c r="G330" i="37" s="1"/>
  <c r="G1026" i="157"/>
  <c r="P1428" i="157"/>
  <c r="L1429" i="157"/>
  <c r="X1334" i="157"/>
  <c r="V584" i="37" s="1"/>
  <c r="Z1269" i="157"/>
  <c r="G1240" i="157"/>
  <c r="I1189" i="157"/>
  <c r="I1240" i="157" s="1"/>
  <c r="G565" i="37" s="1"/>
  <c r="I1151" i="157"/>
  <c r="G1162" i="157"/>
  <c r="K1058" i="157"/>
  <c r="Z887" i="157"/>
  <c r="X933" i="157"/>
  <c r="V295" i="37" s="1"/>
  <c r="L1492" i="157"/>
  <c r="AB1473" i="157"/>
  <c r="Z666" i="37" s="1"/>
  <c r="I1295" i="157"/>
  <c r="G1361" i="157"/>
  <c r="G1368" i="157"/>
  <c r="H1337" i="157"/>
  <c r="F587" i="37" s="1"/>
  <c r="H1254" i="157"/>
  <c r="F579" i="37" s="1"/>
  <c r="AA1212" i="157"/>
  <c r="Y537" i="37" s="1"/>
  <c r="AA1247" i="157"/>
  <c r="Y572" i="37" s="1"/>
  <c r="Z1174" i="157"/>
  <c r="Z1225" i="157" s="1"/>
  <c r="X550" i="37" s="1"/>
  <c r="X1225" i="157"/>
  <c r="V550" i="37" s="1"/>
  <c r="G1219" i="157"/>
  <c r="I1168" i="157"/>
  <c r="I1219" i="157" s="1"/>
  <c r="G544" i="37" s="1"/>
  <c r="H1105" i="157"/>
  <c r="F406" i="37" s="1"/>
  <c r="K1092" i="157"/>
  <c r="I1081" i="157"/>
  <c r="I1128" i="157" s="1"/>
  <c r="G429" i="37" s="1"/>
  <c r="G1128" i="157"/>
  <c r="G1079" i="157"/>
  <c r="H1121" i="157"/>
  <c r="F422" i="37" s="1"/>
  <c r="K999" i="157"/>
  <c r="K847" i="157"/>
  <c r="I838" i="157"/>
  <c r="G842" i="157"/>
  <c r="G1359" i="157"/>
  <c r="G1357" i="157"/>
  <c r="G1352" i="157"/>
  <c r="L1269" i="157"/>
  <c r="K1096" i="157"/>
  <c r="K1141" i="157" s="1"/>
  <c r="I442" i="37" s="1"/>
  <c r="Z1086" i="157"/>
  <c r="Z1000" i="157"/>
  <c r="Z959" i="157"/>
  <c r="X1008" i="157"/>
  <c r="V312" i="37" s="1"/>
  <c r="G866" i="157"/>
  <c r="Z848" i="157"/>
  <c r="I297" i="157"/>
  <c r="G298" i="157"/>
  <c r="I1321" i="157"/>
  <c r="I1099" i="157"/>
  <c r="G1074" i="157"/>
  <c r="G1003" i="157"/>
  <c r="I1004" i="157"/>
  <c r="I985" i="157"/>
  <c r="I1034" i="157" s="1"/>
  <c r="G338" i="37" s="1"/>
  <c r="G1034" i="157"/>
  <c r="G975" i="157"/>
  <c r="I853" i="157"/>
  <c r="G852" i="157"/>
  <c r="L1309" i="157"/>
  <c r="L1162" i="157"/>
  <c r="L1213" i="157" s="1"/>
  <c r="J538" i="37" s="1"/>
  <c r="H1047" i="157"/>
  <c r="F351" i="37" s="1"/>
  <c r="I1002" i="157"/>
  <c r="I997" i="157"/>
  <c r="G999" i="157"/>
  <c r="O994" i="157"/>
  <c r="H1024" i="157"/>
  <c r="F328" i="37" s="1"/>
  <c r="J894" i="157"/>
  <c r="I715" i="157"/>
  <c r="G722" i="157"/>
  <c r="X1087" i="157"/>
  <c r="X989" i="157"/>
  <c r="I976" i="157"/>
  <c r="I1025" i="157" s="1"/>
  <c r="G329" i="37" s="1"/>
  <c r="G937" i="157"/>
  <c r="G930" i="157"/>
  <c r="G909" i="157"/>
  <c r="G882" i="157"/>
  <c r="K863" i="157"/>
  <c r="I858" i="157"/>
  <c r="G863" i="157"/>
  <c r="E986" i="37" s="1"/>
  <c r="I826" i="157"/>
  <c r="I821" i="157"/>
  <c r="K745" i="157"/>
  <c r="G730" i="157"/>
  <c r="I731" i="157"/>
  <c r="G790" i="157"/>
  <c r="Z727" i="157"/>
  <c r="X786" i="157"/>
  <c r="Z678" i="157"/>
  <c r="X745" i="157"/>
  <c r="I667" i="157"/>
  <c r="G678" i="157"/>
  <c r="I584" i="157"/>
  <c r="I583" i="157"/>
  <c r="Z559" i="157"/>
  <c r="X560" i="157"/>
  <c r="W1037" i="157"/>
  <c r="I981" i="157"/>
  <c r="I1030" i="157" s="1"/>
  <c r="G334" i="37" s="1"/>
  <c r="I697" i="157"/>
  <c r="G764" i="157"/>
  <c r="I669" i="157"/>
  <c r="G879" i="157"/>
  <c r="P844" i="157"/>
  <c r="P847" i="157" s="1"/>
  <c r="L941" i="157"/>
  <c r="J303" i="37" s="1"/>
  <c r="P836" i="157"/>
  <c r="L842" i="157"/>
  <c r="J842" i="157" s="1"/>
  <c r="W834" i="157"/>
  <c r="Z816" i="157"/>
  <c r="Z741" i="157"/>
  <c r="X742" i="157"/>
  <c r="X777" i="157"/>
  <c r="K727" i="157"/>
  <c r="K786" i="157" s="1"/>
  <c r="P724" i="157"/>
  <c r="L726" i="157"/>
  <c r="I671" i="157"/>
  <c r="M528" i="157"/>
  <c r="O527" i="157"/>
  <c r="I478" i="157"/>
  <c r="H659" i="157"/>
  <c r="F123" i="37" s="1"/>
  <c r="G466" i="157"/>
  <c r="G804" i="157"/>
  <c r="G788" i="157"/>
  <c r="G769" i="157"/>
  <c r="I739" i="157"/>
  <c r="H753" i="157"/>
  <c r="Z518" i="157"/>
  <c r="W519" i="157"/>
  <c r="I498" i="157"/>
  <c r="G612" i="157"/>
  <c r="I322" i="157"/>
  <c r="G613" i="157"/>
  <c r="G699" i="157"/>
  <c r="I700" i="157"/>
  <c r="G510" i="157"/>
  <c r="I511" i="157"/>
  <c r="Z448" i="157"/>
  <c r="Z449" i="157" s="1"/>
  <c r="Z450" i="157" s="1"/>
  <c r="X449" i="157"/>
  <c r="G443" i="157"/>
  <c r="G332" i="157"/>
  <c r="I334" i="157"/>
  <c r="G630" i="157"/>
  <c r="H758" i="157"/>
  <c r="P714" i="157"/>
  <c r="L722" i="157"/>
  <c r="Z707" i="157"/>
  <c r="G694" i="157"/>
  <c r="I695" i="157"/>
  <c r="K678" i="157"/>
  <c r="AA568" i="157"/>
  <c r="I527" i="157"/>
  <c r="G528" i="157"/>
  <c r="I184" i="157"/>
  <c r="AB603" i="157"/>
  <c r="I553" i="157"/>
  <c r="X535" i="157"/>
  <c r="AB568" i="157"/>
  <c r="G479" i="157"/>
  <c r="I480" i="157"/>
  <c r="I457" i="157"/>
  <c r="I437" i="157"/>
  <c r="G438" i="157"/>
  <c r="Z422" i="157"/>
  <c r="W434" i="157"/>
  <c r="K254" i="157"/>
  <c r="H605" i="157"/>
  <c r="I188" i="157"/>
  <c r="G525" i="157"/>
  <c r="Q522" i="157"/>
  <c r="G507" i="157"/>
  <c r="I508" i="157"/>
  <c r="L490" i="157"/>
  <c r="J490" i="157" s="1"/>
  <c r="H660" i="157"/>
  <c r="F124" i="37" s="1"/>
  <c r="G426" i="157"/>
  <c r="I427" i="157"/>
  <c r="Q349" i="157"/>
  <c r="P350" i="157"/>
  <c r="Q350" i="157" s="1"/>
  <c r="W247" i="157"/>
  <c r="I192" i="157"/>
  <c r="P168" i="157"/>
  <c r="X134" i="157"/>
  <c r="AB605" i="157"/>
  <c r="Z69" i="37" s="1"/>
  <c r="Z529" i="157"/>
  <c r="X654" i="157"/>
  <c r="V118" i="37" s="1"/>
  <c r="G494" i="157"/>
  <c r="G490" i="157"/>
  <c r="I487" i="157"/>
  <c r="K438" i="157"/>
  <c r="Z404" i="157"/>
  <c r="G317" i="157"/>
  <c r="I320" i="157"/>
  <c r="K314" i="157"/>
  <c r="K236" i="157"/>
  <c r="G195" i="157"/>
  <c r="I180" i="157"/>
  <c r="L678" i="157"/>
  <c r="J678" i="157" s="1"/>
  <c r="L528" i="157"/>
  <c r="L525" i="157"/>
  <c r="G362" i="157"/>
  <c r="I365" i="157"/>
  <c r="Z355" i="157"/>
  <c r="Z302" i="157"/>
  <c r="O168" i="157"/>
  <c r="Z472" i="157"/>
  <c r="Z473" i="157" s="1"/>
  <c r="Z474" i="157" s="1"/>
  <c r="X473" i="157"/>
  <c r="G429" i="157"/>
  <c r="I430" i="157"/>
  <c r="G329" i="157"/>
  <c r="I331" i="157"/>
  <c r="G214" i="157"/>
  <c r="I215" i="157"/>
  <c r="G199" i="157"/>
  <c r="K172" i="157"/>
  <c r="L354" i="157"/>
  <c r="L350" i="157"/>
  <c r="J350" i="157" s="1"/>
  <c r="L301" i="157"/>
  <c r="L298" i="157"/>
  <c r="J298" i="157" s="1"/>
  <c r="Z294" i="157"/>
  <c r="Z295" i="157" s="1"/>
  <c r="L279" i="157"/>
  <c r="Z245" i="157"/>
  <c r="I151" i="157"/>
  <c r="G149" i="157"/>
  <c r="Q75" i="157"/>
  <c r="G211" i="157"/>
  <c r="I212" i="157"/>
  <c r="K195" i="157"/>
  <c r="I168" i="157"/>
  <c r="K111" i="157"/>
  <c r="L78" i="157"/>
  <c r="L236" i="157"/>
  <c r="J236" i="157" s="1"/>
  <c r="L195" i="157"/>
  <c r="J195" i="157" s="1"/>
  <c r="P130" i="157"/>
  <c r="L134" i="157"/>
  <c r="K121" i="157"/>
  <c r="Z107" i="157"/>
  <c r="G81" i="157"/>
  <c r="G45" i="157"/>
  <c r="Z125" i="157"/>
  <c r="G99" i="157"/>
  <c r="I100" i="157"/>
  <c r="G40" i="157"/>
  <c r="G27" i="157"/>
  <c r="I29" i="157"/>
  <c r="I130" i="157"/>
  <c r="G134" i="157"/>
  <c r="E992" i="37" s="1"/>
  <c r="I95" i="157"/>
  <c r="L24" i="157"/>
  <c r="J1001" i="37" s="1"/>
  <c r="G24" i="157"/>
  <c r="E1001" i="37" s="1"/>
  <c r="E2393" i="156"/>
  <c r="E2410" i="156"/>
  <c r="O2368" i="156"/>
  <c r="O2370" i="156" s="1"/>
  <c r="K2367" i="156"/>
  <c r="F2336" i="156"/>
  <c r="K2333" i="156"/>
  <c r="J2317" i="156"/>
  <c r="O2316" i="156"/>
  <c r="K2317" i="156"/>
  <c r="F2305" i="156"/>
  <c r="F2288" i="156"/>
  <c r="F2276" i="156"/>
  <c r="E532" i="37" s="1"/>
  <c r="E2169" i="156"/>
  <c r="E2153" i="156"/>
  <c r="Y2087" i="156"/>
  <c r="W2140" i="156"/>
  <c r="V451" i="37" s="1"/>
  <c r="H2375" i="156"/>
  <c r="J2367" i="156"/>
  <c r="H2330" i="156"/>
  <c r="F2333" i="156"/>
  <c r="O2227" i="156"/>
  <c r="P2223" i="156"/>
  <c r="E2253" i="156"/>
  <c r="J2333" i="156"/>
  <c r="H2318" i="156"/>
  <c r="H2316" i="156"/>
  <c r="F2317" i="156"/>
  <c r="F2300" i="156"/>
  <c r="H2301" i="156"/>
  <c r="G2151" i="156"/>
  <c r="F462" i="37" s="1"/>
  <c r="G2153" i="156"/>
  <c r="F464" i="37" s="1"/>
  <c r="E2242" i="156"/>
  <c r="E2275" i="156"/>
  <c r="J2227" i="156"/>
  <c r="I528" i="37" s="1"/>
  <c r="F2227" i="156"/>
  <c r="K2193" i="156"/>
  <c r="F2179" i="156"/>
  <c r="E490" i="37" s="1"/>
  <c r="F2165" i="156"/>
  <c r="E476" i="37" s="1"/>
  <c r="F2163" i="156"/>
  <c r="E474" i="37" s="1"/>
  <c r="F2161" i="156"/>
  <c r="E472" i="37" s="1"/>
  <c r="F2158" i="156"/>
  <c r="E469" i="37" s="1"/>
  <c r="F2156" i="156"/>
  <c r="E467" i="37" s="1"/>
  <c r="AA2140" i="156"/>
  <c r="AA2139" i="156"/>
  <c r="F2087" i="156"/>
  <c r="Y2019" i="156"/>
  <c r="Y2018" i="156"/>
  <c r="W2068" i="156"/>
  <c r="V397" i="37" s="1"/>
  <c r="O2009" i="156"/>
  <c r="K2014" i="156"/>
  <c r="Y1988" i="156"/>
  <c r="K2230" i="156"/>
  <c r="H2218" i="156"/>
  <c r="H2216" i="156"/>
  <c r="H2262" i="156" s="1"/>
  <c r="G518" i="37" s="1"/>
  <c r="H2213" i="156"/>
  <c r="H2259" i="156" s="1"/>
  <c r="G515" i="37" s="1"/>
  <c r="H2211" i="156"/>
  <c r="H2257" i="156" s="1"/>
  <c r="G513" i="37" s="1"/>
  <c r="H2199" i="156"/>
  <c r="H2245" i="156" s="1"/>
  <c r="G501" i="37" s="1"/>
  <c r="J2193" i="156"/>
  <c r="J2239" i="156" s="1"/>
  <c r="I495" i="37" s="1"/>
  <c r="F2193" i="156"/>
  <c r="H2109" i="156"/>
  <c r="H2104" i="156"/>
  <c r="H2021" i="156"/>
  <c r="J2017" i="156"/>
  <c r="J2067" i="156" s="1"/>
  <c r="I396" i="37" s="1"/>
  <c r="E1938" i="156"/>
  <c r="J2131" i="156"/>
  <c r="J2175" i="156" s="1"/>
  <c r="I486" i="37" s="1"/>
  <c r="J2126" i="156"/>
  <c r="F2020" i="156"/>
  <c r="G2037" i="156"/>
  <c r="F366" i="37" s="1"/>
  <c r="J1976" i="156"/>
  <c r="J2028" i="156" s="1"/>
  <c r="I357" i="37" s="1"/>
  <c r="H1968" i="156"/>
  <c r="F1976" i="156"/>
  <c r="F2264" i="156"/>
  <c r="E520" i="37" s="1"/>
  <c r="F2262" i="156"/>
  <c r="E518" i="37" s="1"/>
  <c r="K2227" i="156"/>
  <c r="K2087" i="156"/>
  <c r="G2042" i="156"/>
  <c r="F371" i="37" s="1"/>
  <c r="G2061" i="156"/>
  <c r="F390" i="37" s="1"/>
  <c r="O1913" i="156"/>
  <c r="O1915" i="156" s="1"/>
  <c r="G1936" i="156"/>
  <c r="F233" i="37" s="1"/>
  <c r="Y1877" i="156"/>
  <c r="W1924" i="156"/>
  <c r="V221" i="37" s="1"/>
  <c r="H1658" i="156"/>
  <c r="E1940" i="156"/>
  <c r="AA1924" i="156"/>
  <c r="Y1916" i="156"/>
  <c r="K1911" i="156"/>
  <c r="H1902" i="156"/>
  <c r="H1883" i="156"/>
  <c r="K1877" i="156"/>
  <c r="F1802" i="156"/>
  <c r="Y1763" i="156"/>
  <c r="O1535" i="156"/>
  <c r="J1515" i="156"/>
  <c r="Y1505" i="156"/>
  <c r="F1501" i="156"/>
  <c r="Y1489" i="156"/>
  <c r="J1664" i="156"/>
  <c r="J1665" i="156" s="1"/>
  <c r="F1626" i="156"/>
  <c r="J1537" i="156"/>
  <c r="J1536" i="156"/>
  <c r="H1899" i="156"/>
  <c r="H1894" i="156"/>
  <c r="H1513" i="156"/>
  <c r="F1514" i="156"/>
  <c r="H1514" i="156" s="1"/>
  <c r="H1654" i="156"/>
  <c r="Y1601" i="156"/>
  <c r="H1362" i="156"/>
  <c r="W1317" i="156"/>
  <c r="W1538" i="156"/>
  <c r="H1505" i="156"/>
  <c r="F1479" i="156"/>
  <c r="H1460" i="156"/>
  <c r="F1444" i="156"/>
  <c r="H1420" i="156"/>
  <c r="H1358" i="156"/>
  <c r="O1330" i="156"/>
  <c r="W1308" i="156"/>
  <c r="H1283" i="156"/>
  <c r="W1268" i="156"/>
  <c r="W1237" i="156"/>
  <c r="H1221" i="156"/>
  <c r="Y1195" i="156"/>
  <c r="Y1162" i="156"/>
  <c r="Y1163" i="156" s="1"/>
  <c r="J1119" i="156"/>
  <c r="J1120" i="156" s="1"/>
  <c r="W1511" i="156"/>
  <c r="H1502" i="156"/>
  <c r="H1491" i="156"/>
  <c r="F1472" i="156"/>
  <c r="H1463" i="156"/>
  <c r="W1429" i="156"/>
  <c r="H1423" i="156"/>
  <c r="F1393" i="156"/>
  <c r="H1363" i="156"/>
  <c r="F1241" i="156"/>
  <c r="H1202" i="156"/>
  <c r="H1191" i="156"/>
  <c r="F1189" i="156"/>
  <c r="Y1184" i="156"/>
  <c r="H1449" i="156"/>
  <c r="F1341" i="156"/>
  <c r="H1300" i="156"/>
  <c r="H1291" i="156"/>
  <c r="H1260" i="156"/>
  <c r="F1232" i="156"/>
  <c r="F1198" i="156"/>
  <c r="Y1133" i="156"/>
  <c r="W1121" i="156"/>
  <c r="Y1207" i="156"/>
  <c r="O1079" i="156"/>
  <c r="O1082" i="156" s="1"/>
  <c r="O1083" i="156" s="1"/>
  <c r="Y1041" i="156"/>
  <c r="W1042" i="156"/>
  <c r="F1035" i="156"/>
  <c r="J1012" i="156"/>
  <c r="J1011" i="156"/>
  <c r="W1006" i="156"/>
  <c r="O918" i="156"/>
  <c r="K920" i="156"/>
  <c r="Y913" i="156"/>
  <c r="J913" i="156"/>
  <c r="J882" i="156"/>
  <c r="O777" i="156"/>
  <c r="P777" i="156" s="1"/>
  <c r="P776" i="156"/>
  <c r="H1066" i="156"/>
  <c r="J1047" i="156"/>
  <c r="J1046" i="156"/>
  <c r="F993" i="156"/>
  <c r="F922" i="156"/>
  <c r="Y907" i="156"/>
  <c r="W908" i="156"/>
  <c r="F900" i="156"/>
  <c r="W884" i="156"/>
  <c r="K882" i="156"/>
  <c r="O881" i="156"/>
  <c r="P881" i="156" s="1"/>
  <c r="H1107" i="156"/>
  <c r="H1102" i="156"/>
  <c r="H1092" i="156"/>
  <c r="H1069" i="156"/>
  <c r="F998" i="156"/>
  <c r="H984" i="156"/>
  <c r="Y962" i="156"/>
  <c r="F934" i="156"/>
  <c r="F920" i="156"/>
  <c r="F912" i="156"/>
  <c r="H1045" i="156"/>
  <c r="F1047" i="156"/>
  <c r="F1030" i="156"/>
  <c r="H880" i="156"/>
  <c r="W877" i="156"/>
  <c r="H870" i="156"/>
  <c r="J851" i="156"/>
  <c r="J833" i="156"/>
  <c r="F833" i="156"/>
  <c r="J810" i="156"/>
  <c r="F810" i="156"/>
  <c r="H800" i="156"/>
  <c r="O797" i="156"/>
  <c r="J785" i="156"/>
  <c r="F785" i="156"/>
  <c r="H726" i="156"/>
  <c r="K700" i="156"/>
  <c r="Y673" i="156"/>
  <c r="F672" i="156"/>
  <c r="H648" i="156"/>
  <c r="J631" i="156"/>
  <c r="F631" i="156"/>
  <c r="J850" i="156"/>
  <c r="F774" i="156"/>
  <c r="Y770" i="156"/>
  <c r="F740" i="156"/>
  <c r="Y736" i="156"/>
  <c r="F689" i="156"/>
  <c r="Y658" i="156"/>
  <c r="Y607" i="156"/>
  <c r="Y606" i="156"/>
  <c r="K777" i="156"/>
  <c r="H762" i="156"/>
  <c r="H753" i="156"/>
  <c r="K743" i="156"/>
  <c r="O679" i="156"/>
  <c r="P679" i="156" s="1"/>
  <c r="F634" i="156"/>
  <c r="Y631" i="156"/>
  <c r="O623" i="156"/>
  <c r="P623" i="156" s="1"/>
  <c r="K631" i="156"/>
  <c r="J617" i="156"/>
  <c r="J616" i="156"/>
  <c r="H615" i="156"/>
  <c r="F553" i="156"/>
  <c r="E860" i="37" s="1"/>
  <c r="V546" i="156"/>
  <c r="G546" i="156"/>
  <c r="F853" i="37" s="1"/>
  <c r="F541" i="156"/>
  <c r="F538" i="156"/>
  <c r="K514" i="156"/>
  <c r="J496" i="156"/>
  <c r="F496" i="156"/>
  <c r="Y490" i="156"/>
  <c r="F446" i="156"/>
  <c r="F522" i="156"/>
  <c r="Y515" i="156"/>
  <c r="Y508" i="156"/>
  <c r="J500" i="156"/>
  <c r="F500" i="156"/>
  <c r="F457" i="156"/>
  <c r="F433" i="156"/>
  <c r="W543" i="156"/>
  <c r="Y496" i="156"/>
  <c r="W491" i="156"/>
  <c r="F503" i="156"/>
  <c r="H505" i="156"/>
  <c r="K418" i="156"/>
  <c r="H380" i="156"/>
  <c r="H375" i="156"/>
  <c r="O326" i="156"/>
  <c r="H285" i="156"/>
  <c r="J277" i="156"/>
  <c r="J274" i="156"/>
  <c r="K248" i="156"/>
  <c r="W174" i="156"/>
  <c r="F131" i="156"/>
  <c r="F418" i="156"/>
  <c r="F394" i="156"/>
  <c r="Y369" i="156"/>
  <c r="Y370" i="156" s="1"/>
  <c r="K329" i="156"/>
  <c r="F248" i="156"/>
  <c r="F234" i="156"/>
  <c r="O232" i="156"/>
  <c r="F195" i="156"/>
  <c r="J172" i="156"/>
  <c r="H133" i="156"/>
  <c r="J117" i="156"/>
  <c r="K116" i="156"/>
  <c r="F98" i="156"/>
  <c r="J95" i="156"/>
  <c r="F95" i="156"/>
  <c r="W118" i="156"/>
  <c r="J82" i="156"/>
  <c r="J31" i="156"/>
  <c r="K128" i="156"/>
  <c r="Y82" i="156"/>
  <c r="J77" i="156"/>
  <c r="J81" i="156"/>
  <c r="H68" i="156"/>
  <c r="F77" i="156"/>
  <c r="H35" i="156"/>
  <c r="F31" i="156"/>
  <c r="Z221" i="37" l="1"/>
  <c r="AE1924" i="156"/>
  <c r="Z450" i="37"/>
  <c r="AE2139" i="156"/>
  <c r="K590" i="156"/>
  <c r="W1084" i="156"/>
  <c r="AE1084" i="156"/>
  <c r="F590" i="156"/>
  <c r="Z451" i="37"/>
  <c r="AE2140" i="156"/>
  <c r="W1474" i="156"/>
  <c r="AE1474" i="156"/>
  <c r="AA1923" i="156"/>
  <c r="AE1922" i="156"/>
  <c r="L1079" i="156"/>
  <c r="Z842" i="37"/>
  <c r="AE2413" i="156"/>
  <c r="W779" i="156"/>
  <c r="AE779" i="156"/>
  <c r="W914" i="156"/>
  <c r="AE914" i="156"/>
  <c r="W804" i="156"/>
  <c r="AE804" i="156"/>
  <c r="Z356" i="37"/>
  <c r="AE2027" i="156"/>
  <c r="L1009" i="156"/>
  <c r="L1011" i="156" s="1"/>
  <c r="L1012" i="156" s="1"/>
  <c r="W852" i="156"/>
  <c r="AE852" i="156"/>
  <c r="Z393" i="37"/>
  <c r="AE2064" i="156"/>
  <c r="AA2238" i="156"/>
  <c r="AE2237" i="156"/>
  <c r="L823" i="156"/>
  <c r="L825" i="156" s="1"/>
  <c r="L826" i="156" s="1"/>
  <c r="N826" i="156" s="1"/>
  <c r="O163" i="157"/>
  <c r="M166" i="157"/>
  <c r="O166" i="157" s="1"/>
  <c r="M172" i="157"/>
  <c r="O172" i="157" s="1"/>
  <c r="E990" i="37"/>
  <c r="F2457" i="156"/>
  <c r="F2458" i="156" s="1"/>
  <c r="W356" i="37"/>
  <c r="W355" i="37" s="1"/>
  <c r="X2026" i="156"/>
  <c r="N1079" i="156"/>
  <c r="I1432" i="157"/>
  <c r="G1436" i="157"/>
  <c r="O190" i="157"/>
  <c r="O132" i="157"/>
  <c r="M1678" i="157"/>
  <c r="M1679" i="157"/>
  <c r="L2424" i="156"/>
  <c r="N123" i="156"/>
  <c r="N2423" i="156" s="1"/>
  <c r="L2423" i="156"/>
  <c r="H2424" i="156"/>
  <c r="N2368" i="156"/>
  <c r="L2370" i="156"/>
  <c r="P1395" i="156"/>
  <c r="O1399" i="156"/>
  <c r="O2320" i="156"/>
  <c r="P2320" i="156" s="1"/>
  <c r="P1211" i="156"/>
  <c r="O1214" i="156"/>
  <c r="O1215" i="156" s="1"/>
  <c r="P2128" i="156"/>
  <c r="O2131" i="156"/>
  <c r="P1432" i="156"/>
  <c r="O1434" i="156"/>
  <c r="P1434" i="156" s="1"/>
  <c r="L1205" i="157"/>
  <c r="E991" i="37"/>
  <c r="P270" i="157"/>
  <c r="P271" i="157" s="1"/>
  <c r="Q271" i="157" s="1"/>
  <c r="M270" i="157"/>
  <c r="M271" i="157" s="1"/>
  <c r="O271" i="157" s="1"/>
  <c r="M244" i="157"/>
  <c r="O244" i="157" s="1"/>
  <c r="O66" i="157"/>
  <c r="M68" i="157"/>
  <c r="Q1089" i="157"/>
  <c r="P1092" i="157"/>
  <c r="Q113" i="157"/>
  <c r="P121" i="157"/>
  <c r="Q121" i="157" s="1"/>
  <c r="J995" i="37"/>
  <c r="L2131" i="156"/>
  <c r="L1399" i="156"/>
  <c r="L1214" i="156"/>
  <c r="K851" i="156"/>
  <c r="P1009" i="156"/>
  <c r="O1011" i="156"/>
  <c r="O1012" i="156" s="1"/>
  <c r="O851" i="156"/>
  <c r="O850" i="156"/>
  <c r="P850" i="156" s="1"/>
  <c r="P851" i="156" s="1"/>
  <c r="N823" i="156"/>
  <c r="P823" i="156"/>
  <c r="O825" i="156"/>
  <c r="O826" i="156" s="1"/>
  <c r="P826" i="156" s="1"/>
  <c r="H2437" i="156"/>
  <c r="I2437" i="156" s="1"/>
  <c r="D2437" i="156" s="1"/>
  <c r="H2450" i="156"/>
  <c r="I2450" i="156" s="1"/>
  <c r="D2450" i="156" s="1"/>
  <c r="O277" i="156"/>
  <c r="P277" i="156" s="1"/>
  <c r="L81" i="156"/>
  <c r="I81" i="156" s="1"/>
  <c r="L277" i="156"/>
  <c r="I277" i="156" s="1"/>
  <c r="L172" i="156"/>
  <c r="L173" i="156" s="1"/>
  <c r="J983" i="37"/>
  <c r="E1000" i="37"/>
  <c r="O1089" i="157"/>
  <c r="M1092" i="157"/>
  <c r="E1005" i="37"/>
  <c r="H2426" i="156"/>
  <c r="I2426" i="156" s="1"/>
  <c r="D2426" i="156" s="1"/>
  <c r="H2453" i="156"/>
  <c r="I2453" i="156" s="1"/>
  <c r="D2453" i="156" s="1"/>
  <c r="E993" i="37"/>
  <c r="E983" i="37"/>
  <c r="X782" i="157"/>
  <c r="J994" i="37"/>
  <c r="P298" i="157"/>
  <c r="Q298" i="157" s="1"/>
  <c r="I257" i="157"/>
  <c r="P1426" i="157"/>
  <c r="P68" i="157"/>
  <c r="Q68" i="157" s="1"/>
  <c r="M1681" i="157"/>
  <c r="J1000" i="37"/>
  <c r="E995" i="37"/>
  <c r="J1005" i="37"/>
  <c r="J999" i="37"/>
  <c r="H2440" i="156"/>
  <c r="I2440" i="156" s="1"/>
  <c r="D2440" i="156" s="1"/>
  <c r="J984" i="37"/>
  <c r="J993" i="37"/>
  <c r="H2451" i="156"/>
  <c r="I2451" i="156" s="1"/>
  <c r="D2451" i="156" s="1"/>
  <c r="H2434" i="156"/>
  <c r="I2434" i="156" s="1"/>
  <c r="D2434" i="156" s="1"/>
  <c r="H2431" i="156"/>
  <c r="I2431" i="156" s="1"/>
  <c r="D2431" i="156" s="1"/>
  <c r="H2443" i="156"/>
  <c r="I2443" i="156" s="1"/>
  <c r="D2443" i="156" s="1"/>
  <c r="H2442" i="156"/>
  <c r="I2442" i="156" s="1"/>
  <c r="D2442" i="156" s="1"/>
  <c r="H2446" i="156"/>
  <c r="I2446" i="156" s="1"/>
  <c r="D2446" i="156" s="1"/>
  <c r="N26" i="156"/>
  <c r="N17" i="156"/>
  <c r="N2427" i="156" s="1"/>
  <c r="L2427" i="156"/>
  <c r="K980" i="37" s="1"/>
  <c r="N25" i="156"/>
  <c r="N2452" i="156" s="1"/>
  <c r="L2452" i="156"/>
  <c r="K1005" i="37" s="1"/>
  <c r="N122" i="156"/>
  <c r="N2436" i="156" s="1"/>
  <c r="L2436" i="156"/>
  <c r="N181" i="156"/>
  <c r="N2453" i="156" s="1"/>
  <c r="L2453" i="156"/>
  <c r="N189" i="156"/>
  <c r="L2438" i="156"/>
  <c r="N495" i="156"/>
  <c r="L2441" i="156"/>
  <c r="N24" i="156"/>
  <c r="N2448" i="156" s="1"/>
  <c r="L2448" i="156"/>
  <c r="N125" i="156"/>
  <c r="N417" i="156"/>
  <c r="L2446" i="156"/>
  <c r="N19" i="156"/>
  <c r="N2450" i="156" s="1"/>
  <c r="L2450" i="156"/>
  <c r="K1003" i="37" s="1"/>
  <c r="N27" i="156"/>
  <c r="N2434" i="156" s="1"/>
  <c r="L2434" i="156"/>
  <c r="N93" i="156"/>
  <c r="N2449" i="156" s="1"/>
  <c r="L2449" i="156"/>
  <c r="N375" i="156"/>
  <c r="N2440" i="156" s="1"/>
  <c r="L2440" i="156"/>
  <c r="J979" i="37"/>
  <c r="E979" i="37"/>
  <c r="J2455" i="156"/>
  <c r="H2448" i="156"/>
  <c r="I2448" i="156" s="1"/>
  <c r="D2448" i="156" s="1"/>
  <c r="H2430" i="156"/>
  <c r="I2430" i="156" s="1"/>
  <c r="D2430" i="156" s="1"/>
  <c r="H2425" i="156"/>
  <c r="I2425" i="156" s="1"/>
  <c r="D2425" i="156" s="1"/>
  <c r="H2439" i="156"/>
  <c r="I2439" i="156" s="1"/>
  <c r="D2439" i="156" s="1"/>
  <c r="N14" i="156"/>
  <c r="N2431" i="156" s="1"/>
  <c r="L2431" i="156"/>
  <c r="N30" i="156"/>
  <c r="N2437" i="156" s="1"/>
  <c r="L2437" i="156"/>
  <c r="N681" i="156"/>
  <c r="L2451" i="156"/>
  <c r="N13" i="156"/>
  <c r="N2443" i="156" s="1"/>
  <c r="L2443" i="156"/>
  <c r="K996" i="37" s="1"/>
  <c r="N21" i="156"/>
  <c r="N2445" i="156" s="1"/>
  <c r="L2445" i="156"/>
  <c r="K998" i="37" s="1"/>
  <c r="N29" i="156"/>
  <c r="N2442" i="156" s="1"/>
  <c r="L2442" i="156"/>
  <c r="N91" i="156"/>
  <c r="N2435" i="156" s="1"/>
  <c r="L2435" i="156"/>
  <c r="K988" i="37" s="1"/>
  <c r="N185" i="156"/>
  <c r="N2425" i="156" s="1"/>
  <c r="L2425" i="156"/>
  <c r="K978" i="37" s="1"/>
  <c r="L490" i="156"/>
  <c r="L548" i="156" s="1"/>
  <c r="K855" i="37" s="1"/>
  <c r="L2433" i="156"/>
  <c r="N20" i="156"/>
  <c r="N2444" i="156" s="1"/>
  <c r="L2444" i="156"/>
  <c r="K997" i="37" s="1"/>
  <c r="N28" i="156"/>
  <c r="N2439" i="156" s="1"/>
  <c r="L2439" i="156"/>
  <c r="N15" i="156"/>
  <c r="N2426" i="156" s="1"/>
  <c r="L2426" i="156"/>
  <c r="N23" i="156"/>
  <c r="N2447" i="156" s="1"/>
  <c r="L2447" i="156"/>
  <c r="N191" i="156"/>
  <c r="N2430" i="156" s="1"/>
  <c r="L2430" i="156"/>
  <c r="N525" i="156"/>
  <c r="L2429" i="156"/>
  <c r="K982" i="37" s="1"/>
  <c r="N628" i="156"/>
  <c r="N2432" i="156" s="1"/>
  <c r="L2432" i="156"/>
  <c r="K985" i="37" s="1"/>
  <c r="K2455" i="156"/>
  <c r="H2447" i="156"/>
  <c r="I2447" i="156" s="1"/>
  <c r="D2447" i="156" s="1"/>
  <c r="D2424" i="156"/>
  <c r="H2438" i="156"/>
  <c r="I2438" i="156" s="1"/>
  <c r="D2438" i="156" s="1"/>
  <c r="H2441" i="156"/>
  <c r="I2441" i="156" s="1"/>
  <c r="D2441" i="156" s="1"/>
  <c r="H2452" i="156"/>
  <c r="I2452" i="156" s="1"/>
  <c r="D2452" i="156" s="1"/>
  <c r="F2455" i="156"/>
  <c r="M1685" i="157"/>
  <c r="L1710" i="157"/>
  <c r="M1704" i="157"/>
  <c r="G1710" i="157"/>
  <c r="M1689" i="157"/>
  <c r="J977" i="37"/>
  <c r="O253" i="157"/>
  <c r="M1702" i="157"/>
  <c r="M1691" i="157"/>
  <c r="M1706" i="157"/>
  <c r="O76" i="157"/>
  <c r="M1692" i="157"/>
  <c r="E984" i="37"/>
  <c r="M1686" i="157"/>
  <c r="M1695" i="157"/>
  <c r="M1697" i="157"/>
  <c r="M1696" i="157"/>
  <c r="M1701" i="157"/>
  <c r="O185" i="157"/>
  <c r="M1708" i="157"/>
  <c r="AA604" i="157"/>
  <c r="Y68" i="37" s="1"/>
  <c r="Y67" i="37" s="1"/>
  <c r="Q268" i="157"/>
  <c r="X1370" i="157"/>
  <c r="V620" i="37" s="1"/>
  <c r="G913" i="157"/>
  <c r="E275" i="37" s="1"/>
  <c r="Q1622" i="157"/>
  <c r="P528" i="157"/>
  <c r="AB669" i="37"/>
  <c r="P279" i="157"/>
  <c r="Q279" i="157" s="1"/>
  <c r="E987" i="37"/>
  <c r="J279" i="157"/>
  <c r="J991" i="37"/>
  <c r="F69" i="37"/>
  <c r="H1711" i="157"/>
  <c r="O193" i="157"/>
  <c r="J1004" i="37"/>
  <c r="J78" i="157"/>
  <c r="J990" i="37"/>
  <c r="O192" i="157"/>
  <c r="O18" i="157"/>
  <c r="J134" i="157"/>
  <c r="J992" i="37"/>
  <c r="O672" i="157"/>
  <c r="J987" i="37"/>
  <c r="J863" i="157"/>
  <c r="J986" i="37"/>
  <c r="O187" i="157"/>
  <c r="O194" i="157"/>
  <c r="O14" i="157"/>
  <c r="O22" i="157"/>
  <c r="O13" i="157"/>
  <c r="O21" i="157"/>
  <c r="O186" i="157"/>
  <c r="O19" i="157"/>
  <c r="O16" i="157"/>
  <c r="O184" i="157"/>
  <c r="O277" i="157"/>
  <c r="O17" i="157"/>
  <c r="O15" i="157"/>
  <c r="O23" i="157"/>
  <c r="O12" i="157"/>
  <c r="O20" i="157"/>
  <c r="O75" i="157"/>
  <c r="O189" i="157"/>
  <c r="P354" i="157"/>
  <c r="Q354" i="157" s="1"/>
  <c r="O391" i="156"/>
  <c r="P391" i="156" s="1"/>
  <c r="F1498" i="156"/>
  <c r="P301" i="157"/>
  <c r="P1620" i="157"/>
  <c r="P1667" i="157" s="1"/>
  <c r="N798" i="37" s="1"/>
  <c r="W536" i="37"/>
  <c r="Q239" i="157"/>
  <c r="P999" i="157"/>
  <c r="P1044" i="157" s="1"/>
  <c r="N348" i="37" s="1"/>
  <c r="Q166" i="157"/>
  <c r="P535" i="157"/>
  <c r="Q535" i="157" s="1"/>
  <c r="G1331" i="157"/>
  <c r="I1331" i="157" s="1"/>
  <c r="I1570" i="157"/>
  <c r="G752" i="37" s="1"/>
  <c r="M1573" i="157"/>
  <c r="K755" i="37" s="1"/>
  <c r="D972" i="37"/>
  <c r="O447" i="156"/>
  <c r="P447" i="156" s="1"/>
  <c r="I1315" i="156"/>
  <c r="O896" i="157"/>
  <c r="O899" i="157"/>
  <c r="M894" i="157"/>
  <c r="O894" i="157" s="1"/>
  <c r="G295" i="157"/>
  <c r="I295" i="157" s="1"/>
  <c r="AA418" i="37"/>
  <c r="I283" i="157"/>
  <c r="Z2238" i="156"/>
  <c r="Y494" i="37" s="1"/>
  <c r="Y493" i="37" s="1"/>
  <c r="Z2027" i="156"/>
  <c r="Y356" i="37" s="1"/>
  <c r="Y355" i="37" s="1"/>
  <c r="D964" i="37"/>
  <c r="D946" i="37"/>
  <c r="F2411" i="156"/>
  <c r="E840" i="37" s="1"/>
  <c r="O740" i="156"/>
  <c r="P740" i="156" s="1"/>
  <c r="O1479" i="156"/>
  <c r="P1479" i="156" s="1"/>
  <c r="H2342" i="156"/>
  <c r="I1150" i="156"/>
  <c r="L669" i="156"/>
  <c r="O2285" i="156"/>
  <c r="P2285" i="156" s="1"/>
  <c r="F2388" i="156"/>
  <c r="E817" i="37" s="1"/>
  <c r="D911" i="37"/>
  <c r="D963" i="37"/>
  <c r="AA121" i="37"/>
  <c r="E111" i="37"/>
  <c r="G36" i="157"/>
  <c r="I36" i="157" s="1"/>
  <c r="G503" i="157"/>
  <c r="E299" i="37"/>
  <c r="E338" i="37"/>
  <c r="I1074" i="157"/>
  <c r="I1121" i="157" s="1"/>
  <c r="G422" i="37" s="1"/>
  <c r="I294" i="157"/>
  <c r="G875" i="157"/>
  <c r="E602" i="37"/>
  <c r="E350" i="37"/>
  <c r="E544" i="37"/>
  <c r="E611" i="37"/>
  <c r="G1140" i="157"/>
  <c r="I1140" i="157" s="1"/>
  <c r="G441" i="37" s="1"/>
  <c r="E445" i="37"/>
  <c r="E274" i="37"/>
  <c r="E655" i="37"/>
  <c r="E92" i="37"/>
  <c r="E74" i="37"/>
  <c r="I254" i="157"/>
  <c r="I264" i="157"/>
  <c r="I111" i="157"/>
  <c r="I236" i="157"/>
  <c r="I899" i="157"/>
  <c r="I825" i="157"/>
  <c r="G1254" i="157"/>
  <c r="E790" i="37"/>
  <c r="E626" i="37"/>
  <c r="E651" i="37"/>
  <c r="G1572" i="157"/>
  <c r="E331" i="37"/>
  <c r="E796" i="37"/>
  <c r="I1178" i="157"/>
  <c r="I1229" i="157" s="1"/>
  <c r="G554" i="37" s="1"/>
  <c r="E652" i="37"/>
  <c r="E752" i="37"/>
  <c r="I554" i="157"/>
  <c r="I1096" i="157"/>
  <c r="E592" i="37"/>
  <c r="I279" i="157"/>
  <c r="I68" i="157"/>
  <c r="E97" i="37"/>
  <c r="E319" i="37"/>
  <c r="E658" i="37"/>
  <c r="E119" i="37"/>
  <c r="E775" i="37"/>
  <c r="E293" i="37"/>
  <c r="E413" i="37"/>
  <c r="I125" i="157"/>
  <c r="E414" i="37"/>
  <c r="E120" i="37"/>
  <c r="E578" i="37"/>
  <c r="E595" i="37"/>
  <c r="G449" i="157"/>
  <c r="E103" i="37"/>
  <c r="G1448" i="157"/>
  <c r="G1471" i="157" s="1"/>
  <c r="G1670" i="157"/>
  <c r="E84" i="37"/>
  <c r="I134" i="157"/>
  <c r="I40" i="157"/>
  <c r="I45" i="157"/>
  <c r="I332" i="157"/>
  <c r="E77" i="37"/>
  <c r="I804" i="157"/>
  <c r="E607" i="37"/>
  <c r="G1145" i="157"/>
  <c r="I1145" i="157" s="1"/>
  <c r="G446" i="37" s="1"/>
  <c r="I1407" i="157"/>
  <c r="I1455" i="157" s="1"/>
  <c r="G648" i="37" s="1"/>
  <c r="G1633" i="157"/>
  <c r="I1633" i="157" s="1"/>
  <c r="G764" i="37" s="1"/>
  <c r="G1102" i="157"/>
  <c r="I1102" i="157" s="1"/>
  <c r="E546" i="37"/>
  <c r="E670" i="37"/>
  <c r="G1539" i="157"/>
  <c r="I1539" i="157" s="1"/>
  <c r="G721" i="37" s="1"/>
  <c r="G145" i="157"/>
  <c r="E98" i="37"/>
  <c r="G547" i="157"/>
  <c r="I314" i="157"/>
  <c r="G355" i="157"/>
  <c r="I355" i="157" s="1"/>
  <c r="E288" i="37"/>
  <c r="E277" i="37"/>
  <c r="E318" i="37"/>
  <c r="G1249" i="157"/>
  <c r="G1439" i="157"/>
  <c r="I1429" i="157"/>
  <c r="I64" i="157"/>
  <c r="E283" i="37"/>
  <c r="I535" i="157"/>
  <c r="E665" i="37"/>
  <c r="E772" i="37"/>
  <c r="E673" i="37"/>
  <c r="E75" i="37"/>
  <c r="E285" i="37"/>
  <c r="I1609" i="157"/>
  <c r="I1654" i="157" s="1"/>
  <c r="G785" i="37" s="1"/>
  <c r="E290" i="37"/>
  <c r="E549" i="37"/>
  <c r="E668" i="37"/>
  <c r="I1285" i="157"/>
  <c r="E771" i="37"/>
  <c r="E291" i="37"/>
  <c r="E87" i="37"/>
  <c r="E89" i="37"/>
  <c r="E320" i="37"/>
  <c r="E424" i="37"/>
  <c r="E417" i="37"/>
  <c r="E558" i="37"/>
  <c r="E432" i="37"/>
  <c r="E562" i="37"/>
  <c r="E606" i="37"/>
  <c r="E95" i="37"/>
  <c r="E773" i="37"/>
  <c r="E656" i="37"/>
  <c r="I368" i="157"/>
  <c r="G1017" i="157"/>
  <c r="G1040" i="157" s="1"/>
  <c r="E619" i="37"/>
  <c r="G943" i="157"/>
  <c r="E433" i="37"/>
  <c r="E545" i="37"/>
  <c r="E566" i="37"/>
  <c r="E604" i="37"/>
  <c r="E613" i="37"/>
  <c r="E742" i="37"/>
  <c r="E758" i="37"/>
  <c r="E770" i="37"/>
  <c r="E789" i="37"/>
  <c r="E339" i="37"/>
  <c r="E353" i="37"/>
  <c r="E563" i="37"/>
  <c r="E637" i="37"/>
  <c r="E654" i="37"/>
  <c r="E735" i="37"/>
  <c r="E327" i="37"/>
  <c r="E340" i="37"/>
  <c r="E411" i="37"/>
  <c r="E543" i="37"/>
  <c r="E580" i="37"/>
  <c r="E725" i="37"/>
  <c r="E744" i="37"/>
  <c r="E779" i="37"/>
  <c r="E803" i="37"/>
  <c r="E329" i="37"/>
  <c r="E412" i="37"/>
  <c r="E612" i="37"/>
  <c r="E737" i="37"/>
  <c r="E755" i="37"/>
  <c r="E769" i="37"/>
  <c r="G90" i="157"/>
  <c r="I90" i="157" s="1"/>
  <c r="I214" i="157"/>
  <c r="I429" i="157"/>
  <c r="G732" i="157"/>
  <c r="I863" i="157"/>
  <c r="E271" i="37"/>
  <c r="I999" i="157"/>
  <c r="E609" i="37"/>
  <c r="G1126" i="157"/>
  <c r="E565" i="37"/>
  <c r="E294" i="37"/>
  <c r="E671" i="37"/>
  <c r="E90" i="37"/>
  <c r="E105" i="37"/>
  <c r="E104" i="37"/>
  <c r="I414" i="157"/>
  <c r="G1105" i="157"/>
  <c r="I1204" i="157"/>
  <c r="I1250" i="157" s="1"/>
  <c r="G575" i="37" s="1"/>
  <c r="I1269" i="157"/>
  <c r="G1460" i="157"/>
  <c r="E743" i="37"/>
  <c r="I1604" i="157"/>
  <c r="I1649" i="157" s="1"/>
  <c r="G780" i="37" s="1"/>
  <c r="E273" i="37"/>
  <c r="E284" i="37"/>
  <c r="I726" i="157"/>
  <c r="G1600" i="157"/>
  <c r="E782" i="37"/>
  <c r="G1008" i="157"/>
  <c r="I1008" i="157" s="1"/>
  <c r="G312" i="37" s="1"/>
  <c r="E334" i="37"/>
  <c r="E428" i="37"/>
  <c r="E643" i="37"/>
  <c r="E728" i="37"/>
  <c r="E85" i="37"/>
  <c r="I301" i="157"/>
  <c r="E561" i="37"/>
  <c r="E727" i="37"/>
  <c r="E123" i="37"/>
  <c r="E426" i="37"/>
  <c r="E591" i="37"/>
  <c r="E760" i="37"/>
  <c r="E323" i="37"/>
  <c r="E781" i="37"/>
  <c r="E560" i="37"/>
  <c r="E601" i="37"/>
  <c r="E608" i="37"/>
  <c r="E649" i="37"/>
  <c r="E784" i="37"/>
  <c r="G577" i="157"/>
  <c r="G1245" i="157"/>
  <c r="I1245" i="157" s="1"/>
  <c r="G570" i="37" s="1"/>
  <c r="E101" i="37"/>
  <c r="G1481" i="157"/>
  <c r="I99" i="157"/>
  <c r="G147" i="157"/>
  <c r="I147" i="157" s="1"/>
  <c r="I195" i="157"/>
  <c r="G325" i="157"/>
  <c r="I325" i="157" s="1"/>
  <c r="I490" i="157"/>
  <c r="I438" i="157"/>
  <c r="I479" i="157"/>
  <c r="E94" i="37"/>
  <c r="E76" i="37"/>
  <c r="E292" i="37"/>
  <c r="G1048" i="157"/>
  <c r="I1048" i="157" s="1"/>
  <c r="G352" i="37" s="1"/>
  <c r="E429" i="37"/>
  <c r="E618" i="37"/>
  <c r="E330" i="37"/>
  <c r="E447" i="37"/>
  <c r="G1043" i="157"/>
  <c r="I1043" i="157" s="1"/>
  <c r="G347" i="37" s="1"/>
  <c r="G1504" i="157"/>
  <c r="G1667" i="157"/>
  <c r="E80" i="37"/>
  <c r="I78" i="157"/>
  <c r="I94" i="157"/>
  <c r="I894" i="157"/>
  <c r="E336" i="37"/>
  <c r="I820" i="157"/>
  <c r="I847" i="157"/>
  <c r="E88" i="37"/>
  <c r="E281" i="37"/>
  <c r="I1426" i="157"/>
  <c r="E638" i="37"/>
  <c r="E738" i="37"/>
  <c r="E351" i="37"/>
  <c r="E660" i="37"/>
  <c r="E746" i="37"/>
  <c r="E787" i="37"/>
  <c r="E93" i="37"/>
  <c r="E740" i="37"/>
  <c r="E335" i="37"/>
  <c r="E571" i="37"/>
  <c r="E788" i="37"/>
  <c r="G1029" i="157"/>
  <c r="E786" i="37"/>
  <c r="E286" i="37"/>
  <c r="E603" i="37"/>
  <c r="E639" i="37"/>
  <c r="E272" i="37"/>
  <c r="E430" i="37"/>
  <c r="E306" i="37"/>
  <c r="E425" i="37"/>
  <c r="E332" i="37"/>
  <c r="E266" i="37"/>
  <c r="G461" i="157"/>
  <c r="I468" i="157"/>
  <c r="E79" i="37"/>
  <c r="E100" i="37"/>
  <c r="E731" i="37"/>
  <c r="E125" i="37"/>
  <c r="G1479" i="157"/>
  <c r="E802" i="37"/>
  <c r="E553" i="37"/>
  <c r="E590" i="37"/>
  <c r="G1375" i="157"/>
  <c r="E640" i="37"/>
  <c r="E657" i="37"/>
  <c r="E70" i="37"/>
  <c r="E308" i="37"/>
  <c r="E555" i="37"/>
  <c r="G1252" i="157"/>
  <c r="E650" i="37"/>
  <c r="E739" i="37"/>
  <c r="E747" i="37"/>
  <c r="G271" i="157"/>
  <c r="G658" i="157"/>
  <c r="E421" i="37"/>
  <c r="E431" i="37"/>
  <c r="E556" i="37"/>
  <c r="E564" i="37"/>
  <c r="E628" i="37"/>
  <c r="E659" i="37"/>
  <c r="E783" i="37"/>
  <c r="E791" i="37"/>
  <c r="G566" i="157"/>
  <c r="I566" i="157" s="1"/>
  <c r="E289" i="37"/>
  <c r="E317" i="37"/>
  <c r="E337" i="37"/>
  <c r="E423" i="37"/>
  <c r="E557" i="37"/>
  <c r="E589" i="37"/>
  <c r="E647" i="37"/>
  <c r="E726" i="37"/>
  <c r="E745" i="37"/>
  <c r="F694" i="156"/>
  <c r="F2024" i="156"/>
  <c r="H2024" i="156" s="1"/>
  <c r="D464" i="37"/>
  <c r="F342" i="156"/>
  <c r="D257" i="37"/>
  <c r="F59" i="156"/>
  <c r="D853" i="37"/>
  <c r="D820" i="37"/>
  <c r="D487" i="37"/>
  <c r="D401" i="37"/>
  <c r="E881" i="37"/>
  <c r="E29" i="37"/>
  <c r="E32" i="37"/>
  <c r="E35" i="37"/>
  <c r="E42" i="37"/>
  <c r="E44" i="37"/>
  <c r="E943" i="37" s="1"/>
  <c r="G943" i="37" s="1"/>
  <c r="H647" i="156"/>
  <c r="F386" i="156"/>
  <c r="H1119" i="156"/>
  <c r="H1915" i="156"/>
  <c r="E506" i="37"/>
  <c r="H612" i="156"/>
  <c r="E26" i="37"/>
  <c r="F224" i="156"/>
  <c r="F483" i="156"/>
  <c r="D237" i="37"/>
  <c r="D531" i="37"/>
  <c r="D480" i="37"/>
  <c r="F2205" i="156"/>
  <c r="D250" i="37"/>
  <c r="D848" i="37"/>
  <c r="D824" i="37"/>
  <c r="H1685" i="156"/>
  <c r="E16" i="37"/>
  <c r="E17" i="37"/>
  <c r="E30" i="37"/>
  <c r="E36" i="37"/>
  <c r="H872" i="156"/>
  <c r="E232" i="37"/>
  <c r="E461" i="37"/>
  <c r="H669" i="156"/>
  <c r="F112" i="156"/>
  <c r="D498" i="37"/>
  <c r="F2345" i="156"/>
  <c r="D839" i="37"/>
  <c r="F2099" i="156"/>
  <c r="D846" i="37"/>
  <c r="F1988" i="156"/>
  <c r="D811" i="37"/>
  <c r="D829" i="37"/>
  <c r="D224" i="37"/>
  <c r="D808" i="37"/>
  <c r="D843" i="37"/>
  <c r="E882" i="37"/>
  <c r="H1558" i="156"/>
  <c r="H1762" i="156"/>
  <c r="H1750" i="156"/>
  <c r="E18" i="37"/>
  <c r="E21" i="37"/>
  <c r="E34" i="37"/>
  <c r="E40" i="37"/>
  <c r="H2324" i="156"/>
  <c r="H1150" i="156"/>
  <c r="H1068" i="156"/>
  <c r="D391" i="37"/>
  <c r="D525" i="37"/>
  <c r="F586" i="156"/>
  <c r="H586" i="156" s="1"/>
  <c r="G893" i="37" s="1"/>
  <c r="E368" i="37"/>
  <c r="E888" i="37"/>
  <c r="D235" i="37"/>
  <c r="D509" i="37"/>
  <c r="D822" i="37"/>
  <c r="F322" i="156"/>
  <c r="F844" i="156"/>
  <c r="F819" i="156"/>
  <c r="F1889" i="156"/>
  <c r="D488" i="37"/>
  <c r="D530" i="37"/>
  <c r="D397" i="37"/>
  <c r="D844" i="37"/>
  <c r="D360" i="37"/>
  <c r="E20" i="37"/>
  <c r="E31" i="37"/>
  <c r="H1504" i="156"/>
  <c r="E43" i="37"/>
  <c r="H2374" i="156"/>
  <c r="H1046" i="156"/>
  <c r="H1462" i="156"/>
  <c r="F269" i="156"/>
  <c r="H1322" i="156"/>
  <c r="D481" i="37"/>
  <c r="F2037" i="156"/>
  <c r="F2062" i="156" s="1"/>
  <c r="E391" i="37" s="1"/>
  <c r="E818" i="37"/>
  <c r="I1151" i="156"/>
  <c r="I328" i="156"/>
  <c r="I672" i="156"/>
  <c r="I802" i="156"/>
  <c r="I833" i="156"/>
  <c r="I1393" i="156"/>
  <c r="I711" i="156"/>
  <c r="K2174" i="156"/>
  <c r="I31" i="156"/>
  <c r="I606" i="156"/>
  <c r="K1012" i="156"/>
  <c r="I687" i="156"/>
  <c r="K913" i="156"/>
  <c r="K501" i="156"/>
  <c r="K117" i="156"/>
  <c r="K883" i="156"/>
  <c r="I1316" i="156"/>
  <c r="K617" i="156"/>
  <c r="I1444" i="156"/>
  <c r="I192" i="156"/>
  <c r="I774" i="156"/>
  <c r="I418" i="156"/>
  <c r="I514" i="156"/>
  <c r="I2317" i="156"/>
  <c r="K826" i="156"/>
  <c r="I810" i="156"/>
  <c r="I1528" i="156"/>
  <c r="K1473" i="156"/>
  <c r="I376" i="156"/>
  <c r="I1047" i="156"/>
  <c r="I1399" i="156"/>
  <c r="K1120" i="156"/>
  <c r="I2131" i="156"/>
  <c r="I2175" i="156" s="1"/>
  <c r="H486" i="37" s="1"/>
  <c r="K1484" i="156"/>
  <c r="K2067" i="156"/>
  <c r="L2067" i="156" s="1"/>
  <c r="K396" i="37" s="1"/>
  <c r="K1435" i="156"/>
  <c r="I230" i="156"/>
  <c r="K1523" i="156"/>
  <c r="K1537" i="156"/>
  <c r="K548" i="156"/>
  <c r="I548" i="156" s="1"/>
  <c r="H855" i="37" s="1"/>
  <c r="I798" i="156"/>
  <c r="I1046" i="156"/>
  <c r="K1515" i="156"/>
  <c r="I274" i="156"/>
  <c r="I329" i="156"/>
  <c r="I248" i="156"/>
  <c r="I631" i="156"/>
  <c r="I975" i="156"/>
  <c r="K2140" i="156"/>
  <c r="K2239" i="156"/>
  <c r="K1215" i="156"/>
  <c r="I785" i="156"/>
  <c r="I750" i="156"/>
  <c r="I1272" i="156"/>
  <c r="D910" i="37"/>
  <c r="D947" i="37"/>
  <c r="D939" i="37"/>
  <c r="D966" i="37"/>
  <c r="AA61" i="37"/>
  <c r="AB61" i="37"/>
  <c r="W113" i="37"/>
  <c r="W67" i="37" s="1"/>
  <c r="AB776" i="37"/>
  <c r="P438" i="157"/>
  <c r="Q438" i="157" s="1"/>
  <c r="Z712" i="157"/>
  <c r="Z733" i="157" s="1"/>
  <c r="Q1528" i="157"/>
  <c r="I1536" i="156"/>
  <c r="H2096" i="156"/>
  <c r="K82" i="156"/>
  <c r="O802" i="156"/>
  <c r="P802" i="156" s="1"/>
  <c r="O1528" i="156"/>
  <c r="P1528" i="156" s="1"/>
  <c r="P848" i="156"/>
  <c r="O833" i="156"/>
  <c r="P833" i="156" s="1"/>
  <c r="I490" i="156"/>
  <c r="O1472" i="156"/>
  <c r="P1472" i="156" s="1"/>
  <c r="O538" i="156"/>
  <c r="X71" i="157"/>
  <c r="P1140" i="157"/>
  <c r="N441" i="37" s="1"/>
  <c r="P236" i="157"/>
  <c r="Q236" i="157" s="1"/>
  <c r="Q163" i="157"/>
  <c r="X304" i="157"/>
  <c r="P1309" i="157"/>
  <c r="P1373" i="157" s="1"/>
  <c r="N623" i="37" s="1"/>
  <c r="P1526" i="157"/>
  <c r="P1572" i="157" s="1"/>
  <c r="N754" i="37" s="1"/>
  <c r="P1492" i="157"/>
  <c r="P1539" i="157" s="1"/>
  <c r="P314" i="157"/>
  <c r="Q314" i="157" s="1"/>
  <c r="P111" i="157"/>
  <c r="Q111" i="157" s="1"/>
  <c r="P995" i="157"/>
  <c r="P1043" i="157" s="1"/>
  <c r="N347" i="37" s="1"/>
  <c r="J1475" i="157"/>
  <c r="H668" i="37" s="1"/>
  <c r="P254" i="157"/>
  <c r="Q254" i="157" s="1"/>
  <c r="P565" i="157"/>
  <c r="P566" i="157" s="1"/>
  <c r="P1058" i="157"/>
  <c r="P1105" i="157" s="1"/>
  <c r="N406" i="37" s="1"/>
  <c r="P1096" i="157"/>
  <c r="Q1096" i="157" s="1"/>
  <c r="Q1141" i="157" s="1"/>
  <c r="O442" i="37" s="1"/>
  <c r="P1588" i="157"/>
  <c r="P1633" i="157" s="1"/>
  <c r="N764" i="37" s="1"/>
  <c r="I1434" i="157"/>
  <c r="P863" i="157"/>
  <c r="Q863" i="157" s="1"/>
  <c r="P78" i="157"/>
  <c r="Q78" i="157" s="1"/>
  <c r="P195" i="157"/>
  <c r="Q195" i="157" s="1"/>
  <c r="P525" i="157"/>
  <c r="Q525" i="157" s="1"/>
  <c r="P64" i="157"/>
  <c r="Q64" i="157" s="1"/>
  <c r="P490" i="157"/>
  <c r="Q490" i="157" s="1"/>
  <c r="O116" i="156"/>
  <c r="P116" i="156" s="1"/>
  <c r="O514" i="156"/>
  <c r="P514" i="156" s="1"/>
  <c r="K778" i="156"/>
  <c r="O700" i="156"/>
  <c r="P700" i="156" s="1"/>
  <c r="P1215" i="156"/>
  <c r="O2230" i="156"/>
  <c r="P2230" i="156" s="1"/>
  <c r="P2273" i="156" s="1"/>
  <c r="O529" i="37" s="1"/>
  <c r="P1801" i="156"/>
  <c r="P1802" i="156" s="1"/>
  <c r="P1803" i="156" s="1"/>
  <c r="Z762" i="37"/>
  <c r="Z630" i="37"/>
  <c r="AA776" i="37"/>
  <c r="AB576" i="37"/>
  <c r="K1000" i="157"/>
  <c r="AB462" i="37"/>
  <c r="Z355" i="37"/>
  <c r="Z582" i="37"/>
  <c r="Z536" i="37"/>
  <c r="F972" i="37"/>
  <c r="V443" i="37"/>
  <c r="AA443" i="37" s="1"/>
  <c r="U538" i="37"/>
  <c r="U304" i="37"/>
  <c r="U800" i="37"/>
  <c r="V661" i="37"/>
  <c r="AA661" i="37" s="1"/>
  <c r="W311" i="37"/>
  <c r="W310" i="37" s="1"/>
  <c r="U341" i="37"/>
  <c r="U620" i="37"/>
  <c r="V576" i="37"/>
  <c r="AA576" i="37" s="1"/>
  <c r="Z719" i="37"/>
  <c r="Z263" i="37"/>
  <c r="W797" i="37"/>
  <c r="W762" i="37" s="1"/>
  <c r="U324" i="37"/>
  <c r="U265" i="37"/>
  <c r="Y583" i="37"/>
  <c r="Y582" i="37" s="1"/>
  <c r="Z406" i="37"/>
  <c r="Z404" i="37" s="1"/>
  <c r="Z310" i="37"/>
  <c r="V567" i="37"/>
  <c r="AA567" i="37" s="1"/>
  <c r="Y763" i="37"/>
  <c r="Y762" i="37" s="1"/>
  <c r="U550" i="37"/>
  <c r="U644" i="37"/>
  <c r="V845" i="37"/>
  <c r="AA845" i="37" s="1"/>
  <c r="Z253" i="37"/>
  <c r="AB253" i="37" s="1"/>
  <c r="AB522" i="37"/>
  <c r="V484" i="37"/>
  <c r="AA484" i="37" s="1"/>
  <c r="V820" i="37"/>
  <c r="AA820" i="37" s="1"/>
  <c r="Y450" i="37"/>
  <c r="Y449" i="37" s="1"/>
  <c r="Z527" i="37"/>
  <c r="Z449" i="37"/>
  <c r="V478" i="37"/>
  <c r="AA478" i="37" s="1"/>
  <c r="V522" i="37"/>
  <c r="AA522" i="37" s="1"/>
  <c r="V257" i="37"/>
  <c r="AA257" i="37" s="1"/>
  <c r="W494" i="37"/>
  <c r="W493" i="37" s="1"/>
  <c r="E971" i="37"/>
  <c r="U967" i="37"/>
  <c r="W450" i="37"/>
  <c r="W449" i="37" s="1"/>
  <c r="W220" i="37"/>
  <c r="W219" i="37" s="1"/>
  <c r="D971" i="37"/>
  <c r="F971" i="37"/>
  <c r="D965" i="37"/>
  <c r="P678" i="157"/>
  <c r="P745" i="157" s="1"/>
  <c r="M1526" i="157"/>
  <c r="P804" i="157"/>
  <c r="Q804" i="157" s="1"/>
  <c r="P1269" i="157"/>
  <c r="P1334" i="157" s="1"/>
  <c r="N584" i="37" s="1"/>
  <c r="P1162" i="157"/>
  <c r="P1213" i="157" s="1"/>
  <c r="N538" i="37" s="1"/>
  <c r="P1200" i="157"/>
  <c r="P1249" i="157" s="1"/>
  <c r="N574" i="37" s="1"/>
  <c r="P959" i="157"/>
  <c r="P1008" i="157" s="1"/>
  <c r="N312" i="37" s="1"/>
  <c r="U295" i="37"/>
  <c r="I872" i="157"/>
  <c r="I687" i="157"/>
  <c r="U106" i="37"/>
  <c r="U69" i="37"/>
  <c r="Y630" i="37"/>
  <c r="O2193" i="156"/>
  <c r="O2239" i="156" s="1"/>
  <c r="N495" i="37" s="1"/>
  <c r="V49" i="37"/>
  <c r="I1522" i="156"/>
  <c r="I1523" i="156" s="1"/>
  <c r="I912" i="156"/>
  <c r="O1911" i="156"/>
  <c r="O1958" i="156" s="1"/>
  <c r="N255" i="37" s="1"/>
  <c r="O606" i="156"/>
  <c r="P606" i="156" s="1"/>
  <c r="P1012" i="156"/>
  <c r="O1664" i="156"/>
  <c r="O1665" i="156" s="1"/>
  <c r="I500" i="156"/>
  <c r="X901" i="37"/>
  <c r="X974" i="37" s="1"/>
  <c r="U853" i="37"/>
  <c r="U854" i="37"/>
  <c r="V855" i="37"/>
  <c r="AA855" i="37" s="1"/>
  <c r="O77" i="156"/>
  <c r="P77" i="156" s="1"/>
  <c r="O128" i="156"/>
  <c r="P128" i="156" s="1"/>
  <c r="O418" i="156"/>
  <c r="P418" i="156" s="1"/>
  <c r="H251" i="156"/>
  <c r="O454" i="156"/>
  <c r="P454" i="156" s="1"/>
  <c r="P24" i="157"/>
  <c r="Q24" i="157" s="1"/>
  <c r="Z890" i="157"/>
  <c r="O2367" i="156"/>
  <c r="P2367" i="156" s="1"/>
  <c r="O669" i="156"/>
  <c r="O274" i="156"/>
  <c r="P274" i="156" s="1"/>
  <c r="W2138" i="156"/>
  <c r="L1528" i="156"/>
  <c r="N1528" i="156" s="1"/>
  <c r="F162" i="156"/>
  <c r="P2318" i="156"/>
  <c r="O95" i="156"/>
  <c r="P95" i="156" s="1"/>
  <c r="O743" i="156"/>
  <c r="P743" i="156" s="1"/>
  <c r="O810" i="156"/>
  <c r="P810" i="156" s="1"/>
  <c r="K1273" i="156"/>
  <c r="P2365" i="156"/>
  <c r="O248" i="156"/>
  <c r="P248" i="156" s="1"/>
  <c r="H379" i="156"/>
  <c r="H387" i="156" s="1"/>
  <c r="O744" i="156"/>
  <c r="P744" i="156" s="1"/>
  <c r="O785" i="156"/>
  <c r="P785" i="156" s="1"/>
  <c r="O1483" i="156"/>
  <c r="O1484" i="156" s="1"/>
  <c r="P1484" i="156" s="1"/>
  <c r="O1393" i="156"/>
  <c r="P1393" i="156" s="1"/>
  <c r="O2017" i="156"/>
  <c r="P2017" i="156" s="1"/>
  <c r="P2067" i="156" s="1"/>
  <c r="O396" i="37" s="1"/>
  <c r="O2333" i="156"/>
  <c r="P2333" i="156" s="1"/>
  <c r="O376" i="156"/>
  <c r="P376" i="156" s="1"/>
  <c r="O394" i="156"/>
  <c r="P394" i="156" s="1"/>
  <c r="O1877" i="156"/>
  <c r="P1877" i="156" s="1"/>
  <c r="P1924" i="156" s="1"/>
  <c r="O221" i="37" s="1"/>
  <c r="H1985" i="156"/>
  <c r="O2087" i="156"/>
  <c r="O2140" i="156" s="1"/>
  <c r="N451" i="37" s="1"/>
  <c r="P2131" i="156"/>
  <c r="P2175" i="156" s="1"/>
  <c r="O486" i="37" s="1"/>
  <c r="X1666" i="157"/>
  <c r="V797" i="37" s="1"/>
  <c r="AB434" i="37"/>
  <c r="X439" i="157"/>
  <c r="X1571" i="157"/>
  <c r="V753" i="37" s="1"/>
  <c r="X1042" i="157"/>
  <c r="V346" i="37" s="1"/>
  <c r="X1211" i="157"/>
  <c r="W1006" i="157"/>
  <c r="W1007" i="157" s="1"/>
  <c r="AB81" i="37"/>
  <c r="X1316" i="157"/>
  <c r="Z535" i="157"/>
  <c r="X642" i="157"/>
  <c r="V106" i="37" s="1"/>
  <c r="W568" i="157"/>
  <c r="AB118" i="37"/>
  <c r="X531" i="157"/>
  <c r="W126" i="157"/>
  <c r="X175" i="157"/>
  <c r="W439" i="157"/>
  <c r="W855" i="157"/>
  <c r="W902" i="157" s="1"/>
  <c r="AB624" i="37"/>
  <c r="AB278" i="37"/>
  <c r="X126" i="157"/>
  <c r="X855" i="157"/>
  <c r="X902" i="157" s="1"/>
  <c r="V264" i="37" s="1"/>
  <c r="X733" i="157"/>
  <c r="X744" i="157" s="1"/>
  <c r="V128" i="37" s="1"/>
  <c r="W1516" i="156"/>
  <c r="W1956" i="156"/>
  <c r="H2181" i="156"/>
  <c r="G492" i="37" s="1"/>
  <c r="W238" i="156"/>
  <c r="H594" i="156"/>
  <c r="G901" i="37" s="1"/>
  <c r="Y833" i="156"/>
  <c r="Y852" i="156" s="1"/>
  <c r="H2279" i="156"/>
  <c r="G535" i="37" s="1"/>
  <c r="W2327" i="156"/>
  <c r="W2377" i="156"/>
  <c r="W2064" i="156"/>
  <c r="W2271" i="156"/>
  <c r="O192" i="156"/>
  <c r="P192" i="156" s="1"/>
  <c r="Y737" i="156"/>
  <c r="Y745" i="156" s="1"/>
  <c r="F1856" i="156"/>
  <c r="Y806" i="37"/>
  <c r="P1118" i="156"/>
  <c r="O1976" i="156"/>
  <c r="O2028" i="156" s="1"/>
  <c r="N357" i="37" s="1"/>
  <c r="F387" i="156"/>
  <c r="O31" i="156"/>
  <c r="P31" i="156" s="1"/>
  <c r="AA974" i="37"/>
  <c r="O1119" i="156"/>
  <c r="P1119" i="156" s="1"/>
  <c r="O2126" i="156"/>
  <c r="O2174" i="156" s="1"/>
  <c r="N485" i="37" s="1"/>
  <c r="AB974" i="37"/>
  <c r="AA624" i="37"/>
  <c r="Z642" i="157"/>
  <c r="X106" i="37" s="1"/>
  <c r="Z1669" i="157"/>
  <c r="X800" i="37" s="1"/>
  <c r="W1666" i="157"/>
  <c r="W1631" i="157"/>
  <c r="W1632" i="157" s="1"/>
  <c r="U763" i="37" s="1"/>
  <c r="X1631" i="157"/>
  <c r="X1632" i="157" s="1"/>
  <c r="V763" i="37" s="1"/>
  <c r="I1630" i="157"/>
  <c r="G1674" i="157"/>
  <c r="I1369" i="157"/>
  <c r="G619" i="37" s="1"/>
  <c r="W806" i="37"/>
  <c r="AA388" i="37"/>
  <c r="AB393" i="37"/>
  <c r="N1915" i="156"/>
  <c r="N1959" i="156" s="1"/>
  <c r="M256" i="37" s="1"/>
  <c r="L1120" i="156"/>
  <c r="N740" i="156"/>
  <c r="O446" i="156"/>
  <c r="K591" i="156"/>
  <c r="F591" i="156"/>
  <c r="W719" i="37"/>
  <c r="X1537" i="157"/>
  <c r="X1538" i="157" s="1"/>
  <c r="V720" i="37" s="1"/>
  <c r="I1578" i="157"/>
  <c r="G760" i="37" s="1"/>
  <c r="Z1539" i="157"/>
  <c r="X721" i="37" s="1"/>
  <c r="W1473" i="157"/>
  <c r="U666" i="37" s="1"/>
  <c r="W1437" i="157"/>
  <c r="I1481" i="157"/>
  <c r="G674" i="37" s="1"/>
  <c r="W630" i="37"/>
  <c r="X1473" i="157"/>
  <c r="V666" i="37" s="1"/>
  <c r="X1437" i="157"/>
  <c r="G1575" i="157"/>
  <c r="G1536" i="157"/>
  <c r="G1367" i="157"/>
  <c r="I1278" i="157"/>
  <c r="I1436" i="157"/>
  <c r="I1313" i="157"/>
  <c r="G1315" i="157"/>
  <c r="Z1303" i="157"/>
  <c r="Z1316" i="157" s="1"/>
  <c r="Y536" i="37"/>
  <c r="I1400" i="157"/>
  <c r="I1448" i="157" s="1"/>
  <c r="G641" i="37" s="1"/>
  <c r="G1210" i="157"/>
  <c r="W1247" i="157"/>
  <c r="W1211" i="157"/>
  <c r="AA406" i="37"/>
  <c r="W404" i="37"/>
  <c r="AA434" i="37"/>
  <c r="Y404" i="37"/>
  <c r="G1114" i="157"/>
  <c r="Y310" i="37"/>
  <c r="X1138" i="157"/>
  <c r="V439" i="37" s="1"/>
  <c r="X1103" i="157"/>
  <c r="X1104" i="157" s="1"/>
  <c r="V405" i="37" s="1"/>
  <c r="W1138" i="157"/>
  <c r="U439" i="37" s="1"/>
  <c r="W1103" i="157"/>
  <c r="W1104" i="157" s="1"/>
  <c r="Q1044" i="157"/>
  <c r="O348" i="37" s="1"/>
  <c r="AA278" i="37"/>
  <c r="X1006" i="157"/>
  <c r="G1005" i="157"/>
  <c r="Y263" i="37"/>
  <c r="G945" i="157"/>
  <c r="G854" i="157"/>
  <c r="AA118" i="37"/>
  <c r="AA743" i="157"/>
  <c r="Y127" i="37"/>
  <c r="AB743" i="157"/>
  <c r="G1547" i="157"/>
  <c r="AA81" i="37"/>
  <c r="I639" i="157"/>
  <c r="G103" i="37" s="1"/>
  <c r="I615" i="157"/>
  <c r="G79" i="37" s="1"/>
  <c r="I481" i="157"/>
  <c r="G662" i="157"/>
  <c r="W649" i="157"/>
  <c r="X649" i="157"/>
  <c r="V113" i="37" s="1"/>
  <c r="Z588" i="157"/>
  <c r="I772" i="157"/>
  <c r="I661" i="157"/>
  <c r="G125" i="37" s="1"/>
  <c r="I1067" i="157"/>
  <c r="I1114" i="157" s="1"/>
  <c r="G415" i="37" s="1"/>
  <c r="Z346" i="157"/>
  <c r="Z357" i="157" s="1"/>
  <c r="G1343" i="157"/>
  <c r="Z60" i="157"/>
  <c r="Z71" i="157" s="1"/>
  <c r="G1222" i="157"/>
  <c r="I1501" i="157"/>
  <c r="I1547" i="157" s="1"/>
  <c r="G729" i="37" s="1"/>
  <c r="L1439" i="157"/>
  <c r="J632" i="37" s="1"/>
  <c r="I1672" i="157"/>
  <c r="G803" i="37" s="1"/>
  <c r="I1667" i="157"/>
  <c r="G798" i="37" s="1"/>
  <c r="G1664" i="157"/>
  <c r="O1667" i="157"/>
  <c r="M798" i="37" s="1"/>
  <c r="I637" i="157"/>
  <c r="G101" i="37" s="1"/>
  <c r="I1171" i="157"/>
  <c r="I1222" i="157" s="1"/>
  <c r="G547" i="37" s="1"/>
  <c r="I1665" i="157"/>
  <c r="G796" i="37" s="1"/>
  <c r="F2376" i="156"/>
  <c r="F2326" i="156"/>
  <c r="W2237" i="156"/>
  <c r="O230" i="156"/>
  <c r="P230" i="156" s="1"/>
  <c r="F2248" i="156"/>
  <c r="F577" i="156"/>
  <c r="F1921" i="156"/>
  <c r="Y2167" i="156"/>
  <c r="X478" i="37" s="1"/>
  <c r="Y2119" i="156"/>
  <c r="Y2138" i="156" s="1"/>
  <c r="H1886" i="156"/>
  <c r="AA2026" i="156"/>
  <c r="AE2026" i="156" s="1"/>
  <c r="W2025" i="156"/>
  <c r="H2034" i="156"/>
  <c r="G363" i="37" s="1"/>
  <c r="H2069" i="156"/>
  <c r="G398" i="37" s="1"/>
  <c r="H2073" i="156"/>
  <c r="G402" i="37" s="1"/>
  <c r="Y2069" i="156"/>
  <c r="X398" i="37" s="1"/>
  <c r="H2035" i="156"/>
  <c r="G364" i="37" s="1"/>
  <c r="H2039" i="156"/>
  <c r="G368" i="37" s="1"/>
  <c r="H2036" i="156"/>
  <c r="G365" i="37" s="1"/>
  <c r="H2071" i="156"/>
  <c r="G400" i="37" s="1"/>
  <c r="H2046" i="156"/>
  <c r="G375" i="37" s="1"/>
  <c r="H2047" i="156"/>
  <c r="G376" i="37" s="1"/>
  <c r="H2058" i="156"/>
  <c r="G387" i="37" s="1"/>
  <c r="H2053" i="156"/>
  <c r="G382" i="37" s="1"/>
  <c r="H2048" i="156"/>
  <c r="G377" i="37" s="1"/>
  <c r="H2056" i="156"/>
  <c r="G385" i="37" s="1"/>
  <c r="H2052" i="156"/>
  <c r="G381" i="37" s="1"/>
  <c r="H2049" i="156"/>
  <c r="G378" i="37" s="1"/>
  <c r="H2051" i="156"/>
  <c r="G380" i="37" s="1"/>
  <c r="H2063" i="156"/>
  <c r="G392" i="37" s="1"/>
  <c r="H1964" i="156"/>
  <c r="G261" i="37" s="1"/>
  <c r="X1805" i="156"/>
  <c r="Y219" i="37"/>
  <c r="H1962" i="156"/>
  <c r="G259" i="37" s="1"/>
  <c r="H1942" i="156"/>
  <c r="G239" i="37" s="1"/>
  <c r="H1932" i="156"/>
  <c r="G229" i="37" s="1"/>
  <c r="H1949" i="156"/>
  <c r="G246" i="37" s="1"/>
  <c r="H1944" i="156"/>
  <c r="G241" i="37" s="1"/>
  <c r="G226" i="37"/>
  <c r="H1930" i="156"/>
  <c r="G227" i="37" s="1"/>
  <c r="H1948" i="156"/>
  <c r="G245" i="37" s="1"/>
  <c r="H1931" i="156"/>
  <c r="G228" i="37" s="1"/>
  <c r="H1947" i="156"/>
  <c r="G244" i="37" s="1"/>
  <c r="H1943" i="156"/>
  <c r="G240" i="37" s="1"/>
  <c r="H1955" i="156"/>
  <c r="G252" i="37" s="1"/>
  <c r="H1946" i="156"/>
  <c r="G243" i="37" s="1"/>
  <c r="H1941" i="156"/>
  <c r="G238" i="37" s="1"/>
  <c r="H1935" i="156"/>
  <c r="G232" i="37" s="1"/>
  <c r="W1922" i="156"/>
  <c r="W1923" i="156" s="1"/>
  <c r="V220" i="37" s="1"/>
  <c r="Y1960" i="156"/>
  <c r="X257" i="37" s="1"/>
  <c r="Z1805" i="156"/>
  <c r="Y1286" i="156"/>
  <c r="Y1764" i="156"/>
  <c r="H2202" i="156"/>
  <c r="H2248" i="156" s="1"/>
  <c r="G504" i="37" s="1"/>
  <c r="Y1208" i="156"/>
  <c r="Y1216" i="156" s="1"/>
  <c r="Y1384" i="156"/>
  <c r="Y1402" i="156" s="1"/>
  <c r="F1324" i="156"/>
  <c r="Y1076" i="156"/>
  <c r="Y1084" i="156" s="1"/>
  <c r="Y659" i="156"/>
  <c r="H1832" i="156"/>
  <c r="G34" i="37" s="1"/>
  <c r="F2419" i="156"/>
  <c r="E848" i="37" s="1"/>
  <c r="H2385" i="156"/>
  <c r="G814" i="37" s="1"/>
  <c r="H581" i="156"/>
  <c r="G888" i="37" s="1"/>
  <c r="H136" i="156"/>
  <c r="Y349" i="156"/>
  <c r="Y592" i="156"/>
  <c r="X899" i="37" s="1"/>
  <c r="F1959" i="156"/>
  <c r="K2018" i="156"/>
  <c r="I2018" i="156" s="1"/>
  <c r="I2068" i="156" s="1"/>
  <c r="H397" i="37" s="1"/>
  <c r="H1841" i="156"/>
  <c r="G43" i="37" s="1"/>
  <c r="F2148" i="156"/>
  <c r="F1954" i="156"/>
  <c r="F1933" i="156"/>
  <c r="H2158" i="156"/>
  <c r="G469" i="37" s="1"/>
  <c r="K1803" i="156"/>
  <c r="H2397" i="156"/>
  <c r="G826" i="37" s="1"/>
  <c r="H2399" i="156"/>
  <c r="G828" i="37" s="1"/>
  <c r="H596" i="156"/>
  <c r="G903" i="37" s="1"/>
  <c r="H2146" i="156"/>
  <c r="G457" i="37" s="1"/>
  <c r="N1802" i="156"/>
  <c r="N1803" i="156" s="1"/>
  <c r="H2145" i="156"/>
  <c r="G456" i="37" s="1"/>
  <c r="H2420" i="156"/>
  <c r="G849" i="37" s="1"/>
  <c r="H558" i="156"/>
  <c r="G865" i="37" s="1"/>
  <c r="H555" i="156"/>
  <c r="G862" i="37" s="1"/>
  <c r="H1845" i="156"/>
  <c r="G47" i="37" s="1"/>
  <c r="H1863" i="156"/>
  <c r="G65" i="37" s="1"/>
  <c r="H580" i="156"/>
  <c r="G887" i="37" s="1"/>
  <c r="H1838" i="156"/>
  <c r="G40" i="37" s="1"/>
  <c r="L347" i="156"/>
  <c r="N346" i="156"/>
  <c r="H2150" i="156"/>
  <c r="G461" i="37" s="1"/>
  <c r="H553" i="156"/>
  <c r="G860" i="37" s="1"/>
  <c r="H2161" i="156"/>
  <c r="G472" i="37" s="1"/>
  <c r="H2401" i="156"/>
  <c r="G830" i="37" s="1"/>
  <c r="H2147" i="156"/>
  <c r="G458" i="37" s="1"/>
  <c r="H547" i="156"/>
  <c r="G854" i="37" s="1"/>
  <c r="H2166" i="156"/>
  <c r="G477" i="37" s="1"/>
  <c r="H2164" i="156"/>
  <c r="G475" i="37" s="1"/>
  <c r="H2157" i="156"/>
  <c r="G468" i="37" s="1"/>
  <c r="H595" i="156"/>
  <c r="G902" i="37" s="1"/>
  <c r="H569" i="156"/>
  <c r="G876" i="37" s="1"/>
  <c r="H568" i="156"/>
  <c r="G875" i="37" s="1"/>
  <c r="H1846" i="156"/>
  <c r="G48" i="37" s="1"/>
  <c r="F348" i="156"/>
  <c r="H347" i="156"/>
  <c r="H2163" i="156"/>
  <c r="G474" i="37" s="1"/>
  <c r="H2390" i="156"/>
  <c r="G819" i="37" s="1"/>
  <c r="H2387" i="156"/>
  <c r="G816" i="37" s="1"/>
  <c r="H2159" i="156"/>
  <c r="G470" i="37" s="1"/>
  <c r="H2396" i="156"/>
  <c r="G825" i="37" s="1"/>
  <c r="H2162" i="156"/>
  <c r="G473" i="37" s="1"/>
  <c r="H2398" i="156"/>
  <c r="G827" i="37" s="1"/>
  <c r="H2386" i="156"/>
  <c r="G815" i="37" s="1"/>
  <c r="H2402" i="156"/>
  <c r="G831" i="37" s="1"/>
  <c r="H598" i="156"/>
  <c r="G905" i="37" s="1"/>
  <c r="E966" i="37"/>
  <c r="H1825" i="156"/>
  <c r="G27" i="37" s="1"/>
  <c r="H1833" i="156"/>
  <c r="G35" i="37" s="1"/>
  <c r="H2156" i="156"/>
  <c r="G467" i="37" s="1"/>
  <c r="H2165" i="156"/>
  <c r="G476" i="37" s="1"/>
  <c r="O1803" i="156"/>
  <c r="H2403" i="156"/>
  <c r="G832" i="37" s="1"/>
  <c r="H2412" i="156"/>
  <c r="G841" i="37" s="1"/>
  <c r="H2406" i="156"/>
  <c r="G835" i="37" s="1"/>
  <c r="H2171" i="156"/>
  <c r="G482" i="37" s="1"/>
  <c r="H597" i="156"/>
  <c r="G904" i="37" s="1"/>
  <c r="E965" i="37"/>
  <c r="H1859" i="156"/>
  <c r="G61" i="37" s="1"/>
  <c r="H1813" i="156"/>
  <c r="G15" i="37" s="1"/>
  <c r="H1835" i="156"/>
  <c r="G37" i="37" s="1"/>
  <c r="H1844" i="156"/>
  <c r="G46" i="37" s="1"/>
  <c r="H572" i="156"/>
  <c r="G879" i="37" s="1"/>
  <c r="H564" i="156"/>
  <c r="G871" i="37" s="1"/>
  <c r="H578" i="156"/>
  <c r="G885" i="37" s="1"/>
  <c r="H563" i="156"/>
  <c r="G870" i="37" s="1"/>
  <c r="H579" i="156"/>
  <c r="G886" i="37" s="1"/>
  <c r="N228" i="156"/>
  <c r="L230" i="156"/>
  <c r="Z544" i="156"/>
  <c r="Y851" i="37" s="1"/>
  <c r="J1573" i="157"/>
  <c r="H755" i="37" s="1"/>
  <c r="J1492" i="157"/>
  <c r="L1539" i="157"/>
  <c r="J721" i="37" s="1"/>
  <c r="I1352" i="157"/>
  <c r="G602" i="37" s="1"/>
  <c r="I1480" i="157"/>
  <c r="G673" i="37" s="1"/>
  <c r="O1475" i="157"/>
  <c r="M668" i="37" s="1"/>
  <c r="I1376" i="157"/>
  <c r="G626" i="37" s="1"/>
  <c r="I1353" i="157"/>
  <c r="G603" i="37" s="1"/>
  <c r="I1351" i="157"/>
  <c r="G601" i="37" s="1"/>
  <c r="I1359" i="157"/>
  <c r="G609" i="37" s="1"/>
  <c r="I1475" i="157"/>
  <c r="G668" i="37" s="1"/>
  <c r="I1472" i="157"/>
  <c r="G665" i="37" s="1"/>
  <c r="I1394" i="157"/>
  <c r="I1442" i="157" s="1"/>
  <c r="G635" i="37" s="1"/>
  <c r="G1403" i="157"/>
  <c r="I1357" i="157"/>
  <c r="G607" i="37" s="1"/>
  <c r="I1342" i="157"/>
  <c r="G592" i="37" s="1"/>
  <c r="I1345" i="157"/>
  <c r="G595" i="37" s="1"/>
  <c r="I1368" i="157"/>
  <c r="G618" i="37" s="1"/>
  <c r="I1361" i="157"/>
  <c r="G611" i="37" s="1"/>
  <c r="I1341" i="157"/>
  <c r="G591" i="37" s="1"/>
  <c r="I1358" i="157"/>
  <c r="G608" i="37" s="1"/>
  <c r="I1356" i="157"/>
  <c r="G606" i="37" s="1"/>
  <c r="I910" i="157"/>
  <c r="G272" i="37" s="1"/>
  <c r="I763" i="157"/>
  <c r="I1146" i="157"/>
  <c r="G447" i="37" s="1"/>
  <c r="I1144" i="157"/>
  <c r="G445" i="37" s="1"/>
  <c r="G1337" i="157"/>
  <c r="G1281" i="157"/>
  <c r="J1213" i="157"/>
  <c r="H538" i="37" s="1"/>
  <c r="J565" i="157"/>
  <c r="I1246" i="157"/>
  <c r="G571" i="37" s="1"/>
  <c r="G1216" i="157"/>
  <c r="G1174" i="157"/>
  <c r="G1137" i="157"/>
  <c r="I790" i="157"/>
  <c r="I921" i="157"/>
  <c r="G283" i="37" s="1"/>
  <c r="I923" i="157"/>
  <c r="G285" i="37" s="1"/>
  <c r="I655" i="157"/>
  <c r="G119" i="37" s="1"/>
  <c r="G753" i="157"/>
  <c r="J941" i="157"/>
  <c r="H303" i="37" s="1"/>
  <c r="I922" i="157"/>
  <c r="G284" i="37" s="1"/>
  <c r="I924" i="157"/>
  <c r="G286" i="37" s="1"/>
  <c r="I764" i="157"/>
  <c r="I776" i="157"/>
  <c r="I656" i="157"/>
  <c r="G120" i="37" s="1"/>
  <c r="G1108" i="157"/>
  <c r="G1070" i="157"/>
  <c r="G1041" i="157"/>
  <c r="I968" i="157"/>
  <c r="I1017" i="157" s="1"/>
  <c r="G321" i="37" s="1"/>
  <c r="I768" i="157"/>
  <c r="G1011" i="157"/>
  <c r="G971" i="157"/>
  <c r="I813" i="157"/>
  <c r="I937" i="157"/>
  <c r="G299" i="37" s="1"/>
  <c r="I913" i="157"/>
  <c r="G275" i="37" s="1"/>
  <c r="G936" i="157"/>
  <c r="I932" i="157"/>
  <c r="G294" i="37" s="1"/>
  <c r="I926" i="157"/>
  <c r="G288" i="37" s="1"/>
  <c r="I928" i="157"/>
  <c r="G290" i="37" s="1"/>
  <c r="I931" i="157"/>
  <c r="G293" i="37" s="1"/>
  <c r="I930" i="157"/>
  <c r="G292" i="37" s="1"/>
  <c r="I912" i="157"/>
  <c r="G274" i="37" s="1"/>
  <c r="I915" i="157"/>
  <c r="G277" i="37" s="1"/>
  <c r="I911" i="157"/>
  <c r="G273" i="37" s="1"/>
  <c r="G816" i="157"/>
  <c r="I769" i="157"/>
  <c r="I751" i="157"/>
  <c r="I773" i="157"/>
  <c r="I755" i="157"/>
  <c r="I774" i="157"/>
  <c r="I781" i="157"/>
  <c r="I752" i="157"/>
  <c r="I750" i="157"/>
  <c r="I681" i="157"/>
  <c r="G690" i="157"/>
  <c r="I616" i="157"/>
  <c r="G80" i="37" s="1"/>
  <c r="I630" i="157"/>
  <c r="G94" i="37" s="1"/>
  <c r="I628" i="157"/>
  <c r="G92" i="37" s="1"/>
  <c r="I640" i="157"/>
  <c r="G104" i="37" s="1"/>
  <c r="I621" i="157"/>
  <c r="G85" i="37" s="1"/>
  <c r="I612" i="157"/>
  <c r="G76" i="37" s="1"/>
  <c r="I634" i="157"/>
  <c r="G98" i="37" s="1"/>
  <c r="I624" i="157"/>
  <c r="G88" i="37" s="1"/>
  <c r="I629" i="157"/>
  <c r="G93" i="37" s="1"/>
  <c r="I633" i="157"/>
  <c r="G97" i="37" s="1"/>
  <c r="G646" i="157"/>
  <c r="I613" i="157"/>
  <c r="G77" i="37" s="1"/>
  <c r="I626" i="157"/>
  <c r="G90" i="37" s="1"/>
  <c r="I641" i="157"/>
  <c r="G105" i="37" s="1"/>
  <c r="I610" i="157"/>
  <c r="G74" i="37" s="1"/>
  <c r="I611" i="157"/>
  <c r="G75" i="37" s="1"/>
  <c r="I623" i="157"/>
  <c r="G87" i="37" s="1"/>
  <c r="I625" i="157"/>
  <c r="G89" i="37" s="1"/>
  <c r="I631" i="157"/>
  <c r="G95" i="37" s="1"/>
  <c r="H650" i="157"/>
  <c r="F114" i="37" s="1"/>
  <c r="H644" i="157"/>
  <c r="F108" i="37" s="1"/>
  <c r="G473" i="157"/>
  <c r="I573" i="157"/>
  <c r="G635" i="157"/>
  <c r="H645" i="157"/>
  <c r="F109" i="37" s="1"/>
  <c r="I544" i="157"/>
  <c r="I500" i="157"/>
  <c r="I87" i="157"/>
  <c r="G614" i="157"/>
  <c r="I362" i="157"/>
  <c r="G373" i="157"/>
  <c r="I788" i="157"/>
  <c r="P1306" i="157"/>
  <c r="P1372" i="157" s="1"/>
  <c r="N622" i="37" s="1"/>
  <c r="K903" i="157"/>
  <c r="I265" i="37" s="1"/>
  <c r="L1665" i="156"/>
  <c r="K1665" i="156"/>
  <c r="F1855" i="156"/>
  <c r="O172" i="156"/>
  <c r="L2367" i="156"/>
  <c r="H826" i="156"/>
  <c r="H1827" i="156"/>
  <c r="G29" i="37" s="1"/>
  <c r="H1169" i="156"/>
  <c r="H1830" i="156"/>
  <c r="G32" i="37" s="1"/>
  <c r="I1472" i="156"/>
  <c r="I1473" i="156" s="1"/>
  <c r="H2349" i="156"/>
  <c r="F1417" i="156"/>
  <c r="H1536" i="156"/>
  <c r="F548" i="156"/>
  <c r="H1173" i="156"/>
  <c r="H1507" i="156"/>
  <c r="F1689" i="156"/>
  <c r="H1829" i="156"/>
  <c r="G31" i="37" s="1"/>
  <c r="F2278" i="156"/>
  <c r="F2178" i="156"/>
  <c r="F1843" i="156"/>
  <c r="H833" i="156"/>
  <c r="F1026" i="156"/>
  <c r="H722" i="156"/>
  <c r="H1101" i="156"/>
  <c r="F896" i="156"/>
  <c r="H1229" i="156"/>
  <c r="H981" i="156"/>
  <c r="H1247" i="156"/>
  <c r="H1214" i="156"/>
  <c r="F2067" i="156"/>
  <c r="H2367" i="156"/>
  <c r="H81" i="156"/>
  <c r="F113" i="156"/>
  <c r="H248" i="156"/>
  <c r="F163" i="156"/>
  <c r="H631" i="156"/>
  <c r="H920" i="156"/>
  <c r="H1035" i="156"/>
  <c r="H1341" i="156"/>
  <c r="F1515" i="156"/>
  <c r="F2070" i="156"/>
  <c r="F117" i="156"/>
  <c r="H725" i="156"/>
  <c r="H1106" i="156"/>
  <c r="H606" i="156"/>
  <c r="H1065" i="156"/>
  <c r="F617" i="156"/>
  <c r="H903" i="156"/>
  <c r="H2126" i="156"/>
  <c r="H2174" i="156" s="1"/>
  <c r="G485" i="37" s="1"/>
  <c r="F1012" i="156"/>
  <c r="F1665" i="156"/>
  <c r="H2136" i="156"/>
  <c r="H2180" i="156" s="1"/>
  <c r="G491" i="37" s="1"/>
  <c r="F2273" i="156"/>
  <c r="H2108" i="156"/>
  <c r="F1924" i="156"/>
  <c r="H1459" i="156"/>
  <c r="F642" i="156"/>
  <c r="H869" i="156"/>
  <c r="F2417" i="156"/>
  <c r="E846" i="37" s="1"/>
  <c r="H274" i="156"/>
  <c r="H338" i="156"/>
  <c r="H575" i="156"/>
  <c r="G882" i="37" s="1"/>
  <c r="H687" i="156"/>
  <c r="H815" i="156"/>
  <c r="F1562" i="156"/>
  <c r="H1717" i="156"/>
  <c r="H1747" i="156"/>
  <c r="H1814" i="156"/>
  <c r="G16" i="37" s="1"/>
  <c r="H1840" i="156"/>
  <c r="G42" i="37" s="1"/>
  <c r="F270" i="156"/>
  <c r="F1120" i="156"/>
  <c r="F640" i="156"/>
  <c r="F1435" i="156"/>
  <c r="H1140" i="156"/>
  <c r="H391" i="156"/>
  <c r="H752" i="156"/>
  <c r="H418" i="156"/>
  <c r="H503" i="156"/>
  <c r="H785" i="156"/>
  <c r="H810" i="156"/>
  <c r="H1047" i="156"/>
  <c r="F1242" i="156"/>
  <c r="H1393" i="156"/>
  <c r="F2028" i="156"/>
  <c r="H2320" i="156"/>
  <c r="F2296" i="156"/>
  <c r="F329" i="156"/>
  <c r="H128" i="156"/>
  <c r="F701" i="156"/>
  <c r="H761" i="156"/>
  <c r="H743" i="156"/>
  <c r="H750" i="156"/>
  <c r="H1137" i="156"/>
  <c r="F1353" i="156"/>
  <c r="F719" i="156"/>
  <c r="H711" i="156"/>
  <c r="F2142" i="156"/>
  <c r="H1880" i="156"/>
  <c r="H2354" i="156"/>
  <c r="H230" i="156"/>
  <c r="H802" i="156"/>
  <c r="H1299" i="156"/>
  <c r="H2196" i="156"/>
  <c r="H2242" i="156" s="1"/>
  <c r="G498" i="37" s="1"/>
  <c r="F2255" i="156"/>
  <c r="F1963" i="156"/>
  <c r="F1945" i="156"/>
  <c r="F60" i="156"/>
  <c r="F533" i="156"/>
  <c r="H1201" i="156"/>
  <c r="F2175" i="156"/>
  <c r="H1302" i="156"/>
  <c r="H862" i="156"/>
  <c r="H1281" i="156"/>
  <c r="H838" i="156"/>
  <c r="F1751" i="156"/>
  <c r="H1816" i="156"/>
  <c r="G18" i="37" s="1"/>
  <c r="H1815" i="156"/>
  <c r="G17" i="37" s="1"/>
  <c r="H1828" i="156"/>
  <c r="G30" i="37" s="1"/>
  <c r="H1834" i="156"/>
  <c r="G36" i="37" s="1"/>
  <c r="H1842" i="156"/>
  <c r="G44" i="37" s="1"/>
  <c r="F1860" i="156"/>
  <c r="H541" i="156"/>
  <c r="F429" i="156"/>
  <c r="H192" i="156"/>
  <c r="F1133" i="156"/>
  <c r="F1484" i="156"/>
  <c r="H1259" i="156"/>
  <c r="F2045" i="156"/>
  <c r="F1958" i="156"/>
  <c r="H77" i="156"/>
  <c r="H95" i="156"/>
  <c r="H522" i="156"/>
  <c r="H496" i="156"/>
  <c r="F865" i="156"/>
  <c r="H998" i="156"/>
  <c r="F1255" i="156"/>
  <c r="F1195" i="156"/>
  <c r="H1802" i="156"/>
  <c r="F343" i="156"/>
  <c r="H65" i="156"/>
  <c r="H454" i="156"/>
  <c r="H527" i="156"/>
  <c r="H764" i="156"/>
  <c r="H937" i="156"/>
  <c r="F1295" i="156"/>
  <c r="F1083" i="156"/>
  <c r="F1097" i="156"/>
  <c r="F883" i="156"/>
  <c r="H1262" i="156"/>
  <c r="F1226" i="156"/>
  <c r="F1940" i="156"/>
  <c r="E237" i="37" s="1"/>
  <c r="F2050" i="156"/>
  <c r="F2155" i="156"/>
  <c r="H1422" i="156"/>
  <c r="F1523" i="156"/>
  <c r="F2260" i="156"/>
  <c r="H1979" i="156"/>
  <c r="H2285" i="156"/>
  <c r="F1961" i="156"/>
  <c r="H514" i="156"/>
  <c r="H798" i="156"/>
  <c r="H287" i="156"/>
  <c r="F556" i="156"/>
  <c r="H574" i="156"/>
  <c r="G881" i="37" s="1"/>
  <c r="H1285" i="156"/>
  <c r="F1383" i="156"/>
  <c r="F1550" i="156"/>
  <c r="H1819" i="156"/>
  <c r="G21" i="37" s="1"/>
  <c r="F2072" i="156"/>
  <c r="E401" i="37" s="1"/>
  <c r="F1862" i="156"/>
  <c r="H1919" i="156"/>
  <c r="F1763" i="156"/>
  <c r="H1759" i="156"/>
  <c r="F1839" i="156"/>
  <c r="F1831" i="156"/>
  <c r="H1501" i="156"/>
  <c r="F1826" i="156"/>
  <c r="F1817" i="156"/>
  <c r="H1444" i="156"/>
  <c r="F1807" i="156"/>
  <c r="Y1808" i="156"/>
  <c r="X10" i="37" s="1"/>
  <c r="F1496" i="156"/>
  <c r="F1811" i="156"/>
  <c r="Y1809" i="156"/>
  <c r="X11" i="37" s="1"/>
  <c r="I1341" i="156"/>
  <c r="K1807" i="156"/>
  <c r="P911" i="156"/>
  <c r="F757" i="156"/>
  <c r="H1522" i="156"/>
  <c r="I2017" i="156"/>
  <c r="I2067" i="156" s="1"/>
  <c r="H396" i="37" s="1"/>
  <c r="H1688" i="156"/>
  <c r="I1214" i="156"/>
  <c r="F1721" i="156"/>
  <c r="H1720" i="156"/>
  <c r="O912" i="156"/>
  <c r="P912" i="156" s="1"/>
  <c r="Y1042" i="156"/>
  <c r="Y1048" i="156" s="1"/>
  <c r="H1452" i="156"/>
  <c r="I616" i="156"/>
  <c r="F1529" i="156"/>
  <c r="H1528" i="156"/>
  <c r="H2209" i="156"/>
  <c r="H2255" i="156" s="1"/>
  <c r="G511" i="37" s="1"/>
  <c r="H1058" i="156"/>
  <c r="I1119" i="156"/>
  <c r="P81" i="156"/>
  <c r="F1455" i="156"/>
  <c r="H1406" i="156"/>
  <c r="F1415" i="156"/>
  <c r="F820" i="156"/>
  <c r="F845" i="156"/>
  <c r="P1311" i="156"/>
  <c r="O1316" i="156"/>
  <c r="P1316" i="156" s="1"/>
  <c r="F1061" i="156"/>
  <c r="H787" i="156"/>
  <c r="F794" i="156"/>
  <c r="N678" i="156"/>
  <c r="L687" i="156"/>
  <c r="N687" i="156" s="1"/>
  <c r="O687" i="156"/>
  <c r="P687" i="156" s="1"/>
  <c r="N661" i="156"/>
  <c r="P661" i="156"/>
  <c r="F585" i="156"/>
  <c r="F573" i="156"/>
  <c r="P495" i="156"/>
  <c r="K2379" i="156"/>
  <c r="N1801" i="156"/>
  <c r="K1400" i="156"/>
  <c r="P273" i="156"/>
  <c r="O750" i="156"/>
  <c r="P750" i="156" s="1"/>
  <c r="I1434" i="156"/>
  <c r="O1522" i="156"/>
  <c r="H426" i="156"/>
  <c r="F323" i="156"/>
  <c r="P1399" i="156"/>
  <c r="F867" i="156"/>
  <c r="H1446" i="156"/>
  <c r="H1088" i="156"/>
  <c r="L1633" i="157"/>
  <c r="J764" i="37" s="1"/>
  <c r="O1619" i="157"/>
  <c r="L271" i="157"/>
  <c r="J271" i="157" s="1"/>
  <c r="O1620" i="157"/>
  <c r="L69" i="157"/>
  <c r="J69" i="157" s="1"/>
  <c r="G925" i="157"/>
  <c r="G1234" i="157"/>
  <c r="J1200" i="157"/>
  <c r="J1249" i="157" s="1"/>
  <c r="H574" i="37" s="1"/>
  <c r="I1058" i="157"/>
  <c r="I538" i="157"/>
  <c r="Z942" i="157"/>
  <c r="X304" i="37" s="1"/>
  <c r="H1357" i="156"/>
  <c r="L514" i="156"/>
  <c r="H1898" i="156"/>
  <c r="I1479" i="157"/>
  <c r="G672" i="37" s="1"/>
  <c r="I1477" i="157"/>
  <c r="G670" i="37" s="1"/>
  <c r="I1478" i="157"/>
  <c r="G671" i="37" s="1"/>
  <c r="N850" i="156"/>
  <c r="P1045" i="156"/>
  <c r="N1241" i="156"/>
  <c r="H1546" i="156"/>
  <c r="L1803" i="156"/>
  <c r="K395" i="156"/>
  <c r="H1052" i="156"/>
  <c r="H1549" i="156"/>
  <c r="I172" i="156"/>
  <c r="H616" i="156"/>
  <c r="P1046" i="156"/>
  <c r="N1240" i="156"/>
  <c r="I1047" i="157"/>
  <c r="G351" i="37" s="1"/>
  <c r="Q999" i="157"/>
  <c r="L527" i="156"/>
  <c r="Z1617" i="157"/>
  <c r="Z1666" i="157" s="1"/>
  <c r="X797" i="37" s="1"/>
  <c r="Y1485" i="156"/>
  <c r="O672" i="156"/>
  <c r="P672" i="156" s="1"/>
  <c r="H644" i="156"/>
  <c r="H2090" i="156"/>
  <c r="M64" i="157"/>
  <c r="O64" i="157" s="1"/>
  <c r="Q861" i="157"/>
  <c r="Q904" i="157" s="1"/>
  <c r="O266" i="37" s="1"/>
  <c r="P904" i="157"/>
  <c r="N266" i="37" s="1"/>
  <c r="N1119" i="156"/>
  <c r="O1514" i="156"/>
  <c r="O1444" i="156"/>
  <c r="P1444" i="156" s="1"/>
  <c r="H529" i="156"/>
  <c r="K744" i="156"/>
  <c r="I1011" i="156"/>
  <c r="X544" i="156"/>
  <c r="W851" i="37" s="1"/>
  <c r="P499" i="156"/>
  <c r="P489" i="156"/>
  <c r="H282" i="156"/>
  <c r="F1215" i="156"/>
  <c r="Y2379" i="156"/>
  <c r="X808" i="37" s="1"/>
  <c r="J2231" i="156"/>
  <c r="J2274" i="156" s="1"/>
  <c r="I530" i="37" s="1"/>
  <c r="J2415" i="156"/>
  <c r="I844" i="37" s="1"/>
  <c r="O1515" i="156"/>
  <c r="P1515" i="156" s="1"/>
  <c r="P913" i="156"/>
  <c r="J1803" i="156"/>
  <c r="J447" i="156"/>
  <c r="K803" i="156"/>
  <c r="H888" i="156"/>
  <c r="P1150" i="156"/>
  <c r="Y2363" i="156"/>
  <c r="Y2377" i="156" s="1"/>
  <c r="O1272" i="156"/>
  <c r="P1272" i="156" s="1"/>
  <c r="K2175" i="156"/>
  <c r="L1959" i="156"/>
  <c r="K256" i="37" s="1"/>
  <c r="H369" i="156"/>
  <c r="F803" i="156"/>
  <c r="H1125" i="156"/>
  <c r="N1913" i="156"/>
  <c r="O774" i="156"/>
  <c r="P774" i="156" s="1"/>
  <c r="N1118" i="156"/>
  <c r="K235" i="156"/>
  <c r="H850" i="156"/>
  <c r="O527" i="156"/>
  <c r="G1442" i="157"/>
  <c r="O892" i="157"/>
  <c r="O861" i="157"/>
  <c r="O904" i="157" s="1"/>
  <c r="M266" i="37" s="1"/>
  <c r="M904" i="157"/>
  <c r="K266" i="37" s="1"/>
  <c r="K1097" i="157"/>
  <c r="F1537" i="156"/>
  <c r="L606" i="156"/>
  <c r="N606" i="156" s="1"/>
  <c r="F1063" i="156"/>
  <c r="F2180" i="156"/>
  <c r="H1917" i="156"/>
  <c r="H1419" i="156"/>
  <c r="F2031" i="156"/>
  <c r="E360" i="37" s="1"/>
  <c r="F721" i="156"/>
  <c r="H1220" i="156"/>
  <c r="F2231" i="156"/>
  <c r="K278" i="156"/>
  <c r="H1011" i="156"/>
  <c r="I137" i="157"/>
  <c r="N1242" i="156"/>
  <c r="I1061" i="157"/>
  <c r="I1108" i="157" s="1"/>
  <c r="G409" i="37" s="1"/>
  <c r="G1474" i="157"/>
  <c r="G1350" i="157"/>
  <c r="Z834" i="157"/>
  <c r="Z855" i="157" s="1"/>
  <c r="G1283" i="157"/>
  <c r="N2128" i="156"/>
  <c r="Y1115" i="156"/>
  <c r="Y1121" i="156" s="1"/>
  <c r="H2270" i="156"/>
  <c r="G526" i="37" s="1"/>
  <c r="H2264" i="156"/>
  <c r="G520" i="37" s="1"/>
  <c r="P500" i="156"/>
  <c r="P501" i="156" s="1"/>
  <c r="N1483" i="156"/>
  <c r="H812" i="156"/>
  <c r="L234" i="156"/>
  <c r="O616" i="156"/>
  <c r="O617" i="156" s="1"/>
  <c r="P617" i="156" s="1"/>
  <c r="H713" i="156"/>
  <c r="Y908" i="156"/>
  <c r="H1344" i="156"/>
  <c r="J2414" i="156"/>
  <c r="I843" i="37" s="1"/>
  <c r="F2400" i="156"/>
  <c r="E829" i="37" s="1"/>
  <c r="F2347" i="156"/>
  <c r="H835" i="156"/>
  <c r="L1444" i="156"/>
  <c r="W2413" i="156"/>
  <c r="V842" i="37" s="1"/>
  <c r="Y1006" i="156"/>
  <c r="Y1013" i="156" s="1"/>
  <c r="I547" i="157"/>
  <c r="K302" i="157"/>
  <c r="G584" i="156"/>
  <c r="F891" i="37" s="1"/>
  <c r="G561" i="156"/>
  <c r="F868" i="37" s="1"/>
  <c r="H2103" i="156"/>
  <c r="L2017" i="156"/>
  <c r="N2017" i="156" s="1"/>
  <c r="N2067" i="156" s="1"/>
  <c r="M396" i="37" s="1"/>
  <c r="H1893" i="156"/>
  <c r="H882" i="156"/>
  <c r="L329" i="156"/>
  <c r="N489" i="156"/>
  <c r="N2433" i="156" s="1"/>
  <c r="I461" i="157"/>
  <c r="I807" i="157"/>
  <c r="G1654" i="157"/>
  <c r="O268" i="157"/>
  <c r="I1272" i="157"/>
  <c r="W1042" i="157"/>
  <c r="O270" i="157"/>
  <c r="M1096" i="157"/>
  <c r="O1096" i="157" s="1"/>
  <c r="Z745" i="157"/>
  <c r="Z786" i="157"/>
  <c r="Z1334" i="157"/>
  <c r="X584" i="37" s="1"/>
  <c r="Z1374" i="157"/>
  <c r="X624" i="37" s="1"/>
  <c r="Z1213" i="157"/>
  <c r="X538" i="37" s="1"/>
  <c r="Z1251" i="157"/>
  <c r="X576" i="37" s="1"/>
  <c r="Z1045" i="157"/>
  <c r="X349" i="37" s="1"/>
  <c r="X474" i="157"/>
  <c r="X450" i="157"/>
  <c r="X273" i="157"/>
  <c r="X588" i="157"/>
  <c r="X603" i="157"/>
  <c r="X462" i="157"/>
  <c r="L2230" i="156"/>
  <c r="H1997" i="156"/>
  <c r="H490" i="156"/>
  <c r="Y330" i="156"/>
  <c r="H34" i="156"/>
  <c r="H328" i="156"/>
  <c r="F278" i="156"/>
  <c r="H1082" i="156"/>
  <c r="H1162" i="156"/>
  <c r="Y1145" i="156"/>
  <c r="F1228" i="156"/>
  <c r="F1257" i="156"/>
  <c r="F1891" i="156"/>
  <c r="H2131" i="156"/>
  <c r="H2175" i="156" s="1"/>
  <c r="G486" i="37" s="1"/>
  <c r="F2207" i="156"/>
  <c r="Y2239" i="156"/>
  <c r="X495" i="37" s="1"/>
  <c r="L192" i="156"/>
  <c r="N192" i="156" s="1"/>
  <c r="L1479" i="156"/>
  <c r="F1916" i="156"/>
  <c r="Y2391" i="156"/>
  <c r="X820" i="37" s="1"/>
  <c r="F1297" i="156"/>
  <c r="F1927" i="156"/>
  <c r="E224" i="37" s="1"/>
  <c r="L496" i="156"/>
  <c r="N496" i="156" s="1"/>
  <c r="Y2416" i="156"/>
  <c r="X845" i="37" s="1"/>
  <c r="H1158" i="156"/>
  <c r="Y2221" i="156"/>
  <c r="H2214" i="156"/>
  <c r="H2260" i="156" s="1"/>
  <c r="G516" i="37" s="1"/>
  <c r="N797" i="156"/>
  <c r="Z1476" i="157"/>
  <c r="X669" i="37" s="1"/>
  <c r="O631" i="156"/>
  <c r="P631" i="156" s="1"/>
  <c r="H1911" i="156"/>
  <c r="Y2274" i="156"/>
  <c r="X530" i="37" s="1"/>
  <c r="G1961" i="156"/>
  <c r="F258" i="37" s="1"/>
  <c r="Y2068" i="156"/>
  <c r="X397" i="37" s="1"/>
  <c r="N1663" i="156"/>
  <c r="Y174" i="156"/>
  <c r="W1710" i="156"/>
  <c r="Y2140" i="156"/>
  <c r="X451" i="37" s="1"/>
  <c r="Y2028" i="156"/>
  <c r="X357" i="37" s="1"/>
  <c r="Y2176" i="156"/>
  <c r="X487" i="37" s="1"/>
  <c r="Z903" i="157"/>
  <c r="X265" i="37" s="1"/>
  <c r="Y2314" i="156"/>
  <c r="Y2327" i="156" s="1"/>
  <c r="Y1511" i="156"/>
  <c r="Y1516" i="156" s="1"/>
  <c r="H1483" i="156"/>
  <c r="K447" i="156"/>
  <c r="Y771" i="156"/>
  <c r="Y779" i="156" s="1"/>
  <c r="Y1308" i="156"/>
  <c r="Y1317" i="156" s="1"/>
  <c r="E2416" i="156"/>
  <c r="H2288" i="156"/>
  <c r="H2230" i="156"/>
  <c r="H2273" i="156" s="1"/>
  <c r="G529" i="37" s="1"/>
  <c r="H1355" i="156"/>
  <c r="I234" i="156"/>
  <c r="J235" i="156"/>
  <c r="X939" i="157"/>
  <c r="V301" i="37" s="1"/>
  <c r="AA2378" i="156"/>
  <c r="Y543" i="156"/>
  <c r="Y279" i="156"/>
  <c r="K940" i="157"/>
  <c r="I302" i="37" s="1"/>
  <c r="J2379" i="156"/>
  <c r="I808" i="37" s="1"/>
  <c r="G2266" i="156"/>
  <c r="F522" i="37" s="1"/>
  <c r="K1142" i="157"/>
  <c r="I443" i="37" s="1"/>
  <c r="L376" i="156"/>
  <c r="Z108" i="157"/>
  <c r="Z126" i="157" s="1"/>
  <c r="O1622" i="157"/>
  <c r="O1624" i="157" s="1"/>
  <c r="M1625" i="157"/>
  <c r="M1669" i="157" s="1"/>
  <c r="K800" i="37" s="1"/>
  <c r="M354" i="157"/>
  <c r="O354" i="157" s="1"/>
  <c r="G1649" i="157"/>
  <c r="Z989" i="157"/>
  <c r="Z1006" i="157" s="1"/>
  <c r="G69" i="157"/>
  <c r="I354" i="157"/>
  <c r="M490" i="157"/>
  <c r="O490" i="157" s="1"/>
  <c r="M1140" i="157"/>
  <c r="K441" i="37" s="1"/>
  <c r="I1431" i="157"/>
  <c r="O349" i="157"/>
  <c r="M565" i="157"/>
  <c r="O847" i="157"/>
  <c r="Z1037" i="157"/>
  <c r="X341" i="37" s="1"/>
  <c r="I1208" i="157"/>
  <c r="G1141" i="157"/>
  <c r="M1309" i="157"/>
  <c r="M1373" i="157" s="1"/>
  <c r="K623" i="37" s="1"/>
  <c r="O534" i="157"/>
  <c r="O68" i="157"/>
  <c r="I959" i="157"/>
  <c r="Q892" i="157"/>
  <c r="P894" i="157"/>
  <c r="Q894" i="157" s="1"/>
  <c r="Q896" i="157"/>
  <c r="H916" i="157"/>
  <c r="F278" i="37" s="1"/>
  <c r="G785" i="157"/>
  <c r="L1250" i="157"/>
  <c r="J575" i="37" s="1"/>
  <c r="M1588" i="157"/>
  <c r="M1633" i="157" s="1"/>
  <c r="K764" i="37" s="1"/>
  <c r="K1476" i="157"/>
  <c r="I669" i="37" s="1"/>
  <c r="K1668" i="157"/>
  <c r="I799" i="37" s="1"/>
  <c r="O113" i="157"/>
  <c r="Z519" i="157"/>
  <c r="Z531" i="157" s="1"/>
  <c r="G818" i="157"/>
  <c r="I995" i="157"/>
  <c r="H1366" i="157"/>
  <c r="F616" i="37" s="1"/>
  <c r="G1334" i="157"/>
  <c r="I1165" i="157"/>
  <c r="I1216" i="157" s="1"/>
  <c r="G541" i="37" s="1"/>
  <c r="G1636" i="157"/>
  <c r="L1008" i="157"/>
  <c r="J312" i="37" s="1"/>
  <c r="I1439" i="157"/>
  <c r="G632" i="37" s="1"/>
  <c r="G1430" i="157"/>
  <c r="L1000" i="157"/>
  <c r="L1045" i="157" s="1"/>
  <c r="J349" i="37" s="1"/>
  <c r="G1176" i="157"/>
  <c r="J1044" i="157"/>
  <c r="H348" i="37" s="1"/>
  <c r="Z273" i="157"/>
  <c r="Y804" i="156"/>
  <c r="Y396" i="156"/>
  <c r="H1659" i="156"/>
  <c r="N1664" i="156"/>
  <c r="N1665" i="156" s="1"/>
  <c r="L1877" i="156"/>
  <c r="Y877" i="156"/>
  <c r="N848" i="156"/>
  <c r="F1135" i="156"/>
  <c r="N739" i="156"/>
  <c r="L1472" i="156"/>
  <c r="L1473" i="156" s="1"/>
  <c r="N1473" i="156" s="1"/>
  <c r="N273" i="156"/>
  <c r="N274" i="156"/>
  <c r="E2061" i="156"/>
  <c r="E2042" i="156"/>
  <c r="Y1467" i="156"/>
  <c r="Y1474" i="156" s="1"/>
  <c r="Y118" i="156"/>
  <c r="L95" i="156"/>
  <c r="I95" i="156" s="1"/>
  <c r="F759" i="156"/>
  <c r="F1099" i="156"/>
  <c r="F1457" i="156"/>
  <c r="F2101" i="156"/>
  <c r="Y2408" i="156"/>
  <c r="X837" i="37" s="1"/>
  <c r="H1992" i="156"/>
  <c r="L328" i="156"/>
  <c r="H1877" i="156"/>
  <c r="L1911" i="156"/>
  <c r="L2285" i="156"/>
  <c r="L777" i="156"/>
  <c r="N777" i="156" s="1"/>
  <c r="L31" i="156"/>
  <c r="N31" i="156" s="1"/>
  <c r="N833" i="156"/>
  <c r="H1290" i="156"/>
  <c r="F2160" i="156"/>
  <c r="F2242" i="156"/>
  <c r="E498" i="37" s="1"/>
  <c r="L700" i="156"/>
  <c r="L785" i="156"/>
  <c r="N785" i="156" s="1"/>
  <c r="L810" i="156"/>
  <c r="N810" i="156" s="1"/>
  <c r="L802" i="156"/>
  <c r="F989" i="156"/>
  <c r="L1341" i="156"/>
  <c r="N1341" i="156" s="1"/>
  <c r="H1489" i="156"/>
  <c r="H2305" i="156"/>
  <c r="N326" i="156"/>
  <c r="L128" i="156"/>
  <c r="N128" i="156" s="1"/>
  <c r="L1522" i="156"/>
  <c r="L2126" i="156"/>
  <c r="N671" i="156"/>
  <c r="L672" i="156"/>
  <c r="Y1429" i="156"/>
  <c r="Y1436" i="156" s="1"/>
  <c r="N2010" i="156"/>
  <c r="L2014" i="156"/>
  <c r="Y1905" i="156"/>
  <c r="Y1956" i="156" s="1"/>
  <c r="X253" i="37" s="1"/>
  <c r="Y1951" i="156"/>
  <c r="X248" i="37" s="1"/>
  <c r="I962" i="157"/>
  <c r="I1011" i="157" s="1"/>
  <c r="G315" i="37" s="1"/>
  <c r="G1229" i="157"/>
  <c r="I1200" i="157"/>
  <c r="I1249" i="157" s="1"/>
  <c r="G574" i="37" s="1"/>
  <c r="H1552" i="157"/>
  <c r="F734" i="37" s="1"/>
  <c r="O1094" i="157"/>
  <c r="M1391" i="157"/>
  <c r="M525" i="157"/>
  <c r="O525" i="157" s="1"/>
  <c r="I980" i="157"/>
  <c r="I1029" i="157" s="1"/>
  <c r="G333" i="37" s="1"/>
  <c r="Z1421" i="157"/>
  <c r="L1430" i="157"/>
  <c r="L1476" i="157" s="1"/>
  <c r="J669" i="37" s="1"/>
  <c r="J999" i="157"/>
  <c r="K1310" i="157"/>
  <c r="H1453" i="157"/>
  <c r="F646" i="37" s="1"/>
  <c r="I1591" i="157"/>
  <c r="I1636" i="157" s="1"/>
  <c r="G767" i="37" s="1"/>
  <c r="G1602" i="157"/>
  <c r="M279" i="157"/>
  <c r="O239" i="157"/>
  <c r="J1092" i="157"/>
  <c r="O110" i="157"/>
  <c r="M236" i="157"/>
  <c r="O236" i="157" s="1"/>
  <c r="J995" i="157"/>
  <c r="H1364" i="157"/>
  <c r="F614" i="37" s="1"/>
  <c r="J1306" i="157"/>
  <c r="J1372" i="157" s="1"/>
  <c r="H622" i="37" s="1"/>
  <c r="M863" i="157"/>
  <c r="I1092" i="157"/>
  <c r="M122" i="157"/>
  <c r="O122" i="157" s="1"/>
  <c r="G549" i="157"/>
  <c r="O300" i="157"/>
  <c r="G1097" i="157"/>
  <c r="I1412" i="157"/>
  <c r="I1460" i="157" s="1"/>
  <c r="G653" i="37" s="1"/>
  <c r="O1428" i="157"/>
  <c r="O1429" i="157" s="1"/>
  <c r="M1429" i="157"/>
  <c r="H172" i="156"/>
  <c r="I882" i="156"/>
  <c r="N115" i="156"/>
  <c r="L116" i="156"/>
  <c r="N390" i="156"/>
  <c r="L391" i="156"/>
  <c r="N391" i="156" s="1"/>
  <c r="N1009" i="156"/>
  <c r="L418" i="156"/>
  <c r="N418" i="156" s="1"/>
  <c r="I1664" i="156"/>
  <c r="I1665" i="156" s="1"/>
  <c r="P490" i="156"/>
  <c r="O548" i="156"/>
  <c r="N855" i="37" s="1"/>
  <c r="Y1666" i="156"/>
  <c r="H1664" i="156"/>
  <c r="E2064" i="156"/>
  <c r="E2059" i="156"/>
  <c r="L711" i="156"/>
  <c r="N711" i="156" s="1"/>
  <c r="Y192" i="156"/>
  <c r="F546" i="156"/>
  <c r="E853" i="37" s="1"/>
  <c r="H334" i="156"/>
  <c r="E584" i="156"/>
  <c r="H700" i="156"/>
  <c r="N622" i="156"/>
  <c r="L631" i="156"/>
  <c r="N631" i="156" s="1"/>
  <c r="Y827" i="156"/>
  <c r="K542" i="156"/>
  <c r="N615" i="156"/>
  <c r="L616" i="156"/>
  <c r="N1432" i="156"/>
  <c r="N1535" i="156"/>
  <c r="L1536" i="156"/>
  <c r="O711" i="156"/>
  <c r="P711" i="156" s="1"/>
  <c r="P1240" i="156"/>
  <c r="O1241" i="156"/>
  <c r="N664" i="156"/>
  <c r="Y1523" i="156"/>
  <c r="I1976" i="156"/>
  <c r="I2028" i="156" s="1"/>
  <c r="H357" i="37" s="1"/>
  <c r="K2028" i="156"/>
  <c r="F2018" i="156"/>
  <c r="F2066" i="156"/>
  <c r="H2014" i="156"/>
  <c r="H1434" i="156"/>
  <c r="H420" i="156"/>
  <c r="F550" i="156"/>
  <c r="P540" i="156"/>
  <c r="O541" i="156"/>
  <c r="J778" i="156"/>
  <c r="F1316" i="156"/>
  <c r="H1315" i="156"/>
  <c r="G2062" i="156"/>
  <c r="F391" i="37" s="1"/>
  <c r="N245" i="156"/>
  <c r="L248" i="156"/>
  <c r="N248" i="156" s="1"/>
  <c r="N445" i="156"/>
  <c r="L446" i="156"/>
  <c r="N749" i="156"/>
  <c r="L750" i="156"/>
  <c r="N773" i="156"/>
  <c r="L774" i="156"/>
  <c r="Y1237" i="156"/>
  <c r="Y1243" i="156" s="1"/>
  <c r="N1311" i="156"/>
  <c r="N1395" i="156"/>
  <c r="I1479" i="156"/>
  <c r="K1809" i="156"/>
  <c r="F1273" i="156"/>
  <c r="H1272" i="156"/>
  <c r="H2017" i="156"/>
  <c r="F1990" i="156"/>
  <c r="V545" i="156"/>
  <c r="E561" i="156"/>
  <c r="N393" i="156"/>
  <c r="L394" i="156"/>
  <c r="H116" i="156"/>
  <c r="N537" i="156"/>
  <c r="N538" i="156" s="1"/>
  <c r="L538" i="156"/>
  <c r="N540" i="156"/>
  <c r="L541" i="156"/>
  <c r="N742" i="156"/>
  <c r="L743" i="156"/>
  <c r="N1388" i="156"/>
  <c r="L1393" i="156"/>
  <c r="I1241" i="156"/>
  <c r="K1242" i="156"/>
  <c r="N1211" i="156"/>
  <c r="N1271" i="156"/>
  <c r="L1272" i="156"/>
  <c r="F2174" i="156"/>
  <c r="F2132" i="156"/>
  <c r="I2126" i="156"/>
  <c r="K2132" i="156"/>
  <c r="L2193" i="156"/>
  <c r="G422" i="157"/>
  <c r="M78" i="157"/>
  <c r="M254" i="157"/>
  <c r="O254" i="157" s="1"/>
  <c r="G327" i="157"/>
  <c r="L653" i="157"/>
  <c r="J117" i="37" s="1"/>
  <c r="M1426" i="157"/>
  <c r="M1474" i="157" s="1"/>
  <c r="K667" i="37" s="1"/>
  <c r="M24" i="157"/>
  <c r="L1043" i="157"/>
  <c r="J347" i="37" s="1"/>
  <c r="I852" i="157"/>
  <c r="G849" i="157"/>
  <c r="G245" i="157"/>
  <c r="O951" i="157"/>
  <c r="M959" i="157"/>
  <c r="I659" i="157"/>
  <c r="G123" i="37" s="1"/>
  <c r="I882" i="157"/>
  <c r="I1671" i="157"/>
  <c r="G802" i="37" s="1"/>
  <c r="G941" i="157"/>
  <c r="I1391" i="157"/>
  <c r="K1439" i="157"/>
  <c r="I632" i="37" s="1"/>
  <c r="O1054" i="157"/>
  <c r="M1058" i="157"/>
  <c r="I1254" i="157"/>
  <c r="G579" i="37" s="1"/>
  <c r="I1253" i="157"/>
  <c r="G578" i="37" s="1"/>
  <c r="I1526" i="157"/>
  <c r="G1531" i="157"/>
  <c r="G2268" i="156"/>
  <c r="F524" i="37" s="1"/>
  <c r="H1666" i="157"/>
  <c r="F797" i="37" s="1"/>
  <c r="K1430" i="157"/>
  <c r="H1470" i="157"/>
  <c r="F663" i="37" s="1"/>
  <c r="AB604" i="157"/>
  <c r="Z68" i="37" s="1"/>
  <c r="I1100" i="157"/>
  <c r="O121" i="157"/>
  <c r="I551" i="157"/>
  <c r="L903" i="157"/>
  <c r="J265" i="37" s="1"/>
  <c r="J1140" i="157"/>
  <c r="H441" i="37" s="1"/>
  <c r="M1200" i="157"/>
  <c r="Q959" i="157"/>
  <c r="G1205" i="157"/>
  <c r="G1250" i="157"/>
  <c r="L1668" i="157"/>
  <c r="J799" i="37" s="1"/>
  <c r="L1625" i="157"/>
  <c r="I1588" i="157"/>
  <c r="O795" i="157"/>
  <c r="M804" i="157"/>
  <c r="O804" i="157" s="1"/>
  <c r="J1058" i="157"/>
  <c r="L1105" i="157"/>
  <c r="J406" i="37" s="1"/>
  <c r="Q1202" i="157"/>
  <c r="O1260" i="157"/>
  <c r="M1269" i="157"/>
  <c r="Q244" i="157"/>
  <c r="I265" i="157"/>
  <c r="L122" i="157"/>
  <c r="J122" i="157" s="1"/>
  <c r="J121" i="157"/>
  <c r="I1572" i="157"/>
  <c r="G754" i="37" s="1"/>
  <c r="K1572" i="157"/>
  <c r="I754" i="37" s="1"/>
  <c r="L940" i="157"/>
  <c r="J302" i="37" s="1"/>
  <c r="M999" i="157"/>
  <c r="O999" i="157" s="1"/>
  <c r="O165" i="157"/>
  <c r="G747" i="157"/>
  <c r="L1097" i="157"/>
  <c r="J1096" i="157"/>
  <c r="J1141" i="157" s="1"/>
  <c r="H442" i="37" s="1"/>
  <c r="L1141" i="157"/>
  <c r="J442" i="37" s="1"/>
  <c r="G1355" i="157"/>
  <c r="I1290" i="157"/>
  <c r="P1141" i="157"/>
  <c r="N442" i="37" s="1"/>
  <c r="O1202" i="157"/>
  <c r="J1620" i="157"/>
  <c r="P1668" i="157"/>
  <c r="N799" i="37" s="1"/>
  <c r="G92" i="157"/>
  <c r="G622" i="157"/>
  <c r="M314" i="157"/>
  <c r="O314" i="157" s="1"/>
  <c r="I317" i="157"/>
  <c r="I728" i="157"/>
  <c r="H787" i="157"/>
  <c r="G38" i="157"/>
  <c r="M195" i="157"/>
  <c r="O195" i="157" s="1"/>
  <c r="N2223" i="156"/>
  <c r="L2227" i="156"/>
  <c r="L745" i="157"/>
  <c r="H782" i="157"/>
  <c r="I741" i="157"/>
  <c r="I738" i="157"/>
  <c r="G771" i="157"/>
  <c r="I24" i="157"/>
  <c r="G605" i="157"/>
  <c r="Z657" i="157"/>
  <c r="X121" i="37" s="1"/>
  <c r="Q130" i="157"/>
  <c r="P134" i="157"/>
  <c r="Q134" i="157" s="1"/>
  <c r="G173" i="157"/>
  <c r="I172" i="157"/>
  <c r="K173" i="157"/>
  <c r="Z304" i="157"/>
  <c r="L529" i="157"/>
  <c r="J529" i="157" s="1"/>
  <c r="J528" i="157"/>
  <c r="G608" i="157"/>
  <c r="I494" i="157"/>
  <c r="L173" i="157"/>
  <c r="J173" i="157" s="1"/>
  <c r="J172" i="157"/>
  <c r="K605" i="157"/>
  <c r="I69" i="37" s="1"/>
  <c r="Z434" i="157"/>
  <c r="Z439" i="157" s="1"/>
  <c r="Z617" i="157"/>
  <c r="X81" i="37" s="1"/>
  <c r="J722" i="157"/>
  <c r="J784" i="157" s="1"/>
  <c r="L784" i="157"/>
  <c r="Z654" i="157"/>
  <c r="X118" i="37" s="1"/>
  <c r="P842" i="157"/>
  <c r="Q836" i="157"/>
  <c r="X568" i="157"/>
  <c r="I576" i="157"/>
  <c r="W939" i="157"/>
  <c r="I722" i="157"/>
  <c r="G784" i="157"/>
  <c r="H1022" i="157"/>
  <c r="F326" i="37" s="1"/>
  <c r="G1000" i="157"/>
  <c r="G1044" i="157"/>
  <c r="H1046" i="157"/>
  <c r="F350" i="37" s="1"/>
  <c r="I1001" i="157"/>
  <c r="G1024" i="157"/>
  <c r="G973" i="157"/>
  <c r="M298" i="157"/>
  <c r="O297" i="157"/>
  <c r="I1079" i="157"/>
  <c r="I1126" i="157" s="1"/>
  <c r="G427" i="37" s="1"/>
  <c r="J1162" i="157"/>
  <c r="P1429" i="157"/>
  <c r="Q1428" i="157"/>
  <c r="Q1429" i="157" s="1"/>
  <c r="K1213" i="157"/>
  <c r="I538" i="37" s="1"/>
  <c r="P1391" i="157"/>
  <c r="Q1383" i="157"/>
  <c r="H918" i="157"/>
  <c r="F280" i="37" s="1"/>
  <c r="H935" i="157"/>
  <c r="F297" i="37" s="1"/>
  <c r="K1043" i="157"/>
  <c r="I347" i="37" s="1"/>
  <c r="X1439" i="157"/>
  <c r="V632" i="37" s="1"/>
  <c r="Z1391" i="157"/>
  <c r="I1626" i="157"/>
  <c r="P1474" i="157"/>
  <c r="N667" i="37" s="1"/>
  <c r="Q1426" i="157"/>
  <c r="Q1526" i="157"/>
  <c r="O1668" i="157"/>
  <c r="M799" i="37" s="1"/>
  <c r="K245" i="157"/>
  <c r="Z560" i="157"/>
  <c r="I730" i="157"/>
  <c r="G789" i="157"/>
  <c r="Z916" i="157"/>
  <c r="X278" i="37" s="1"/>
  <c r="Z1133" i="157"/>
  <c r="X434" i="37" s="1"/>
  <c r="Z1087" i="157"/>
  <c r="Z1138" i="157" s="1"/>
  <c r="X439" i="37" s="1"/>
  <c r="I842" i="157"/>
  <c r="G848" i="157"/>
  <c r="Z933" i="157"/>
  <c r="X295" i="37" s="1"/>
  <c r="H1576" i="157"/>
  <c r="F758" i="37" s="1"/>
  <c r="I1533" i="157"/>
  <c r="Z1332" i="157"/>
  <c r="G1405" i="157"/>
  <c r="G1455" i="157"/>
  <c r="X1247" i="157"/>
  <c r="V572" i="37" s="1"/>
  <c r="I1306" i="157"/>
  <c r="I1372" i="157" s="1"/>
  <c r="G622" i="37" s="1"/>
  <c r="G1372" i="157"/>
  <c r="O991" i="157"/>
  <c r="M995" i="157"/>
  <c r="I1495" i="157"/>
  <c r="I1541" i="157" s="1"/>
  <c r="G723" i="37" s="1"/>
  <c r="G1541" i="157"/>
  <c r="G1668" i="157"/>
  <c r="G1625" i="157"/>
  <c r="K1633" i="157"/>
  <c r="I764" i="37" s="1"/>
  <c r="M1162" i="157"/>
  <c r="H1468" i="157"/>
  <c r="F661" i="37" s="1"/>
  <c r="J1667" i="157"/>
  <c r="H798" i="37" s="1"/>
  <c r="J24" i="157"/>
  <c r="L605" i="157"/>
  <c r="J69" i="37" s="1"/>
  <c r="K122" i="157"/>
  <c r="L245" i="157"/>
  <c r="J245" i="157" s="1"/>
  <c r="J244" i="157"/>
  <c r="J354" i="157"/>
  <c r="L355" i="157"/>
  <c r="J355" i="157" s="1"/>
  <c r="H617" i="157"/>
  <c r="F81" i="37" s="1"/>
  <c r="G424" i="157"/>
  <c r="I426" i="157"/>
  <c r="I525" i="157"/>
  <c r="G652" i="157"/>
  <c r="G660" i="157"/>
  <c r="K653" i="157"/>
  <c r="I117" i="37" s="1"/>
  <c r="K566" i="157"/>
  <c r="H654" i="157"/>
  <c r="I528" i="157"/>
  <c r="G529" i="157"/>
  <c r="G653" i="157"/>
  <c r="I329" i="157"/>
  <c r="I448" i="157"/>
  <c r="G627" i="157"/>
  <c r="I510" i="157"/>
  <c r="J566" i="157"/>
  <c r="H756" i="157"/>
  <c r="I477" i="157"/>
  <c r="H658" i="157"/>
  <c r="F122" i="37" s="1"/>
  <c r="L727" i="157"/>
  <c r="L785" i="157"/>
  <c r="Q844" i="157"/>
  <c r="M842" i="157"/>
  <c r="H1039" i="157"/>
  <c r="F343" i="37" s="1"/>
  <c r="I586" i="157"/>
  <c r="I587" i="157"/>
  <c r="O667" i="157"/>
  <c r="M678" i="157"/>
  <c r="I975" i="157"/>
  <c r="I1024" i="157" s="1"/>
  <c r="G328" i="37" s="1"/>
  <c r="L1310" i="157"/>
  <c r="L1374" i="157" s="1"/>
  <c r="J624" i="37" s="1"/>
  <c r="L1373" i="157"/>
  <c r="J623" i="37" s="1"/>
  <c r="J1309" i="157"/>
  <c r="G940" i="157"/>
  <c r="Z1008" i="157"/>
  <c r="X312" i="37" s="1"/>
  <c r="Q1200" i="157"/>
  <c r="Q1249" i="157" s="1"/>
  <c r="O574" i="37" s="1"/>
  <c r="I1162" i="157"/>
  <c r="G1213" i="157"/>
  <c r="M1306" i="157"/>
  <c r="K1306" i="157" s="1"/>
  <c r="K1372" i="157" s="1"/>
  <c r="I622" i="37" s="1"/>
  <c r="J1426" i="157"/>
  <c r="L1474" i="157"/>
  <c r="J667" i="37" s="1"/>
  <c r="L1572" i="157"/>
  <c r="J754" i="37" s="1"/>
  <c r="J1526" i="157"/>
  <c r="H1661" i="157"/>
  <c r="F792" i="37" s="1"/>
  <c r="Z1192" i="157"/>
  <c r="Z1211" i="157" s="1"/>
  <c r="Z1242" i="157"/>
  <c r="X567" i="37" s="1"/>
  <c r="H1451" i="157"/>
  <c r="F644" i="37" s="1"/>
  <c r="I1492" i="157"/>
  <c r="I1513" i="157"/>
  <c r="I1559" i="157" s="1"/>
  <c r="G741" i="37" s="1"/>
  <c r="G1559" i="157"/>
  <c r="K1573" i="157"/>
  <c r="I755" i="37" s="1"/>
  <c r="O1573" i="157"/>
  <c r="M755" i="37" s="1"/>
  <c r="I1206" i="157"/>
  <c r="P1573" i="157"/>
  <c r="N755" i="37" s="1"/>
  <c r="O133" i="157"/>
  <c r="M134" i="157"/>
  <c r="G209" i="157"/>
  <c r="I211" i="157"/>
  <c r="P172" i="157"/>
  <c r="Q168" i="157"/>
  <c r="G692" i="157"/>
  <c r="G761" i="157"/>
  <c r="I694" i="157"/>
  <c r="Q714" i="157"/>
  <c r="P722" i="157"/>
  <c r="I699" i="157"/>
  <c r="G766" i="157"/>
  <c r="J847" i="157"/>
  <c r="L848" i="157"/>
  <c r="I900" i="157"/>
  <c r="I298" i="157"/>
  <c r="G302" i="157"/>
  <c r="K941" i="157"/>
  <c r="I303" i="37" s="1"/>
  <c r="K1044" i="157"/>
  <c r="I348" i="37" s="1"/>
  <c r="I1105" i="157"/>
  <c r="G406" i="37" s="1"/>
  <c r="K1105" i="157"/>
  <c r="I406" i="37" s="1"/>
  <c r="H1346" i="157"/>
  <c r="F596" i="37" s="1"/>
  <c r="I1309" i="157"/>
  <c r="G1310" i="157"/>
  <c r="G1373" i="157"/>
  <c r="I27" i="157"/>
  <c r="I121" i="157"/>
  <c r="G122" i="157"/>
  <c r="I81" i="157"/>
  <c r="J301" i="157"/>
  <c r="L302" i="157"/>
  <c r="J302" i="157" s="1"/>
  <c r="G207" i="157"/>
  <c r="I199" i="157"/>
  <c r="I149" i="157"/>
  <c r="L652" i="157"/>
  <c r="J116" i="37" s="1"/>
  <c r="J525" i="157"/>
  <c r="I460" i="157"/>
  <c r="Z134" i="157"/>
  <c r="Z175" i="157" s="1"/>
  <c r="X605" i="157"/>
  <c r="P355" i="157"/>
  <c r="Q355" i="157" s="1"/>
  <c r="G505" i="157"/>
  <c r="I507" i="157"/>
  <c r="K652" i="157"/>
  <c r="I116" i="37" s="1"/>
  <c r="O437" i="157"/>
  <c r="M438" i="157"/>
  <c r="O438" i="157" s="1"/>
  <c r="Q528" i="157"/>
  <c r="W782" i="157"/>
  <c r="W531" i="157"/>
  <c r="I472" i="157"/>
  <c r="O528" i="157"/>
  <c r="P726" i="157"/>
  <c r="Q724" i="157"/>
  <c r="Z742" i="157"/>
  <c r="Z777" i="157"/>
  <c r="G920" i="157"/>
  <c r="G877" i="157"/>
  <c r="I879" i="157"/>
  <c r="G745" i="157"/>
  <c r="I678" i="157"/>
  <c r="G903" i="157"/>
  <c r="I1003" i="157"/>
  <c r="O715" i="157"/>
  <c r="M722" i="157"/>
  <c r="G727" i="157"/>
  <c r="G1072" i="157"/>
  <c r="G1121" i="157"/>
  <c r="H1143" i="157"/>
  <c r="F444" i="37" s="1"/>
  <c r="I1098" i="157"/>
  <c r="G907" i="157"/>
  <c r="I866" i="157"/>
  <c r="L1334" i="157"/>
  <c r="J584" i="37" s="1"/>
  <c r="J1269" i="157"/>
  <c r="H1119" i="157"/>
  <c r="F420" i="37" s="1"/>
  <c r="K1669" i="157"/>
  <c r="I800" i="37" s="1"/>
  <c r="Z1142" i="157"/>
  <c r="X443" i="37" s="1"/>
  <c r="K1205" i="157"/>
  <c r="H1251" i="157"/>
  <c r="F576" i="37" s="1"/>
  <c r="G1143" i="157"/>
  <c r="K1374" i="157"/>
  <c r="I624" i="37" s="1"/>
  <c r="H1375" i="157"/>
  <c r="F625" i="37" s="1"/>
  <c r="I1311" i="157"/>
  <c r="G1377" i="157"/>
  <c r="I1508" i="157"/>
  <c r="I1554" i="157" s="1"/>
  <c r="G736" i="37" s="1"/>
  <c r="G1554" i="157"/>
  <c r="G1506" i="157"/>
  <c r="K1574" i="157"/>
  <c r="I756" i="37" s="1"/>
  <c r="M1492" i="157"/>
  <c r="M1539" i="157" s="1"/>
  <c r="K721" i="37" s="1"/>
  <c r="H1566" i="157"/>
  <c r="F748" i="37" s="1"/>
  <c r="I1620" i="157"/>
  <c r="O234" i="156"/>
  <c r="P232" i="156"/>
  <c r="P326" i="156"/>
  <c r="O328" i="156"/>
  <c r="P328" i="156" s="1"/>
  <c r="O329" i="156"/>
  <c r="P329" i="156" s="1"/>
  <c r="F501" i="156"/>
  <c r="H500" i="156"/>
  <c r="Y509" i="156"/>
  <c r="H689" i="156"/>
  <c r="F695" i="156"/>
  <c r="H740" i="156"/>
  <c r="F744" i="156"/>
  <c r="H774" i="156"/>
  <c r="F778" i="156"/>
  <c r="F673" i="156"/>
  <c r="H672" i="156"/>
  <c r="F913" i="156"/>
  <c r="H912" i="156"/>
  <c r="N911" i="156"/>
  <c r="H1017" i="156"/>
  <c r="H1198" i="156"/>
  <c r="F1197" i="156"/>
  <c r="P1330" i="156"/>
  <c r="O1341" i="156"/>
  <c r="I1911" i="156"/>
  <c r="I1958" i="156" s="1"/>
  <c r="H255" i="37" s="1"/>
  <c r="K1958" i="156"/>
  <c r="I2230" i="156"/>
  <c r="I2273" i="156" s="1"/>
  <c r="H529" i="37" s="1"/>
  <c r="K2273" i="156"/>
  <c r="K2231" i="156"/>
  <c r="Y2007" i="156"/>
  <c r="Y2025" i="156" s="1"/>
  <c r="Y2040" i="156"/>
  <c r="X369" i="37" s="1"/>
  <c r="F2272" i="156"/>
  <c r="I2320" i="156"/>
  <c r="K2321" i="156"/>
  <c r="F2371" i="156"/>
  <c r="F2415" i="156"/>
  <c r="E844" i="37" s="1"/>
  <c r="H2370" i="156"/>
  <c r="F2275" i="156"/>
  <c r="E531" i="37" s="1"/>
  <c r="O2317" i="156"/>
  <c r="P2316" i="156"/>
  <c r="J2371" i="156"/>
  <c r="I128" i="156"/>
  <c r="K546" i="156"/>
  <c r="H31" i="156"/>
  <c r="F82" i="156"/>
  <c r="H98" i="156"/>
  <c r="F225" i="156"/>
  <c r="H195" i="156"/>
  <c r="F235" i="156"/>
  <c r="H234" i="156"/>
  <c r="H394" i="156"/>
  <c r="F395" i="156"/>
  <c r="F542" i="156"/>
  <c r="J826" i="156"/>
  <c r="J591" i="156"/>
  <c r="I898" i="37" s="1"/>
  <c r="F898" i="156"/>
  <c r="H900" i="156"/>
  <c r="H922" i="156"/>
  <c r="F930" i="156"/>
  <c r="H634" i="156"/>
  <c r="O883" i="156"/>
  <c r="P883" i="156" s="1"/>
  <c r="J883" i="156"/>
  <c r="I920" i="156"/>
  <c r="J976" i="156"/>
  <c r="J1316" i="156"/>
  <c r="H1399" i="156"/>
  <c r="F1400" i="156"/>
  <c r="O1473" i="156"/>
  <c r="P1473" i="156" s="1"/>
  <c r="F1636" i="156"/>
  <c r="F1637" i="156"/>
  <c r="O1536" i="156"/>
  <c r="O1537" i="156"/>
  <c r="P1535" i="156"/>
  <c r="F1803" i="156"/>
  <c r="I1915" i="156"/>
  <c r="I1959" i="156" s="1"/>
  <c r="H256" i="37" s="1"/>
  <c r="K1916" i="156"/>
  <c r="K1959" i="156"/>
  <c r="G2040" i="156"/>
  <c r="F369" i="37" s="1"/>
  <c r="J2132" i="156"/>
  <c r="J2176" i="156" s="1"/>
  <c r="I487" i="37" s="1"/>
  <c r="J2174" i="156"/>
  <c r="I485" i="37" s="1"/>
  <c r="H1976" i="156"/>
  <c r="I2014" i="156"/>
  <c r="I2066" i="156" s="1"/>
  <c r="H395" i="37" s="1"/>
  <c r="K2066" i="156"/>
  <c r="N2318" i="156"/>
  <c r="H2300" i="156"/>
  <c r="F2298" i="156"/>
  <c r="F2395" i="156"/>
  <c r="E824" i="37" s="1"/>
  <c r="E2268" i="156"/>
  <c r="E2173" i="156"/>
  <c r="E2167" i="156"/>
  <c r="J2321" i="156"/>
  <c r="H2323" i="156"/>
  <c r="H2322" i="156"/>
  <c r="I2367" i="156"/>
  <c r="K2414" i="156"/>
  <c r="H131" i="156"/>
  <c r="J278" i="156"/>
  <c r="F508" i="156"/>
  <c r="J546" i="156"/>
  <c r="I853" i="37" s="1"/>
  <c r="H457" i="156"/>
  <c r="F484" i="156"/>
  <c r="J803" i="156"/>
  <c r="H856" i="156"/>
  <c r="F1028" i="156"/>
  <c r="H1030" i="156"/>
  <c r="F932" i="156"/>
  <c r="H934" i="156"/>
  <c r="O882" i="156"/>
  <c r="P882" i="156" s="1"/>
  <c r="O920" i="156"/>
  <c r="P920" i="156" s="1"/>
  <c r="P918" i="156"/>
  <c r="N1045" i="156"/>
  <c r="N1047" i="156"/>
  <c r="N1046" i="156"/>
  <c r="H1232" i="156"/>
  <c r="J1484" i="156"/>
  <c r="N1484" i="156"/>
  <c r="F1809" i="156"/>
  <c r="N1513" i="156"/>
  <c r="N1514" i="156" s="1"/>
  <c r="L1514" i="156"/>
  <c r="G1938" i="156"/>
  <c r="F235" i="37" s="1"/>
  <c r="G1953" i="156"/>
  <c r="F250" i="37" s="1"/>
  <c r="W1678" i="156"/>
  <c r="I1877" i="156"/>
  <c r="I1924" i="156" s="1"/>
  <c r="H221" i="37" s="1"/>
  <c r="K1924" i="156"/>
  <c r="Y1924" i="156"/>
  <c r="X221" i="37" s="1"/>
  <c r="P1913" i="156"/>
  <c r="E1956" i="156"/>
  <c r="E1951" i="156"/>
  <c r="J2018" i="156"/>
  <c r="J2068" i="156" s="1"/>
  <c r="I397" i="37" s="1"/>
  <c r="H2020" i="156"/>
  <c r="O2014" i="156"/>
  <c r="P2009" i="156"/>
  <c r="N2078" i="156"/>
  <c r="L2087" i="156"/>
  <c r="G2393" i="156"/>
  <c r="F822" i="37" s="1"/>
  <c r="G2410" i="156"/>
  <c r="F839" i="37" s="1"/>
  <c r="F2321" i="156"/>
  <c r="H2317" i="156"/>
  <c r="F2414" i="156"/>
  <c r="E843" i="37" s="1"/>
  <c r="E2271" i="156"/>
  <c r="E2266" i="156"/>
  <c r="N528" i="37"/>
  <c r="P2227" i="156"/>
  <c r="O528" i="37" s="1"/>
  <c r="H2333" i="156"/>
  <c r="F2379" i="156"/>
  <c r="E808" i="37" s="1"/>
  <c r="P2368" i="156"/>
  <c r="E2413" i="156"/>
  <c r="E2408" i="156"/>
  <c r="K2415" i="156"/>
  <c r="L77" i="156"/>
  <c r="J395" i="156"/>
  <c r="H433" i="156"/>
  <c r="F431" i="156"/>
  <c r="F567" i="156"/>
  <c r="J501" i="156"/>
  <c r="H277" i="156"/>
  <c r="F447" i="156"/>
  <c r="H446" i="156"/>
  <c r="Y548" i="156"/>
  <c r="X855" i="37" s="1"/>
  <c r="Y491" i="156"/>
  <c r="N499" i="156"/>
  <c r="L500" i="156"/>
  <c r="H538" i="156"/>
  <c r="I700" i="156"/>
  <c r="K701" i="156"/>
  <c r="P797" i="156"/>
  <c r="O798" i="156"/>
  <c r="P798" i="156" s="1"/>
  <c r="K976" i="156"/>
  <c r="L976" i="156" s="1"/>
  <c r="F991" i="156"/>
  <c r="H993" i="156"/>
  <c r="P1151" i="156"/>
  <c r="P1079" i="156"/>
  <c r="H1184" i="156"/>
  <c r="H1180" i="156"/>
  <c r="Y1185" i="156"/>
  <c r="J1400" i="156"/>
  <c r="H1472" i="156"/>
  <c r="F1473" i="156"/>
  <c r="H1241" i="156"/>
  <c r="J1435" i="156"/>
  <c r="H1189" i="156"/>
  <c r="H1479" i="156"/>
  <c r="H1626" i="156"/>
  <c r="N1968" i="156"/>
  <c r="L1976" i="156"/>
  <c r="I2227" i="156"/>
  <c r="H528" i="37" s="1"/>
  <c r="H2193" i="156"/>
  <c r="H2239" i="156" s="1"/>
  <c r="G495" i="37" s="1"/>
  <c r="F2239" i="156"/>
  <c r="H2087" i="156"/>
  <c r="H2140" i="156" s="1"/>
  <c r="G451" i="37" s="1"/>
  <c r="F2140" i="156"/>
  <c r="G2167" i="156"/>
  <c r="F478" i="37" s="1"/>
  <c r="N2316" i="156"/>
  <c r="L2317" i="156"/>
  <c r="L2333" i="156"/>
  <c r="H2336" i="156"/>
  <c r="F2382" i="156"/>
  <c r="E811" i="37" s="1"/>
  <c r="K2371" i="156"/>
  <c r="O590" i="156" l="1"/>
  <c r="L590" i="156"/>
  <c r="Z807" i="37"/>
  <c r="Z806" i="37" s="1"/>
  <c r="AE2378" i="156"/>
  <c r="Z494" i="37"/>
  <c r="Z493" i="37" s="1"/>
  <c r="AE2238" i="156"/>
  <c r="Z220" i="37"/>
  <c r="AE1923" i="156"/>
  <c r="O173" i="156"/>
  <c r="P173" i="156" s="1"/>
  <c r="P1011" i="156"/>
  <c r="L1082" i="156"/>
  <c r="L1083" i="156" s="1"/>
  <c r="F1823" i="156"/>
  <c r="P1214" i="156"/>
  <c r="H2037" i="156"/>
  <c r="G366" i="37" s="1"/>
  <c r="O2414" i="156"/>
  <c r="N843" i="37" s="1"/>
  <c r="K992" i="37"/>
  <c r="K1002" i="37"/>
  <c r="N2424" i="156"/>
  <c r="H2388" i="156"/>
  <c r="G817" i="37" s="1"/>
  <c r="M1531" i="157"/>
  <c r="M1574" i="157" s="1"/>
  <c r="P302" i="157"/>
  <c r="Q302" i="157" s="1"/>
  <c r="Q270" i="157"/>
  <c r="K979" i="37"/>
  <c r="P2087" i="156"/>
  <c r="P2140" i="156" s="1"/>
  <c r="O451" i="37" s="1"/>
  <c r="K1000" i="37"/>
  <c r="K1006" i="37"/>
  <c r="K984" i="37"/>
  <c r="K995" i="37"/>
  <c r="K989" i="37"/>
  <c r="H2411" i="156"/>
  <c r="G840" i="37" s="1"/>
  <c r="K993" i="37"/>
  <c r="N490" i="156"/>
  <c r="N548" i="156" s="1"/>
  <c r="M855" i="37" s="1"/>
  <c r="H2457" i="156"/>
  <c r="H2458" i="156" s="1"/>
  <c r="I2458" i="156" s="1"/>
  <c r="N376" i="156"/>
  <c r="L2457" i="156"/>
  <c r="N527" i="156"/>
  <c r="N2429" i="156"/>
  <c r="N2451" i="156"/>
  <c r="L2455" i="156"/>
  <c r="H2455" i="156"/>
  <c r="I2455" i="156" s="1"/>
  <c r="D2423" i="156"/>
  <c r="N2441" i="156"/>
  <c r="N2446" i="156"/>
  <c r="N2438" i="156"/>
  <c r="M1710" i="157"/>
  <c r="P245" i="157"/>
  <c r="Q245" i="157" s="1"/>
  <c r="Q995" i="157"/>
  <c r="P529" i="157"/>
  <c r="Q529" i="157" s="1"/>
  <c r="Q1269" i="157"/>
  <c r="Q1058" i="157"/>
  <c r="G1147" i="157"/>
  <c r="I1147" i="157" s="1"/>
  <c r="G448" i="37" s="1"/>
  <c r="Q301" i="157"/>
  <c r="P653" i="157"/>
  <c r="N117" i="37" s="1"/>
  <c r="P1000" i="157"/>
  <c r="P1045" i="157" s="1"/>
  <c r="N349" i="37" s="1"/>
  <c r="P69" i="157"/>
  <c r="Q69" i="157" s="1"/>
  <c r="O863" i="157"/>
  <c r="K986" i="37"/>
  <c r="O279" i="157"/>
  <c r="K991" i="37"/>
  <c r="O24" i="157"/>
  <c r="K1001" i="37"/>
  <c r="J976" i="37"/>
  <c r="K987" i="37"/>
  <c r="O78" i="157"/>
  <c r="K990" i="37"/>
  <c r="Q1043" i="157"/>
  <c r="O347" i="37" s="1"/>
  <c r="N81" i="156"/>
  <c r="L82" i="156"/>
  <c r="N82" i="156" s="1"/>
  <c r="Q678" i="157"/>
  <c r="P1625" i="157"/>
  <c r="Q1625" i="157" s="1"/>
  <c r="Q1162" i="157"/>
  <c r="Q1620" i="157"/>
  <c r="Q745" i="157"/>
  <c r="Q1213" i="157"/>
  <c r="O538" i="37" s="1"/>
  <c r="Q1667" i="157"/>
  <c r="O798" i="37" s="1"/>
  <c r="M900" i="157"/>
  <c r="O900" i="157" s="1"/>
  <c r="Q899" i="157"/>
  <c r="P900" i="157"/>
  <c r="Q900" i="157" s="1"/>
  <c r="O1809" i="156"/>
  <c r="N11" i="37" s="1"/>
  <c r="N911" i="37" s="1"/>
  <c r="Z2026" i="156"/>
  <c r="E939" i="37"/>
  <c r="M1572" i="157"/>
  <c r="K754" i="37" s="1"/>
  <c r="E920" i="37"/>
  <c r="G920" i="37" s="1"/>
  <c r="W2378" i="156"/>
  <c r="V807" i="37" s="1"/>
  <c r="V806" i="37" s="1"/>
  <c r="P652" i="157"/>
  <c r="N116" i="37" s="1"/>
  <c r="Q565" i="157"/>
  <c r="P122" i="157"/>
  <c r="Q122" i="157" s="1"/>
  <c r="E941" i="37"/>
  <c r="G941" i="37" s="1"/>
  <c r="P903" i="157"/>
  <c r="N265" i="37" s="1"/>
  <c r="I449" i="157"/>
  <c r="I1600" i="157"/>
  <c r="I1645" i="157" s="1"/>
  <c r="G776" i="37" s="1"/>
  <c r="O1531" i="157"/>
  <c r="E938" i="37"/>
  <c r="E963" i="37"/>
  <c r="E936" i="37"/>
  <c r="I577" i="157"/>
  <c r="O1526" i="157"/>
  <c r="Q1092" i="157"/>
  <c r="G791" i="157"/>
  <c r="E964" i="37"/>
  <c r="G1645" i="157"/>
  <c r="E776" i="37" s="1"/>
  <c r="Q1633" i="157"/>
  <c r="O764" i="37" s="1"/>
  <c r="Q1588" i="157"/>
  <c r="Q1140" i="157"/>
  <c r="O441" i="37" s="1"/>
  <c r="I732" i="157"/>
  <c r="E946" i="37"/>
  <c r="E925" i="37"/>
  <c r="H173" i="156"/>
  <c r="E955" i="37"/>
  <c r="E422" i="37"/>
  <c r="E538" i="37"/>
  <c r="E302" i="37"/>
  <c r="E91" i="37"/>
  <c r="E124" i="37"/>
  <c r="I973" i="157"/>
  <c r="I1022" i="157" s="1"/>
  <c r="G326" i="37" s="1"/>
  <c r="E348" i="37"/>
  <c r="G1251" i="157"/>
  <c r="I245" i="157"/>
  <c r="I422" i="157"/>
  <c r="G1142" i="157"/>
  <c r="I1142" i="157" s="1"/>
  <c r="G443" i="37" s="1"/>
  <c r="E767" i="37"/>
  <c r="E600" i="37"/>
  <c r="E287" i="37"/>
  <c r="E78" i="37"/>
  <c r="I816" i="157"/>
  <c r="G1117" i="157"/>
  <c r="E587" i="37"/>
  <c r="E415" i="37"/>
  <c r="E627" i="37"/>
  <c r="E444" i="37"/>
  <c r="E269" i="37"/>
  <c r="E117" i="37"/>
  <c r="E116" i="37"/>
  <c r="E648" i="37"/>
  <c r="I848" i="157"/>
  <c r="E328" i="37"/>
  <c r="I173" i="157"/>
  <c r="E69" i="37"/>
  <c r="E86" i="37"/>
  <c r="E605" i="37"/>
  <c r="G1574" i="157"/>
  <c r="I1574" i="157" s="1"/>
  <c r="G756" i="37" s="1"/>
  <c r="G345" i="157"/>
  <c r="G346" i="157" s="1"/>
  <c r="I1430" i="157"/>
  <c r="I69" i="157"/>
  <c r="E785" i="37"/>
  <c r="E667" i="37"/>
  <c r="E99" i="37"/>
  <c r="E298" i="37"/>
  <c r="E345" i="37"/>
  <c r="E409" i="37"/>
  <c r="G1225" i="157"/>
  <c r="E664" i="37"/>
  <c r="G1256" i="157"/>
  <c r="I1256" i="157" s="1"/>
  <c r="G581" i="37" s="1"/>
  <c r="E617" i="37"/>
  <c r="E122" i="37"/>
  <c r="E625" i="37"/>
  <c r="E352" i="37"/>
  <c r="G160" i="157"/>
  <c r="E570" i="37"/>
  <c r="E312" i="37"/>
  <c r="E653" i="37"/>
  <c r="E427" i="37"/>
  <c r="E721" i="37"/>
  <c r="E764" i="37"/>
  <c r="E446" i="37"/>
  <c r="E641" i="37"/>
  <c r="E265" i="37"/>
  <c r="I877" i="157"/>
  <c r="I207" i="157"/>
  <c r="I122" i="157"/>
  <c r="E741" i="37"/>
  <c r="E723" i="37"/>
  <c r="E622" i="37"/>
  <c r="G107" i="157"/>
  <c r="I107" i="157" s="1"/>
  <c r="E303" i="37"/>
  <c r="G559" i="157"/>
  <c r="I559" i="157" s="1"/>
  <c r="G833" i="157"/>
  <c r="G834" i="157" s="1"/>
  <c r="G1298" i="157"/>
  <c r="G1303" i="157" s="1"/>
  <c r="E635" i="37"/>
  <c r="E110" i="37"/>
  <c r="G756" i="157"/>
  <c r="E315" i="37"/>
  <c r="E344" i="37"/>
  <c r="E541" i="37"/>
  <c r="G1451" i="157"/>
  <c r="E795" i="37"/>
  <c r="E547" i="37"/>
  <c r="E593" i="37"/>
  <c r="E126" i="37"/>
  <c r="E805" i="37"/>
  <c r="E736" i="37"/>
  <c r="E282" i="37"/>
  <c r="E623" i="37"/>
  <c r="I302" i="157"/>
  <c r="E799" i="37"/>
  <c r="E72" i="37"/>
  <c r="E575" i="37"/>
  <c r="I1602" i="157"/>
  <c r="I1647" i="157" s="1"/>
  <c r="G778" i="37" s="1"/>
  <c r="E554" i="37"/>
  <c r="E584" i="37"/>
  <c r="E442" i="37"/>
  <c r="E780" i="37"/>
  <c r="E559" i="37"/>
  <c r="I473" i="157"/>
  <c r="E438" i="37"/>
  <c r="G1346" i="157"/>
  <c r="I1346" i="157" s="1"/>
  <c r="G596" i="37" s="1"/>
  <c r="E729" i="37"/>
  <c r="E307" i="37"/>
  <c r="E757" i="37"/>
  <c r="I271" i="157"/>
  <c r="E577" i="37"/>
  <c r="I1252" i="157"/>
  <c r="G577" i="37" s="1"/>
  <c r="E672" i="37"/>
  <c r="E333" i="37"/>
  <c r="E798" i="37"/>
  <c r="E347" i="37"/>
  <c r="E674" i="37"/>
  <c r="E406" i="37"/>
  <c r="E305" i="37"/>
  <c r="E321" i="37"/>
  <c r="E632" i="37"/>
  <c r="E574" i="37"/>
  <c r="I145" i="157"/>
  <c r="E801" i="37"/>
  <c r="E754" i="37"/>
  <c r="E579" i="37"/>
  <c r="E441" i="37"/>
  <c r="O117" i="156"/>
  <c r="P117" i="156" s="1"/>
  <c r="E942" i="37"/>
  <c r="O1435" i="156"/>
  <c r="P1435" i="156" s="1"/>
  <c r="E451" i="37"/>
  <c r="D837" i="37"/>
  <c r="D522" i="37"/>
  <c r="E11" i="37"/>
  <c r="E485" i="37"/>
  <c r="D393" i="37"/>
  <c r="E28" i="37"/>
  <c r="E466" i="37"/>
  <c r="H1295" i="156"/>
  <c r="E255" i="37"/>
  <c r="H1133" i="156"/>
  <c r="H533" i="156"/>
  <c r="E511" i="37"/>
  <c r="E357" i="37"/>
  <c r="H642" i="156"/>
  <c r="E529" i="37"/>
  <c r="E399" i="37"/>
  <c r="H113" i="156"/>
  <c r="E251" i="37"/>
  <c r="E256" i="37"/>
  <c r="F1864" i="156"/>
  <c r="F1965" i="156"/>
  <c r="H1965" i="156" s="1"/>
  <c r="G262" i="37" s="1"/>
  <c r="E58" i="37"/>
  <c r="H844" i="156"/>
  <c r="H112" i="156"/>
  <c r="H483" i="156"/>
  <c r="D842" i="37"/>
  <c r="D527" i="37"/>
  <c r="D478" i="37"/>
  <c r="E528" i="37"/>
  <c r="E857" i="37"/>
  <c r="E395" i="37"/>
  <c r="D891" i="37"/>
  <c r="D371" i="37"/>
  <c r="E491" i="37"/>
  <c r="E9" i="37"/>
  <c r="H1763" i="156"/>
  <c r="E516" i="37"/>
  <c r="E379" i="37"/>
  <c r="E374" i="37"/>
  <c r="E62" i="37"/>
  <c r="H719" i="156"/>
  <c r="E45" i="37"/>
  <c r="H1689" i="156"/>
  <c r="E855" i="37"/>
  <c r="E897" i="37"/>
  <c r="E884" i="37"/>
  <c r="E898" i="37"/>
  <c r="H162" i="156"/>
  <c r="H386" i="156"/>
  <c r="H342" i="156"/>
  <c r="F2074" i="156"/>
  <c r="E495" i="37"/>
  <c r="E874" i="37"/>
  <c r="D248" i="37"/>
  <c r="D484" i="37"/>
  <c r="D868" i="37"/>
  <c r="D390" i="37"/>
  <c r="D845" i="37"/>
  <c r="E880" i="37"/>
  <c r="E13" i="37"/>
  <c r="E33" i="37"/>
  <c r="E863" i="37"/>
  <c r="E258" i="37"/>
  <c r="H1097" i="156"/>
  <c r="F559" i="156"/>
  <c r="H559" i="156" s="1"/>
  <c r="G866" i="37" s="1"/>
  <c r="E486" i="37"/>
  <c r="E242" i="37"/>
  <c r="H1353" i="156"/>
  <c r="E221" i="37"/>
  <c r="E57" i="37"/>
  <c r="E504" i="37"/>
  <c r="H2326" i="156"/>
  <c r="E366" i="37"/>
  <c r="H269" i="156"/>
  <c r="H819" i="156"/>
  <c r="H322" i="156"/>
  <c r="E893" i="37"/>
  <c r="H224" i="156"/>
  <c r="D253" i="37"/>
  <c r="D524" i="37"/>
  <c r="D388" i="37"/>
  <c r="E471" i="37"/>
  <c r="E892" i="37"/>
  <c r="E19" i="37"/>
  <c r="E41" i="37"/>
  <c r="E64" i="37"/>
  <c r="H1383" i="156"/>
  <c r="H865" i="156"/>
  <c r="H1751" i="156"/>
  <c r="E260" i="37"/>
  <c r="E453" i="37"/>
  <c r="H701" i="156"/>
  <c r="E396" i="37"/>
  <c r="H1026" i="156"/>
  <c r="E534" i="37"/>
  <c r="H1417" i="156"/>
  <c r="E230" i="37"/>
  <c r="H694" i="156"/>
  <c r="I976" i="156"/>
  <c r="J844" i="37"/>
  <c r="J395" i="37"/>
  <c r="J853" i="37"/>
  <c r="K2176" i="156"/>
  <c r="I1242" i="156"/>
  <c r="I447" i="156"/>
  <c r="I278" i="156"/>
  <c r="I744" i="156"/>
  <c r="I395" i="156"/>
  <c r="I1273" i="156"/>
  <c r="J855" i="37"/>
  <c r="K1858" i="156"/>
  <c r="J396" i="37"/>
  <c r="I617" i="156"/>
  <c r="I117" i="156"/>
  <c r="I501" i="156"/>
  <c r="J256" i="37"/>
  <c r="I2321" i="156"/>
  <c r="J528" i="37"/>
  <c r="J529" i="37"/>
  <c r="J486" i="37"/>
  <c r="I803" i="156"/>
  <c r="I1400" i="156"/>
  <c r="J897" i="37"/>
  <c r="J898" i="37"/>
  <c r="J451" i="37"/>
  <c r="I883" i="156"/>
  <c r="I1012" i="156"/>
  <c r="J221" i="37"/>
  <c r="J9" i="37"/>
  <c r="K2068" i="156"/>
  <c r="I778" i="156"/>
  <c r="I1215" i="156"/>
  <c r="I1537" i="156"/>
  <c r="I1435" i="156"/>
  <c r="I826" i="156"/>
  <c r="J485" i="37"/>
  <c r="I851" i="156"/>
  <c r="I701" i="156"/>
  <c r="J357" i="37"/>
  <c r="J843" i="37"/>
  <c r="J255" i="37"/>
  <c r="J11" i="37"/>
  <c r="I235" i="156"/>
  <c r="J808" i="37"/>
  <c r="J495" i="37"/>
  <c r="I1120" i="156"/>
  <c r="I173" i="156"/>
  <c r="I913" i="156"/>
  <c r="D967" i="37"/>
  <c r="AB324" i="37"/>
  <c r="AA324" i="37"/>
  <c r="G971" i="37"/>
  <c r="V69" i="37"/>
  <c r="Z67" i="37"/>
  <c r="W956" i="37"/>
  <c r="O2231" i="156"/>
  <c r="P2231" i="156" s="1"/>
  <c r="P2274" i="156" s="1"/>
  <c r="O530" i="37" s="1"/>
  <c r="O2273" i="156"/>
  <c r="N529" i="37" s="1"/>
  <c r="P1911" i="156"/>
  <c r="P1958" i="156" s="1"/>
  <c r="O255" i="37" s="1"/>
  <c r="P2193" i="156"/>
  <c r="P2239" i="156" s="1"/>
  <c r="O495" i="37" s="1"/>
  <c r="AA620" i="37"/>
  <c r="N721" i="37"/>
  <c r="Q1539" i="157"/>
  <c r="O721" i="37" s="1"/>
  <c r="P1097" i="157"/>
  <c r="Q1097" i="157" s="1"/>
  <c r="Q1492" i="157"/>
  <c r="H1843" i="156"/>
  <c r="G45" i="37" s="1"/>
  <c r="I1674" i="157"/>
  <c r="G805" i="37" s="1"/>
  <c r="O2067" i="156"/>
  <c r="N396" i="37" s="1"/>
  <c r="O701" i="156"/>
  <c r="P701" i="156" s="1"/>
  <c r="O2379" i="156"/>
  <c r="N808" i="37" s="1"/>
  <c r="AB106" i="37"/>
  <c r="P1483" i="156"/>
  <c r="P2126" i="156"/>
  <c r="P2174" i="156" s="1"/>
  <c r="O485" i="37" s="1"/>
  <c r="AB620" i="37"/>
  <c r="AB527" i="37"/>
  <c r="AB406" i="37"/>
  <c r="U346" i="37"/>
  <c r="U405" i="37"/>
  <c r="U797" i="37"/>
  <c r="U311" i="37"/>
  <c r="U572" i="37"/>
  <c r="V527" i="37"/>
  <c r="AA527" i="37" s="1"/>
  <c r="Z219" i="37"/>
  <c r="V393" i="37"/>
  <c r="AA393" i="37" s="1"/>
  <c r="H2148" i="156"/>
  <c r="G459" i="37" s="1"/>
  <c r="E459" i="37"/>
  <c r="V253" i="37"/>
  <c r="AA253" i="37" s="1"/>
  <c r="U301" i="37"/>
  <c r="U264" i="37"/>
  <c r="AA106" i="37"/>
  <c r="V762" i="37"/>
  <c r="F118" i="37"/>
  <c r="U113" i="37"/>
  <c r="X604" i="157"/>
  <c r="E489" i="37"/>
  <c r="O1924" i="156"/>
  <c r="N221" i="37" s="1"/>
  <c r="AA955" i="37"/>
  <c r="U852" i="37"/>
  <c r="H1831" i="156"/>
  <c r="G33" i="37" s="1"/>
  <c r="H429" i="156"/>
  <c r="O278" i="156"/>
  <c r="P278" i="156" s="1"/>
  <c r="P1976" i="156"/>
  <c r="P2028" i="156" s="1"/>
  <c r="O357" i="37" s="1"/>
  <c r="O395" i="156"/>
  <c r="P395" i="156" s="1"/>
  <c r="O2132" i="156"/>
  <c r="P2132" i="156" s="1"/>
  <c r="P2176" i="156" s="1"/>
  <c r="O487" i="37" s="1"/>
  <c r="O2175" i="156"/>
  <c r="N486" i="37" s="1"/>
  <c r="AB439" i="37"/>
  <c r="AB666" i="37"/>
  <c r="F2269" i="156"/>
  <c r="O1856" i="156"/>
  <c r="N58" i="37" s="1"/>
  <c r="H1856" i="156"/>
  <c r="G58" i="37" s="1"/>
  <c r="F1857" i="156"/>
  <c r="K592" i="156"/>
  <c r="H1921" i="156"/>
  <c r="F1858" i="156"/>
  <c r="H1242" i="156"/>
  <c r="H1665" i="156"/>
  <c r="H1484" i="156"/>
  <c r="H348" i="156"/>
  <c r="H577" i="156"/>
  <c r="G884" i="37" s="1"/>
  <c r="P446" i="156"/>
  <c r="O591" i="156"/>
  <c r="N898" i="37" s="1"/>
  <c r="N897" i="37"/>
  <c r="Z1631" i="157"/>
  <c r="Z1632" i="157" s="1"/>
  <c r="I1367" i="157"/>
  <c r="G617" i="37" s="1"/>
  <c r="L2066" i="156"/>
  <c r="K395" i="37" s="1"/>
  <c r="N514" i="156"/>
  <c r="N454" i="156"/>
  <c r="N328" i="156"/>
  <c r="N329" i="156"/>
  <c r="N2370" i="156"/>
  <c r="N2367" i="156"/>
  <c r="N2230" i="156"/>
  <c r="N2273" i="156" s="1"/>
  <c r="M529" i="37" s="1"/>
  <c r="L1916" i="156"/>
  <c r="N1916" i="156" s="1"/>
  <c r="N1960" i="156" s="1"/>
  <c r="M257" i="37" s="1"/>
  <c r="N1393" i="156"/>
  <c r="N1120" i="156"/>
  <c r="N920" i="156"/>
  <c r="N851" i="156"/>
  <c r="N750" i="156"/>
  <c r="N672" i="156"/>
  <c r="H2376" i="156"/>
  <c r="F2421" i="156"/>
  <c r="J961" i="37"/>
  <c r="F592" i="156"/>
  <c r="AA666" i="37"/>
  <c r="AB732" i="37"/>
  <c r="AA732" i="37"/>
  <c r="Y719" i="37"/>
  <c r="V719" i="37"/>
  <c r="V263" i="37"/>
  <c r="I1536" i="157"/>
  <c r="G1579" i="157"/>
  <c r="Z1437" i="157"/>
  <c r="Z1438" i="157" s="1"/>
  <c r="X631" i="37" s="1"/>
  <c r="I1315" i="157"/>
  <c r="G1379" i="157"/>
  <c r="I1283" i="157"/>
  <c r="I1210" i="157"/>
  <c r="G1136" i="157"/>
  <c r="AA439" i="37"/>
  <c r="V404" i="37"/>
  <c r="Z1103" i="157"/>
  <c r="Z1104" i="157" s="1"/>
  <c r="I1005" i="157"/>
  <c r="G1050" i="157"/>
  <c r="Z1007" i="157"/>
  <c r="X311" i="37" s="1"/>
  <c r="I945" i="157"/>
  <c r="G307" i="37" s="1"/>
  <c r="G947" i="157"/>
  <c r="I854" i="157"/>
  <c r="X743" i="157"/>
  <c r="V127" i="37"/>
  <c r="W743" i="157"/>
  <c r="Z744" i="157"/>
  <c r="X128" i="37" s="1"/>
  <c r="G1569" i="157"/>
  <c r="I662" i="157"/>
  <c r="G126" i="37" s="1"/>
  <c r="Z649" i="157"/>
  <c r="X113" i="37" s="1"/>
  <c r="I1343" i="157"/>
  <c r="G593" i="37" s="1"/>
  <c r="I1664" i="157"/>
  <c r="G795" i="37" s="1"/>
  <c r="J1439" i="157"/>
  <c r="H632" i="37" s="1"/>
  <c r="G408" i="157"/>
  <c r="I1471" i="157"/>
  <c r="G664" i="37" s="1"/>
  <c r="I1569" i="157"/>
  <c r="G751" i="37" s="1"/>
  <c r="P1310" i="157"/>
  <c r="Q1310" i="157" s="1"/>
  <c r="Q1374" i="157" s="1"/>
  <c r="O624" i="37" s="1"/>
  <c r="I1668" i="157"/>
  <c r="G799" i="37" s="1"/>
  <c r="G780" i="157"/>
  <c r="J747" i="157"/>
  <c r="O1669" i="157"/>
  <c r="M800" i="37" s="1"/>
  <c r="J1633" i="157"/>
  <c r="H764" i="37" s="1"/>
  <c r="Q1668" i="157"/>
  <c r="O799" i="37" s="1"/>
  <c r="O1633" i="157"/>
  <c r="M764" i="37" s="1"/>
  <c r="Y2237" i="156"/>
  <c r="F2170" i="156"/>
  <c r="H2072" i="156"/>
  <c r="G401" i="37" s="1"/>
  <c r="H2070" i="156"/>
  <c r="G399" i="37" s="1"/>
  <c r="H2062" i="156"/>
  <c r="G391" i="37" s="1"/>
  <c r="H2031" i="156"/>
  <c r="G360" i="37" s="1"/>
  <c r="H2066" i="156"/>
  <c r="G395" i="37" s="1"/>
  <c r="H2045" i="156"/>
  <c r="G374" i="37" s="1"/>
  <c r="H2067" i="156"/>
  <c r="G396" i="37" s="1"/>
  <c r="H2050" i="156"/>
  <c r="G379" i="37" s="1"/>
  <c r="H2028" i="156"/>
  <c r="G357" i="37" s="1"/>
  <c r="H1961" i="156"/>
  <c r="G258" i="37" s="1"/>
  <c r="H1958" i="156"/>
  <c r="G255" i="37" s="1"/>
  <c r="H1959" i="156"/>
  <c r="G256" i="37" s="1"/>
  <c r="H1963" i="156"/>
  <c r="G260" i="37" s="1"/>
  <c r="H1940" i="156"/>
  <c r="G237" i="37" s="1"/>
  <c r="H1933" i="156"/>
  <c r="G230" i="37" s="1"/>
  <c r="H1945" i="156"/>
  <c r="G242" i="37" s="1"/>
  <c r="H1924" i="156"/>
  <c r="G221" i="37" s="1"/>
  <c r="H1954" i="156"/>
  <c r="G251" i="37" s="1"/>
  <c r="H1927" i="156"/>
  <c r="G224" i="37" s="1"/>
  <c r="Y1922" i="156"/>
  <c r="Y1923" i="156" s="1"/>
  <c r="Y1524" i="156"/>
  <c r="H2269" i="156"/>
  <c r="G525" i="37" s="1"/>
  <c r="H2419" i="156"/>
  <c r="G848" i="37" s="1"/>
  <c r="I542" i="156"/>
  <c r="H2379" i="156"/>
  <c r="G808" i="37" s="1"/>
  <c r="P548" i="156"/>
  <c r="O855" i="37" s="1"/>
  <c r="G588" i="156"/>
  <c r="F895" i="37" s="1"/>
  <c r="H1839" i="156"/>
  <c r="G41" i="37" s="1"/>
  <c r="H2382" i="156"/>
  <c r="G811" i="37" s="1"/>
  <c r="I2415" i="156"/>
  <c r="H844" i="37" s="1"/>
  <c r="I2414" i="156"/>
  <c r="H843" i="37" s="1"/>
  <c r="H2414" i="156"/>
  <c r="G843" i="37" s="1"/>
  <c r="P2414" i="156"/>
  <c r="O843" i="37" s="1"/>
  <c r="H2415" i="156"/>
  <c r="G844" i="37" s="1"/>
  <c r="I2379" i="156"/>
  <c r="H808" i="37" s="1"/>
  <c r="H1807" i="156"/>
  <c r="G9" i="37" s="1"/>
  <c r="H2395" i="156"/>
  <c r="G824" i="37" s="1"/>
  <c r="H2400" i="156"/>
  <c r="G829" i="37" s="1"/>
  <c r="L348" i="156"/>
  <c r="N347" i="156"/>
  <c r="H591" i="156"/>
  <c r="G898" i="37" s="1"/>
  <c r="I546" i="156"/>
  <c r="H853" i="37" s="1"/>
  <c r="H590" i="156"/>
  <c r="G897" i="37" s="1"/>
  <c r="H546" i="156"/>
  <c r="G853" i="37" s="1"/>
  <c r="V544" i="156"/>
  <c r="U851" i="37" s="1"/>
  <c r="Q1572" i="157"/>
  <c r="O754" i="37" s="1"/>
  <c r="J1572" i="157"/>
  <c r="H754" i="37" s="1"/>
  <c r="I591" i="156"/>
  <c r="H898" i="37" s="1"/>
  <c r="I590" i="156"/>
  <c r="H897" i="37" s="1"/>
  <c r="J1539" i="157"/>
  <c r="H721" i="37" s="1"/>
  <c r="Q1573" i="157"/>
  <c r="O755" i="37" s="1"/>
  <c r="I1377" i="157"/>
  <c r="G627" i="37" s="1"/>
  <c r="I1350" i="157"/>
  <c r="G600" i="37" s="1"/>
  <c r="J1373" i="157"/>
  <c r="H623" i="37" s="1"/>
  <c r="Q1474" i="157"/>
  <c r="O667" i="37" s="1"/>
  <c r="I1474" i="157"/>
  <c r="G667" i="37" s="1"/>
  <c r="I1373" i="157"/>
  <c r="G623" i="37" s="1"/>
  <c r="J1476" i="157"/>
  <c r="H669" i="37" s="1"/>
  <c r="J1474" i="157"/>
  <c r="H667" i="37" s="1"/>
  <c r="O1474" i="157"/>
  <c r="M667" i="37" s="1"/>
  <c r="Q1334" i="157"/>
  <c r="O584" i="37" s="1"/>
  <c r="J1334" i="157"/>
  <c r="H584" i="37" s="1"/>
  <c r="I1337" i="157"/>
  <c r="G587" i="37" s="1"/>
  <c r="I1334" i="157"/>
  <c r="G584" i="37" s="1"/>
  <c r="I1355" i="157"/>
  <c r="G605" i="37" s="1"/>
  <c r="I753" i="157"/>
  <c r="Q1306" i="157"/>
  <c r="I1137" i="157"/>
  <c r="G438" i="37" s="1"/>
  <c r="I1040" i="157"/>
  <c r="G344" i="37" s="1"/>
  <c r="J1105" i="157"/>
  <c r="H406" i="37" s="1"/>
  <c r="I1141" i="157"/>
  <c r="G442" i="37" s="1"/>
  <c r="Q1105" i="157"/>
  <c r="O406" i="37" s="1"/>
  <c r="I1213" i="157"/>
  <c r="G538" i="37" s="1"/>
  <c r="O1140" i="157"/>
  <c r="M441" i="37" s="1"/>
  <c r="I1041" i="157"/>
  <c r="G345" i="37" s="1"/>
  <c r="J652" i="157"/>
  <c r="H116" i="37" s="1"/>
  <c r="I789" i="157"/>
  <c r="I771" i="157"/>
  <c r="J745" i="157"/>
  <c r="J940" i="157"/>
  <c r="H302" i="37" s="1"/>
  <c r="Q1008" i="157"/>
  <c r="O312" i="37" s="1"/>
  <c r="J903" i="157"/>
  <c r="H265" i="37" s="1"/>
  <c r="I652" i="157"/>
  <c r="G116" i="37" s="1"/>
  <c r="J605" i="157"/>
  <c r="H69" i="37" s="1"/>
  <c r="J1045" i="157"/>
  <c r="H349" i="37" s="1"/>
  <c r="I785" i="157"/>
  <c r="I920" i="157"/>
  <c r="G282" i="37" s="1"/>
  <c r="I761" i="157"/>
  <c r="I941" i="157"/>
  <c r="G303" i="37" s="1"/>
  <c r="I660" i="157"/>
  <c r="G124" i="37" s="1"/>
  <c r="I1044" i="157"/>
  <c r="G348" i="37" s="1"/>
  <c r="J1043" i="157"/>
  <c r="H347" i="37" s="1"/>
  <c r="J1008" i="157"/>
  <c r="H312" i="37" s="1"/>
  <c r="G619" i="157"/>
  <c r="I940" i="157"/>
  <c r="G302" i="37" s="1"/>
  <c r="I907" i="157"/>
  <c r="G269" i="37" s="1"/>
  <c r="I903" i="157"/>
  <c r="G265" i="37" s="1"/>
  <c r="I925" i="157"/>
  <c r="G287" i="37" s="1"/>
  <c r="I936" i="157"/>
  <c r="G298" i="37" s="1"/>
  <c r="I784" i="157"/>
  <c r="I745" i="157"/>
  <c r="I747" i="157"/>
  <c r="I766" i="157"/>
  <c r="I653" i="157"/>
  <c r="G117" i="37" s="1"/>
  <c r="J653" i="157"/>
  <c r="H117" i="37" s="1"/>
  <c r="I614" i="157"/>
  <c r="G78" i="37" s="1"/>
  <c r="I605" i="157"/>
  <c r="G69" i="37" s="1"/>
  <c r="I635" i="157"/>
  <c r="G99" i="37" s="1"/>
  <c r="I627" i="157"/>
  <c r="G91" i="37" s="1"/>
  <c r="I622" i="157"/>
  <c r="G86" i="37" s="1"/>
  <c r="I646" i="157"/>
  <c r="G110" i="37" s="1"/>
  <c r="I373" i="157"/>
  <c r="G645" i="157"/>
  <c r="F1384" i="156"/>
  <c r="O1523" i="156"/>
  <c r="O1858" i="156" s="1"/>
  <c r="N60" i="37" s="1"/>
  <c r="O1855" i="156"/>
  <c r="N57" i="37" s="1"/>
  <c r="L1523" i="156"/>
  <c r="N230" i="156"/>
  <c r="K897" i="37"/>
  <c r="P1315" i="156"/>
  <c r="H1435" i="156"/>
  <c r="H976" i="156"/>
  <c r="F1821" i="156"/>
  <c r="H1550" i="156"/>
  <c r="H1400" i="156"/>
  <c r="F907" i="156"/>
  <c r="F1510" i="156"/>
  <c r="H550" i="156"/>
  <c r="G857" i="37" s="1"/>
  <c r="F770" i="156"/>
  <c r="H1228" i="156"/>
  <c r="F2362" i="156"/>
  <c r="F2040" i="156"/>
  <c r="F1075" i="156"/>
  <c r="H1215" i="156"/>
  <c r="H573" i="156"/>
  <c r="G880" i="37" s="1"/>
  <c r="H1061" i="156"/>
  <c r="H820" i="156"/>
  <c r="H1817" i="156"/>
  <c r="G19" i="37" s="1"/>
  <c r="H1523" i="156"/>
  <c r="H343" i="156"/>
  <c r="H1195" i="156"/>
  <c r="H2142" i="156"/>
  <c r="G453" i="37" s="1"/>
  <c r="H329" i="156"/>
  <c r="H640" i="156"/>
  <c r="H1120" i="156"/>
  <c r="H1562" i="156"/>
  <c r="H1012" i="156"/>
  <c r="H117" i="156"/>
  <c r="H163" i="156"/>
  <c r="F962" i="156"/>
  <c r="H1636" i="156"/>
  <c r="H225" i="156"/>
  <c r="H913" i="156"/>
  <c r="H1273" i="156"/>
  <c r="H989" i="156"/>
  <c r="H2160" i="156"/>
  <c r="G471" i="37" s="1"/>
  <c r="H2101" i="156"/>
  <c r="F1953" i="156"/>
  <c r="F876" i="156"/>
  <c r="H323" i="156"/>
  <c r="H585" i="156"/>
  <c r="G892" i="37" s="1"/>
  <c r="H1415" i="156"/>
  <c r="H1721" i="156"/>
  <c r="H1826" i="156"/>
  <c r="G28" i="37" s="1"/>
  <c r="H1862" i="156"/>
  <c r="G64" i="37" s="1"/>
  <c r="H556" i="156"/>
  <c r="G863" i="37" s="1"/>
  <c r="H1255" i="156"/>
  <c r="H1151" i="156"/>
  <c r="F658" i="156"/>
  <c r="H896" i="156"/>
  <c r="H548" i="156"/>
  <c r="G855" i="37" s="1"/>
  <c r="F1428" i="156"/>
  <c r="H1473" i="156"/>
  <c r="H567" i="156"/>
  <c r="G874" i="37" s="1"/>
  <c r="H2321" i="156"/>
  <c r="H484" i="156"/>
  <c r="F2313" i="156"/>
  <c r="H673" i="156"/>
  <c r="H501" i="156"/>
  <c r="H1316" i="156"/>
  <c r="E588" i="156"/>
  <c r="F1466" i="156"/>
  <c r="F1144" i="156"/>
  <c r="F1145" i="156" s="1"/>
  <c r="F1936" i="156"/>
  <c r="F736" i="156"/>
  <c r="H803" i="156"/>
  <c r="F795" i="156"/>
  <c r="H757" i="156"/>
  <c r="H1226" i="156"/>
  <c r="H883" i="156"/>
  <c r="H851" i="156"/>
  <c r="H60" i="156"/>
  <c r="H270" i="156"/>
  <c r="H617" i="156"/>
  <c r="H1515" i="156"/>
  <c r="H447" i="156"/>
  <c r="F441" i="156"/>
  <c r="F1041" i="156"/>
  <c r="H395" i="156"/>
  <c r="H235" i="156"/>
  <c r="H82" i="156"/>
  <c r="H778" i="156"/>
  <c r="F1114" i="156"/>
  <c r="F1307" i="156"/>
  <c r="F1960" i="156"/>
  <c r="F2253" i="156"/>
  <c r="F1267" i="156"/>
  <c r="H278" i="156"/>
  <c r="H1537" i="156"/>
  <c r="F2251" i="156"/>
  <c r="F2151" i="156"/>
  <c r="H845" i="156"/>
  <c r="H1455" i="156"/>
  <c r="H2155" i="156"/>
  <c r="G466" i="37" s="1"/>
  <c r="H1083" i="156"/>
  <c r="H2296" i="156"/>
  <c r="F1851" i="156"/>
  <c r="F1850" i="156"/>
  <c r="H695" i="156"/>
  <c r="O82" i="156"/>
  <c r="P82" i="156" s="1"/>
  <c r="H1529" i="156"/>
  <c r="F1808" i="156"/>
  <c r="H1496" i="156"/>
  <c r="F1820" i="156"/>
  <c r="N1444" i="156"/>
  <c r="L1807" i="156"/>
  <c r="K9" i="37" s="1"/>
  <c r="P1341" i="156"/>
  <c r="O1807" i="156"/>
  <c r="N9" i="37" s="1"/>
  <c r="W2238" i="156"/>
  <c r="O673" i="156"/>
  <c r="P825" i="156"/>
  <c r="H2099" i="156"/>
  <c r="H930" i="156"/>
  <c r="F1236" i="156"/>
  <c r="O1273" i="156"/>
  <c r="O778" i="156"/>
  <c r="P778" i="156" s="1"/>
  <c r="H2347" i="156"/>
  <c r="H721" i="156"/>
  <c r="O1400" i="156"/>
  <c r="P1400" i="156" s="1"/>
  <c r="H794" i="156"/>
  <c r="Y2413" i="156"/>
  <c r="X842" i="37" s="1"/>
  <c r="N825" i="156"/>
  <c r="H867" i="156"/>
  <c r="F1938" i="156"/>
  <c r="J1000" i="157"/>
  <c r="I1070" i="157"/>
  <c r="I1117" i="157" s="1"/>
  <c r="G418" i="37" s="1"/>
  <c r="O1625" i="157"/>
  <c r="X1333" i="157"/>
  <c r="M1141" i="157"/>
  <c r="K442" i="37" s="1"/>
  <c r="I818" i="157"/>
  <c r="M941" i="157"/>
  <c r="K303" i="37" s="1"/>
  <c r="O1426" i="157"/>
  <c r="I1281" i="157"/>
  <c r="M529" i="157"/>
  <c r="O529" i="157" s="1"/>
  <c r="N882" i="156"/>
  <c r="L2371" i="156"/>
  <c r="H2205" i="156"/>
  <c r="H2251" i="156" s="1"/>
  <c r="G507" i="37" s="1"/>
  <c r="W604" i="157"/>
  <c r="U68" i="37" s="1"/>
  <c r="P172" i="156"/>
  <c r="L2415" i="156"/>
  <c r="K844" i="37" s="1"/>
  <c r="H1568" i="157"/>
  <c r="F750" i="37" s="1"/>
  <c r="I1046" i="157"/>
  <c r="G350" i="37" s="1"/>
  <c r="F2177" i="156"/>
  <c r="H1988" i="156"/>
  <c r="H1063" i="156"/>
  <c r="P616" i="156"/>
  <c r="H1891" i="156"/>
  <c r="N277" i="156"/>
  <c r="F2118" i="156"/>
  <c r="F1904" i="156"/>
  <c r="F2393" i="156"/>
  <c r="Y914" i="156"/>
  <c r="I327" i="157"/>
  <c r="F2153" i="156"/>
  <c r="L235" i="156"/>
  <c r="H1889" i="156"/>
  <c r="Y2139" i="156"/>
  <c r="X450" i="37" s="1"/>
  <c r="N234" i="156"/>
  <c r="Y2173" i="156"/>
  <c r="X484" i="37" s="1"/>
  <c r="N2131" i="156"/>
  <c r="N2175" i="156" s="1"/>
  <c r="M486" i="37" s="1"/>
  <c r="L2175" i="156"/>
  <c r="K486" i="37" s="1"/>
  <c r="Y674" i="156"/>
  <c r="M1000" i="157"/>
  <c r="M1045" i="157" s="1"/>
  <c r="K349" i="37" s="1"/>
  <c r="O1092" i="157"/>
  <c r="M1044" i="157"/>
  <c r="K348" i="37" s="1"/>
  <c r="G1348" i="157"/>
  <c r="G1366" i="157"/>
  <c r="M69" i="157"/>
  <c r="O69" i="157" s="1"/>
  <c r="Y1152" i="156"/>
  <c r="L2018" i="156"/>
  <c r="L2273" i="156"/>
  <c r="K529" i="37" s="1"/>
  <c r="H1099" i="156"/>
  <c r="N95" i="156"/>
  <c r="Y2378" i="156"/>
  <c r="X807" i="37" s="1"/>
  <c r="F2169" i="156"/>
  <c r="F584" i="156"/>
  <c r="E891" i="37" s="1"/>
  <c r="L2231" i="156"/>
  <c r="H2207" i="156"/>
  <c r="H2253" i="156" s="1"/>
  <c r="G509" i="37" s="1"/>
  <c r="L278" i="156"/>
  <c r="N278" i="156" s="1"/>
  <c r="H1916" i="156"/>
  <c r="H1257" i="156"/>
  <c r="F2220" i="156"/>
  <c r="H1297" i="156"/>
  <c r="G1663" i="157"/>
  <c r="G1191" i="157"/>
  <c r="M848" i="157"/>
  <c r="O848" i="157" s="1"/>
  <c r="M355" i="157"/>
  <c r="O355" i="157" s="1"/>
  <c r="X1007" i="157"/>
  <c r="Z1473" i="157"/>
  <c r="X666" i="37" s="1"/>
  <c r="W1438" i="157"/>
  <c r="U631" i="37" s="1"/>
  <c r="Z1333" i="157"/>
  <c r="X583" i="37" s="1"/>
  <c r="X1212" i="157"/>
  <c r="Z247" i="157"/>
  <c r="W1333" i="157"/>
  <c r="U583" i="37" s="1"/>
  <c r="Z1247" i="157"/>
  <c r="X572" i="37" s="1"/>
  <c r="G1476" i="157"/>
  <c r="W1212" i="157"/>
  <c r="U537" i="37" s="1"/>
  <c r="Z1042" i="157"/>
  <c r="X346" i="37" s="1"/>
  <c r="Y2271" i="156"/>
  <c r="X527" i="37" s="1"/>
  <c r="L1809" i="156"/>
  <c r="K11" i="37" s="1"/>
  <c r="N1479" i="156"/>
  <c r="Z1439" i="157"/>
  <c r="X632" i="37" s="1"/>
  <c r="X1438" i="157"/>
  <c r="Z605" i="157"/>
  <c r="X69" i="37" s="1"/>
  <c r="N1150" i="156"/>
  <c r="Y2064" i="156"/>
  <c r="X393" i="37" s="1"/>
  <c r="Y238" i="156"/>
  <c r="W2139" i="156"/>
  <c r="W2027" i="156"/>
  <c r="V356" i="37" s="1"/>
  <c r="H2298" i="156"/>
  <c r="N1522" i="156"/>
  <c r="N1523" i="156" s="1"/>
  <c r="H1135" i="156"/>
  <c r="H759" i="156"/>
  <c r="G2271" i="156"/>
  <c r="F527" i="37" s="1"/>
  <c r="L1958" i="156"/>
  <c r="K255" i="37" s="1"/>
  <c r="Z1370" i="157"/>
  <c r="X620" i="37" s="1"/>
  <c r="Z782" i="157"/>
  <c r="G1647" i="157"/>
  <c r="I833" i="157"/>
  <c r="I690" i="157"/>
  <c r="I1174" i="157"/>
  <c r="I1225" i="157" s="1"/>
  <c r="G550" i="37" s="1"/>
  <c r="G1616" i="157"/>
  <c r="M1097" i="157"/>
  <c r="O1097" i="157" s="1"/>
  <c r="I1205" i="157"/>
  <c r="G1227" i="157"/>
  <c r="O1588" i="157"/>
  <c r="G1244" i="157"/>
  <c r="I1403" i="157"/>
  <c r="I1451" i="157" s="1"/>
  <c r="G644" i="37" s="1"/>
  <c r="M566" i="157"/>
  <c r="O566" i="157" s="1"/>
  <c r="O565" i="157"/>
  <c r="G1020" i="157"/>
  <c r="I971" i="157"/>
  <c r="I1020" i="157" s="1"/>
  <c r="G324" i="37" s="1"/>
  <c r="M903" i="157"/>
  <c r="K265" i="37" s="1"/>
  <c r="M1430" i="157"/>
  <c r="M1476" i="157" s="1"/>
  <c r="K669" i="37" s="1"/>
  <c r="Y884" i="156"/>
  <c r="N1877" i="156"/>
  <c r="N1924" i="156" s="1"/>
  <c r="M221" i="37" s="1"/>
  <c r="L1924" i="156"/>
  <c r="K221" i="37" s="1"/>
  <c r="H932" i="156"/>
  <c r="F2410" i="156"/>
  <c r="Y2027" i="156"/>
  <c r="X356" i="37" s="1"/>
  <c r="H898" i="156"/>
  <c r="N1911" i="156"/>
  <c r="N1958" i="156" s="1"/>
  <c r="M255" i="37" s="1"/>
  <c r="H1457" i="156"/>
  <c r="N1472" i="156"/>
  <c r="L701" i="156"/>
  <c r="N700" i="156"/>
  <c r="L2174" i="156"/>
  <c r="K485" i="37" s="1"/>
  <c r="L2132" i="156"/>
  <c r="N2126" i="156"/>
  <c r="N2174" i="156" s="1"/>
  <c r="M485" i="37" s="1"/>
  <c r="L803" i="156"/>
  <c r="N803" i="156" s="1"/>
  <c r="N802" i="156"/>
  <c r="N2285" i="156"/>
  <c r="I2285" i="156"/>
  <c r="N2014" i="156"/>
  <c r="N2066" i="156" s="1"/>
  <c r="M395" i="37" s="1"/>
  <c r="I1097" i="157"/>
  <c r="M652" i="157"/>
  <c r="K116" i="37" s="1"/>
  <c r="M1439" i="157"/>
  <c r="K632" i="37" s="1"/>
  <c r="O1391" i="157"/>
  <c r="I549" i="157"/>
  <c r="I92" i="157"/>
  <c r="M245" i="157"/>
  <c r="O245" i="157" s="1"/>
  <c r="N1012" i="156"/>
  <c r="N1011" i="156"/>
  <c r="L117" i="156"/>
  <c r="N116" i="156"/>
  <c r="F2176" i="156"/>
  <c r="H2132" i="156"/>
  <c r="H2176" i="156" s="1"/>
  <c r="G487" i="37" s="1"/>
  <c r="L1273" i="156"/>
  <c r="N1272" i="156"/>
  <c r="L744" i="156"/>
  <c r="N743" i="156"/>
  <c r="L542" i="156"/>
  <c r="N541" i="156"/>
  <c r="L1400" i="156"/>
  <c r="N1399" i="156"/>
  <c r="F2068" i="156"/>
  <c r="H2018" i="156"/>
  <c r="L1537" i="156"/>
  <c r="N1537" i="156" s="1"/>
  <c r="N1536" i="156"/>
  <c r="L1435" i="156"/>
  <c r="N1435" i="156" s="1"/>
  <c r="N1434" i="156"/>
  <c r="J1858" i="156"/>
  <c r="I60" i="37" s="1"/>
  <c r="N2193" i="156"/>
  <c r="N2239" i="156" s="1"/>
  <c r="M495" i="37" s="1"/>
  <c r="L2239" i="156"/>
  <c r="K495" i="37" s="1"/>
  <c r="L395" i="156"/>
  <c r="N394" i="156"/>
  <c r="F2006" i="156"/>
  <c r="F2042" i="156"/>
  <c r="E371" i="37" s="1"/>
  <c r="F2061" i="156"/>
  <c r="E390" i="37" s="1"/>
  <c r="H1990" i="156"/>
  <c r="L546" i="156"/>
  <c r="K853" i="37" s="1"/>
  <c r="P541" i="156"/>
  <c r="O542" i="156"/>
  <c r="O1242" i="156"/>
  <c r="P1242" i="156" s="1"/>
  <c r="P1241" i="156"/>
  <c r="I2193" i="156"/>
  <c r="I2239" i="156" s="1"/>
  <c r="H495" i="37" s="1"/>
  <c r="L1215" i="156"/>
  <c r="N1214" i="156"/>
  <c r="N774" i="156"/>
  <c r="L778" i="156"/>
  <c r="L447" i="156"/>
  <c r="N446" i="156"/>
  <c r="L617" i="156"/>
  <c r="N617" i="156" s="1"/>
  <c r="N616" i="156"/>
  <c r="I2132" i="156"/>
  <c r="I2176" i="156" s="1"/>
  <c r="H487" i="37" s="1"/>
  <c r="I2174" i="156"/>
  <c r="H485" i="37" s="1"/>
  <c r="L1316" i="156"/>
  <c r="N1315" i="156"/>
  <c r="I1251" i="157"/>
  <c r="G576" i="37" s="1"/>
  <c r="Q1000" i="157"/>
  <c r="I787" i="157"/>
  <c r="M1008" i="157"/>
  <c r="K312" i="37" s="1"/>
  <c r="O959" i="157"/>
  <c r="J1310" i="157"/>
  <c r="I1375" i="157"/>
  <c r="G625" i="37" s="1"/>
  <c r="I849" i="157"/>
  <c r="I1576" i="157"/>
  <c r="G758" i="37" s="1"/>
  <c r="O726" i="157"/>
  <c r="O785" i="157" s="1"/>
  <c r="M785" i="157"/>
  <c r="I658" i="157"/>
  <c r="G122" i="37" s="1"/>
  <c r="I756" i="157"/>
  <c r="I1670" i="157"/>
  <c r="G801" i="37" s="1"/>
  <c r="O1058" i="157"/>
  <c r="M1105" i="157"/>
  <c r="K406" i="37" s="1"/>
  <c r="H1135" i="157"/>
  <c r="F436" i="37" s="1"/>
  <c r="P605" i="157"/>
  <c r="N69" i="37" s="1"/>
  <c r="P1142" i="157"/>
  <c r="N443" i="37" s="1"/>
  <c r="L1142" i="157"/>
  <c r="J443" i="37" s="1"/>
  <c r="J1097" i="157"/>
  <c r="P1250" i="157"/>
  <c r="N575" i="37" s="1"/>
  <c r="P1205" i="157"/>
  <c r="Q1204" i="157"/>
  <c r="Q1250" i="157" s="1"/>
  <c r="O575" i="37" s="1"/>
  <c r="M1334" i="157"/>
  <c r="K584" i="37" s="1"/>
  <c r="O1269" i="157"/>
  <c r="J1205" i="157"/>
  <c r="L1251" i="157"/>
  <c r="J576" i="37" s="1"/>
  <c r="L654" i="157"/>
  <c r="J118" i="37" s="1"/>
  <c r="Z1212" i="157"/>
  <c r="X537" i="37" s="1"/>
  <c r="M1250" i="157"/>
  <c r="K575" i="37" s="1"/>
  <c r="O1204" i="157"/>
  <c r="O1250" i="157" s="1"/>
  <c r="M575" i="37" s="1"/>
  <c r="M1205" i="157"/>
  <c r="M173" i="157"/>
  <c r="O173" i="157" s="1"/>
  <c r="J1625" i="157"/>
  <c r="L1669" i="157"/>
  <c r="J800" i="37" s="1"/>
  <c r="O1200" i="157"/>
  <c r="O1249" i="157" s="1"/>
  <c r="M574" i="37" s="1"/>
  <c r="M1249" i="157"/>
  <c r="K574" i="37" s="1"/>
  <c r="G54" i="157"/>
  <c r="I38" i="157"/>
  <c r="K528" i="37"/>
  <c r="N2227" i="156"/>
  <c r="M528" i="37" s="1"/>
  <c r="H1133" i="157"/>
  <c r="F434" i="37" s="1"/>
  <c r="H1138" i="157"/>
  <c r="F439" i="37" s="1"/>
  <c r="K654" i="157"/>
  <c r="I118" i="37" s="1"/>
  <c r="I1310" i="157"/>
  <c r="G1374" i="157"/>
  <c r="G229" i="157"/>
  <c r="I209" i="157"/>
  <c r="P848" i="157"/>
  <c r="Q847" i="157"/>
  <c r="P941" i="157"/>
  <c r="N303" i="37" s="1"/>
  <c r="I529" i="157"/>
  <c r="G654" i="157"/>
  <c r="I160" i="157"/>
  <c r="G1420" i="157"/>
  <c r="G1453" i="157"/>
  <c r="I1405" i="157"/>
  <c r="G1470" i="157"/>
  <c r="G1045" i="157"/>
  <c r="I1000" i="157"/>
  <c r="G617" i="157"/>
  <c r="G1520" i="157"/>
  <c r="G1552" i="157"/>
  <c r="I1506" i="157"/>
  <c r="I1552" i="157" s="1"/>
  <c r="G734" i="37" s="1"/>
  <c r="G518" i="157"/>
  <c r="I505" i="157"/>
  <c r="M605" i="157"/>
  <c r="K69" i="37" s="1"/>
  <c r="O134" i="157"/>
  <c r="O678" i="157"/>
  <c r="M745" i="157"/>
  <c r="G433" i="157"/>
  <c r="I424" i="157"/>
  <c r="M1213" i="157"/>
  <c r="K538" i="37" s="1"/>
  <c r="O1162" i="157"/>
  <c r="G1669" i="157"/>
  <c r="I1625" i="157"/>
  <c r="G1550" i="157"/>
  <c r="I1504" i="157"/>
  <c r="I1550" i="157" s="1"/>
  <c r="G732" i="37" s="1"/>
  <c r="G942" i="157"/>
  <c r="J1668" i="157"/>
  <c r="H799" i="37" s="1"/>
  <c r="Q1391" i="157"/>
  <c r="P1439" i="157"/>
  <c r="N632" i="37" s="1"/>
  <c r="O298" i="157"/>
  <c r="M302" i="157"/>
  <c r="O302" i="157" s="1"/>
  <c r="Q842" i="157"/>
  <c r="P940" i="157"/>
  <c r="N302" i="37" s="1"/>
  <c r="G1086" i="157"/>
  <c r="G1119" i="157"/>
  <c r="H1571" i="157"/>
  <c r="F753" i="37" s="1"/>
  <c r="I1072" i="157"/>
  <c r="I1119" i="157" s="1"/>
  <c r="G420" i="37" s="1"/>
  <c r="I1143" i="157"/>
  <c r="G444" i="37" s="1"/>
  <c r="G786" i="157"/>
  <c r="I727" i="157"/>
  <c r="M784" i="157"/>
  <c r="O722" i="157"/>
  <c r="O784" i="157" s="1"/>
  <c r="M727" i="157"/>
  <c r="G918" i="157"/>
  <c r="G935" i="157"/>
  <c r="G887" i="157"/>
  <c r="J848" i="157"/>
  <c r="L942" i="157"/>
  <c r="J304" i="37" s="1"/>
  <c r="P173" i="157"/>
  <c r="Q173" i="157" s="1"/>
  <c r="Q172" i="157"/>
  <c r="J1531" i="157"/>
  <c r="L1574" i="157"/>
  <c r="J756" i="37" s="1"/>
  <c r="K1251" i="157"/>
  <c r="I576" i="37" s="1"/>
  <c r="J1374" i="157"/>
  <c r="H624" i="37" s="1"/>
  <c r="O842" i="157"/>
  <c r="M940" i="157"/>
  <c r="K302" i="37" s="1"/>
  <c r="H1473" i="157"/>
  <c r="F666" i="37" s="1"/>
  <c r="M1043" i="157"/>
  <c r="K347" i="37" s="1"/>
  <c r="O995" i="157"/>
  <c r="Z939" i="157"/>
  <c r="X301" i="37" s="1"/>
  <c r="Z901" i="157"/>
  <c r="Z902" i="157" s="1"/>
  <c r="X264" i="37" s="1"/>
  <c r="H933" i="157"/>
  <c r="F295" i="37" s="1"/>
  <c r="P1430" i="157"/>
  <c r="P1475" i="157"/>
  <c r="N668" i="37" s="1"/>
  <c r="H1037" i="157"/>
  <c r="F341" i="37" s="1"/>
  <c r="O1492" i="157"/>
  <c r="O1539" i="157"/>
  <c r="M721" i="37" s="1"/>
  <c r="K1045" i="157"/>
  <c r="I349" i="37" s="1"/>
  <c r="Q1045" i="157"/>
  <c r="O349" i="37" s="1"/>
  <c r="G916" i="157"/>
  <c r="I875" i="157"/>
  <c r="P727" i="157"/>
  <c r="Q726" i="157"/>
  <c r="Q785" i="157" s="1"/>
  <c r="P785" i="157"/>
  <c r="Q722" i="157"/>
  <c r="Q784" i="157" s="1"/>
  <c r="P784" i="157"/>
  <c r="G707" i="157"/>
  <c r="G779" i="157"/>
  <c r="G758" i="157"/>
  <c r="I692" i="157"/>
  <c r="P1574" i="157"/>
  <c r="N756" i="37" s="1"/>
  <c r="Q1531" i="157"/>
  <c r="M1372" i="157"/>
  <c r="K622" i="37" s="1"/>
  <c r="O1306" i="157"/>
  <c r="O1372" i="157" s="1"/>
  <c r="M622" i="37" s="1"/>
  <c r="K942" i="157"/>
  <c r="I304" i="37" s="1"/>
  <c r="J727" i="157"/>
  <c r="J786" i="157" s="1"/>
  <c r="L786" i="157"/>
  <c r="I503" i="157"/>
  <c r="I1532" i="157"/>
  <c r="H1575" i="157"/>
  <c r="F757" i="37" s="1"/>
  <c r="Z568" i="157"/>
  <c r="M1310" i="157"/>
  <c r="G1022" i="157"/>
  <c r="G988" i="157"/>
  <c r="G1039" i="157"/>
  <c r="Q566" i="157"/>
  <c r="I608" i="157"/>
  <c r="G72" i="37" s="1"/>
  <c r="M653" i="157"/>
  <c r="K117" i="37" s="1"/>
  <c r="L2414" i="156"/>
  <c r="K843" i="37" s="1"/>
  <c r="N2317" i="156"/>
  <c r="H1855" i="156"/>
  <c r="G57" i="37" s="1"/>
  <c r="F2391" i="156"/>
  <c r="H2345" i="156"/>
  <c r="L1515" i="156"/>
  <c r="F561" i="156"/>
  <c r="E868" i="37" s="1"/>
  <c r="K2416" i="156"/>
  <c r="I2371" i="156"/>
  <c r="I2087" i="156"/>
  <c r="I2140" i="156" s="1"/>
  <c r="H451" i="37" s="1"/>
  <c r="L2140" i="156"/>
  <c r="K451" i="37" s="1"/>
  <c r="N2087" i="156"/>
  <c r="N2140" i="156" s="1"/>
  <c r="M451" i="37" s="1"/>
  <c r="O1916" i="156"/>
  <c r="O1959" i="156"/>
  <c r="N256" i="37" s="1"/>
  <c r="P1915" i="156"/>
  <c r="P1959" i="156" s="1"/>
  <c r="O256" i="37" s="1"/>
  <c r="H1637" i="156"/>
  <c r="H1809" i="156"/>
  <c r="G11" i="37" s="1"/>
  <c r="H508" i="156"/>
  <c r="H542" i="156"/>
  <c r="N172" i="156"/>
  <c r="I2231" i="156"/>
  <c r="I2274" i="156" s="1"/>
  <c r="H530" i="37" s="1"/>
  <c r="K2274" i="156"/>
  <c r="L2379" i="156"/>
  <c r="K808" i="37" s="1"/>
  <c r="I2333" i="156"/>
  <c r="N2333" i="156"/>
  <c r="L2028" i="156"/>
  <c r="K357" i="37" s="1"/>
  <c r="N1976" i="156"/>
  <c r="N2028" i="156" s="1"/>
  <c r="M357" i="37" s="1"/>
  <c r="N975" i="156"/>
  <c r="F1005" i="156"/>
  <c r="H991" i="156"/>
  <c r="L501" i="156"/>
  <c r="N500" i="156"/>
  <c r="G2408" i="156"/>
  <c r="F837" i="37" s="1"/>
  <c r="O2066" i="156"/>
  <c r="N395" i="37" s="1"/>
  <c r="P2014" i="156"/>
  <c r="P2066" i="156" s="1"/>
  <c r="O395" i="37" s="1"/>
  <c r="G1951" i="156"/>
  <c r="F248" i="37" s="1"/>
  <c r="G2064" i="156"/>
  <c r="F393" i="37" s="1"/>
  <c r="P1537" i="156"/>
  <c r="O546" i="156"/>
  <c r="N853" i="37" s="1"/>
  <c r="O2321" i="156"/>
  <c r="P2321" i="156" s="1"/>
  <c r="P2317" i="156"/>
  <c r="F2274" i="156"/>
  <c r="H2231" i="156"/>
  <c r="H2274" i="156" s="1"/>
  <c r="G530" i="37" s="1"/>
  <c r="H1811" i="156"/>
  <c r="G13" i="37" s="1"/>
  <c r="F1207" i="156"/>
  <c r="H1197" i="156"/>
  <c r="N912" i="156"/>
  <c r="H744" i="156"/>
  <c r="H431" i="156"/>
  <c r="N2320" i="156"/>
  <c r="L2321" i="156"/>
  <c r="I1916" i="156"/>
  <c r="I1960" i="156" s="1"/>
  <c r="H257" i="37" s="1"/>
  <c r="K1960" i="156"/>
  <c r="P1536" i="156"/>
  <c r="F2416" i="156"/>
  <c r="E845" i="37" s="1"/>
  <c r="H2371" i="156"/>
  <c r="G2173" i="156"/>
  <c r="F484" i="37" s="1"/>
  <c r="J592" i="156"/>
  <c r="I899" i="37" s="1"/>
  <c r="I77" i="156"/>
  <c r="N77" i="156"/>
  <c r="O2371" i="156"/>
  <c r="P2370" i="156"/>
  <c r="O2415" i="156"/>
  <c r="N844" i="37" s="1"/>
  <c r="O2018" i="156"/>
  <c r="H1803" i="156"/>
  <c r="H1028" i="156"/>
  <c r="O803" i="156"/>
  <c r="P803" i="156" s="1"/>
  <c r="J2416" i="156"/>
  <c r="I845" i="37" s="1"/>
  <c r="H1498" i="156"/>
  <c r="P234" i="156"/>
  <c r="O235" i="156"/>
  <c r="P235" i="156" s="1"/>
  <c r="K756" i="37" l="1"/>
  <c r="O1574" i="157"/>
  <c r="M756" i="37" s="1"/>
  <c r="O2274" i="156"/>
  <c r="N530" i="37" s="1"/>
  <c r="N2455" i="156"/>
  <c r="I2457" i="156"/>
  <c r="L2458" i="156"/>
  <c r="J2457" i="156"/>
  <c r="N2457" i="156"/>
  <c r="N2458" i="156" s="1"/>
  <c r="G1711" i="157"/>
  <c r="G108" i="157"/>
  <c r="I108" i="157" s="1"/>
  <c r="Q653" i="157"/>
  <c r="O117" i="37" s="1"/>
  <c r="P1669" i="157"/>
  <c r="N800" i="37" s="1"/>
  <c r="E448" i="37"/>
  <c r="O1572" i="157"/>
  <c r="M754" i="37" s="1"/>
  <c r="L1711" i="157"/>
  <c r="J1008" i="37"/>
  <c r="I1298" i="157"/>
  <c r="G1364" i="157"/>
  <c r="E614" i="37" s="1"/>
  <c r="Q903" i="157"/>
  <c r="O265" i="37" s="1"/>
  <c r="I82" i="156"/>
  <c r="P1809" i="156"/>
  <c r="O11" i="37" s="1"/>
  <c r="Q652" i="157"/>
  <c r="O116" i="37" s="1"/>
  <c r="E911" i="37"/>
  <c r="E940" i="37"/>
  <c r="Y2238" i="156"/>
  <c r="X494" i="37" s="1"/>
  <c r="X493" i="37" s="1"/>
  <c r="I791" i="157"/>
  <c r="E297" i="37"/>
  <c r="E81" i="37"/>
  <c r="G1617" i="157"/>
  <c r="E778" i="37"/>
  <c r="E616" i="37"/>
  <c r="E109" i="37"/>
  <c r="E751" i="37"/>
  <c r="E437" i="37"/>
  <c r="E629" i="37"/>
  <c r="E280" i="37"/>
  <c r="E304" i="37"/>
  <c r="E800" i="37"/>
  <c r="E646" i="37"/>
  <c r="E624" i="37"/>
  <c r="I647" i="157"/>
  <c r="G111" i="37" s="1"/>
  <c r="E552" i="37"/>
  <c r="E598" i="37"/>
  <c r="I834" i="157"/>
  <c r="I408" i="157"/>
  <c r="G161" i="157"/>
  <c r="E550" i="37"/>
  <c r="I345" i="157"/>
  <c r="E418" i="37"/>
  <c r="E443" i="37"/>
  <c r="E326" i="37"/>
  <c r="E343" i="37"/>
  <c r="E420" i="37"/>
  <c r="E734" i="37"/>
  <c r="E349" i="37"/>
  <c r="E354" i="37"/>
  <c r="E278" i="37"/>
  <c r="E732" i="37"/>
  <c r="E663" i="37"/>
  <c r="E324" i="37"/>
  <c r="E569" i="37"/>
  <c r="E669" i="37"/>
  <c r="E794" i="37"/>
  <c r="G1370" i="157"/>
  <c r="E83" i="37"/>
  <c r="E309" i="37"/>
  <c r="E761" i="37"/>
  <c r="E596" i="37"/>
  <c r="E644" i="37"/>
  <c r="G560" i="157"/>
  <c r="E581" i="37"/>
  <c r="E756" i="37"/>
  <c r="E576" i="37"/>
  <c r="E530" i="37"/>
  <c r="E464" i="37"/>
  <c r="E822" i="37"/>
  <c r="E488" i="37"/>
  <c r="E52" i="37"/>
  <c r="E507" i="37"/>
  <c r="E509" i="37"/>
  <c r="F1042" i="156"/>
  <c r="H1042" i="156" s="1"/>
  <c r="H1466" i="156"/>
  <c r="E250" i="37"/>
  <c r="F963" i="156"/>
  <c r="H963" i="156" s="1"/>
  <c r="H907" i="156"/>
  <c r="E23" i="37"/>
  <c r="E839" i="37"/>
  <c r="E235" i="37"/>
  <c r="E22" i="37"/>
  <c r="E53" i="37"/>
  <c r="E257" i="37"/>
  <c r="F582" i="156"/>
  <c r="H582" i="156" s="1"/>
  <c r="H736" i="156"/>
  <c r="D895" i="37"/>
  <c r="H2313" i="156"/>
  <c r="H1075" i="156"/>
  <c r="H770" i="156"/>
  <c r="H1384" i="156"/>
  <c r="E899" i="37"/>
  <c r="E262" i="37"/>
  <c r="E480" i="37"/>
  <c r="E25" i="37"/>
  <c r="H1307" i="156"/>
  <c r="E233" i="37"/>
  <c r="F1429" i="156"/>
  <c r="E369" i="37"/>
  <c r="E397" i="37"/>
  <c r="E820" i="37"/>
  <c r="E487" i="37"/>
  <c r="E10" i="37"/>
  <c r="E462" i="37"/>
  <c r="H1267" i="156"/>
  <c r="H1114" i="156"/>
  <c r="H1144" i="156"/>
  <c r="F877" i="156"/>
  <c r="F2363" i="156"/>
  <c r="H2363" i="156" s="1"/>
  <c r="E481" i="37"/>
  <c r="E850" i="37"/>
  <c r="E59" i="37"/>
  <c r="E525" i="37"/>
  <c r="E866" i="37"/>
  <c r="E403" i="37"/>
  <c r="H2074" i="156"/>
  <c r="G403" i="37" s="1"/>
  <c r="E66" i="37"/>
  <c r="J530" i="37"/>
  <c r="J899" i="37"/>
  <c r="J845" i="37"/>
  <c r="J487" i="37"/>
  <c r="J257" i="37"/>
  <c r="N1151" i="156"/>
  <c r="J397" i="37"/>
  <c r="J60" i="37"/>
  <c r="U762" i="37"/>
  <c r="V68" i="37"/>
  <c r="V67" i="37" s="1"/>
  <c r="AA572" i="37"/>
  <c r="P2379" i="156"/>
  <c r="O808" i="37" s="1"/>
  <c r="AA405" i="37"/>
  <c r="O2176" i="156"/>
  <c r="N487" i="37" s="1"/>
  <c r="AB572" i="37"/>
  <c r="U404" i="37"/>
  <c r="U310" i="37"/>
  <c r="AB405" i="37"/>
  <c r="V219" i="37"/>
  <c r="V631" i="37"/>
  <c r="V630" i="37" s="1"/>
  <c r="X763" i="37"/>
  <c r="X762" i="37" s="1"/>
  <c r="V583" i="37"/>
  <c r="V582" i="37" s="1"/>
  <c r="X405" i="37"/>
  <c r="X404" i="37" s="1"/>
  <c r="V537" i="37"/>
  <c r="V536" i="37" s="1"/>
  <c r="V311" i="37"/>
  <c r="V310" i="37" s="1"/>
  <c r="V494" i="37"/>
  <c r="V493" i="37" s="1"/>
  <c r="X220" i="37"/>
  <c r="X219" i="37" s="1"/>
  <c r="V450" i="37"/>
  <c r="V449" i="37" s="1"/>
  <c r="F967" i="37"/>
  <c r="AB301" i="37"/>
  <c r="AA301" i="37"/>
  <c r="U263" i="37"/>
  <c r="E118" i="37"/>
  <c r="E60" i="37"/>
  <c r="P590" i="156"/>
  <c r="O897" i="37" s="1"/>
  <c r="I1379" i="157"/>
  <c r="G629" i="37" s="1"/>
  <c r="U582" i="37"/>
  <c r="U630" i="37"/>
  <c r="U67" i="37"/>
  <c r="U536" i="37"/>
  <c r="O1857" i="156"/>
  <c r="N59" i="37" s="1"/>
  <c r="O592" i="156"/>
  <c r="N899" i="37" s="1"/>
  <c r="X806" i="37"/>
  <c r="X582" i="37"/>
  <c r="N395" i="156"/>
  <c r="L592" i="156"/>
  <c r="K899" i="37" s="1"/>
  <c r="N447" i="156"/>
  <c r="N348" i="156"/>
  <c r="N117" i="156"/>
  <c r="N2371" i="156"/>
  <c r="N2321" i="156"/>
  <c r="N2231" i="156"/>
  <c r="N2274" i="156" s="1"/>
  <c r="M530" i="37" s="1"/>
  <c r="L2068" i="156"/>
  <c r="K397" i="37" s="1"/>
  <c r="L1960" i="156"/>
  <c r="K257" i="37" s="1"/>
  <c r="L1858" i="156"/>
  <c r="K60" i="37" s="1"/>
  <c r="N1400" i="156"/>
  <c r="N1316" i="156"/>
  <c r="N1273" i="156"/>
  <c r="N1215" i="156"/>
  <c r="N976" i="156"/>
  <c r="N913" i="156"/>
  <c r="N883" i="156"/>
  <c r="N778" i="156"/>
  <c r="N744" i="156"/>
  <c r="N701" i="156"/>
  <c r="J911" i="37"/>
  <c r="H2421" i="156"/>
  <c r="G850" i="37" s="1"/>
  <c r="L591" i="156"/>
  <c r="X536" i="37"/>
  <c r="X630" i="37"/>
  <c r="I1579" i="157"/>
  <c r="G761" i="37" s="1"/>
  <c r="I1136" i="157"/>
  <c r="G437" i="37" s="1"/>
  <c r="I346" i="157"/>
  <c r="X310" i="37"/>
  <c r="I1050" i="157"/>
  <c r="G354" i="37" s="1"/>
  <c r="X263" i="37"/>
  <c r="I947" i="157"/>
  <c r="G309" i="37" s="1"/>
  <c r="I887" i="157"/>
  <c r="I938" i="157"/>
  <c r="G300" i="37" s="1"/>
  <c r="Z743" i="157"/>
  <c r="X127" i="37"/>
  <c r="U127" i="37"/>
  <c r="I780" i="157"/>
  <c r="P1374" i="157"/>
  <c r="N624" i="37" s="1"/>
  <c r="G642" i="157"/>
  <c r="I619" i="157"/>
  <c r="G83" i="37" s="1"/>
  <c r="I1663" i="157"/>
  <c r="G794" i="37" s="1"/>
  <c r="X449" i="37"/>
  <c r="H2170" i="156"/>
  <c r="G481" i="37" s="1"/>
  <c r="X355" i="37"/>
  <c r="Y2026" i="156"/>
  <c r="V355" i="37"/>
  <c r="W2026" i="156"/>
  <c r="H2040" i="156"/>
  <c r="G369" i="37" s="1"/>
  <c r="H2061" i="156"/>
  <c r="G390" i="37" s="1"/>
  <c r="H2042" i="156"/>
  <c r="G371" i="37" s="1"/>
  <c r="H2068" i="156"/>
  <c r="G397" i="37" s="1"/>
  <c r="H1960" i="156"/>
  <c r="G257" i="37" s="1"/>
  <c r="N961" i="37"/>
  <c r="H1938" i="156"/>
  <c r="G235" i="37" s="1"/>
  <c r="H1936" i="156"/>
  <c r="G233" i="37" s="1"/>
  <c r="H1953" i="156"/>
  <c r="G250" i="37" s="1"/>
  <c r="H2362" i="156"/>
  <c r="F2408" i="156"/>
  <c r="H962" i="156"/>
  <c r="H1820" i="156"/>
  <c r="G22" i="37" s="1"/>
  <c r="P542" i="156"/>
  <c r="N542" i="156"/>
  <c r="P1858" i="156"/>
  <c r="O60" i="37" s="1"/>
  <c r="H1823" i="156"/>
  <c r="G25" i="37" s="1"/>
  <c r="H1041" i="156"/>
  <c r="F1467" i="156"/>
  <c r="F2268" i="156"/>
  <c r="N1809" i="156"/>
  <c r="M11" i="37" s="1"/>
  <c r="K911" i="37"/>
  <c r="I1807" i="156"/>
  <c r="H9" i="37" s="1"/>
  <c r="N2379" i="156"/>
  <c r="M808" i="37" s="1"/>
  <c r="P2415" i="156"/>
  <c r="O844" i="37" s="1"/>
  <c r="H2416" i="156"/>
  <c r="G845" i="37" s="1"/>
  <c r="I2416" i="156"/>
  <c r="H845" i="37" s="1"/>
  <c r="N2415" i="156"/>
  <c r="M844" i="37" s="1"/>
  <c r="P1807" i="156"/>
  <c r="O9" i="37" s="1"/>
  <c r="N2414" i="156"/>
  <c r="M843" i="37" s="1"/>
  <c r="P546" i="156"/>
  <c r="O853" i="37" s="1"/>
  <c r="H561" i="156"/>
  <c r="G868" i="37" s="1"/>
  <c r="N546" i="156"/>
  <c r="M853" i="37" s="1"/>
  <c r="F588" i="156"/>
  <c r="E895" i="37" s="1"/>
  <c r="N235" i="156"/>
  <c r="J1574" i="157"/>
  <c r="H756" i="37" s="1"/>
  <c r="P591" i="156"/>
  <c r="O898" i="37" s="1"/>
  <c r="N590" i="156"/>
  <c r="M897" i="37" s="1"/>
  <c r="I592" i="156"/>
  <c r="H899" i="37" s="1"/>
  <c r="Q1574" i="157"/>
  <c r="O756" i="37" s="1"/>
  <c r="G1568" i="157"/>
  <c r="Q1475" i="157"/>
  <c r="O668" i="37" s="1"/>
  <c r="O1476" i="157"/>
  <c r="M669" i="37" s="1"/>
  <c r="I1476" i="157"/>
  <c r="G669" i="37" s="1"/>
  <c r="Q1439" i="157"/>
  <c r="O632" i="37" s="1"/>
  <c r="I1470" i="157"/>
  <c r="G663" i="37" s="1"/>
  <c r="O1439" i="157"/>
  <c r="M632" i="37" s="1"/>
  <c r="I1374" i="157"/>
  <c r="G624" i="37" s="1"/>
  <c r="O1334" i="157"/>
  <c r="M584" i="37" s="1"/>
  <c r="I1348" i="157"/>
  <c r="G598" i="37" s="1"/>
  <c r="I1364" i="157"/>
  <c r="G614" i="37" s="1"/>
  <c r="I1366" i="157"/>
  <c r="G616" i="37" s="1"/>
  <c r="J1251" i="157"/>
  <c r="H576" i="37" s="1"/>
  <c r="Q1142" i="157"/>
  <c r="O443" i="37" s="1"/>
  <c r="O1141" i="157"/>
  <c r="M442" i="37" s="1"/>
  <c r="J1142" i="157"/>
  <c r="H443" i="37" s="1"/>
  <c r="O1213" i="157"/>
  <c r="M538" i="37" s="1"/>
  <c r="G1135" i="157"/>
  <c r="G650" i="157"/>
  <c r="O1105" i="157"/>
  <c r="M406" i="37" s="1"/>
  <c r="O1043" i="157"/>
  <c r="M347" i="37" s="1"/>
  <c r="I1045" i="157"/>
  <c r="G349" i="37" s="1"/>
  <c r="J942" i="157"/>
  <c r="H304" i="37" s="1"/>
  <c r="Q605" i="157"/>
  <c r="O69" i="37" s="1"/>
  <c r="Q941" i="157"/>
  <c r="O303" i="37" s="1"/>
  <c r="O652" i="157"/>
  <c r="M116" i="37" s="1"/>
  <c r="O941" i="157"/>
  <c r="M303" i="37" s="1"/>
  <c r="O1045" i="157"/>
  <c r="M349" i="37" s="1"/>
  <c r="Q940" i="157"/>
  <c r="O302" i="37" s="1"/>
  <c r="O1044" i="157"/>
  <c r="M348" i="37" s="1"/>
  <c r="O1008" i="157"/>
  <c r="M312" i="37" s="1"/>
  <c r="I1039" i="157"/>
  <c r="G343" i="37" s="1"/>
  <c r="I935" i="157"/>
  <c r="G297" i="37" s="1"/>
  <c r="O903" i="157"/>
  <c r="M265" i="37" s="1"/>
  <c r="G644" i="157"/>
  <c r="I916" i="157"/>
  <c r="G278" i="37" s="1"/>
  <c r="O940" i="157"/>
  <c r="M302" i="37" s="1"/>
  <c r="I918" i="157"/>
  <c r="G280" i="37" s="1"/>
  <c r="I942" i="157"/>
  <c r="G304" i="37" s="1"/>
  <c r="I779" i="157"/>
  <c r="I786" i="157"/>
  <c r="I758" i="157"/>
  <c r="O745" i="157"/>
  <c r="O605" i="157"/>
  <c r="M69" i="37" s="1"/>
  <c r="J654" i="157"/>
  <c r="H118" i="37" s="1"/>
  <c r="I617" i="157"/>
  <c r="G81" i="37" s="1"/>
  <c r="I654" i="157"/>
  <c r="G118" i="37" s="1"/>
  <c r="O653" i="157"/>
  <c r="M117" i="37" s="1"/>
  <c r="I645" i="157"/>
  <c r="G109" i="37" s="1"/>
  <c r="P1273" i="156"/>
  <c r="F1076" i="156"/>
  <c r="H592" i="156"/>
  <c r="G899" i="37" s="1"/>
  <c r="H2391" i="156"/>
  <c r="G820" i="37" s="1"/>
  <c r="F2221" i="156"/>
  <c r="H2169" i="156"/>
  <c r="G480" i="37" s="1"/>
  <c r="H1904" i="156"/>
  <c r="F1849" i="156"/>
  <c r="H1851" i="156"/>
  <c r="G53" i="37" s="1"/>
  <c r="F1268" i="156"/>
  <c r="F1115" i="156"/>
  <c r="F2314" i="156"/>
  <c r="H1428" i="156"/>
  <c r="F908" i="156"/>
  <c r="H2393" i="156"/>
  <c r="G822" i="37" s="1"/>
  <c r="H2118" i="156"/>
  <c r="H1808" i="156"/>
  <c r="G10" i="37" s="1"/>
  <c r="F771" i="156"/>
  <c r="H2153" i="156"/>
  <c r="G464" i="37" s="1"/>
  <c r="H1850" i="156"/>
  <c r="G52" i="37" s="1"/>
  <c r="H2151" i="156"/>
  <c r="G462" i="37" s="1"/>
  <c r="F1308" i="156"/>
  <c r="F659" i="156"/>
  <c r="H658" i="156"/>
  <c r="H2410" i="156"/>
  <c r="G839" i="37" s="1"/>
  <c r="F1237" i="156"/>
  <c r="H795" i="156"/>
  <c r="F737" i="156"/>
  <c r="H876" i="156"/>
  <c r="H1857" i="156"/>
  <c r="G59" i="37" s="1"/>
  <c r="F1847" i="156"/>
  <c r="H1236" i="156"/>
  <c r="F1951" i="156"/>
  <c r="G1192" i="157"/>
  <c r="O1000" i="157"/>
  <c r="F1905" i="156"/>
  <c r="F2119" i="156"/>
  <c r="F2167" i="156"/>
  <c r="I1303" i="157"/>
  <c r="H584" i="156"/>
  <c r="G891" i="37" s="1"/>
  <c r="M942" i="157"/>
  <c r="K304" i="37" s="1"/>
  <c r="L2274" i="156"/>
  <c r="K530" i="37" s="1"/>
  <c r="G1242" i="157"/>
  <c r="H2220" i="156"/>
  <c r="H2266" i="156" s="1"/>
  <c r="G522" i="37" s="1"/>
  <c r="F2266" i="156"/>
  <c r="N2018" i="156"/>
  <c r="N2068" i="156" s="1"/>
  <c r="M397" i="37" s="1"/>
  <c r="I1809" i="156"/>
  <c r="H11" i="37" s="1"/>
  <c r="J1430" i="157"/>
  <c r="M1142" i="157"/>
  <c r="K443" i="37" s="1"/>
  <c r="O1430" i="157"/>
  <c r="N1807" i="156"/>
  <c r="M9" i="37" s="1"/>
  <c r="I1616" i="157"/>
  <c r="I1661" i="157" s="1"/>
  <c r="G792" i="37" s="1"/>
  <c r="P654" i="157"/>
  <c r="N118" i="37" s="1"/>
  <c r="G1666" i="157"/>
  <c r="G1661" i="157"/>
  <c r="N2132" i="156"/>
  <c r="N2176" i="156" s="1"/>
  <c r="M487" i="37" s="1"/>
  <c r="L2176" i="156"/>
  <c r="K487" i="37" s="1"/>
  <c r="J744" i="156"/>
  <c r="H1370" i="157"/>
  <c r="F620" i="37" s="1"/>
  <c r="Z604" i="157"/>
  <c r="L2416" i="156"/>
  <c r="K845" i="37" s="1"/>
  <c r="F2059" i="156"/>
  <c r="H2006" i="156"/>
  <c r="F2007" i="156"/>
  <c r="H359" i="156"/>
  <c r="I1575" i="157"/>
  <c r="G757" i="37" s="1"/>
  <c r="M1251" i="157"/>
  <c r="K576" i="37" s="1"/>
  <c r="O1205" i="157"/>
  <c r="O1251" i="157" s="1"/>
  <c r="M576" i="37" s="1"/>
  <c r="M654" i="157"/>
  <c r="K118" i="37" s="1"/>
  <c r="P1251" i="157"/>
  <c r="N576" i="37" s="1"/>
  <c r="Q1205" i="157"/>
  <c r="I54" i="157"/>
  <c r="G60" i="157"/>
  <c r="H1042" i="157"/>
  <c r="F346" i="37" s="1"/>
  <c r="G989" i="157"/>
  <c r="G1037" i="157"/>
  <c r="P786" i="157"/>
  <c r="Q727" i="157"/>
  <c r="Q786" i="157" s="1"/>
  <c r="G890" i="157"/>
  <c r="G933" i="157"/>
  <c r="G1521" i="157"/>
  <c r="G1566" i="157"/>
  <c r="I1520" i="157"/>
  <c r="I1566" i="157" s="1"/>
  <c r="G748" i="37" s="1"/>
  <c r="I1453" i="157"/>
  <c r="G646" i="37" s="1"/>
  <c r="P942" i="157"/>
  <c r="N304" i="37" s="1"/>
  <c r="Q848" i="157"/>
  <c r="P1476" i="157"/>
  <c r="N669" i="37" s="1"/>
  <c r="Q1430" i="157"/>
  <c r="G1133" i="157"/>
  <c r="G1138" i="157"/>
  <c r="G1087" i="157"/>
  <c r="I1669" i="157"/>
  <c r="G800" i="37" s="1"/>
  <c r="J1669" i="157"/>
  <c r="H800" i="37" s="1"/>
  <c r="G434" i="157"/>
  <c r="I433" i="157"/>
  <c r="G519" i="157"/>
  <c r="I518" i="157"/>
  <c r="I1086" i="157"/>
  <c r="I1133" i="157" s="1"/>
  <c r="G434" i="37" s="1"/>
  <c r="G1421" i="157"/>
  <c r="G1468" i="157"/>
  <c r="I1420" i="157"/>
  <c r="M1374" i="157"/>
  <c r="K624" i="37" s="1"/>
  <c r="O1310" i="157"/>
  <c r="G712" i="157"/>
  <c r="G777" i="157"/>
  <c r="I707" i="157"/>
  <c r="I988" i="157"/>
  <c r="I1037" i="157" s="1"/>
  <c r="G341" i="37" s="1"/>
  <c r="H939" i="157"/>
  <c r="F301" i="37" s="1"/>
  <c r="M786" i="157"/>
  <c r="O727" i="157"/>
  <c r="O786" i="157" s="1"/>
  <c r="G230" i="157"/>
  <c r="I229" i="157"/>
  <c r="O2068" i="156"/>
  <c r="N397" i="37" s="1"/>
  <c r="P2018" i="156"/>
  <c r="P2068" i="156" s="1"/>
  <c r="O397" i="37" s="1"/>
  <c r="F1208" i="156"/>
  <c r="H1207" i="156"/>
  <c r="G1956" i="156"/>
  <c r="F253" i="37" s="1"/>
  <c r="N173" i="156"/>
  <c r="F1511" i="156"/>
  <c r="H1510" i="156"/>
  <c r="F442" i="156"/>
  <c r="H441" i="156"/>
  <c r="N501" i="156"/>
  <c r="F1006" i="156"/>
  <c r="H1005" i="156"/>
  <c r="O2416" i="156"/>
  <c r="N845" i="37" s="1"/>
  <c r="P2371" i="156"/>
  <c r="N1515" i="156"/>
  <c r="G2413" i="156"/>
  <c r="F842" i="37" s="1"/>
  <c r="O1960" i="156"/>
  <c r="N257" i="37" s="1"/>
  <c r="P1916" i="156"/>
  <c r="P1960" i="156" s="1"/>
  <c r="O257" i="37" s="1"/>
  <c r="Q1669" i="157" l="1"/>
  <c r="O800" i="37" s="1"/>
  <c r="M1711" i="157"/>
  <c r="H877" i="156"/>
  <c r="I560" i="157"/>
  <c r="E434" i="37"/>
  <c r="I60" i="157"/>
  <c r="E567" i="37"/>
  <c r="E108" i="37"/>
  <c r="E114" i="37"/>
  <c r="I161" i="157"/>
  <c r="I230" i="157"/>
  <c r="E661" i="37"/>
  <c r="E295" i="37"/>
  <c r="E341" i="37"/>
  <c r="E436" i="37"/>
  <c r="E620" i="37"/>
  <c r="I1087" i="157"/>
  <c r="G939" i="157"/>
  <c r="I939" i="157" s="1"/>
  <c r="G301" i="37" s="1"/>
  <c r="G1042" i="157"/>
  <c r="I1042" i="157" s="1"/>
  <c r="G346" i="37" s="1"/>
  <c r="E792" i="37"/>
  <c r="G1247" i="157"/>
  <c r="I434" i="157"/>
  <c r="E439" i="37"/>
  <c r="E748" i="37"/>
  <c r="E797" i="37"/>
  <c r="E750" i="37"/>
  <c r="E106" i="37"/>
  <c r="I1617" i="157"/>
  <c r="E49" i="37"/>
  <c r="H2221" i="156"/>
  <c r="H2271" i="156" s="1"/>
  <c r="G527" i="37" s="1"/>
  <c r="E524" i="37"/>
  <c r="E522" i="37"/>
  <c r="E478" i="37"/>
  <c r="F2413" i="156"/>
  <c r="E51" i="37"/>
  <c r="H1467" i="156"/>
  <c r="E837" i="37"/>
  <c r="H1076" i="156"/>
  <c r="F587" i="156"/>
  <c r="E388" i="37"/>
  <c r="E248" i="37"/>
  <c r="H1429" i="156"/>
  <c r="E889" i="37"/>
  <c r="G955" i="37"/>
  <c r="E961" i="37"/>
  <c r="X68" i="37"/>
  <c r="X67" i="37" s="1"/>
  <c r="N591" i="156"/>
  <c r="M898" i="37" s="1"/>
  <c r="K898" i="37"/>
  <c r="I1858" i="156"/>
  <c r="H60" i="37" s="1"/>
  <c r="N1858" i="156"/>
  <c r="M60" i="37" s="1"/>
  <c r="K961" i="37"/>
  <c r="G649" i="157"/>
  <c r="I1666" i="157"/>
  <c r="G797" i="37" s="1"/>
  <c r="I1568" i="157"/>
  <c r="G750" i="37" s="1"/>
  <c r="H2059" i="156"/>
  <c r="G388" i="37" s="1"/>
  <c r="H1951" i="156"/>
  <c r="G248" i="37" s="1"/>
  <c r="H2408" i="156"/>
  <c r="G837" i="37" s="1"/>
  <c r="H2268" i="156"/>
  <c r="G524" i="37" s="1"/>
  <c r="P2416" i="156"/>
  <c r="O845" i="37" s="1"/>
  <c r="N2416" i="156"/>
  <c r="M845" i="37" s="1"/>
  <c r="H588" i="156"/>
  <c r="G895" i="37" s="1"/>
  <c r="P592" i="156"/>
  <c r="O899" i="37" s="1"/>
  <c r="N592" i="156"/>
  <c r="M899" i="37" s="1"/>
  <c r="Q1476" i="157"/>
  <c r="O669" i="37" s="1"/>
  <c r="I1468" i="157"/>
  <c r="G661" i="37" s="1"/>
  <c r="I650" i="157"/>
  <c r="G114" i="37" s="1"/>
  <c r="I1135" i="157"/>
  <c r="G436" i="37" s="1"/>
  <c r="O1374" i="157"/>
  <c r="M624" i="37" s="1"/>
  <c r="Q1251" i="157"/>
  <c r="O576" i="37" s="1"/>
  <c r="I1138" i="157"/>
  <c r="G439" i="37" s="1"/>
  <c r="O1142" i="157"/>
  <c r="M443" i="37" s="1"/>
  <c r="Q942" i="157"/>
  <c r="O304" i="37" s="1"/>
  <c r="Q654" i="157"/>
  <c r="O118" i="37" s="1"/>
  <c r="I933" i="157"/>
  <c r="G295" i="37" s="1"/>
  <c r="O942" i="157"/>
  <c r="M304" i="37" s="1"/>
  <c r="I644" i="157"/>
  <c r="G108" i="37" s="1"/>
  <c r="I777" i="157"/>
  <c r="O654" i="157"/>
  <c r="M118" i="37" s="1"/>
  <c r="I642" i="157"/>
  <c r="G106" i="37" s="1"/>
  <c r="H2314" i="156"/>
  <c r="F1956" i="156"/>
  <c r="H737" i="156"/>
  <c r="H1237" i="156"/>
  <c r="H659" i="156"/>
  <c r="H908" i="156"/>
  <c r="H1115" i="156"/>
  <c r="F2271" i="156"/>
  <c r="H1208" i="156"/>
  <c r="H2167" i="156"/>
  <c r="G478" i="37" s="1"/>
  <c r="H1006" i="156"/>
  <c r="F2173" i="156"/>
  <c r="H1145" i="156"/>
  <c r="H1308" i="156"/>
  <c r="H771" i="156"/>
  <c r="H1268" i="156"/>
  <c r="H1849" i="156"/>
  <c r="G51" i="37" s="1"/>
  <c r="F1853" i="156"/>
  <c r="H1847" i="156"/>
  <c r="G49" i="37" s="1"/>
  <c r="F1852" i="156"/>
  <c r="G889" i="37"/>
  <c r="H2119" i="156"/>
  <c r="H1905" i="156"/>
  <c r="I1370" i="157"/>
  <c r="G620" i="37" s="1"/>
  <c r="I890" i="157"/>
  <c r="F2064" i="156"/>
  <c r="H2007" i="156"/>
  <c r="G782" i="157"/>
  <c r="I712" i="157"/>
  <c r="G1473" i="157"/>
  <c r="I1421" i="157"/>
  <c r="I519" i="157"/>
  <c r="G1571" i="157"/>
  <c r="I1521" i="157"/>
  <c r="I989" i="157"/>
  <c r="H442" i="156"/>
  <c r="H1511" i="156"/>
  <c r="E753" i="37" l="1"/>
  <c r="E113" i="37"/>
  <c r="E572" i="37"/>
  <c r="E346" i="37"/>
  <c r="E666" i="37"/>
  <c r="E301" i="37"/>
  <c r="E842" i="37"/>
  <c r="H2413" i="156"/>
  <c r="G842" i="37" s="1"/>
  <c r="E54" i="37"/>
  <c r="E484" i="37"/>
  <c r="E527" i="37"/>
  <c r="E894" i="37"/>
  <c r="E393" i="37"/>
  <c r="E55" i="37"/>
  <c r="E253" i="37"/>
  <c r="H2064" i="156"/>
  <c r="G393" i="37" s="1"/>
  <c r="H1956" i="156"/>
  <c r="G253" i="37" s="1"/>
  <c r="I1571" i="157"/>
  <c r="G753" i="37" s="1"/>
  <c r="I1473" i="157"/>
  <c r="G666" i="37" s="1"/>
  <c r="I649" i="157"/>
  <c r="G113" i="37" s="1"/>
  <c r="I782" i="157"/>
  <c r="H587" i="156"/>
  <c r="G894" i="37" s="1"/>
  <c r="H2173" i="156"/>
  <c r="G484" i="37" s="1"/>
  <c r="H1853" i="156"/>
  <c r="G55" i="37" s="1"/>
  <c r="H1852" i="156"/>
  <c r="G54" i="37" s="1"/>
  <c r="T61" i="46" l="1"/>
  <c r="U178" i="37" s="1"/>
  <c r="T45" i="46"/>
  <c r="T59" i="46" s="1"/>
  <c r="T72" i="46"/>
  <c r="U189" i="37" s="1"/>
  <c r="T88" i="46"/>
  <c r="U205" i="37" s="1"/>
  <c r="T96" i="46"/>
  <c r="U213" i="37" s="1"/>
  <c r="T60" i="46" l="1"/>
  <c r="U177" i="37" s="1"/>
  <c r="T93" i="46"/>
  <c r="U210" i="37" s="1"/>
  <c r="U176" i="37" l="1"/>
  <c r="Y92" i="57" l="1"/>
  <c r="Z705" i="37" s="1"/>
  <c r="X92" i="57"/>
  <c r="Y705" i="37" s="1"/>
  <c r="V92" i="57"/>
  <c r="W705" i="37" s="1"/>
  <c r="Y76" i="57"/>
  <c r="Z689" i="37" s="1"/>
  <c r="X76" i="57"/>
  <c r="Y689" i="37" s="1"/>
  <c r="V76" i="57"/>
  <c r="W689" i="37" s="1"/>
  <c r="T76" i="57"/>
  <c r="U689" i="37" s="1"/>
  <c r="Y46" i="57"/>
  <c r="Y62" i="57" s="1"/>
  <c r="X46" i="57"/>
  <c r="X62" i="57" s="1"/>
  <c r="V46" i="57"/>
  <c r="V62" i="57" s="1"/>
  <c r="U29" i="57"/>
  <c r="U76" i="57" s="1"/>
  <c r="V689" i="37" s="1"/>
  <c r="U45" i="57"/>
  <c r="T92" i="57"/>
  <c r="U705" i="37" s="1"/>
  <c r="Y88" i="46"/>
  <c r="Z205" i="37" s="1"/>
  <c r="X88" i="46"/>
  <c r="Y205" i="37" s="1"/>
  <c r="Y949" i="37" s="1"/>
  <c r="V88" i="46"/>
  <c r="W205" i="37" s="1"/>
  <c r="Y72" i="46"/>
  <c r="Z189" i="37" s="1"/>
  <c r="X72" i="46"/>
  <c r="Y189" i="37" s="1"/>
  <c r="V72" i="46"/>
  <c r="W189" i="37" s="1"/>
  <c r="Y45" i="46"/>
  <c r="Y59" i="46" s="1"/>
  <c r="X45" i="46"/>
  <c r="X59" i="46" s="1"/>
  <c r="V45" i="46"/>
  <c r="V59" i="46" s="1"/>
  <c r="U28" i="46"/>
  <c r="U72" i="46" s="1"/>
  <c r="V189" i="37" s="1"/>
  <c r="U44" i="46"/>
  <c r="W949" i="37" l="1"/>
  <c r="Y922" i="37"/>
  <c r="W922" i="37"/>
  <c r="U922" i="37"/>
  <c r="AB205" i="37"/>
  <c r="Z949" i="37"/>
  <c r="AA189" i="37"/>
  <c r="AB189" i="37"/>
  <c r="AB705" i="37"/>
  <c r="AB689" i="37"/>
  <c r="AA689" i="37"/>
  <c r="W45" i="57"/>
  <c r="W92" i="57" s="1"/>
  <c r="X705" i="37" s="1"/>
  <c r="U88" i="46"/>
  <c r="V205" i="37" s="1"/>
  <c r="AA205" i="37" s="1"/>
  <c r="U92" i="57"/>
  <c r="U46" i="57"/>
  <c r="U45" i="46"/>
  <c r="W29" i="57"/>
  <c r="W44" i="46"/>
  <c r="W88" i="46" s="1"/>
  <c r="X205" i="37" s="1"/>
  <c r="W28" i="46"/>
  <c r="W957" i="37" l="1"/>
  <c r="V705" i="37"/>
  <c r="AA705" i="37" s="1"/>
  <c r="W76" i="57"/>
  <c r="X689" i="37" s="1"/>
  <c r="W46" i="57"/>
  <c r="W72" i="46"/>
  <c r="X189" i="37" s="1"/>
  <c r="W45" i="46"/>
  <c r="J6" i="57" l="1"/>
  <c r="D6" i="57"/>
  <c r="J6" i="46"/>
  <c r="D6" i="46"/>
  <c r="W966" i="37" l="1"/>
  <c r="W965" i="37"/>
  <c r="W964" i="37"/>
  <c r="W910" i="37" l="1"/>
  <c r="W911" i="37"/>
  <c r="W909" i="37" l="1"/>
  <c r="U53" i="46" l="1"/>
  <c r="U16" i="46"/>
  <c r="U59" i="46" l="1"/>
  <c r="AA70" i="37" l="1"/>
  <c r="AB70" i="37"/>
  <c r="E95" i="57" l="1"/>
  <c r="F708" i="37" s="1"/>
  <c r="C95" i="57"/>
  <c r="D708" i="37" s="1"/>
  <c r="E96" i="57"/>
  <c r="F709" i="37" s="1"/>
  <c r="C96" i="57"/>
  <c r="D709" i="37" s="1"/>
  <c r="E91" i="57"/>
  <c r="F704" i="37" s="1"/>
  <c r="C91" i="57"/>
  <c r="D704" i="37" s="1"/>
  <c r="E90" i="57"/>
  <c r="F703" i="37" s="1"/>
  <c r="C90" i="57"/>
  <c r="D703" i="37" s="1"/>
  <c r="E89" i="57"/>
  <c r="F702" i="37" s="1"/>
  <c r="C89" i="57"/>
  <c r="D702" i="37" s="1"/>
  <c r="E88" i="57"/>
  <c r="F701" i="37" s="1"/>
  <c r="C88" i="57"/>
  <c r="D701" i="37" s="1"/>
  <c r="E87" i="57"/>
  <c r="F700" i="37" s="1"/>
  <c r="C87" i="57"/>
  <c r="D700" i="37" s="1"/>
  <c r="E86" i="57"/>
  <c r="F699" i="37" s="1"/>
  <c r="C86" i="57"/>
  <c r="D699" i="37" s="1"/>
  <c r="E84" i="57"/>
  <c r="F697" i="37" s="1"/>
  <c r="C84" i="57"/>
  <c r="D697" i="37" s="1"/>
  <c r="E83" i="57"/>
  <c r="F696" i="37" s="1"/>
  <c r="C83" i="57"/>
  <c r="D696" i="37" s="1"/>
  <c r="E82" i="57"/>
  <c r="F695" i="37" s="1"/>
  <c r="C82" i="57"/>
  <c r="D695" i="37" s="1"/>
  <c r="E81" i="57"/>
  <c r="F694" i="37" s="1"/>
  <c r="C81" i="57"/>
  <c r="D694" i="37" s="1"/>
  <c r="E79" i="57"/>
  <c r="F692" i="37" s="1"/>
  <c r="C79" i="57"/>
  <c r="D692" i="37" s="1"/>
  <c r="E75" i="57"/>
  <c r="F688" i="37" s="1"/>
  <c r="C75" i="57"/>
  <c r="D688" i="37" s="1"/>
  <c r="E73" i="57"/>
  <c r="F686" i="37" s="1"/>
  <c r="C73" i="57"/>
  <c r="D686" i="37" s="1"/>
  <c r="E72" i="57"/>
  <c r="F685" i="37" s="1"/>
  <c r="C72" i="57"/>
  <c r="D685" i="37" s="1"/>
  <c r="E71" i="57"/>
  <c r="F684" i="37" s="1"/>
  <c r="C71" i="57"/>
  <c r="D684" i="37" s="1"/>
  <c r="E70" i="57"/>
  <c r="F683" i="37" s="1"/>
  <c r="C70" i="57"/>
  <c r="D683" i="37" s="1"/>
  <c r="E69" i="57"/>
  <c r="F682" i="37" s="1"/>
  <c r="C69" i="57"/>
  <c r="D682" i="37" s="1"/>
  <c r="E67" i="57"/>
  <c r="F680" i="37" s="1"/>
  <c r="C59" i="57"/>
  <c r="E92" i="46"/>
  <c r="F209" i="37" s="1"/>
  <c r="C92" i="46"/>
  <c r="D209" i="37" s="1"/>
  <c r="E91" i="46"/>
  <c r="F208" i="37" s="1"/>
  <c r="C91" i="46"/>
  <c r="D208" i="37" s="1"/>
  <c r="E87" i="46"/>
  <c r="F204" i="37" s="1"/>
  <c r="C87" i="46"/>
  <c r="D204" i="37" s="1"/>
  <c r="E86" i="46"/>
  <c r="F203" i="37" s="1"/>
  <c r="F944" i="37" s="1"/>
  <c r="C86" i="46"/>
  <c r="D203" i="37" s="1"/>
  <c r="E85" i="46"/>
  <c r="F202" i="37" s="1"/>
  <c r="C85" i="46"/>
  <c r="D202" i="37" s="1"/>
  <c r="E84" i="46"/>
  <c r="F201" i="37" s="1"/>
  <c r="F935" i="37" s="1"/>
  <c r="C84" i="46"/>
  <c r="D201" i="37" s="1"/>
  <c r="E83" i="46"/>
  <c r="F200" i="37" s="1"/>
  <c r="C83" i="46"/>
  <c r="D200" i="37" s="1"/>
  <c r="E82" i="46"/>
  <c r="F199" i="37" s="1"/>
  <c r="F933" i="37" s="1"/>
  <c r="C82" i="46"/>
  <c r="D199" i="37" s="1"/>
  <c r="E80" i="46"/>
  <c r="F197" i="37" s="1"/>
  <c r="C80" i="46"/>
  <c r="D197" i="37" s="1"/>
  <c r="E79" i="46"/>
  <c r="F196" i="37" s="1"/>
  <c r="C79" i="46"/>
  <c r="D196" i="37" s="1"/>
  <c r="E78" i="46"/>
  <c r="F195" i="37" s="1"/>
  <c r="F929" i="37" s="1"/>
  <c r="C78" i="46"/>
  <c r="D195" i="37" s="1"/>
  <c r="E77" i="46"/>
  <c r="F194" i="37" s="1"/>
  <c r="F928" i="37" s="1"/>
  <c r="C77" i="46"/>
  <c r="D194" i="37" s="1"/>
  <c r="E75" i="46"/>
  <c r="F192" i="37" s="1"/>
  <c r="C75" i="46"/>
  <c r="D192" i="37" s="1"/>
  <c r="E71" i="46"/>
  <c r="F188" i="37" s="1"/>
  <c r="C71" i="46"/>
  <c r="D188" i="37" s="1"/>
  <c r="C69" i="46"/>
  <c r="D186" i="37" s="1"/>
  <c r="E68" i="46"/>
  <c r="F185" i="37" s="1"/>
  <c r="C68" i="46"/>
  <c r="D185" i="37" s="1"/>
  <c r="E67" i="46"/>
  <c r="F184" i="37" s="1"/>
  <c r="C67" i="46"/>
  <c r="D184" i="37" s="1"/>
  <c r="E66" i="46"/>
  <c r="F183" i="37" s="1"/>
  <c r="C66" i="46"/>
  <c r="D183" i="37" s="1"/>
  <c r="E65" i="46"/>
  <c r="F182" i="37" s="1"/>
  <c r="C65" i="46"/>
  <c r="D182" i="37" s="1"/>
  <c r="C56" i="46"/>
  <c r="C99" i="46" s="1"/>
  <c r="D216" i="37" s="1"/>
  <c r="E69" i="46"/>
  <c r="F186" i="37" s="1"/>
  <c r="AB792" i="37"/>
  <c r="F916" i="37" l="1"/>
  <c r="C103" i="57"/>
  <c r="D716" i="37" s="1"/>
  <c r="D973" i="37" s="1"/>
  <c r="D916" i="37"/>
  <c r="D918" i="37"/>
  <c r="D921" i="37"/>
  <c r="D928" i="37"/>
  <c r="D930" i="37"/>
  <c r="D933" i="37"/>
  <c r="D935" i="37"/>
  <c r="D944" i="37"/>
  <c r="D953" i="37"/>
  <c r="F930" i="37"/>
  <c r="D915" i="37"/>
  <c r="D917" i="37"/>
  <c r="D919" i="37"/>
  <c r="D926" i="37"/>
  <c r="D929" i="37"/>
  <c r="D931" i="37"/>
  <c r="D934" i="37"/>
  <c r="D945" i="37"/>
  <c r="D952" i="37"/>
  <c r="F915" i="37"/>
  <c r="F926" i="37"/>
  <c r="F931" i="37"/>
  <c r="F945" i="37"/>
  <c r="F953" i="37"/>
  <c r="F918" i="37"/>
  <c r="F917" i="37"/>
  <c r="F919" i="37"/>
  <c r="F952" i="37"/>
  <c r="F921" i="37"/>
  <c r="AA792" i="37"/>
  <c r="AB596" i="37"/>
  <c r="AB341" i="37"/>
  <c r="AB295" i="37"/>
  <c r="AB550" i="37" l="1"/>
  <c r="AB644" i="37"/>
  <c r="AA550" i="37"/>
  <c r="AA596" i="37"/>
  <c r="AA644" i="37"/>
  <c r="AA341" i="37"/>
  <c r="AA295" i="37"/>
  <c r="AB304" i="37" l="1"/>
  <c r="AB265" i="37" l="1"/>
  <c r="AB837" i="37" l="1"/>
  <c r="AA837" i="37"/>
  <c r="AB113" i="37"/>
  <c r="AB69" i="37" l="1"/>
  <c r="AB11" i="37" l="1"/>
  <c r="AB857" i="37" l="1"/>
  <c r="N910" i="37"/>
  <c r="M910" i="37"/>
  <c r="L910" i="37"/>
  <c r="K910" i="37"/>
  <c r="J910" i="37"/>
  <c r="I910" i="37"/>
  <c r="H910" i="37"/>
  <c r="AB10" i="37" l="1"/>
  <c r="Y911" i="37" l="1"/>
  <c r="Y910" i="37"/>
  <c r="AB721" i="37" l="1"/>
  <c r="I961" i="37" l="1"/>
  <c r="U911" i="37" l="1"/>
  <c r="AB855" i="37" l="1"/>
  <c r="U910" i="37" l="1"/>
  <c r="T64" i="57"/>
  <c r="U677" i="37" s="1"/>
  <c r="T97" i="57"/>
  <c r="U710" i="37" s="1"/>
  <c r="T63" i="57" l="1"/>
  <c r="U676" i="37" s="1"/>
  <c r="T100" i="57"/>
  <c r="U713" i="37" s="1"/>
  <c r="U960" i="37" l="1"/>
  <c r="U675" i="37"/>
  <c r="C1" i="37" l="1"/>
  <c r="I54" i="57" l="1"/>
  <c r="H54" i="57"/>
  <c r="I51" i="57"/>
  <c r="J51" i="57" s="1"/>
  <c r="H51" i="57"/>
  <c r="I50" i="57"/>
  <c r="J50" i="57" s="1"/>
  <c r="H50" i="57"/>
  <c r="I49" i="57"/>
  <c r="J49" i="57" s="1"/>
  <c r="H49" i="57"/>
  <c r="I48" i="57"/>
  <c r="J48" i="57" s="1"/>
  <c r="H48" i="57"/>
  <c r="I16" i="57"/>
  <c r="J16" i="57" s="1"/>
  <c r="J127" i="57" s="1"/>
  <c r="H16" i="57"/>
  <c r="I15" i="57"/>
  <c r="J15" i="57" s="1"/>
  <c r="H15" i="57"/>
  <c r="I14" i="57"/>
  <c r="J14" i="57" s="1"/>
  <c r="H14" i="57"/>
  <c r="I13" i="57"/>
  <c r="J13" i="57" s="1"/>
  <c r="J116" i="57" s="1"/>
  <c r="H13" i="57"/>
  <c r="I12" i="57"/>
  <c r="J12" i="57" s="1"/>
  <c r="J137" i="57" s="1"/>
  <c r="H12" i="57"/>
  <c r="I11" i="57"/>
  <c r="J11" i="57" s="1"/>
  <c r="J132" i="57" s="1"/>
  <c r="H11" i="57"/>
  <c r="I51" i="46"/>
  <c r="J51" i="46" s="1"/>
  <c r="H51" i="46"/>
  <c r="I48" i="46"/>
  <c r="J48" i="46" s="1"/>
  <c r="H48" i="46"/>
  <c r="I47" i="46"/>
  <c r="J47" i="46" s="1"/>
  <c r="H47" i="46"/>
  <c r="I15" i="46"/>
  <c r="J15" i="46" s="1"/>
  <c r="J105" i="46" s="1"/>
  <c r="H15" i="46"/>
  <c r="I14" i="46"/>
  <c r="J14" i="46" s="1"/>
  <c r="J104" i="46" s="1"/>
  <c r="H14" i="46"/>
  <c r="I13" i="46"/>
  <c r="J13" i="46" s="1"/>
  <c r="J122" i="46" s="1"/>
  <c r="K994" i="37" s="1"/>
  <c r="H13" i="46"/>
  <c r="I12" i="46"/>
  <c r="J12" i="46" s="1"/>
  <c r="J132" i="46" s="1"/>
  <c r="K1004" i="37" s="1"/>
  <c r="H12" i="46"/>
  <c r="I11" i="46"/>
  <c r="J11" i="46" s="1"/>
  <c r="J127" i="46" s="1"/>
  <c r="K999" i="37" s="1"/>
  <c r="H11" i="46"/>
  <c r="J109" i="57" l="1"/>
  <c r="K976" i="37"/>
  <c r="J141" i="57"/>
  <c r="K983" i="37"/>
  <c r="J136" i="46"/>
  <c r="K977" i="37"/>
  <c r="I55" i="57"/>
  <c r="J54" i="57"/>
  <c r="I52" i="46"/>
  <c r="I16" i="46"/>
  <c r="I49" i="46"/>
  <c r="I53" i="46" s="1"/>
  <c r="I17" i="57"/>
  <c r="I52" i="57"/>
  <c r="K1008" i="37" l="1"/>
  <c r="I56" i="57"/>
  <c r="I98" i="57"/>
  <c r="J711" i="37" s="1"/>
  <c r="F51" i="57" l="1"/>
  <c r="F50" i="57"/>
  <c r="F49" i="57"/>
  <c r="F48" i="57"/>
  <c r="J52" i="57" l="1"/>
  <c r="J98" i="57" s="1"/>
  <c r="K711" i="37" s="1"/>
  <c r="X963" i="37" l="1"/>
  <c r="AA721" i="37" l="1"/>
  <c r="AA304" i="37" l="1"/>
  <c r="AA10" i="37"/>
  <c r="AA265" i="37"/>
  <c r="AA69" i="37"/>
  <c r="V911" i="37"/>
  <c r="AA487" i="37"/>
  <c r="AA11" i="37" l="1"/>
  <c r="J964" i="37" l="1"/>
  <c r="K964" i="37"/>
  <c r="L964" i="37"/>
  <c r="M964" i="37"/>
  <c r="N964" i="37"/>
  <c r="V964" i="37"/>
  <c r="J965" i="37"/>
  <c r="K965" i="37"/>
  <c r="L965" i="37"/>
  <c r="M965" i="37"/>
  <c r="N965" i="37"/>
  <c r="V965" i="37"/>
  <c r="J966" i="37"/>
  <c r="K966" i="37"/>
  <c r="L966" i="37"/>
  <c r="M966" i="37"/>
  <c r="N966" i="37"/>
  <c r="U966" i="37"/>
  <c r="V966" i="37"/>
  <c r="Y966" i="37"/>
  <c r="X966" i="37" l="1"/>
  <c r="G965" i="37" l="1"/>
  <c r="AA221" i="37"/>
  <c r="AA357" i="37"/>
  <c r="AA398" i="37"/>
  <c r="AA495" i="37"/>
  <c r="AA808" i="37"/>
  <c r="AB451" i="37" l="1"/>
  <c r="AA451" i="37"/>
  <c r="AA842" i="37"/>
  <c r="AA530" i="37"/>
  <c r="U964" i="37" l="1"/>
  <c r="X964" i="37" l="1"/>
  <c r="AA220" i="37"/>
  <c r="AA450" i="37"/>
  <c r="A1" i="57" l="1"/>
  <c r="A1" i="46"/>
  <c r="AA632" i="37" l="1"/>
  <c r="AA346" i="37" l="1"/>
  <c r="AA797" i="37"/>
  <c r="AA756" i="37"/>
  <c r="AA800" i="37"/>
  <c r="AA312" i="37"/>
  <c r="AA300" i="37"/>
  <c r="AA349" i="37"/>
  <c r="AA584" i="37"/>
  <c r="AA538" i="37"/>
  <c r="AA764" i="37"/>
  <c r="AA126" i="37"/>
  <c r="AA311" i="37" l="1"/>
  <c r="AA264" i="37"/>
  <c r="AA631" i="37" l="1"/>
  <c r="U965" i="37"/>
  <c r="X965" i="37" l="1"/>
  <c r="AB300" i="37" l="1"/>
  <c r="D60" i="57" l="1"/>
  <c r="D104" i="57" s="1"/>
  <c r="E717" i="37" s="1"/>
  <c r="D58" i="57"/>
  <c r="D102" i="57" s="1"/>
  <c r="E715" i="37" s="1"/>
  <c r="C57" i="57"/>
  <c r="D44" i="57"/>
  <c r="D91" i="57" s="1"/>
  <c r="E704" i="37" s="1"/>
  <c r="D43" i="57"/>
  <c r="D42" i="57"/>
  <c r="D89" i="57" s="1"/>
  <c r="E702" i="37" s="1"/>
  <c r="D41" i="57"/>
  <c r="D88" i="57" s="1"/>
  <c r="E701" i="37" s="1"/>
  <c r="D40" i="57"/>
  <c r="D39" i="57"/>
  <c r="E85" i="57"/>
  <c r="F698" i="37" s="1"/>
  <c r="C38" i="57"/>
  <c r="C85" i="57" s="1"/>
  <c r="D698" i="37" s="1"/>
  <c r="D37" i="57"/>
  <c r="D84" i="57" s="1"/>
  <c r="E697" i="37" s="1"/>
  <c r="D36" i="57"/>
  <c r="D83" i="57" s="1"/>
  <c r="E696" i="37" s="1"/>
  <c r="D35" i="57"/>
  <c r="D34" i="57"/>
  <c r="E80" i="57"/>
  <c r="F693" i="37" s="1"/>
  <c r="C33" i="57"/>
  <c r="C80" i="57" s="1"/>
  <c r="D693" i="37" s="1"/>
  <c r="D32" i="57"/>
  <c r="D79" i="57" s="1"/>
  <c r="E692" i="37" s="1"/>
  <c r="D28" i="57"/>
  <c r="D26" i="57" s="1"/>
  <c r="D72" i="57"/>
  <c r="E685" i="37" s="1"/>
  <c r="D70" i="57"/>
  <c r="E683" i="37" s="1"/>
  <c r="D22" i="57"/>
  <c r="D69" i="57" s="1"/>
  <c r="E682" i="37" s="1"/>
  <c r="C20" i="57"/>
  <c r="C29" i="57" s="1"/>
  <c r="C101" i="57" l="1"/>
  <c r="D714" i="37" s="1"/>
  <c r="C61" i="57"/>
  <c r="C105" i="57" s="1"/>
  <c r="D718" i="37" s="1"/>
  <c r="C76" i="57"/>
  <c r="D689" i="37" s="1"/>
  <c r="C67" i="57"/>
  <c r="D680" i="37" s="1"/>
  <c r="F24" i="57"/>
  <c r="D71" i="57"/>
  <c r="E684" i="37" s="1"/>
  <c r="F35" i="57"/>
  <c r="D82" i="57"/>
  <c r="E695" i="37" s="1"/>
  <c r="F72" i="57"/>
  <c r="G685" i="37" s="1"/>
  <c r="F83" i="57"/>
  <c r="G696" i="37" s="1"/>
  <c r="F39" i="57"/>
  <c r="D86" i="57"/>
  <c r="E699" i="37" s="1"/>
  <c r="F43" i="57"/>
  <c r="D96" i="57"/>
  <c r="E709" i="37" s="1"/>
  <c r="D90" i="57"/>
  <c r="E703" i="37" s="1"/>
  <c r="D95" i="57"/>
  <c r="E708" i="37" s="1"/>
  <c r="D73" i="57"/>
  <c r="E686" i="37" s="1"/>
  <c r="F84" i="57"/>
  <c r="G697" i="37" s="1"/>
  <c r="F40" i="57"/>
  <c r="D87" i="57"/>
  <c r="E700" i="37" s="1"/>
  <c r="F70" i="57"/>
  <c r="G683" i="37" s="1"/>
  <c r="F28" i="57"/>
  <c r="D75" i="57"/>
  <c r="E688" i="37" s="1"/>
  <c r="F34" i="57"/>
  <c r="D81" i="57"/>
  <c r="E694" i="37" s="1"/>
  <c r="F88" i="57"/>
  <c r="G701" i="37" s="1"/>
  <c r="F60" i="57"/>
  <c r="D59" i="57"/>
  <c r="D103" i="57" s="1"/>
  <c r="E716" i="37" s="1"/>
  <c r="F36" i="57"/>
  <c r="F37" i="57"/>
  <c r="F25" i="57"/>
  <c r="F23" i="57"/>
  <c r="F41" i="57"/>
  <c r="D57" i="57"/>
  <c r="D101" i="57" s="1"/>
  <c r="E714" i="37" s="1"/>
  <c r="F26" i="57"/>
  <c r="C31" i="57"/>
  <c r="D20" i="57"/>
  <c r="D29" i="57" s="1"/>
  <c r="D33" i="57"/>
  <c r="D80" i="57" s="1"/>
  <c r="E693" i="37" s="1"/>
  <c r="D38" i="57"/>
  <c r="D85" i="57" s="1"/>
  <c r="E698" i="37" s="1"/>
  <c r="D61" i="57" l="1"/>
  <c r="D105" i="57" s="1"/>
  <c r="E718" i="37" s="1"/>
  <c r="F96" i="57"/>
  <c r="G709" i="37" s="1"/>
  <c r="C94" i="57"/>
  <c r="D707" i="37" s="1"/>
  <c r="C78" i="57"/>
  <c r="D691" i="37" s="1"/>
  <c r="F82" i="57"/>
  <c r="G695" i="37" s="1"/>
  <c r="F80" i="57"/>
  <c r="G693" i="37" s="1"/>
  <c r="F75" i="57"/>
  <c r="G688" i="37" s="1"/>
  <c r="F87" i="57"/>
  <c r="G700" i="37" s="1"/>
  <c r="F73" i="57"/>
  <c r="G686" i="37" s="1"/>
  <c r="D76" i="57"/>
  <c r="E689" i="37" s="1"/>
  <c r="D67" i="57"/>
  <c r="E680" i="37" s="1"/>
  <c r="F86" i="57"/>
  <c r="G699" i="37" s="1"/>
  <c r="F71" i="57"/>
  <c r="G684" i="37" s="1"/>
  <c r="F85" i="57"/>
  <c r="G698" i="37" s="1"/>
  <c r="F81" i="57"/>
  <c r="G694" i="37" s="1"/>
  <c r="F90" i="57"/>
  <c r="G703" i="37" s="1"/>
  <c r="E94" i="57"/>
  <c r="F707" i="37" s="1"/>
  <c r="E78" i="57"/>
  <c r="F691" i="37" s="1"/>
  <c r="E76" i="57"/>
  <c r="F689" i="37" s="1"/>
  <c r="F95" i="57"/>
  <c r="G708" i="37" s="1"/>
  <c r="F104" i="57"/>
  <c r="G717" i="37" s="1"/>
  <c r="F33" i="57"/>
  <c r="F38" i="57"/>
  <c r="C45" i="57"/>
  <c r="F59" i="57"/>
  <c r="F20" i="57"/>
  <c r="D31" i="57"/>
  <c r="E97" i="57"/>
  <c r="F710" i="37" s="1"/>
  <c r="F105" i="57" l="1"/>
  <c r="G718" i="37" s="1"/>
  <c r="F29" i="57"/>
  <c r="C46" i="57"/>
  <c r="C97" i="57"/>
  <c r="D710" i="37" s="1"/>
  <c r="C92" i="57"/>
  <c r="D705" i="37" s="1"/>
  <c r="D78" i="57"/>
  <c r="E691" i="37" s="1"/>
  <c r="D94" i="57"/>
  <c r="E707" i="37" s="1"/>
  <c r="F67" i="57"/>
  <c r="G680" i="37" s="1"/>
  <c r="E92" i="57"/>
  <c r="F705" i="37" s="1"/>
  <c r="F76" i="57"/>
  <c r="G689" i="37" s="1"/>
  <c r="D45" i="57"/>
  <c r="F31" i="57"/>
  <c r="F94" i="57" l="1"/>
  <c r="G707" i="37" s="1"/>
  <c r="D46" i="57"/>
  <c r="D92" i="57"/>
  <c r="E705" i="37" s="1"/>
  <c r="D97" i="57"/>
  <c r="E710" i="37" s="1"/>
  <c r="F78" i="57"/>
  <c r="G691" i="37" s="1"/>
  <c r="F45" i="57"/>
  <c r="F92" i="57" l="1"/>
  <c r="G705" i="37" s="1"/>
  <c r="D57" i="46"/>
  <c r="D100" i="46" s="1"/>
  <c r="E217" i="37" s="1"/>
  <c r="D55" i="46"/>
  <c r="D98" i="46" s="1"/>
  <c r="E215" i="37" s="1"/>
  <c r="C54" i="46"/>
  <c r="D43" i="46"/>
  <c r="D87" i="46" s="1"/>
  <c r="E204" i="37" s="1"/>
  <c r="D42" i="46"/>
  <c r="D41" i="46"/>
  <c r="D85" i="46" s="1"/>
  <c r="E202" i="37" s="1"/>
  <c r="D40" i="46"/>
  <c r="D84" i="46" s="1"/>
  <c r="E201" i="37" s="1"/>
  <c r="D39" i="46"/>
  <c r="D38" i="46"/>
  <c r="D36" i="46"/>
  <c r="D80" i="46" s="1"/>
  <c r="E197" i="37" s="1"/>
  <c r="D34" i="46"/>
  <c r="D33" i="46"/>
  <c r="D27" i="46"/>
  <c r="D24" i="46"/>
  <c r="D68" i="46" s="1"/>
  <c r="E185" i="37" s="1"/>
  <c r="D23" i="46"/>
  <c r="D21" i="46"/>
  <c r="D20" i="46"/>
  <c r="D65" i="46" s="1"/>
  <c r="E182" i="37" s="1"/>
  <c r="C37" i="46"/>
  <c r="C32" i="46"/>
  <c r="C76" i="46" s="1"/>
  <c r="D193" i="37" s="1"/>
  <c r="D927" i="37" s="1"/>
  <c r="D31" i="46"/>
  <c r="D75" i="46" s="1"/>
  <c r="E192" i="37" s="1"/>
  <c r="E63" i="46"/>
  <c r="F180" i="37" s="1"/>
  <c r="F913" i="37" s="1"/>
  <c r="C19" i="46"/>
  <c r="C28" i="46" s="1"/>
  <c r="C58" i="46" l="1"/>
  <c r="C101" i="46" s="1"/>
  <c r="D218" i="37" s="1"/>
  <c r="C97" i="46"/>
  <c r="D214" i="37" s="1"/>
  <c r="D970" i="37" s="1"/>
  <c r="E918" i="37"/>
  <c r="E935" i="37"/>
  <c r="E931" i="37"/>
  <c r="E915" i="37"/>
  <c r="E926" i="37"/>
  <c r="E972" i="37"/>
  <c r="G972" i="37" s="1"/>
  <c r="E945" i="37"/>
  <c r="F923" i="37"/>
  <c r="D56" i="46"/>
  <c r="D99" i="46" s="1"/>
  <c r="E216" i="37" s="1"/>
  <c r="D71" i="46"/>
  <c r="E188" i="37" s="1"/>
  <c r="D25" i="46"/>
  <c r="D79" i="46"/>
  <c r="E196" i="37" s="1"/>
  <c r="F35" i="46"/>
  <c r="F80" i="46"/>
  <c r="G197" i="37" s="1"/>
  <c r="F84" i="46"/>
  <c r="G201" i="37" s="1"/>
  <c r="F68" i="46"/>
  <c r="G185" i="37" s="1"/>
  <c r="C81" i="46"/>
  <c r="D198" i="37" s="1"/>
  <c r="D932" i="37" s="1"/>
  <c r="F38" i="46"/>
  <c r="D82" i="46"/>
  <c r="E199" i="37" s="1"/>
  <c r="E76" i="46"/>
  <c r="F193" i="37" s="1"/>
  <c r="F927" i="37" s="1"/>
  <c r="D66" i="46"/>
  <c r="E183" i="37" s="1"/>
  <c r="F23" i="46"/>
  <c r="D67" i="46"/>
  <c r="E184" i="37" s="1"/>
  <c r="E81" i="46"/>
  <c r="F198" i="37" s="1"/>
  <c r="F34" i="46"/>
  <c r="D78" i="46"/>
  <c r="E195" i="37" s="1"/>
  <c r="F39" i="46"/>
  <c r="D83" i="46"/>
  <c r="E200" i="37" s="1"/>
  <c r="F33" i="46"/>
  <c r="D77" i="46"/>
  <c r="E194" i="37" s="1"/>
  <c r="D92" i="46"/>
  <c r="E209" i="37" s="1"/>
  <c r="D86" i="46"/>
  <c r="E203" i="37" s="1"/>
  <c r="C72" i="46"/>
  <c r="D189" i="37" s="1"/>
  <c r="D922" i="37" s="1"/>
  <c r="C63" i="46"/>
  <c r="F27" i="46"/>
  <c r="F42" i="46"/>
  <c r="F40" i="46"/>
  <c r="F36" i="46"/>
  <c r="F55" i="46"/>
  <c r="F98" i="46" s="1"/>
  <c r="F57" i="46"/>
  <c r="F100" i="46" s="1"/>
  <c r="G217" i="37" s="1"/>
  <c r="D54" i="46"/>
  <c r="D97" i="46" s="1"/>
  <c r="E214" i="37" s="1"/>
  <c r="C30" i="46"/>
  <c r="D19" i="46"/>
  <c r="D28" i="46" s="1"/>
  <c r="E72" i="46"/>
  <c r="F189" i="37" s="1"/>
  <c r="F922" i="37" s="1"/>
  <c r="D37" i="46"/>
  <c r="D81" i="46" s="1"/>
  <c r="E198" i="37" s="1"/>
  <c r="D32" i="46"/>
  <c r="D76" i="46" s="1"/>
  <c r="E193" i="37" s="1"/>
  <c r="F24" i="46"/>
  <c r="D974" i="37" l="1"/>
  <c r="D180" i="37"/>
  <c r="D913" i="37" s="1"/>
  <c r="D923" i="37" s="1"/>
  <c r="E930" i="37"/>
  <c r="E953" i="37"/>
  <c r="E917" i="37"/>
  <c r="E933" i="37"/>
  <c r="E944" i="37"/>
  <c r="E934" i="37"/>
  <c r="E927" i="37"/>
  <c r="E928" i="37"/>
  <c r="E929" i="37"/>
  <c r="E921" i="37"/>
  <c r="E932" i="37"/>
  <c r="E970" i="37"/>
  <c r="E916" i="37"/>
  <c r="E973" i="37"/>
  <c r="D91" i="46"/>
  <c r="E208" i="37" s="1"/>
  <c r="F71" i="46"/>
  <c r="G188" i="37" s="1"/>
  <c r="F25" i="46"/>
  <c r="D58" i="46"/>
  <c r="D101" i="46" s="1"/>
  <c r="E218" i="37" s="1"/>
  <c r="D69" i="46"/>
  <c r="E186" i="37" s="1"/>
  <c r="F92" i="46"/>
  <c r="G209" i="37" s="1"/>
  <c r="F86" i="46"/>
  <c r="G203" i="37" s="1"/>
  <c r="F83" i="46"/>
  <c r="G200" i="37" s="1"/>
  <c r="F67" i="46"/>
  <c r="G184" i="37" s="1"/>
  <c r="F82" i="46"/>
  <c r="G199" i="37" s="1"/>
  <c r="F77" i="46"/>
  <c r="G194" i="37" s="1"/>
  <c r="F81" i="46"/>
  <c r="G198" i="37" s="1"/>
  <c r="E74" i="46"/>
  <c r="F191" i="37" s="1"/>
  <c r="E90" i="46"/>
  <c r="F207" i="37" s="1"/>
  <c r="C74" i="46"/>
  <c r="D191" i="37" s="1"/>
  <c r="D924" i="37" s="1"/>
  <c r="C90" i="46"/>
  <c r="D207" i="37" s="1"/>
  <c r="F78" i="46"/>
  <c r="G195" i="37" s="1"/>
  <c r="F76" i="46"/>
  <c r="G193" i="37" s="1"/>
  <c r="F19" i="46"/>
  <c r="D63" i="46"/>
  <c r="E180" i="37" s="1"/>
  <c r="F91" i="46"/>
  <c r="G208" i="37" s="1"/>
  <c r="G218" i="37"/>
  <c r="F37" i="46"/>
  <c r="C44" i="46"/>
  <c r="F32" i="46"/>
  <c r="F56" i="46"/>
  <c r="F99" i="46" s="1"/>
  <c r="G216" i="37" s="1"/>
  <c r="D30" i="46"/>
  <c r="D951" i="37" l="1"/>
  <c r="E919" i="37"/>
  <c r="E952" i="37"/>
  <c r="E913" i="37"/>
  <c r="E974" i="37"/>
  <c r="F69" i="46"/>
  <c r="G186" i="37" s="1"/>
  <c r="F28" i="46"/>
  <c r="D72" i="46"/>
  <c r="E189" i="37" s="1"/>
  <c r="E93" i="46"/>
  <c r="F210" i="37" s="1"/>
  <c r="E88" i="46"/>
  <c r="F205" i="37" s="1"/>
  <c r="F30" i="46"/>
  <c r="D90" i="46"/>
  <c r="E207" i="37" s="1"/>
  <c r="D74" i="46"/>
  <c r="E191" i="37" s="1"/>
  <c r="C45" i="46"/>
  <c r="C93" i="46"/>
  <c r="D210" i="37" s="1"/>
  <c r="C88" i="46"/>
  <c r="D205" i="37" s="1"/>
  <c r="D949" i="37" s="1"/>
  <c r="F54" i="46"/>
  <c r="F97" i="46" s="1"/>
  <c r="G214" i="37" s="1"/>
  <c r="G215" i="37"/>
  <c r="D44" i="46"/>
  <c r="D956" i="37" l="1"/>
  <c r="E924" i="37"/>
  <c r="E951" i="37"/>
  <c r="E922" i="37"/>
  <c r="E923" i="37"/>
  <c r="F74" i="46"/>
  <c r="G191" i="37" s="1"/>
  <c r="F72" i="46"/>
  <c r="G189" i="37" s="1"/>
  <c r="F90" i="46"/>
  <c r="G207" i="37" s="1"/>
  <c r="F44" i="46"/>
  <c r="D88" i="46"/>
  <c r="E205" i="37" s="1"/>
  <c r="D93" i="46"/>
  <c r="E210" i="37" s="1"/>
  <c r="F63" i="46"/>
  <c r="G180" i="37" s="1"/>
  <c r="D45" i="46"/>
  <c r="E956" i="37" l="1"/>
  <c r="E949" i="37"/>
  <c r="F88" i="46"/>
  <c r="G205" i="37" s="1"/>
  <c r="Y965" i="37" l="1"/>
  <c r="AB631" i="37"/>
  <c r="AB632" i="37"/>
  <c r="AB756" i="37"/>
  <c r="AB583" i="37" l="1"/>
  <c r="AB311" i="37" l="1"/>
  <c r="AB126" i="37" l="1"/>
  <c r="AB808" i="37" l="1"/>
  <c r="AB842" i="37"/>
  <c r="AB487" i="37" l="1"/>
  <c r="AB495" i="37"/>
  <c r="AB530" i="37"/>
  <c r="AB357" i="37"/>
  <c r="AB398" i="37"/>
  <c r="AB221" i="37" l="1"/>
  <c r="G974" i="37" l="1"/>
  <c r="G966" i="37" l="1"/>
  <c r="D15" i="46" l="1"/>
  <c r="D105" i="46" s="1"/>
  <c r="E977" i="37" s="1"/>
  <c r="D14" i="46"/>
  <c r="D104" i="46" s="1"/>
  <c r="D13" i="46"/>
  <c r="D122" i="46" s="1"/>
  <c r="E994" i="37" s="1"/>
  <c r="D12" i="46"/>
  <c r="D132" i="46" s="1"/>
  <c r="E1004" i="37" s="1"/>
  <c r="E976" i="37" l="1"/>
  <c r="F14" i="46"/>
  <c r="F14" i="57"/>
  <c r="F15" i="46"/>
  <c r="F15" i="57"/>
  <c r="F12" i="46"/>
  <c r="F12" i="57"/>
  <c r="F16" i="57"/>
  <c r="F13" i="46"/>
  <c r="F13" i="57"/>
  <c r="G936" i="37" l="1"/>
  <c r="D11" i="46" l="1"/>
  <c r="D127" i="46" s="1"/>
  <c r="E999" i="37" l="1"/>
  <c r="D136" i="46"/>
  <c r="J16" i="46"/>
  <c r="F11" i="46"/>
  <c r="E1008" i="37" l="1"/>
  <c r="G964" i="37" l="1"/>
  <c r="J17" i="57" l="1"/>
  <c r="F11" i="57"/>
  <c r="J55" i="57"/>
  <c r="J56" i="57" s="1"/>
  <c r="F54" i="57"/>
  <c r="E910" i="37" l="1"/>
  <c r="D51" i="46" l="1"/>
  <c r="D48" i="46"/>
  <c r="D47" i="46"/>
  <c r="J52" i="46" l="1"/>
  <c r="F51" i="46"/>
  <c r="F47" i="46"/>
  <c r="F48" i="46"/>
  <c r="G961" i="37" l="1"/>
  <c r="G916" i="37"/>
  <c r="H961" i="37"/>
  <c r="M961" i="37"/>
  <c r="J49" i="46"/>
  <c r="J53" i="46" s="1"/>
  <c r="G947" i="37" l="1"/>
  <c r="G931" i="37"/>
  <c r="E967" i="37" l="1"/>
  <c r="G963" i="37"/>
  <c r="G967" i="37" l="1"/>
  <c r="W53" i="46"/>
  <c r="Y964" i="37" l="1"/>
  <c r="Y97" i="57" l="1"/>
  <c r="Z710" i="37" s="1"/>
  <c r="X64" i="57"/>
  <c r="Y677" i="37" s="1"/>
  <c r="E99" i="57"/>
  <c r="F712" i="37" s="1"/>
  <c r="C55" i="57"/>
  <c r="I99" i="57"/>
  <c r="J712" i="37" s="1"/>
  <c r="C52" i="57"/>
  <c r="C98" i="57" s="1"/>
  <c r="D711" i="37" s="1"/>
  <c r="L50" i="57"/>
  <c r="M49" i="57"/>
  <c r="L49" i="57"/>
  <c r="E64" i="57"/>
  <c r="C17" i="57"/>
  <c r="L16" i="57"/>
  <c r="L15" i="57"/>
  <c r="L14" i="57"/>
  <c r="L13" i="57"/>
  <c r="L12" i="57"/>
  <c r="M11" i="57"/>
  <c r="D17" i="57"/>
  <c r="D64" i="57" s="1"/>
  <c r="Y96" i="46"/>
  <c r="Z213" i="37" s="1"/>
  <c r="X96" i="46"/>
  <c r="Y213" i="37" s="1"/>
  <c r="W96" i="46"/>
  <c r="X213" i="37" s="1"/>
  <c r="U96" i="46"/>
  <c r="V213" i="37" s="1"/>
  <c r="E95" i="46"/>
  <c r="F212" i="37" s="1"/>
  <c r="Y93" i="46"/>
  <c r="Z210" i="37" s="1"/>
  <c r="X93" i="46"/>
  <c r="Y210" i="37" s="1"/>
  <c r="E62" i="46"/>
  <c r="F179" i="37" s="1"/>
  <c r="Y61" i="46"/>
  <c r="Z178" i="37" s="1"/>
  <c r="X61" i="46"/>
  <c r="Y178" i="37" s="1"/>
  <c r="U909" i="37"/>
  <c r="X60" i="46"/>
  <c r="Y177" i="37" s="1"/>
  <c r="H52" i="46"/>
  <c r="C52" i="46"/>
  <c r="I95" i="46"/>
  <c r="J212" i="37" s="1"/>
  <c r="E94" i="46"/>
  <c r="F211" i="37" s="1"/>
  <c r="F958" i="37" s="1"/>
  <c r="C49" i="46"/>
  <c r="M48" i="46"/>
  <c r="N48" i="46" s="1"/>
  <c r="L48" i="46"/>
  <c r="M47" i="46"/>
  <c r="N47" i="46" s="1"/>
  <c r="E61" i="46"/>
  <c r="E137" i="46" s="1"/>
  <c r="M11" i="46"/>
  <c r="AB797" i="37"/>
  <c r="E677" i="37" l="1"/>
  <c r="D142" i="57"/>
  <c r="F677" i="37"/>
  <c r="E142" i="57"/>
  <c r="F959" i="37"/>
  <c r="Y176" i="37"/>
  <c r="F178" i="37"/>
  <c r="AB710" i="37"/>
  <c r="F61" i="57"/>
  <c r="AB178" i="37"/>
  <c r="AA213" i="37"/>
  <c r="AB210" i="37"/>
  <c r="AB213" i="37"/>
  <c r="AB349" i="37"/>
  <c r="AB584" i="37"/>
  <c r="AB346" i="37"/>
  <c r="AB312" i="37"/>
  <c r="AB764" i="37"/>
  <c r="AB538" i="37"/>
  <c r="H17" i="57"/>
  <c r="G52" i="57"/>
  <c r="G98" i="57" s="1"/>
  <c r="H711" i="37" s="1"/>
  <c r="C99" i="57"/>
  <c r="D712" i="37" s="1"/>
  <c r="G55" i="57"/>
  <c r="G99" i="57" s="1"/>
  <c r="H712" i="37" s="1"/>
  <c r="C61" i="46"/>
  <c r="D178" i="37" s="1"/>
  <c r="G16" i="46"/>
  <c r="H49" i="46"/>
  <c r="C64" i="57"/>
  <c r="D677" i="37" s="1"/>
  <c r="G17" i="57"/>
  <c r="H52" i="57"/>
  <c r="H98" i="57" s="1"/>
  <c r="I711" i="37" s="1"/>
  <c r="H55" i="57"/>
  <c r="H99" i="57" s="1"/>
  <c r="I712" i="37" s="1"/>
  <c r="H16" i="46"/>
  <c r="C94" i="46"/>
  <c r="D211" i="37" s="1"/>
  <c r="D958" i="37" s="1"/>
  <c r="G49" i="46"/>
  <c r="C95" i="46"/>
  <c r="D212" i="37" s="1"/>
  <c r="G52" i="46"/>
  <c r="M48" i="57"/>
  <c r="N48" i="57" s="1"/>
  <c r="M50" i="57"/>
  <c r="N50" i="57" s="1"/>
  <c r="M51" i="57"/>
  <c r="N51" i="57" s="1"/>
  <c r="M13" i="57"/>
  <c r="N13" i="57" s="1"/>
  <c r="M12" i="57"/>
  <c r="N12" i="57" s="1"/>
  <c r="M16" i="57"/>
  <c r="N16" i="57" s="1"/>
  <c r="M15" i="57"/>
  <c r="N15" i="57" s="1"/>
  <c r="M14" i="57"/>
  <c r="N14" i="57" s="1"/>
  <c r="M15" i="46"/>
  <c r="N15" i="46" s="1"/>
  <c r="M14" i="46"/>
  <c r="N14" i="46" s="1"/>
  <c r="M13" i="46"/>
  <c r="N13" i="46" s="1"/>
  <c r="U93" i="46"/>
  <c r="V210" i="37" s="1"/>
  <c r="M12" i="46"/>
  <c r="N12" i="46" s="1"/>
  <c r="U61" i="46"/>
  <c r="V178" i="37" s="1"/>
  <c r="Y60" i="46"/>
  <c r="Z177" i="37" s="1"/>
  <c r="Z176" i="37" s="1"/>
  <c r="L15" i="46"/>
  <c r="L14" i="46"/>
  <c r="L13" i="46"/>
  <c r="L12" i="46"/>
  <c r="C53" i="46"/>
  <c r="U56" i="57"/>
  <c r="X100" i="57"/>
  <c r="Y713" i="37" s="1"/>
  <c r="Y960" i="37" s="1"/>
  <c r="Y100" i="57"/>
  <c r="Z713" i="37" s="1"/>
  <c r="Z960" i="37" s="1"/>
  <c r="C56" i="57"/>
  <c r="E100" i="57"/>
  <c r="F713" i="37" s="1"/>
  <c r="D52" i="57"/>
  <c r="D98" i="57" s="1"/>
  <c r="E711" i="37" s="1"/>
  <c r="F17" i="57"/>
  <c r="M54" i="57"/>
  <c r="L51" i="57"/>
  <c r="L54" i="57"/>
  <c r="D55" i="57"/>
  <c r="W16" i="46"/>
  <c r="D16" i="46"/>
  <c r="N11" i="46"/>
  <c r="D49" i="46"/>
  <c r="E96" i="46"/>
  <c r="F213" i="37" s="1"/>
  <c r="M49" i="46"/>
  <c r="M94" i="46" s="1"/>
  <c r="N211" i="37" s="1"/>
  <c r="M51" i="46"/>
  <c r="D52" i="46"/>
  <c r="D95" i="46" s="1"/>
  <c r="E212" i="37" s="1"/>
  <c r="AB800" i="37"/>
  <c r="F909" i="37" l="1"/>
  <c r="D909" i="37"/>
  <c r="D959" i="37"/>
  <c r="F960" i="37"/>
  <c r="W61" i="46"/>
  <c r="X178" i="37" s="1"/>
  <c r="W59" i="46"/>
  <c r="W60" i="46" s="1"/>
  <c r="X177" i="37" s="1"/>
  <c r="AB713" i="37"/>
  <c r="AA210" i="37"/>
  <c r="AA178" i="37"/>
  <c r="AB264" i="37"/>
  <c r="G95" i="46"/>
  <c r="H212" i="37" s="1"/>
  <c r="H53" i="46"/>
  <c r="H56" i="57"/>
  <c r="H100" i="57" s="1"/>
  <c r="I713" i="37" s="1"/>
  <c r="C96" i="46"/>
  <c r="D213" i="37" s="1"/>
  <c r="G53" i="46"/>
  <c r="C100" i="57"/>
  <c r="D713" i="37" s="1"/>
  <c r="G56" i="57"/>
  <c r="G100" i="57" s="1"/>
  <c r="H713" i="37" s="1"/>
  <c r="H95" i="46"/>
  <c r="I212" i="37" s="1"/>
  <c r="H94" i="46"/>
  <c r="I211" i="37" s="1"/>
  <c r="G921" i="37"/>
  <c r="W56" i="57"/>
  <c r="W93" i="46"/>
  <c r="X210" i="37" s="1"/>
  <c r="M16" i="46"/>
  <c r="M61" i="46" s="1"/>
  <c r="N178" i="37" s="1"/>
  <c r="M52" i="46"/>
  <c r="M53" i="46" s="1"/>
  <c r="M96" i="46" s="1"/>
  <c r="N213" i="37" s="1"/>
  <c r="N51" i="46"/>
  <c r="I61" i="46"/>
  <c r="J178" i="37" s="1"/>
  <c r="M55" i="57"/>
  <c r="N54" i="57"/>
  <c r="I94" i="46"/>
  <c r="J211" i="37" s="1"/>
  <c r="M52" i="57"/>
  <c r="M98" i="57" s="1"/>
  <c r="N711" i="37" s="1"/>
  <c r="N958" i="37" s="1"/>
  <c r="N49" i="57"/>
  <c r="I100" i="57"/>
  <c r="J713" i="37" s="1"/>
  <c r="M17" i="57"/>
  <c r="N11" i="57"/>
  <c r="I64" i="57"/>
  <c r="J677" i="37" s="1"/>
  <c r="N49" i="46"/>
  <c r="N94" i="46"/>
  <c r="O211" i="37" s="1"/>
  <c r="F45" i="46"/>
  <c r="F49" i="46"/>
  <c r="D94" i="46"/>
  <c r="E211" i="37" s="1"/>
  <c r="F16" i="46"/>
  <c r="D61" i="46"/>
  <c r="F46" i="57"/>
  <c r="F55" i="57"/>
  <c r="D99" i="57"/>
  <c r="E712" i="37" s="1"/>
  <c r="F52" i="57"/>
  <c r="F98" i="57" s="1"/>
  <c r="G711" i="37" s="1"/>
  <c r="D56" i="57"/>
  <c r="L48" i="57"/>
  <c r="L11" i="57"/>
  <c r="J99" i="57"/>
  <c r="K712" i="37" s="1"/>
  <c r="D53" i="46"/>
  <c r="U60" i="46"/>
  <c r="V177" i="37" s="1"/>
  <c r="V176" i="37" s="1"/>
  <c r="L11" i="46"/>
  <c r="L51" i="46"/>
  <c r="J95" i="46"/>
  <c r="K212" i="37" s="1"/>
  <c r="L47" i="46"/>
  <c r="F52" i="46"/>
  <c r="F1009" i="37" l="1"/>
  <c r="D1009" i="37"/>
  <c r="E178" i="37"/>
  <c r="D137" i="46"/>
  <c r="D960" i="37"/>
  <c r="E959" i="37"/>
  <c r="E958" i="37"/>
  <c r="X176" i="37"/>
  <c r="AA177" i="37"/>
  <c r="AB177" i="37"/>
  <c r="J909" i="37"/>
  <c r="J1009" i="37" s="1"/>
  <c r="G917" i="37"/>
  <c r="G926" i="37"/>
  <c r="G94" i="46"/>
  <c r="H211" i="37" s="1"/>
  <c r="H96" i="46"/>
  <c r="I213" i="37" s="1"/>
  <c r="N61" i="46"/>
  <c r="O178" i="37" s="1"/>
  <c r="N16" i="46"/>
  <c r="M64" i="57"/>
  <c r="N17" i="57"/>
  <c r="M99" i="57"/>
  <c r="N712" i="37" s="1"/>
  <c r="N959" i="37" s="1"/>
  <c r="N55" i="57"/>
  <c r="N52" i="57"/>
  <c r="N98" i="57" s="1"/>
  <c r="O711" i="37" s="1"/>
  <c r="M95" i="46"/>
  <c r="N212" i="37" s="1"/>
  <c r="N52" i="46"/>
  <c r="M56" i="57"/>
  <c r="N53" i="46"/>
  <c r="N96" i="46"/>
  <c r="O213" i="37" s="1"/>
  <c r="I96" i="46"/>
  <c r="J213" i="37" s="1"/>
  <c r="L49" i="46"/>
  <c r="J94" i="46"/>
  <c r="K211" i="37" s="1"/>
  <c r="F53" i="46"/>
  <c r="D96" i="46"/>
  <c r="E213" i="37" s="1"/>
  <c r="L16" i="46"/>
  <c r="J61" i="46"/>
  <c r="F56" i="57"/>
  <c r="D100" i="57"/>
  <c r="E713" i="37" s="1"/>
  <c r="L52" i="57"/>
  <c r="L98" i="57" s="1"/>
  <c r="M711" i="37" s="1"/>
  <c r="L17" i="57"/>
  <c r="J64" i="57"/>
  <c r="U100" i="57"/>
  <c r="L55" i="57"/>
  <c r="L52" i="46"/>
  <c r="K677" i="37" l="1"/>
  <c r="J142" i="57"/>
  <c r="K178" i="37"/>
  <c r="J137" i="46"/>
  <c r="N677" i="37"/>
  <c r="N909" i="37" s="1"/>
  <c r="V713" i="37"/>
  <c r="AA713" i="37" s="1"/>
  <c r="E960" i="37"/>
  <c r="N99" i="57"/>
  <c r="O712" i="37" s="1"/>
  <c r="N95" i="46"/>
  <c r="O212" i="37" s="1"/>
  <c r="N64" i="57"/>
  <c r="O677" i="37" s="1"/>
  <c r="G96" i="46"/>
  <c r="H213" i="37" s="1"/>
  <c r="M100" i="57"/>
  <c r="N713" i="37" s="1"/>
  <c r="N960" i="37" s="1"/>
  <c r="N56" i="57"/>
  <c r="L53" i="46"/>
  <c r="J96" i="46"/>
  <c r="K213" i="37" s="1"/>
  <c r="L56" i="57"/>
  <c r="J100" i="57"/>
  <c r="K713" i="37" s="1"/>
  <c r="W100" i="57"/>
  <c r="X713" i="37" s="1"/>
  <c r="K909" i="37" l="1"/>
  <c r="K1009" i="37" s="1"/>
  <c r="N100" i="57"/>
  <c r="O713" i="37" s="1"/>
  <c r="AB807" i="37" l="1"/>
  <c r="AB450" i="37" l="1"/>
  <c r="G944" i="37"/>
  <c r="AA807" i="37" l="1"/>
  <c r="G946" i="37"/>
  <c r="K912" i="37" l="1"/>
  <c r="I912" i="37"/>
  <c r="M912" i="37"/>
  <c r="H912" i="37"/>
  <c r="L912" i="37"/>
  <c r="J912" i="37"/>
  <c r="N912" i="37"/>
  <c r="O961" i="37" l="1"/>
  <c r="F95" i="46"/>
  <c r="G212" i="37" s="1"/>
  <c r="F96" i="46"/>
  <c r="G213" i="37" s="1"/>
  <c r="F94" i="46"/>
  <c r="G211" i="37" s="1"/>
  <c r="F99" i="57"/>
  <c r="G712" i="37" s="1"/>
  <c r="F64" i="57"/>
  <c r="G677" i="37" s="1"/>
  <c r="H61" i="46"/>
  <c r="I178" i="37" s="1"/>
  <c r="L909" i="37" l="1"/>
  <c r="F61" i="46"/>
  <c r="G178" i="37" s="1"/>
  <c r="L94" i="46"/>
  <c r="M211" i="37" s="1"/>
  <c r="F93" i="46"/>
  <c r="G210" i="37" s="1"/>
  <c r="L1009" i="37" l="1"/>
  <c r="G953" i="37"/>
  <c r="G915" i="37"/>
  <c r="O911" i="37"/>
  <c r="E909" i="37"/>
  <c r="E1009" i="37" s="1"/>
  <c r="L95" i="46"/>
  <c r="M212" i="37" s="1"/>
  <c r="L99" i="57"/>
  <c r="M712" i="37" s="1"/>
  <c r="G952" i="37" l="1"/>
  <c r="G927" i="37"/>
  <c r="G910" i="37"/>
  <c r="L61" i="46"/>
  <c r="M178" i="37" s="1"/>
  <c r="L96" i="46"/>
  <c r="M213" i="37" s="1"/>
  <c r="L64" i="57"/>
  <c r="M677" i="37" s="1"/>
  <c r="I911" i="37"/>
  <c r="G922" i="37" l="1"/>
  <c r="G930" i="37"/>
  <c r="G911" i="37"/>
  <c r="G959" i="37"/>
  <c r="I909" i="37"/>
  <c r="F97" i="57"/>
  <c r="G710" i="37" s="1"/>
  <c r="H911" i="37"/>
  <c r="M911" i="37"/>
  <c r="G909" i="37" l="1"/>
  <c r="M909" i="37"/>
  <c r="H909" i="37" l="1"/>
  <c r="Y912" i="37" l="1"/>
  <c r="U912" i="37" l="1"/>
  <c r="X912" i="37"/>
  <c r="AB220" i="37" l="1"/>
  <c r="G942" i="37" l="1"/>
  <c r="G945" i="37"/>
  <c r="G64" i="57" l="1"/>
  <c r="H677" i="37" s="1"/>
  <c r="G61" i="46" l="1"/>
  <c r="H178" i="37" s="1"/>
  <c r="F100" i="57" l="1"/>
  <c r="G713" i="37" s="1"/>
  <c r="L100" i="57" l="1"/>
  <c r="M713" i="37" s="1"/>
  <c r="G958" i="37" l="1"/>
  <c r="G960" i="37" l="1"/>
  <c r="AB494" i="37" l="1"/>
  <c r="AA494" i="37"/>
  <c r="AB911" i="37" l="1"/>
  <c r="AA911" i="37"/>
  <c r="X911" i="37" l="1"/>
  <c r="G918" i="37" l="1"/>
  <c r="G938" i="37" l="1"/>
  <c r="G940" i="37" l="1"/>
  <c r="G928" i="37" l="1"/>
  <c r="AA113" i="37" l="1"/>
  <c r="AB68" i="37" l="1"/>
  <c r="AA68" i="37" l="1"/>
  <c r="AB397" i="37" l="1"/>
  <c r="AA397" i="37"/>
  <c r="AB356" i="37" l="1"/>
  <c r="AA356" i="37"/>
  <c r="G929" i="37" l="1"/>
  <c r="G937" i="37" l="1"/>
  <c r="G939" i="37" l="1"/>
  <c r="G913" i="37" l="1"/>
  <c r="G919" i="37" l="1"/>
  <c r="Y909" i="37" l="1"/>
  <c r="AB537" i="37" l="1"/>
  <c r="AA583" i="37" l="1"/>
  <c r="X97" i="57" l="1"/>
  <c r="Y710" i="37" s="1"/>
  <c r="Y956" i="37" s="1"/>
  <c r="Y957" i="37" s="1"/>
  <c r="X63" i="57"/>
  <c r="Y676" i="37" l="1"/>
  <c r="Y675" i="37" s="1"/>
  <c r="Y908" i="37"/>
  <c r="Y907" i="37" s="1"/>
  <c r="U97" i="57"/>
  <c r="W97" i="57"/>
  <c r="X710" i="37" s="1"/>
  <c r="V710" i="37" l="1"/>
  <c r="AA710" i="37" s="1"/>
  <c r="AA537" i="37"/>
  <c r="O909" i="37" l="1"/>
  <c r="Y63" i="57" l="1"/>
  <c r="Z676" i="37" s="1"/>
  <c r="Y64" i="57"/>
  <c r="U17" i="57"/>
  <c r="Z677" i="37" l="1"/>
  <c r="AB677" i="37" s="1"/>
  <c r="Z675" i="37"/>
  <c r="U62" i="57"/>
  <c r="AB676" i="37"/>
  <c r="W17" i="57"/>
  <c r="U64" i="57"/>
  <c r="V677" i="37" l="1"/>
  <c r="AA677" i="37" s="1"/>
  <c r="W62" i="57"/>
  <c r="W64" i="57"/>
  <c r="X677" i="37" s="1"/>
  <c r="U63" i="57"/>
  <c r="V676" i="37" s="1"/>
  <c r="W63" i="57" l="1"/>
  <c r="X676" i="37" s="1"/>
  <c r="X675" i="37" s="1"/>
  <c r="V675" i="37"/>
  <c r="AA676" i="37"/>
  <c r="G933" i="37" l="1"/>
  <c r="G935" i="37" l="1"/>
  <c r="W908" i="37" l="1"/>
  <c r="W907" i="37" l="1"/>
  <c r="AA704" i="156" l="1"/>
  <c r="AE704" i="156" s="1"/>
  <c r="W687" i="156"/>
  <c r="W704" i="156" l="1"/>
  <c r="W1807" i="156"/>
  <c r="V9" i="37" s="1"/>
  <c r="AB9" i="37"/>
  <c r="Y687" i="156"/>
  <c r="Y704" i="156" l="1"/>
  <c r="Y1807" i="156"/>
  <c r="X9" i="37" s="1"/>
  <c r="AA9" i="37"/>
  <c r="W976" i="156" l="1"/>
  <c r="Y976" i="156" l="1"/>
  <c r="AA360" i="156" l="1"/>
  <c r="W360" i="156" s="1"/>
  <c r="W359" i="156"/>
  <c r="W582" i="156" l="1"/>
  <c r="V889" i="37" s="1"/>
  <c r="Y359" i="156"/>
  <c r="V949" i="37" l="1"/>
  <c r="AA889" i="37"/>
  <c r="Y582" i="156"/>
  <c r="X889" i="37" s="1"/>
  <c r="Y360" i="156"/>
  <c r="W1273" i="156" l="1"/>
  <c r="AA1274" i="156"/>
  <c r="AE1274" i="156" s="1"/>
  <c r="W1274" i="156" l="1"/>
  <c r="W1857" i="156"/>
  <c r="V59" i="37" s="1"/>
  <c r="AB960" i="37"/>
  <c r="Y1273" i="156"/>
  <c r="Y1857" i="156" s="1"/>
  <c r="V960" i="37" l="1"/>
  <c r="AA960" i="37" s="1"/>
  <c r="AA59" i="37"/>
  <c r="X59" i="37"/>
  <c r="X960" i="37" s="1"/>
  <c r="Y1274" i="156"/>
  <c r="Y31" i="156" l="1"/>
  <c r="Y32" i="156"/>
  <c r="AA485" i="156" l="1"/>
  <c r="W485" i="156" s="1"/>
  <c r="AA547" i="156"/>
  <c r="Z854" i="37" s="1"/>
  <c r="Z910" i="37" s="1"/>
  <c r="AA546" i="156"/>
  <c r="Z853" i="37" s="1"/>
  <c r="Z909" i="37" s="1"/>
  <c r="W455" i="156"/>
  <c r="W454" i="156"/>
  <c r="W546" i="156" l="1"/>
  <c r="V853" i="37" s="1"/>
  <c r="AB910" i="37"/>
  <c r="W547" i="156"/>
  <c r="V854" i="37" s="1"/>
  <c r="Y455" i="156"/>
  <c r="Y547" i="156" s="1"/>
  <c r="X854" i="37" s="1"/>
  <c r="AB853" i="37"/>
  <c r="AB909" i="37"/>
  <c r="Y454" i="156"/>
  <c r="AB854" i="37"/>
  <c r="AA853" i="37" l="1"/>
  <c r="V909" i="37"/>
  <c r="AA909" i="37" s="1"/>
  <c r="AA854" i="37"/>
  <c r="X910" i="37"/>
  <c r="Y485" i="156"/>
  <c r="Y546" i="156"/>
  <c r="X853" i="37" s="1"/>
  <c r="V910" i="37" l="1"/>
  <c r="X909" i="37"/>
  <c r="AA910" i="37" l="1"/>
  <c r="F58" i="57"/>
  <c r="E57" i="57" l="1"/>
  <c r="E101" i="57" s="1"/>
  <c r="F714" i="37" s="1"/>
  <c r="F101" i="57" l="1"/>
  <c r="G714" i="37" s="1"/>
  <c r="F103" i="57"/>
  <c r="G716" i="37" s="1"/>
  <c r="F57" i="57"/>
  <c r="F102" i="57" l="1"/>
  <c r="G715" i="37" s="1"/>
  <c r="H1324" i="156"/>
  <c r="G1321" i="156"/>
  <c r="H1321" i="156" s="1"/>
  <c r="H1864" i="156" l="1"/>
  <c r="G66" i="37" s="1"/>
  <c r="G1861" i="156"/>
  <c r="F63" i="37" s="1"/>
  <c r="G1320" i="156"/>
  <c r="H1861" i="156" l="1"/>
  <c r="G63" i="37" s="1"/>
  <c r="G1860" i="156"/>
  <c r="F62" i="37" s="1"/>
  <c r="H1320" i="156"/>
  <c r="H1860" i="156" l="1"/>
  <c r="G62" i="37" s="1"/>
  <c r="G2178" i="156"/>
  <c r="F489" i="37" s="1"/>
  <c r="H2134" i="156"/>
  <c r="H2178" i="156" s="1"/>
  <c r="G489" i="37" s="1"/>
  <c r="G2133" i="156"/>
  <c r="H2133" i="156" s="1"/>
  <c r="H2135" i="156" l="1"/>
  <c r="H2179" i="156" s="1"/>
  <c r="G490" i="37" s="1"/>
  <c r="G2177" i="156"/>
  <c r="F488" i="37" s="1"/>
  <c r="H2177" i="156"/>
  <c r="G488" i="37" s="1"/>
  <c r="H2232" i="156"/>
  <c r="G2275" i="156"/>
  <c r="F531" i="37" s="1"/>
  <c r="H2234" i="156"/>
  <c r="H2277" i="156" s="1"/>
  <c r="G533" i="37" s="1"/>
  <c r="G2277" i="156"/>
  <c r="F533" i="37" s="1"/>
  <c r="H2233" i="156"/>
  <c r="H2276" i="156" s="1"/>
  <c r="G532" i="37" s="1"/>
  <c r="G2276" i="156"/>
  <c r="F532" i="37" s="1"/>
  <c r="G2179" i="156" l="1"/>
  <c r="F490" i="37" s="1"/>
  <c r="F973" i="37" s="1"/>
  <c r="G973" i="37" s="1"/>
  <c r="H2275" i="156"/>
  <c r="G531" i="37" s="1"/>
  <c r="H2373" i="156"/>
  <c r="G2418" i="156"/>
  <c r="F847" i="37" s="1"/>
  <c r="H2418" i="156" l="1"/>
  <c r="G847" i="37" s="1"/>
  <c r="G2372" i="156"/>
  <c r="H2372" i="156" l="1"/>
  <c r="G2417" i="156"/>
  <c r="F846" i="37" s="1"/>
  <c r="H2417" i="156" l="1"/>
  <c r="G846" i="37" s="1"/>
  <c r="I850" i="157" l="1"/>
  <c r="I851" i="157"/>
  <c r="H943" i="157"/>
  <c r="F305" i="37" s="1"/>
  <c r="F970" i="37" s="1"/>
  <c r="G970" i="37" s="1"/>
  <c r="H944" i="157"/>
  <c r="F306" i="37" s="1"/>
  <c r="I943" i="157" l="1"/>
  <c r="G305" i="37" s="1"/>
  <c r="I944" i="157"/>
  <c r="G306" i="37" s="1"/>
  <c r="R1521" i="157" l="1"/>
  <c r="R1566" i="157"/>
  <c r="P748" i="37" s="1"/>
  <c r="W1521" i="157"/>
  <c r="Z1520" i="157"/>
  <c r="Z1566" i="157" s="1"/>
  <c r="X748" i="37" s="1"/>
  <c r="R1571" i="157" l="1"/>
  <c r="P753" i="37" s="1"/>
  <c r="R1537" i="157"/>
  <c r="R1538" i="157" s="1"/>
  <c r="P720" i="37" s="1"/>
  <c r="W1537" i="157"/>
  <c r="Z1521" i="157"/>
  <c r="W1571" i="157"/>
  <c r="U753" i="37" s="1"/>
  <c r="W1566" i="157"/>
  <c r="U748" i="37" s="1"/>
  <c r="W1538" i="157" l="1"/>
  <c r="U720" i="37" s="1"/>
  <c r="Z1571" i="157"/>
  <c r="X753" i="37" s="1"/>
  <c r="Z1537" i="157"/>
  <c r="Z1538" i="157" s="1"/>
  <c r="X720" i="37" s="1"/>
  <c r="AB748" i="37" l="1"/>
  <c r="AA748" i="37"/>
  <c r="P719" i="37"/>
  <c r="U719" i="37"/>
  <c r="AB753" i="37"/>
  <c r="AA753" i="37"/>
  <c r="X719" i="37"/>
  <c r="AB720" i="37" l="1"/>
  <c r="AA763" i="37"/>
  <c r="AA762" i="37" s="1"/>
  <c r="AB763" i="37"/>
  <c r="AB762" i="37" s="1"/>
  <c r="AA720" i="37"/>
  <c r="J669" i="156" l="1"/>
  <c r="P669" i="156"/>
  <c r="N669" i="156"/>
  <c r="K673" i="156"/>
  <c r="K1855" i="156"/>
  <c r="L1855" i="156"/>
  <c r="L673" i="156"/>
  <c r="I669" i="156"/>
  <c r="P673" i="156" l="1"/>
  <c r="I673" i="156"/>
  <c r="K57" i="37"/>
  <c r="K958" i="37" s="1"/>
  <c r="H958" i="37" s="1"/>
  <c r="J57" i="37"/>
  <c r="J958" i="37" s="1"/>
  <c r="P1855" i="156"/>
  <c r="O57" i="37" s="1"/>
  <c r="L57" i="37"/>
  <c r="I1855" i="156"/>
  <c r="H57" i="37" s="1"/>
  <c r="J1855" i="156"/>
  <c r="I57" i="37" s="1"/>
  <c r="N673" i="156"/>
  <c r="N1855" i="156"/>
  <c r="M57" i="37" s="1"/>
  <c r="L958" i="37" l="1"/>
  <c r="M958" i="37" s="1"/>
  <c r="I958" i="37" l="1"/>
  <c r="O958" i="37"/>
  <c r="Q618" i="156"/>
  <c r="Q1806" i="156" s="1"/>
  <c r="P8" i="37" s="1"/>
  <c r="Q1852" i="156"/>
  <c r="P54" i="37" s="1"/>
  <c r="Q1847" i="156"/>
  <c r="P49" i="37" s="1"/>
  <c r="Y618" i="156"/>
  <c r="P956" i="37" l="1"/>
  <c r="P908" i="37"/>
  <c r="P949" i="37"/>
  <c r="V1852" i="156"/>
  <c r="U54" i="37" s="1"/>
  <c r="V618" i="156"/>
  <c r="Q1805" i="156"/>
  <c r="P957" i="37" l="1"/>
  <c r="U956" i="37"/>
  <c r="Y1847" i="156"/>
  <c r="X49" i="37" s="1"/>
  <c r="X949" i="37" s="1"/>
  <c r="V1847" i="156"/>
  <c r="U49" i="37" s="1"/>
  <c r="V1806" i="156"/>
  <c r="P907" i="37"/>
  <c r="AB49" i="37" l="1"/>
  <c r="AA49" i="37"/>
  <c r="U949" i="37"/>
  <c r="U8" i="37"/>
  <c r="V1805" i="156"/>
  <c r="U957" i="37" l="1"/>
  <c r="AB949" i="37"/>
  <c r="AA949" i="37"/>
  <c r="U908" i="37"/>
  <c r="U907" i="37" l="1"/>
  <c r="AA1820" i="156"/>
  <c r="W930" i="156"/>
  <c r="W963" i="156" s="1"/>
  <c r="AA963" i="156"/>
  <c r="AA1852" i="156"/>
  <c r="Z22" i="37" l="1"/>
  <c r="AE1820" i="156"/>
  <c r="Z54" i="37"/>
  <c r="AE1852" i="156"/>
  <c r="AA977" i="156"/>
  <c r="AE977" i="156" s="1"/>
  <c r="AE963" i="156"/>
  <c r="Y930" i="156"/>
  <c r="Y1820" i="156" s="1"/>
  <c r="X22" i="37" s="1"/>
  <c r="W1852" i="156"/>
  <c r="V54" i="37" s="1"/>
  <c r="AB54" i="37"/>
  <c r="AB22" i="37"/>
  <c r="W977" i="156"/>
  <c r="AA1806" i="156"/>
  <c r="AE1806" i="156" s="1"/>
  <c r="W1820" i="156"/>
  <c r="V22" i="37" s="1"/>
  <c r="Y963" i="156" l="1"/>
  <c r="Z8" i="37"/>
  <c r="AA1805" i="156"/>
  <c r="AE1805" i="156" s="1"/>
  <c r="W1806" i="156"/>
  <c r="Y1852" i="156"/>
  <c r="X54" i="37" s="1"/>
  <c r="Y977" i="156"/>
  <c r="Y1806" i="156" s="1"/>
  <c r="AA22" i="37"/>
  <c r="AA54" i="37"/>
  <c r="V8" i="37" l="1"/>
  <c r="W1805" i="156"/>
  <c r="Y1805" i="156"/>
  <c r="X8" i="37"/>
  <c r="AB8" i="37"/>
  <c r="AA8" i="37" l="1"/>
  <c r="V915" i="37" l="1"/>
  <c r="AA559" i="156"/>
  <c r="Z866" i="37" s="1"/>
  <c r="AB866" i="37" s="1"/>
  <c r="AA442" i="156"/>
  <c r="AA587" i="156" s="1"/>
  <c r="Z894" i="37" s="1"/>
  <c r="W429" i="156"/>
  <c r="W559" i="156" s="1"/>
  <c r="V866" i="37" s="1"/>
  <c r="W442" i="156" l="1"/>
  <c r="Y429" i="156"/>
  <c r="Y559" i="156" s="1"/>
  <c r="X866" i="37" s="1"/>
  <c r="X922" i="37" s="1"/>
  <c r="AA866" i="37"/>
  <c r="V922" i="37"/>
  <c r="AB894" i="37"/>
  <c r="Z956" i="37"/>
  <c r="AB956" i="37" s="1"/>
  <c r="AA448" i="156"/>
  <c r="W587" i="156"/>
  <c r="V894" i="37" s="1"/>
  <c r="Z922" i="37"/>
  <c r="W448" i="156"/>
  <c r="Y442" i="156" l="1"/>
  <c r="Y587" i="156" s="1"/>
  <c r="X894" i="37" s="1"/>
  <c r="X956" i="37" s="1"/>
  <c r="X957" i="37" s="1"/>
  <c r="Z957" i="37"/>
  <c r="AB922" i="37"/>
  <c r="V956" i="37"/>
  <c r="AA956" i="37" s="1"/>
  <c r="AA894" i="37"/>
  <c r="AA922" i="37"/>
  <c r="Y448" i="156" l="1"/>
  <c r="V957" i="37"/>
  <c r="I1082" i="156" l="1"/>
  <c r="P1082" i="156"/>
  <c r="N1082" i="156"/>
  <c r="M1856" i="156"/>
  <c r="L58" i="37" s="1"/>
  <c r="K1857" i="156"/>
  <c r="J59" i="37" s="1"/>
  <c r="J960" i="37" s="1"/>
  <c r="K1856" i="156"/>
  <c r="J58" i="37" s="1"/>
  <c r="J959" i="37" s="1"/>
  <c r="L1857" i="156"/>
  <c r="I1857" i="156" s="1"/>
  <c r="H59" i="37" s="1"/>
  <c r="L1856" i="156"/>
  <c r="I1856" i="156" s="1"/>
  <c r="H58" i="37" s="1"/>
  <c r="J1082" i="156"/>
  <c r="J1083" i="156" s="1"/>
  <c r="P1083" i="156"/>
  <c r="L959" i="37" l="1"/>
  <c r="K58" i="37"/>
  <c r="K959" i="37" s="1"/>
  <c r="H959" i="37" s="1"/>
  <c r="M1857" i="156"/>
  <c r="I1083" i="156"/>
  <c r="K59" i="37"/>
  <c r="K960" i="37" s="1"/>
  <c r="H960" i="37" s="1"/>
  <c r="N1083" i="156"/>
  <c r="J1856" i="156"/>
  <c r="I58" i="37" s="1"/>
  <c r="N1856" i="156"/>
  <c r="M58" i="37" s="1"/>
  <c r="P1856" i="156"/>
  <c r="O58" i="37" s="1"/>
  <c r="O959" i="37" l="1"/>
  <c r="I959" i="37"/>
  <c r="M959" i="37"/>
  <c r="J1857" i="156"/>
  <c r="I59" i="37" s="1"/>
  <c r="N1857" i="156"/>
  <c r="M59" i="37" s="1"/>
  <c r="P1857" i="156"/>
  <c r="O59" i="37" s="1"/>
  <c r="L59" i="37"/>
  <c r="L960" i="37" l="1"/>
  <c r="I960" i="37" s="1"/>
  <c r="M960" i="37" l="1"/>
  <c r="O960" i="37"/>
  <c r="AA599" i="156" l="1"/>
  <c r="Z906" i="37"/>
  <c r="AB906" i="37" s="1"/>
  <c r="AA83" i="156"/>
  <c r="AA545" i="156" s="1"/>
  <c r="AA544" i="156" s="1"/>
  <c r="Z851" i="37" s="1"/>
  <c r="W65" i="156"/>
  <c r="W599" i="156" s="1"/>
  <c r="V906" i="37" s="1"/>
  <c r="AA906" i="37" l="1"/>
  <c r="V967" i="37"/>
  <c r="AA967" i="37" s="1"/>
  <c r="Y65" i="156"/>
  <c r="Z967" i="37"/>
  <c r="AB967" i="37" s="1"/>
  <c r="W83" i="156"/>
  <c r="Z852" i="37"/>
  <c r="AB852" i="37" l="1"/>
  <c r="Z908" i="37"/>
  <c r="Y83" i="156"/>
  <c r="Y545" i="156" s="1"/>
  <c r="Y599" i="156"/>
  <c r="X906" i="37" s="1"/>
  <c r="X967" i="37" s="1"/>
  <c r="W545" i="156"/>
  <c r="W84" i="156"/>
  <c r="W544" i="156" l="1"/>
  <c r="V851" i="37" s="1"/>
  <c r="V852" i="37"/>
  <c r="Z907" i="37"/>
  <c r="AB908" i="37"/>
  <c r="Y544" i="156"/>
  <c r="X851" i="37" s="1"/>
  <c r="X852" i="37"/>
  <c r="X908" i="37" s="1"/>
  <c r="X907" i="37" s="1"/>
  <c r="V908" i="37" l="1"/>
  <c r="AA852" i="37"/>
  <c r="AA908" i="37" l="1"/>
  <c r="V907" i="37"/>
  <c r="I1185" i="157" l="1"/>
  <c r="I1236" i="157" s="1"/>
  <c r="G561" i="37" s="1"/>
  <c r="H1236" i="157"/>
  <c r="F561" i="37" s="1"/>
  <c r="F934" i="37" s="1"/>
  <c r="G934" i="37" s="1"/>
  <c r="H1183" i="157"/>
  <c r="I1183" i="157" s="1"/>
  <c r="I1234" i="157" s="1"/>
  <c r="G559" i="37" s="1"/>
  <c r="H1176" i="157"/>
  <c r="H1191" i="157" l="1"/>
  <c r="H1234" i="157"/>
  <c r="F559" i="37" s="1"/>
  <c r="F932" i="37" s="1"/>
  <c r="G932" i="37" s="1"/>
  <c r="H1227" i="157"/>
  <c r="F552" i="37" s="1"/>
  <c r="F924" i="37" s="1"/>
  <c r="I1176" i="157"/>
  <c r="I1227" i="157" s="1"/>
  <c r="G552" i="37" s="1"/>
  <c r="H1244" i="157"/>
  <c r="I1244" i="157" l="1"/>
  <c r="G569" i="37" s="1"/>
  <c r="F569" i="37"/>
  <c r="F951" i="37" s="1"/>
  <c r="G951" i="37" s="1"/>
  <c r="I1191" i="157"/>
  <c r="I1242" i="157" s="1"/>
  <c r="G567" i="37" s="1"/>
  <c r="H1192" i="157"/>
  <c r="H1242" i="157"/>
  <c r="F567" i="37" s="1"/>
  <c r="F949" i="37" s="1"/>
  <c r="G924" i="37"/>
  <c r="I1192" i="157" l="1"/>
  <c r="H1247" i="157"/>
  <c r="G949" i="37"/>
  <c r="I1247" i="157" l="1"/>
  <c r="G572" i="37" s="1"/>
  <c r="F572" i="37"/>
  <c r="F956" i="37" s="1"/>
  <c r="G956" i="37" s="1"/>
</calcChain>
</file>

<file path=xl/sharedStrings.xml><?xml version="1.0" encoding="utf-8"?>
<sst xmlns="http://schemas.openxmlformats.org/spreadsheetml/2006/main" count="5579" uniqueCount="549">
  <si>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</si>
  <si>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</si>
  <si>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</si>
  <si>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</si>
  <si>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</si>
  <si>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</si>
  <si>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</si>
  <si>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</si>
  <si>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</si>
  <si>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</si>
  <si>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</si>
  <si>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</si>
  <si>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</si>
  <si>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</si>
  <si>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</si>
  <si>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</si>
  <si>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</si>
  <si>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</si>
  <si>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</si>
  <si>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</si>
  <si>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</si>
  <si>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</si>
  <si>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</si>
  <si>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</si>
  <si>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</si>
  <si>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</si>
  <si>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</si>
  <si>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</si>
  <si>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</si>
  <si>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</si>
  <si>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</si>
  <si>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</si>
  <si>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</si>
  <si>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</si>
  <si>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</si>
  <si>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</si>
  <si>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</si>
  <si>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</si>
  <si>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</si>
  <si>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</si>
  <si>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</si>
  <si>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</si>
  <si>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</si>
  <si>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</si>
  <si>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</si>
  <si>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</si>
  <si>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</si>
  <si>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</si>
  <si>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</si>
  <si>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</si>
  <si>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</si>
  <si>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</si>
  <si>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</si>
  <si>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</si>
  <si>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</si>
  <si>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</si>
  <si>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</si>
  <si>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</si>
  <si>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</si>
  <si>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</si>
  <si>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</si>
  <si>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</si>
  <si>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</si>
  <si>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</si>
  <si>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</si>
  <si>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</si>
  <si>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</si>
  <si>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</si>
  <si>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</si>
  <si>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</si>
  <si>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</si>
  <si>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</si>
  <si>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</si>
  <si>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</si>
  <si>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</si>
  <si>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</si>
  <si>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</si>
  <si>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</si>
  <si>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</si>
  <si>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</si>
  <si>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</si>
  <si>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</si>
  <si>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</si>
  <si>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</si>
  <si>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</si>
  <si>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</si>
  <si>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</si>
  <si>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</si>
  <si>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</si>
  <si>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</si>
  <si>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</si>
  <si>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</si>
  <si>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</si>
  <si>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</si>
  <si>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</si>
  <si>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</si>
  <si>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</si>
  <si>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</si>
  <si>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</si>
  <si>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</si>
  <si>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</si>
  <si>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</si>
  <si>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</si>
  <si>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</si>
  <si>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</si>
  <si>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</si>
  <si>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</si>
  <si>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</si>
  <si>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</si>
  <si>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</si>
  <si>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</si>
  <si>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</si>
  <si>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</si>
  <si>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</si>
  <si>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</si>
  <si>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</si>
  <si>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</si>
  <si>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</si>
  <si>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</si>
  <si>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</si>
  <si>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</si>
  <si>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</si>
  <si>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</si>
  <si>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</si>
  <si>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</si>
  <si>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</si>
  <si>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</si>
  <si>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</si>
  <si>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</si>
  <si>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</si>
  <si>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</si>
  <si>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</si>
  <si>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</si>
  <si>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</si>
  <si>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</si>
  <si>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</si>
  <si>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</si>
  <si>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</si>
  <si>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</si>
  <si>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</si>
  <si>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</si>
  <si>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</si>
  <si>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</si>
  <si>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</si>
  <si>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</si>
  <si>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</si>
  <si>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</si>
  <si>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</si>
  <si>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</si>
  <si>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</si>
  <si>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</si>
  <si>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</si>
  <si>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</si>
  <si>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</si>
  <si>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</si>
  <si>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</si>
  <si>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 xml:space="preserve"> Итого 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</si>
  <si>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</si>
  <si>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</si>
  <si>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</si>
  <si>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</si>
  <si>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</si>
  <si>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</si>
  <si>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</si>
  <si>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</si>
  <si>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</si>
  <si>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</si>
  <si>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</si>
  <si>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</si>
  <si>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</si>
  <si>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</si>
  <si>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</si>
  <si>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</si>
  <si>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</si>
  <si>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</si>
  <si>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</si>
  <si>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</si>
  <si>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</si>
  <si>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</si>
  <si>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</si>
  <si>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</si>
  <si>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</si>
  <si>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</si>
  <si>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</si>
  <si>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</si>
  <si>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</si>
  <si>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</si>
  <si>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</si>
  <si>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</si>
  <si>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</si>
  <si>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</si>
  <si>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</si>
  <si>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</si>
  <si>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</si>
  <si>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</si>
  <si>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</si>
  <si>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</si>
  <si>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</si>
  <si>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</si>
  <si>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</si>
  <si>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</si>
  <si>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</si>
  <si>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</si>
  <si>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</si>
  <si>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</si>
  <si>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</si>
  <si>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</si>
  <si>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</si>
  <si>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</si>
  <si>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</si>
  <si>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</si>
  <si>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</si>
  <si>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</si>
  <si>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</si>
  <si>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</si>
  <si>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</si>
  <si>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</si>
  <si>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</si>
  <si>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</si>
  <si>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</si>
  <si>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</si>
  <si>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</si>
  <si>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</si>
  <si>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</si>
  <si>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</si>
  <si>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</si>
  <si>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</si>
  <si>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</si>
  <si>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</si>
  <si>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</si>
  <si>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</si>
  <si>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</si>
  <si>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</si>
  <si>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</si>
  <si>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</si>
  <si>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</si>
  <si>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</si>
  <si>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</si>
  <si>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</si>
  <si>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</si>
  <si>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</si>
  <si>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</si>
  <si>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</si>
  <si>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</si>
  <si>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</si>
  <si>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</si>
  <si>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</si>
  <si>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</si>
  <si>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</si>
  <si>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</si>
  <si>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</si>
  <si>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</si>
  <si>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</si>
  <si>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</si>
  <si>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</si>
  <si>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</si>
  <si>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</si>
  <si>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</si>
  <si>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</si>
  <si>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</si>
  <si>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</si>
  <si>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</si>
  <si>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</si>
  <si>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</si>
  <si>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</si>
  <si>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</si>
  <si>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</si>
  <si>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</si>
  <si>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</si>
  <si>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</si>
  <si>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</si>
  <si>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</si>
  <si>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</si>
  <si>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</si>
  <si>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</si>
  <si>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</si>
  <si>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</si>
  <si>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</si>
  <si>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</si>
  <si>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</si>
  <si>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</si>
  <si>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</si>
  <si>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</si>
  <si>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</si>
  <si>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</si>
  <si>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</si>
  <si>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</si>
  <si>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</si>
  <si>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</si>
  <si>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</si>
  <si>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</si>
  <si>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</si>
  <si>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</si>
  <si>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</si>
  <si>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</si>
  <si>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</si>
  <si>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</si>
  <si>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</si>
  <si>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</si>
  <si>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</si>
  <si>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</si>
  <si>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</si>
  <si>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</si>
  <si>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</si>
  <si>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</si>
  <si>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</si>
  <si>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</si>
  <si>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</si>
  <si>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</si>
  <si>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</si>
  <si>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</si>
  <si>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</si>
  <si>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</si>
  <si>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</si>
  <si>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</si>
  <si>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</si>
  <si>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</si>
  <si>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</si>
  <si>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</si>
  <si>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</si>
  <si>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</si>
  <si>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</si>
  <si>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</si>
  <si>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</si>
  <si>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</si>
  <si>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</si>
  <si>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</si>
  <si>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</si>
  <si>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</si>
  <si>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</si>
  <si>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</si>
  <si>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</si>
  <si>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</si>
  <si>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</si>
  <si>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</si>
  <si>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</si>
  <si>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</si>
  <si>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</si>
  <si>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</si>
  <si>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</si>
  <si>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</si>
  <si>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</si>
  <si>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</si>
  <si>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</si>
  <si>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</si>
  <si>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</si>
  <si>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</si>
  <si>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</si>
  <si>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</si>
  <si>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</si>
  <si>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</si>
  <si>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</si>
  <si>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</si>
  <si>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</si>
  <si>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</si>
  <si>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</si>
  <si>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в т.ч. посещения в приемных отделениях</t>
  </si>
  <si>
    <t>Гемодиафильтрация</t>
  </si>
  <si>
    <t>29. ФКУЗ "Медико-санитарная часть МВД России по Хабаровскому краю" 8156001</t>
  </si>
  <si>
    <t>30. КГБУЗ "Детский клинический центр медицинской реабилитации "Амурский" МЗХК 2223001</t>
  </si>
  <si>
    <t>2п. Обращения по поводу заболевания</t>
  </si>
  <si>
    <t>1п. Посещения с профилактической целью</t>
  </si>
  <si>
    <t>койки сестринского ухода</t>
  </si>
  <si>
    <t>психоневрологические</t>
  </si>
  <si>
    <t>31.ФБОУ ВО "ДВГМУ" МЗ РФ  2107803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</si>
  <si>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</si>
  <si>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</si>
  <si>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</si>
  <si>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</si>
  <si>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</si>
  <si>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</si>
  <si>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</si>
  <si>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</si>
  <si>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color theme="1"/>
        <rFont val="Times New Roman"/>
        <family val="1"/>
        <charset val="204"/>
      </rPr>
      <t>, всего</t>
    </r>
  </si>
  <si>
    <t>1.1п Посещение в Центре здоровья, всего</t>
  </si>
  <si>
    <t xml:space="preserve"> Экспертное УЗИ беременных (до 14 недель)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</si>
  <si>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color theme="1"/>
        <rFont val="Times New Roman"/>
        <family val="1"/>
        <charset val="204"/>
      </rPr>
      <t>, всего</t>
    </r>
  </si>
  <si>
    <t>в т.ч. стоматология (УЕТ)1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</si>
  <si>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</si>
  <si>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</si>
  <si>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</si>
  <si>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>33. ООО "ЭКО центр" 2106184</t>
  </si>
  <si>
    <t xml:space="preserve">Полное офтальмологическое диагностическое обследование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</si>
  <si>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</si>
  <si>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</si>
  <si>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</si>
  <si>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</si>
  <si>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</si>
  <si>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</si>
  <si>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</si>
  <si>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</si>
  <si>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</si>
  <si>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34. ООО "Уральский клинический лечебно-реабилитационный центр" 2138207</t>
  </si>
  <si>
    <t xml:space="preserve">Определение онкомаркеров аппаратом эксперт-класса </t>
  </si>
  <si>
    <t>Доплата денежных средств(+,-) взаиморасчеты при предоставлении внешних услуг</t>
  </si>
  <si>
    <t>Стоимость итого (графа 16 с  учетом графы 17 и 19)</t>
  </si>
  <si>
    <t xml:space="preserve"> 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</si>
  <si>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РФ,</t>
    </r>
    <r>
      <rPr>
        <sz val="11"/>
        <color theme="1"/>
        <rFont val="Times New Roman"/>
        <family val="1"/>
        <charset val="204"/>
      </rPr>
      <t xml:space="preserve"> всего</t>
    </r>
  </si>
  <si>
    <r>
      <t>1.3.2. Профилактические медицинские осмотры несовершеннолетних, предусмотренные отчетностью н</t>
    </r>
    <r>
      <rPr>
        <sz val="11"/>
        <color rgb="FFFF0000"/>
        <rFont val="Times New Roman"/>
        <family val="1"/>
        <charset val="204"/>
      </rPr>
      <t>а портале МЗ РФ</t>
    </r>
    <r>
      <rPr>
        <sz val="11"/>
        <color theme="1"/>
        <rFont val="Times New Roman"/>
        <family val="1"/>
        <charset val="204"/>
      </rPr>
      <t>, всего</t>
    </r>
  </si>
  <si>
    <r>
      <t xml:space="preserve">1.3.2. Профилактические медицинские осмотры несовершеннолетних, предусмотренные отчетностью </t>
    </r>
    <r>
      <rPr>
        <sz val="11"/>
        <color rgb="FFFF0000"/>
        <rFont val="Times New Roman"/>
        <family val="1"/>
        <charset val="204"/>
      </rPr>
      <t>на портале МЗ РФ</t>
    </r>
    <r>
      <rPr>
        <sz val="11"/>
        <color theme="1"/>
        <rFont val="Times New Roman"/>
        <family val="1"/>
        <charset val="204"/>
      </rPr>
      <t>, всего</t>
    </r>
  </si>
  <si>
    <t xml:space="preserve"> в том числе выездные реанимационные бригады (выезды)</t>
  </si>
  <si>
    <t>18. КГБУЗ "Краевой кожно-венерологический диспансер" МЗХК 0351002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</si>
  <si>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</si>
  <si>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</si>
  <si>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38.ООО "Профи" 2304002</t>
  </si>
  <si>
    <t>40. ООО "Хабаровский центр глазной хирургии" 2138205</t>
  </si>
  <si>
    <t>41. ООО "ЮНИЛАБ-ХАБАРОВСК" 2138157</t>
  </si>
  <si>
    <t>42. ООО "Виролаб" 2138159</t>
  </si>
  <si>
    <t>43. ООО "МРТ-Эксперт Хабаровск" 2138162</t>
  </si>
  <si>
    <t>44. ООО "Ланта" 2338163</t>
  </si>
  <si>
    <t>45. ООО "Афина" 2238211</t>
  </si>
  <si>
    <t>46. ООО "Хабаровский диагностический центр" 2306172</t>
  </si>
  <si>
    <t>47. ООО "Стоматологический госпиталь" 2107176</t>
  </si>
  <si>
    <t>48. ООО "Диагностические системы-Восток" 2106177</t>
  </si>
  <si>
    <t>49. ООО "ПрогрессМед" 2307178</t>
  </si>
  <si>
    <t>50. ООО "ДВЦ Максклиник"  2106179</t>
  </si>
  <si>
    <t>52. ООО "Мед-Арт" 2106185</t>
  </si>
  <si>
    <t>55. ООО "МУ "Медгрупп ДВ"  2101192</t>
  </si>
  <si>
    <t>56. ООО "МУ "Империя здоровья" 2101193</t>
  </si>
  <si>
    <t>59. ООО "Стоматология ДФ" 2107202</t>
  </si>
  <si>
    <t>60. ООО "Визит" 2138213</t>
  </si>
  <si>
    <t>61. ООО "МУ "ЦПМ-Групп" 2138214</t>
  </si>
  <si>
    <t>62. ООО "МУ "ЦМК-Групп" 2138215</t>
  </si>
  <si>
    <t>64. ООО "Белый клен" 2138204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</si>
  <si>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</si>
  <si>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</si>
  <si>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</si>
  <si>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</si>
  <si>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</si>
  <si>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</si>
  <si>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 xml:space="preserve"> 14.НУЗ "Отделенческая больница на ст. Комсомольск-на-Амуре ДВЖД" ОАО РЖД 4346004</t>
  </si>
  <si>
    <t>15. ФГБУЗ "Медико-санитарная часть № 99 ФМБА" 3131001</t>
  </si>
  <si>
    <t>16. ООО "Семейная стоматология" 3307180</t>
  </si>
  <si>
    <t>17. ООО "АН-2"   3307181</t>
  </si>
  <si>
    <t>27. Хабаровская поликлиника ФГБУЗ ДВОМЦ ФМБА России 6341001</t>
  </si>
  <si>
    <t xml:space="preserve">Вызов СМП </t>
  </si>
  <si>
    <t>Лабораторные исследования (внешние медицинские услуги)</t>
  </si>
  <si>
    <t>Лабораторные исследования(внешние мед.усл.для стац.)</t>
  </si>
  <si>
    <t>Гистологические исследования(внешние мед.усл.для стац.)</t>
  </si>
  <si>
    <t>количество</t>
  </si>
  <si>
    <t>сумма, руб</t>
  </si>
  <si>
    <t>сумма, тыс.руб</t>
  </si>
  <si>
    <t>Диализ</t>
  </si>
  <si>
    <t>Профилактический медицинский осмотр лиц старше 18 лет</t>
  </si>
  <si>
    <t>Средняя длительность лечения  (дни)
2018</t>
  </si>
  <si>
    <t>План 2018</t>
  </si>
  <si>
    <t>Койко-дни ОМС 2018</t>
  </si>
  <si>
    <t>Утвержденно Комиссией по разработке ТП ОМС на 01.01.2018, тыс.руб.</t>
  </si>
  <si>
    <t>Утвержденно Комиссией по разработке ТП ОМС с 01.01.2018, тыс.руб.</t>
  </si>
  <si>
    <t xml:space="preserve">2.1. Обращения </t>
  </si>
  <si>
    <t>2.2 стоматология УЕТ</t>
  </si>
  <si>
    <t>2.2 Стоматология УЕТ</t>
  </si>
  <si>
    <t>2.1. стоматология (УЕТ)</t>
  </si>
  <si>
    <t>2.2. стоматология (УЕТ)</t>
  </si>
  <si>
    <t>2.3. ортодонтия (УЕТ)</t>
  </si>
  <si>
    <t>2.2. ортодонтия (УЕТ)</t>
  </si>
  <si>
    <t>2.1 стоматология (УЕТ)</t>
  </si>
  <si>
    <t>7. ООО "ГрандСтрой" 2338217</t>
  </si>
  <si>
    <t>57. ООО "Стомэнергетик" 2107190</t>
  </si>
  <si>
    <t xml:space="preserve">2.1п. Обращения </t>
  </si>
  <si>
    <t>2.2п. стоматология (УЕТ)</t>
  </si>
  <si>
    <t>2.2п стоматология (УЕТ)1</t>
  </si>
  <si>
    <t>2.1п Обращения</t>
  </si>
  <si>
    <t xml:space="preserve">Скорая медицинская помощь </t>
  </si>
  <si>
    <t>Вызов СМП ДККБ им. А.К Пиотровича</t>
  </si>
  <si>
    <t>Стационар дневного пребывания СДП</t>
  </si>
  <si>
    <t>Дневной стационар при поликлинике ДС</t>
  </si>
  <si>
    <t>27. ООО "МУ "Центр медицинских комиссий" 3138130</t>
  </si>
  <si>
    <t>Экстракорпоральное оплодотворение (случай лечения)</t>
  </si>
  <si>
    <t>в том числе стоматология (ует)</t>
  </si>
  <si>
    <t>в том числе стоматология (ует)2</t>
  </si>
  <si>
    <t>Итого по Комсомольскому муниципальному  образованию</t>
  </si>
  <si>
    <t>СМП по самостоятельным тарифам (итого)</t>
  </si>
  <si>
    <t>СМП по подушевому нормативу (итого)</t>
  </si>
  <si>
    <t>Магнитно-резонансная томография (МРТ)</t>
  </si>
  <si>
    <t>Магнитно-резонансная томография с внутривенным усилением МРТ</t>
  </si>
  <si>
    <t>Итого Исследования, диагностика</t>
  </si>
  <si>
    <t>Утвержденно Комиссией по разработке ТП ОМС на 01.02.2018, тыс.руб.</t>
  </si>
  <si>
    <t>Утвержденно Комиссией по разработке ТП ОМС с 01.02.2018, тыс.руб.</t>
  </si>
  <si>
    <t>услуги "2017 год" оплаченные в январе 2018</t>
  </si>
  <si>
    <t>услуги "2017 год" оплаченные в январе</t>
  </si>
  <si>
    <t>проверка хвостов</t>
  </si>
  <si>
    <t>1088 квд</t>
  </si>
  <si>
    <t>36. ООО "Медицинский центр "Здравница ДВ" 2101001</t>
  </si>
  <si>
    <t>Утвержденно Комиссией по разработке ТП ОМС на 01.03.2018, тыс.руб.</t>
  </si>
  <si>
    <t>Утвержденно Комиссией по разработке ТП ОМС с 01.03.2018, тыс.руб.</t>
  </si>
  <si>
    <t>10. Хабаровский филиал ФГАУ " НМИЦ "МНТК "Микрохирургия глаза" им.акад.С.Н.Федорова МЗ РФ 0353001</t>
  </si>
  <si>
    <t>Акушерское дело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</si>
  <si>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</si>
  <si>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</si>
  <si>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</si>
  <si>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</si>
  <si>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Гериатрия</t>
  </si>
  <si>
    <t>Дерматовенерология (дерматологические койко)</t>
  </si>
  <si>
    <t>Инфекционные болезни</t>
  </si>
  <si>
    <t>Кардиология</t>
  </si>
  <si>
    <t>Колопроктология</t>
  </si>
  <si>
    <t>Медицинская реабилитация</t>
  </si>
  <si>
    <t>Неврология</t>
  </si>
  <si>
    <t>Нейрохирургия</t>
  </si>
  <si>
    <t>Неонатология</t>
  </si>
  <si>
    <t>Нефрология</t>
  </si>
  <si>
    <t>Онкология, радиология, радиотерапия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</si>
  <si>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</si>
  <si>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</si>
  <si>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</si>
  <si>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</si>
  <si>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</si>
  <si>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Сердечно-сосудистая хирургия (кардиохирургические койки)</t>
  </si>
  <si>
    <t>Сердечно-сосудистая хирургия( койки сосудистой хирургии)</t>
  </si>
  <si>
    <t>Терапия</t>
  </si>
  <si>
    <t>Травматология и ортопедия</t>
  </si>
  <si>
    <t>Урология (в т.ч. детская урология-андрология)</t>
  </si>
  <si>
    <t>Хирургия (комбустиология)</t>
  </si>
  <si>
    <t>Торакальная хирургия</t>
  </si>
  <si>
    <t>Хирургия (в т.ч. абдоминальная хирургия,трансплантация органов и (или) тканей, трансплантация костного мозга и гемопоэтических стволовых клеток, пластическая хирургия )</t>
  </si>
  <si>
    <t>Челюстно-лицевая хирургия, стоматология</t>
  </si>
  <si>
    <t>Эндокринология</t>
  </si>
  <si>
    <t>Прочие профили</t>
  </si>
  <si>
    <t>Всего по базовой программе ОМС:</t>
  </si>
  <si>
    <t>Федералы</t>
  </si>
  <si>
    <t>c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</si>
  <si>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rFont val="Times New Roman"/>
        <family val="1"/>
        <charset val="204"/>
      </rPr>
      <t xml:space="preserve"> (посещений)</t>
    </r>
  </si>
  <si>
    <t>Утвержденно Комиссией по разработке ТП ОМС на 01.04.2018, тыс.руб.</t>
  </si>
  <si>
    <t>Утвержденно Комиссией по разработке ТП ОМС с 01.04.2018, тыс.руб.</t>
  </si>
  <si>
    <t>патологии беременности (терапия до 31.03)</t>
  </si>
  <si>
    <t>гинекологические (хирургия до 31.03.)</t>
  </si>
  <si>
    <t xml:space="preserve">кардиологические                  </t>
  </si>
  <si>
    <t xml:space="preserve">оториноларингологические     </t>
  </si>
  <si>
    <t xml:space="preserve">сосудистой хирургии                </t>
  </si>
  <si>
    <t xml:space="preserve">травматологические и ортопедические                </t>
  </si>
  <si>
    <t xml:space="preserve">урологические     </t>
  </si>
  <si>
    <t xml:space="preserve">хирургические    </t>
  </si>
  <si>
    <t>терапевтические (тер./пед до 31.03)</t>
  </si>
  <si>
    <t>кардиологические (тер./пед. до 31.03)</t>
  </si>
  <si>
    <t xml:space="preserve">    гастроэнтерологические</t>
  </si>
  <si>
    <t>патологии беременности (тер./пед до 31.03)</t>
  </si>
  <si>
    <t>терапевтические (тер./пед. до 31.03)</t>
  </si>
  <si>
    <t>МРТ (ВМУ для стац)</t>
  </si>
  <si>
    <t>МРТ с контрастным исследованием(ВМУ для стац)</t>
  </si>
  <si>
    <t>МРТ с контрастным исследованием (ВМУ для стац)</t>
  </si>
  <si>
    <t>офтальмологические (педиатрия до 31.03.)</t>
  </si>
  <si>
    <t>Компьютерная томография (ВМУ для стац)</t>
  </si>
  <si>
    <t>Информация о выполнении объемов медицинской помощи лицам, застрахованным в Хабаровском крае, в рамках ТП ОМС,  за январь-май 2018</t>
  </si>
  <si>
    <t>План 5 мес.. 2018 г.</t>
  </si>
  <si>
    <t>Утвержденно Комиссией по разработке ТП ОМС на 01.05.2018, тыс.руб.</t>
  </si>
  <si>
    <t>Утвержденно Комиссией по разработке ТП ОМС на 5 мес., тыс.руб.</t>
  </si>
  <si>
    <t>Утвержденно Комиссией по разработке ТП ОМС с 01.05.2018, тыс.руб.</t>
  </si>
  <si>
    <t>39.ООО "Стоминдустрия" 2304005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</si>
</sst>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0_ ;\-0\ "/>
    <numFmt numFmtId="183" formatCode="#,##0_р_."/>
    <numFmt numFmtId="184" formatCode="#,##0.00000"/>
  </numFmts>
  <fonts count="99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sz val="9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rgb="FFFF0000"/>
      <name val="Times New Roman Cyr"/>
      <family val="1"/>
      <charset val="204"/>
    </font>
    <font>
      <b/>
      <sz val="11"/>
      <color theme="0"/>
      <name val="Times New Roman Cyr"/>
      <family val="1"/>
      <charset val="204"/>
    </font>
    <font>
      <sz val="11"/>
      <color rgb="FFFF0000"/>
      <name val="Times New Roman Cyr"/>
      <charset val="204"/>
    </font>
    <font>
      <b/>
      <sz val="14"/>
      <name val="Times New Roman"/>
      <family val="1"/>
      <charset val="204"/>
    </font>
    <font>
      <b/>
      <sz val="11"/>
      <color rgb="FFFF0000"/>
      <name val="Times New Roman Cyr"/>
      <charset val="204"/>
    </font>
    <font>
      <i/>
      <sz val="11"/>
      <color rgb="FFFF0000"/>
      <name val="Times New Roman"/>
      <family val="1"/>
    </font>
  </fonts>
  <fills count="4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C000"/>
        <bgColor indexed="64"/>
      </patternFill>
    </fill>
  </fills>
  <borders count="8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</borders>
  <cellStyleXfs count="83">
    <xf numFmtId="0" fontId="0" fillId="0" borderId="0"/>
    <xf numFmtId="0" fontId="11" fillId="0" borderId="0"/>
    <xf numFmtId="165" fontId="10" fillId="0" borderId="0" applyFont="0" applyFill="0" applyBorder="0" applyAlignment="0" applyProtection="0"/>
    <xf numFmtId="166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0" fontId="30" fillId="0" borderId="0"/>
    <xf numFmtId="165" fontId="30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0" fontId="26" fillId="0" borderId="0" applyFill="0" applyBorder="0" applyProtection="0">
      <alignment wrapText="1"/>
      <protection locked="0"/>
    </xf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7" fillId="0" borderId="0"/>
    <xf numFmtId="0" fontId="7" fillId="0" borderId="0"/>
    <xf numFmtId="0" fontId="10" fillId="0" borderId="0"/>
    <xf numFmtId="9" fontId="10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40" fillId="0" borderId="0"/>
    <xf numFmtId="0" fontId="10" fillId="0" borderId="0"/>
    <xf numFmtId="0" fontId="10" fillId="0" borderId="0"/>
    <xf numFmtId="0" fontId="10" fillId="0" borderId="0"/>
    <xf numFmtId="0" fontId="7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70" applyNumberFormat="0" applyFill="0" applyAlignment="0" applyProtection="0"/>
    <xf numFmtId="0" fontId="44" fillId="0" borderId="71" applyNumberFormat="0" applyFill="0" applyAlignment="0" applyProtection="0"/>
    <xf numFmtId="0" fontId="45" fillId="0" borderId="72" applyNumberFormat="0" applyFill="0" applyAlignment="0" applyProtection="0"/>
    <xf numFmtId="0" fontId="45" fillId="0" borderId="0" applyNumberFormat="0" applyFill="0" applyBorder="0" applyAlignment="0" applyProtection="0"/>
    <xf numFmtId="0" fontId="46" fillId="6" borderId="0" applyNumberFormat="0" applyBorder="0" applyAlignment="0" applyProtection="0"/>
    <xf numFmtId="0" fontId="47" fillId="7" borderId="0" applyNumberFormat="0" applyBorder="0" applyAlignment="0" applyProtection="0"/>
    <xf numFmtId="0" fontId="48" fillId="8" borderId="0" applyNumberFormat="0" applyBorder="0" applyAlignment="0" applyProtection="0"/>
    <xf numFmtId="0" fontId="49" fillId="9" borderId="73" applyNumberFormat="0" applyAlignment="0" applyProtection="0"/>
    <xf numFmtId="0" fontId="50" fillId="10" borderId="74" applyNumberFormat="0" applyAlignment="0" applyProtection="0"/>
    <xf numFmtId="0" fontId="51" fillId="10" borderId="73" applyNumberFormat="0" applyAlignment="0" applyProtection="0"/>
    <xf numFmtId="0" fontId="52" fillId="0" borderId="75" applyNumberFormat="0" applyFill="0" applyAlignment="0" applyProtection="0"/>
    <xf numFmtId="0" fontId="53" fillId="11" borderId="76" applyNumberFormat="0" applyAlignment="0" applyProtection="0"/>
    <xf numFmtId="0" fontId="54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6" fillId="0" borderId="78" applyNumberFormat="0" applyFill="0" applyAlignment="0" applyProtection="0"/>
    <xf numFmtId="0" fontId="57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7" fillId="16" borderId="0" applyNumberFormat="0" applyBorder="0" applyAlignment="0" applyProtection="0"/>
    <xf numFmtId="0" fontId="57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7" fillId="20" borderId="0" applyNumberFormat="0" applyBorder="0" applyAlignment="0" applyProtection="0"/>
    <xf numFmtId="0" fontId="57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7" fillId="24" borderId="0" applyNumberFormat="0" applyBorder="0" applyAlignment="0" applyProtection="0"/>
    <xf numFmtId="0" fontId="57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7" fillId="28" borderId="0" applyNumberFormat="0" applyBorder="0" applyAlignment="0" applyProtection="0"/>
    <xf numFmtId="0" fontId="57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7" fillId="32" borderId="0" applyNumberFormat="0" applyBorder="0" applyAlignment="0" applyProtection="0"/>
    <xf numFmtId="0" fontId="57" fillId="33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7" fillId="36" borderId="0" applyNumberFormat="0" applyBorder="0" applyAlignment="0" applyProtection="0"/>
    <xf numFmtId="0" fontId="5" fillId="0" borderId="0"/>
    <xf numFmtId="0" fontId="5" fillId="0" borderId="0"/>
    <xf numFmtId="0" fontId="5" fillId="12" borderId="77" applyNumberFormat="0" applyFont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1" fillId="0" borderId="0"/>
    <xf numFmtId="165" fontId="1" fillId="0" borderId="0" applyFont="0" applyFill="0" applyBorder="0" applyAlignment="0" applyProtection="0"/>
  </cellStyleXfs>
  <cellXfs count="2716">
    <xf numFmtId="0" fontId="0" fillId="0" borderId="0" xfId="0"/>
    <xf numFmtId="0" fontId="12" fillId="0" borderId="12" xfId="1" applyFont="1" applyFill="1" applyBorder="1" applyAlignment="1">
      <alignment horizontal="left" wrapText="1" indent="2"/>
    </xf>
    <xf numFmtId="0" fontId="22" fillId="3" borderId="12" xfId="1" applyFont="1" applyFill="1" applyBorder="1" applyAlignment="1">
      <alignment horizontal="left" wrapText="1" indent="1"/>
    </xf>
    <xf numFmtId="0" fontId="12" fillId="3" borderId="12" xfId="1" applyFont="1" applyFill="1" applyBorder="1" applyAlignment="1">
      <alignment horizontal="left" indent="2"/>
    </xf>
    <xf numFmtId="0" fontId="12" fillId="3" borderId="12" xfId="0" applyFont="1" applyFill="1" applyBorder="1" applyAlignment="1">
      <alignment horizontal="left" wrapText="1" indent="2"/>
    </xf>
    <xf numFmtId="0" fontId="12" fillId="3" borderId="0" xfId="1" applyFont="1" applyFill="1" applyBorder="1"/>
    <xf numFmtId="0" fontId="13" fillId="3" borderId="18" xfId="1" applyFont="1" applyFill="1" applyBorder="1" applyAlignment="1">
      <alignment horizontal="left"/>
    </xf>
    <xf numFmtId="164" fontId="13" fillId="3" borderId="4" xfId="1" applyNumberFormat="1" applyFont="1" applyFill="1" applyBorder="1"/>
    <xf numFmtId="165" fontId="32" fillId="3" borderId="12" xfId="2" applyNumberFormat="1" applyFont="1" applyFill="1" applyBorder="1"/>
    <xf numFmtId="171" fontId="13" fillId="3" borderId="4" xfId="1" applyNumberFormat="1" applyFont="1" applyFill="1" applyBorder="1"/>
    <xf numFmtId="0" fontId="15" fillId="3" borderId="12" xfId="0" applyFont="1" applyFill="1" applyBorder="1" applyAlignment="1">
      <alignment horizontal="left" wrapText="1" indent="2"/>
    </xf>
    <xf numFmtId="164" fontId="18" fillId="3" borderId="4" xfId="1" applyNumberFormat="1" applyFont="1" applyFill="1" applyBorder="1"/>
    <xf numFmtId="0" fontId="15" fillId="3" borderId="12" xfId="1" applyFont="1" applyFill="1" applyBorder="1" applyAlignment="1">
      <alignment horizontal="left" wrapText="1" indent="2"/>
    </xf>
    <xf numFmtId="165" fontId="32" fillId="3" borderId="20" xfId="2" applyNumberFormat="1" applyFont="1" applyFill="1" applyBorder="1"/>
    <xf numFmtId="165" fontId="32" fillId="3" borderId="8" xfId="2" applyNumberFormat="1" applyFont="1" applyFill="1" applyBorder="1"/>
    <xf numFmtId="165" fontId="32" fillId="3" borderId="16" xfId="2" applyNumberFormat="1" applyFont="1" applyFill="1" applyBorder="1"/>
    <xf numFmtId="0" fontId="13" fillId="3" borderId="12" xfId="1" applyFont="1" applyFill="1" applyBorder="1" applyAlignment="1">
      <alignment horizontal="left"/>
    </xf>
    <xf numFmtId="165" fontId="32" fillId="3" borderId="4" xfId="2" applyNumberFormat="1" applyFont="1" applyFill="1" applyBorder="1"/>
    <xf numFmtId="165" fontId="32" fillId="3" borderId="2" xfId="2" applyNumberFormat="1" applyFont="1" applyFill="1" applyBorder="1"/>
    <xf numFmtId="3" fontId="15" fillId="3" borderId="0" xfId="1" applyNumberFormat="1" applyFont="1" applyFill="1" applyBorder="1" applyAlignment="1">
      <alignment horizontal="center"/>
    </xf>
    <xf numFmtId="0" fontId="15" fillId="3" borderId="12" xfId="1" applyFont="1" applyFill="1" applyBorder="1" applyAlignment="1">
      <alignment horizontal="left" vertical="justify" indent="2"/>
    </xf>
    <xf numFmtId="0" fontId="12" fillId="3" borderId="8" xfId="1" applyFont="1" applyFill="1" applyBorder="1" applyAlignment="1">
      <alignment horizontal="center"/>
    </xf>
    <xf numFmtId="0" fontId="13" fillId="3" borderId="2" xfId="1" applyFont="1" applyFill="1" applyBorder="1" applyAlignment="1">
      <alignment horizontal="left"/>
    </xf>
    <xf numFmtId="0" fontId="14" fillId="3" borderId="12" xfId="1" applyFont="1" applyFill="1" applyBorder="1" applyAlignment="1">
      <alignment horizontal="left" indent="1"/>
    </xf>
    <xf numFmtId="0" fontId="12" fillId="3" borderId="12" xfId="1" applyFont="1" applyFill="1" applyBorder="1" applyAlignment="1">
      <alignment horizontal="right" wrapText="1" indent="3"/>
    </xf>
    <xf numFmtId="3" fontId="14" fillId="3" borderId="4" xfId="1" applyNumberFormat="1" applyFont="1" applyFill="1" applyBorder="1" applyAlignment="1">
      <alignment horizontal="center"/>
    </xf>
    <xf numFmtId="3" fontId="18" fillId="3" borderId="4" xfId="1" applyNumberFormat="1" applyFont="1" applyFill="1" applyBorder="1" applyAlignment="1">
      <alignment horizontal="center"/>
    </xf>
    <xf numFmtId="0" fontId="15" fillId="3" borderId="0" xfId="0" applyFont="1" applyFill="1"/>
    <xf numFmtId="164" fontId="13" fillId="3" borderId="1" xfId="1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vertical="center"/>
    </xf>
    <xf numFmtId="3" fontId="13" fillId="3" borderId="12" xfId="2" applyNumberFormat="1" applyFont="1" applyFill="1" applyBorder="1" applyAlignment="1">
      <alignment horizontal="center" vertical="center"/>
    </xf>
    <xf numFmtId="164" fontId="13" fillId="3" borderId="10" xfId="2" applyNumberFormat="1" applyFont="1" applyFill="1" applyBorder="1" applyAlignment="1">
      <alignment vertical="center"/>
    </xf>
    <xf numFmtId="177" fontId="13" fillId="3" borderId="2" xfId="1" applyNumberFormat="1" applyFont="1" applyFill="1" applyBorder="1" applyAlignment="1">
      <alignment horizontal="center" vertical="center"/>
    </xf>
    <xf numFmtId="164" fontId="13" fillId="3" borderId="12" xfId="1" applyNumberFormat="1" applyFont="1" applyFill="1" applyBorder="1" applyAlignment="1">
      <alignment vertical="center" wrapText="1"/>
    </xf>
    <xf numFmtId="164" fontId="13" fillId="3" borderId="20" xfId="1" applyNumberFormat="1" applyFont="1" applyFill="1" applyBorder="1" applyAlignment="1">
      <alignment vertical="center" wrapText="1"/>
    </xf>
    <xf numFmtId="164" fontId="13" fillId="3" borderId="10" xfId="1" applyNumberFormat="1" applyFont="1" applyFill="1" applyBorder="1" applyAlignment="1">
      <alignment vertical="center" wrapText="1"/>
    </xf>
    <xf numFmtId="164" fontId="13" fillId="3" borderId="12" xfId="1" applyNumberFormat="1" applyFont="1" applyFill="1" applyBorder="1" applyAlignment="1">
      <alignment horizontal="center" vertical="center" wrapText="1"/>
    </xf>
    <xf numFmtId="164" fontId="15" fillId="3" borderId="18" xfId="1" applyNumberFormat="1" applyFont="1" applyFill="1" applyBorder="1" applyAlignment="1">
      <alignment vertical="center" wrapText="1"/>
    </xf>
    <xf numFmtId="177" fontId="13" fillId="3" borderId="18" xfId="1" applyNumberFormat="1" applyFont="1" applyFill="1" applyBorder="1" applyAlignment="1">
      <alignment horizontal="center" vertical="center"/>
    </xf>
    <xf numFmtId="164" fontId="15" fillId="3" borderId="12" xfId="1" applyNumberFormat="1" applyFont="1" applyFill="1" applyBorder="1" applyAlignment="1">
      <alignment horizontal="center" vertical="center" wrapText="1"/>
    </xf>
    <xf numFmtId="164" fontId="14" fillId="3" borderId="12" xfId="1" applyNumberFormat="1" applyFont="1" applyFill="1" applyBorder="1" applyAlignment="1">
      <alignment horizontal="center" vertical="center" wrapText="1"/>
    </xf>
    <xf numFmtId="164" fontId="18" fillId="3" borderId="12" xfId="1" applyNumberFormat="1" applyFont="1" applyFill="1" applyBorder="1" applyAlignment="1">
      <alignment horizontal="center" vertical="center" wrapText="1"/>
    </xf>
    <xf numFmtId="165" fontId="13" fillId="3" borderId="18" xfId="2" applyFont="1" applyFill="1" applyBorder="1" applyAlignment="1">
      <alignment horizontal="center" vertical="center"/>
    </xf>
    <xf numFmtId="3" fontId="15" fillId="3" borderId="12" xfId="2" applyNumberFormat="1" applyFont="1" applyFill="1" applyBorder="1" applyAlignment="1">
      <alignment horizontal="center" vertical="center"/>
    </xf>
    <xf numFmtId="177" fontId="15" fillId="3" borderId="18" xfId="1" applyNumberFormat="1" applyFont="1" applyFill="1" applyBorder="1" applyAlignment="1">
      <alignment horizontal="center" vertical="center"/>
    </xf>
    <xf numFmtId="3" fontId="13" fillId="3" borderId="12" xfId="1" applyNumberFormat="1" applyFont="1" applyFill="1" applyBorder="1" applyAlignment="1">
      <alignment horizontal="center" vertical="center"/>
    </xf>
    <xf numFmtId="3" fontId="15" fillId="3" borderId="12" xfId="1" applyNumberFormat="1" applyFont="1" applyFill="1" applyBorder="1" applyAlignment="1">
      <alignment horizontal="center" vertical="center"/>
    </xf>
    <xf numFmtId="174" fontId="17" fillId="3" borderId="18" xfId="2" applyNumberFormat="1" applyFont="1" applyFill="1" applyBorder="1"/>
    <xf numFmtId="177" fontId="18" fillId="3" borderId="18" xfId="1" applyNumberFormat="1" applyFont="1" applyFill="1" applyBorder="1" applyAlignment="1">
      <alignment horizontal="center" vertical="center"/>
    </xf>
    <xf numFmtId="164" fontId="13" fillId="3" borderId="10" xfId="1" applyNumberFormat="1" applyFont="1" applyFill="1" applyBorder="1" applyAlignment="1">
      <alignment horizontal="center" vertical="center" wrapText="1"/>
    </xf>
    <xf numFmtId="3" fontId="13" fillId="3" borderId="2" xfId="1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vertical="center" wrapText="1"/>
    </xf>
    <xf numFmtId="3" fontId="14" fillId="3" borderId="12" xfId="2" applyNumberFormat="1" applyFont="1" applyFill="1" applyBorder="1" applyAlignment="1">
      <alignment horizontal="center" vertical="center"/>
    </xf>
    <xf numFmtId="3" fontId="18" fillId="3" borderId="12" xfId="2" applyNumberFormat="1" applyFont="1" applyFill="1" applyBorder="1" applyAlignment="1">
      <alignment horizontal="center" vertical="center"/>
    </xf>
    <xf numFmtId="3" fontId="13" fillId="3" borderId="4" xfId="1" applyNumberFormat="1" applyFont="1" applyFill="1" applyBorder="1" applyAlignment="1">
      <alignment horizontal="center"/>
    </xf>
    <xf numFmtId="3" fontId="15" fillId="3" borderId="4" xfId="1" applyNumberFormat="1" applyFont="1" applyFill="1" applyBorder="1" applyAlignment="1">
      <alignment horizontal="center"/>
    </xf>
    <xf numFmtId="3" fontId="15" fillId="3" borderId="35" xfId="1" applyNumberFormat="1" applyFont="1" applyFill="1" applyBorder="1" applyAlignment="1">
      <alignment horizontal="center"/>
    </xf>
    <xf numFmtId="165" fontId="32" fillId="3" borderId="17" xfId="2" applyNumberFormat="1" applyFont="1" applyFill="1" applyBorder="1"/>
    <xf numFmtId="165" fontId="32" fillId="3" borderId="15" xfId="2" applyNumberFormat="1" applyFont="1" applyFill="1" applyBorder="1"/>
    <xf numFmtId="174" fontId="15" fillId="3" borderId="0" xfId="2" applyNumberFormat="1" applyFont="1" applyFill="1" applyBorder="1"/>
    <xf numFmtId="164" fontId="13" fillId="3" borderId="11" xfId="1" applyNumberFormat="1" applyFont="1" applyFill="1" applyBorder="1"/>
    <xf numFmtId="165" fontId="32" fillId="3" borderId="23" xfId="2" applyNumberFormat="1" applyFont="1" applyFill="1" applyBorder="1"/>
    <xf numFmtId="165" fontId="32" fillId="3" borderId="5" xfId="2" applyNumberFormat="1" applyFont="1" applyFill="1" applyBorder="1"/>
    <xf numFmtId="174" fontId="31" fillId="3" borderId="12" xfId="2" applyNumberFormat="1" applyFont="1" applyFill="1" applyBorder="1"/>
    <xf numFmtId="0" fontId="12" fillId="3" borderId="12" xfId="1" applyFont="1" applyFill="1" applyBorder="1" applyAlignment="1">
      <alignment horizontal="left" wrapText="1" indent="3"/>
    </xf>
    <xf numFmtId="0" fontId="36" fillId="3" borderId="12" xfId="1" applyFont="1" applyFill="1" applyBorder="1" applyAlignment="1">
      <alignment horizontal="left" vertical="justify" indent="2"/>
    </xf>
    <xf numFmtId="165" fontId="32" fillId="3" borderId="10" xfId="2" applyNumberFormat="1" applyFont="1" applyFill="1" applyBorder="1"/>
    <xf numFmtId="164" fontId="15" fillId="3" borderId="4" xfId="1" applyNumberFormat="1" applyFont="1" applyFill="1" applyBorder="1"/>
    <xf numFmtId="171" fontId="15" fillId="3" borderId="4" xfId="1" applyNumberFormat="1" applyFont="1" applyFill="1" applyBorder="1"/>
    <xf numFmtId="174" fontId="32" fillId="3" borderId="8" xfId="2" applyNumberFormat="1" applyFont="1" applyFill="1" applyBorder="1"/>
    <xf numFmtId="0" fontId="59" fillId="3" borderId="0" xfId="1" applyFont="1" applyFill="1" applyBorder="1"/>
    <xf numFmtId="0" fontId="61" fillId="3" borderId="0" xfId="1" applyFont="1" applyFill="1" applyAlignment="1">
      <alignment horizontal="left"/>
    </xf>
    <xf numFmtId="0" fontId="60" fillId="3" borderId="0" xfId="1" applyFont="1" applyFill="1" applyAlignment="1">
      <alignment horizontal="center"/>
    </xf>
    <xf numFmtId="0" fontId="59" fillId="3" borderId="1" xfId="1" applyFont="1" applyFill="1" applyBorder="1" applyAlignment="1">
      <alignment horizontal="center"/>
    </xf>
    <xf numFmtId="0" fontId="59" fillId="3" borderId="2" xfId="1" applyFont="1" applyFill="1" applyBorder="1" applyAlignment="1">
      <alignment horizontal="center"/>
    </xf>
    <xf numFmtId="0" fontId="59" fillId="3" borderId="7" xfId="1" applyFont="1" applyFill="1" applyBorder="1" applyAlignment="1">
      <alignment horizontal="center"/>
    </xf>
    <xf numFmtId="0" fontId="31" fillId="3" borderId="7" xfId="1" applyFont="1" applyFill="1" applyBorder="1" applyAlignment="1">
      <alignment horizontal="center" vertical="center"/>
    </xf>
    <xf numFmtId="0" fontId="31" fillId="3" borderId="7" xfId="1" applyFont="1" applyFill="1" applyBorder="1" applyAlignment="1">
      <alignment horizontal="center" vertical="center" wrapText="1"/>
    </xf>
    <xf numFmtId="0" fontId="31" fillId="3" borderId="8" xfId="1" applyFont="1" applyFill="1" applyBorder="1" applyAlignment="1">
      <alignment horizontal="center" vertical="center" wrapText="1"/>
    </xf>
    <xf numFmtId="0" fontId="31" fillId="3" borderId="0" xfId="1" applyFont="1" applyFill="1" applyBorder="1"/>
    <xf numFmtId="0" fontId="31" fillId="3" borderId="8" xfId="1" applyFont="1" applyFill="1" applyBorder="1" applyAlignment="1">
      <alignment horizontal="center"/>
    </xf>
    <xf numFmtId="0" fontId="31" fillId="3" borderId="8" xfId="1" applyFont="1" applyFill="1" applyBorder="1" applyAlignment="1">
      <alignment horizontal="center" vertical="center"/>
    </xf>
    <xf numFmtId="0" fontId="31" fillId="3" borderId="8" xfId="1" applyFont="1" applyFill="1" applyBorder="1" applyAlignment="1">
      <alignment horizontal="center" wrapText="1"/>
    </xf>
    <xf numFmtId="0" fontId="31" fillId="3" borderId="2" xfId="1" applyFont="1" applyFill="1" applyBorder="1" applyAlignment="1">
      <alignment horizontal="center"/>
    </xf>
    <xf numFmtId="0" fontId="31" fillId="3" borderId="2" xfId="1" applyFont="1" applyFill="1" applyBorder="1" applyAlignment="1">
      <alignment horizontal="center" vertical="center"/>
    </xf>
    <xf numFmtId="0" fontId="31" fillId="3" borderId="2" xfId="1" applyFont="1" applyFill="1" applyBorder="1" applyAlignment="1">
      <alignment horizontal="center" vertical="center" wrapText="1"/>
    </xf>
    <xf numFmtId="0" fontId="31" fillId="3" borderId="2" xfId="1" applyFont="1" applyFill="1" applyBorder="1" applyAlignment="1">
      <alignment horizontal="center" wrapText="1"/>
    </xf>
    <xf numFmtId="0" fontId="63" fillId="3" borderId="12" xfId="1" applyFont="1" applyFill="1" applyBorder="1" applyAlignment="1">
      <alignment wrapText="1"/>
    </xf>
    <xf numFmtId="0" fontId="64" fillId="3" borderId="12" xfId="1" applyFont="1" applyFill="1" applyBorder="1" applyAlignment="1">
      <alignment horizontal="center"/>
    </xf>
    <xf numFmtId="164" fontId="64" fillId="3" borderId="12" xfId="1" applyNumberFormat="1" applyFont="1" applyFill="1" applyBorder="1" applyAlignment="1">
      <alignment horizontal="center"/>
    </xf>
    <xf numFmtId="0" fontId="65" fillId="3" borderId="12" xfId="1" applyFont="1" applyFill="1" applyBorder="1" applyAlignment="1">
      <alignment horizontal="left" indent="1"/>
    </xf>
    <xf numFmtId="0" fontId="64" fillId="3" borderId="12" xfId="1" applyFont="1" applyFill="1" applyBorder="1" applyAlignment="1">
      <alignment horizontal="left" indent="2"/>
    </xf>
    <xf numFmtId="164" fontId="64" fillId="3" borderId="12" xfId="1" applyNumberFormat="1" applyFont="1" applyFill="1" applyBorder="1"/>
    <xf numFmtId="171" fontId="64" fillId="3" borderId="12" xfId="1" applyNumberFormat="1" applyFont="1" applyFill="1" applyBorder="1"/>
    <xf numFmtId="174" fontId="64" fillId="3" borderId="12" xfId="2" applyNumberFormat="1" applyFont="1" applyFill="1" applyBorder="1"/>
    <xf numFmtId="171" fontId="64" fillId="3" borderId="12" xfId="4" applyNumberFormat="1" applyFont="1" applyFill="1" applyBorder="1" applyAlignment="1">
      <alignment horizontal="right"/>
    </xf>
    <xf numFmtId="0" fontId="66" fillId="3" borderId="0" xfId="1" applyFont="1" applyFill="1" applyBorder="1"/>
    <xf numFmtId="0" fontId="64" fillId="3" borderId="16" xfId="1" applyFont="1" applyFill="1" applyBorder="1" applyAlignment="1">
      <alignment horizontal="left" indent="2"/>
    </xf>
    <xf numFmtId="164" fontId="64" fillId="3" borderId="16" xfId="1" applyNumberFormat="1" applyFont="1" applyFill="1" applyBorder="1"/>
    <xf numFmtId="171" fontId="64" fillId="3" borderId="16" xfId="1" applyNumberFormat="1" applyFont="1" applyFill="1" applyBorder="1"/>
    <xf numFmtId="174" fontId="64" fillId="3" borderId="16" xfId="2" applyNumberFormat="1" applyFont="1" applyFill="1" applyBorder="1"/>
    <xf numFmtId="174" fontId="64" fillId="3" borderId="43" xfId="2" applyNumberFormat="1" applyFont="1" applyFill="1" applyBorder="1"/>
    <xf numFmtId="0" fontId="63" fillId="3" borderId="4" xfId="1" applyFont="1" applyFill="1" applyBorder="1" applyAlignment="1">
      <alignment horizontal="left" wrapText="1" indent="1" shrinkToFit="1"/>
    </xf>
    <xf numFmtId="164" fontId="63" fillId="3" borderId="4" xfId="1" applyNumberFormat="1" applyFont="1" applyFill="1" applyBorder="1"/>
    <xf numFmtId="171" fontId="63" fillId="3" borderId="4" xfId="1" applyNumberFormat="1" applyFont="1" applyFill="1" applyBorder="1"/>
    <xf numFmtId="174" fontId="63" fillId="3" borderId="4" xfId="2" applyNumberFormat="1" applyFont="1" applyFill="1" applyBorder="1"/>
    <xf numFmtId="174" fontId="63" fillId="3" borderId="3" xfId="2" applyNumberFormat="1" applyFont="1" applyFill="1" applyBorder="1"/>
    <xf numFmtId="0" fontId="63" fillId="3" borderId="20" xfId="1" applyFont="1" applyFill="1" applyBorder="1" applyAlignment="1">
      <alignment horizontal="left" wrapText="1" indent="1" shrinkToFit="1"/>
    </xf>
    <xf numFmtId="171" fontId="63" fillId="3" borderId="20" xfId="1" applyNumberFormat="1" applyFont="1" applyFill="1" applyBorder="1"/>
    <xf numFmtId="164" fontId="63" fillId="3" borderId="20" xfId="1" applyNumberFormat="1" applyFont="1" applyFill="1" applyBorder="1"/>
    <xf numFmtId="164" fontId="67" fillId="3" borderId="20" xfId="1" applyNumberFormat="1" applyFont="1" applyFill="1" applyBorder="1"/>
    <xf numFmtId="164" fontId="64" fillId="3" borderId="20" xfId="1" applyNumberFormat="1" applyFont="1" applyFill="1" applyBorder="1"/>
    <xf numFmtId="174" fontId="63" fillId="3" borderId="20" xfId="2" applyNumberFormat="1" applyFont="1" applyFill="1" applyBorder="1"/>
    <xf numFmtId="174" fontId="63" fillId="3" borderId="0" xfId="2" applyNumberFormat="1" applyFont="1" applyFill="1" applyBorder="1"/>
    <xf numFmtId="0" fontId="68" fillId="3" borderId="12" xfId="0" applyFont="1" applyFill="1" applyBorder="1" applyAlignment="1">
      <alignment horizontal="center"/>
    </xf>
    <xf numFmtId="0" fontId="65" fillId="3" borderId="12" xfId="0" applyFont="1" applyFill="1" applyBorder="1" applyAlignment="1">
      <alignment horizontal="left" indent="1"/>
    </xf>
    <xf numFmtId="164" fontId="63" fillId="3" borderId="12" xfId="1" applyNumberFormat="1" applyFont="1" applyFill="1" applyBorder="1"/>
    <xf numFmtId="171" fontId="63" fillId="3" borderId="12" xfId="1" applyNumberFormat="1" applyFont="1" applyFill="1" applyBorder="1"/>
    <xf numFmtId="174" fontId="63" fillId="3" borderId="12" xfId="2" applyNumberFormat="1" applyFont="1" applyFill="1" applyBorder="1"/>
    <xf numFmtId="174" fontId="63" fillId="3" borderId="42" xfId="2" applyNumberFormat="1" applyFont="1" applyFill="1" applyBorder="1"/>
    <xf numFmtId="0" fontId="64" fillId="3" borderId="12" xfId="0" applyFont="1" applyFill="1" applyBorder="1" applyAlignment="1">
      <alignment horizontal="left" wrapText="1" indent="2"/>
    </xf>
    <xf numFmtId="0" fontId="68" fillId="3" borderId="12" xfId="0" applyFont="1" applyFill="1" applyBorder="1" applyAlignment="1">
      <alignment horizontal="left" indent="2"/>
    </xf>
    <xf numFmtId="0" fontId="64" fillId="3" borderId="12" xfId="0" applyFont="1" applyFill="1" applyBorder="1" applyAlignment="1">
      <alignment horizontal="left" indent="2"/>
    </xf>
    <xf numFmtId="0" fontId="64" fillId="3" borderId="12" xfId="1" applyFont="1" applyFill="1" applyBorder="1" applyAlignment="1">
      <alignment horizontal="left" vertical="justify" indent="2"/>
    </xf>
    <xf numFmtId="0" fontId="31" fillId="3" borderId="12" xfId="1" applyFont="1" applyFill="1" applyBorder="1" applyAlignment="1">
      <alignment horizontal="left" indent="2"/>
    </xf>
    <xf numFmtId="173" fontId="32" fillId="3" borderId="12" xfId="1" applyNumberFormat="1" applyFont="1" applyFill="1" applyBorder="1"/>
    <xf numFmtId="164" fontId="32" fillId="3" borderId="12" xfId="1" applyNumberFormat="1" applyFont="1" applyFill="1" applyBorder="1"/>
    <xf numFmtId="0" fontId="69" fillId="3" borderId="12" xfId="0" applyFont="1" applyFill="1" applyBorder="1" applyAlignment="1">
      <alignment horizontal="left" indent="2"/>
    </xf>
    <xf numFmtId="0" fontId="64" fillId="3" borderId="12" xfId="0" applyFont="1" applyFill="1" applyBorder="1" applyAlignment="1">
      <alignment horizontal="left" vertical="justify" indent="2"/>
    </xf>
    <xf numFmtId="174" fontId="64" fillId="3" borderId="42" xfId="2" applyNumberFormat="1" applyFont="1" applyFill="1" applyBorder="1"/>
    <xf numFmtId="0" fontId="64" fillId="3" borderId="16" xfId="0" applyFont="1" applyFill="1" applyBorder="1" applyAlignment="1">
      <alignment horizontal="left" indent="2"/>
    </xf>
    <xf numFmtId="171" fontId="63" fillId="3" borderId="16" xfId="1" applyNumberFormat="1" applyFont="1" applyFill="1" applyBorder="1"/>
    <xf numFmtId="0" fontId="32" fillId="3" borderId="4" xfId="1" applyFont="1" applyFill="1" applyBorder="1" applyAlignment="1">
      <alignment horizontal="left" indent="1"/>
    </xf>
    <xf numFmtId="174" fontId="63" fillId="3" borderId="11" xfId="2" applyNumberFormat="1" applyFont="1" applyFill="1" applyBorder="1"/>
    <xf numFmtId="0" fontId="70" fillId="3" borderId="20" xfId="1" applyFont="1" applyFill="1" applyBorder="1" applyAlignment="1">
      <alignment horizontal="left" wrapText="1" indent="1"/>
    </xf>
    <xf numFmtId="0" fontId="71" fillId="3" borderId="20" xfId="1" applyFont="1" applyFill="1" applyBorder="1" applyAlignment="1">
      <alignment horizontal="left" wrapText="1" indent="1"/>
    </xf>
    <xf numFmtId="174" fontId="64" fillId="3" borderId="20" xfId="2" applyNumberFormat="1" applyFont="1" applyFill="1" applyBorder="1"/>
    <xf numFmtId="174" fontId="64" fillId="3" borderId="45" xfId="2" applyNumberFormat="1" applyFont="1" applyFill="1" applyBorder="1"/>
    <xf numFmtId="0" fontId="72" fillId="3" borderId="12" xfId="1" applyFont="1" applyFill="1" applyBorder="1" applyAlignment="1">
      <alignment horizontal="left" wrapText="1" indent="1" shrinkToFit="1"/>
    </xf>
    <xf numFmtId="0" fontId="69" fillId="3" borderId="12" xfId="1" applyFont="1" applyFill="1" applyBorder="1" applyAlignment="1">
      <alignment horizontal="left" wrapText="1" indent="1" shrinkToFit="1"/>
    </xf>
    <xf numFmtId="0" fontId="68" fillId="3" borderId="12" xfId="1" applyFont="1" applyFill="1" applyBorder="1" applyAlignment="1">
      <alignment horizontal="left" wrapText="1" indent="1" shrinkToFit="1"/>
    </xf>
    <xf numFmtId="0" fontId="67" fillId="3" borderId="20" xfId="1" applyFont="1" applyFill="1" applyBorder="1" applyAlignment="1">
      <alignment horizontal="left" wrapText="1" indent="1" shrinkToFit="1"/>
    </xf>
    <xf numFmtId="0" fontId="73" fillId="3" borderId="20" xfId="1" applyFont="1" applyFill="1" applyBorder="1" applyAlignment="1">
      <alignment horizontal="left" wrapText="1" indent="1"/>
    </xf>
    <xf numFmtId="0" fontId="73" fillId="3" borderId="12" xfId="1" applyFont="1" applyFill="1" applyBorder="1" applyAlignment="1">
      <alignment horizontal="left" wrapText="1" indent="1"/>
    </xf>
    <xf numFmtId="0" fontId="31" fillId="3" borderId="12" xfId="1" applyFont="1" applyFill="1" applyBorder="1" applyAlignment="1">
      <alignment horizontal="left" wrapText="1" indent="1"/>
    </xf>
    <xf numFmtId="171" fontId="69" fillId="3" borderId="12" xfId="1" applyNumberFormat="1" applyFont="1" applyFill="1" applyBorder="1"/>
    <xf numFmtId="0" fontId="66" fillId="3" borderId="12" xfId="0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left" wrapText="1" indent="1"/>
    </xf>
    <xf numFmtId="174" fontId="63" fillId="3" borderId="2" xfId="2" applyNumberFormat="1" applyFont="1" applyFill="1" applyBorder="1"/>
    <xf numFmtId="174" fontId="63" fillId="3" borderId="50" xfId="2" applyNumberFormat="1" applyFont="1" applyFill="1" applyBorder="1"/>
    <xf numFmtId="0" fontId="64" fillId="3" borderId="16" xfId="0" applyFont="1" applyFill="1" applyBorder="1" applyAlignment="1">
      <alignment horizontal="left" wrapText="1" indent="2"/>
    </xf>
    <xf numFmtId="0" fontId="69" fillId="3" borderId="16" xfId="0" applyFont="1" applyFill="1" applyBorder="1" applyAlignment="1">
      <alignment horizontal="left" wrapText="1" indent="2"/>
    </xf>
    <xf numFmtId="174" fontId="64" fillId="3" borderId="2" xfId="2" applyNumberFormat="1" applyFont="1" applyFill="1" applyBorder="1"/>
    <xf numFmtId="0" fontId="63" fillId="3" borderId="56" xfId="0" applyFont="1" applyFill="1" applyBorder="1" applyAlignment="1">
      <alignment horizontal="left" wrapText="1" indent="2"/>
    </xf>
    <xf numFmtId="0" fontId="67" fillId="3" borderId="16" xfId="0" applyFont="1" applyFill="1" applyBorder="1" applyAlignment="1">
      <alignment horizontal="left" wrapText="1" indent="2"/>
    </xf>
    <xf numFmtId="164" fontId="63" fillId="3" borderId="16" xfId="1" applyNumberFormat="1" applyFont="1" applyFill="1" applyBorder="1"/>
    <xf numFmtId="0" fontId="32" fillId="3" borderId="17" xfId="1" applyFont="1" applyFill="1" applyBorder="1" applyAlignment="1">
      <alignment wrapText="1"/>
    </xf>
    <xf numFmtId="164" fontId="63" fillId="3" borderId="17" xfId="1" applyNumberFormat="1" applyFont="1" applyFill="1" applyBorder="1"/>
    <xf numFmtId="171" fontId="63" fillId="3" borderId="17" xfId="1" applyNumberFormat="1" applyFont="1" applyFill="1" applyBorder="1"/>
    <xf numFmtId="171" fontId="64" fillId="3" borderId="17" xfId="1" applyNumberFormat="1" applyFont="1" applyFill="1" applyBorder="1"/>
    <xf numFmtId="174" fontId="63" fillId="3" borderId="17" xfId="2" applyNumberFormat="1" applyFont="1" applyFill="1" applyBorder="1"/>
    <xf numFmtId="174" fontId="64" fillId="3" borderId="17" xfId="2" applyNumberFormat="1" applyFont="1" applyFill="1" applyBorder="1"/>
    <xf numFmtId="0" fontId="74" fillId="3" borderId="0" xfId="1" applyFont="1" applyFill="1" applyBorder="1"/>
    <xf numFmtId="0" fontId="39" fillId="3" borderId="8" xfId="1" applyFont="1" applyFill="1" applyBorder="1" applyAlignment="1">
      <alignment horizontal="left"/>
    </xf>
    <xf numFmtId="0" fontId="63" fillId="3" borderId="28" xfId="1" applyFont="1" applyFill="1" applyBorder="1" applyAlignment="1">
      <alignment horizontal="left"/>
    </xf>
    <xf numFmtId="164" fontId="63" fillId="3" borderId="28" xfId="1" applyNumberFormat="1" applyFont="1" applyFill="1" applyBorder="1"/>
    <xf numFmtId="164" fontId="63" fillId="3" borderId="31" xfId="1" applyNumberFormat="1" applyFont="1" applyFill="1" applyBorder="1"/>
    <xf numFmtId="164" fontId="63" fillId="3" borderId="49" xfId="1" applyNumberFormat="1" applyFont="1" applyFill="1" applyBorder="1"/>
    <xf numFmtId="0" fontId="64" fillId="3" borderId="2" xfId="1" applyFont="1" applyFill="1" applyBorder="1"/>
    <xf numFmtId="164" fontId="64" fillId="3" borderId="2" xfId="1" applyNumberFormat="1" applyFont="1" applyFill="1" applyBorder="1"/>
    <xf numFmtId="171" fontId="64" fillId="3" borderId="2" xfId="1" applyNumberFormat="1" applyFont="1" applyFill="1" applyBorder="1"/>
    <xf numFmtId="174" fontId="64" fillId="3" borderId="44" xfId="2" applyNumberFormat="1" applyFont="1" applyFill="1" applyBorder="1"/>
    <xf numFmtId="0" fontId="63" fillId="3" borderId="12" xfId="1" applyFont="1" applyFill="1" applyBorder="1"/>
    <xf numFmtId="164" fontId="69" fillId="3" borderId="12" xfId="1" applyNumberFormat="1" applyFont="1" applyFill="1" applyBorder="1"/>
    <xf numFmtId="0" fontId="64" fillId="3" borderId="12" xfId="1" applyFont="1" applyFill="1" applyBorder="1" applyAlignment="1">
      <alignment horizontal="left" wrapText="1" indent="2"/>
    </xf>
    <xf numFmtId="171" fontId="64" fillId="3" borderId="15" xfId="1" applyNumberFormat="1" applyFont="1" applyFill="1" applyBorder="1"/>
    <xf numFmtId="171" fontId="64" fillId="3" borderId="20" xfId="1" applyNumberFormat="1" applyFont="1" applyFill="1" applyBorder="1"/>
    <xf numFmtId="164" fontId="69" fillId="3" borderId="16" xfId="1" applyNumberFormat="1" applyFont="1" applyFill="1" applyBorder="1"/>
    <xf numFmtId="164" fontId="63" fillId="3" borderId="3" xfId="1" applyNumberFormat="1" applyFont="1" applyFill="1" applyBorder="1"/>
    <xf numFmtId="174" fontId="64" fillId="3" borderId="4" xfId="2" applyNumberFormat="1" applyFont="1" applyFill="1" applyBorder="1"/>
    <xf numFmtId="182" fontId="67" fillId="3" borderId="20" xfId="1" applyNumberFormat="1" applyFont="1" applyFill="1" applyBorder="1"/>
    <xf numFmtId="164" fontId="63" fillId="3" borderId="45" xfId="1" applyNumberFormat="1" applyFont="1" applyFill="1" applyBorder="1"/>
    <xf numFmtId="0" fontId="75" fillId="3" borderId="12" xfId="0" applyFont="1" applyFill="1" applyBorder="1" applyAlignment="1">
      <alignment horizontal="left" indent="1"/>
    </xf>
    <xf numFmtId="174" fontId="63" fillId="3" borderId="43" xfId="2" applyNumberFormat="1" applyFont="1" applyFill="1" applyBorder="1"/>
    <xf numFmtId="174" fontId="63" fillId="3" borderId="16" xfId="2" applyNumberFormat="1" applyFont="1" applyFill="1" applyBorder="1"/>
    <xf numFmtId="0" fontId="32" fillId="3" borderId="59" xfId="1" applyFont="1" applyFill="1" applyBorder="1" applyAlignment="1">
      <alignment horizontal="left" indent="1"/>
    </xf>
    <xf numFmtId="0" fontId="71" fillId="3" borderId="0" xfId="1" applyFont="1" applyFill="1" applyBorder="1"/>
    <xf numFmtId="164" fontId="69" fillId="3" borderId="20" xfId="1" applyNumberFormat="1" applyFont="1" applyFill="1" applyBorder="1"/>
    <xf numFmtId="0" fontId="31" fillId="3" borderId="20" xfId="1" applyFont="1" applyFill="1" applyBorder="1" applyAlignment="1">
      <alignment horizontal="left" wrapText="1" indent="1"/>
    </xf>
    <xf numFmtId="174" fontId="69" fillId="3" borderId="12" xfId="2" applyNumberFormat="1" applyFont="1" applyFill="1" applyBorder="1"/>
    <xf numFmtId="0" fontId="74" fillId="3" borderId="2" xfId="1" applyFont="1" applyFill="1" applyBorder="1" applyAlignment="1">
      <alignment horizontal="left" wrapText="1" indent="1"/>
    </xf>
    <xf numFmtId="164" fontId="67" fillId="3" borderId="2" xfId="1" applyNumberFormat="1" applyFont="1" applyFill="1" applyBorder="1"/>
    <xf numFmtId="164" fontId="63" fillId="3" borderId="43" xfId="1" applyNumberFormat="1" applyFont="1" applyFill="1" applyBorder="1"/>
    <xf numFmtId="164" fontId="67" fillId="3" borderId="16" xfId="1" applyNumberFormat="1" applyFont="1" applyFill="1" applyBorder="1"/>
    <xf numFmtId="174" fontId="67" fillId="3" borderId="16" xfId="2" applyNumberFormat="1" applyFont="1" applyFill="1" applyBorder="1"/>
    <xf numFmtId="164" fontId="67" fillId="3" borderId="17" xfId="1" applyNumberFormat="1" applyFont="1" applyFill="1" applyBorder="1"/>
    <xf numFmtId="174" fontId="67" fillId="3" borderId="17" xfId="2" applyNumberFormat="1" applyFont="1" applyFill="1" applyBorder="1"/>
    <xf numFmtId="0" fontId="63" fillId="3" borderId="8" xfId="1" applyFont="1" applyFill="1" applyBorder="1" applyAlignment="1">
      <alignment horizontal="left"/>
    </xf>
    <xf numFmtId="164" fontId="63" fillId="3" borderId="8" xfId="1" applyNumberFormat="1" applyFont="1" applyFill="1" applyBorder="1"/>
    <xf numFmtId="164" fontId="64" fillId="3" borderId="8" xfId="1" applyNumberFormat="1" applyFont="1" applyFill="1" applyBorder="1"/>
    <xf numFmtId="0" fontId="78" fillId="3" borderId="2" xfId="1" applyFont="1" applyFill="1" applyBorder="1"/>
    <xf numFmtId="0" fontId="64" fillId="3" borderId="2" xfId="1" applyFont="1" applyFill="1" applyBorder="1" applyAlignment="1">
      <alignment horizontal="left" indent="2"/>
    </xf>
    <xf numFmtId="0" fontId="69" fillId="3" borderId="12" xfId="1" applyFont="1" applyFill="1" applyBorder="1" applyAlignment="1">
      <alignment horizontal="left" wrapText="1" indent="2"/>
    </xf>
    <xf numFmtId="182" fontId="64" fillId="3" borderId="20" xfId="1" applyNumberFormat="1" applyFont="1" applyFill="1" applyBorder="1"/>
    <xf numFmtId="174" fontId="63" fillId="3" borderId="45" xfId="2" applyNumberFormat="1" applyFont="1" applyFill="1" applyBorder="1"/>
    <xf numFmtId="0" fontId="64" fillId="3" borderId="12" xfId="0" applyFont="1" applyFill="1" applyBorder="1" applyAlignment="1">
      <alignment horizontal="right" wrapText="1" indent="2"/>
    </xf>
    <xf numFmtId="0" fontId="67" fillId="3" borderId="12" xfId="0" applyFont="1" applyFill="1" applyBorder="1" applyAlignment="1">
      <alignment horizontal="left" wrapText="1" indent="2"/>
    </xf>
    <xf numFmtId="0" fontId="79" fillId="3" borderId="12" xfId="0" applyFont="1" applyFill="1" applyBorder="1" applyAlignment="1">
      <alignment horizontal="left" wrapText="1" indent="1"/>
    </xf>
    <xf numFmtId="0" fontId="64" fillId="3" borderId="43" xfId="0" applyFont="1" applyFill="1" applyBorder="1" applyAlignment="1">
      <alignment horizontal="left" wrapText="1" indent="2"/>
    </xf>
    <xf numFmtId="164" fontId="64" fillId="3" borderId="43" xfId="1" applyNumberFormat="1" applyFont="1" applyFill="1" applyBorder="1"/>
    <xf numFmtId="0" fontId="32" fillId="3" borderId="38" xfId="1" applyFont="1" applyFill="1" applyBorder="1" applyAlignment="1">
      <alignment horizontal="left" indent="1"/>
    </xf>
    <xf numFmtId="174" fontId="63" fillId="3" borderId="9" xfId="2" applyNumberFormat="1" applyFont="1" applyFill="1" applyBorder="1"/>
    <xf numFmtId="0" fontId="58" fillId="3" borderId="22" xfId="1" applyFont="1" applyFill="1" applyBorder="1" applyAlignment="1">
      <alignment horizontal="left" wrapText="1" indent="1"/>
    </xf>
    <xf numFmtId="0" fontId="32" fillId="3" borderId="2" xfId="1" applyFont="1" applyFill="1" applyBorder="1" applyAlignment="1">
      <alignment horizontal="left" indent="1"/>
    </xf>
    <xf numFmtId="164" fontId="63" fillId="3" borderId="30" xfId="1" applyNumberFormat="1" applyFont="1" applyFill="1" applyBorder="1"/>
    <xf numFmtId="171" fontId="63" fillId="3" borderId="45" xfId="1" applyNumberFormat="1" applyFont="1" applyFill="1" applyBorder="1"/>
    <xf numFmtId="174" fontId="63" fillId="3" borderId="30" xfId="2" applyNumberFormat="1" applyFont="1" applyFill="1" applyBorder="1"/>
    <xf numFmtId="0" fontId="71" fillId="3" borderId="12" xfId="1" applyFont="1" applyFill="1" applyBorder="1" applyAlignment="1">
      <alignment horizontal="left" wrapText="1" indent="1"/>
    </xf>
    <xf numFmtId="171" fontId="63" fillId="3" borderId="42" xfId="1" applyNumberFormat="1" applyFont="1" applyFill="1" applyBorder="1"/>
    <xf numFmtId="171" fontId="64" fillId="3" borderId="42" xfId="1" applyNumberFormat="1" applyFont="1" applyFill="1" applyBorder="1"/>
    <xf numFmtId="174" fontId="64" fillId="3" borderId="29" xfId="2" applyNumberFormat="1" applyFont="1" applyFill="1" applyBorder="1"/>
    <xf numFmtId="164" fontId="63" fillId="3" borderId="42" xfId="1" applyNumberFormat="1" applyFont="1" applyFill="1" applyBorder="1"/>
    <xf numFmtId="164" fontId="69" fillId="3" borderId="29" xfId="1" applyNumberFormat="1" applyFont="1" applyFill="1" applyBorder="1"/>
    <xf numFmtId="171" fontId="69" fillId="3" borderId="42" xfId="1" applyNumberFormat="1" applyFont="1" applyFill="1" applyBorder="1"/>
    <xf numFmtId="164" fontId="67" fillId="3" borderId="12" xfId="1" applyNumberFormat="1" applyFont="1" applyFill="1" applyBorder="1"/>
    <xf numFmtId="0" fontId="72" fillId="3" borderId="12" xfId="0" applyFont="1" applyFill="1" applyBorder="1" applyAlignment="1">
      <alignment horizontal="left" wrapText="1" indent="2"/>
    </xf>
    <xf numFmtId="0" fontId="64" fillId="3" borderId="45" xfId="0" applyFont="1" applyFill="1" applyBorder="1" applyAlignment="1">
      <alignment horizontal="left" wrapText="1" indent="2"/>
    </xf>
    <xf numFmtId="0" fontId="59" fillId="3" borderId="20" xfId="1" applyFont="1" applyFill="1" applyBorder="1"/>
    <xf numFmtId="0" fontId="59" fillId="3" borderId="12" xfId="1" applyFont="1" applyFill="1" applyBorder="1"/>
    <xf numFmtId="0" fontId="59" fillId="3" borderId="2" xfId="1" applyFont="1" applyFill="1" applyBorder="1"/>
    <xf numFmtId="0" fontId="59" fillId="3" borderId="44" xfId="1" applyFont="1" applyFill="1" applyBorder="1"/>
    <xf numFmtId="0" fontId="64" fillId="3" borderId="20" xfId="0" applyFont="1" applyFill="1" applyBorder="1" applyAlignment="1">
      <alignment horizontal="left" wrapText="1" indent="2"/>
    </xf>
    <xf numFmtId="0" fontId="63" fillId="3" borderId="54" xfId="0" applyFont="1" applyFill="1" applyBorder="1" applyAlignment="1">
      <alignment horizontal="left" wrapText="1" indent="2"/>
    </xf>
    <xf numFmtId="0" fontId="32" fillId="3" borderId="2" xfId="1" applyFont="1" applyFill="1" applyBorder="1"/>
    <xf numFmtId="164" fontId="32" fillId="3" borderId="2" xfId="1" applyNumberFormat="1" applyFont="1" applyFill="1" applyBorder="1"/>
    <xf numFmtId="164" fontId="64" fillId="3" borderId="0" xfId="1" applyNumberFormat="1" applyFont="1" applyFill="1" applyBorder="1"/>
    <xf numFmtId="171" fontId="63" fillId="3" borderId="2" xfId="1" applyNumberFormat="1" applyFont="1" applyFill="1" applyBorder="1"/>
    <xf numFmtId="174" fontId="32" fillId="3" borderId="2" xfId="1" applyNumberFormat="1" applyFont="1" applyFill="1" applyBorder="1"/>
    <xf numFmtId="0" fontId="32" fillId="3" borderId="0" xfId="1" applyFont="1" applyFill="1" applyBorder="1"/>
    <xf numFmtId="164" fontId="63" fillId="3" borderId="47" xfId="1" applyNumberFormat="1" applyFont="1" applyFill="1" applyBorder="1"/>
    <xf numFmtId="0" fontId="63" fillId="3" borderId="32" xfId="1" applyFont="1" applyFill="1" applyBorder="1" applyAlignment="1">
      <alignment horizontal="left"/>
    </xf>
    <xf numFmtId="171" fontId="63" fillId="3" borderId="8" xfId="1" applyNumberFormat="1" applyFont="1" applyFill="1" applyBorder="1"/>
    <xf numFmtId="171" fontId="63" fillId="3" borderId="34" xfId="1" applyNumberFormat="1" applyFont="1" applyFill="1" applyBorder="1"/>
    <xf numFmtId="174" fontId="63" fillId="3" borderId="34" xfId="2" applyNumberFormat="1" applyFont="1" applyFill="1" applyBorder="1"/>
    <xf numFmtId="0" fontId="69" fillId="3" borderId="12" xfId="1" applyFont="1" applyFill="1" applyBorder="1" applyAlignment="1">
      <alignment horizontal="left" indent="2"/>
    </xf>
    <xf numFmtId="164" fontId="69" fillId="3" borderId="2" xfId="1" applyNumberFormat="1" applyFont="1" applyFill="1" applyBorder="1"/>
    <xf numFmtId="164" fontId="64" fillId="3" borderId="44" xfId="1" applyNumberFormat="1" applyFont="1" applyFill="1" applyBorder="1"/>
    <xf numFmtId="174" fontId="64" fillId="3" borderId="0" xfId="2" applyNumberFormat="1" applyFont="1" applyFill="1" applyBorder="1"/>
    <xf numFmtId="174" fontId="64" fillId="3" borderId="36" xfId="2" applyNumberFormat="1" applyFont="1" applyFill="1" applyBorder="1"/>
    <xf numFmtId="164" fontId="67" fillId="3" borderId="4" xfId="1" applyNumberFormat="1" applyFont="1" applyFill="1" applyBorder="1"/>
    <xf numFmtId="0" fontId="63" fillId="3" borderId="2" xfId="1" applyFont="1" applyFill="1" applyBorder="1" applyAlignment="1">
      <alignment horizontal="left" wrapText="1" indent="1" shrinkToFit="1"/>
    </xf>
    <xf numFmtId="179" fontId="67" fillId="3" borderId="20" xfId="1" applyNumberFormat="1" applyFont="1" applyFill="1" applyBorder="1"/>
    <xf numFmtId="164" fontId="67" fillId="3" borderId="45" xfId="1" applyNumberFormat="1" applyFont="1" applyFill="1" applyBorder="1"/>
    <xf numFmtId="0" fontId="65" fillId="3" borderId="20" xfId="0" applyFont="1" applyFill="1" applyBorder="1" applyAlignment="1">
      <alignment horizontal="left" indent="1"/>
    </xf>
    <xf numFmtId="164" fontId="69" fillId="3" borderId="45" xfId="1" applyNumberFormat="1" applyFont="1" applyFill="1" applyBorder="1"/>
    <xf numFmtId="0" fontId="68" fillId="3" borderId="4" xfId="0" applyFont="1" applyFill="1" applyBorder="1" applyAlignment="1">
      <alignment horizontal="left" indent="2"/>
    </xf>
    <xf numFmtId="0" fontId="64" fillId="3" borderId="20" xfId="0" applyFont="1" applyFill="1" applyBorder="1" applyAlignment="1">
      <alignment horizontal="left" indent="2"/>
    </xf>
    <xf numFmtId="164" fontId="63" fillId="3" borderId="11" xfId="1" applyNumberFormat="1" applyFont="1" applyFill="1" applyBorder="1"/>
    <xf numFmtId="0" fontId="76" fillId="3" borderId="20" xfId="1" applyFont="1" applyFill="1" applyBorder="1" applyAlignment="1">
      <alignment horizontal="left" wrapText="1" indent="1"/>
    </xf>
    <xf numFmtId="171" fontId="69" fillId="3" borderId="20" xfId="1" applyNumberFormat="1" applyFont="1" applyFill="1" applyBorder="1"/>
    <xf numFmtId="0" fontId="31" fillId="3" borderId="16" xfId="1" applyFont="1" applyFill="1" applyBorder="1" applyAlignment="1">
      <alignment horizontal="left" wrapText="1" indent="1"/>
    </xf>
    <xf numFmtId="171" fontId="69" fillId="3" borderId="2" xfId="1" applyNumberFormat="1" applyFont="1" applyFill="1" applyBorder="1"/>
    <xf numFmtId="0" fontId="72" fillId="3" borderId="20" xfId="0" applyFont="1" applyFill="1" applyBorder="1" applyAlignment="1">
      <alignment horizontal="left" wrapText="1" indent="2"/>
    </xf>
    <xf numFmtId="174" fontId="64" fillId="3" borderId="23" xfId="2" applyNumberFormat="1" applyFont="1" applyFill="1" applyBorder="1"/>
    <xf numFmtId="0" fontId="64" fillId="3" borderId="16" xfId="0" applyFont="1" applyFill="1" applyBorder="1" applyAlignment="1">
      <alignment horizontal="center" wrapText="1"/>
    </xf>
    <xf numFmtId="0" fontId="63" fillId="3" borderId="17" xfId="0" applyFont="1" applyFill="1" applyBorder="1" applyAlignment="1">
      <alignment horizontal="left" wrapText="1" indent="2"/>
    </xf>
    <xf numFmtId="164" fontId="64" fillId="3" borderId="17" xfId="1" applyNumberFormat="1" applyFont="1" applyFill="1" applyBorder="1"/>
    <xf numFmtId="174" fontId="63" fillId="3" borderId="47" xfId="2" applyNumberFormat="1" applyFont="1" applyFill="1" applyBorder="1"/>
    <xf numFmtId="164" fontId="69" fillId="3" borderId="32" xfId="1" applyNumberFormat="1" applyFont="1" applyFill="1" applyBorder="1"/>
    <xf numFmtId="164" fontId="63" fillId="3" borderId="34" xfId="1" applyNumberFormat="1" applyFont="1" applyFill="1" applyBorder="1"/>
    <xf numFmtId="0" fontId="63" fillId="3" borderId="12" xfId="1" applyFont="1" applyFill="1" applyBorder="1" applyAlignment="1">
      <alignment horizontal="left" wrapText="1"/>
    </xf>
    <xf numFmtId="0" fontId="63" fillId="3" borderId="12" xfId="1" applyFont="1" applyFill="1" applyBorder="1" applyAlignment="1">
      <alignment horizontal="left"/>
    </xf>
    <xf numFmtId="171" fontId="64" fillId="3" borderId="12" xfId="1" applyNumberFormat="1" applyFont="1" applyFill="1" applyBorder="1" applyAlignment="1">
      <alignment horizontal="center"/>
    </xf>
    <xf numFmtId="171" fontId="64" fillId="3" borderId="16" xfId="1" applyNumberFormat="1" applyFont="1" applyFill="1" applyBorder="1" applyAlignment="1">
      <alignment horizontal="center"/>
    </xf>
    <xf numFmtId="174" fontId="67" fillId="3" borderId="4" xfId="2" applyNumberFormat="1" applyFont="1" applyFill="1" applyBorder="1"/>
    <xf numFmtId="179" fontId="63" fillId="3" borderId="20" xfId="1" applyNumberFormat="1" applyFont="1" applyFill="1" applyBorder="1"/>
    <xf numFmtId="174" fontId="67" fillId="3" borderId="2" xfId="2" applyNumberFormat="1" applyFont="1" applyFill="1" applyBorder="1"/>
    <xf numFmtId="0" fontId="63" fillId="3" borderId="42" xfId="1" applyFont="1" applyFill="1" applyBorder="1"/>
    <xf numFmtId="0" fontId="64" fillId="3" borderId="16" xfId="1" applyFont="1" applyFill="1" applyBorder="1" applyAlignment="1">
      <alignment horizontal="left" wrapText="1" indent="2"/>
    </xf>
    <xf numFmtId="0" fontId="31" fillId="3" borderId="12" xfId="1" applyFont="1" applyFill="1" applyBorder="1" applyAlignment="1">
      <alignment horizontal="center" wrapText="1"/>
    </xf>
    <xf numFmtId="0" fontId="66" fillId="3" borderId="12" xfId="1" applyFont="1" applyFill="1" applyBorder="1" applyAlignment="1">
      <alignment horizontal="left" wrapText="1" indent="1"/>
    </xf>
    <xf numFmtId="174" fontId="67" fillId="3" borderId="12" xfId="2" applyNumberFormat="1" applyFont="1" applyFill="1" applyBorder="1"/>
    <xf numFmtId="0" fontId="76" fillId="3" borderId="12" xfId="1" applyFont="1" applyFill="1" applyBorder="1" applyAlignment="1">
      <alignment horizontal="left" wrapText="1" indent="1"/>
    </xf>
    <xf numFmtId="0" fontId="64" fillId="3" borderId="34" xfId="1" applyFont="1" applyFill="1" applyBorder="1"/>
    <xf numFmtId="0" fontId="64" fillId="3" borderId="8" xfId="1" applyFont="1" applyFill="1" applyBorder="1"/>
    <xf numFmtId="0" fontId="63" fillId="3" borderId="20" xfId="1" applyFont="1" applyFill="1" applyBorder="1" applyAlignment="1">
      <alignment horizontal="left" wrapText="1"/>
    </xf>
    <xf numFmtId="174" fontId="63" fillId="3" borderId="22" xfId="2" applyNumberFormat="1" applyFont="1" applyFill="1" applyBorder="1"/>
    <xf numFmtId="174" fontId="63" fillId="3" borderId="33" xfId="2" applyNumberFormat="1" applyFont="1" applyFill="1" applyBorder="1"/>
    <xf numFmtId="174" fontId="63" fillId="3" borderId="53" xfId="2" applyNumberFormat="1" applyFont="1" applyFill="1" applyBorder="1"/>
    <xf numFmtId="164" fontId="63" fillId="3" borderId="2" xfId="1" applyNumberFormat="1" applyFont="1" applyFill="1" applyBorder="1"/>
    <xf numFmtId="164" fontId="63" fillId="3" borderId="23" xfId="1" applyNumberFormat="1" applyFont="1" applyFill="1" applyBorder="1"/>
    <xf numFmtId="174" fontId="63" fillId="3" borderId="44" xfId="2" applyNumberFormat="1" applyFont="1" applyFill="1" applyBorder="1"/>
    <xf numFmtId="174" fontId="63" fillId="3" borderId="23" xfId="2" applyNumberFormat="1" applyFont="1" applyFill="1" applyBorder="1"/>
    <xf numFmtId="0" fontId="32" fillId="3" borderId="20" xfId="1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left" indent="1"/>
    </xf>
    <xf numFmtId="171" fontId="63" fillId="3" borderId="43" xfId="1" applyNumberFormat="1" applyFont="1" applyFill="1" applyBorder="1"/>
    <xf numFmtId="171" fontId="63" fillId="3" borderId="47" xfId="1" applyNumberFormat="1" applyFont="1" applyFill="1" applyBorder="1"/>
    <xf numFmtId="171" fontId="67" fillId="3" borderId="16" xfId="1" applyNumberFormat="1" applyFont="1" applyFill="1" applyBorder="1"/>
    <xf numFmtId="174" fontId="64" fillId="3" borderId="47" xfId="2" applyNumberFormat="1" applyFont="1" applyFill="1" applyBorder="1"/>
    <xf numFmtId="174" fontId="63" fillId="3" borderId="27" xfId="2" applyNumberFormat="1" applyFont="1" applyFill="1" applyBorder="1"/>
    <xf numFmtId="174" fontId="63" fillId="3" borderId="8" xfId="2" applyNumberFormat="1" applyFont="1" applyFill="1" applyBorder="1"/>
    <xf numFmtId="0" fontId="63" fillId="3" borderId="20" xfId="1" applyFont="1" applyFill="1" applyBorder="1" applyAlignment="1">
      <alignment horizontal="left"/>
    </xf>
    <xf numFmtId="0" fontId="63" fillId="3" borderId="44" xfId="1" applyFont="1" applyFill="1" applyBorder="1" applyAlignment="1">
      <alignment horizontal="left"/>
    </xf>
    <xf numFmtId="0" fontId="32" fillId="3" borderId="17" xfId="1" applyFont="1" applyFill="1" applyBorder="1" applyAlignment="1">
      <alignment horizontal="left" indent="1"/>
    </xf>
    <xf numFmtId="3" fontId="63" fillId="3" borderId="8" xfId="2" applyNumberFormat="1" applyFont="1" applyFill="1" applyBorder="1" applyAlignment="1">
      <alignment horizontal="center"/>
    </xf>
    <xf numFmtId="3" fontId="63" fillId="3" borderId="34" xfId="2" applyNumberFormat="1" applyFont="1" applyFill="1" applyBorder="1" applyAlignment="1">
      <alignment horizontal="center"/>
    </xf>
    <xf numFmtId="0" fontId="63" fillId="3" borderId="2" xfId="1" applyFont="1" applyFill="1" applyBorder="1" applyAlignment="1">
      <alignment horizontal="left"/>
    </xf>
    <xf numFmtId="165" fontId="64" fillId="3" borderId="12" xfId="2" applyFont="1" applyFill="1" applyBorder="1"/>
    <xf numFmtId="0" fontId="63" fillId="3" borderId="18" xfId="1" applyFont="1" applyFill="1" applyBorder="1" applyAlignment="1">
      <alignment horizontal="left"/>
    </xf>
    <xf numFmtId="164" fontId="63" fillId="3" borderId="18" xfId="1" applyNumberFormat="1" applyFont="1" applyFill="1" applyBorder="1"/>
    <xf numFmtId="174" fontId="64" fillId="3" borderId="18" xfId="2" applyNumberFormat="1" applyFont="1" applyFill="1" applyBorder="1"/>
    <xf numFmtId="0" fontId="63" fillId="3" borderId="2" xfId="1" applyFont="1" applyFill="1" applyBorder="1"/>
    <xf numFmtId="2" fontId="63" fillId="3" borderId="12" xfId="1" applyNumberFormat="1" applyFont="1" applyFill="1" applyBorder="1" applyAlignment="1">
      <alignment wrapText="1"/>
    </xf>
    <xf numFmtId="164" fontId="64" fillId="3" borderId="42" xfId="1" applyNumberFormat="1" applyFont="1" applyFill="1" applyBorder="1"/>
    <xf numFmtId="0" fontId="64" fillId="3" borderId="2" xfId="1" applyFont="1" applyFill="1" applyBorder="1" applyAlignment="1">
      <alignment horizontal="left" wrapText="1" indent="2"/>
    </xf>
    <xf numFmtId="0" fontId="63" fillId="3" borderId="4" xfId="1" applyFont="1" applyFill="1" applyBorder="1" applyAlignment="1">
      <alignment horizontal="left" wrapText="1" indent="1"/>
    </xf>
    <xf numFmtId="174" fontId="67" fillId="3" borderId="45" xfId="2" applyNumberFormat="1" applyFont="1" applyFill="1" applyBorder="1"/>
    <xf numFmtId="174" fontId="67" fillId="3" borderId="20" xfId="2" applyNumberFormat="1" applyFont="1" applyFill="1" applyBorder="1"/>
    <xf numFmtId="164" fontId="64" fillId="3" borderId="15" xfId="1" applyNumberFormat="1" applyFont="1" applyFill="1" applyBorder="1"/>
    <xf numFmtId="171" fontId="63" fillId="3" borderId="15" xfId="1" applyNumberFormat="1" applyFont="1" applyFill="1" applyBorder="1"/>
    <xf numFmtId="174" fontId="67" fillId="3" borderId="15" xfId="2" applyNumberFormat="1" applyFont="1" applyFill="1" applyBorder="1"/>
    <xf numFmtId="174" fontId="64" fillId="3" borderId="15" xfId="2" applyNumberFormat="1" applyFont="1" applyFill="1" applyBorder="1"/>
    <xf numFmtId="174" fontId="64" fillId="3" borderId="79" xfId="2" applyNumberFormat="1" applyFont="1" applyFill="1" applyBorder="1"/>
    <xf numFmtId="0" fontId="63" fillId="3" borderId="20" xfId="1" applyFont="1" applyFill="1" applyBorder="1" applyAlignment="1">
      <alignment horizontal="left" wrapText="1" indent="1"/>
    </xf>
    <xf numFmtId="164" fontId="64" fillId="3" borderId="45" xfId="1" applyNumberFormat="1" applyFont="1" applyFill="1" applyBorder="1"/>
    <xf numFmtId="0" fontId="63" fillId="3" borderId="12" xfId="1" applyFont="1" applyFill="1" applyBorder="1" applyAlignment="1">
      <alignment horizontal="left" wrapText="1" indent="1"/>
    </xf>
    <xf numFmtId="174" fontId="67" fillId="3" borderId="42" xfId="2" applyNumberFormat="1" applyFont="1" applyFill="1" applyBorder="1"/>
    <xf numFmtId="0" fontId="66" fillId="3" borderId="4" xfId="1" applyFont="1" applyFill="1" applyBorder="1" applyAlignment="1">
      <alignment horizontal="left" indent="1"/>
    </xf>
    <xf numFmtId="0" fontId="71" fillId="3" borderId="16" xfId="1" applyFont="1" applyFill="1" applyBorder="1" applyAlignment="1">
      <alignment horizontal="left" wrapText="1" indent="1"/>
    </xf>
    <xf numFmtId="164" fontId="63" fillId="3" borderId="44" xfId="1" applyNumberFormat="1" applyFont="1" applyFill="1" applyBorder="1"/>
    <xf numFmtId="0" fontId="31" fillId="3" borderId="15" xfId="1" applyFont="1" applyFill="1" applyBorder="1" applyAlignment="1">
      <alignment horizontal="left" wrapText="1" indent="1"/>
    </xf>
    <xf numFmtId="0" fontId="69" fillId="3" borderId="15" xfId="0" applyFont="1" applyFill="1" applyBorder="1" applyAlignment="1">
      <alignment horizontal="center" wrapText="1"/>
    </xf>
    <xf numFmtId="164" fontId="64" fillId="3" borderId="79" xfId="1" applyNumberFormat="1" applyFont="1" applyFill="1" applyBorder="1"/>
    <xf numFmtId="164" fontId="69" fillId="3" borderId="15" xfId="1" applyNumberFormat="1" applyFont="1" applyFill="1" applyBorder="1"/>
    <xf numFmtId="0" fontId="66" fillId="3" borderId="5" xfId="0" applyFont="1" applyFill="1" applyBorder="1" applyAlignment="1">
      <alignment horizontal="left" indent="1"/>
    </xf>
    <xf numFmtId="0" fontId="74" fillId="3" borderId="5" xfId="1" applyFont="1" applyFill="1" applyBorder="1" applyAlignment="1">
      <alignment horizontal="left" wrapText="1" indent="1"/>
    </xf>
    <xf numFmtId="164" fontId="63" fillId="3" borderId="5" xfId="1" applyNumberFormat="1" applyFont="1" applyFill="1" applyBorder="1"/>
    <xf numFmtId="164" fontId="63" fillId="3" borderId="46" xfId="1" applyNumberFormat="1" applyFont="1" applyFill="1" applyBorder="1"/>
    <xf numFmtId="164" fontId="64" fillId="3" borderId="5" xfId="1" applyNumberFormat="1" applyFont="1" applyFill="1" applyBorder="1"/>
    <xf numFmtId="171" fontId="63" fillId="3" borderId="5" xfId="1" applyNumberFormat="1" applyFont="1" applyFill="1" applyBorder="1"/>
    <xf numFmtId="174" fontId="63" fillId="3" borderId="46" xfId="2" applyNumberFormat="1" applyFont="1" applyFill="1" applyBorder="1"/>
    <xf numFmtId="174" fontId="63" fillId="3" borderId="5" xfId="2" applyNumberFormat="1" applyFont="1" applyFill="1" applyBorder="1"/>
    <xf numFmtId="174" fontId="64" fillId="3" borderId="5" xfId="2" applyNumberFormat="1" applyFont="1" applyFill="1" applyBorder="1"/>
    <xf numFmtId="0" fontId="71" fillId="3" borderId="23" xfId="1" applyFont="1" applyFill="1" applyBorder="1" applyAlignment="1">
      <alignment horizontal="left" wrapText="1" indent="1"/>
    </xf>
    <xf numFmtId="0" fontId="74" fillId="3" borderId="23" xfId="1" applyFont="1" applyFill="1" applyBorder="1" applyAlignment="1">
      <alignment horizontal="left" wrapText="1" indent="1"/>
    </xf>
    <xf numFmtId="164" fontId="63" fillId="3" borderId="66" xfId="1" applyNumberFormat="1" applyFont="1" applyFill="1" applyBorder="1"/>
    <xf numFmtId="164" fontId="64" fillId="3" borderId="23" xfId="1" applyNumberFormat="1" applyFont="1" applyFill="1" applyBorder="1"/>
    <xf numFmtId="171" fontId="63" fillId="3" borderId="23" xfId="1" applyNumberFormat="1" applyFont="1" applyFill="1" applyBorder="1"/>
    <xf numFmtId="174" fontId="63" fillId="3" borderId="66" xfId="2" applyNumberFormat="1" applyFont="1" applyFill="1" applyBorder="1"/>
    <xf numFmtId="0" fontId="63" fillId="3" borderId="2" xfId="0" applyFont="1" applyFill="1" applyBorder="1" applyAlignment="1">
      <alignment horizontal="left" wrapText="1" indent="2"/>
    </xf>
    <xf numFmtId="0" fontId="69" fillId="3" borderId="2" xfId="0" applyFont="1" applyFill="1" applyBorder="1" applyAlignment="1">
      <alignment horizontal="center" wrapText="1"/>
    </xf>
    <xf numFmtId="0" fontId="32" fillId="3" borderId="4" xfId="1" applyFont="1" applyFill="1" applyBorder="1" applyAlignment="1">
      <alignment wrapText="1"/>
    </xf>
    <xf numFmtId="171" fontId="67" fillId="3" borderId="4" xfId="1" applyNumberFormat="1" applyFont="1" applyFill="1" applyBorder="1"/>
    <xf numFmtId="0" fontId="32" fillId="3" borderId="2" xfId="1" applyFont="1" applyFill="1" applyBorder="1" applyAlignment="1">
      <alignment wrapText="1"/>
    </xf>
    <xf numFmtId="0" fontId="64" fillId="3" borderId="20" xfId="1" applyFont="1" applyFill="1" applyBorder="1" applyAlignment="1">
      <alignment horizontal="left" indent="2"/>
    </xf>
    <xf numFmtId="0" fontId="63" fillId="3" borderId="20" xfId="1" applyFont="1" applyFill="1" applyBorder="1"/>
    <xf numFmtId="0" fontId="80" fillId="3" borderId="20" xfId="0" applyFont="1" applyFill="1" applyBorder="1" applyAlignment="1">
      <alignment horizontal="left" indent="2"/>
    </xf>
    <xf numFmtId="0" fontId="31" fillId="3" borderId="16" xfId="1" applyFont="1" applyFill="1" applyBorder="1" applyAlignment="1">
      <alignment horizontal="left" indent="2"/>
    </xf>
    <xf numFmtId="0" fontId="63" fillId="3" borderId="17" xfId="1" applyFont="1" applyFill="1" applyBorder="1" applyAlignment="1">
      <alignment horizontal="left" indent="1"/>
    </xf>
    <xf numFmtId="174" fontId="64" fillId="3" borderId="34" xfId="2" applyNumberFormat="1" applyFont="1" applyFill="1" applyBorder="1"/>
    <xf numFmtId="174" fontId="64" fillId="3" borderId="8" xfId="2" applyNumberFormat="1" applyFont="1" applyFill="1" applyBorder="1"/>
    <xf numFmtId="164" fontId="31" fillId="3" borderId="12" xfId="1" applyNumberFormat="1" applyFont="1" applyFill="1" applyBorder="1"/>
    <xf numFmtId="164" fontId="31" fillId="3" borderId="42" xfId="1" applyNumberFormat="1" applyFont="1" applyFill="1" applyBorder="1"/>
    <xf numFmtId="173" fontId="31" fillId="3" borderId="12" xfId="1" applyNumberFormat="1" applyFont="1" applyFill="1" applyBorder="1"/>
    <xf numFmtId="164" fontId="31" fillId="3" borderId="42" xfId="1" applyNumberFormat="1" applyFont="1" applyFill="1" applyBorder="1" applyAlignment="1">
      <alignment horizontal="center"/>
    </xf>
    <xf numFmtId="164" fontId="31" fillId="3" borderId="12" xfId="1" applyNumberFormat="1" applyFont="1" applyFill="1" applyBorder="1" applyAlignment="1">
      <alignment horizontal="center"/>
    </xf>
    <xf numFmtId="178" fontId="64" fillId="3" borderId="45" xfId="2" applyNumberFormat="1" applyFont="1" applyFill="1" applyBorder="1"/>
    <xf numFmtId="0" fontId="63" fillId="3" borderId="4" xfId="1" applyFont="1" applyFill="1" applyBorder="1" applyAlignment="1">
      <alignment horizontal="left" indent="1"/>
    </xf>
    <xf numFmtId="164" fontId="66" fillId="3" borderId="3" xfId="1" applyNumberFormat="1" applyFont="1" applyFill="1" applyBorder="1" applyAlignment="1">
      <alignment horizontal="center"/>
    </xf>
    <xf numFmtId="164" fontId="66" fillId="3" borderId="4" xfId="1" applyNumberFormat="1" applyFont="1" applyFill="1" applyBorder="1" applyAlignment="1">
      <alignment horizontal="center"/>
    </xf>
    <xf numFmtId="173" fontId="31" fillId="3" borderId="20" xfId="1" applyNumberFormat="1" applyFont="1" applyFill="1" applyBorder="1"/>
    <xf numFmtId="164" fontId="31" fillId="3" borderId="45" xfId="1" applyNumberFormat="1" applyFont="1" applyFill="1" applyBorder="1" applyAlignment="1">
      <alignment horizontal="center"/>
    </xf>
    <xf numFmtId="164" fontId="31" fillId="3" borderId="20" xfId="1" applyNumberFormat="1" applyFont="1" applyFill="1" applyBorder="1" applyAlignment="1">
      <alignment horizontal="center"/>
    </xf>
    <xf numFmtId="173" fontId="32" fillId="3" borderId="16" xfId="1" applyNumberFormat="1" applyFont="1" applyFill="1" applyBorder="1"/>
    <xf numFmtId="164" fontId="32" fillId="3" borderId="43" xfId="1" applyNumberFormat="1" applyFont="1" applyFill="1" applyBorder="1" applyAlignment="1">
      <alignment horizontal="center"/>
    </xf>
    <xf numFmtId="164" fontId="32" fillId="3" borderId="2" xfId="1" applyNumberFormat="1" applyFont="1" applyFill="1" applyBorder="1" applyAlignment="1">
      <alignment horizontal="center"/>
    </xf>
    <xf numFmtId="164" fontId="32" fillId="3" borderId="16" xfId="1" applyNumberFormat="1" applyFont="1" applyFill="1" applyBorder="1" applyAlignment="1">
      <alignment horizontal="center"/>
    </xf>
    <xf numFmtId="0" fontId="67" fillId="3" borderId="4" xfId="0" applyFont="1" applyFill="1" applyBorder="1" applyAlignment="1">
      <alignment horizontal="left" wrapText="1" indent="2"/>
    </xf>
    <xf numFmtId="173" fontId="32" fillId="3" borderId="4" xfId="1" applyNumberFormat="1" applyFont="1" applyFill="1" applyBorder="1"/>
    <xf numFmtId="164" fontId="32" fillId="3" borderId="3" xfId="1" applyNumberFormat="1" applyFont="1" applyFill="1" applyBorder="1" applyAlignment="1">
      <alignment horizontal="center"/>
    </xf>
    <xf numFmtId="164" fontId="32" fillId="3" borderId="4" xfId="1" applyNumberFormat="1" applyFont="1" applyFill="1" applyBorder="1" applyAlignment="1">
      <alignment horizontal="center"/>
    </xf>
    <xf numFmtId="164" fontId="31" fillId="3" borderId="20" xfId="1" applyNumberFormat="1" applyFont="1" applyFill="1" applyBorder="1"/>
    <xf numFmtId="164" fontId="31" fillId="3" borderId="45" xfId="1" applyNumberFormat="1" applyFont="1" applyFill="1" applyBorder="1"/>
    <xf numFmtId="173" fontId="32" fillId="3" borderId="20" xfId="1" applyNumberFormat="1" applyFont="1" applyFill="1" applyBorder="1"/>
    <xf numFmtId="164" fontId="32" fillId="3" borderId="45" xfId="2" applyNumberFormat="1" applyFont="1" applyFill="1" applyBorder="1"/>
    <xf numFmtId="164" fontId="32" fillId="3" borderId="20" xfId="2" applyNumberFormat="1" applyFont="1" applyFill="1" applyBorder="1"/>
    <xf numFmtId="0" fontId="79" fillId="3" borderId="12" xfId="1" applyFont="1" applyFill="1" applyBorder="1" applyAlignment="1">
      <alignment horizontal="left" indent="2"/>
    </xf>
    <xf numFmtId="164" fontId="32" fillId="3" borderId="42" xfId="2" applyNumberFormat="1" applyFont="1" applyFill="1" applyBorder="1"/>
    <xf numFmtId="164" fontId="32" fillId="3" borderId="12" xfId="2" applyNumberFormat="1" applyFont="1" applyFill="1" applyBorder="1"/>
    <xf numFmtId="0" fontId="32" fillId="3" borderId="16" xfId="1" applyFont="1" applyFill="1" applyBorder="1" applyAlignment="1">
      <alignment horizontal="left" indent="2"/>
    </xf>
    <xf numFmtId="164" fontId="66" fillId="3" borderId="17" xfId="1" applyNumberFormat="1" applyFont="1" applyFill="1" applyBorder="1"/>
    <xf numFmtId="164" fontId="66" fillId="3" borderId="47" xfId="1" applyNumberFormat="1" applyFont="1" applyFill="1" applyBorder="1"/>
    <xf numFmtId="164" fontId="32" fillId="3" borderId="47" xfId="1" applyNumberFormat="1" applyFont="1" applyFill="1" applyBorder="1"/>
    <xf numFmtId="173" fontId="32" fillId="3" borderId="8" xfId="1" applyNumberFormat="1" applyFont="1" applyFill="1" applyBorder="1"/>
    <xf numFmtId="164" fontId="66" fillId="3" borderId="34" xfId="1" applyNumberFormat="1" applyFont="1" applyFill="1" applyBorder="1" applyAlignment="1">
      <alignment horizontal="center"/>
    </xf>
    <xf numFmtId="164" fontId="66" fillId="3" borderId="8" xfId="1" applyNumberFormat="1" applyFont="1" applyFill="1" applyBorder="1" applyAlignment="1">
      <alignment horizontal="center"/>
    </xf>
    <xf numFmtId="0" fontId="65" fillId="3" borderId="12" xfId="1" applyFont="1" applyFill="1" applyBorder="1" applyAlignment="1">
      <alignment horizontal="left" wrapText="1" indent="1"/>
    </xf>
    <xf numFmtId="0" fontId="69" fillId="3" borderId="16" xfId="1" applyFont="1" applyFill="1" applyBorder="1" applyAlignment="1">
      <alignment horizontal="left" wrapText="1" indent="2"/>
    </xf>
    <xf numFmtId="173" fontId="31" fillId="3" borderId="16" xfId="1" applyNumberFormat="1" applyFont="1" applyFill="1" applyBorder="1"/>
    <xf numFmtId="164" fontId="31" fillId="3" borderId="2" xfId="1" applyNumberFormat="1" applyFont="1" applyFill="1" applyBorder="1"/>
    <xf numFmtId="0" fontId="63" fillId="3" borderId="17" xfId="1" applyFont="1" applyFill="1" applyBorder="1" applyAlignment="1">
      <alignment horizontal="left" wrapText="1" indent="1" shrinkToFit="1"/>
    </xf>
    <xf numFmtId="164" fontId="67" fillId="3" borderId="66" xfId="1" applyNumberFormat="1" applyFont="1" applyFill="1" applyBorder="1"/>
    <xf numFmtId="164" fontId="66" fillId="3" borderId="23" xfId="1" applyNumberFormat="1" applyFont="1" applyFill="1" applyBorder="1" applyAlignment="1">
      <alignment horizontal="center"/>
    </xf>
    <xf numFmtId="164" fontId="66" fillId="3" borderId="20" xfId="1" applyNumberFormat="1" applyFont="1" applyFill="1" applyBorder="1" applyAlignment="1">
      <alignment horizontal="center"/>
    </xf>
    <xf numFmtId="0" fontId="63" fillId="3" borderId="20" xfId="1" applyFont="1" applyFill="1" applyBorder="1" applyAlignment="1">
      <alignment horizontal="left" indent="1"/>
    </xf>
    <xf numFmtId="0" fontId="32" fillId="3" borderId="12" xfId="0" applyFont="1" applyFill="1" applyBorder="1" applyAlignment="1">
      <alignment horizontal="left" vertical="justify" indent="1"/>
    </xf>
    <xf numFmtId="0" fontId="63" fillId="3" borderId="16" xfId="1" applyFont="1" applyFill="1" applyBorder="1" applyAlignment="1">
      <alignment horizontal="left" indent="1"/>
    </xf>
    <xf numFmtId="0" fontId="31" fillId="3" borderId="12" xfId="0" applyFont="1" applyFill="1" applyBorder="1" applyAlignment="1">
      <alignment horizontal="left" wrapText="1" indent="2"/>
    </xf>
    <xf numFmtId="0" fontId="63" fillId="3" borderId="12" xfId="1" applyFont="1" applyFill="1" applyBorder="1" applyAlignment="1">
      <alignment horizontal="left" indent="1"/>
    </xf>
    <xf numFmtId="0" fontId="31" fillId="3" borderId="12" xfId="1" applyFont="1" applyFill="1" applyBorder="1" applyAlignment="1">
      <alignment horizontal="left" wrapText="1" indent="3"/>
    </xf>
    <xf numFmtId="0" fontId="63" fillId="3" borderId="2" xfId="1" applyFont="1" applyFill="1" applyBorder="1" applyAlignment="1">
      <alignment horizontal="left" indent="1"/>
    </xf>
    <xf numFmtId="174" fontId="64" fillId="3" borderId="12" xfId="1" applyNumberFormat="1" applyFont="1" applyFill="1" applyBorder="1"/>
    <xf numFmtId="164" fontId="66" fillId="3" borderId="12" xfId="1" applyNumberFormat="1" applyFont="1" applyFill="1" applyBorder="1" applyAlignment="1">
      <alignment horizontal="center"/>
    </xf>
    <xf numFmtId="164" fontId="66" fillId="3" borderId="2" xfId="1" applyNumberFormat="1" applyFont="1" applyFill="1" applyBorder="1" applyAlignment="1">
      <alignment horizontal="center"/>
    </xf>
    <xf numFmtId="178" fontId="64" fillId="3" borderId="2" xfId="2" applyNumberFormat="1" applyFont="1" applyFill="1" applyBorder="1"/>
    <xf numFmtId="174" fontId="64" fillId="3" borderId="2" xfId="1" applyNumberFormat="1" applyFont="1" applyFill="1" applyBorder="1"/>
    <xf numFmtId="164" fontId="66" fillId="3" borderId="44" xfId="1" applyNumberFormat="1" applyFont="1" applyFill="1" applyBorder="1" applyAlignment="1">
      <alignment horizontal="center"/>
    </xf>
    <xf numFmtId="0" fontId="63" fillId="3" borderId="3" xfId="1" applyFont="1" applyFill="1" applyBorder="1" applyAlignment="1">
      <alignment horizontal="left" indent="1"/>
    </xf>
    <xf numFmtId="0" fontId="63" fillId="3" borderId="44" xfId="1" applyFont="1" applyFill="1" applyBorder="1" applyAlignment="1">
      <alignment horizontal="left" indent="1"/>
    </xf>
    <xf numFmtId="164" fontId="64" fillId="3" borderId="10" xfId="1" applyNumberFormat="1" applyFont="1" applyFill="1" applyBorder="1"/>
    <xf numFmtId="164" fontId="69" fillId="3" borderId="44" xfId="1" applyNumberFormat="1" applyFont="1" applyFill="1" applyBorder="1"/>
    <xf numFmtId="173" fontId="31" fillId="3" borderId="34" xfId="1" applyNumberFormat="1" applyFont="1" applyFill="1" applyBorder="1"/>
    <xf numFmtId="173" fontId="31" fillId="3" borderId="8" xfId="1" applyNumberFormat="1" applyFont="1" applyFill="1" applyBorder="1"/>
    <xf numFmtId="173" fontId="31" fillId="3" borderId="45" xfId="1" applyNumberFormat="1" applyFont="1" applyFill="1" applyBorder="1"/>
    <xf numFmtId="0" fontId="63" fillId="3" borderId="17" xfId="1" applyFont="1" applyFill="1" applyBorder="1" applyAlignment="1">
      <alignment horizontal="left" wrapText="1" indent="1"/>
    </xf>
    <xf numFmtId="0" fontId="58" fillId="3" borderId="20" xfId="1" applyFont="1" applyFill="1" applyBorder="1" applyAlignment="1">
      <alignment horizontal="left" wrapText="1" indent="1"/>
    </xf>
    <xf numFmtId="164" fontId="66" fillId="3" borderId="45" xfId="1" applyNumberFormat="1" applyFont="1" applyFill="1" applyBorder="1" applyAlignment="1">
      <alignment horizontal="center"/>
    </xf>
    <xf numFmtId="0" fontId="69" fillId="3" borderId="12" xfId="1" applyFont="1" applyFill="1" applyBorder="1" applyAlignment="1">
      <alignment horizontal="left" indent="1"/>
    </xf>
    <xf numFmtId="164" fontId="66" fillId="3" borderId="42" xfId="1" applyNumberFormat="1" applyFont="1" applyFill="1" applyBorder="1" applyAlignment="1">
      <alignment horizontal="center"/>
    </xf>
    <xf numFmtId="164" fontId="69" fillId="3" borderId="42" xfId="1" applyNumberFormat="1" applyFont="1" applyFill="1" applyBorder="1"/>
    <xf numFmtId="178" fontId="66" fillId="3" borderId="12" xfId="1" applyNumberFormat="1" applyFont="1" applyFill="1" applyBorder="1" applyAlignment="1">
      <alignment horizontal="center"/>
    </xf>
    <xf numFmtId="164" fontId="66" fillId="3" borderId="43" xfId="1" applyNumberFormat="1" applyFont="1" applyFill="1" applyBorder="1" applyAlignment="1">
      <alignment horizontal="center"/>
    </xf>
    <xf numFmtId="164" fontId="66" fillId="3" borderId="16" xfId="1" applyNumberFormat="1" applyFont="1" applyFill="1" applyBorder="1" applyAlignment="1">
      <alignment horizontal="center"/>
    </xf>
    <xf numFmtId="178" fontId="66" fillId="3" borderId="43" xfId="1" applyNumberFormat="1" applyFont="1" applyFill="1" applyBorder="1" applyAlignment="1">
      <alignment horizontal="center"/>
    </xf>
    <xf numFmtId="173" fontId="31" fillId="3" borderId="17" xfId="1" applyNumberFormat="1" applyFont="1" applyFill="1" applyBorder="1"/>
    <xf numFmtId="164" fontId="31" fillId="3" borderId="47" xfId="1" applyNumberFormat="1" applyFont="1" applyFill="1" applyBorder="1" applyAlignment="1">
      <alignment horizontal="center"/>
    </xf>
    <xf numFmtId="164" fontId="31" fillId="3" borderId="17" xfId="1" applyNumberFormat="1" applyFont="1" applyFill="1" applyBorder="1" applyAlignment="1">
      <alignment horizontal="center"/>
    </xf>
    <xf numFmtId="0" fontId="32" fillId="3" borderId="12" xfId="1" applyFont="1" applyFill="1" applyBorder="1" applyAlignment="1">
      <alignment wrapText="1"/>
    </xf>
    <xf numFmtId="164" fontId="31" fillId="3" borderId="12" xfId="1" applyNumberFormat="1" applyFont="1" applyFill="1" applyBorder="1" applyAlignment="1">
      <alignment horizontal="right"/>
    </xf>
    <xf numFmtId="164" fontId="31" fillId="3" borderId="42" xfId="2" applyNumberFormat="1" applyFont="1" applyFill="1" applyBorder="1"/>
    <xf numFmtId="164" fontId="31" fillId="3" borderId="12" xfId="2" applyNumberFormat="1" applyFont="1" applyFill="1" applyBorder="1"/>
    <xf numFmtId="0" fontId="79" fillId="3" borderId="12" xfId="1" applyFont="1" applyFill="1" applyBorder="1" applyAlignment="1">
      <alignment horizontal="left" indent="1"/>
    </xf>
    <xf numFmtId="164" fontId="31" fillId="3" borderId="16" xfId="1" applyNumberFormat="1" applyFont="1" applyFill="1" applyBorder="1" applyAlignment="1">
      <alignment horizontal="right"/>
    </xf>
    <xf numFmtId="164" fontId="31" fillId="3" borderId="2" xfId="1" applyNumberFormat="1" applyFont="1" applyFill="1" applyBorder="1" applyAlignment="1">
      <alignment horizontal="right"/>
    </xf>
    <xf numFmtId="173" fontId="31" fillId="3" borderId="2" xfId="1" applyNumberFormat="1" applyFont="1" applyFill="1" applyBorder="1"/>
    <xf numFmtId="164" fontId="32" fillId="3" borderId="4" xfId="1" applyNumberFormat="1" applyFont="1" applyFill="1" applyBorder="1"/>
    <xf numFmtId="164" fontId="32" fillId="3" borderId="3" xfId="1" applyNumberFormat="1" applyFont="1" applyFill="1" applyBorder="1"/>
    <xf numFmtId="0" fontId="63" fillId="3" borderId="23" xfId="1" applyFont="1" applyFill="1" applyBorder="1" applyAlignment="1">
      <alignment horizontal="left" wrapText="1" indent="1" shrinkToFit="1"/>
    </xf>
    <xf numFmtId="0" fontId="32" fillId="3" borderId="23" xfId="1" applyFont="1" applyFill="1" applyBorder="1" applyAlignment="1">
      <alignment horizontal="left" indent="1"/>
    </xf>
    <xf numFmtId="164" fontId="32" fillId="3" borderId="23" xfId="1" applyNumberFormat="1" applyFont="1" applyFill="1" applyBorder="1"/>
    <xf numFmtId="179" fontId="67" fillId="3" borderId="23" xfId="1" applyNumberFormat="1" applyFont="1" applyFill="1" applyBorder="1"/>
    <xf numFmtId="164" fontId="32" fillId="3" borderId="66" xfId="1" applyNumberFormat="1" applyFont="1" applyFill="1" applyBorder="1"/>
    <xf numFmtId="174" fontId="67" fillId="3" borderId="23" xfId="2" applyNumberFormat="1" applyFont="1" applyFill="1" applyBorder="1"/>
    <xf numFmtId="174" fontId="64" fillId="3" borderId="66" xfId="2" applyNumberFormat="1" applyFont="1" applyFill="1" applyBorder="1"/>
    <xf numFmtId="0" fontId="32" fillId="3" borderId="8" xfId="1" applyFont="1" applyFill="1" applyBorder="1" applyAlignment="1">
      <alignment horizontal="left"/>
    </xf>
    <xf numFmtId="164" fontId="32" fillId="3" borderId="8" xfId="1" applyNumberFormat="1" applyFont="1" applyFill="1" applyBorder="1" applyAlignment="1">
      <alignment horizontal="right"/>
    </xf>
    <xf numFmtId="164" fontId="32" fillId="3" borderId="34" xfId="1" applyNumberFormat="1" applyFont="1" applyFill="1" applyBorder="1" applyAlignment="1">
      <alignment horizontal="right"/>
    </xf>
    <xf numFmtId="0" fontId="32" fillId="3" borderId="2" xfId="1" applyFont="1" applyFill="1" applyBorder="1" applyAlignment="1">
      <alignment horizontal="left"/>
    </xf>
    <xf numFmtId="164" fontId="32" fillId="3" borderId="2" xfId="1" applyNumberFormat="1" applyFont="1" applyFill="1" applyBorder="1" applyAlignment="1">
      <alignment horizontal="right"/>
    </xf>
    <xf numFmtId="164" fontId="32" fillId="3" borderId="20" xfId="1" applyNumberFormat="1" applyFont="1" applyFill="1" applyBorder="1" applyAlignment="1">
      <alignment horizontal="right"/>
    </xf>
    <xf numFmtId="173" fontId="32" fillId="3" borderId="2" xfId="1" applyNumberFormat="1" applyFont="1" applyFill="1" applyBorder="1"/>
    <xf numFmtId="164" fontId="32" fillId="3" borderId="45" xfId="1" applyNumberFormat="1" applyFont="1" applyFill="1" applyBorder="1" applyAlignment="1">
      <alignment horizontal="right"/>
    </xf>
    <xf numFmtId="164" fontId="32" fillId="3" borderId="44" xfId="1" applyNumberFormat="1" applyFont="1" applyFill="1" applyBorder="1" applyAlignment="1">
      <alignment horizontal="right"/>
    </xf>
    <xf numFmtId="0" fontId="32" fillId="3" borderId="12" xfId="1" applyFont="1" applyFill="1" applyBorder="1" applyAlignment="1">
      <alignment horizontal="left"/>
    </xf>
    <xf numFmtId="164" fontId="32" fillId="3" borderId="12" xfId="1" applyNumberFormat="1" applyFont="1" applyFill="1" applyBorder="1" applyAlignment="1">
      <alignment horizontal="right"/>
    </xf>
    <xf numFmtId="164" fontId="32" fillId="3" borderId="16" xfId="1" applyNumberFormat="1" applyFont="1" applyFill="1" applyBorder="1" applyAlignment="1">
      <alignment horizontal="right"/>
    </xf>
    <xf numFmtId="0" fontId="32" fillId="3" borderId="60" xfId="1" applyFont="1" applyFill="1" applyBorder="1" applyAlignment="1">
      <alignment horizontal="left"/>
    </xf>
    <xf numFmtId="173" fontId="32" fillId="3" borderId="10" xfId="1" applyNumberFormat="1" applyFont="1" applyFill="1" applyBorder="1"/>
    <xf numFmtId="164" fontId="32" fillId="3" borderId="10" xfId="1" applyNumberFormat="1" applyFont="1" applyFill="1" applyBorder="1" applyAlignment="1">
      <alignment horizontal="right"/>
    </xf>
    <xf numFmtId="0" fontId="32" fillId="3" borderId="20" xfId="1" applyFont="1" applyFill="1" applyBorder="1" applyAlignment="1">
      <alignment horizontal="left"/>
    </xf>
    <xf numFmtId="164" fontId="31" fillId="3" borderId="42" xfId="1" applyNumberFormat="1" applyFont="1" applyFill="1" applyBorder="1" applyAlignment="1">
      <alignment horizontal="right"/>
    </xf>
    <xf numFmtId="180" fontId="31" fillId="3" borderId="12" xfId="1" applyNumberFormat="1" applyFont="1" applyFill="1" applyBorder="1" applyAlignment="1">
      <alignment horizontal="right"/>
    </xf>
    <xf numFmtId="0" fontId="63" fillId="3" borderId="16" xfId="1" applyFont="1" applyFill="1" applyBorder="1" applyAlignment="1">
      <alignment horizontal="left" wrapText="1" indent="1" shrinkToFit="1"/>
    </xf>
    <xf numFmtId="180" fontId="31" fillId="3" borderId="16" xfId="1" applyNumberFormat="1" applyFont="1" applyFill="1" applyBorder="1" applyAlignment="1">
      <alignment horizontal="right"/>
    </xf>
    <xf numFmtId="0" fontId="64" fillId="3" borderId="4" xfId="1" applyFont="1" applyFill="1" applyBorder="1" applyAlignment="1">
      <alignment horizontal="left" indent="2"/>
    </xf>
    <xf numFmtId="164" fontId="32" fillId="3" borderId="4" xfId="1" applyNumberFormat="1" applyFont="1" applyFill="1" applyBorder="1" applyAlignment="1">
      <alignment horizontal="right"/>
    </xf>
    <xf numFmtId="164" fontId="32" fillId="3" borderId="3" xfId="1" applyNumberFormat="1" applyFont="1" applyFill="1" applyBorder="1" applyAlignment="1">
      <alignment horizontal="right"/>
    </xf>
    <xf numFmtId="164" fontId="31" fillId="3" borderId="20" xfId="1" applyNumberFormat="1" applyFont="1" applyFill="1" applyBorder="1" applyAlignment="1">
      <alignment horizontal="right"/>
    </xf>
    <xf numFmtId="164" fontId="32" fillId="3" borderId="43" xfId="1" applyNumberFormat="1" applyFont="1" applyFill="1" applyBorder="1" applyAlignment="1">
      <alignment horizontal="right"/>
    </xf>
    <xf numFmtId="164" fontId="64" fillId="3" borderId="4" xfId="1" applyNumberFormat="1" applyFont="1" applyFill="1" applyBorder="1"/>
    <xf numFmtId="171" fontId="64" fillId="3" borderId="4" xfId="1" applyNumberFormat="1" applyFont="1" applyFill="1" applyBorder="1"/>
    <xf numFmtId="0" fontId="63" fillId="3" borderId="4" xfId="1" applyFont="1" applyFill="1" applyBorder="1"/>
    <xf numFmtId="164" fontId="32" fillId="3" borderId="42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left" wrapText="1" indent="2"/>
    </xf>
    <xf numFmtId="164" fontId="68" fillId="3" borderId="12" xfId="1" applyNumberFormat="1" applyFont="1" applyFill="1" applyBorder="1"/>
    <xf numFmtId="0" fontId="76" fillId="3" borderId="12" xfId="1" applyFont="1" applyFill="1" applyBorder="1" applyAlignment="1">
      <alignment horizontal="left" indent="1"/>
    </xf>
    <xf numFmtId="0" fontId="32" fillId="3" borderId="16" xfId="0" applyFont="1" applyFill="1" applyBorder="1" applyAlignment="1">
      <alignment horizontal="left" indent="2"/>
    </xf>
    <xf numFmtId="0" fontId="68" fillId="3" borderId="20" xfId="1" applyFont="1" applyFill="1" applyBorder="1" applyAlignment="1">
      <alignment horizontal="left" wrapText="1" indent="2"/>
    </xf>
    <xf numFmtId="0" fontId="68" fillId="3" borderId="12" xfId="1" applyFont="1" applyFill="1" applyBorder="1" applyAlignment="1">
      <alignment horizontal="left" wrapText="1" indent="2"/>
    </xf>
    <xf numFmtId="0" fontId="85" fillId="3" borderId="2" xfId="1" applyFont="1" applyFill="1" applyBorder="1"/>
    <xf numFmtId="173" fontId="31" fillId="3" borderId="2" xfId="1" applyNumberFormat="1" applyFont="1" applyFill="1" applyBorder="1" applyAlignment="1">
      <alignment horizontal="center"/>
    </xf>
    <xf numFmtId="164" fontId="31" fillId="3" borderId="44" xfId="1" applyNumberFormat="1" applyFont="1" applyFill="1" applyBorder="1"/>
    <xf numFmtId="0" fontId="32" fillId="3" borderId="12" xfId="1" applyFont="1" applyFill="1" applyBorder="1"/>
    <xf numFmtId="0" fontId="31" fillId="3" borderId="16" xfId="0" applyFont="1" applyFill="1" applyBorder="1" applyAlignment="1">
      <alignment horizontal="left" indent="2"/>
    </xf>
    <xf numFmtId="164" fontId="31" fillId="3" borderId="16" xfId="1" applyNumberFormat="1" applyFont="1" applyFill="1" applyBorder="1"/>
    <xf numFmtId="174" fontId="67" fillId="3" borderId="11" xfId="2" applyNumberFormat="1" applyFont="1" applyFill="1" applyBorder="1"/>
    <xf numFmtId="164" fontId="32" fillId="3" borderId="20" xfId="1" applyNumberFormat="1" applyFont="1" applyFill="1" applyBorder="1"/>
    <xf numFmtId="164" fontId="32" fillId="3" borderId="45" xfId="1" applyNumberFormat="1" applyFont="1" applyFill="1" applyBorder="1"/>
    <xf numFmtId="174" fontId="67" fillId="3" borderId="0" xfId="2" applyNumberFormat="1" applyFont="1" applyFill="1" applyBorder="1"/>
    <xf numFmtId="0" fontId="72" fillId="3" borderId="20" xfId="1" applyFont="1" applyFill="1" applyBorder="1" applyAlignment="1">
      <alignment horizontal="left" wrapText="1" indent="1" shrinkToFit="1"/>
    </xf>
    <xf numFmtId="0" fontId="69" fillId="3" borderId="20" xfId="1" applyFont="1" applyFill="1" applyBorder="1" applyAlignment="1">
      <alignment horizontal="left" wrapText="1" indent="1" shrinkToFit="1"/>
    </xf>
    <xf numFmtId="173" fontId="59" fillId="3" borderId="12" xfId="1" applyNumberFormat="1" applyFont="1" applyFill="1" applyBorder="1"/>
    <xf numFmtId="0" fontId="32" fillId="3" borderId="16" xfId="0" applyFont="1" applyFill="1" applyBorder="1" applyAlignment="1">
      <alignment horizontal="left" indent="1"/>
    </xf>
    <xf numFmtId="164" fontId="32" fillId="3" borderId="17" xfId="1" applyNumberFormat="1" applyFont="1" applyFill="1" applyBorder="1"/>
    <xf numFmtId="173" fontId="32" fillId="3" borderId="2" xfId="1" applyNumberFormat="1" applyFont="1" applyFill="1" applyBorder="1" applyAlignment="1">
      <alignment horizontal="right"/>
    </xf>
    <xf numFmtId="164" fontId="31" fillId="3" borderId="44" xfId="2" applyNumberFormat="1" applyFont="1" applyFill="1" applyBorder="1"/>
    <xf numFmtId="164" fontId="31" fillId="3" borderId="2" xfId="2" applyNumberFormat="1" applyFont="1" applyFill="1" applyBorder="1"/>
    <xf numFmtId="0" fontId="79" fillId="3" borderId="12" xfId="0" applyFont="1" applyFill="1" applyBorder="1" applyAlignment="1">
      <alignment horizontal="left" indent="1"/>
    </xf>
    <xf numFmtId="0" fontId="32" fillId="3" borderId="12" xfId="0" applyFont="1" applyFill="1" applyBorder="1" applyAlignment="1">
      <alignment horizontal="left" wrapText="1" indent="2"/>
    </xf>
    <xf numFmtId="0" fontId="31" fillId="3" borderId="2" xfId="0" applyFont="1" applyFill="1" applyBorder="1" applyAlignment="1">
      <alignment horizontal="left" wrapText="1" indent="2"/>
    </xf>
    <xf numFmtId="0" fontId="31" fillId="3" borderId="16" xfId="0" applyFont="1" applyFill="1" applyBorder="1" applyAlignment="1">
      <alignment horizontal="left" wrapText="1" indent="2"/>
    </xf>
    <xf numFmtId="164" fontId="31" fillId="3" borderId="16" xfId="2" applyNumberFormat="1" applyFont="1" applyFill="1" applyBorder="1"/>
    <xf numFmtId="164" fontId="31" fillId="3" borderId="43" xfId="2" applyNumberFormat="1" applyFont="1" applyFill="1" applyBorder="1"/>
    <xf numFmtId="164" fontId="32" fillId="3" borderId="16" xfId="2" applyNumberFormat="1" applyFont="1" applyFill="1" applyBorder="1"/>
    <xf numFmtId="0" fontId="31" fillId="3" borderId="4" xfId="0" applyFont="1" applyFill="1" applyBorder="1" applyAlignment="1">
      <alignment horizontal="left" wrapText="1" indent="2"/>
    </xf>
    <xf numFmtId="164" fontId="32" fillId="3" borderId="4" xfId="2" applyNumberFormat="1" applyFont="1" applyFill="1" applyBorder="1"/>
    <xf numFmtId="164" fontId="31" fillId="3" borderId="3" xfId="2" applyNumberFormat="1" applyFont="1" applyFill="1" applyBorder="1"/>
    <xf numFmtId="164" fontId="31" fillId="3" borderId="4" xfId="2" applyNumberFormat="1" applyFont="1" applyFill="1" applyBorder="1"/>
    <xf numFmtId="0" fontId="68" fillId="3" borderId="20" xfId="0" applyFont="1" applyFill="1" applyBorder="1" applyAlignment="1">
      <alignment horizontal="left" indent="2"/>
    </xf>
    <xf numFmtId="164" fontId="31" fillId="3" borderId="20" xfId="2" applyNumberFormat="1" applyFont="1" applyFill="1" applyBorder="1"/>
    <xf numFmtId="0" fontId="32" fillId="3" borderId="12" xfId="0" applyFont="1" applyFill="1" applyBorder="1" applyAlignment="1">
      <alignment horizontal="left" indent="1"/>
    </xf>
    <xf numFmtId="164" fontId="32" fillId="3" borderId="12" xfId="1" applyNumberFormat="1" applyFont="1" applyFill="1" applyBorder="1" applyAlignment="1">
      <alignment horizontal="center"/>
    </xf>
    <xf numFmtId="164" fontId="32" fillId="3" borderId="42" xfId="1" applyNumberFormat="1" applyFont="1" applyFill="1" applyBorder="1" applyAlignment="1">
      <alignment horizontal="center"/>
    </xf>
    <xf numFmtId="164" fontId="32" fillId="3" borderId="16" xfId="2" applyNumberFormat="1" applyFont="1" applyFill="1" applyBorder="1" applyAlignment="1">
      <alignment horizontal="center"/>
    </xf>
    <xf numFmtId="164" fontId="32" fillId="3" borderId="43" xfId="2" applyNumberFormat="1" applyFont="1" applyFill="1" applyBorder="1" applyAlignment="1">
      <alignment horizontal="center"/>
    </xf>
    <xf numFmtId="0" fontId="31" fillId="3" borderId="17" xfId="1" applyFont="1" applyFill="1" applyBorder="1"/>
    <xf numFmtId="0" fontId="32" fillId="3" borderId="8" xfId="1" applyFont="1" applyFill="1" applyBorder="1"/>
    <xf numFmtId="0" fontId="31" fillId="3" borderId="5" xfId="1" applyFont="1" applyFill="1" applyBorder="1"/>
    <xf numFmtId="164" fontId="31" fillId="3" borderId="5" xfId="1" applyNumberFormat="1" applyFont="1" applyFill="1" applyBorder="1"/>
    <xf numFmtId="173" fontId="31" fillId="3" borderId="5" xfId="1" applyNumberFormat="1" applyFont="1" applyFill="1" applyBorder="1"/>
    <xf numFmtId="164" fontId="31" fillId="3" borderId="46" xfId="2" applyNumberFormat="1" applyFont="1" applyFill="1" applyBorder="1"/>
    <xf numFmtId="164" fontId="31" fillId="3" borderId="5" xfId="2" applyNumberFormat="1" applyFont="1" applyFill="1" applyBorder="1"/>
    <xf numFmtId="0" fontId="31" fillId="3" borderId="12" xfId="0" applyFont="1" applyFill="1" applyBorder="1" applyAlignment="1">
      <alignment horizontal="left" indent="2"/>
    </xf>
    <xf numFmtId="0" fontId="31" fillId="3" borderId="2" xfId="1" applyFont="1" applyFill="1" applyBorder="1" applyAlignment="1">
      <alignment horizontal="left" indent="2"/>
    </xf>
    <xf numFmtId="164" fontId="31" fillId="3" borderId="15" xfId="1" applyNumberFormat="1" applyFont="1" applyFill="1" applyBorder="1"/>
    <xf numFmtId="0" fontId="31" fillId="3" borderId="12" xfId="1" applyFont="1" applyFill="1" applyBorder="1" applyAlignment="1">
      <alignment horizontal="left" wrapText="1" indent="2"/>
    </xf>
    <xf numFmtId="174" fontId="67" fillId="3" borderId="3" xfId="2" applyNumberFormat="1" applyFont="1" applyFill="1" applyBorder="1"/>
    <xf numFmtId="174" fontId="67" fillId="3" borderId="44" xfId="2" applyNumberFormat="1" applyFont="1" applyFill="1" applyBorder="1"/>
    <xf numFmtId="0" fontId="32" fillId="3" borderId="16" xfId="1" applyFont="1" applyFill="1" applyBorder="1" applyAlignment="1">
      <alignment horizontal="left" indent="1"/>
    </xf>
    <xf numFmtId="164" fontId="32" fillId="3" borderId="16" xfId="1" applyNumberFormat="1" applyFont="1" applyFill="1" applyBorder="1"/>
    <xf numFmtId="0" fontId="79" fillId="3" borderId="20" xfId="0" applyFont="1" applyFill="1" applyBorder="1" applyAlignment="1">
      <alignment horizontal="left" indent="1"/>
    </xf>
    <xf numFmtId="164" fontId="31" fillId="3" borderId="17" xfId="2" applyNumberFormat="1" applyFont="1" applyFill="1" applyBorder="1"/>
    <xf numFmtId="0" fontId="32" fillId="3" borderId="8" xfId="1" applyFont="1" applyFill="1" applyBorder="1" applyAlignment="1">
      <alignment wrapText="1"/>
    </xf>
    <xf numFmtId="164" fontId="32" fillId="3" borderId="8" xfId="1" applyNumberFormat="1" applyFont="1" applyFill="1" applyBorder="1"/>
    <xf numFmtId="0" fontId="32" fillId="3" borderId="20" xfId="1" applyFont="1" applyFill="1" applyBorder="1" applyAlignment="1">
      <alignment wrapText="1"/>
    </xf>
    <xf numFmtId="0" fontId="31" fillId="3" borderId="12" xfId="0" applyFont="1" applyFill="1" applyBorder="1" applyAlignment="1">
      <alignment horizontal="left" indent="1"/>
    </xf>
    <xf numFmtId="0" fontId="32" fillId="3" borderId="16" xfId="0" applyFont="1" applyFill="1" applyBorder="1" applyAlignment="1">
      <alignment horizontal="left" wrapText="1" indent="2"/>
    </xf>
    <xf numFmtId="0" fontId="32" fillId="3" borderId="4" xfId="0" applyFont="1" applyFill="1" applyBorder="1" applyAlignment="1">
      <alignment horizontal="left" wrapText="1" indent="2"/>
    </xf>
    <xf numFmtId="174" fontId="66" fillId="3" borderId="17" xfId="2" applyNumberFormat="1" applyFont="1" applyFill="1" applyBorder="1"/>
    <xf numFmtId="173" fontId="32" fillId="3" borderId="17" xfId="1" applyNumberFormat="1" applyFont="1" applyFill="1" applyBorder="1"/>
    <xf numFmtId="0" fontId="32" fillId="3" borderId="20" xfId="1" applyFont="1" applyFill="1" applyBorder="1"/>
    <xf numFmtId="0" fontId="31" fillId="3" borderId="20" xfId="0" applyFont="1" applyFill="1" applyBorder="1" applyAlignment="1">
      <alignment horizontal="left" wrapText="1" indent="2"/>
    </xf>
    <xf numFmtId="0" fontId="32" fillId="3" borderId="2" xfId="1" applyFont="1" applyFill="1" applyBorder="1" applyAlignment="1">
      <alignment horizontal="left" wrapText="1" indent="1"/>
    </xf>
    <xf numFmtId="164" fontId="66" fillId="3" borderId="4" xfId="1" applyNumberFormat="1" applyFont="1" applyFill="1" applyBorder="1"/>
    <xf numFmtId="164" fontId="32" fillId="3" borderId="4" xfId="2" applyNumberFormat="1" applyFont="1" applyFill="1" applyBorder="1" applyAlignment="1">
      <alignment horizontal="right"/>
    </xf>
    <xf numFmtId="164" fontId="32" fillId="3" borderId="11" xfId="1" applyNumberFormat="1" applyFont="1" applyFill="1" applyBorder="1" applyAlignment="1">
      <alignment horizontal="right"/>
    </xf>
    <xf numFmtId="164" fontId="66" fillId="3" borderId="12" xfId="1" applyNumberFormat="1" applyFont="1" applyFill="1" applyBorder="1"/>
    <xf numFmtId="0" fontId="32" fillId="3" borderId="8" xfId="0" applyFont="1" applyFill="1" applyBorder="1" applyAlignment="1">
      <alignment horizontal="left"/>
    </xf>
    <xf numFmtId="0" fontId="32" fillId="3" borderId="12" xfId="1" applyFont="1" applyFill="1" applyBorder="1" applyAlignment="1">
      <alignment horizontal="left" wrapText="1"/>
    </xf>
    <xf numFmtId="173" fontId="66" fillId="3" borderId="4" xfId="1" applyNumberFormat="1" applyFont="1" applyFill="1" applyBorder="1"/>
    <xf numFmtId="0" fontId="66" fillId="3" borderId="8" xfId="1" applyFont="1" applyFill="1" applyBorder="1"/>
    <xf numFmtId="164" fontId="66" fillId="3" borderId="8" xfId="1" applyNumberFormat="1" applyFont="1" applyFill="1" applyBorder="1" applyAlignment="1">
      <alignment horizontal="right"/>
    </xf>
    <xf numFmtId="173" fontId="66" fillId="3" borderId="8" xfId="1" applyNumberFormat="1" applyFont="1" applyFill="1" applyBorder="1"/>
    <xf numFmtId="0" fontId="31" fillId="3" borderId="20" xfId="1" applyFont="1" applyFill="1" applyBorder="1"/>
    <xf numFmtId="173" fontId="31" fillId="3" borderId="4" xfId="1" applyNumberFormat="1" applyFont="1" applyFill="1" applyBorder="1"/>
    <xf numFmtId="164" fontId="59" fillId="3" borderId="12" xfId="1" applyNumberFormat="1" applyFont="1" applyFill="1" applyBorder="1"/>
    <xf numFmtId="0" fontId="79" fillId="3" borderId="20" xfId="0" applyFont="1" applyFill="1" applyBorder="1" applyAlignment="1">
      <alignment horizontal="center"/>
    </xf>
    <xf numFmtId="164" fontId="66" fillId="3" borderId="4" xfId="1" applyNumberFormat="1" applyFont="1" applyFill="1" applyBorder="1" applyAlignment="1">
      <alignment horizontal="right"/>
    </xf>
    <xf numFmtId="164" fontId="66" fillId="3" borderId="17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center"/>
    </xf>
    <xf numFmtId="173" fontId="59" fillId="3" borderId="16" xfId="1" applyNumberFormat="1" applyFont="1" applyFill="1" applyBorder="1"/>
    <xf numFmtId="164" fontId="64" fillId="3" borderId="12" xfId="3" applyNumberFormat="1" applyFont="1" applyFill="1" applyBorder="1" applyAlignment="1">
      <alignment horizontal="center"/>
    </xf>
    <xf numFmtId="173" fontId="63" fillId="3" borderId="12" xfId="3" applyNumberFormat="1" applyFont="1" applyFill="1" applyBorder="1" applyAlignment="1">
      <alignment horizontal="center"/>
    </xf>
    <xf numFmtId="164" fontId="63" fillId="3" borderId="12" xfId="3" applyNumberFormat="1" applyFont="1" applyFill="1" applyBorder="1" applyAlignment="1">
      <alignment horizontal="center"/>
    </xf>
    <xf numFmtId="174" fontId="31" fillId="3" borderId="16" xfId="2" applyNumberFormat="1" applyFont="1" applyFill="1" applyBorder="1"/>
    <xf numFmtId="171" fontId="32" fillId="3" borderId="17" xfId="1" applyNumberFormat="1" applyFont="1" applyFill="1" applyBorder="1"/>
    <xf numFmtId="164" fontId="31" fillId="3" borderId="8" xfId="1" applyNumberFormat="1" applyFont="1" applyFill="1" applyBorder="1"/>
    <xf numFmtId="0" fontId="32" fillId="3" borderId="8" xfId="1" applyFont="1" applyFill="1" applyBorder="1" applyAlignment="1">
      <alignment horizontal="left" wrapText="1"/>
    </xf>
    <xf numFmtId="1" fontId="31" fillId="3" borderId="12" xfId="1" applyNumberFormat="1" applyFont="1" applyFill="1" applyBorder="1" applyAlignment="1">
      <alignment horizontal="left" wrapText="1" indent="2"/>
    </xf>
    <xf numFmtId="171" fontId="31" fillId="3" borderId="17" xfId="1" applyNumberFormat="1" applyFont="1" applyFill="1" applyBorder="1"/>
    <xf numFmtId="0" fontId="32" fillId="3" borderId="20" xfId="1" applyFont="1" applyFill="1" applyBorder="1" applyAlignment="1">
      <alignment horizontal="left" indent="2"/>
    </xf>
    <xf numFmtId="164" fontId="32" fillId="3" borderId="17" xfId="2" applyNumberFormat="1" applyFont="1" applyFill="1" applyBorder="1"/>
    <xf numFmtId="164" fontId="31" fillId="3" borderId="8" xfId="2" applyNumberFormat="1" applyFont="1" applyFill="1" applyBorder="1"/>
    <xf numFmtId="164" fontId="66" fillId="3" borderId="20" xfId="1" applyNumberFormat="1" applyFont="1" applyFill="1" applyBorder="1"/>
    <xf numFmtId="179" fontId="64" fillId="3" borderId="12" xfId="2" applyNumberFormat="1" applyFont="1" applyFill="1" applyBorder="1"/>
    <xf numFmtId="0" fontId="32" fillId="3" borderId="17" xfId="1" applyFont="1" applyFill="1" applyBorder="1"/>
    <xf numFmtId="164" fontId="32" fillId="3" borderId="8" xfId="2" applyNumberFormat="1" applyFont="1" applyFill="1" applyBorder="1"/>
    <xf numFmtId="164" fontId="31" fillId="3" borderId="17" xfId="1" applyNumberFormat="1" applyFont="1" applyFill="1" applyBorder="1"/>
    <xf numFmtId="0" fontId="32" fillId="3" borderId="8" xfId="1" applyFont="1" applyFill="1" applyBorder="1" applyAlignment="1">
      <alignment horizontal="left" indent="2"/>
    </xf>
    <xf numFmtId="164" fontId="31" fillId="3" borderId="4" xfId="1" applyNumberFormat="1" applyFont="1" applyFill="1" applyBorder="1"/>
    <xf numFmtId="0" fontId="32" fillId="3" borderId="16" xfId="1" applyFont="1" applyFill="1" applyBorder="1" applyAlignment="1">
      <alignment wrapText="1"/>
    </xf>
    <xf numFmtId="164" fontId="66" fillId="3" borderId="16" xfId="1" applyNumberFormat="1" applyFont="1" applyFill="1" applyBorder="1"/>
    <xf numFmtId="0" fontId="63" fillId="3" borderId="20" xfId="1" applyFont="1" applyFill="1" applyBorder="1" applyAlignment="1">
      <alignment wrapText="1"/>
    </xf>
    <xf numFmtId="164" fontId="64" fillId="3" borderId="12" xfId="3" applyNumberFormat="1" applyFont="1" applyFill="1" applyBorder="1" applyAlignment="1">
      <alignment horizontal="left"/>
    </xf>
    <xf numFmtId="173" fontId="64" fillId="3" borderId="12" xfId="1" applyNumberFormat="1" applyFont="1" applyFill="1" applyBorder="1" applyAlignment="1">
      <alignment horizontal="center"/>
    </xf>
    <xf numFmtId="0" fontId="69" fillId="3" borderId="16" xfId="1" applyFont="1" applyFill="1" applyBorder="1" applyAlignment="1">
      <alignment horizontal="left" indent="2"/>
    </xf>
    <xf numFmtId="164" fontId="64" fillId="3" borderId="16" xfId="3" applyNumberFormat="1" applyFont="1" applyFill="1" applyBorder="1" applyAlignment="1">
      <alignment horizontal="left"/>
    </xf>
    <xf numFmtId="173" fontId="64" fillId="3" borderId="16" xfId="1" applyNumberFormat="1" applyFont="1" applyFill="1" applyBorder="1" applyAlignment="1"/>
    <xf numFmtId="0" fontId="72" fillId="3" borderId="12" xfId="0" applyFont="1" applyFill="1" applyBorder="1" applyAlignment="1">
      <alignment horizontal="center"/>
    </xf>
    <xf numFmtId="164" fontId="31" fillId="3" borderId="4" xfId="1" applyNumberFormat="1" applyFont="1" applyFill="1" applyBorder="1" applyAlignment="1">
      <alignment horizontal="center"/>
    </xf>
    <xf numFmtId="164" fontId="68" fillId="3" borderId="20" xfId="1" applyNumberFormat="1" applyFont="1" applyFill="1" applyBorder="1"/>
    <xf numFmtId="164" fontId="31" fillId="3" borderId="2" xfId="1" applyNumberFormat="1" applyFont="1" applyFill="1" applyBorder="1" applyAlignment="1">
      <alignment horizontal="center"/>
    </xf>
    <xf numFmtId="0" fontId="31" fillId="3" borderId="12" xfId="0" applyFont="1" applyFill="1" applyBorder="1" applyAlignment="1">
      <alignment horizontal="left" vertical="top" wrapText="1" indent="2"/>
    </xf>
    <xf numFmtId="164" fontId="31" fillId="3" borderId="12" xfId="10" applyNumberFormat="1" applyFont="1" applyFill="1" applyBorder="1"/>
    <xf numFmtId="164" fontId="32" fillId="3" borderId="16" xfId="10" applyNumberFormat="1" applyFont="1" applyFill="1" applyBorder="1"/>
    <xf numFmtId="0" fontId="69" fillId="3" borderId="2" xfId="1" applyFont="1" applyFill="1" applyBorder="1" applyAlignment="1">
      <alignment horizontal="left" wrapText="1" indent="1" shrinkToFit="1"/>
    </xf>
    <xf numFmtId="0" fontId="31" fillId="3" borderId="2" xfId="1" applyFont="1" applyFill="1" applyBorder="1"/>
    <xf numFmtId="0" fontId="79" fillId="3" borderId="12" xfId="1" applyFont="1" applyFill="1" applyBorder="1" applyAlignment="1">
      <alignment horizontal="center"/>
    </xf>
    <xf numFmtId="0" fontId="63" fillId="3" borderId="4" xfId="1" applyFont="1" applyFill="1" applyBorder="1" applyAlignment="1">
      <alignment horizontal="center" vertical="justify"/>
    </xf>
    <xf numFmtId="164" fontId="32" fillId="3" borderId="8" xfId="1" applyNumberFormat="1" applyFont="1" applyFill="1" applyBorder="1" applyAlignment="1">
      <alignment horizontal="center"/>
    </xf>
    <xf numFmtId="171" fontId="32" fillId="3" borderId="12" xfId="1" applyNumberFormat="1" applyFont="1" applyFill="1" applyBorder="1"/>
    <xf numFmtId="0" fontId="80" fillId="3" borderId="12" xfId="0" applyFont="1" applyFill="1" applyBorder="1" applyAlignment="1">
      <alignment horizontal="left" indent="2"/>
    </xf>
    <xf numFmtId="3" fontId="31" fillId="3" borderId="2" xfId="2" applyNumberFormat="1" applyFont="1" applyFill="1" applyBorder="1" applyAlignment="1">
      <alignment horizontal="center"/>
    </xf>
    <xf numFmtId="171" fontId="32" fillId="3" borderId="4" xfId="1" applyNumberFormat="1" applyFont="1" applyFill="1" applyBorder="1"/>
    <xf numFmtId="174" fontId="32" fillId="3" borderId="4" xfId="2" applyNumberFormat="1" applyFont="1" applyFill="1" applyBorder="1"/>
    <xf numFmtId="174" fontId="31" fillId="3" borderId="20" xfId="2" applyNumberFormat="1" applyFont="1" applyFill="1" applyBorder="1"/>
    <xf numFmtId="0" fontId="63" fillId="3" borderId="17" xfId="1" applyFont="1" applyFill="1" applyBorder="1" applyAlignment="1">
      <alignment horizontal="center" vertical="justify"/>
    </xf>
    <xf numFmtId="173" fontId="31" fillId="3" borderId="12" xfId="1" applyNumberFormat="1" applyFont="1" applyFill="1" applyBorder="1" applyAlignment="1">
      <alignment horizontal="center"/>
    </xf>
    <xf numFmtId="173" fontId="64" fillId="3" borderId="16" xfId="1" applyNumberFormat="1" applyFont="1" applyFill="1" applyBorder="1" applyAlignment="1">
      <alignment horizontal="center"/>
    </xf>
    <xf numFmtId="0" fontId="79" fillId="3" borderId="20" xfId="1" applyFont="1" applyFill="1" applyBorder="1" applyAlignment="1">
      <alignment horizontal="left" indent="1"/>
    </xf>
    <xf numFmtId="171" fontId="31" fillId="3" borderId="12" xfId="2" applyNumberFormat="1" applyFont="1" applyFill="1" applyBorder="1"/>
    <xf numFmtId="0" fontId="32" fillId="3" borderId="17" xfId="1" applyFont="1" applyFill="1" applyBorder="1" applyAlignment="1">
      <alignment horizontal="left" wrapText="1" indent="1"/>
    </xf>
    <xf numFmtId="164" fontId="32" fillId="3" borderId="20" xfId="1" applyNumberFormat="1" applyFont="1" applyFill="1" applyBorder="1" applyAlignment="1">
      <alignment horizontal="center"/>
    </xf>
    <xf numFmtId="164" fontId="32" fillId="3" borderId="5" xfId="1" applyNumberFormat="1" applyFont="1" applyFill="1" applyBorder="1" applyAlignment="1">
      <alignment horizontal="center"/>
    </xf>
    <xf numFmtId="164" fontId="32" fillId="3" borderId="5" xfId="2" applyNumberFormat="1" applyFont="1" applyFill="1" applyBorder="1"/>
    <xf numFmtId="164" fontId="32" fillId="3" borderId="17" xfId="1" applyNumberFormat="1" applyFont="1" applyFill="1" applyBorder="1" applyAlignment="1">
      <alignment horizontal="center"/>
    </xf>
    <xf numFmtId="164" fontId="32" fillId="3" borderId="2" xfId="2" applyNumberFormat="1" applyFont="1" applyFill="1" applyBorder="1"/>
    <xf numFmtId="0" fontId="81" fillId="3" borderId="12" xfId="1" applyFont="1" applyFill="1" applyBorder="1"/>
    <xf numFmtId="164" fontId="32" fillId="3" borderId="23" xfId="2" applyNumberFormat="1" applyFont="1" applyFill="1" applyBorder="1"/>
    <xf numFmtId="164" fontId="31" fillId="3" borderId="23" xfId="2" applyNumberFormat="1" applyFont="1" applyFill="1" applyBorder="1"/>
    <xf numFmtId="0" fontId="31" fillId="3" borderId="20" xfId="1" applyFont="1" applyFill="1" applyBorder="1" applyAlignment="1">
      <alignment horizontal="left" indent="1"/>
    </xf>
    <xf numFmtId="180" fontId="31" fillId="3" borderId="20" xfId="2" applyNumberFormat="1" applyFont="1" applyFill="1" applyBorder="1"/>
    <xf numFmtId="0" fontId="68" fillId="3" borderId="12" xfId="0" applyFont="1" applyFill="1" applyBorder="1" applyAlignment="1">
      <alignment horizontal="left" indent="1"/>
    </xf>
    <xf numFmtId="174" fontId="69" fillId="3" borderId="17" xfId="2" applyNumberFormat="1" applyFont="1" applyFill="1" applyBorder="1"/>
    <xf numFmtId="0" fontId="32" fillId="3" borderId="17" xfId="0" applyFont="1" applyFill="1" applyBorder="1" applyAlignment="1">
      <alignment horizontal="left" wrapText="1" indent="2"/>
    </xf>
    <xf numFmtId="164" fontId="64" fillId="3" borderId="20" xfId="3" applyNumberFormat="1" applyFont="1" applyFill="1" applyBorder="1" applyAlignment="1">
      <alignment horizontal="left"/>
    </xf>
    <xf numFmtId="0" fontId="76" fillId="3" borderId="12" xfId="0" applyFont="1" applyFill="1" applyBorder="1" applyAlignment="1">
      <alignment horizontal="center"/>
    </xf>
    <xf numFmtId="164" fontId="69" fillId="3" borderId="12" xfId="1" applyNumberFormat="1" applyFont="1" applyFill="1" applyBorder="1" applyAlignment="1">
      <alignment wrapText="1"/>
    </xf>
    <xf numFmtId="164" fontId="64" fillId="3" borderId="17" xfId="3" applyNumberFormat="1" applyFont="1" applyFill="1" applyBorder="1" applyAlignment="1">
      <alignment horizontal="left"/>
    </xf>
    <xf numFmtId="0" fontId="67" fillId="3" borderId="17" xfId="0" applyFont="1" applyFill="1" applyBorder="1" applyAlignment="1">
      <alignment horizontal="left" indent="2"/>
    </xf>
    <xf numFmtId="0" fontId="67" fillId="3" borderId="4" xfId="0" applyFont="1" applyFill="1" applyBorder="1" applyAlignment="1">
      <alignment horizontal="left" indent="2"/>
    </xf>
    <xf numFmtId="0" fontId="31" fillId="3" borderId="12" xfId="1" applyFont="1" applyFill="1" applyBorder="1" applyAlignment="1">
      <alignment horizontal="right" wrapText="1" indent="3"/>
    </xf>
    <xf numFmtId="0" fontId="31" fillId="3" borderId="16" xfId="1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center"/>
    </xf>
    <xf numFmtId="174" fontId="66" fillId="3" borderId="12" xfId="1" applyNumberFormat="1" applyFont="1" applyFill="1" applyBorder="1"/>
    <xf numFmtId="174" fontId="66" fillId="3" borderId="16" xfId="1" applyNumberFormat="1" applyFont="1" applyFill="1" applyBorder="1"/>
    <xf numFmtId="0" fontId="32" fillId="3" borderId="12" xfId="1" applyFont="1" applyFill="1" applyBorder="1" applyAlignment="1">
      <alignment horizontal="left" indent="2"/>
    </xf>
    <xf numFmtId="174" fontId="66" fillId="3" borderId="2" xfId="1" applyNumberFormat="1" applyFont="1" applyFill="1" applyBorder="1"/>
    <xf numFmtId="0" fontId="31" fillId="3" borderId="20" xfId="1" applyFont="1" applyFill="1" applyBorder="1" applyAlignment="1">
      <alignment horizontal="left" vertical="top" wrapText="1" indent="2"/>
    </xf>
    <xf numFmtId="0" fontId="86" fillId="3" borderId="21" xfId="1" applyFont="1" applyFill="1" applyBorder="1"/>
    <xf numFmtId="2" fontId="59" fillId="3" borderId="2" xfId="1" applyNumberFormat="1" applyFont="1" applyFill="1" applyBorder="1" applyAlignment="1">
      <alignment horizontal="center"/>
    </xf>
    <xf numFmtId="174" fontId="59" fillId="3" borderId="2" xfId="1" applyNumberFormat="1" applyFont="1" applyFill="1" applyBorder="1" applyAlignment="1">
      <alignment horizontal="center"/>
    </xf>
    <xf numFmtId="0" fontId="66" fillId="3" borderId="18" xfId="1" applyFont="1" applyFill="1" applyBorder="1" applyAlignment="1">
      <alignment horizontal="left" wrapText="1"/>
    </xf>
    <xf numFmtId="0" fontId="66" fillId="3" borderId="12" xfId="1" applyFont="1" applyFill="1" applyBorder="1" applyAlignment="1">
      <alignment horizontal="left" wrapText="1"/>
    </xf>
    <xf numFmtId="0" fontId="71" fillId="3" borderId="12" xfId="1" applyFont="1" applyFill="1" applyBorder="1" applyAlignment="1">
      <alignment horizontal="left" indent="1"/>
    </xf>
    <xf numFmtId="174" fontId="59" fillId="3" borderId="12" xfId="2" applyNumberFormat="1" applyFont="1" applyFill="1" applyBorder="1"/>
    <xf numFmtId="0" fontId="59" fillId="3" borderId="12" xfId="1" applyFont="1" applyFill="1" applyBorder="1" applyAlignment="1">
      <alignment horizontal="left" indent="2"/>
    </xf>
    <xf numFmtId="174" fontId="59" fillId="3" borderId="33" xfId="2" applyNumberFormat="1" applyFont="1" applyFill="1" applyBorder="1" applyAlignment="1">
      <alignment horizontal="right"/>
    </xf>
    <xf numFmtId="172" fontId="59" fillId="3" borderId="12" xfId="2" applyNumberFormat="1" applyFont="1" applyFill="1" applyBorder="1"/>
    <xf numFmtId="172" fontId="31" fillId="3" borderId="12" xfId="2" applyNumberFormat="1" applyFont="1" applyFill="1" applyBorder="1"/>
    <xf numFmtId="174" fontId="59" fillId="3" borderId="33" xfId="2" applyNumberFormat="1" applyFont="1" applyFill="1" applyBorder="1"/>
    <xf numFmtId="0" fontId="59" fillId="3" borderId="16" xfId="1" applyFont="1" applyFill="1" applyBorder="1" applyAlignment="1">
      <alignment horizontal="left" indent="2"/>
    </xf>
    <xf numFmtId="174" fontId="59" fillId="3" borderId="53" xfId="2" applyNumberFormat="1" applyFont="1" applyFill="1" applyBorder="1"/>
    <xf numFmtId="172" fontId="59" fillId="3" borderId="16" xfId="2" applyNumberFormat="1" applyFont="1" applyFill="1" applyBorder="1"/>
    <xf numFmtId="0" fontId="66" fillId="3" borderId="4" xfId="1" applyFont="1" applyFill="1" applyBorder="1" applyAlignment="1">
      <alignment horizontal="left" wrapText="1" indent="1"/>
    </xf>
    <xf numFmtId="174" fontId="66" fillId="3" borderId="4" xfId="2" applyNumberFormat="1" applyFont="1" applyFill="1" applyBorder="1" applyAlignment="1">
      <alignment horizontal="right"/>
    </xf>
    <xf numFmtId="172" fontId="66" fillId="3" borderId="4" xfId="2" applyNumberFormat="1" applyFont="1" applyFill="1" applyBorder="1"/>
    <xf numFmtId="0" fontId="76" fillId="3" borderId="20" xfId="0" applyFont="1" applyFill="1" applyBorder="1" applyAlignment="1">
      <alignment horizontal="center"/>
    </xf>
    <xf numFmtId="0" fontId="71" fillId="3" borderId="20" xfId="0" applyFont="1" applyFill="1" applyBorder="1" applyAlignment="1">
      <alignment horizontal="left" indent="1"/>
    </xf>
    <xf numFmtId="174" fontId="66" fillId="3" borderId="20" xfId="2" applyNumberFormat="1" applyFont="1" applyFill="1" applyBorder="1" applyAlignment="1">
      <alignment horizontal="right"/>
    </xf>
    <xf numFmtId="173" fontId="66" fillId="3" borderId="20" xfId="3" applyNumberFormat="1" applyFont="1" applyFill="1" applyBorder="1"/>
    <xf numFmtId="0" fontId="32" fillId="3" borderId="2" xfId="1" applyFont="1" applyFill="1" applyBorder="1" applyAlignment="1">
      <alignment horizontal="right" wrapText="1" indent="3"/>
    </xf>
    <xf numFmtId="0" fontId="32" fillId="3" borderId="12" xfId="0" applyFont="1" applyFill="1" applyBorder="1" applyAlignment="1">
      <alignment horizontal="left" indent="2"/>
    </xf>
    <xf numFmtId="174" fontId="66" fillId="3" borderId="12" xfId="2" applyNumberFormat="1" applyFont="1" applyFill="1" applyBorder="1" applyAlignment="1">
      <alignment horizontal="right"/>
    </xf>
    <xf numFmtId="173" fontId="66" fillId="3" borderId="12" xfId="3" applyNumberFormat="1" applyFont="1" applyFill="1" applyBorder="1"/>
    <xf numFmtId="174" fontId="59" fillId="3" borderId="12" xfId="2" applyNumberFormat="1" applyFont="1" applyFill="1" applyBorder="1" applyAlignment="1">
      <alignment horizontal="right"/>
    </xf>
    <xf numFmtId="174" fontId="31" fillId="3" borderId="33" xfId="2" applyNumberFormat="1" applyFont="1" applyFill="1" applyBorder="1"/>
    <xf numFmtId="164" fontId="59" fillId="3" borderId="12" xfId="1" applyNumberFormat="1" applyFont="1" applyFill="1" applyBorder="1" applyAlignment="1">
      <alignment horizontal="center"/>
    </xf>
    <xf numFmtId="172" fontId="66" fillId="3" borderId="12" xfId="2" applyNumberFormat="1" applyFont="1" applyFill="1" applyBorder="1"/>
    <xf numFmtId="0" fontId="66" fillId="3" borderId="16" xfId="1" applyFont="1" applyFill="1" applyBorder="1" applyAlignment="1">
      <alignment horizontal="left" indent="2"/>
    </xf>
    <xf numFmtId="173" fontId="66" fillId="3" borderId="16" xfId="1" applyNumberFormat="1" applyFont="1" applyFill="1" applyBorder="1"/>
    <xf numFmtId="174" fontId="66" fillId="3" borderId="4" xfId="1" applyNumberFormat="1" applyFont="1" applyFill="1" applyBorder="1"/>
    <xf numFmtId="0" fontId="66" fillId="3" borderId="2" xfId="1" applyFont="1" applyFill="1" applyBorder="1" applyAlignment="1">
      <alignment horizontal="left" indent="2"/>
    </xf>
    <xf numFmtId="0" fontId="66" fillId="3" borderId="8" xfId="1" applyFont="1" applyFill="1" applyBorder="1" applyAlignment="1">
      <alignment horizontal="left"/>
    </xf>
    <xf numFmtId="0" fontId="66" fillId="3" borderId="8" xfId="1" applyFont="1" applyFill="1" applyBorder="1" applyAlignment="1">
      <alignment horizontal="left" indent="2"/>
    </xf>
    <xf numFmtId="172" fontId="66" fillId="3" borderId="34" xfId="2" applyNumberFormat="1" applyFont="1" applyFill="1" applyBorder="1"/>
    <xf numFmtId="174" fontId="66" fillId="3" borderId="34" xfId="2" applyNumberFormat="1" applyFont="1" applyFill="1" applyBorder="1"/>
    <xf numFmtId="0" fontId="31" fillId="3" borderId="16" xfId="1" applyFont="1" applyFill="1" applyBorder="1" applyAlignment="1">
      <alignment wrapText="1"/>
    </xf>
    <xf numFmtId="174" fontId="31" fillId="3" borderId="16" xfId="1" applyNumberFormat="1" applyFont="1" applyFill="1" applyBorder="1"/>
    <xf numFmtId="0" fontId="32" fillId="3" borderId="18" xfId="13" applyFont="1" applyFill="1" applyBorder="1" applyAlignment="1" applyProtection="1">
      <alignment wrapText="1"/>
    </xf>
    <xf numFmtId="0" fontId="32" fillId="3" borderId="20" xfId="1" applyFont="1" applyFill="1" applyBorder="1" applyAlignment="1">
      <alignment horizontal="right"/>
    </xf>
    <xf numFmtId="0" fontId="32" fillId="3" borderId="12" xfId="1" applyFont="1" applyFill="1" applyBorder="1" applyAlignment="1">
      <alignment horizontal="right"/>
    </xf>
    <xf numFmtId="0" fontId="31" fillId="3" borderId="12" xfId="1" applyFont="1" applyFill="1" applyBorder="1"/>
    <xf numFmtId="169" fontId="31" fillId="3" borderId="12" xfId="4" applyNumberFormat="1" applyFont="1" applyFill="1" applyBorder="1"/>
    <xf numFmtId="169" fontId="31" fillId="3" borderId="16" xfId="4" applyNumberFormat="1" applyFont="1" applyFill="1" applyBorder="1"/>
    <xf numFmtId="169" fontId="32" fillId="3" borderId="4" xfId="4" applyNumberFormat="1" applyFont="1" applyFill="1" applyBorder="1"/>
    <xf numFmtId="169" fontId="32" fillId="3" borderId="20" xfId="4" applyNumberFormat="1" applyFont="1" applyFill="1" applyBorder="1"/>
    <xf numFmtId="164" fontId="32" fillId="3" borderId="20" xfId="3" applyNumberFormat="1" applyFont="1" applyFill="1" applyBorder="1" applyAlignment="1">
      <alignment horizontal="right"/>
    </xf>
    <xf numFmtId="0" fontId="31" fillId="3" borderId="2" xfId="1" applyFont="1" applyFill="1" applyBorder="1" applyAlignment="1">
      <alignment horizontal="left" wrapText="1" indent="3"/>
    </xf>
    <xf numFmtId="0" fontId="32" fillId="3" borderId="4" xfId="1" applyFont="1" applyFill="1" applyBorder="1" applyAlignment="1">
      <alignment horizontal="right" wrapText="1" indent="3"/>
    </xf>
    <xf numFmtId="0" fontId="32" fillId="3" borderId="4" xfId="0" applyFont="1" applyFill="1" applyBorder="1" applyAlignment="1">
      <alignment horizontal="left" indent="2"/>
    </xf>
    <xf numFmtId="164" fontId="32" fillId="3" borderId="4" xfId="3" applyNumberFormat="1" applyFont="1" applyFill="1" applyBorder="1" applyAlignment="1">
      <alignment horizontal="right"/>
    </xf>
    <xf numFmtId="0" fontId="31" fillId="3" borderId="2" xfId="1" applyFont="1" applyFill="1" applyBorder="1" applyAlignment="1">
      <alignment horizontal="left" wrapText="1" indent="1"/>
    </xf>
    <xf numFmtId="169" fontId="32" fillId="3" borderId="12" xfId="4" applyNumberFormat="1" applyFont="1" applyFill="1" applyBorder="1"/>
    <xf numFmtId="174" fontId="32" fillId="3" borderId="12" xfId="2" applyNumberFormat="1" applyFont="1" applyFill="1" applyBorder="1"/>
    <xf numFmtId="172" fontId="32" fillId="3" borderId="12" xfId="2" applyNumberFormat="1" applyFont="1" applyFill="1" applyBorder="1"/>
    <xf numFmtId="0" fontId="32" fillId="3" borderId="16" xfId="1" applyFont="1" applyFill="1" applyBorder="1" applyAlignment="1">
      <alignment horizontal="left" wrapText="1" indent="2"/>
    </xf>
    <xf numFmtId="169" fontId="32" fillId="3" borderId="16" xfId="4" applyNumberFormat="1" applyFont="1" applyFill="1" applyBorder="1"/>
    <xf numFmtId="172" fontId="32" fillId="3" borderId="4" xfId="2" applyNumberFormat="1" applyFont="1" applyFill="1" applyBorder="1"/>
    <xf numFmtId="0" fontId="32" fillId="3" borderId="4" xfId="1" applyFont="1" applyFill="1" applyBorder="1" applyAlignment="1">
      <alignment horizontal="left" wrapText="1" indent="1"/>
    </xf>
    <xf numFmtId="3" fontId="32" fillId="3" borderId="20" xfId="2" applyNumberFormat="1" applyFont="1" applyFill="1" applyBorder="1" applyAlignment="1">
      <alignment horizontal="center"/>
    </xf>
    <xf numFmtId="3" fontId="31" fillId="3" borderId="12" xfId="2" applyNumberFormat="1" applyFont="1" applyFill="1" applyBorder="1" applyAlignment="1">
      <alignment horizontal="center"/>
    </xf>
    <xf numFmtId="3" fontId="32" fillId="3" borderId="12" xfId="2" applyNumberFormat="1" applyFont="1" applyFill="1" applyBorder="1" applyAlignment="1">
      <alignment horizontal="center"/>
    </xf>
    <xf numFmtId="0" fontId="32" fillId="3" borderId="32" xfId="1" applyFont="1" applyFill="1" applyBorder="1" applyAlignment="1">
      <alignment horizontal="left"/>
    </xf>
    <xf numFmtId="164" fontId="32" fillId="3" borderId="32" xfId="1" applyNumberFormat="1" applyFont="1" applyFill="1" applyBorder="1"/>
    <xf numFmtId="0" fontId="32" fillId="3" borderId="16" xfId="1" applyFont="1" applyFill="1" applyBorder="1"/>
    <xf numFmtId="0" fontId="31" fillId="3" borderId="2" xfId="1" applyFont="1" applyFill="1" applyBorder="1" applyAlignment="1">
      <alignment horizontal="right" wrapText="1" indent="3"/>
    </xf>
    <xf numFmtId="174" fontId="31" fillId="3" borderId="12" xfId="2" applyNumberFormat="1" applyFont="1" applyFill="1" applyBorder="1" applyAlignment="1">
      <alignment horizontal="center"/>
    </xf>
    <xf numFmtId="164" fontId="66" fillId="3" borderId="12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left" indent="2"/>
    </xf>
    <xf numFmtId="171" fontId="32" fillId="3" borderId="2" xfId="1" applyNumberFormat="1" applyFont="1" applyFill="1" applyBorder="1"/>
    <xf numFmtId="164" fontId="66" fillId="3" borderId="16" xfId="1" applyNumberFormat="1" applyFont="1" applyFill="1" applyBorder="1" applyAlignment="1">
      <alignment horizontal="right"/>
    </xf>
    <xf numFmtId="0" fontId="32" fillId="3" borderId="20" xfId="1" applyFont="1" applyFill="1" applyBorder="1" applyAlignment="1">
      <alignment horizontal="left" wrapText="1"/>
    </xf>
    <xf numFmtId="0" fontId="63" fillId="3" borderId="38" xfId="0" applyFont="1" applyFill="1" applyBorder="1" applyAlignment="1">
      <alignment horizontal="left" wrapText="1" indent="2"/>
    </xf>
    <xf numFmtId="0" fontId="87" fillId="3" borderId="20" xfId="1" applyFont="1" applyFill="1" applyBorder="1" applyAlignment="1">
      <alignment horizontal="left" indent="2"/>
    </xf>
    <xf numFmtId="0" fontId="66" fillId="3" borderId="2" xfId="1" applyFont="1" applyFill="1" applyBorder="1" applyAlignment="1">
      <alignment horizontal="left" wrapText="1" indent="1"/>
    </xf>
    <xf numFmtId="3" fontId="32" fillId="3" borderId="2" xfId="1" applyNumberFormat="1" applyFont="1" applyFill="1" applyBorder="1" applyAlignment="1">
      <alignment horizontal="center"/>
    </xf>
    <xf numFmtId="0" fontId="32" fillId="3" borderId="23" xfId="1" applyFont="1" applyFill="1" applyBorder="1"/>
    <xf numFmtId="0" fontId="32" fillId="3" borderId="20" xfId="0" applyFont="1" applyFill="1" applyBorder="1" applyAlignment="1">
      <alignment horizontal="left" indent="2"/>
    </xf>
    <xf numFmtId="164" fontId="32" fillId="3" borderId="12" xfId="1" applyNumberFormat="1" applyFont="1" applyFill="1" applyBorder="1" applyAlignment="1">
      <alignment horizontal="center" wrapText="1"/>
    </xf>
    <xf numFmtId="171" fontId="32" fillId="3" borderId="12" xfId="1" applyNumberFormat="1" applyFont="1" applyFill="1" applyBorder="1" applyAlignment="1">
      <alignment wrapText="1"/>
    </xf>
    <xf numFmtId="0" fontId="32" fillId="3" borderId="38" xfId="1" applyFont="1" applyFill="1" applyBorder="1" applyAlignment="1">
      <alignment wrapText="1"/>
    </xf>
    <xf numFmtId="165" fontId="32" fillId="3" borderId="40" xfId="2" applyNumberFormat="1" applyFont="1" applyFill="1" applyBorder="1"/>
    <xf numFmtId="174" fontId="32" fillId="3" borderId="20" xfId="2" applyNumberFormat="1" applyFont="1" applyFill="1" applyBorder="1" applyAlignment="1">
      <alignment horizontal="center"/>
    </xf>
    <xf numFmtId="174" fontId="32" fillId="3" borderId="12" xfId="2" applyNumberFormat="1" applyFont="1" applyFill="1" applyBorder="1" applyAlignment="1">
      <alignment horizontal="center"/>
    </xf>
    <xf numFmtId="0" fontId="72" fillId="3" borderId="12" xfId="1" applyFont="1" applyFill="1" applyBorder="1" applyAlignment="1">
      <alignment horizontal="left" wrapText="1" indent="2"/>
    </xf>
    <xf numFmtId="164" fontId="32" fillId="3" borderId="1" xfId="1" applyNumberFormat="1" applyFont="1" applyFill="1" applyBorder="1"/>
    <xf numFmtId="0" fontId="59" fillId="3" borderId="0" xfId="1" applyFont="1" applyFill="1"/>
    <xf numFmtId="0" fontId="31" fillId="3" borderId="0" xfId="1" applyFont="1" applyFill="1"/>
    <xf numFmtId="1" fontId="12" fillId="3" borderId="8" xfId="1" applyNumberFormat="1" applyFont="1" applyFill="1" applyBorder="1" applyAlignment="1">
      <alignment horizontal="center" wrapText="1"/>
    </xf>
    <xf numFmtId="3" fontId="21" fillId="3" borderId="12" xfId="2" applyNumberFormat="1" applyFont="1" applyFill="1" applyBorder="1" applyAlignment="1">
      <alignment horizontal="center"/>
    </xf>
    <xf numFmtId="174" fontId="31" fillId="3" borderId="0" xfId="2" applyNumberFormat="1" applyFont="1" applyFill="1"/>
    <xf numFmtId="174" fontId="32" fillId="3" borderId="12" xfId="1" applyNumberFormat="1" applyFont="1" applyFill="1" applyBorder="1"/>
    <xf numFmtId="176" fontId="32" fillId="3" borderId="20" xfId="2" applyNumberFormat="1" applyFont="1" applyFill="1" applyBorder="1"/>
    <xf numFmtId="174" fontId="63" fillId="3" borderId="15" xfId="2" applyNumberFormat="1" applyFont="1" applyFill="1" applyBorder="1"/>
    <xf numFmtId="164" fontId="63" fillId="3" borderId="12" xfId="3" applyNumberFormat="1" applyFont="1" applyFill="1" applyBorder="1"/>
    <xf numFmtId="164" fontId="63" fillId="3" borderId="20" xfId="3" applyNumberFormat="1" applyFont="1" applyFill="1" applyBorder="1"/>
    <xf numFmtId="172" fontId="66" fillId="3" borderId="3" xfId="2" applyNumberFormat="1" applyFont="1" applyFill="1" applyBorder="1"/>
    <xf numFmtId="176" fontId="32" fillId="3" borderId="2" xfId="2" applyNumberFormat="1" applyFont="1" applyFill="1" applyBorder="1"/>
    <xf numFmtId="174" fontId="32" fillId="3" borderId="2" xfId="2" applyNumberFormat="1" applyFont="1" applyFill="1" applyBorder="1"/>
    <xf numFmtId="174" fontId="59" fillId="3" borderId="16" xfId="1" applyNumberFormat="1" applyFont="1" applyFill="1" applyBorder="1"/>
    <xf numFmtId="165" fontId="66" fillId="3" borderId="34" xfId="2" applyNumberFormat="1" applyFont="1" applyFill="1" applyBorder="1"/>
    <xf numFmtId="174" fontId="59" fillId="3" borderId="20" xfId="2" applyNumberFormat="1" applyFont="1" applyFill="1" applyBorder="1"/>
    <xf numFmtId="165" fontId="66" fillId="3" borderId="3" xfId="2" applyNumberFormat="1" applyFont="1" applyFill="1" applyBorder="1"/>
    <xf numFmtId="174" fontId="66" fillId="3" borderId="2" xfId="2" applyNumberFormat="1" applyFont="1" applyFill="1" applyBorder="1"/>
    <xf numFmtId="172" fontId="32" fillId="3" borderId="10" xfId="1" applyNumberFormat="1" applyFont="1" applyFill="1" applyBorder="1"/>
    <xf numFmtId="174" fontId="59" fillId="3" borderId="12" xfId="1" applyNumberFormat="1" applyFont="1" applyFill="1" applyBorder="1"/>
    <xf numFmtId="174" fontId="31" fillId="3" borderId="2" xfId="2" applyNumberFormat="1" applyFont="1" applyFill="1" applyBorder="1"/>
    <xf numFmtId="165" fontId="32" fillId="3" borderId="8" xfId="1" applyNumberFormat="1" applyFont="1" applyFill="1" applyBorder="1"/>
    <xf numFmtId="176" fontId="32" fillId="3" borderId="12" xfId="2" applyNumberFormat="1" applyFont="1" applyFill="1" applyBorder="1"/>
    <xf numFmtId="174" fontId="32" fillId="3" borderId="15" xfId="2" applyNumberFormat="1" applyFont="1" applyFill="1" applyBorder="1"/>
    <xf numFmtId="174" fontId="32" fillId="3" borderId="2" xfId="2" applyNumberFormat="1" applyFont="1" applyFill="1" applyBorder="1" applyAlignment="1">
      <alignment horizontal="center"/>
    </xf>
    <xf numFmtId="176" fontId="66" fillId="3" borderId="34" xfId="2" applyNumberFormat="1" applyFont="1" applyFill="1" applyBorder="1"/>
    <xf numFmtId="0" fontId="38" fillId="3" borderId="0" xfId="1" applyFont="1" applyFill="1"/>
    <xf numFmtId="4" fontId="39" fillId="3" borderId="0" xfId="1" applyNumberFormat="1" applyFont="1" applyFill="1" applyBorder="1"/>
    <xf numFmtId="0" fontId="38" fillId="3" borderId="0" xfId="1" applyFont="1" applyFill="1" applyBorder="1"/>
    <xf numFmtId="0" fontId="31" fillId="3" borderId="0" xfId="1" applyFont="1" applyFill="1" applyAlignment="1">
      <alignment horizontal="left"/>
    </xf>
    <xf numFmtId="4" fontId="32" fillId="3" borderId="0" xfId="1" applyNumberFormat="1" applyFont="1" applyFill="1" applyBorder="1"/>
    <xf numFmtId="0" fontId="31" fillId="3" borderId="1" xfId="1" applyFont="1" applyFill="1" applyBorder="1" applyAlignment="1">
      <alignment horizontal="center"/>
    </xf>
    <xf numFmtId="174" fontId="64" fillId="3" borderId="33" xfId="2" applyNumberFormat="1" applyFont="1" applyFill="1" applyBorder="1"/>
    <xf numFmtId="164" fontId="64" fillId="3" borderId="12" xfId="5" applyNumberFormat="1" applyFont="1" applyFill="1" applyBorder="1"/>
    <xf numFmtId="0" fontId="31" fillId="3" borderId="12" xfId="1" applyFont="1" applyFill="1" applyBorder="1" applyAlignment="1">
      <alignment horizontal="center"/>
    </xf>
    <xf numFmtId="3" fontId="31" fillId="3" borderId="12" xfId="1" applyNumberFormat="1" applyFont="1" applyFill="1" applyBorder="1" applyAlignment="1">
      <alignment horizontal="center"/>
    </xf>
    <xf numFmtId="164" fontId="32" fillId="3" borderId="12" xfId="3" applyNumberFormat="1" applyFont="1" applyFill="1" applyBorder="1" applyAlignment="1">
      <alignment horizontal="right"/>
    </xf>
    <xf numFmtId="0" fontId="32" fillId="3" borderId="2" xfId="1" applyFont="1" applyFill="1" applyBorder="1" applyAlignment="1">
      <alignment horizontal="center" wrapText="1"/>
    </xf>
    <xf numFmtId="0" fontId="32" fillId="3" borderId="4" xfId="1" applyFont="1" applyFill="1" applyBorder="1" applyAlignment="1">
      <alignment horizontal="left"/>
    </xf>
    <xf numFmtId="0" fontId="32" fillId="3" borderId="9" xfId="1" applyFont="1" applyFill="1" applyBorder="1" applyAlignment="1">
      <alignment horizontal="left"/>
    </xf>
    <xf numFmtId="164" fontId="32" fillId="3" borderId="9" xfId="1" applyNumberFormat="1" applyFont="1" applyFill="1" applyBorder="1"/>
    <xf numFmtId="164" fontId="63" fillId="3" borderId="20" xfId="3" applyNumberFormat="1" applyFont="1" applyFill="1" applyBorder="1" applyAlignment="1">
      <alignment horizontal="center"/>
    </xf>
    <xf numFmtId="176" fontId="32" fillId="3" borderId="22" xfId="2" applyNumberFormat="1" applyFont="1" applyFill="1" applyBorder="1"/>
    <xf numFmtId="173" fontId="64" fillId="3" borderId="12" xfId="3" applyNumberFormat="1" applyFont="1" applyFill="1" applyBorder="1" applyAlignment="1">
      <alignment horizontal="center"/>
    </xf>
    <xf numFmtId="0" fontId="31" fillId="3" borderId="11" xfId="1" applyFont="1" applyFill="1" applyBorder="1"/>
    <xf numFmtId="173" fontId="64" fillId="3" borderId="12" xfId="5" applyNumberFormat="1" applyFont="1" applyFill="1" applyBorder="1"/>
    <xf numFmtId="174" fontId="32" fillId="3" borderId="42" xfId="2" applyNumberFormat="1" applyFont="1" applyFill="1" applyBorder="1"/>
    <xf numFmtId="0" fontId="84" fillId="3" borderId="12" xfId="1" applyFont="1" applyFill="1" applyBorder="1" applyAlignment="1">
      <alignment horizontal="left" vertical="justify" indent="1"/>
    </xf>
    <xf numFmtId="164" fontId="31" fillId="3" borderId="21" xfId="1" applyNumberFormat="1" applyFont="1" applyFill="1" applyBorder="1"/>
    <xf numFmtId="164" fontId="66" fillId="3" borderId="21" xfId="1" applyNumberFormat="1" applyFont="1" applyFill="1" applyBorder="1"/>
    <xf numFmtId="166" fontId="64" fillId="3" borderId="20" xfId="3" applyFont="1" applyFill="1" applyBorder="1"/>
    <xf numFmtId="164" fontId="64" fillId="3" borderId="20" xfId="3" applyNumberFormat="1" applyFont="1" applyFill="1" applyBorder="1" applyAlignment="1">
      <alignment horizontal="center"/>
    </xf>
    <xf numFmtId="173" fontId="64" fillId="3" borderId="20" xfId="3" applyNumberFormat="1" applyFont="1" applyFill="1" applyBorder="1" applyAlignment="1">
      <alignment horizontal="center"/>
    </xf>
    <xf numFmtId="0" fontId="66" fillId="3" borderId="0" xfId="1" applyFont="1" applyFill="1"/>
    <xf numFmtId="0" fontId="32" fillId="3" borderId="0" xfId="1" applyFont="1" applyFill="1"/>
    <xf numFmtId="166" fontId="63" fillId="3" borderId="20" xfId="3" applyFont="1" applyFill="1" applyBorder="1"/>
    <xf numFmtId="173" fontId="63" fillId="3" borderId="20" xfId="3" applyNumberFormat="1" applyFont="1" applyFill="1" applyBorder="1" applyAlignment="1">
      <alignment horizontal="center"/>
    </xf>
    <xf numFmtId="164" fontId="69" fillId="3" borderId="12" xfId="5" applyNumberFormat="1" applyFont="1" applyFill="1" applyBorder="1"/>
    <xf numFmtId="171" fontId="67" fillId="3" borderId="12" xfId="1" applyNumberFormat="1" applyFont="1" applyFill="1" applyBorder="1"/>
    <xf numFmtId="166" fontId="63" fillId="3" borderId="20" xfId="3" applyFont="1" applyFill="1" applyBorder="1" applyAlignment="1">
      <alignment horizontal="left"/>
    </xf>
    <xf numFmtId="0" fontId="64" fillId="3" borderId="12" xfId="1" applyFont="1" applyFill="1" applyBorder="1" applyAlignment="1">
      <alignment horizontal="left" wrapText="1" indent="1"/>
    </xf>
    <xf numFmtId="0" fontId="32" fillId="3" borderId="21" xfId="1" applyFont="1" applyFill="1" applyBorder="1" applyAlignment="1">
      <alignment horizontal="left"/>
    </xf>
    <xf numFmtId="164" fontId="32" fillId="3" borderId="21" xfId="1" applyNumberFormat="1" applyFont="1" applyFill="1" applyBorder="1"/>
    <xf numFmtId="173" fontId="63" fillId="3" borderId="12" xfId="3" applyNumberFormat="1" applyFont="1" applyFill="1" applyBorder="1"/>
    <xf numFmtId="173" fontId="66" fillId="3" borderId="12" xfId="1" applyNumberFormat="1" applyFont="1" applyFill="1" applyBorder="1"/>
    <xf numFmtId="164" fontId="63" fillId="3" borderId="4" xfId="3" applyNumberFormat="1" applyFont="1" applyFill="1" applyBorder="1"/>
    <xf numFmtId="0" fontId="67" fillId="3" borderId="12" xfId="0" applyFont="1" applyFill="1" applyBorder="1" applyAlignment="1">
      <alignment horizontal="left" indent="1"/>
    </xf>
    <xf numFmtId="174" fontId="32" fillId="3" borderId="33" xfId="2" applyNumberFormat="1" applyFont="1" applyFill="1" applyBorder="1"/>
    <xf numFmtId="0" fontId="76" fillId="3" borderId="2" xfId="1" applyFont="1" applyFill="1" applyBorder="1" applyAlignment="1">
      <alignment horizontal="left" indent="1"/>
    </xf>
    <xf numFmtId="0" fontId="67" fillId="3" borderId="12" xfId="1" applyFont="1" applyFill="1" applyBorder="1" applyAlignment="1">
      <alignment horizontal="left" indent="2"/>
    </xf>
    <xf numFmtId="0" fontId="83" fillId="3" borderId="12" xfId="0" applyFont="1" applyFill="1" applyBorder="1" applyAlignment="1">
      <alignment horizontal="left" wrapText="1" indent="2"/>
    </xf>
    <xf numFmtId="164" fontId="64" fillId="3" borderId="4" xfId="3" applyNumberFormat="1" applyFont="1" applyFill="1" applyBorder="1"/>
    <xf numFmtId="173" fontId="63" fillId="3" borderId="4" xfId="3" applyNumberFormat="1" applyFont="1" applyFill="1" applyBorder="1"/>
    <xf numFmtId="0" fontId="64" fillId="3" borderId="20" xfId="1" applyFont="1" applyFill="1" applyBorder="1"/>
    <xf numFmtId="173" fontId="63" fillId="3" borderId="20" xfId="3" applyNumberFormat="1" applyFont="1" applyFill="1" applyBorder="1"/>
    <xf numFmtId="180" fontId="32" fillId="3" borderId="16" xfId="2" applyNumberFormat="1" applyFont="1" applyFill="1" applyBorder="1"/>
    <xf numFmtId="180" fontId="32" fillId="3" borderId="4" xfId="2" applyNumberFormat="1" applyFont="1" applyFill="1" applyBorder="1"/>
    <xf numFmtId="0" fontId="32" fillId="3" borderId="15" xfId="1" applyFont="1" applyFill="1" applyBorder="1" applyAlignment="1">
      <alignment horizontal="left" indent="1"/>
    </xf>
    <xf numFmtId="164" fontId="63" fillId="3" borderId="15" xfId="3" applyNumberFormat="1" applyFont="1" applyFill="1" applyBorder="1"/>
    <xf numFmtId="173" fontId="63" fillId="3" borderId="15" xfId="3" applyNumberFormat="1" applyFont="1" applyFill="1" applyBorder="1"/>
    <xf numFmtId="174" fontId="63" fillId="3" borderId="51" xfId="2" applyNumberFormat="1" applyFont="1" applyFill="1" applyBorder="1"/>
    <xf numFmtId="173" fontId="63" fillId="3" borderId="16" xfId="3" applyNumberFormat="1" applyFont="1" applyFill="1" applyBorder="1"/>
    <xf numFmtId="174" fontId="64" fillId="3" borderId="53" xfId="2" applyNumberFormat="1" applyFont="1" applyFill="1" applyBorder="1"/>
    <xf numFmtId="0" fontId="69" fillId="3" borderId="12" xfId="1" applyFont="1" applyFill="1" applyBorder="1" applyAlignment="1">
      <alignment horizontal="left" wrapText="1"/>
    </xf>
    <xf numFmtId="173" fontId="64" fillId="3" borderId="20" xfId="1" applyNumberFormat="1" applyFont="1" applyFill="1" applyBorder="1"/>
    <xf numFmtId="174" fontId="64" fillId="3" borderId="22" xfId="2" applyNumberFormat="1" applyFont="1" applyFill="1" applyBorder="1"/>
    <xf numFmtId="0" fontId="66" fillId="3" borderId="16" xfId="1" applyFont="1" applyFill="1" applyBorder="1" applyAlignment="1">
      <alignment horizontal="left" wrapText="1" indent="1"/>
    </xf>
    <xf numFmtId="178" fontId="32" fillId="3" borderId="2" xfId="1" applyNumberFormat="1" applyFont="1" applyFill="1" applyBorder="1"/>
    <xf numFmtId="175" fontId="32" fillId="3" borderId="8" xfId="1" applyNumberFormat="1" applyFont="1" applyFill="1" applyBorder="1"/>
    <xf numFmtId="164" fontId="63" fillId="3" borderId="21" xfId="1" applyNumberFormat="1" applyFont="1" applyFill="1" applyBorder="1"/>
    <xf numFmtId="0" fontId="62" fillId="3" borderId="12" xfId="0" applyFont="1" applyFill="1" applyBorder="1"/>
    <xf numFmtId="0" fontId="32" fillId="3" borderId="18" xfId="1" applyFont="1" applyFill="1" applyBorder="1" applyAlignment="1">
      <alignment wrapText="1"/>
    </xf>
    <xf numFmtId="174" fontId="31" fillId="3" borderId="12" xfId="2" applyNumberFormat="1" applyFont="1" applyFill="1" applyBorder="1" applyAlignment="1">
      <alignment horizontal="right"/>
    </xf>
    <xf numFmtId="0" fontId="71" fillId="3" borderId="12" xfId="0" applyFont="1" applyFill="1" applyBorder="1" applyAlignment="1">
      <alignment horizontal="left" indent="1"/>
    </xf>
    <xf numFmtId="174" fontId="32" fillId="3" borderId="12" xfId="2" applyNumberFormat="1" applyFont="1" applyFill="1" applyBorder="1" applyAlignment="1">
      <alignment horizontal="right"/>
    </xf>
    <xf numFmtId="0" fontId="38" fillId="3" borderId="12" xfId="0" applyFont="1" applyFill="1" applyBorder="1" applyAlignment="1">
      <alignment horizontal="left" wrapText="1" indent="2"/>
    </xf>
    <xf numFmtId="164" fontId="31" fillId="3" borderId="12" xfId="14" applyNumberFormat="1" applyFont="1" applyFill="1" applyBorder="1"/>
    <xf numFmtId="0" fontId="39" fillId="3" borderId="57" xfId="1" applyFont="1" applyFill="1" applyBorder="1" applyAlignment="1">
      <alignment horizontal="left" indent="2"/>
    </xf>
    <xf numFmtId="0" fontId="59" fillId="3" borderId="16" xfId="1" applyFont="1" applyFill="1" applyBorder="1"/>
    <xf numFmtId="0" fontId="38" fillId="3" borderId="58" xfId="1" applyFont="1" applyFill="1" applyBorder="1" applyAlignment="1">
      <alignment horizontal="left" vertical="top" wrapText="1" indent="2"/>
    </xf>
    <xf numFmtId="174" fontId="66" fillId="3" borderId="3" xfId="2" applyNumberFormat="1" applyFont="1" applyFill="1" applyBorder="1"/>
    <xf numFmtId="172" fontId="32" fillId="3" borderId="2" xfId="2" applyNumberFormat="1" applyFont="1" applyFill="1" applyBorder="1"/>
    <xf numFmtId="0" fontId="62" fillId="3" borderId="0" xfId="0" applyFont="1" applyFill="1" applyBorder="1"/>
    <xf numFmtId="174" fontId="32" fillId="3" borderId="21" xfId="2" applyNumberFormat="1" applyFont="1" applyFill="1" applyBorder="1"/>
    <xf numFmtId="0" fontId="88" fillId="3" borderId="18" xfId="1" applyFont="1" applyFill="1" applyBorder="1" applyAlignment="1">
      <alignment wrapText="1"/>
    </xf>
    <xf numFmtId="0" fontId="66" fillId="3" borderId="12" xfId="1" applyFont="1" applyFill="1" applyBorder="1" applyAlignment="1">
      <alignment wrapText="1"/>
    </xf>
    <xf numFmtId="164" fontId="59" fillId="3" borderId="16" xfId="1" applyNumberFormat="1" applyFont="1" applyFill="1" applyBorder="1" applyAlignment="1">
      <alignment horizontal="center"/>
    </xf>
    <xf numFmtId="0" fontId="66" fillId="3" borderId="27" xfId="1" applyFont="1" applyFill="1" applyBorder="1" applyAlignment="1">
      <alignment horizontal="left"/>
    </xf>
    <xf numFmtId="174" fontId="66" fillId="3" borderId="27" xfId="2" applyNumberFormat="1" applyFont="1" applyFill="1" applyBorder="1"/>
    <xf numFmtId="0" fontId="66" fillId="3" borderId="20" xfId="1" applyFont="1" applyFill="1" applyBorder="1" applyAlignment="1">
      <alignment wrapText="1"/>
    </xf>
    <xf numFmtId="172" fontId="59" fillId="3" borderId="20" xfId="2" applyNumberFormat="1" applyFont="1" applyFill="1" applyBorder="1"/>
    <xf numFmtId="174" fontId="59" fillId="3" borderId="22" xfId="2" applyNumberFormat="1" applyFont="1" applyFill="1" applyBorder="1"/>
    <xf numFmtId="173" fontId="66" fillId="3" borderId="42" xfId="1" applyNumberFormat="1" applyFont="1" applyFill="1" applyBorder="1"/>
    <xf numFmtId="0" fontId="66" fillId="3" borderId="4" xfId="1" applyFont="1" applyFill="1" applyBorder="1" applyAlignment="1">
      <alignment horizontal="left"/>
    </xf>
    <xf numFmtId="0" fontId="66" fillId="3" borderId="35" xfId="1" applyFont="1" applyFill="1" applyBorder="1" applyAlignment="1">
      <alignment horizontal="left"/>
    </xf>
    <xf numFmtId="174" fontId="66" fillId="3" borderId="4" xfId="2" applyNumberFormat="1" applyFont="1" applyFill="1" applyBorder="1"/>
    <xf numFmtId="174" fontId="66" fillId="3" borderId="21" xfId="2" applyNumberFormat="1" applyFont="1" applyFill="1" applyBorder="1"/>
    <xf numFmtId="0" fontId="32" fillId="3" borderId="18" xfId="1" applyFont="1" applyFill="1" applyBorder="1" applyAlignment="1">
      <alignment horizontal="left" wrapText="1"/>
    </xf>
    <xf numFmtId="0" fontId="31" fillId="3" borderId="12" xfId="1" applyFont="1" applyFill="1" applyBorder="1" applyAlignment="1">
      <alignment wrapText="1"/>
    </xf>
    <xf numFmtId="0" fontId="32" fillId="3" borderId="10" xfId="1" applyFont="1" applyFill="1" applyBorder="1" applyAlignment="1">
      <alignment horizontal="left"/>
    </xf>
    <xf numFmtId="174" fontId="32" fillId="3" borderId="10" xfId="2" applyNumberFormat="1" applyFont="1" applyFill="1" applyBorder="1"/>
    <xf numFmtId="172" fontId="32" fillId="3" borderId="10" xfId="2" applyNumberFormat="1" applyFont="1" applyFill="1" applyBorder="1"/>
    <xf numFmtId="0" fontId="32" fillId="3" borderId="10" xfId="1" applyFont="1" applyFill="1" applyBorder="1"/>
    <xf numFmtId="174" fontId="32" fillId="3" borderId="10" xfId="1" applyNumberFormat="1" applyFont="1" applyFill="1" applyBorder="1"/>
    <xf numFmtId="174" fontId="31" fillId="3" borderId="21" xfId="2" applyNumberFormat="1" applyFont="1" applyFill="1" applyBorder="1"/>
    <xf numFmtId="164" fontId="59" fillId="3" borderId="12" xfId="15" applyNumberFormat="1" applyFont="1" applyFill="1" applyBorder="1"/>
    <xf numFmtId="172" fontId="32" fillId="3" borderId="8" xfId="2" applyNumberFormat="1" applyFont="1" applyFill="1" applyBorder="1"/>
    <xf numFmtId="174" fontId="32" fillId="3" borderId="8" xfId="1" applyNumberFormat="1" applyFont="1" applyFill="1" applyBorder="1"/>
    <xf numFmtId="171" fontId="31" fillId="3" borderId="12" xfId="1" applyNumberFormat="1" applyFont="1" applyFill="1" applyBorder="1"/>
    <xf numFmtId="174" fontId="31" fillId="3" borderId="33" xfId="2" applyNumberFormat="1" applyFont="1" applyFill="1" applyBorder="1" applyAlignment="1">
      <alignment horizontal="center"/>
    </xf>
    <xf numFmtId="3" fontId="59" fillId="3" borderId="12" xfId="1" applyNumberFormat="1" applyFont="1" applyFill="1" applyBorder="1" applyAlignment="1">
      <alignment horizontal="center"/>
    </xf>
    <xf numFmtId="3" fontId="64" fillId="3" borderId="12" xfId="1" applyNumberFormat="1" applyFont="1" applyFill="1" applyBorder="1" applyAlignment="1">
      <alignment horizontal="center"/>
    </xf>
    <xf numFmtId="0" fontId="32" fillId="3" borderId="12" xfId="1" applyFont="1" applyFill="1" applyBorder="1" applyAlignment="1">
      <alignment horizontal="left" wrapText="1" indent="2"/>
    </xf>
    <xf numFmtId="0" fontId="62" fillId="3" borderId="0" xfId="0" applyFont="1" applyFill="1"/>
    <xf numFmtId="0" fontId="31" fillId="3" borderId="12" xfId="1" applyFont="1" applyFill="1" applyBorder="1" applyAlignment="1"/>
    <xf numFmtId="171" fontId="31" fillId="3" borderId="12" xfId="1" applyNumberFormat="1" applyFont="1" applyFill="1" applyBorder="1" applyAlignment="1">
      <alignment horizontal="center"/>
    </xf>
    <xf numFmtId="172" fontId="66" fillId="3" borderId="12" xfId="1" applyNumberFormat="1" applyFont="1" applyFill="1" applyBorder="1"/>
    <xf numFmtId="176" fontId="32" fillId="3" borderId="33" xfId="2" applyNumberFormat="1" applyFont="1" applyFill="1" applyBorder="1"/>
    <xf numFmtId="164" fontId="32" fillId="3" borderId="12" xfId="1" applyNumberFormat="1" applyFont="1" applyFill="1" applyBorder="1" applyAlignment="1"/>
    <xf numFmtId="0" fontId="76" fillId="3" borderId="12" xfId="0" applyFont="1" applyFill="1" applyBorder="1" applyAlignment="1">
      <alignment horizontal="left" wrapText="1" indent="2"/>
    </xf>
    <xf numFmtId="164" fontId="66" fillId="3" borderId="15" xfId="1" applyNumberFormat="1" applyFont="1" applyFill="1" applyBorder="1"/>
    <xf numFmtId="171" fontId="32" fillId="3" borderId="15" xfId="1" applyNumberFormat="1" applyFont="1" applyFill="1" applyBorder="1"/>
    <xf numFmtId="164" fontId="32" fillId="3" borderId="15" xfId="1" applyNumberFormat="1" applyFont="1" applyFill="1" applyBorder="1" applyAlignment="1"/>
    <xf numFmtId="174" fontId="32" fillId="3" borderId="51" xfId="2" applyNumberFormat="1" applyFont="1" applyFill="1" applyBorder="1"/>
    <xf numFmtId="164" fontId="32" fillId="3" borderId="4" xfId="1" applyNumberFormat="1" applyFont="1" applyFill="1" applyBorder="1" applyAlignment="1"/>
    <xf numFmtId="171" fontId="32" fillId="3" borderId="2" xfId="1" applyNumberFormat="1" applyFont="1" applyFill="1" applyBorder="1" applyAlignment="1">
      <alignment horizontal="center"/>
    </xf>
    <xf numFmtId="176" fontId="32" fillId="3" borderId="21" xfId="2" applyNumberFormat="1" applyFont="1" applyFill="1" applyBorder="1"/>
    <xf numFmtId="0" fontId="66" fillId="3" borderId="16" xfId="1" applyFont="1" applyFill="1" applyBorder="1" applyAlignment="1">
      <alignment horizontal="left" indent="1"/>
    </xf>
    <xf numFmtId="0" fontId="66" fillId="3" borderId="11" xfId="1" applyFont="1" applyFill="1" applyBorder="1" applyAlignment="1">
      <alignment horizontal="left"/>
    </xf>
    <xf numFmtId="174" fontId="66" fillId="3" borderId="11" xfId="2" applyNumberFormat="1" applyFont="1" applyFill="1" applyBorder="1"/>
    <xf numFmtId="0" fontId="32" fillId="3" borderId="2" xfId="1" applyFont="1" applyFill="1" applyBorder="1" applyAlignment="1">
      <alignment horizontal="center"/>
    </xf>
    <xf numFmtId="174" fontId="32" fillId="3" borderId="21" xfId="2" applyNumberFormat="1" applyFont="1" applyFill="1" applyBorder="1" applyAlignment="1">
      <alignment horizontal="center"/>
    </xf>
    <xf numFmtId="174" fontId="32" fillId="3" borderId="2" xfId="2" applyNumberFormat="1" applyFont="1" applyFill="1" applyBorder="1" applyAlignment="1">
      <alignment horizontal="right"/>
    </xf>
    <xf numFmtId="0" fontId="59" fillId="3" borderId="12" xfId="1" applyFont="1" applyFill="1" applyBorder="1" applyAlignment="1">
      <alignment horizontal="center"/>
    </xf>
    <xf numFmtId="0" fontId="31" fillId="3" borderId="30" xfId="1" applyFont="1" applyFill="1" applyBorder="1"/>
    <xf numFmtId="174" fontId="32" fillId="3" borderId="4" xfId="2" applyNumberFormat="1" applyFont="1" applyFill="1" applyBorder="1" applyAlignment="1">
      <alignment horizontal="right"/>
    </xf>
    <xf numFmtId="172" fontId="32" fillId="3" borderId="4" xfId="2" applyNumberFormat="1" applyFont="1" applyFill="1" applyBorder="1" applyAlignment="1">
      <alignment horizontal="right"/>
    </xf>
    <xf numFmtId="0" fontId="85" fillId="3" borderId="2" xfId="1" applyFont="1" applyFill="1" applyBorder="1" applyAlignment="1">
      <alignment horizontal="left"/>
    </xf>
    <xf numFmtId="173" fontId="32" fillId="3" borderId="12" xfId="3" applyNumberFormat="1" applyFont="1" applyFill="1" applyBorder="1"/>
    <xf numFmtId="0" fontId="85" fillId="3" borderId="1" xfId="1" applyFont="1" applyFill="1" applyBorder="1"/>
    <xf numFmtId="0" fontId="15" fillId="3" borderId="0" xfId="0" applyFont="1" applyFill="1" applyAlignment="1">
      <alignment horizontal="left"/>
    </xf>
    <xf numFmtId="3" fontId="15" fillId="3" borderId="0" xfId="0" applyNumberFormat="1" applyFont="1" applyFill="1" applyAlignment="1">
      <alignment horizontal="center"/>
    </xf>
    <xf numFmtId="168" fontId="15" fillId="3" borderId="0" xfId="0" applyNumberFormat="1" applyFont="1" applyFill="1" applyAlignment="1">
      <alignment horizontal="center"/>
    </xf>
    <xf numFmtId="0" fontId="15" fillId="3" borderId="1" xfId="1" applyFont="1" applyFill="1" applyBorder="1" applyAlignment="1">
      <alignment horizontal="center"/>
    </xf>
    <xf numFmtId="0" fontId="15" fillId="3" borderId="2" xfId="1" applyFont="1" applyFill="1" applyBorder="1" applyAlignment="1">
      <alignment horizontal="center"/>
    </xf>
    <xf numFmtId="0" fontId="15" fillId="3" borderId="7" xfId="1" applyFont="1" applyFill="1" applyBorder="1" applyAlignment="1">
      <alignment horizontal="center"/>
    </xf>
    <xf numFmtId="0" fontId="12" fillId="3" borderId="32" xfId="1" applyFont="1" applyFill="1" applyBorder="1" applyAlignment="1">
      <alignment horizontal="center" wrapText="1"/>
    </xf>
    <xf numFmtId="168" fontId="13" fillId="3" borderId="2" xfId="1" applyNumberFormat="1" applyFont="1" applyFill="1" applyBorder="1" applyAlignment="1">
      <alignment horizontal="center" vertical="center"/>
    </xf>
    <xf numFmtId="164" fontId="13" fillId="3" borderId="25" xfId="1" applyNumberFormat="1" applyFont="1" applyFill="1" applyBorder="1" applyAlignment="1">
      <alignment horizontal="center" vertical="center"/>
    </xf>
    <xf numFmtId="0" fontId="13" fillId="3" borderId="0" xfId="0" applyFont="1" applyFill="1"/>
    <xf numFmtId="3" fontId="23" fillId="3" borderId="12" xfId="2" applyNumberFormat="1" applyFont="1" applyFill="1" applyBorder="1" applyAlignment="1">
      <alignment horizontal="center" vertical="center"/>
    </xf>
    <xf numFmtId="168" fontId="13" fillId="3" borderId="12" xfId="1" applyNumberFormat="1" applyFont="1" applyFill="1" applyBorder="1" applyAlignment="1">
      <alignment horizontal="center" vertical="center"/>
    </xf>
    <xf numFmtId="164" fontId="13" fillId="3" borderId="33" xfId="2" applyNumberFormat="1" applyFont="1" applyFill="1" applyBorder="1" applyAlignment="1">
      <alignment vertical="center"/>
    </xf>
    <xf numFmtId="168" fontId="13" fillId="3" borderId="12" xfId="2" applyNumberFormat="1" applyFont="1" applyFill="1" applyBorder="1" applyAlignment="1">
      <alignment horizontal="center" vertical="center"/>
    </xf>
    <xf numFmtId="171" fontId="13" fillId="3" borderId="12" xfId="2" applyNumberFormat="1" applyFont="1" applyFill="1" applyBorder="1" applyAlignment="1">
      <alignment horizontal="center" vertical="center"/>
    </xf>
    <xf numFmtId="3" fontId="13" fillId="3" borderId="33" xfId="2" applyNumberFormat="1" applyFont="1" applyFill="1" applyBorder="1" applyAlignment="1">
      <alignment horizontal="center" vertical="center"/>
    </xf>
    <xf numFmtId="168" fontId="15" fillId="3" borderId="12" xfId="2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horizontal="center" vertical="center"/>
    </xf>
    <xf numFmtId="164" fontId="15" fillId="3" borderId="12" xfId="2" applyNumberFormat="1" applyFont="1" applyFill="1" applyBorder="1" applyAlignment="1">
      <alignment vertical="center"/>
    </xf>
    <xf numFmtId="168" fontId="18" fillId="3" borderId="12" xfId="2" applyNumberFormat="1" applyFont="1" applyFill="1" applyBorder="1" applyAlignment="1">
      <alignment horizontal="center" vertical="center"/>
    </xf>
    <xf numFmtId="164" fontId="13" fillId="3" borderId="10" xfId="2" applyNumberFormat="1" applyFont="1" applyFill="1" applyBorder="1" applyAlignment="1">
      <alignment horizontal="center" vertical="center"/>
    </xf>
    <xf numFmtId="164" fontId="15" fillId="3" borderId="10" xfId="2" applyNumberFormat="1" applyFont="1" applyFill="1" applyBorder="1" applyAlignment="1">
      <alignment vertical="center"/>
    </xf>
    <xf numFmtId="164" fontId="13" fillId="3" borderId="52" xfId="2" applyNumberFormat="1" applyFont="1" applyFill="1" applyBorder="1" applyAlignment="1">
      <alignment vertical="center"/>
    </xf>
    <xf numFmtId="3" fontId="23" fillId="3" borderId="2" xfId="2" applyNumberFormat="1" applyFont="1" applyFill="1" applyBorder="1" applyAlignment="1">
      <alignment horizontal="center" vertical="center"/>
    </xf>
    <xf numFmtId="168" fontId="23" fillId="3" borderId="2" xfId="2" applyNumberFormat="1" applyFont="1" applyFill="1" applyBorder="1" applyAlignment="1">
      <alignment horizontal="center" vertical="center"/>
    </xf>
    <xf numFmtId="171" fontId="13" fillId="3" borderId="2" xfId="1" applyNumberFormat="1" applyFont="1" applyFill="1" applyBorder="1" applyAlignment="1">
      <alignment horizontal="center" vertical="center" wrapText="1"/>
    </xf>
    <xf numFmtId="164" fontId="13" fillId="3" borderId="2" xfId="1" applyNumberFormat="1" applyFont="1" applyFill="1" applyBorder="1" applyAlignment="1">
      <alignment vertical="center" wrapText="1"/>
    </xf>
    <xf numFmtId="168" fontId="23" fillId="3" borderId="12" xfId="2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horizontal="center" vertical="center" wrapText="1"/>
    </xf>
    <xf numFmtId="164" fontId="13" fillId="3" borderId="33" xfId="1" applyNumberFormat="1" applyFont="1" applyFill="1" applyBorder="1" applyAlignment="1">
      <alignment vertical="center" wrapText="1"/>
    </xf>
    <xf numFmtId="164" fontId="15" fillId="3" borderId="12" xfId="1" applyNumberFormat="1" applyFont="1" applyFill="1" applyBorder="1" applyAlignment="1">
      <alignment vertical="center" wrapText="1"/>
    </xf>
    <xf numFmtId="171" fontId="13" fillId="3" borderId="20" xfId="1" applyNumberFormat="1" applyFont="1" applyFill="1" applyBorder="1" applyAlignment="1">
      <alignment horizontal="center" vertical="center" wrapText="1"/>
    </xf>
    <xf numFmtId="3" fontId="15" fillId="3" borderId="10" xfId="2" applyNumberFormat="1" applyFont="1" applyFill="1" applyBorder="1" applyAlignment="1">
      <alignment horizontal="center" vertical="center"/>
    </xf>
    <xf numFmtId="168" fontId="15" fillId="3" borderId="10" xfId="2" applyNumberFormat="1" applyFont="1" applyFill="1" applyBorder="1" applyAlignment="1">
      <alignment horizontal="center" vertical="center"/>
    </xf>
    <xf numFmtId="171" fontId="13" fillId="3" borderId="10" xfId="1" applyNumberFormat="1" applyFont="1" applyFill="1" applyBorder="1" applyAlignment="1">
      <alignment horizontal="center" vertical="center" wrapText="1"/>
    </xf>
    <xf numFmtId="164" fontId="15" fillId="3" borderId="10" xfId="1" applyNumberFormat="1" applyFont="1" applyFill="1" applyBorder="1" applyAlignment="1">
      <alignment vertical="center" wrapText="1"/>
    </xf>
    <xf numFmtId="164" fontId="15" fillId="3" borderId="2" xfId="1" applyNumberFormat="1" applyFont="1" applyFill="1" applyBorder="1" applyAlignment="1">
      <alignment vertical="center" wrapText="1"/>
    </xf>
    <xf numFmtId="164" fontId="13" fillId="3" borderId="33" xfId="1" applyNumberFormat="1" applyFont="1" applyFill="1" applyBorder="1" applyAlignment="1">
      <alignment horizontal="center" vertical="center" wrapText="1"/>
    </xf>
    <xf numFmtId="171" fontId="15" fillId="3" borderId="12" xfId="1" applyNumberFormat="1" applyFont="1" applyFill="1" applyBorder="1" applyAlignment="1">
      <alignment horizontal="center" vertical="center" wrapText="1"/>
    </xf>
    <xf numFmtId="3" fontId="16" fillId="3" borderId="18" xfId="2" applyNumberFormat="1" applyFont="1" applyFill="1" applyBorder="1" applyAlignment="1">
      <alignment horizontal="center" vertical="center"/>
    </xf>
    <xf numFmtId="168" fontId="16" fillId="3" borderId="18" xfId="2" applyNumberFormat="1" applyFont="1" applyFill="1" applyBorder="1" applyAlignment="1">
      <alignment horizontal="center" vertical="center"/>
    </xf>
    <xf numFmtId="171" fontId="13" fillId="3" borderId="18" xfId="1" applyNumberFormat="1" applyFont="1" applyFill="1" applyBorder="1" applyAlignment="1">
      <alignment horizontal="center" vertical="center" wrapText="1"/>
    </xf>
    <xf numFmtId="164" fontId="15" fillId="3" borderId="62" xfId="1" applyNumberFormat="1" applyFont="1" applyFill="1" applyBorder="1" applyAlignment="1">
      <alignment vertical="center" wrapText="1"/>
    </xf>
    <xf numFmtId="3" fontId="20" fillId="3" borderId="12" xfId="2" applyNumberFormat="1" applyFont="1" applyFill="1" applyBorder="1" applyAlignment="1">
      <alignment horizontal="center"/>
    </xf>
    <xf numFmtId="168" fontId="20" fillId="3" borderId="12" xfId="2" applyNumberFormat="1" applyFont="1" applyFill="1" applyBorder="1" applyAlignment="1">
      <alignment horizontal="center"/>
    </xf>
    <xf numFmtId="168" fontId="21" fillId="3" borderId="12" xfId="2" applyNumberFormat="1" applyFont="1" applyFill="1" applyBorder="1" applyAlignment="1">
      <alignment horizontal="center"/>
    </xf>
    <xf numFmtId="184" fontId="13" fillId="3" borderId="62" xfId="1" applyNumberFormat="1" applyFont="1" applyFill="1" applyBorder="1" applyAlignment="1">
      <alignment horizontal="center" vertical="center"/>
    </xf>
    <xf numFmtId="177" fontId="13" fillId="3" borderId="62" xfId="1" applyNumberFormat="1" applyFont="1" applyFill="1" applyBorder="1" applyAlignment="1">
      <alignment horizontal="center" vertical="center"/>
    </xf>
    <xf numFmtId="168" fontId="14" fillId="3" borderId="12" xfId="2" applyNumberFormat="1" applyFont="1" applyFill="1" applyBorder="1" applyAlignment="1">
      <alignment horizontal="center" vertical="center"/>
    </xf>
    <xf numFmtId="3" fontId="23" fillId="3" borderId="18" xfId="2" applyNumberFormat="1" applyFont="1" applyFill="1" applyBorder="1" applyAlignment="1">
      <alignment horizontal="center" vertical="center"/>
    </xf>
    <xf numFmtId="168" fontId="23" fillId="3" borderId="18" xfId="2" applyNumberFormat="1" applyFont="1" applyFill="1" applyBorder="1" applyAlignment="1">
      <alignment horizontal="center" vertical="center"/>
    </xf>
    <xf numFmtId="164" fontId="13" fillId="3" borderId="18" xfId="1" applyNumberFormat="1" applyFont="1" applyFill="1" applyBorder="1" applyAlignment="1">
      <alignment vertical="center" wrapText="1"/>
    </xf>
    <xf numFmtId="164" fontId="15" fillId="3" borderId="33" xfId="1" applyNumberFormat="1" applyFont="1" applyFill="1" applyBorder="1" applyAlignment="1">
      <alignment horizontal="center" vertical="center" wrapText="1"/>
    </xf>
    <xf numFmtId="171" fontId="14" fillId="3" borderId="12" xfId="1" applyNumberFormat="1" applyFont="1" applyFill="1" applyBorder="1" applyAlignment="1">
      <alignment horizontal="center" vertical="center" wrapText="1"/>
    </xf>
    <xf numFmtId="164" fontId="14" fillId="3" borderId="33" xfId="1" applyNumberFormat="1" applyFont="1" applyFill="1" applyBorder="1" applyAlignment="1">
      <alignment horizontal="center" vertical="center" wrapText="1"/>
    </xf>
    <xf numFmtId="171" fontId="18" fillId="3" borderId="12" xfId="1" applyNumberFormat="1" applyFont="1" applyFill="1" applyBorder="1" applyAlignment="1">
      <alignment horizontal="center" vertical="center" wrapText="1"/>
    </xf>
    <xf numFmtId="164" fontId="18" fillId="3" borderId="33" xfId="1" applyNumberFormat="1" applyFont="1" applyFill="1" applyBorder="1" applyAlignment="1">
      <alignment horizontal="center" vertical="center" wrapText="1"/>
    </xf>
    <xf numFmtId="164" fontId="15" fillId="3" borderId="12" xfId="0" applyNumberFormat="1" applyFont="1" applyFill="1" applyBorder="1"/>
    <xf numFmtId="3" fontId="15" fillId="3" borderId="33" xfId="2" applyNumberFormat="1" applyFont="1" applyFill="1" applyBorder="1" applyAlignment="1">
      <alignment horizontal="center" vertical="center"/>
    </xf>
    <xf numFmtId="171" fontId="15" fillId="3" borderId="18" xfId="1" applyNumberFormat="1" applyFont="1" applyFill="1" applyBorder="1" applyAlignment="1">
      <alignment horizontal="center" vertical="center" wrapText="1"/>
    </xf>
    <xf numFmtId="3" fontId="13" fillId="3" borderId="33" xfId="1" applyNumberFormat="1" applyFont="1" applyFill="1" applyBorder="1" applyAlignment="1">
      <alignment horizontal="center" vertical="center"/>
    </xf>
    <xf numFmtId="3" fontId="15" fillId="3" borderId="33" xfId="1" applyNumberFormat="1" applyFont="1" applyFill="1" applyBorder="1" applyAlignment="1">
      <alignment horizontal="center" vertical="center"/>
    </xf>
    <xf numFmtId="3" fontId="15" fillId="3" borderId="12" xfId="2" applyNumberFormat="1" applyFont="1" applyFill="1" applyBorder="1" applyAlignment="1">
      <alignment horizontal="center" vertical="center" wrapText="1"/>
    </xf>
    <xf numFmtId="168" fontId="15" fillId="3" borderId="12" xfId="2" applyNumberFormat="1" applyFont="1" applyFill="1" applyBorder="1" applyAlignment="1">
      <alignment horizontal="center" vertical="center" wrapText="1"/>
    </xf>
    <xf numFmtId="0" fontId="15" fillId="3" borderId="0" xfId="0" applyFont="1" applyFill="1" applyAlignment="1">
      <alignment wrapText="1"/>
    </xf>
    <xf numFmtId="0" fontId="18" fillId="3" borderId="18" xfId="1" applyFont="1" applyFill="1" applyBorder="1" applyAlignment="1">
      <alignment horizontal="left"/>
    </xf>
    <xf numFmtId="3" fontId="27" fillId="3" borderId="18" xfId="2" applyNumberFormat="1" applyFont="1" applyFill="1" applyBorder="1" applyAlignment="1">
      <alignment horizontal="center" vertical="center"/>
    </xf>
    <xf numFmtId="168" fontId="27" fillId="3" borderId="18" xfId="2" applyNumberFormat="1" applyFont="1" applyFill="1" applyBorder="1" applyAlignment="1">
      <alignment horizontal="center" vertical="center"/>
    </xf>
    <xf numFmtId="164" fontId="18" fillId="3" borderId="18" xfId="1" applyNumberFormat="1" applyFont="1" applyFill="1" applyBorder="1" applyAlignment="1">
      <alignment vertical="center" wrapText="1"/>
    </xf>
    <xf numFmtId="0" fontId="18" fillId="3" borderId="0" xfId="0" applyFont="1" applyFill="1"/>
    <xf numFmtId="168" fontId="15" fillId="3" borderId="42" xfId="2" applyNumberFormat="1" applyFont="1" applyFill="1" applyBorder="1" applyAlignment="1">
      <alignment horizontal="center" vertical="center"/>
    </xf>
    <xf numFmtId="168" fontId="18" fillId="3" borderId="42" xfId="2" applyNumberFormat="1" applyFont="1" applyFill="1" applyBorder="1" applyAlignment="1">
      <alignment horizontal="center" vertical="center"/>
    </xf>
    <xf numFmtId="171" fontId="15" fillId="3" borderId="10" xfId="1" applyNumberFormat="1" applyFont="1" applyFill="1" applyBorder="1" applyAlignment="1">
      <alignment horizontal="center" vertical="center" wrapText="1"/>
    </xf>
    <xf numFmtId="164" fontId="15" fillId="3" borderId="10" xfId="1" applyNumberFormat="1" applyFont="1" applyFill="1" applyBorder="1" applyAlignment="1">
      <alignment horizontal="center" vertical="center" wrapText="1"/>
    </xf>
    <xf numFmtId="164" fontId="13" fillId="3" borderId="52" xfId="1" applyNumberFormat="1" applyFont="1" applyFill="1" applyBorder="1" applyAlignment="1">
      <alignment horizontal="center" vertical="center" wrapText="1"/>
    </xf>
    <xf numFmtId="168" fontId="23" fillId="3" borderId="44" xfId="2" applyNumberFormat="1" applyFont="1" applyFill="1" applyBorder="1" applyAlignment="1">
      <alignment horizontal="center" vertical="center"/>
    </xf>
    <xf numFmtId="3" fontId="13" fillId="3" borderId="44" xfId="1" applyNumberFormat="1" applyFont="1" applyFill="1" applyBorder="1" applyAlignment="1">
      <alignment horizontal="center" vertical="center"/>
    </xf>
    <xf numFmtId="3" fontId="13" fillId="3" borderId="21" xfId="1" applyNumberFormat="1" applyFont="1" applyFill="1" applyBorder="1" applyAlignment="1">
      <alignment horizontal="center" vertical="center"/>
    </xf>
    <xf numFmtId="168" fontId="23" fillId="3" borderId="42" xfId="2" applyNumberFormat="1" applyFont="1" applyFill="1" applyBorder="1" applyAlignment="1">
      <alignment horizontal="center" vertical="center"/>
    </xf>
    <xf numFmtId="3" fontId="13" fillId="3" borderId="42" xfId="2" applyNumberFormat="1" applyFont="1" applyFill="1" applyBorder="1" applyAlignment="1">
      <alignment horizontal="center" vertical="center"/>
    </xf>
    <xf numFmtId="3" fontId="14" fillId="3" borderId="2" xfId="2" applyNumberFormat="1" applyFont="1" applyFill="1" applyBorder="1" applyAlignment="1">
      <alignment horizontal="center" vertical="center"/>
    </xf>
    <xf numFmtId="0" fontId="13" fillId="3" borderId="67" xfId="1" applyFont="1" applyFill="1" applyBorder="1" applyAlignment="1">
      <alignment horizontal="left"/>
    </xf>
    <xf numFmtId="3" fontId="35" fillId="3" borderId="68" xfId="1" applyNumberFormat="1" applyFont="1" applyFill="1" applyBorder="1" applyAlignment="1">
      <alignment horizontal="center"/>
    </xf>
    <xf numFmtId="181" fontId="35" fillId="3" borderId="68" xfId="1" applyNumberFormat="1" applyFont="1" applyFill="1" applyBorder="1" applyAlignment="1">
      <alignment horizontal="center"/>
    </xf>
    <xf numFmtId="171" fontId="13" fillId="3" borderId="68" xfId="1" applyNumberFormat="1" applyFont="1" applyFill="1" applyBorder="1" applyAlignment="1">
      <alignment horizontal="center" vertical="center" wrapText="1"/>
    </xf>
    <xf numFmtId="171" fontId="13" fillId="3" borderId="61" xfId="1" applyNumberFormat="1" applyFont="1" applyFill="1" applyBorder="1" applyAlignment="1">
      <alignment horizontal="center" vertical="center" wrapText="1"/>
    </xf>
    <xf numFmtId="164" fontId="13" fillId="3" borderId="68" xfId="1" applyNumberFormat="1" applyFont="1" applyFill="1" applyBorder="1" applyAlignment="1">
      <alignment horizontal="center" vertical="center" wrapText="1"/>
    </xf>
    <xf numFmtId="164" fontId="13" fillId="3" borderId="61" xfId="1" applyNumberFormat="1" applyFont="1" applyFill="1" applyBorder="1" applyAlignment="1">
      <alignment horizontal="center" vertical="center" wrapText="1"/>
    </xf>
    <xf numFmtId="0" fontId="18" fillId="3" borderId="9" xfId="1" applyFont="1" applyFill="1" applyBorder="1" applyAlignment="1">
      <alignment horizontal="left"/>
    </xf>
    <xf numFmtId="181" fontId="14" fillId="3" borderId="4" xfId="1" applyNumberFormat="1" applyFont="1" applyFill="1" applyBorder="1" applyAlignment="1">
      <alignment horizontal="center"/>
    </xf>
    <xf numFmtId="171" fontId="18" fillId="3" borderId="4" xfId="1" applyNumberFormat="1" applyFont="1" applyFill="1" applyBorder="1" applyAlignment="1">
      <alignment horizontal="center" vertical="center" wrapText="1"/>
    </xf>
    <xf numFmtId="171" fontId="18" fillId="3" borderId="11" xfId="1" applyNumberFormat="1" applyFont="1" applyFill="1" applyBorder="1" applyAlignment="1">
      <alignment horizontal="center" vertical="center" wrapText="1"/>
    </xf>
    <xf numFmtId="164" fontId="18" fillId="3" borderId="4" xfId="1" applyNumberFormat="1" applyFont="1" applyFill="1" applyBorder="1" applyAlignment="1">
      <alignment horizontal="center" vertical="center" wrapText="1"/>
    </xf>
    <xf numFmtId="164" fontId="18" fillId="3" borderId="11" xfId="1" applyNumberFormat="1" applyFont="1" applyFill="1" applyBorder="1" applyAlignment="1">
      <alignment horizontal="center" vertical="center" wrapText="1"/>
    </xf>
    <xf numFmtId="3" fontId="13" fillId="3" borderId="11" xfId="1" applyNumberFormat="1" applyFont="1" applyFill="1" applyBorder="1" applyAlignment="1">
      <alignment horizontal="center"/>
    </xf>
    <xf numFmtId="181" fontId="13" fillId="3" borderId="4" xfId="1" applyNumberFormat="1" applyFont="1" applyFill="1" applyBorder="1" applyAlignment="1">
      <alignment horizontal="center"/>
    </xf>
    <xf numFmtId="0" fontId="20" fillId="3" borderId="9" xfId="1" applyFont="1" applyFill="1" applyBorder="1"/>
    <xf numFmtId="181" fontId="18" fillId="3" borderId="4" xfId="1" applyNumberFormat="1" applyFont="1" applyFill="1" applyBorder="1" applyAlignment="1">
      <alignment horizontal="center"/>
    </xf>
    <xf numFmtId="171" fontId="13" fillId="3" borderId="11" xfId="1" applyNumberFormat="1" applyFont="1" applyFill="1" applyBorder="1"/>
    <xf numFmtId="0" fontId="18" fillId="3" borderId="9" xfId="1" applyFont="1" applyFill="1" applyBorder="1" applyAlignment="1">
      <alignment horizontal="left" wrapText="1" indent="1" shrinkToFit="1"/>
    </xf>
    <xf numFmtId="3" fontId="18" fillId="3" borderId="41" xfId="1" applyNumberFormat="1" applyFont="1" applyFill="1" applyBorder="1" applyAlignment="1">
      <alignment horizontal="center"/>
    </xf>
    <xf numFmtId="175" fontId="13" fillId="3" borderId="4" xfId="1" applyNumberFormat="1" applyFont="1" applyFill="1" applyBorder="1"/>
    <xf numFmtId="175" fontId="13" fillId="3" borderId="11" xfId="1" applyNumberFormat="1" applyFont="1" applyFill="1" applyBorder="1"/>
    <xf numFmtId="164" fontId="15" fillId="3" borderId="11" xfId="1" applyNumberFormat="1" applyFont="1" applyFill="1" applyBorder="1"/>
    <xf numFmtId="3" fontId="15" fillId="3" borderId="11" xfId="1" applyNumberFormat="1" applyFont="1" applyFill="1" applyBorder="1" applyAlignment="1">
      <alignment horizontal="center"/>
    </xf>
    <xf numFmtId="181" fontId="15" fillId="3" borderId="4" xfId="1" applyNumberFormat="1" applyFont="1" applyFill="1" applyBorder="1" applyAlignment="1">
      <alignment horizontal="center"/>
    </xf>
    <xf numFmtId="0" fontId="17" fillId="3" borderId="9" xfId="1" applyFont="1" applyFill="1" applyBorder="1" applyAlignment="1">
      <alignment horizontal="left" indent="1"/>
    </xf>
    <xf numFmtId="172" fontId="15" fillId="3" borderId="4" xfId="2" applyNumberFormat="1" applyFont="1" applyFill="1" applyBorder="1"/>
    <xf numFmtId="172" fontId="15" fillId="3" borderId="11" xfId="2" applyNumberFormat="1" applyFont="1" applyFill="1" applyBorder="1"/>
    <xf numFmtId="3" fontId="14" fillId="3" borderId="11" xfId="1" applyNumberFormat="1" applyFont="1" applyFill="1" applyBorder="1" applyAlignment="1">
      <alignment horizontal="center"/>
    </xf>
    <xf numFmtId="0" fontId="17" fillId="3" borderId="9" xfId="1" applyFont="1" applyFill="1" applyBorder="1"/>
    <xf numFmtId="171" fontId="14" fillId="3" borderId="4" xfId="1" applyNumberFormat="1" applyFont="1" applyFill="1" applyBorder="1"/>
    <xf numFmtId="171" fontId="14" fillId="3" borderId="11" xfId="1" applyNumberFormat="1" applyFont="1" applyFill="1" applyBorder="1"/>
    <xf numFmtId="0" fontId="17" fillId="3" borderId="9" xfId="1" applyFont="1" applyFill="1" applyBorder="1" applyAlignment="1">
      <alignment horizontal="left" indent="2"/>
    </xf>
    <xf numFmtId="0" fontId="17" fillId="3" borderId="9" xfId="1" applyFont="1" applyFill="1" applyBorder="1" applyAlignment="1">
      <alignment wrapText="1"/>
    </xf>
    <xf numFmtId="171" fontId="18" fillId="3" borderId="11" xfId="1" applyNumberFormat="1" applyFont="1" applyFill="1" applyBorder="1"/>
    <xf numFmtId="3" fontId="18" fillId="3" borderId="11" xfId="1" applyNumberFormat="1" applyFont="1" applyFill="1" applyBorder="1" applyAlignment="1">
      <alignment horizontal="center"/>
    </xf>
    <xf numFmtId="0" fontId="18" fillId="3" borderId="9" xfId="1" applyFont="1" applyFill="1" applyBorder="1" applyAlignment="1">
      <alignment horizontal="left" wrapText="1" indent="2"/>
    </xf>
    <xf numFmtId="164" fontId="18" fillId="3" borderId="11" xfId="1" applyNumberFormat="1" applyFont="1" applyFill="1" applyBorder="1"/>
    <xf numFmtId="0" fontId="37" fillId="3" borderId="9" xfId="1" applyFont="1" applyFill="1" applyBorder="1" applyAlignment="1">
      <alignment horizontal="left" vertical="justify" indent="2"/>
    </xf>
    <xf numFmtId="0" fontId="37" fillId="3" borderId="9" xfId="1" applyFont="1" applyFill="1" applyBorder="1" applyAlignment="1">
      <alignment horizontal="left" indent="1"/>
    </xf>
    <xf numFmtId="0" fontId="41" fillId="3" borderId="9" xfId="1" applyFont="1" applyFill="1" applyBorder="1" applyAlignment="1">
      <alignment horizontal="center"/>
    </xf>
    <xf numFmtId="171" fontId="13" fillId="3" borderId="4" xfId="1" applyNumberFormat="1" applyFont="1" applyFill="1" applyBorder="1" applyAlignment="1">
      <alignment horizontal="center"/>
    </xf>
    <xf numFmtId="171" fontId="13" fillId="3" borderId="11" xfId="1" applyNumberFormat="1" applyFont="1" applyFill="1" applyBorder="1" applyAlignment="1">
      <alignment horizontal="center"/>
    </xf>
    <xf numFmtId="0" fontId="13" fillId="3" borderId="0" xfId="0" applyFont="1" applyFill="1" applyAlignment="1">
      <alignment horizontal="center"/>
    </xf>
    <xf numFmtId="171" fontId="15" fillId="3" borderId="11" xfId="1" applyNumberFormat="1" applyFont="1" applyFill="1" applyBorder="1"/>
    <xf numFmtId="171" fontId="15" fillId="3" borderId="35" xfId="1" applyNumberFormat="1" applyFont="1" applyFill="1" applyBorder="1"/>
    <xf numFmtId="171" fontId="15" fillId="3" borderId="69" xfId="1" applyNumberFormat="1" applyFont="1" applyFill="1" applyBorder="1"/>
    <xf numFmtId="3" fontId="15" fillId="3" borderId="69" xfId="1" applyNumberFormat="1" applyFont="1" applyFill="1" applyBorder="1" applyAlignment="1">
      <alignment horizontal="center"/>
    </xf>
    <xf numFmtId="181" fontId="15" fillId="3" borderId="0" xfId="1" applyNumberFormat="1" applyFont="1" applyFill="1" applyBorder="1" applyAlignment="1">
      <alignment horizontal="center"/>
    </xf>
    <xf numFmtId="171" fontId="15" fillId="3" borderId="0" xfId="1" applyNumberFormat="1" applyFont="1" applyFill="1" applyBorder="1"/>
    <xf numFmtId="0" fontId="63" fillId="5" borderId="12" xfId="13" applyFont="1" applyFill="1" applyBorder="1" applyAlignment="1" applyProtection="1">
      <alignment wrapText="1"/>
    </xf>
    <xf numFmtId="171" fontId="63" fillId="3" borderId="79" xfId="1" applyNumberFormat="1" applyFont="1" applyFill="1" applyBorder="1"/>
    <xf numFmtId="0" fontId="19" fillId="3" borderId="20" xfId="0" applyFont="1" applyFill="1" applyBorder="1" applyAlignment="1">
      <alignment horizontal="left" indent="1"/>
    </xf>
    <xf numFmtId="164" fontId="17" fillId="3" borderId="12" xfId="1" applyNumberFormat="1" applyFont="1" applyFill="1" applyBorder="1" applyAlignment="1">
      <alignment horizontal="right"/>
    </xf>
    <xf numFmtId="164" fontId="12" fillId="3" borderId="20" xfId="2" applyNumberFormat="1" applyFont="1" applyFill="1" applyBorder="1"/>
    <xf numFmtId="0" fontId="60" fillId="4" borderId="0" xfId="1" applyFont="1" applyFill="1" applyAlignment="1">
      <alignment horizontal="center"/>
    </xf>
    <xf numFmtId="0" fontId="31" fillId="4" borderId="8" xfId="1" applyFont="1" applyFill="1" applyBorder="1" applyAlignment="1">
      <alignment horizontal="center" wrapText="1"/>
    </xf>
    <xf numFmtId="0" fontId="31" fillId="4" borderId="1" xfId="1" applyFont="1" applyFill="1" applyBorder="1" applyAlignment="1">
      <alignment horizontal="center" wrapText="1"/>
    </xf>
    <xf numFmtId="165" fontId="32" fillId="4" borderId="12" xfId="2" applyNumberFormat="1" applyFont="1" applyFill="1" applyBorder="1"/>
    <xf numFmtId="165" fontId="32" fillId="4" borderId="16" xfId="2" applyNumberFormat="1" applyFont="1" applyFill="1" applyBorder="1"/>
    <xf numFmtId="165" fontId="32" fillId="4" borderId="4" xfId="2" applyNumberFormat="1" applyFont="1" applyFill="1" applyBorder="1"/>
    <xf numFmtId="165" fontId="32" fillId="4" borderId="20" xfId="2" applyNumberFormat="1" applyFont="1" applyFill="1" applyBorder="1"/>
    <xf numFmtId="165" fontId="32" fillId="4" borderId="2" xfId="2" applyNumberFormat="1" applyFont="1" applyFill="1" applyBorder="1"/>
    <xf numFmtId="165" fontId="32" fillId="4" borderId="8" xfId="2" applyNumberFormat="1" applyFont="1" applyFill="1" applyBorder="1"/>
    <xf numFmtId="165" fontId="32" fillId="4" borderId="15" xfId="2" applyNumberFormat="1" applyFont="1" applyFill="1" applyBorder="1"/>
    <xf numFmtId="165" fontId="32" fillId="4" borderId="5" xfId="2" applyNumberFormat="1" applyFont="1" applyFill="1" applyBorder="1"/>
    <xf numFmtId="165" fontId="32" fillId="4" borderId="23" xfId="2" applyNumberFormat="1" applyFont="1" applyFill="1" applyBorder="1"/>
    <xf numFmtId="165" fontId="32" fillId="4" borderId="10" xfId="2" applyNumberFormat="1" applyFont="1" applyFill="1" applyBorder="1"/>
    <xf numFmtId="165" fontId="32" fillId="4" borderId="17" xfId="2" applyNumberFormat="1" applyFont="1" applyFill="1" applyBorder="1"/>
    <xf numFmtId="164" fontId="32" fillId="4" borderId="2" xfId="2" applyNumberFormat="1" applyFont="1" applyFill="1" applyBorder="1"/>
    <xf numFmtId="0" fontId="59" fillId="4" borderId="0" xfId="1" applyFont="1" applyFill="1" applyBorder="1"/>
    <xf numFmtId="0" fontId="59" fillId="4" borderId="0" xfId="1" applyFont="1" applyFill="1"/>
    <xf numFmtId="164" fontId="67" fillId="3" borderId="23" xfId="1" applyNumberFormat="1" applyFont="1" applyFill="1" applyBorder="1"/>
    <xf numFmtId="164" fontId="15" fillId="3" borderId="12" xfId="1" applyNumberFormat="1" applyFont="1" applyFill="1" applyBorder="1"/>
    <xf numFmtId="164" fontId="14" fillId="3" borderId="12" xfId="1" applyNumberFormat="1" applyFont="1" applyFill="1" applyBorder="1"/>
    <xf numFmtId="0" fontId="17" fillId="3" borderId="20" xfId="1" applyFont="1" applyFill="1" applyBorder="1" applyAlignment="1">
      <alignment horizontal="left" indent="1"/>
    </xf>
    <xf numFmtId="164" fontId="15" fillId="3" borderId="20" xfId="1" applyNumberFormat="1" applyFont="1" applyFill="1" applyBorder="1"/>
    <xf numFmtId="164" fontId="18" fillId="3" borderId="20" xfId="1" applyNumberFormat="1" applyFont="1" applyFill="1" applyBorder="1"/>
    <xf numFmtId="164" fontId="15" fillId="4" borderId="12" xfId="1" applyNumberFormat="1" applyFont="1" applyFill="1" applyBorder="1"/>
    <xf numFmtId="164" fontId="15" fillId="4" borderId="20" xfId="1" applyNumberFormat="1" applyFont="1" applyFill="1" applyBorder="1"/>
    <xf numFmtId="164" fontId="15" fillId="3" borderId="15" xfId="1" applyNumberFormat="1" applyFont="1" applyFill="1" applyBorder="1"/>
    <xf numFmtId="164" fontId="18" fillId="3" borderId="15" xfId="1" applyNumberFormat="1" applyFont="1" applyFill="1" applyBorder="1"/>
    <xf numFmtId="164" fontId="15" fillId="4" borderId="15" xfId="1" applyNumberFormat="1" applyFont="1" applyFill="1" applyBorder="1"/>
    <xf numFmtId="164" fontId="18" fillId="3" borderId="16" xfId="1" applyNumberFormat="1" applyFont="1" applyFill="1" applyBorder="1"/>
    <xf numFmtId="164" fontId="15" fillId="3" borderId="16" xfId="1" applyNumberFormat="1" applyFont="1" applyFill="1" applyBorder="1"/>
    <xf numFmtId="164" fontId="15" fillId="3" borderId="5" xfId="1" applyNumberFormat="1" applyFont="1" applyFill="1" applyBorder="1"/>
    <xf numFmtId="164" fontId="18" fillId="3" borderId="5" xfId="1" applyNumberFormat="1" applyFont="1" applyFill="1" applyBorder="1"/>
    <xf numFmtId="0" fontId="17" fillId="3" borderId="5" xfId="1" applyFont="1" applyFill="1" applyBorder="1" applyAlignment="1">
      <alignment horizontal="left" indent="1"/>
    </xf>
    <xf numFmtId="0" fontId="12" fillId="3" borderId="15" xfId="1" applyFont="1" applyFill="1" applyBorder="1" applyAlignment="1">
      <alignment horizontal="left" wrapText="1" indent="3"/>
    </xf>
    <xf numFmtId="0" fontId="15" fillId="3" borderId="16" xfId="0" applyFont="1" applyFill="1" applyBorder="1" applyAlignment="1">
      <alignment horizontal="left" wrapText="1" indent="2"/>
    </xf>
    <xf numFmtId="164" fontId="15" fillId="3" borderId="12" xfId="5" applyNumberFormat="1" applyFont="1" applyFill="1" applyBorder="1"/>
    <xf numFmtId="164" fontId="15" fillId="3" borderId="2" xfId="5" applyNumberFormat="1" applyFont="1" applyFill="1" applyBorder="1"/>
    <xf numFmtId="164" fontId="12" fillId="3" borderId="2" xfId="2" applyNumberFormat="1" applyFont="1" applyFill="1" applyBorder="1"/>
    <xf numFmtId="0" fontId="90" fillId="3" borderId="12" xfId="1" applyFont="1" applyFill="1" applyBorder="1" applyAlignment="1">
      <alignment horizontal="left" wrapText="1" indent="1"/>
    </xf>
    <xf numFmtId="0" fontId="63" fillId="37" borderId="18" xfId="1" applyFont="1" applyFill="1" applyBorder="1" applyAlignment="1">
      <alignment horizontal="left"/>
    </xf>
    <xf numFmtId="164" fontId="63" fillId="37" borderId="18" xfId="1" applyNumberFormat="1" applyFont="1" applyFill="1" applyBorder="1"/>
    <xf numFmtId="171" fontId="63" fillId="37" borderId="18" xfId="1" applyNumberFormat="1" applyFont="1" applyFill="1" applyBorder="1"/>
    <xf numFmtId="174" fontId="63" fillId="37" borderId="48" xfId="2" applyNumberFormat="1" applyFont="1" applyFill="1" applyBorder="1"/>
    <xf numFmtId="174" fontId="63" fillId="37" borderId="18" xfId="2" applyNumberFormat="1" applyFont="1" applyFill="1" applyBorder="1"/>
    <xf numFmtId="165" fontId="32" fillId="37" borderId="12" xfId="2" applyNumberFormat="1" applyFont="1" applyFill="1" applyBorder="1"/>
    <xf numFmtId="0" fontId="63" fillId="37" borderId="16" xfId="1" applyFont="1" applyFill="1" applyBorder="1"/>
    <xf numFmtId="164" fontId="63" fillId="37" borderId="16" xfId="1" applyNumberFormat="1" applyFont="1" applyFill="1" applyBorder="1"/>
    <xf numFmtId="171" fontId="63" fillId="37" borderId="16" xfId="1" applyNumberFormat="1" applyFont="1" applyFill="1" applyBorder="1"/>
    <xf numFmtId="164" fontId="63" fillId="37" borderId="43" xfId="1" applyNumberFormat="1" applyFont="1" applyFill="1" applyBorder="1"/>
    <xf numFmtId="165" fontId="32" fillId="37" borderId="16" xfId="2" applyNumberFormat="1" applyFont="1" applyFill="1" applyBorder="1"/>
    <xf numFmtId="164" fontId="63" fillId="37" borderId="4" xfId="1" applyNumberFormat="1" applyFont="1" applyFill="1" applyBorder="1"/>
    <xf numFmtId="174" fontId="63" fillId="37" borderId="4" xfId="2" applyNumberFormat="1" applyFont="1" applyFill="1" applyBorder="1"/>
    <xf numFmtId="165" fontId="32" fillId="37" borderId="4" xfId="2" applyNumberFormat="1" applyFont="1" applyFill="1" applyBorder="1"/>
    <xf numFmtId="0" fontId="63" fillId="37" borderId="20" xfId="1" applyFont="1" applyFill="1" applyBorder="1" applyAlignment="1">
      <alignment horizontal="left" wrapText="1" indent="1" shrinkToFit="1"/>
    </xf>
    <xf numFmtId="164" fontId="63" fillId="37" borderId="20" xfId="1" applyNumberFormat="1" applyFont="1" applyFill="1" applyBorder="1"/>
    <xf numFmtId="164" fontId="63" fillId="37" borderId="45" xfId="1" applyNumberFormat="1" applyFont="1" applyFill="1" applyBorder="1"/>
    <xf numFmtId="165" fontId="32" fillId="37" borderId="20" xfId="2" applyNumberFormat="1" applyFont="1" applyFill="1" applyBorder="1"/>
    <xf numFmtId="0" fontId="63" fillId="37" borderId="12" xfId="1" applyFont="1" applyFill="1" applyBorder="1"/>
    <xf numFmtId="164" fontId="63" fillId="37" borderId="12" xfId="1" applyNumberFormat="1" applyFont="1" applyFill="1" applyBorder="1"/>
    <xf numFmtId="171" fontId="63" fillId="37" borderId="12" xfId="1" applyNumberFormat="1" applyFont="1" applyFill="1" applyBorder="1"/>
    <xf numFmtId="164" fontId="63" fillId="37" borderId="42" xfId="1" applyNumberFormat="1" applyFont="1" applyFill="1" applyBorder="1"/>
    <xf numFmtId="174" fontId="63" fillId="37" borderId="12" xfId="2" applyNumberFormat="1" applyFont="1" applyFill="1" applyBorder="1"/>
    <xf numFmtId="2" fontId="64" fillId="37" borderId="12" xfId="0" applyNumberFormat="1" applyFont="1" applyFill="1" applyBorder="1" applyAlignment="1">
      <alignment horizontal="left" wrapText="1" indent="2"/>
    </xf>
    <xf numFmtId="164" fontId="32" fillId="37" borderId="12" xfId="2" applyNumberFormat="1" applyFont="1" applyFill="1" applyBorder="1"/>
    <xf numFmtId="173" fontId="32" fillId="37" borderId="12" xfId="1" applyNumberFormat="1" applyFont="1" applyFill="1" applyBorder="1"/>
    <xf numFmtId="164" fontId="32" fillId="37" borderId="42" xfId="1" applyNumberFormat="1" applyFont="1" applyFill="1" applyBorder="1" applyAlignment="1">
      <alignment horizontal="right"/>
    </xf>
    <xf numFmtId="164" fontId="32" fillId="37" borderId="12" xfId="1" applyNumberFormat="1" applyFont="1" applyFill="1" applyBorder="1" applyAlignment="1">
      <alignment horizontal="right"/>
    </xf>
    <xf numFmtId="0" fontId="79" fillId="37" borderId="12" xfId="0" applyFont="1" applyFill="1" applyBorder="1" applyAlignment="1">
      <alignment horizontal="left" wrapText="1" indent="2"/>
    </xf>
    <xf numFmtId="164" fontId="67" fillId="37" borderId="12" xfId="1" applyNumberFormat="1" applyFont="1" applyFill="1" applyBorder="1"/>
    <xf numFmtId="0" fontId="63" fillId="37" borderId="42" xfId="1" applyFont="1" applyFill="1" applyBorder="1"/>
    <xf numFmtId="174" fontId="63" fillId="37" borderId="42" xfId="2" applyNumberFormat="1" applyFont="1" applyFill="1" applyBorder="1"/>
    <xf numFmtId="2" fontId="65" fillId="37" borderId="12" xfId="0" applyNumberFormat="1" applyFont="1" applyFill="1" applyBorder="1" applyAlignment="1">
      <alignment horizontal="left" wrapText="1" indent="2"/>
    </xf>
    <xf numFmtId="164" fontId="68" fillId="37" borderId="12" xfId="1" applyNumberFormat="1" applyFont="1" applyFill="1" applyBorder="1"/>
    <xf numFmtId="164" fontId="67" fillId="37" borderId="16" xfId="1" applyNumberFormat="1" applyFont="1" applyFill="1" applyBorder="1"/>
    <xf numFmtId="174" fontId="63" fillId="37" borderId="43" xfId="2" applyNumberFormat="1" applyFont="1" applyFill="1" applyBorder="1"/>
    <xf numFmtId="174" fontId="63" fillId="37" borderId="16" xfId="2" applyNumberFormat="1" applyFont="1" applyFill="1" applyBorder="1"/>
    <xf numFmtId="0" fontId="32" fillId="37" borderId="4" xfId="1" applyFont="1" applyFill="1" applyBorder="1" applyAlignment="1">
      <alignment horizontal="left" indent="1"/>
    </xf>
    <xf numFmtId="164" fontId="67" fillId="37" borderId="4" xfId="1" applyNumberFormat="1" applyFont="1" applyFill="1" applyBorder="1"/>
    <xf numFmtId="171" fontId="63" fillId="37" borderId="4" xfId="1" applyNumberFormat="1" applyFont="1" applyFill="1" applyBorder="1"/>
    <xf numFmtId="174" fontId="63" fillId="37" borderId="3" xfId="2" applyNumberFormat="1" applyFont="1" applyFill="1" applyBorder="1"/>
    <xf numFmtId="0" fontId="76" fillId="37" borderId="20" xfId="1" applyFont="1" applyFill="1" applyBorder="1" applyAlignment="1">
      <alignment horizontal="left" indent="1"/>
    </xf>
    <xf numFmtId="164" fontId="67" fillId="37" borderId="20" xfId="1" applyNumberFormat="1" applyFont="1" applyFill="1" applyBorder="1"/>
    <xf numFmtId="171" fontId="63" fillId="37" borderId="20" xfId="1" applyNumberFormat="1" applyFont="1" applyFill="1" applyBorder="1"/>
    <xf numFmtId="174" fontId="63" fillId="37" borderId="45" xfId="2" applyNumberFormat="1" applyFont="1" applyFill="1" applyBorder="1"/>
    <xf numFmtId="174" fontId="63" fillId="37" borderId="20" xfId="2" applyNumberFormat="1" applyFont="1" applyFill="1" applyBorder="1"/>
    <xf numFmtId="0" fontId="76" fillId="37" borderId="12" xfId="1" applyFont="1" applyFill="1" applyBorder="1" applyAlignment="1">
      <alignment horizontal="left" indent="1"/>
    </xf>
    <xf numFmtId="174" fontId="67" fillId="37" borderId="12" xfId="2" applyNumberFormat="1" applyFont="1" applyFill="1" applyBorder="1"/>
    <xf numFmtId="0" fontId="32" fillId="37" borderId="16" xfId="0" applyFont="1" applyFill="1" applyBorder="1" applyAlignment="1">
      <alignment horizontal="left" indent="2"/>
    </xf>
    <xf numFmtId="174" fontId="67" fillId="37" borderId="16" xfId="2" applyNumberFormat="1" applyFont="1" applyFill="1" applyBorder="1"/>
    <xf numFmtId="0" fontId="32" fillId="37" borderId="4" xfId="1" applyFont="1" applyFill="1" applyBorder="1" applyAlignment="1">
      <alignment wrapText="1"/>
    </xf>
    <xf numFmtId="174" fontId="67" fillId="37" borderId="4" xfId="2" applyNumberFormat="1" applyFont="1" applyFill="1" applyBorder="1"/>
    <xf numFmtId="0" fontId="68" fillId="37" borderId="20" xfId="1" applyFont="1" applyFill="1" applyBorder="1" applyAlignment="1">
      <alignment horizontal="left" wrapText="1" indent="2"/>
    </xf>
    <xf numFmtId="3" fontId="63" fillId="37" borderId="20" xfId="1" applyNumberFormat="1" applyFont="1" applyFill="1" applyBorder="1" applyAlignment="1">
      <alignment horizontal="center"/>
    </xf>
    <xf numFmtId="174" fontId="67" fillId="37" borderId="20" xfId="2" applyNumberFormat="1" applyFont="1" applyFill="1" applyBorder="1"/>
    <xf numFmtId="0" fontId="68" fillId="37" borderId="12" xfId="1" applyFont="1" applyFill="1" applyBorder="1" applyAlignment="1">
      <alignment horizontal="left" wrapText="1" indent="2"/>
    </xf>
    <xf numFmtId="3" fontId="63" fillId="37" borderId="12" xfId="1" applyNumberFormat="1" applyFont="1" applyFill="1" applyBorder="1" applyAlignment="1">
      <alignment horizontal="center"/>
    </xf>
    <xf numFmtId="3" fontId="63" fillId="37" borderId="42" xfId="1" applyNumberFormat="1" applyFont="1" applyFill="1" applyBorder="1" applyAlignment="1">
      <alignment horizontal="center"/>
    </xf>
    <xf numFmtId="0" fontId="68" fillId="37" borderId="12" xfId="1" applyFont="1" applyFill="1" applyBorder="1" applyAlignment="1">
      <alignment horizontal="left" wrapText="1" indent="1" shrinkToFit="1"/>
    </xf>
    <xf numFmtId="0" fontId="32" fillId="37" borderId="35" xfId="1" applyFont="1" applyFill="1" applyBorder="1" applyAlignment="1">
      <alignment horizontal="left" indent="1"/>
    </xf>
    <xf numFmtId="164" fontId="63" fillId="37" borderId="10" xfId="1" applyNumberFormat="1" applyFont="1" applyFill="1" applyBorder="1"/>
    <xf numFmtId="0" fontId="64" fillId="37" borderId="10" xfId="1" applyFont="1" applyFill="1" applyBorder="1"/>
    <xf numFmtId="0" fontId="64" fillId="37" borderId="55" xfId="1" applyFont="1" applyFill="1" applyBorder="1"/>
    <xf numFmtId="165" fontId="32" fillId="37" borderId="10" xfId="2" applyNumberFormat="1" applyFont="1" applyFill="1" applyBorder="1"/>
    <xf numFmtId="2" fontId="67" fillId="37" borderId="12" xfId="0" applyNumberFormat="1" applyFont="1" applyFill="1" applyBorder="1" applyAlignment="1">
      <alignment horizontal="left" wrapText="1" indent="2"/>
    </xf>
    <xf numFmtId="2" fontId="72" fillId="37" borderId="12" xfId="0" applyNumberFormat="1" applyFont="1" applyFill="1" applyBorder="1" applyAlignment="1">
      <alignment horizontal="left" wrapText="1" indent="2"/>
    </xf>
    <xf numFmtId="0" fontId="19" fillId="37" borderId="12" xfId="0" applyFont="1" applyFill="1" applyBorder="1" applyAlignment="1">
      <alignment horizontal="left" indent="1"/>
    </xf>
    <xf numFmtId="2" fontId="69" fillId="37" borderId="12" xfId="0" applyNumberFormat="1" applyFont="1" applyFill="1" applyBorder="1" applyAlignment="1">
      <alignment horizontal="left" wrapText="1" indent="2"/>
    </xf>
    <xf numFmtId="2" fontId="67" fillId="37" borderId="4" xfId="0" applyNumberFormat="1" applyFont="1" applyFill="1" applyBorder="1" applyAlignment="1">
      <alignment horizontal="left" wrapText="1" indent="2"/>
    </xf>
    <xf numFmtId="2" fontId="67" fillId="37" borderId="4" xfId="0" applyNumberFormat="1" applyFont="1" applyFill="1" applyBorder="1" applyAlignment="1">
      <alignment horizontal="center" wrapText="1"/>
    </xf>
    <xf numFmtId="0" fontId="21" fillId="3" borderId="0" xfId="1" applyFont="1" applyFill="1" applyBorder="1"/>
    <xf numFmtId="164" fontId="17" fillId="3" borderId="2" xfId="1" applyNumberFormat="1" applyFont="1" applyFill="1" applyBorder="1" applyAlignment="1">
      <alignment horizontal="right"/>
    </xf>
    <xf numFmtId="164" fontId="17" fillId="3" borderId="44" xfId="1" applyNumberFormat="1" applyFont="1" applyFill="1" applyBorder="1" applyAlignment="1">
      <alignment horizontal="right"/>
    </xf>
    <xf numFmtId="165" fontId="17" fillId="4" borderId="2" xfId="2" applyNumberFormat="1" applyFont="1" applyFill="1" applyBorder="1"/>
    <xf numFmtId="0" fontId="28" fillId="3" borderId="20" xfId="1" applyFont="1" applyFill="1" applyBorder="1" applyAlignment="1">
      <alignment horizontal="left" wrapText="1" indent="1"/>
    </xf>
    <xf numFmtId="0" fontId="15" fillId="3" borderId="20" xfId="1" applyFont="1" applyFill="1" applyBorder="1" applyAlignment="1">
      <alignment horizontal="left" indent="2"/>
    </xf>
    <xf numFmtId="164" fontId="12" fillId="3" borderId="20" xfId="1" applyNumberFormat="1" applyFont="1" applyFill="1" applyBorder="1" applyAlignment="1">
      <alignment horizontal="right"/>
    </xf>
    <xf numFmtId="0" fontId="15" fillId="4" borderId="20" xfId="1" applyFont="1" applyFill="1" applyBorder="1" applyAlignment="1">
      <alignment horizontal="left" indent="2"/>
    </xf>
    <xf numFmtId="0" fontId="15" fillId="3" borderId="12" xfId="1" applyFont="1" applyFill="1" applyBorder="1" applyAlignment="1">
      <alignment horizontal="left" indent="2"/>
    </xf>
    <xf numFmtId="164" fontId="12" fillId="3" borderId="12" xfId="1" applyNumberFormat="1" applyFont="1" applyFill="1" applyBorder="1" applyAlignment="1">
      <alignment horizontal="right"/>
    </xf>
    <xf numFmtId="164" fontId="12" fillId="3" borderId="42" xfId="1" applyNumberFormat="1" applyFont="1" applyFill="1" applyBorder="1" applyAlignment="1">
      <alignment horizontal="right"/>
    </xf>
    <xf numFmtId="165" fontId="17" fillId="3" borderId="12" xfId="2" applyNumberFormat="1" applyFont="1" applyFill="1" applyBorder="1"/>
    <xf numFmtId="165" fontId="17" fillId="4" borderId="12" xfId="2" applyNumberFormat="1" applyFont="1" applyFill="1" applyBorder="1"/>
    <xf numFmtId="0" fontId="20" fillId="3" borderId="12" xfId="0" applyFont="1" applyFill="1" applyBorder="1" applyAlignment="1">
      <alignment horizontal="left" indent="1"/>
    </xf>
    <xf numFmtId="0" fontId="17" fillId="3" borderId="2" xfId="1" applyFont="1" applyFill="1" applyBorder="1" applyAlignment="1">
      <alignment horizontal="left"/>
    </xf>
    <xf numFmtId="0" fontId="20" fillId="3" borderId="0" xfId="1" applyFont="1" applyFill="1" applyBorder="1"/>
    <xf numFmtId="0" fontId="17" fillId="3" borderId="17" xfId="1" applyFont="1" applyFill="1" applyBorder="1" applyAlignment="1">
      <alignment wrapText="1"/>
    </xf>
    <xf numFmtId="0" fontId="17" fillId="3" borderId="17" xfId="1" applyFont="1" applyFill="1" applyBorder="1" applyAlignment="1">
      <alignment horizontal="left"/>
    </xf>
    <xf numFmtId="164" fontId="17" fillId="3" borderId="17" xfId="1" applyNumberFormat="1" applyFont="1" applyFill="1" applyBorder="1" applyAlignment="1">
      <alignment horizontal="right"/>
    </xf>
    <xf numFmtId="165" fontId="17" fillId="3" borderId="17" xfId="2" applyNumberFormat="1" applyFont="1" applyFill="1" applyBorder="1"/>
    <xf numFmtId="165" fontId="17" fillId="4" borderId="4" xfId="2" applyNumberFormat="1" applyFont="1" applyFill="1" applyBorder="1"/>
    <xf numFmtId="0" fontId="17" fillId="3" borderId="0" xfId="1" applyFont="1" applyFill="1" applyBorder="1"/>
    <xf numFmtId="0" fontId="15" fillId="3" borderId="12" xfId="1" applyFont="1" applyFill="1" applyBorder="1" applyAlignment="1">
      <alignment horizontal="left" wrapText="1" indent="1"/>
    </xf>
    <xf numFmtId="0" fontId="31" fillId="3" borderId="20" xfId="1" applyFont="1" applyFill="1" applyBorder="1" applyAlignment="1">
      <alignment horizontal="left" indent="2"/>
    </xf>
    <xf numFmtId="0" fontId="32" fillId="38" borderId="1" xfId="1" applyFont="1" applyFill="1" applyBorder="1"/>
    <xf numFmtId="164" fontId="31" fillId="38" borderId="1" xfId="1" applyNumberFormat="1" applyFont="1" applyFill="1" applyBorder="1"/>
    <xf numFmtId="173" fontId="31" fillId="38" borderId="1" xfId="1" applyNumberFormat="1" applyFont="1" applyFill="1" applyBorder="1"/>
    <xf numFmtId="165" fontId="32" fillId="38" borderId="16" xfId="2" applyNumberFormat="1" applyFont="1" applyFill="1" applyBorder="1"/>
    <xf numFmtId="0" fontId="66" fillId="38" borderId="4" xfId="1" applyFont="1" applyFill="1" applyBorder="1"/>
    <xf numFmtId="164" fontId="32" fillId="38" borderId="4" xfId="1" applyNumberFormat="1" applyFont="1" applyFill="1" applyBorder="1" applyAlignment="1">
      <alignment horizontal="center"/>
    </xf>
    <xf numFmtId="171" fontId="63" fillId="38" borderId="4" xfId="1" applyNumberFormat="1" applyFont="1" applyFill="1" applyBorder="1"/>
    <xf numFmtId="174" fontId="64" fillId="38" borderId="4" xfId="2" applyNumberFormat="1" applyFont="1" applyFill="1" applyBorder="1"/>
    <xf numFmtId="165" fontId="32" fillId="38" borderId="4" xfId="2" applyNumberFormat="1" applyFont="1" applyFill="1" applyBorder="1"/>
    <xf numFmtId="0" fontId="63" fillId="38" borderId="20" xfId="1" applyFont="1" applyFill="1" applyBorder="1" applyAlignment="1">
      <alignment horizontal="left" wrapText="1" indent="1" shrinkToFit="1"/>
    </xf>
    <xf numFmtId="164" fontId="32" fillId="38" borderId="20" xfId="1" applyNumberFormat="1" applyFont="1" applyFill="1" applyBorder="1" applyAlignment="1">
      <alignment horizontal="center"/>
    </xf>
    <xf numFmtId="165" fontId="32" fillId="38" borderId="20" xfId="2" applyNumberFormat="1" applyFont="1" applyFill="1" applyBorder="1"/>
    <xf numFmtId="0" fontId="66" fillId="38" borderId="12" xfId="1" applyFont="1" applyFill="1" applyBorder="1"/>
    <xf numFmtId="164" fontId="32" fillId="38" borderId="12" xfId="1" applyNumberFormat="1" applyFont="1" applyFill="1" applyBorder="1" applyAlignment="1">
      <alignment horizontal="center"/>
    </xf>
    <xf numFmtId="171" fontId="63" fillId="38" borderId="12" xfId="1" applyNumberFormat="1" applyFont="1" applyFill="1" applyBorder="1"/>
    <xf numFmtId="174" fontId="64" fillId="38" borderId="12" xfId="2" applyNumberFormat="1" applyFont="1" applyFill="1" applyBorder="1"/>
    <xf numFmtId="165" fontId="32" fillId="38" borderId="12" xfId="2" applyNumberFormat="1" applyFont="1" applyFill="1" applyBorder="1"/>
    <xf numFmtId="0" fontId="76" fillId="38" borderId="12" xfId="0" applyFont="1" applyFill="1" applyBorder="1" applyAlignment="1">
      <alignment horizontal="left" wrapText="1" indent="2"/>
    </xf>
    <xf numFmtId="171" fontId="32" fillId="38" borderId="12" xfId="1" applyNumberFormat="1" applyFont="1" applyFill="1" applyBorder="1"/>
    <xf numFmtId="0" fontId="31" fillId="38" borderId="12" xfId="0" applyFont="1" applyFill="1" applyBorder="1" applyAlignment="1">
      <alignment horizontal="left" wrapText="1" indent="2"/>
    </xf>
    <xf numFmtId="164" fontId="31" fillId="38" borderId="12" xfId="2" applyNumberFormat="1" applyFont="1" applyFill="1" applyBorder="1"/>
    <xf numFmtId="164" fontId="31" fillId="38" borderId="12" xfId="1" applyNumberFormat="1" applyFont="1" applyFill="1" applyBorder="1" applyAlignment="1">
      <alignment horizontal="center"/>
    </xf>
    <xf numFmtId="0" fontId="28" fillId="38" borderId="12" xfId="0" applyFont="1" applyFill="1" applyBorder="1" applyAlignment="1">
      <alignment horizontal="left" indent="1"/>
    </xf>
    <xf numFmtId="2" fontId="69" fillId="38" borderId="12" xfId="0" applyNumberFormat="1" applyFont="1" applyFill="1" applyBorder="1" applyAlignment="1">
      <alignment horizontal="left" wrapText="1" indent="2"/>
    </xf>
    <xf numFmtId="0" fontId="31" fillId="38" borderId="16" xfId="0" applyFont="1" applyFill="1" applyBorder="1" applyAlignment="1">
      <alignment horizontal="left" wrapText="1" indent="2"/>
    </xf>
    <xf numFmtId="164" fontId="31" fillId="38" borderId="16" xfId="2" applyNumberFormat="1" applyFont="1" applyFill="1" applyBorder="1"/>
    <xf numFmtId="164" fontId="32" fillId="38" borderId="16" xfId="2" applyNumberFormat="1" applyFont="1" applyFill="1" applyBorder="1"/>
    <xf numFmtId="0" fontId="32" fillId="38" borderId="4" xfId="1" applyFont="1" applyFill="1" applyBorder="1" applyAlignment="1">
      <alignment horizontal="left" indent="1"/>
    </xf>
    <xf numFmtId="164" fontId="66" fillId="38" borderId="4" xfId="1" applyNumberFormat="1" applyFont="1" applyFill="1" applyBorder="1" applyAlignment="1">
      <alignment horizontal="center"/>
    </xf>
    <xf numFmtId="173" fontId="31" fillId="38" borderId="4" xfId="1" applyNumberFormat="1" applyFont="1" applyFill="1" applyBorder="1"/>
    <xf numFmtId="164" fontId="31" fillId="38" borderId="4" xfId="1" applyNumberFormat="1" applyFont="1" applyFill="1" applyBorder="1"/>
    <xf numFmtId="0" fontId="32" fillId="38" borderId="2" xfId="1" applyFont="1" applyFill="1" applyBorder="1" applyAlignment="1">
      <alignment horizontal="left" indent="1"/>
    </xf>
    <xf numFmtId="164" fontId="66" fillId="38" borderId="20" xfId="1" applyNumberFormat="1" applyFont="1" applyFill="1" applyBorder="1" applyAlignment="1">
      <alignment horizontal="center"/>
    </xf>
    <xf numFmtId="164" fontId="31" fillId="38" borderId="20" xfId="2" applyNumberFormat="1" applyFont="1" applyFill="1" applyBorder="1"/>
    <xf numFmtId="173" fontId="31" fillId="38" borderId="20" xfId="1" applyNumberFormat="1" applyFont="1" applyFill="1" applyBorder="1"/>
    <xf numFmtId="164" fontId="31" fillId="38" borderId="20" xfId="1" applyNumberFormat="1" applyFont="1" applyFill="1" applyBorder="1"/>
    <xf numFmtId="0" fontId="58" fillId="38" borderId="12" xfId="1" applyFont="1" applyFill="1" applyBorder="1" applyAlignment="1">
      <alignment horizontal="center" wrapText="1"/>
    </xf>
    <xf numFmtId="164" fontId="66" fillId="38" borderId="12" xfId="1" applyNumberFormat="1" applyFont="1" applyFill="1" applyBorder="1" applyAlignment="1">
      <alignment horizontal="center"/>
    </xf>
    <xf numFmtId="173" fontId="31" fillId="38" borderId="12" xfId="1" applyNumberFormat="1" applyFont="1" applyFill="1" applyBorder="1"/>
    <xf numFmtId="164" fontId="31" fillId="38" borderId="12" xfId="1" applyNumberFormat="1" applyFont="1" applyFill="1" applyBorder="1"/>
    <xf numFmtId="0" fontId="32" fillId="38" borderId="12" xfId="1" applyFont="1" applyFill="1" applyBorder="1" applyAlignment="1">
      <alignment horizontal="center"/>
    </xf>
    <xf numFmtId="0" fontId="32" fillId="38" borderId="16" xfId="1" applyFont="1" applyFill="1" applyBorder="1" applyAlignment="1">
      <alignment horizontal="left" indent="2"/>
    </xf>
    <xf numFmtId="174" fontId="31" fillId="38" borderId="12" xfId="2" applyNumberFormat="1" applyFont="1" applyFill="1" applyBorder="1"/>
    <xf numFmtId="0" fontId="32" fillId="38" borderId="12" xfId="1" applyFont="1" applyFill="1" applyBorder="1" applyAlignment="1">
      <alignment wrapText="1"/>
    </xf>
    <xf numFmtId="174" fontId="66" fillId="38" borderId="12" xfId="1" applyNumberFormat="1" applyFont="1" applyFill="1" applyBorder="1"/>
    <xf numFmtId="174" fontId="66" fillId="38" borderId="16" xfId="1" applyNumberFormat="1" applyFont="1" applyFill="1" applyBorder="1"/>
    <xf numFmtId="0" fontId="76" fillId="38" borderId="2" xfId="1" applyFont="1" applyFill="1" applyBorder="1" applyAlignment="1">
      <alignment horizontal="center" wrapText="1"/>
    </xf>
    <xf numFmtId="171" fontId="63" fillId="38" borderId="16" xfId="1" applyNumberFormat="1" applyFont="1" applyFill="1" applyBorder="1"/>
    <xf numFmtId="164" fontId="32" fillId="38" borderId="16" xfId="1" applyNumberFormat="1" applyFont="1" applyFill="1" applyBorder="1" applyAlignment="1">
      <alignment horizontal="center"/>
    </xf>
    <xf numFmtId="174" fontId="64" fillId="38" borderId="16" xfId="2" applyNumberFormat="1" applyFont="1" applyFill="1" applyBorder="1"/>
    <xf numFmtId="0" fontId="32" fillId="38" borderId="16" xfId="1" applyFont="1" applyFill="1" applyBorder="1" applyAlignment="1">
      <alignment wrapText="1"/>
    </xf>
    <xf numFmtId="0" fontId="32" fillId="38" borderId="12" xfId="1" applyFont="1" applyFill="1" applyBorder="1" applyAlignment="1">
      <alignment horizontal="left" indent="2"/>
    </xf>
    <xf numFmtId="174" fontId="66" fillId="38" borderId="2" xfId="1" applyNumberFormat="1" applyFont="1" applyFill="1" applyBorder="1"/>
    <xf numFmtId="164" fontId="32" fillId="38" borderId="2" xfId="1" applyNumberFormat="1" applyFont="1" applyFill="1" applyBorder="1" applyAlignment="1">
      <alignment horizontal="center"/>
    </xf>
    <xf numFmtId="0" fontId="31" fillId="38" borderId="20" xfId="1" applyFont="1" applyFill="1" applyBorder="1" applyAlignment="1">
      <alignment horizontal="left" vertical="top" wrapText="1" indent="2"/>
    </xf>
    <xf numFmtId="174" fontId="66" fillId="38" borderId="10" xfId="1" applyNumberFormat="1" applyFont="1" applyFill="1" applyBorder="1"/>
    <xf numFmtId="164" fontId="31" fillId="38" borderId="10" xfId="2" applyNumberFormat="1" applyFont="1" applyFill="1" applyBorder="1"/>
    <xf numFmtId="171" fontId="63" fillId="38" borderId="10" xfId="1" applyNumberFormat="1" applyFont="1" applyFill="1" applyBorder="1"/>
    <xf numFmtId="164" fontId="32" fillId="38" borderId="10" xfId="1" applyNumberFormat="1" applyFont="1" applyFill="1" applyBorder="1" applyAlignment="1">
      <alignment horizontal="center"/>
    </xf>
    <xf numFmtId="174" fontId="64" fillId="38" borderId="10" xfId="2" applyNumberFormat="1" applyFont="1" applyFill="1" applyBorder="1"/>
    <xf numFmtId="165" fontId="32" fillId="38" borderId="10" xfId="2" applyNumberFormat="1" applyFont="1" applyFill="1" applyBorder="1"/>
    <xf numFmtId="0" fontId="31" fillId="38" borderId="10" xfId="1" applyFont="1" applyFill="1" applyBorder="1" applyAlignment="1">
      <alignment horizontal="left" vertical="top" wrapText="1" indent="2"/>
    </xf>
    <xf numFmtId="0" fontId="32" fillId="5" borderId="12" xfId="1" applyFont="1" applyFill="1" applyBorder="1" applyAlignment="1">
      <alignment wrapText="1"/>
    </xf>
    <xf numFmtId="0" fontId="26" fillId="3" borderId="20" xfId="1" applyFont="1" applyFill="1" applyBorder="1" applyAlignment="1">
      <alignment horizontal="center"/>
    </xf>
    <xf numFmtId="0" fontId="26" fillId="3" borderId="45" xfId="1" applyFont="1" applyFill="1" applyBorder="1" applyAlignment="1">
      <alignment horizontal="center"/>
    </xf>
    <xf numFmtId="0" fontId="16" fillId="3" borderId="12" xfId="1" applyFont="1" applyFill="1" applyBorder="1" applyAlignment="1">
      <alignment horizontal="left" indent="1"/>
    </xf>
    <xf numFmtId="171" fontId="15" fillId="3" borderId="12" xfId="1" applyNumberFormat="1" applyFont="1" applyFill="1" applyBorder="1"/>
    <xf numFmtId="171" fontId="12" fillId="3" borderId="12" xfId="1" applyNumberFormat="1" applyFont="1" applyFill="1" applyBorder="1" applyAlignment="1">
      <alignment horizontal="right"/>
    </xf>
    <xf numFmtId="174" fontId="15" fillId="3" borderId="42" xfId="2" applyNumberFormat="1" applyFont="1" applyFill="1" applyBorder="1"/>
    <xf numFmtId="174" fontId="15" fillId="3" borderId="12" xfId="2" applyNumberFormat="1" applyFont="1" applyFill="1" applyBorder="1"/>
    <xf numFmtId="168" fontId="26" fillId="3" borderId="20" xfId="1" applyNumberFormat="1" applyFont="1" applyFill="1" applyBorder="1" applyAlignment="1">
      <alignment horizontal="center"/>
    </xf>
    <xf numFmtId="0" fontId="13" fillId="3" borderId="4" xfId="1" applyFont="1" applyFill="1" applyBorder="1" applyAlignment="1">
      <alignment horizontal="left" wrapText="1" indent="1" shrinkToFit="1"/>
    </xf>
    <xf numFmtId="0" fontId="25" fillId="3" borderId="4" xfId="1" applyFont="1" applyFill="1" applyBorder="1" applyAlignment="1">
      <alignment horizontal="center"/>
    </xf>
    <xf numFmtId="164" fontId="25" fillId="3" borderId="4" xfId="1" applyNumberFormat="1" applyFont="1" applyFill="1" applyBorder="1" applyAlignment="1">
      <alignment horizontal="center"/>
    </xf>
    <xf numFmtId="168" fontId="25" fillId="3" borderId="4" xfId="1" applyNumberFormat="1" applyFont="1" applyFill="1" applyBorder="1" applyAlignment="1">
      <alignment horizontal="center"/>
    </xf>
    <xf numFmtId="174" fontId="25" fillId="3" borderId="3" xfId="1" applyNumberFormat="1" applyFont="1" applyFill="1" applyBorder="1" applyAlignment="1">
      <alignment horizontal="center"/>
    </xf>
    <xf numFmtId="174" fontId="25" fillId="3" borderId="4" xfId="1" applyNumberFormat="1" applyFont="1" applyFill="1" applyBorder="1" applyAlignment="1">
      <alignment horizontal="center"/>
    </xf>
    <xf numFmtId="174" fontId="15" fillId="3" borderId="4" xfId="2" applyNumberFormat="1" applyFont="1" applyFill="1" applyBorder="1"/>
    <xf numFmtId="1" fontId="25" fillId="3" borderId="4" xfId="1" applyNumberFormat="1" applyFont="1" applyFill="1" applyBorder="1" applyAlignment="1">
      <alignment horizontal="center"/>
    </xf>
    <xf numFmtId="164" fontId="12" fillId="3" borderId="4" xfId="1" applyNumberFormat="1" applyFont="1" applyFill="1" applyBorder="1" applyAlignment="1">
      <alignment horizontal="right"/>
    </xf>
    <xf numFmtId="165" fontId="17" fillId="3" borderId="4" xfId="2" applyNumberFormat="1" applyFont="1" applyFill="1" applyBorder="1"/>
    <xf numFmtId="0" fontId="13" fillId="3" borderId="2" xfId="1" applyFont="1" applyFill="1" applyBorder="1" applyAlignment="1">
      <alignment horizontal="left" wrapText="1" indent="1" shrinkToFit="1"/>
    </xf>
    <xf numFmtId="168" fontId="17" fillId="3" borderId="2" xfId="1" applyNumberFormat="1" applyFont="1" applyFill="1" applyBorder="1" applyAlignment="1">
      <alignment horizontal="center"/>
    </xf>
    <xf numFmtId="0" fontId="13" fillId="3" borderId="8" xfId="1" applyFont="1" applyFill="1" applyBorder="1" applyAlignment="1">
      <alignment horizontal="left"/>
    </xf>
    <xf numFmtId="0" fontId="26" fillId="3" borderId="8" xfId="1" applyFont="1" applyFill="1" applyBorder="1" applyAlignment="1">
      <alignment horizontal="center"/>
    </xf>
    <xf numFmtId="0" fontId="26" fillId="3" borderId="34" xfId="1" applyFont="1" applyFill="1" applyBorder="1" applyAlignment="1">
      <alignment horizontal="center"/>
    </xf>
    <xf numFmtId="165" fontId="17" fillId="3" borderId="8" xfId="2" applyNumberFormat="1" applyFont="1" applyFill="1" applyBorder="1"/>
    <xf numFmtId="165" fontId="17" fillId="4" borderId="8" xfId="2" applyNumberFormat="1" applyFont="1" applyFill="1" applyBorder="1"/>
    <xf numFmtId="165" fontId="17" fillId="3" borderId="20" xfId="2" applyNumberFormat="1" applyFont="1" applyFill="1" applyBorder="1"/>
    <xf numFmtId="165" fontId="17" fillId="4" borderId="20" xfId="2" applyNumberFormat="1" applyFont="1" applyFill="1" applyBorder="1"/>
    <xf numFmtId="0" fontId="34" fillId="3" borderId="12" xfId="1" applyFont="1" applyFill="1" applyBorder="1" applyAlignment="1">
      <alignment horizontal="left" wrapText="1" indent="1"/>
    </xf>
    <xf numFmtId="0" fontId="91" fillId="3" borderId="12" xfId="1" applyFont="1" applyFill="1" applyBorder="1" applyAlignment="1">
      <alignment horizontal="left" wrapText="1" indent="1"/>
    </xf>
    <xf numFmtId="0" fontId="12" fillId="3" borderId="20" xfId="1" applyFont="1" applyFill="1" applyBorder="1" applyAlignment="1">
      <alignment horizontal="center"/>
    </xf>
    <xf numFmtId="0" fontId="12" fillId="3" borderId="45" xfId="1" applyFont="1" applyFill="1" applyBorder="1" applyAlignment="1">
      <alignment horizontal="center"/>
    </xf>
    <xf numFmtId="181" fontId="12" fillId="3" borderId="20" xfId="1" applyNumberFormat="1" applyFont="1" applyFill="1" applyBorder="1" applyAlignment="1">
      <alignment horizontal="center"/>
    </xf>
    <xf numFmtId="0" fontId="17" fillId="3" borderId="20" xfId="1" applyFont="1" applyFill="1" applyBorder="1" applyAlignment="1">
      <alignment horizontal="center"/>
    </xf>
    <xf numFmtId="0" fontId="25" fillId="3" borderId="20" xfId="1" applyFont="1" applyFill="1" applyBorder="1" applyAlignment="1">
      <alignment horizontal="center"/>
    </xf>
    <xf numFmtId="183" fontId="25" fillId="3" borderId="20" xfId="1" applyNumberFormat="1" applyFont="1" applyFill="1" applyBorder="1" applyAlignment="1">
      <alignment horizontal="center"/>
    </xf>
    <xf numFmtId="1" fontId="25" fillId="3" borderId="20" xfId="1" applyNumberFormat="1" applyFont="1" applyFill="1" applyBorder="1" applyAlignment="1">
      <alignment horizontal="center"/>
    </xf>
    <xf numFmtId="164" fontId="13" fillId="3" borderId="16" xfId="1" applyNumberFormat="1" applyFont="1" applyFill="1" applyBorder="1"/>
    <xf numFmtId="0" fontId="25" fillId="3" borderId="45" xfId="1" applyFont="1" applyFill="1" applyBorder="1" applyAlignment="1">
      <alignment horizontal="center"/>
    </xf>
    <xf numFmtId="181" fontId="25" fillId="3" borderId="20" xfId="1" applyNumberFormat="1" applyFont="1" applyFill="1" applyBorder="1" applyAlignment="1">
      <alignment horizontal="center"/>
    </xf>
    <xf numFmtId="168" fontId="25" fillId="3" borderId="20" xfId="1" applyNumberFormat="1" applyFont="1" applyFill="1" applyBorder="1" applyAlignment="1">
      <alignment horizontal="center"/>
    </xf>
    <xf numFmtId="0" fontId="26" fillId="3" borderId="2" xfId="1" applyFont="1" applyFill="1" applyBorder="1" applyAlignment="1">
      <alignment horizontal="center"/>
    </xf>
    <xf numFmtId="171" fontId="15" fillId="3" borderId="16" xfId="1" applyNumberFormat="1" applyFont="1" applyFill="1" applyBorder="1"/>
    <xf numFmtId="165" fontId="17" fillId="3" borderId="16" xfId="2" applyNumberFormat="1" applyFont="1" applyFill="1" applyBorder="1"/>
    <xf numFmtId="0" fontId="25" fillId="5" borderId="2" xfId="1" applyFont="1" applyFill="1" applyBorder="1" applyAlignment="1">
      <alignment wrapText="1"/>
    </xf>
    <xf numFmtId="0" fontId="13" fillId="5" borderId="12" xfId="1" applyFont="1" applyFill="1" applyBorder="1"/>
    <xf numFmtId="164" fontId="12" fillId="0" borderId="33" xfId="1" applyNumberFormat="1" applyFont="1" applyFill="1" applyBorder="1" applyAlignment="1">
      <alignment horizontal="right"/>
    </xf>
    <xf numFmtId="0" fontId="81" fillId="5" borderId="12" xfId="1" applyFont="1" applyFill="1" applyBorder="1"/>
    <xf numFmtId="0" fontId="15" fillId="0" borderId="12" xfId="0" applyFont="1" applyFill="1" applyBorder="1" applyAlignment="1">
      <alignment horizontal="left" indent="2"/>
    </xf>
    <xf numFmtId="0" fontId="15" fillId="0" borderId="16" xfId="0" applyFont="1" applyFill="1" applyBorder="1" applyAlignment="1">
      <alignment horizontal="left" wrapText="1" indent="2"/>
    </xf>
    <xf numFmtId="0" fontId="15" fillId="0" borderId="16" xfId="1" applyFont="1" applyFill="1" applyBorder="1" applyAlignment="1">
      <alignment horizontal="left" vertical="top" wrapText="1" indent="2"/>
    </xf>
    <xf numFmtId="2" fontId="81" fillId="5" borderId="12" xfId="1" applyNumberFormat="1" applyFont="1" applyFill="1" applyBorder="1" applyAlignment="1">
      <alignment wrapText="1"/>
    </xf>
    <xf numFmtId="0" fontId="12" fillId="0" borderId="12" xfId="1" applyFont="1" applyFill="1" applyBorder="1" applyAlignment="1">
      <alignment horizontal="left" wrapText="1" indent="3"/>
    </xf>
    <xf numFmtId="0" fontId="15" fillId="0" borderId="12" xfId="1" applyFont="1" applyFill="1" applyBorder="1" applyAlignment="1">
      <alignment horizontal="left" vertical="justify" indent="2"/>
    </xf>
    <xf numFmtId="164" fontId="12" fillId="0" borderId="12" xfId="1" applyNumberFormat="1" applyFont="1" applyFill="1" applyBorder="1"/>
    <xf numFmtId="164" fontId="12" fillId="0" borderId="16" xfId="1" applyNumberFormat="1" applyFont="1" applyFill="1" applyBorder="1"/>
    <xf numFmtId="164" fontId="12" fillId="0" borderId="33" xfId="1" applyNumberFormat="1" applyFont="1" applyFill="1" applyBorder="1"/>
    <xf numFmtId="0" fontId="15" fillId="0" borderId="12" xfId="0" applyFont="1" applyFill="1" applyBorder="1" applyAlignment="1">
      <alignment horizontal="left" wrapText="1" indent="2"/>
    </xf>
    <xf numFmtId="0" fontId="64" fillId="3" borderId="2" xfId="0" applyFont="1" applyFill="1" applyBorder="1" applyAlignment="1">
      <alignment horizontal="left" wrapText="1" indent="2"/>
    </xf>
    <xf numFmtId="0" fontId="63" fillId="5" borderId="20" xfId="1" applyFont="1" applyFill="1" applyBorder="1" applyAlignment="1">
      <alignment wrapText="1"/>
    </xf>
    <xf numFmtId="0" fontId="63" fillId="3" borderId="1" xfId="1" applyFont="1" applyFill="1" applyBorder="1" applyAlignment="1">
      <alignment horizontal="left"/>
    </xf>
    <xf numFmtId="164" fontId="31" fillId="3" borderId="1" xfId="2" applyNumberFormat="1" applyFont="1" applyFill="1" applyBorder="1"/>
    <xf numFmtId="0" fontId="27" fillId="0" borderId="12" xfId="0" applyFont="1" applyFill="1" applyBorder="1" applyAlignment="1">
      <alignment horizontal="left" indent="2"/>
    </xf>
    <xf numFmtId="164" fontId="31" fillId="3" borderId="18" xfId="2" applyNumberFormat="1" applyFont="1" applyFill="1" applyBorder="1"/>
    <xf numFmtId="165" fontId="32" fillId="3" borderId="18" xfId="2" applyNumberFormat="1" applyFont="1" applyFill="1" applyBorder="1"/>
    <xf numFmtId="0" fontId="32" fillId="38" borderId="12" xfId="0" applyFont="1" applyFill="1" applyBorder="1" applyAlignment="1">
      <alignment horizontal="left" wrapText="1" indent="2"/>
    </xf>
    <xf numFmtId="164" fontId="32" fillId="38" borderId="12" xfId="2" applyNumberFormat="1" applyFont="1" applyFill="1" applyBorder="1"/>
    <xf numFmtId="2" fontId="15" fillId="38" borderId="12" xfId="0" applyNumberFormat="1" applyFont="1" applyFill="1" applyBorder="1" applyAlignment="1">
      <alignment horizontal="left" wrapText="1" indent="2"/>
    </xf>
    <xf numFmtId="164" fontId="31" fillId="38" borderId="2" xfId="2" applyNumberFormat="1" applyFont="1" applyFill="1" applyBorder="1"/>
    <xf numFmtId="165" fontId="32" fillId="38" borderId="2" xfId="2" applyNumberFormat="1" applyFont="1" applyFill="1" applyBorder="1"/>
    <xf numFmtId="174" fontId="32" fillId="38" borderId="12" xfId="2" applyNumberFormat="1" applyFont="1" applyFill="1" applyBorder="1"/>
    <xf numFmtId="164" fontId="13" fillId="3" borderId="2" xfId="1" applyNumberFormat="1" applyFont="1" applyFill="1" applyBorder="1" applyAlignment="1">
      <alignment horizontal="center" vertical="center" wrapText="1"/>
    </xf>
    <xf numFmtId="164" fontId="66" fillId="38" borderId="2" xfId="1" applyNumberFormat="1" applyFont="1" applyFill="1" applyBorder="1" applyAlignment="1">
      <alignment horizontal="center" wrapText="1"/>
    </xf>
    <xf numFmtId="164" fontId="88" fillId="38" borderId="20" xfId="1" applyNumberFormat="1" applyFont="1" applyFill="1" applyBorder="1" applyAlignment="1">
      <alignment horizontal="center"/>
    </xf>
    <xf numFmtId="0" fontId="31" fillId="38" borderId="16" xfId="1" applyFont="1" applyFill="1" applyBorder="1" applyAlignment="1">
      <alignment wrapText="1"/>
    </xf>
    <xf numFmtId="0" fontId="32" fillId="3" borderId="20" xfId="13" applyFont="1" applyFill="1" applyBorder="1" applyAlignment="1" applyProtection="1">
      <alignment wrapText="1"/>
    </xf>
    <xf numFmtId="0" fontId="66" fillId="38" borderId="2" xfId="1" applyFont="1" applyFill="1" applyBorder="1" applyAlignment="1">
      <alignment horizontal="left" indent="1"/>
    </xf>
    <xf numFmtId="164" fontId="31" fillId="38" borderId="2" xfId="1" applyNumberFormat="1" applyFont="1" applyFill="1" applyBorder="1"/>
    <xf numFmtId="0" fontId="59" fillId="38" borderId="2" xfId="1" applyFont="1" applyFill="1" applyBorder="1"/>
    <xf numFmtId="0" fontId="66" fillId="38" borderId="4" xfId="1" applyFont="1" applyFill="1" applyBorder="1" applyAlignment="1">
      <alignment horizontal="left" wrapText="1" indent="1"/>
    </xf>
    <xf numFmtId="174" fontId="66" fillId="38" borderId="4" xfId="1" applyNumberFormat="1" applyFont="1" applyFill="1" applyBorder="1"/>
    <xf numFmtId="0" fontId="76" fillId="38" borderId="20" xfId="0" applyFont="1" applyFill="1" applyBorder="1" applyAlignment="1">
      <alignment horizontal="center"/>
    </xf>
    <xf numFmtId="164" fontId="64" fillId="38" borderId="20" xfId="1" applyNumberFormat="1" applyFont="1" applyFill="1" applyBorder="1"/>
    <xf numFmtId="173" fontId="32" fillId="38" borderId="20" xfId="1" applyNumberFormat="1" applyFont="1" applyFill="1" applyBorder="1"/>
    <xf numFmtId="164" fontId="32" fillId="38" borderId="20" xfId="1" applyNumberFormat="1" applyFont="1" applyFill="1" applyBorder="1" applyAlignment="1">
      <alignment horizontal="right"/>
    </xf>
    <xf numFmtId="173" fontId="32" fillId="38" borderId="12" xfId="1" applyNumberFormat="1" applyFont="1" applyFill="1" applyBorder="1"/>
    <xf numFmtId="164" fontId="32" fillId="38" borderId="12" xfId="1" applyNumberFormat="1" applyFont="1" applyFill="1" applyBorder="1" applyAlignment="1">
      <alignment horizontal="right"/>
    </xf>
    <xf numFmtId="164" fontId="64" fillId="38" borderId="12" xfId="1" applyNumberFormat="1" applyFont="1" applyFill="1" applyBorder="1"/>
    <xf numFmtId="0" fontId="79" fillId="38" borderId="12" xfId="0" applyFont="1" applyFill="1" applyBorder="1" applyAlignment="1">
      <alignment horizontal="left" wrapText="1" indent="2"/>
    </xf>
    <xf numFmtId="0" fontId="32" fillId="38" borderId="2" xfId="1" applyFont="1" applyFill="1" applyBorder="1" applyAlignment="1">
      <alignment horizontal="right" wrapText="1" indent="3"/>
    </xf>
    <xf numFmtId="0" fontId="69" fillId="38" borderId="12" xfId="1" applyFont="1" applyFill="1" applyBorder="1" applyAlignment="1">
      <alignment horizontal="left" indent="1"/>
    </xf>
    <xf numFmtId="174" fontId="31" fillId="38" borderId="12" xfId="1" applyNumberFormat="1" applyFont="1" applyFill="1" applyBorder="1"/>
    <xf numFmtId="0" fontId="32" fillId="38" borderId="4" xfId="1" applyFont="1" applyFill="1" applyBorder="1" applyAlignment="1">
      <alignment wrapText="1"/>
    </xf>
    <xf numFmtId="174" fontId="31" fillId="38" borderId="16" xfId="1" applyNumberFormat="1" applyFont="1" applyFill="1" applyBorder="1"/>
    <xf numFmtId="0" fontId="31" fillId="38" borderId="10" xfId="1" applyFont="1" applyFill="1" applyBorder="1" applyAlignment="1">
      <alignment wrapText="1"/>
    </xf>
    <xf numFmtId="174" fontId="31" fillId="38" borderId="10" xfId="1" applyNumberFormat="1" applyFont="1" applyFill="1" applyBorder="1"/>
    <xf numFmtId="0" fontId="31" fillId="38" borderId="2" xfId="0" applyFont="1" applyFill="1" applyBorder="1" applyAlignment="1">
      <alignment horizontal="left" wrapText="1" indent="2"/>
    </xf>
    <xf numFmtId="0" fontId="32" fillId="38" borderId="2" xfId="0" applyFont="1" applyFill="1" applyBorder="1" applyAlignment="1">
      <alignment horizontal="left" wrapText="1" indent="2"/>
    </xf>
    <xf numFmtId="0" fontId="59" fillId="38" borderId="16" xfId="1" applyFont="1" applyFill="1" applyBorder="1" applyAlignment="1">
      <alignment horizontal="left" indent="2"/>
    </xf>
    <xf numFmtId="164" fontId="31" fillId="38" borderId="16" xfId="1" applyNumberFormat="1" applyFont="1" applyFill="1" applyBorder="1"/>
    <xf numFmtId="173" fontId="32" fillId="38" borderId="16" xfId="1" applyNumberFormat="1" applyFont="1" applyFill="1" applyBorder="1"/>
    <xf numFmtId="164" fontId="32" fillId="38" borderId="16" xfId="1" applyNumberFormat="1" applyFont="1" applyFill="1" applyBorder="1" applyAlignment="1">
      <alignment horizontal="right"/>
    </xf>
    <xf numFmtId="164" fontId="32" fillId="38" borderId="4" xfId="2" applyNumberFormat="1" applyFont="1" applyFill="1" applyBorder="1"/>
    <xf numFmtId="173" fontId="32" fillId="38" borderId="4" xfId="1" applyNumberFormat="1" applyFont="1" applyFill="1" applyBorder="1"/>
    <xf numFmtId="164" fontId="32" fillId="38" borderId="4" xfId="1" applyNumberFormat="1" applyFont="1" applyFill="1" applyBorder="1" applyAlignment="1">
      <alignment horizontal="right"/>
    </xf>
    <xf numFmtId="0" fontId="22" fillId="0" borderId="12" xfId="1" applyFont="1" applyFill="1" applyBorder="1" applyAlignment="1">
      <alignment horizontal="left" wrapText="1" indent="1"/>
    </xf>
    <xf numFmtId="0" fontId="32" fillId="38" borderId="20" xfId="1" applyFont="1" applyFill="1" applyBorder="1" applyAlignment="1">
      <alignment horizontal="left" indent="1"/>
    </xf>
    <xf numFmtId="164" fontId="32" fillId="38" borderId="20" xfId="1" applyNumberFormat="1" applyFont="1" applyFill="1" applyBorder="1"/>
    <xf numFmtId="169" fontId="32" fillId="38" borderId="20" xfId="4" applyNumberFormat="1" applyFont="1" applyFill="1" applyBorder="1"/>
    <xf numFmtId="0" fontId="32" fillId="38" borderId="20" xfId="1" applyFont="1" applyFill="1" applyBorder="1"/>
    <xf numFmtId="0" fontId="32" fillId="38" borderId="16" xfId="1" applyFont="1" applyFill="1" applyBorder="1" applyAlignment="1">
      <alignment horizontal="left" wrapText="1" indent="1"/>
    </xf>
    <xf numFmtId="164" fontId="32" fillId="38" borderId="16" xfId="1" applyNumberFormat="1" applyFont="1" applyFill="1" applyBorder="1"/>
    <xf numFmtId="169" fontId="32" fillId="38" borderId="16" xfId="4" applyNumberFormat="1" applyFont="1" applyFill="1" applyBorder="1"/>
    <xf numFmtId="0" fontId="32" fillId="38" borderId="16" xfId="1" applyFont="1" applyFill="1" applyBorder="1"/>
    <xf numFmtId="0" fontId="32" fillId="38" borderId="12" xfId="1" applyFont="1" applyFill="1" applyBorder="1"/>
    <xf numFmtId="164" fontId="66" fillId="38" borderId="4" xfId="1" applyNumberFormat="1" applyFont="1" applyFill="1" applyBorder="1"/>
    <xf numFmtId="164" fontId="66" fillId="38" borderId="2" xfId="1" applyNumberFormat="1" applyFont="1" applyFill="1" applyBorder="1"/>
    <xf numFmtId="164" fontId="66" fillId="38" borderId="12" xfId="1" applyNumberFormat="1" applyFont="1" applyFill="1" applyBorder="1"/>
    <xf numFmtId="0" fontId="79" fillId="38" borderId="12" xfId="0" applyFont="1" applyFill="1" applyBorder="1" applyAlignment="1">
      <alignment horizontal="left" indent="1"/>
    </xf>
    <xf numFmtId="0" fontId="31" fillId="38" borderId="12" xfId="1" applyFont="1" applyFill="1" applyBorder="1" applyAlignment="1">
      <alignment horizontal="left" wrapText="1" indent="3"/>
    </xf>
    <xf numFmtId="0" fontId="31" fillId="38" borderId="12" xfId="1" applyFont="1" applyFill="1" applyBorder="1" applyAlignment="1">
      <alignment horizontal="right" wrapText="1" indent="3"/>
    </xf>
    <xf numFmtId="0" fontId="71" fillId="38" borderId="12" xfId="1" applyFont="1" applyFill="1" applyBorder="1" applyAlignment="1">
      <alignment horizontal="left" wrapText="1" indent="1"/>
    </xf>
    <xf numFmtId="0" fontId="66" fillId="38" borderId="12" xfId="0" applyFont="1" applyFill="1" applyBorder="1" applyAlignment="1">
      <alignment horizontal="left" indent="1"/>
    </xf>
    <xf numFmtId="0" fontId="63" fillId="38" borderId="64" xfId="0" applyFont="1" applyFill="1" applyBorder="1" applyAlignment="1">
      <alignment horizontal="left" wrapText="1" indent="2"/>
    </xf>
    <xf numFmtId="0" fontId="32" fillId="38" borderId="20" xfId="1" applyFont="1" applyFill="1" applyBorder="1" applyAlignment="1">
      <alignment wrapText="1"/>
    </xf>
    <xf numFmtId="0" fontId="82" fillId="38" borderId="20" xfId="1" applyFont="1" applyFill="1" applyBorder="1" applyAlignment="1">
      <alignment horizontal="left" vertical="justify" indent="2"/>
    </xf>
    <xf numFmtId="0" fontId="32" fillId="38" borderId="20" xfId="1" applyFont="1" applyFill="1" applyBorder="1" applyAlignment="1">
      <alignment horizontal="left" indent="2"/>
    </xf>
    <xf numFmtId="164" fontId="59" fillId="38" borderId="12" xfId="1" applyNumberFormat="1" applyFont="1" applyFill="1" applyBorder="1"/>
    <xf numFmtId="164" fontId="32" fillId="38" borderId="12" xfId="1" applyNumberFormat="1" applyFont="1" applyFill="1" applyBorder="1"/>
    <xf numFmtId="164" fontId="32" fillId="38" borderId="10" xfId="1" applyNumberFormat="1" applyFont="1" applyFill="1" applyBorder="1"/>
    <xf numFmtId="0" fontId="31" fillId="38" borderId="2" xfId="1" applyFont="1" applyFill="1" applyBorder="1" applyAlignment="1">
      <alignment horizontal="left" wrapText="1" indent="3"/>
    </xf>
    <xf numFmtId="0" fontId="32" fillId="38" borderId="2" xfId="1" applyFont="1" applyFill="1" applyBorder="1" applyAlignment="1">
      <alignment horizontal="left" wrapText="1" indent="1"/>
    </xf>
    <xf numFmtId="164" fontId="18" fillId="3" borderId="12" xfId="1" applyNumberFormat="1" applyFont="1" applyFill="1" applyBorder="1" applyAlignment="1">
      <alignment vertical="center" wrapText="1"/>
    </xf>
    <xf numFmtId="164" fontId="32" fillId="38" borderId="2" xfId="1" applyNumberFormat="1" applyFont="1" applyFill="1" applyBorder="1"/>
    <xf numFmtId="169" fontId="32" fillId="38" borderId="2" xfId="4" applyNumberFormat="1" applyFont="1" applyFill="1" applyBorder="1"/>
    <xf numFmtId="0" fontId="32" fillId="38" borderId="4" xfId="1" applyFont="1" applyFill="1" applyBorder="1" applyAlignment="1">
      <alignment horizontal="left" wrapText="1" indent="1"/>
    </xf>
    <xf numFmtId="164" fontId="32" fillId="38" borderId="4" xfId="1" applyNumberFormat="1" applyFont="1" applyFill="1" applyBorder="1"/>
    <xf numFmtId="0" fontId="31" fillId="38" borderId="2" xfId="1" applyFont="1" applyFill="1" applyBorder="1" applyAlignment="1">
      <alignment horizontal="right" wrapText="1" indent="3"/>
    </xf>
    <xf numFmtId="0" fontId="66" fillId="38" borderId="12" xfId="1" applyFont="1" applyFill="1" applyBorder="1" applyAlignment="1">
      <alignment horizontal="left" wrapText="1" indent="1"/>
    </xf>
    <xf numFmtId="0" fontId="87" fillId="38" borderId="12" xfId="1" applyFont="1" applyFill="1" applyBorder="1" applyAlignment="1">
      <alignment horizontal="left" indent="2"/>
    </xf>
    <xf numFmtId="164" fontId="66" fillId="38" borderId="2" xfId="1" applyNumberFormat="1" applyFont="1" applyFill="1" applyBorder="1" applyAlignment="1">
      <alignment horizontal="right"/>
    </xf>
    <xf numFmtId="171" fontId="32" fillId="38" borderId="2" xfId="1" applyNumberFormat="1" applyFont="1" applyFill="1" applyBorder="1"/>
    <xf numFmtId="171" fontId="63" fillId="38" borderId="2" xfId="1" applyNumberFormat="1" applyFont="1" applyFill="1" applyBorder="1"/>
    <xf numFmtId="174" fontId="64" fillId="38" borderId="2" xfId="2" applyNumberFormat="1" applyFont="1" applyFill="1" applyBorder="1"/>
    <xf numFmtId="164" fontId="59" fillId="38" borderId="16" xfId="1" applyNumberFormat="1" applyFont="1" applyFill="1" applyBorder="1" applyAlignment="1">
      <alignment horizontal="right"/>
    </xf>
    <xf numFmtId="171" fontId="31" fillId="38" borderId="16" xfId="1" applyNumberFormat="1" applyFont="1" applyFill="1" applyBorder="1"/>
    <xf numFmtId="171" fontId="64" fillId="38" borderId="16" xfId="1" applyNumberFormat="1" applyFont="1" applyFill="1" applyBorder="1"/>
    <xf numFmtId="164" fontId="66" fillId="38" borderId="16" xfId="1" applyNumberFormat="1" applyFont="1" applyFill="1" applyBorder="1" applyAlignment="1">
      <alignment horizontal="right"/>
    </xf>
    <xf numFmtId="171" fontId="32" fillId="38" borderId="16" xfId="1" applyNumberFormat="1" applyFont="1" applyFill="1" applyBorder="1"/>
    <xf numFmtId="171" fontId="32" fillId="38" borderId="10" xfId="1" applyNumberFormat="1" applyFont="1" applyFill="1" applyBorder="1"/>
    <xf numFmtId="0" fontId="67" fillId="38" borderId="16" xfId="1" applyFont="1" applyFill="1" applyBorder="1" applyAlignment="1">
      <alignment horizontal="left" wrapText="1" indent="2"/>
    </xf>
    <xf numFmtId="164" fontId="66" fillId="38" borderId="20" xfId="1" applyNumberFormat="1" applyFont="1" applyFill="1" applyBorder="1" applyAlignment="1">
      <alignment horizontal="right"/>
    </xf>
    <xf numFmtId="164" fontId="66" fillId="38" borderId="4" xfId="1" applyNumberFormat="1" applyFont="1" applyFill="1" applyBorder="1" applyAlignment="1">
      <alignment horizontal="right"/>
    </xf>
    <xf numFmtId="164" fontId="68" fillId="38" borderId="20" xfId="1" applyNumberFormat="1" applyFont="1" applyFill="1" applyBorder="1"/>
    <xf numFmtId="164" fontId="59" fillId="38" borderId="10" xfId="1" applyNumberFormat="1" applyFont="1" applyFill="1" applyBorder="1" applyAlignment="1">
      <alignment horizontal="right"/>
    </xf>
    <xf numFmtId="171" fontId="31" fillId="38" borderId="10" xfId="1" applyNumberFormat="1" applyFont="1" applyFill="1" applyBorder="1"/>
    <xf numFmtId="171" fontId="64" fillId="38" borderId="10" xfId="1" applyNumberFormat="1" applyFont="1" applyFill="1" applyBorder="1"/>
    <xf numFmtId="169" fontId="31" fillId="3" borderId="2" xfId="4" applyNumberFormat="1" applyFont="1" applyFill="1" applyBorder="1"/>
    <xf numFmtId="164" fontId="32" fillId="3" borderId="45" xfId="1" applyNumberFormat="1" applyFont="1" applyFill="1" applyBorder="1" applyAlignment="1">
      <alignment horizontal="center"/>
    </xf>
    <xf numFmtId="3" fontId="31" fillId="38" borderId="2" xfId="1" applyNumberFormat="1" applyFont="1" applyFill="1" applyBorder="1"/>
    <xf numFmtId="0" fontId="31" fillId="38" borderId="20" xfId="0" applyFont="1" applyFill="1" applyBorder="1" applyAlignment="1">
      <alignment horizontal="left" wrapText="1" indent="2"/>
    </xf>
    <xf numFmtId="0" fontId="31" fillId="38" borderId="12" xfId="1" applyFont="1" applyFill="1" applyBorder="1" applyAlignment="1">
      <alignment horizontal="left" wrapText="1" indent="2"/>
    </xf>
    <xf numFmtId="0" fontId="32" fillId="38" borderId="2" xfId="1" applyFont="1" applyFill="1" applyBorder="1" applyAlignment="1">
      <alignment wrapText="1"/>
    </xf>
    <xf numFmtId="164" fontId="59" fillId="38" borderId="16" xfId="1" applyNumberFormat="1" applyFont="1" applyFill="1" applyBorder="1"/>
    <xf numFmtId="164" fontId="66" fillId="38" borderId="16" xfId="1" applyNumberFormat="1" applyFont="1" applyFill="1" applyBorder="1"/>
    <xf numFmtId="0" fontId="32" fillId="38" borderId="10" xfId="1" applyFont="1" applyFill="1" applyBorder="1" applyAlignment="1">
      <alignment wrapText="1"/>
    </xf>
    <xf numFmtId="164" fontId="59" fillId="38" borderId="10" xfId="1" applyNumberFormat="1" applyFont="1" applyFill="1" applyBorder="1"/>
    <xf numFmtId="0" fontId="66" fillId="38" borderId="12" xfId="1" applyFont="1" applyFill="1" applyBorder="1" applyAlignment="1">
      <alignment horizontal="left" indent="1"/>
    </xf>
    <xf numFmtId="0" fontId="31" fillId="38" borderId="12" xfId="1" applyFont="1" applyFill="1" applyBorder="1" applyAlignment="1">
      <alignment horizontal="left" indent="2"/>
    </xf>
    <xf numFmtId="0" fontId="68" fillId="38" borderId="12" xfId="1" applyFont="1" applyFill="1" applyBorder="1" applyAlignment="1">
      <alignment horizontal="left" wrapText="1" indent="2"/>
    </xf>
    <xf numFmtId="0" fontId="72" fillId="38" borderId="12" xfId="1" applyFont="1" applyFill="1" applyBorder="1" applyAlignment="1">
      <alignment horizontal="left" wrapText="1" indent="2"/>
    </xf>
    <xf numFmtId="164" fontId="32" fillId="38" borderId="1" xfId="1" applyNumberFormat="1" applyFont="1" applyFill="1" applyBorder="1" applyAlignment="1">
      <alignment horizontal="left" wrapText="1" indent="1"/>
    </xf>
    <xf numFmtId="164" fontId="32" fillId="38" borderId="1" xfId="1" applyNumberFormat="1" applyFont="1" applyFill="1" applyBorder="1"/>
    <xf numFmtId="171" fontId="32" fillId="38" borderId="1" xfId="1" applyNumberFormat="1" applyFont="1" applyFill="1" applyBorder="1"/>
    <xf numFmtId="0" fontId="66" fillId="38" borderId="4" xfId="1" applyFont="1" applyFill="1" applyBorder="1" applyAlignment="1">
      <alignment horizontal="left" indent="1"/>
    </xf>
    <xf numFmtId="171" fontId="32" fillId="38" borderId="4" xfId="1" applyNumberFormat="1" applyFont="1" applyFill="1" applyBorder="1"/>
    <xf numFmtId="174" fontId="64" fillId="38" borderId="20" xfId="2" applyNumberFormat="1" applyFont="1" applyFill="1" applyBorder="1"/>
    <xf numFmtId="164" fontId="31" fillId="38" borderId="10" xfId="1" applyNumberFormat="1" applyFont="1" applyFill="1" applyBorder="1"/>
    <xf numFmtId="164" fontId="12" fillId="0" borderId="20" xfId="2" applyNumberFormat="1" applyFont="1" applyFill="1" applyBorder="1"/>
    <xf numFmtId="0" fontId="32" fillId="3" borderId="25" xfId="1" applyFont="1" applyFill="1" applyBorder="1" applyAlignment="1">
      <alignment horizontal="left"/>
    </xf>
    <xf numFmtId="164" fontId="32" fillId="3" borderId="25" xfId="1" applyNumberFormat="1" applyFont="1" applyFill="1" applyBorder="1"/>
    <xf numFmtId="175" fontId="32" fillId="3" borderId="1" xfId="1" applyNumberFormat="1" applyFont="1" applyFill="1" applyBorder="1"/>
    <xf numFmtId="0" fontId="63" fillId="38" borderId="18" xfId="1" applyFont="1" applyFill="1" applyBorder="1"/>
    <xf numFmtId="164" fontId="63" fillId="38" borderId="18" xfId="1" applyNumberFormat="1" applyFont="1" applyFill="1" applyBorder="1"/>
    <xf numFmtId="173" fontId="64" fillId="38" borderId="18" xfId="1" applyNumberFormat="1" applyFont="1" applyFill="1" applyBorder="1"/>
    <xf numFmtId="174" fontId="64" fillId="38" borderId="18" xfId="2" applyNumberFormat="1" applyFont="1" applyFill="1" applyBorder="1"/>
    <xf numFmtId="174" fontId="63" fillId="38" borderId="18" xfId="2" applyNumberFormat="1" applyFont="1" applyFill="1" applyBorder="1"/>
    <xf numFmtId="0" fontId="63" fillId="38" borderId="12" xfId="1" applyFont="1" applyFill="1" applyBorder="1"/>
    <xf numFmtId="164" fontId="63" fillId="38" borderId="12" xfId="3" applyNumberFormat="1" applyFont="1" applyFill="1" applyBorder="1"/>
    <xf numFmtId="174" fontId="67" fillId="38" borderId="12" xfId="2" applyNumberFormat="1" applyFont="1" applyFill="1" applyBorder="1"/>
    <xf numFmtId="0" fontId="19" fillId="38" borderId="12" xfId="0" applyFont="1" applyFill="1" applyBorder="1" applyAlignment="1">
      <alignment horizontal="left" indent="1"/>
    </xf>
    <xf numFmtId="173" fontId="63" fillId="38" borderId="12" xfId="3" applyNumberFormat="1" applyFont="1" applyFill="1" applyBorder="1"/>
    <xf numFmtId="164" fontId="63" fillId="38" borderId="33" xfId="3" applyNumberFormat="1" applyFont="1" applyFill="1" applyBorder="1"/>
    <xf numFmtId="0" fontId="12" fillId="38" borderId="12" xfId="0" applyFont="1" applyFill="1" applyBorder="1" applyAlignment="1">
      <alignment horizontal="left" wrapText="1" indent="2"/>
    </xf>
    <xf numFmtId="0" fontId="12" fillId="38" borderId="12" xfId="1" applyFont="1" applyFill="1" applyBorder="1" applyAlignment="1">
      <alignment horizontal="left" wrapText="1" indent="3"/>
    </xf>
    <xf numFmtId="0" fontId="17" fillId="38" borderId="2" xfId="1" applyFont="1" applyFill="1" applyBorder="1" applyAlignment="1">
      <alignment horizontal="left" indent="1"/>
    </xf>
    <xf numFmtId="0" fontId="12" fillId="38" borderId="2" xfId="1" applyFont="1" applyFill="1" applyBorder="1" applyAlignment="1">
      <alignment horizontal="right" wrapText="1" indent="3"/>
    </xf>
    <xf numFmtId="0" fontId="12" fillId="38" borderId="12" xfId="1" applyFont="1" applyFill="1" applyBorder="1" applyAlignment="1">
      <alignment horizontal="right" vertical="top" wrapText="1" indent="3"/>
    </xf>
    <xf numFmtId="0" fontId="32" fillId="38" borderId="12" xfId="1" applyFont="1" applyFill="1" applyBorder="1" applyAlignment="1">
      <alignment horizontal="left" indent="1"/>
    </xf>
    <xf numFmtId="0" fontId="25" fillId="38" borderId="12" xfId="0" applyFont="1" applyFill="1" applyBorder="1" applyAlignment="1">
      <alignment horizontal="left" indent="1"/>
    </xf>
    <xf numFmtId="0" fontId="76" fillId="38" borderId="16" xfId="1" applyFont="1" applyFill="1" applyBorder="1" applyAlignment="1">
      <alignment horizontal="center" wrapText="1"/>
    </xf>
    <xf numFmtId="173" fontId="63" fillId="38" borderId="16" xfId="3" applyNumberFormat="1" applyFont="1" applyFill="1" applyBorder="1"/>
    <xf numFmtId="164" fontId="63" fillId="38" borderId="16" xfId="3" applyNumberFormat="1" applyFont="1" applyFill="1" applyBorder="1"/>
    <xf numFmtId="164" fontId="63" fillId="38" borderId="20" xfId="3" applyNumberFormat="1" applyFont="1" applyFill="1" applyBorder="1"/>
    <xf numFmtId="173" fontId="63" fillId="38" borderId="20" xfId="3" applyNumberFormat="1" applyFont="1" applyFill="1" applyBorder="1"/>
    <xf numFmtId="164" fontId="63" fillId="38" borderId="10" xfId="3" applyNumberFormat="1" applyFont="1" applyFill="1" applyBorder="1"/>
    <xf numFmtId="173" fontId="63" fillId="38" borderId="10" xfId="3" applyNumberFormat="1" applyFont="1" applyFill="1" applyBorder="1"/>
    <xf numFmtId="164" fontId="63" fillId="38" borderId="12" xfId="3" applyNumberFormat="1" applyFont="1" applyFill="1" applyBorder="1" applyAlignment="1">
      <alignment wrapText="1"/>
    </xf>
    <xf numFmtId="0" fontId="17" fillId="38" borderId="12" xfId="1" applyFont="1" applyFill="1" applyBorder="1" applyAlignment="1">
      <alignment horizontal="left" wrapText="1" indent="1"/>
    </xf>
    <xf numFmtId="2" fontId="66" fillId="3" borderId="20" xfId="0" applyNumberFormat="1" applyFont="1" applyFill="1" applyBorder="1" applyAlignment="1">
      <alignment horizontal="left" wrapText="1"/>
    </xf>
    <xf numFmtId="172" fontId="32" fillId="3" borderId="20" xfId="2" applyNumberFormat="1" applyFont="1" applyFill="1" applyBorder="1"/>
    <xf numFmtId="174" fontId="32" fillId="3" borderId="20" xfId="2" applyNumberFormat="1" applyFont="1" applyFill="1" applyBorder="1"/>
    <xf numFmtId="174" fontId="31" fillId="3" borderId="22" xfId="2" applyNumberFormat="1" applyFont="1" applyFill="1" applyBorder="1"/>
    <xf numFmtId="0" fontId="66" fillId="3" borderId="65" xfId="1" applyFont="1" applyFill="1" applyBorder="1" applyAlignment="1">
      <alignment horizontal="left"/>
    </xf>
    <xf numFmtId="172" fontId="66" fillId="3" borderId="80" xfId="2" applyNumberFormat="1" applyFont="1" applyFill="1" applyBorder="1"/>
    <xf numFmtId="174" fontId="66" fillId="3" borderId="80" xfId="2" applyNumberFormat="1" applyFont="1" applyFill="1" applyBorder="1"/>
    <xf numFmtId="0" fontId="32" fillId="38" borderId="18" xfId="1" applyFont="1" applyFill="1" applyBorder="1"/>
    <xf numFmtId="174" fontId="32" fillId="38" borderId="18" xfId="2" applyNumberFormat="1" applyFont="1" applyFill="1" applyBorder="1"/>
    <xf numFmtId="172" fontId="32" fillId="38" borderId="18" xfId="2" applyNumberFormat="1" applyFont="1" applyFill="1" applyBorder="1"/>
    <xf numFmtId="174" fontId="31" fillId="38" borderId="18" xfId="2" applyNumberFormat="1" applyFont="1" applyFill="1" applyBorder="1"/>
    <xf numFmtId="172" fontId="32" fillId="38" borderId="12" xfId="2" applyNumberFormat="1" applyFont="1" applyFill="1" applyBorder="1"/>
    <xf numFmtId="173" fontId="63" fillId="38" borderId="12" xfId="3" applyNumberFormat="1" applyFont="1" applyFill="1" applyBorder="1" applyAlignment="1">
      <alignment horizontal="center"/>
    </xf>
    <xf numFmtId="164" fontId="63" fillId="38" borderId="12" xfId="3" applyNumberFormat="1" applyFont="1" applyFill="1" applyBorder="1" applyAlignment="1">
      <alignment horizontal="center"/>
    </xf>
    <xf numFmtId="164" fontId="31" fillId="38" borderId="33" xfId="2" applyNumberFormat="1" applyFont="1" applyFill="1" applyBorder="1"/>
    <xf numFmtId="174" fontId="32" fillId="38" borderId="12" xfId="1" applyNumberFormat="1" applyFont="1" applyFill="1" applyBorder="1"/>
    <xf numFmtId="164" fontId="32" fillId="38" borderId="33" xfId="2" applyNumberFormat="1" applyFont="1" applyFill="1" applyBorder="1"/>
    <xf numFmtId="174" fontId="31" fillId="38" borderId="20" xfId="1" applyNumberFormat="1" applyFont="1" applyFill="1" applyBorder="1"/>
    <xf numFmtId="173" fontId="63" fillId="38" borderId="20" xfId="3" applyNumberFormat="1" applyFont="1" applyFill="1" applyBorder="1" applyAlignment="1">
      <alignment horizontal="center"/>
    </xf>
    <xf numFmtId="164" fontId="63" fillId="38" borderId="20" xfId="3" applyNumberFormat="1" applyFont="1" applyFill="1" applyBorder="1" applyAlignment="1">
      <alignment horizontal="center"/>
    </xf>
    <xf numFmtId="164" fontId="31" fillId="38" borderId="22" xfId="2" applyNumberFormat="1" applyFont="1" applyFill="1" applyBorder="1"/>
    <xf numFmtId="173" fontId="63" fillId="38" borderId="10" xfId="3" applyNumberFormat="1" applyFont="1" applyFill="1" applyBorder="1" applyAlignment="1">
      <alignment horizontal="center"/>
    </xf>
    <xf numFmtId="164" fontId="63" fillId="38" borderId="10" xfId="3" applyNumberFormat="1" applyFont="1" applyFill="1" applyBorder="1" applyAlignment="1">
      <alignment horizontal="center"/>
    </xf>
    <xf numFmtId="0" fontId="31" fillId="38" borderId="10" xfId="0" applyFont="1" applyFill="1" applyBorder="1" applyAlignment="1">
      <alignment horizontal="left" wrapText="1" indent="2"/>
    </xf>
    <xf numFmtId="172" fontId="59" fillId="3" borderId="2" xfId="2" applyNumberFormat="1" applyFont="1" applyFill="1" applyBorder="1"/>
    <xf numFmtId="0" fontId="66" fillId="38" borderId="18" xfId="1" applyFont="1" applyFill="1" applyBorder="1" applyAlignment="1">
      <alignment horizontal="left" indent="1"/>
    </xf>
    <xf numFmtId="0" fontId="59" fillId="38" borderId="12" xfId="1" applyFont="1" applyFill="1" applyBorder="1" applyAlignment="1">
      <alignment horizontal="left" indent="2"/>
    </xf>
    <xf numFmtId="0" fontId="76" fillId="38" borderId="12" xfId="0" applyFont="1" applyFill="1" applyBorder="1" applyAlignment="1">
      <alignment horizontal="center"/>
    </xf>
    <xf numFmtId="164" fontId="13" fillId="3" borderId="12" xfId="0" applyNumberFormat="1" applyFont="1" applyFill="1" applyBorder="1" applyAlignment="1"/>
    <xf numFmtId="164" fontId="31" fillId="38" borderId="18" xfId="1" applyNumberFormat="1" applyFont="1" applyFill="1" applyBorder="1" applyAlignment="1">
      <alignment horizontal="right"/>
    </xf>
    <xf numFmtId="172" fontId="66" fillId="38" borderId="48" xfId="2" applyNumberFormat="1" applyFont="1" applyFill="1" applyBorder="1"/>
    <xf numFmtId="172" fontId="66" fillId="38" borderId="18" xfId="2" applyNumberFormat="1" applyFont="1" applyFill="1" applyBorder="1"/>
    <xf numFmtId="174" fontId="59" fillId="38" borderId="18" xfId="2" applyNumberFormat="1" applyFont="1" applyFill="1" applyBorder="1"/>
    <xf numFmtId="174" fontId="66" fillId="38" borderId="18" xfId="2" applyNumberFormat="1" applyFont="1" applyFill="1" applyBorder="1"/>
    <xf numFmtId="172" fontId="66" fillId="38" borderId="42" xfId="2" applyNumberFormat="1" applyFont="1" applyFill="1" applyBorder="1"/>
    <xf numFmtId="172" fontId="66" fillId="38" borderId="12" xfId="2" applyNumberFormat="1" applyFont="1" applyFill="1" applyBorder="1"/>
    <xf numFmtId="164" fontId="76" fillId="38" borderId="12" xfId="1" applyNumberFormat="1" applyFont="1" applyFill="1" applyBorder="1" applyAlignment="1">
      <alignment horizontal="right"/>
    </xf>
    <xf numFmtId="0" fontId="66" fillId="38" borderId="12" xfId="1" applyFont="1" applyFill="1" applyBorder="1" applyAlignment="1">
      <alignment horizontal="left" indent="2"/>
    </xf>
    <xf numFmtId="164" fontId="63" fillId="38" borderId="12" xfId="1" applyNumberFormat="1" applyFont="1" applyFill="1" applyBorder="1"/>
    <xf numFmtId="173" fontId="66" fillId="38" borderId="12" xfId="1" applyNumberFormat="1" applyFont="1" applyFill="1" applyBorder="1"/>
    <xf numFmtId="171" fontId="64" fillId="38" borderId="12" xfId="1" applyNumberFormat="1" applyFont="1" applyFill="1" applyBorder="1"/>
    <xf numFmtId="174" fontId="63" fillId="38" borderId="12" xfId="2" applyNumberFormat="1" applyFont="1" applyFill="1" applyBorder="1"/>
    <xf numFmtId="3" fontId="32" fillId="38" borderId="12" xfId="2" applyNumberFormat="1" applyFont="1" applyFill="1" applyBorder="1" applyAlignment="1">
      <alignment horizontal="center"/>
    </xf>
    <xf numFmtId="0" fontId="59" fillId="38" borderId="12" xfId="1" applyFont="1" applyFill="1" applyBorder="1"/>
    <xf numFmtId="164" fontId="31" fillId="38" borderId="12" xfId="1" applyNumberFormat="1" applyFont="1" applyFill="1" applyBorder="1" applyAlignment="1">
      <alignment horizontal="right"/>
    </xf>
    <xf numFmtId="164" fontId="32" fillId="38" borderId="2" xfId="1" applyNumberFormat="1" applyFont="1" applyFill="1" applyBorder="1" applyAlignment="1">
      <alignment horizontal="right"/>
    </xf>
    <xf numFmtId="164" fontId="31" fillId="38" borderId="16" xfId="1" applyNumberFormat="1" applyFont="1" applyFill="1" applyBorder="1" applyAlignment="1">
      <alignment horizontal="right"/>
    </xf>
    <xf numFmtId="0" fontId="59" fillId="38" borderId="16" xfId="1" applyFont="1" applyFill="1" applyBorder="1"/>
    <xf numFmtId="164" fontId="31" fillId="38" borderId="10" xfId="1" applyNumberFormat="1" applyFont="1" applyFill="1" applyBorder="1" applyAlignment="1">
      <alignment horizontal="right"/>
    </xf>
    <xf numFmtId="0" fontId="59" fillId="38" borderId="10" xfId="1" applyFont="1" applyFill="1" applyBorder="1"/>
    <xf numFmtId="0" fontId="32" fillId="38" borderId="18" xfId="1" applyFont="1" applyFill="1" applyBorder="1" applyAlignment="1">
      <alignment horizontal="left" indent="1"/>
    </xf>
    <xf numFmtId="0" fontId="31" fillId="38" borderId="18" xfId="1" applyFont="1" applyFill="1" applyBorder="1"/>
    <xf numFmtId="0" fontId="32" fillId="38" borderId="12" xfId="1" applyFont="1" applyFill="1" applyBorder="1" applyAlignment="1">
      <alignment horizontal="left" wrapText="1" indent="1"/>
    </xf>
    <xf numFmtId="174" fontId="66" fillId="38" borderId="12" xfId="2" applyNumberFormat="1" applyFont="1" applyFill="1" applyBorder="1"/>
    <xf numFmtId="0" fontId="64" fillId="38" borderId="12" xfId="1" applyFont="1" applyFill="1" applyBorder="1" applyAlignment="1">
      <alignment horizontal="left" indent="1"/>
    </xf>
    <xf numFmtId="174" fontId="59" fillId="38" borderId="12" xfId="2" applyNumberFormat="1" applyFont="1" applyFill="1" applyBorder="1"/>
    <xf numFmtId="172" fontId="31" fillId="38" borderId="12" xfId="2" applyNumberFormat="1" applyFont="1" applyFill="1" applyBorder="1"/>
    <xf numFmtId="0" fontId="59" fillId="38" borderId="12" xfId="1" applyFont="1" applyFill="1" applyBorder="1" applyAlignment="1">
      <alignment horizontal="left" wrapText="1" indent="2"/>
    </xf>
    <xf numFmtId="174" fontId="59" fillId="38" borderId="12" xfId="1" applyNumberFormat="1" applyFont="1" applyFill="1" applyBorder="1"/>
    <xf numFmtId="172" fontId="32" fillId="38" borderId="2" xfId="2" applyNumberFormat="1" applyFont="1" applyFill="1" applyBorder="1"/>
    <xf numFmtId="174" fontId="59" fillId="38" borderId="16" xfId="1" applyNumberFormat="1" applyFont="1" applyFill="1" applyBorder="1"/>
    <xf numFmtId="172" fontId="31" fillId="38" borderId="16" xfId="2" applyNumberFormat="1" applyFont="1" applyFill="1" applyBorder="1"/>
    <xf numFmtId="172" fontId="32" fillId="38" borderId="16" xfId="2" applyNumberFormat="1" applyFont="1" applyFill="1" applyBorder="1"/>
    <xf numFmtId="174" fontId="59" fillId="38" borderId="10" xfId="1" applyNumberFormat="1" applyFont="1" applyFill="1" applyBorder="1"/>
    <xf numFmtId="172" fontId="31" fillId="38" borderId="10" xfId="2" applyNumberFormat="1" applyFont="1" applyFill="1" applyBorder="1"/>
    <xf numFmtId="0" fontId="31" fillId="38" borderId="55" xfId="1" applyFont="1" applyFill="1" applyBorder="1" applyAlignment="1">
      <alignment wrapText="1"/>
    </xf>
    <xf numFmtId="0" fontId="32" fillId="3" borderId="42" xfId="1" applyFont="1" applyFill="1" applyBorder="1" applyAlignment="1">
      <alignment wrapText="1"/>
    </xf>
    <xf numFmtId="0" fontId="62" fillId="3" borderId="44" xfId="0" applyFont="1" applyFill="1" applyBorder="1"/>
    <xf numFmtId="173" fontId="31" fillId="3" borderId="12" xfId="3" applyNumberFormat="1" applyFont="1" applyFill="1" applyBorder="1"/>
    <xf numFmtId="164" fontId="21" fillId="0" borderId="12" xfId="1" applyNumberFormat="1" applyFont="1" applyFill="1" applyBorder="1"/>
    <xf numFmtId="171" fontId="31" fillId="38" borderId="12" xfId="1" applyNumberFormat="1" applyFont="1" applyFill="1" applyBorder="1"/>
    <xf numFmtId="0" fontId="31" fillId="38" borderId="12" xfId="1" applyFont="1" applyFill="1" applyBorder="1" applyAlignment="1">
      <alignment horizontal="left" wrapText="1" indent="1"/>
    </xf>
    <xf numFmtId="0" fontId="32" fillId="38" borderId="18" xfId="1" applyFont="1" applyFill="1" applyBorder="1" applyAlignment="1">
      <alignment horizontal="left" wrapText="1"/>
    </xf>
    <xf numFmtId="164" fontId="31" fillId="38" borderId="18" xfId="1" applyNumberFormat="1" applyFont="1" applyFill="1" applyBorder="1"/>
    <xf numFmtId="164" fontId="32" fillId="38" borderId="18" xfId="1" applyNumberFormat="1" applyFont="1" applyFill="1" applyBorder="1"/>
    <xf numFmtId="164" fontId="32" fillId="38" borderId="33" xfId="1" applyNumberFormat="1" applyFont="1" applyFill="1" applyBorder="1"/>
    <xf numFmtId="0" fontId="59" fillId="38" borderId="12" xfId="1" applyFont="1" applyFill="1" applyBorder="1" applyAlignment="1">
      <alignment horizontal="left" wrapText="1" indent="1"/>
    </xf>
    <xf numFmtId="171" fontId="31" fillId="38" borderId="2" xfId="1" applyNumberFormat="1" applyFont="1" applyFill="1" applyBorder="1"/>
    <xf numFmtId="164" fontId="59" fillId="38" borderId="2" xfId="1" applyNumberFormat="1" applyFont="1" applyFill="1" applyBorder="1"/>
    <xf numFmtId="0" fontId="28" fillId="0" borderId="12" xfId="1" applyFont="1" applyFill="1" applyBorder="1" applyAlignment="1">
      <alignment horizontal="left" wrapText="1" indent="1"/>
    </xf>
    <xf numFmtId="0" fontId="66" fillId="38" borderId="18" xfId="1" applyFont="1" applyFill="1" applyBorder="1"/>
    <xf numFmtId="164" fontId="66" fillId="38" borderId="18" xfId="1" applyNumberFormat="1" applyFont="1" applyFill="1" applyBorder="1"/>
    <xf numFmtId="164" fontId="39" fillId="38" borderId="20" xfId="1" applyNumberFormat="1" applyFont="1" applyFill="1" applyBorder="1" applyAlignment="1">
      <alignment horizontal="center"/>
    </xf>
    <xf numFmtId="164" fontId="27" fillId="0" borderId="12" xfId="1" applyNumberFormat="1" applyFont="1" applyFill="1" applyBorder="1"/>
    <xf numFmtId="0" fontId="12" fillId="0" borderId="12" xfId="1" applyFont="1" applyFill="1" applyBorder="1" applyAlignment="1">
      <alignment horizontal="left" indent="2"/>
    </xf>
    <xf numFmtId="171" fontId="12" fillId="0" borderId="12" xfId="1" applyNumberFormat="1" applyFont="1" applyFill="1" applyBorder="1" applyAlignment="1">
      <alignment horizontal="center"/>
    </xf>
    <xf numFmtId="171" fontId="32" fillId="38" borderId="18" xfId="1" applyNumberFormat="1" applyFont="1" applyFill="1" applyBorder="1"/>
    <xf numFmtId="174" fontId="63" fillId="38" borderId="33" xfId="2" applyNumberFormat="1" applyFont="1" applyFill="1" applyBorder="1"/>
    <xf numFmtId="164" fontId="66" fillId="38" borderId="20" xfId="1" applyNumberFormat="1" applyFont="1" applyFill="1" applyBorder="1"/>
    <xf numFmtId="171" fontId="31" fillId="38" borderId="18" xfId="1" applyNumberFormat="1" applyFont="1" applyFill="1" applyBorder="1" applyAlignment="1">
      <alignment horizontal="center"/>
    </xf>
    <xf numFmtId="0" fontId="31" fillId="38" borderId="12" xfId="1" applyFont="1" applyFill="1" applyBorder="1"/>
    <xf numFmtId="164" fontId="31" fillId="38" borderId="16" xfId="1" applyNumberFormat="1" applyFont="1" applyFill="1" applyBorder="1" applyAlignment="1">
      <alignment horizontal="center"/>
    </xf>
    <xf numFmtId="164" fontId="31" fillId="38" borderId="10" xfId="1" applyNumberFormat="1" applyFont="1" applyFill="1" applyBorder="1" applyAlignment="1">
      <alignment horizontal="center"/>
    </xf>
    <xf numFmtId="0" fontId="31" fillId="38" borderId="12" xfId="1" applyFont="1" applyFill="1" applyBorder="1" applyAlignment="1">
      <alignment wrapText="1"/>
    </xf>
    <xf numFmtId="0" fontId="89" fillId="38" borderId="12" xfId="1" applyFont="1" applyFill="1" applyBorder="1"/>
    <xf numFmtId="171" fontId="32" fillId="38" borderId="20" xfId="1" applyNumberFormat="1" applyFont="1" applyFill="1" applyBorder="1"/>
    <xf numFmtId="4" fontId="32" fillId="38" borderId="18" xfId="1" applyNumberFormat="1" applyFont="1" applyFill="1" applyBorder="1" applyAlignment="1">
      <alignment horizontal="left" wrapText="1" indent="1"/>
    </xf>
    <xf numFmtId="170" fontId="32" fillId="38" borderId="18" xfId="4" applyNumberFormat="1" applyFont="1" applyFill="1" applyBorder="1"/>
    <xf numFmtId="170" fontId="32" fillId="38" borderId="12" xfId="4" applyNumberFormat="1" applyFont="1" applyFill="1" applyBorder="1"/>
    <xf numFmtId="169" fontId="32" fillId="38" borderId="12" xfId="4" applyNumberFormat="1" applyFont="1" applyFill="1" applyBorder="1"/>
    <xf numFmtId="170" fontId="66" fillId="38" borderId="12" xfId="1" applyNumberFormat="1" applyFont="1" applyFill="1" applyBorder="1"/>
    <xf numFmtId="0" fontId="59" fillId="38" borderId="12" xfId="1" applyFont="1" applyFill="1" applyBorder="1" applyAlignment="1">
      <alignment horizontal="left" indent="1"/>
    </xf>
    <xf numFmtId="170" fontId="31" fillId="38" borderId="12" xfId="4" applyNumberFormat="1" applyFont="1" applyFill="1" applyBorder="1"/>
    <xf numFmtId="169" fontId="31" fillId="38" borderId="12" xfId="4" applyNumberFormat="1" applyFont="1" applyFill="1" applyBorder="1"/>
    <xf numFmtId="169" fontId="31" fillId="38" borderId="16" xfId="4" applyNumberFormat="1" applyFont="1" applyFill="1" applyBorder="1"/>
    <xf numFmtId="174" fontId="59" fillId="38" borderId="2" xfId="1" applyNumberFormat="1" applyFont="1" applyFill="1" applyBorder="1"/>
    <xf numFmtId="0" fontId="31" fillId="38" borderId="10" xfId="1" applyFont="1" applyFill="1" applyBorder="1" applyAlignment="1">
      <alignment horizontal="left" wrapText="1" indent="2"/>
    </xf>
    <xf numFmtId="174" fontId="64" fillId="38" borderId="7" xfId="2" applyNumberFormat="1" applyFont="1" applyFill="1" applyBorder="1"/>
    <xf numFmtId="173" fontId="63" fillId="38" borderId="12" xfId="3" applyNumberFormat="1" applyFont="1" applyFill="1" applyBorder="1" applyAlignment="1">
      <alignment horizontal="center" wrapText="1"/>
    </xf>
    <xf numFmtId="0" fontId="31" fillId="38" borderId="16" xfId="1" applyFont="1" applyFill="1" applyBorder="1" applyAlignment="1">
      <alignment horizontal="left" wrapText="1" indent="2"/>
    </xf>
    <xf numFmtId="174" fontId="66" fillId="38" borderId="20" xfId="1" applyNumberFormat="1" applyFont="1" applyFill="1" applyBorder="1"/>
    <xf numFmtId="0" fontId="32" fillId="38" borderId="38" xfId="1" applyFont="1" applyFill="1" applyBorder="1" applyAlignment="1">
      <alignment wrapText="1"/>
    </xf>
    <xf numFmtId="0" fontId="31" fillId="38" borderId="4" xfId="1" applyFont="1" applyFill="1" applyBorder="1" applyAlignment="1">
      <alignment horizontal="left" wrapText="1" indent="2"/>
    </xf>
    <xf numFmtId="169" fontId="32" fillId="38" borderId="4" xfId="4" applyNumberFormat="1" applyFont="1" applyFill="1" applyBorder="1"/>
    <xf numFmtId="174" fontId="66" fillId="38" borderId="40" xfId="1" applyNumberFormat="1" applyFont="1" applyFill="1" applyBorder="1"/>
    <xf numFmtId="169" fontId="31" fillId="38" borderId="10" xfId="4" applyNumberFormat="1" applyFont="1" applyFill="1" applyBorder="1"/>
    <xf numFmtId="174" fontId="59" fillId="38" borderId="7" xfId="1" applyNumberFormat="1" applyFont="1" applyFill="1" applyBorder="1"/>
    <xf numFmtId="179" fontId="32" fillId="38" borderId="12" xfId="4" applyNumberFormat="1" applyFont="1" applyFill="1" applyBorder="1"/>
    <xf numFmtId="179" fontId="31" fillId="38" borderId="12" xfId="4" applyNumberFormat="1" applyFont="1" applyFill="1" applyBorder="1"/>
    <xf numFmtId="179" fontId="31" fillId="38" borderId="10" xfId="4" applyNumberFormat="1" applyFont="1" applyFill="1" applyBorder="1"/>
    <xf numFmtId="171" fontId="67" fillId="38" borderId="12" xfId="1" applyNumberFormat="1" applyFont="1" applyFill="1" applyBorder="1"/>
    <xf numFmtId="174" fontId="66" fillId="38" borderId="12" xfId="1" applyNumberFormat="1" applyFont="1" applyFill="1" applyBorder="1" applyAlignment="1">
      <alignment horizontal="center"/>
    </xf>
    <xf numFmtId="0" fontId="32" fillId="38" borderId="45" xfId="1" applyFont="1" applyFill="1" applyBorder="1" applyAlignment="1">
      <alignment horizontal="left" indent="2"/>
    </xf>
    <xf numFmtId="0" fontId="66" fillId="38" borderId="2" xfId="1" applyFont="1" applyFill="1" applyBorder="1"/>
    <xf numFmtId="174" fontId="32" fillId="38" borderId="2" xfId="1" applyNumberFormat="1" applyFont="1" applyFill="1" applyBorder="1"/>
    <xf numFmtId="174" fontId="32" fillId="38" borderId="20" xfId="1" applyNumberFormat="1" applyFont="1" applyFill="1" applyBorder="1"/>
    <xf numFmtId="171" fontId="67" fillId="38" borderId="2" xfId="1" applyNumberFormat="1" applyFont="1" applyFill="1" applyBorder="1"/>
    <xf numFmtId="0" fontId="66" fillId="38" borderId="16" xfId="1" applyFont="1" applyFill="1" applyBorder="1"/>
    <xf numFmtId="171" fontId="67" fillId="38" borderId="16" xfId="1" applyNumberFormat="1" applyFont="1" applyFill="1" applyBorder="1"/>
    <xf numFmtId="174" fontId="32" fillId="38" borderId="16" xfId="1" applyNumberFormat="1" applyFont="1" applyFill="1" applyBorder="1"/>
    <xf numFmtId="0" fontId="32" fillId="38" borderId="42" xfId="1" applyFont="1" applyFill="1" applyBorder="1" applyAlignment="1">
      <alignment horizontal="left" indent="2"/>
    </xf>
    <xf numFmtId="0" fontId="66" fillId="38" borderId="10" xfId="1" applyFont="1" applyFill="1" applyBorder="1"/>
    <xf numFmtId="174" fontId="32" fillId="38" borderId="10" xfId="1" applyNumberFormat="1" applyFont="1" applyFill="1" applyBorder="1"/>
    <xf numFmtId="172" fontId="32" fillId="38" borderId="10" xfId="2" applyNumberFormat="1" applyFont="1" applyFill="1" applyBorder="1"/>
    <xf numFmtId="171" fontId="67" fillId="38" borderId="10" xfId="1" applyNumberFormat="1" applyFont="1" applyFill="1" applyBorder="1"/>
    <xf numFmtId="0" fontId="31" fillId="38" borderId="42" xfId="1" applyFont="1" applyFill="1" applyBorder="1" applyAlignment="1">
      <alignment horizontal="left" vertical="top" wrapText="1" indent="2"/>
    </xf>
    <xf numFmtId="0" fontId="31" fillId="38" borderId="7" xfId="1" applyFont="1" applyFill="1" applyBorder="1" applyAlignment="1">
      <alignment horizontal="left" vertical="top" wrapText="1" indent="2"/>
    </xf>
    <xf numFmtId="0" fontId="31" fillId="38" borderId="2" xfId="1" applyFont="1" applyFill="1" applyBorder="1"/>
    <xf numFmtId="0" fontId="31" fillId="38" borderId="16" xfId="1" applyFont="1" applyFill="1" applyBorder="1"/>
    <xf numFmtId="0" fontId="31" fillId="38" borderId="10" xfId="1" applyFont="1" applyFill="1" applyBorder="1"/>
    <xf numFmtId="0" fontId="25" fillId="3" borderId="2" xfId="1" applyFont="1" applyFill="1" applyBorder="1" applyAlignment="1">
      <alignment horizontal="center"/>
    </xf>
    <xf numFmtId="0" fontId="63" fillId="38" borderId="12" xfId="1" applyFont="1" applyFill="1" applyBorder="1" applyAlignment="1">
      <alignment wrapText="1"/>
    </xf>
    <xf numFmtId="3" fontId="13" fillId="3" borderId="41" xfId="1" applyNumberFormat="1" applyFont="1" applyFill="1" applyBorder="1" applyAlignment="1">
      <alignment horizontal="center"/>
    </xf>
    <xf numFmtId="3" fontId="18" fillId="3" borderId="3" xfId="1" applyNumberFormat="1" applyFont="1" applyFill="1" applyBorder="1" applyAlignment="1">
      <alignment horizontal="center"/>
    </xf>
    <xf numFmtId="3" fontId="15" fillId="3" borderId="41" xfId="1" applyNumberFormat="1" applyFont="1" applyFill="1" applyBorder="1" applyAlignment="1">
      <alignment horizontal="center"/>
    </xf>
    <xf numFmtId="3" fontId="14" fillId="3" borderId="3" xfId="1" applyNumberFormat="1" applyFont="1" applyFill="1" applyBorder="1" applyAlignment="1">
      <alignment horizontal="center"/>
    </xf>
    <xf numFmtId="174" fontId="18" fillId="3" borderId="4" xfId="2" applyNumberFormat="1" applyFont="1" applyFill="1" applyBorder="1"/>
    <xf numFmtId="172" fontId="18" fillId="3" borderId="4" xfId="2" applyNumberFormat="1" applyFont="1" applyFill="1" applyBorder="1"/>
    <xf numFmtId="174" fontId="14" fillId="3" borderId="4" xfId="2" applyNumberFormat="1" applyFont="1" applyFill="1" applyBorder="1"/>
    <xf numFmtId="174" fontId="18" fillId="3" borderId="4" xfId="2" applyNumberFormat="1" applyFont="1" applyFill="1" applyBorder="1" applyAlignment="1">
      <alignment horizontal="center"/>
    </xf>
    <xf numFmtId="174" fontId="15" fillId="3" borderId="35" xfId="2" applyNumberFormat="1" applyFont="1" applyFill="1" applyBorder="1"/>
    <xf numFmtId="3" fontId="18" fillId="3" borderId="35" xfId="1" applyNumberFormat="1" applyFont="1" applyFill="1" applyBorder="1" applyAlignment="1">
      <alignment horizontal="center"/>
    </xf>
    <xf numFmtId="181" fontId="14" fillId="3" borderId="35" xfId="1" applyNumberFormat="1" applyFont="1" applyFill="1" applyBorder="1" applyAlignment="1">
      <alignment horizontal="center"/>
    </xf>
    <xf numFmtId="164" fontId="18" fillId="3" borderId="40" xfId="1" applyNumberFormat="1" applyFont="1" applyFill="1" applyBorder="1"/>
    <xf numFmtId="3" fontId="13" fillId="3" borderId="3" xfId="1" applyNumberFormat="1" applyFont="1" applyFill="1" applyBorder="1" applyAlignment="1">
      <alignment horizontal="center"/>
    </xf>
    <xf numFmtId="164" fontId="12" fillId="3" borderId="12" xfId="2" applyNumberFormat="1" applyFont="1" applyFill="1" applyBorder="1"/>
    <xf numFmtId="2" fontId="64" fillId="3" borderId="12" xfId="0" applyNumberFormat="1" applyFont="1" applyFill="1" applyBorder="1" applyAlignment="1">
      <alignment horizontal="left" wrapText="1" indent="2"/>
    </xf>
    <xf numFmtId="164" fontId="69" fillId="3" borderId="2" xfId="1" applyNumberFormat="1" applyFont="1" applyFill="1" applyBorder="1" applyAlignment="1">
      <alignment wrapText="1"/>
    </xf>
    <xf numFmtId="164" fontId="64" fillId="3" borderId="2" xfId="3" applyNumberFormat="1" applyFont="1" applyFill="1" applyBorder="1" applyAlignment="1">
      <alignment horizontal="left"/>
    </xf>
    <xf numFmtId="0" fontId="63" fillId="3" borderId="3" xfId="1" applyFont="1" applyFill="1" applyBorder="1" applyAlignment="1">
      <alignment horizontal="left" wrapText="1" indent="1" shrinkToFit="1"/>
    </xf>
    <xf numFmtId="0" fontId="63" fillId="3" borderId="45" xfId="1" applyFont="1" applyFill="1" applyBorder="1" applyAlignment="1">
      <alignment horizontal="left" wrapText="1" indent="1" shrinkToFit="1"/>
    </xf>
    <xf numFmtId="164" fontId="69" fillId="3" borderId="10" xfId="1" applyNumberFormat="1" applyFont="1" applyFill="1" applyBorder="1"/>
    <xf numFmtId="174" fontId="31" fillId="4" borderId="12" xfId="2" applyNumberFormat="1" applyFont="1" applyFill="1" applyBorder="1"/>
    <xf numFmtId="174" fontId="64" fillId="4" borderId="12" xfId="2" applyNumberFormat="1" applyFont="1" applyFill="1" applyBorder="1"/>
    <xf numFmtId="0" fontId="31" fillId="4" borderId="12" xfId="1" applyFont="1" applyFill="1" applyBorder="1"/>
    <xf numFmtId="3" fontId="31" fillId="4" borderId="12" xfId="2" applyNumberFormat="1" applyFont="1" applyFill="1" applyBorder="1" applyAlignment="1">
      <alignment horizontal="center"/>
    </xf>
    <xf numFmtId="3" fontId="31" fillId="4" borderId="16" xfId="2" applyNumberFormat="1" applyFont="1" applyFill="1" applyBorder="1" applyAlignment="1">
      <alignment horizontal="center"/>
    </xf>
    <xf numFmtId="0" fontId="32" fillId="4" borderId="12" xfId="1" applyFont="1" applyFill="1" applyBorder="1"/>
    <xf numFmtId="164" fontId="31" fillId="4" borderId="12" xfId="2" applyNumberFormat="1" applyFont="1" applyFill="1" applyBorder="1"/>
    <xf numFmtId="3" fontId="32" fillId="4" borderId="12" xfId="2" applyNumberFormat="1" applyFont="1" applyFill="1" applyBorder="1" applyAlignment="1">
      <alignment horizontal="center"/>
    </xf>
    <xf numFmtId="165" fontId="31" fillId="4" borderId="12" xfId="2" applyNumberFormat="1" applyFont="1" applyFill="1" applyBorder="1"/>
    <xf numFmtId="174" fontId="32" fillId="4" borderId="12" xfId="1" applyNumberFormat="1" applyFont="1" applyFill="1" applyBorder="1"/>
    <xf numFmtId="174" fontId="32" fillId="4" borderId="12" xfId="2" applyNumberFormat="1" applyFont="1" applyFill="1" applyBorder="1"/>
    <xf numFmtId="164" fontId="32" fillId="4" borderId="4" xfId="1" applyNumberFormat="1" applyFont="1" applyFill="1" applyBorder="1"/>
    <xf numFmtId="176" fontId="32" fillId="4" borderId="20" xfId="2" applyNumberFormat="1" applyFont="1" applyFill="1" applyBorder="1"/>
    <xf numFmtId="0" fontId="32" fillId="4" borderId="20" xfId="1" applyFont="1" applyFill="1" applyBorder="1"/>
    <xf numFmtId="171" fontId="32" fillId="4" borderId="4" xfId="1" applyNumberFormat="1" applyFont="1" applyFill="1" applyBorder="1"/>
    <xf numFmtId="0" fontId="31" fillId="4" borderId="16" xfId="1" applyFont="1" applyFill="1" applyBorder="1"/>
    <xf numFmtId="164" fontId="32" fillId="4" borderId="2" xfId="1" applyNumberFormat="1" applyFont="1" applyFill="1" applyBorder="1"/>
    <xf numFmtId="164" fontId="66" fillId="4" borderId="12" xfId="1" applyNumberFormat="1" applyFont="1" applyFill="1" applyBorder="1" applyAlignment="1">
      <alignment horizontal="center"/>
    </xf>
    <xf numFmtId="174" fontId="63" fillId="4" borderId="12" xfId="2" applyNumberFormat="1" applyFont="1" applyFill="1" applyBorder="1"/>
    <xf numFmtId="174" fontId="63" fillId="4" borderId="4" xfId="2" applyNumberFormat="1" applyFont="1" applyFill="1" applyBorder="1"/>
    <xf numFmtId="164" fontId="32" fillId="4" borderId="12" xfId="2" applyNumberFormat="1" applyFont="1" applyFill="1" applyBorder="1"/>
    <xf numFmtId="164" fontId="32" fillId="4" borderId="4" xfId="2" applyNumberFormat="1" applyFont="1" applyFill="1" applyBorder="1"/>
    <xf numFmtId="174" fontId="64" fillId="4" borderId="20" xfId="2" applyNumberFormat="1" applyFont="1" applyFill="1" applyBorder="1"/>
    <xf numFmtId="164" fontId="66" fillId="4" borderId="16" xfId="1" applyNumberFormat="1" applyFont="1" applyFill="1" applyBorder="1" applyAlignment="1">
      <alignment horizontal="center"/>
    </xf>
    <xf numFmtId="3" fontId="31" fillId="4" borderId="15" xfId="2" applyNumberFormat="1" applyFont="1" applyFill="1" applyBorder="1" applyAlignment="1">
      <alignment horizontal="center"/>
    </xf>
    <xf numFmtId="0" fontId="31" fillId="4" borderId="12" xfId="0" applyFont="1" applyFill="1" applyBorder="1" applyAlignment="1">
      <alignment horizontal="left" indent="1"/>
    </xf>
    <xf numFmtId="164" fontId="32" fillId="4" borderId="8" xfId="1" applyNumberFormat="1" applyFont="1" applyFill="1" applyBorder="1"/>
    <xf numFmtId="164" fontId="64" fillId="4" borderId="12" xfId="1" applyNumberFormat="1" applyFont="1" applyFill="1" applyBorder="1"/>
    <xf numFmtId="164" fontId="32" fillId="4" borderId="1" xfId="1" applyNumberFormat="1" applyFont="1" applyFill="1" applyBorder="1"/>
    <xf numFmtId="174" fontId="63" fillId="4" borderId="18" xfId="2" applyNumberFormat="1" applyFont="1" applyFill="1" applyBorder="1"/>
    <xf numFmtId="164" fontId="63" fillId="4" borderId="12" xfId="3" applyNumberFormat="1" applyFont="1" applyFill="1" applyBorder="1"/>
    <xf numFmtId="164" fontId="63" fillId="4" borderId="16" xfId="3" applyNumberFormat="1" applyFont="1" applyFill="1" applyBorder="1"/>
    <xf numFmtId="164" fontId="63" fillId="4" borderId="20" xfId="3" applyNumberFormat="1" applyFont="1" applyFill="1" applyBorder="1"/>
    <xf numFmtId="164" fontId="63" fillId="4" borderId="10" xfId="3" applyNumberFormat="1" applyFont="1" applyFill="1" applyBorder="1"/>
    <xf numFmtId="164" fontId="63" fillId="4" borderId="2" xfId="1" applyNumberFormat="1" applyFont="1" applyFill="1" applyBorder="1"/>
    <xf numFmtId="0" fontId="59" fillId="4" borderId="12" xfId="1" applyFont="1" applyFill="1" applyBorder="1"/>
    <xf numFmtId="0" fontId="59" fillId="4" borderId="20" xfId="1" applyFont="1" applyFill="1" applyBorder="1"/>
    <xf numFmtId="174" fontId="66" fillId="4" borderId="12" xfId="1" applyNumberFormat="1" applyFont="1" applyFill="1" applyBorder="1"/>
    <xf numFmtId="174" fontId="66" fillId="4" borderId="80" xfId="2" applyNumberFormat="1" applyFont="1" applyFill="1" applyBorder="1"/>
    <xf numFmtId="174" fontId="31" fillId="4" borderId="20" xfId="2" applyNumberFormat="1" applyFont="1" applyFill="1" applyBorder="1"/>
    <xf numFmtId="176" fontId="32" fillId="4" borderId="2" xfId="2" applyNumberFormat="1" applyFont="1" applyFill="1" applyBorder="1"/>
    <xf numFmtId="174" fontId="32" fillId="4" borderId="18" xfId="2" applyNumberFormat="1" applyFont="1" applyFill="1" applyBorder="1"/>
    <xf numFmtId="164" fontId="31" fillId="4" borderId="20" xfId="2" applyNumberFormat="1" applyFont="1" applyFill="1" applyBorder="1"/>
    <xf numFmtId="164" fontId="31" fillId="4" borderId="10" xfId="2" applyNumberFormat="1" applyFont="1" applyFill="1" applyBorder="1"/>
    <xf numFmtId="174" fontId="32" fillId="4" borderId="2" xfId="2" applyNumberFormat="1" applyFont="1" applyFill="1" applyBorder="1"/>
    <xf numFmtId="174" fontId="59" fillId="4" borderId="12" xfId="2" applyNumberFormat="1" applyFont="1" applyFill="1" applyBorder="1"/>
    <xf numFmtId="174" fontId="66" fillId="4" borderId="34" xfId="2" applyNumberFormat="1" applyFont="1" applyFill="1" applyBorder="1"/>
    <xf numFmtId="174" fontId="59" fillId="4" borderId="20" xfId="2" applyNumberFormat="1" applyFont="1" applyFill="1" applyBorder="1"/>
    <xf numFmtId="164" fontId="32" fillId="4" borderId="12" xfId="1" applyNumberFormat="1" applyFont="1" applyFill="1" applyBorder="1" applyAlignment="1">
      <alignment horizontal="center"/>
    </xf>
    <xf numFmtId="165" fontId="66" fillId="4" borderId="3" xfId="2" applyNumberFormat="1" applyFont="1" applyFill="1" applyBorder="1"/>
    <xf numFmtId="174" fontId="66" fillId="4" borderId="18" xfId="2" applyNumberFormat="1" applyFont="1" applyFill="1" applyBorder="1"/>
    <xf numFmtId="164" fontId="32" fillId="4" borderId="12" xfId="1" applyNumberFormat="1" applyFont="1" applyFill="1" applyBorder="1" applyAlignment="1">
      <alignment horizontal="right"/>
    </xf>
    <xf numFmtId="164" fontId="31" fillId="4" borderId="12" xfId="1" applyNumberFormat="1" applyFont="1" applyFill="1" applyBorder="1" applyAlignment="1">
      <alignment horizontal="right"/>
    </xf>
    <xf numFmtId="164" fontId="32" fillId="4" borderId="2" xfId="1" applyNumberFormat="1" applyFont="1" applyFill="1" applyBorder="1" applyAlignment="1">
      <alignment horizontal="right"/>
    </xf>
    <xf numFmtId="164" fontId="31" fillId="4" borderId="16" xfId="1" applyNumberFormat="1" applyFont="1" applyFill="1" applyBorder="1" applyAlignment="1">
      <alignment horizontal="right"/>
    </xf>
    <xf numFmtId="164" fontId="32" fillId="4" borderId="16" xfId="1" applyNumberFormat="1" applyFont="1" applyFill="1" applyBorder="1" applyAlignment="1">
      <alignment horizontal="right"/>
    </xf>
    <xf numFmtId="164" fontId="31" fillId="4" borderId="10" xfId="1" applyNumberFormat="1" applyFont="1" applyFill="1" applyBorder="1" applyAlignment="1">
      <alignment horizontal="right"/>
    </xf>
    <xf numFmtId="174" fontId="66" fillId="4" borderId="2" xfId="2" applyNumberFormat="1" applyFont="1" applyFill="1" applyBorder="1"/>
    <xf numFmtId="174" fontId="32" fillId="4" borderId="10" xfId="1" applyNumberFormat="1" applyFont="1" applyFill="1" applyBorder="1"/>
    <xf numFmtId="174" fontId="66" fillId="4" borderId="12" xfId="2" applyNumberFormat="1" applyFont="1" applyFill="1" applyBorder="1"/>
    <xf numFmtId="174" fontId="59" fillId="4" borderId="12" xfId="1" applyNumberFormat="1" applyFont="1" applyFill="1" applyBorder="1"/>
    <xf numFmtId="174" fontId="66" fillId="4" borderId="2" xfId="1" applyNumberFormat="1" applyFont="1" applyFill="1" applyBorder="1"/>
    <xf numFmtId="174" fontId="59" fillId="4" borderId="16" xfId="1" applyNumberFormat="1" applyFont="1" applyFill="1" applyBorder="1"/>
    <xf numFmtId="174" fontId="66" fillId="4" borderId="16" xfId="1" applyNumberFormat="1" applyFont="1" applyFill="1" applyBorder="1"/>
    <xf numFmtId="174" fontId="31" fillId="4" borderId="2" xfId="2" applyNumberFormat="1" applyFont="1" applyFill="1" applyBorder="1"/>
    <xf numFmtId="174" fontId="32" fillId="4" borderId="8" xfId="1" applyNumberFormat="1" applyFont="1" applyFill="1" applyBorder="1"/>
    <xf numFmtId="164" fontId="32" fillId="4" borderId="12" xfId="1" applyNumberFormat="1" applyFont="1" applyFill="1" applyBorder="1"/>
    <xf numFmtId="164" fontId="31" fillId="4" borderId="12" xfId="1" applyNumberFormat="1" applyFont="1" applyFill="1" applyBorder="1"/>
    <xf numFmtId="164" fontId="32" fillId="4" borderId="16" xfId="1" applyNumberFormat="1" applyFont="1" applyFill="1" applyBorder="1"/>
    <xf numFmtId="164" fontId="32" fillId="4" borderId="10" xfId="1" applyNumberFormat="1" applyFont="1" applyFill="1" applyBorder="1"/>
    <xf numFmtId="174" fontId="31" fillId="4" borderId="12" xfId="2" applyNumberFormat="1" applyFont="1" applyFill="1" applyBorder="1" applyAlignment="1">
      <alignment horizontal="center"/>
    </xf>
    <xf numFmtId="165" fontId="31" fillId="4" borderId="20" xfId="2" applyNumberFormat="1" applyFont="1" applyFill="1" applyBorder="1"/>
    <xf numFmtId="176" fontId="32" fillId="4" borderId="12" xfId="2" applyNumberFormat="1" applyFont="1" applyFill="1" applyBorder="1"/>
    <xf numFmtId="174" fontId="32" fillId="4" borderId="4" xfId="2" applyNumberFormat="1" applyFont="1" applyFill="1" applyBorder="1"/>
    <xf numFmtId="164" fontId="66" fillId="4" borderId="12" xfId="1" applyNumberFormat="1" applyFont="1" applyFill="1" applyBorder="1"/>
    <xf numFmtId="164" fontId="59" fillId="4" borderId="12" xfId="1" applyNumberFormat="1" applyFont="1" applyFill="1" applyBorder="1"/>
    <xf numFmtId="164" fontId="66" fillId="4" borderId="2" xfId="1" applyNumberFormat="1" applyFont="1" applyFill="1" applyBorder="1"/>
    <xf numFmtId="164" fontId="31" fillId="4" borderId="16" xfId="1" applyNumberFormat="1" applyFont="1" applyFill="1" applyBorder="1"/>
    <xf numFmtId="164" fontId="66" fillId="4" borderId="16" xfId="1" applyNumberFormat="1" applyFont="1" applyFill="1" applyBorder="1"/>
    <xf numFmtId="176" fontId="66" fillId="4" borderId="2" xfId="2" applyNumberFormat="1" applyFont="1" applyFill="1" applyBorder="1"/>
    <xf numFmtId="0" fontId="31" fillId="4" borderId="20" xfId="1" applyFont="1" applyFill="1" applyBorder="1"/>
    <xf numFmtId="165" fontId="31" fillId="4" borderId="16" xfId="2" applyNumberFormat="1" applyFont="1" applyFill="1" applyBorder="1"/>
    <xf numFmtId="174" fontId="66" fillId="4" borderId="3" xfId="2" applyNumberFormat="1" applyFont="1" applyFill="1" applyBorder="1"/>
    <xf numFmtId="164" fontId="31" fillId="4" borderId="12" xfId="1" applyNumberFormat="1" applyFont="1" applyFill="1" applyBorder="1" applyAlignment="1">
      <alignment horizontal="center"/>
    </xf>
    <xf numFmtId="164" fontId="32" fillId="4" borderId="2" xfId="1" applyNumberFormat="1" applyFont="1" applyFill="1" applyBorder="1" applyAlignment="1">
      <alignment horizontal="center"/>
    </xf>
    <xf numFmtId="164" fontId="31" fillId="4" borderId="16" xfId="1" applyNumberFormat="1" applyFont="1" applyFill="1" applyBorder="1" applyAlignment="1">
      <alignment horizontal="center"/>
    </xf>
    <xf numFmtId="164" fontId="32" fillId="4" borderId="16" xfId="1" applyNumberFormat="1" applyFont="1" applyFill="1" applyBorder="1" applyAlignment="1">
      <alignment horizontal="center"/>
    </xf>
    <xf numFmtId="164" fontId="31" fillId="4" borderId="10" xfId="1" applyNumberFormat="1" applyFont="1" applyFill="1" applyBorder="1" applyAlignment="1">
      <alignment horizontal="center"/>
    </xf>
    <xf numFmtId="174" fontId="32" fillId="4" borderId="2" xfId="2" applyNumberFormat="1" applyFont="1" applyFill="1" applyBorder="1" applyAlignment="1">
      <alignment horizontal="center"/>
    </xf>
    <xf numFmtId="164" fontId="59" fillId="4" borderId="12" xfId="2" applyNumberFormat="1" applyFont="1" applyFill="1" applyBorder="1"/>
    <xf numFmtId="3" fontId="59" fillId="4" borderId="12" xfId="2" applyNumberFormat="1" applyFont="1" applyFill="1" applyBorder="1" applyAlignment="1">
      <alignment horizontal="center"/>
    </xf>
    <xf numFmtId="174" fontId="63" fillId="4" borderId="20" xfId="2" applyNumberFormat="1" applyFont="1" applyFill="1" applyBorder="1"/>
    <xf numFmtId="164" fontId="32" fillId="4" borderId="20" xfId="1" applyNumberFormat="1" applyFont="1" applyFill="1" applyBorder="1" applyAlignment="1">
      <alignment horizontal="right"/>
    </xf>
    <xf numFmtId="170" fontId="32" fillId="4" borderId="12" xfId="4" applyNumberFormat="1" applyFont="1" applyFill="1" applyBorder="1"/>
    <xf numFmtId="170" fontId="66" fillId="4" borderId="12" xfId="1" applyNumberFormat="1" applyFont="1" applyFill="1" applyBorder="1"/>
    <xf numFmtId="170" fontId="31" fillId="4" borderId="12" xfId="4" applyNumberFormat="1" applyFont="1" applyFill="1" applyBorder="1"/>
    <xf numFmtId="174" fontId="66" fillId="4" borderId="4" xfId="1" applyNumberFormat="1" applyFont="1" applyFill="1" applyBorder="1"/>
    <xf numFmtId="174" fontId="59" fillId="4" borderId="7" xfId="1" applyNumberFormat="1" applyFont="1" applyFill="1" applyBorder="1"/>
    <xf numFmtId="0" fontId="31" fillId="4" borderId="2" xfId="1" applyFont="1" applyFill="1" applyBorder="1"/>
    <xf numFmtId="0" fontId="59" fillId="4" borderId="16" xfId="1" applyFont="1" applyFill="1" applyBorder="1"/>
    <xf numFmtId="165" fontId="92" fillId="4" borderId="4" xfId="2" applyNumberFormat="1" applyFont="1" applyFill="1" applyBorder="1"/>
    <xf numFmtId="165" fontId="92" fillId="37" borderId="12" xfId="2" applyNumberFormat="1" applyFont="1" applyFill="1" applyBorder="1"/>
    <xf numFmtId="165" fontId="92" fillId="4" borderId="12" xfId="2" applyNumberFormat="1" applyFont="1" applyFill="1" applyBorder="1"/>
    <xf numFmtId="0" fontId="63" fillId="3" borderId="44" xfId="0" applyFont="1" applyFill="1" applyBorder="1" applyAlignment="1">
      <alignment horizontal="left" wrapText="1" indent="2"/>
    </xf>
    <xf numFmtId="0" fontId="78" fillId="3" borderId="44" xfId="1" applyFont="1" applyFill="1" applyBorder="1"/>
    <xf numFmtId="0" fontId="64" fillId="3" borderId="42" xfId="0" applyFont="1" applyFill="1" applyBorder="1" applyAlignment="1">
      <alignment horizontal="left" wrapText="1" indent="2"/>
    </xf>
    <xf numFmtId="181" fontId="31" fillId="3" borderId="12" xfId="0" applyNumberFormat="1" applyFont="1" applyFill="1" applyBorder="1" applyAlignment="1">
      <alignment horizontal="left" indent="1"/>
    </xf>
    <xf numFmtId="0" fontId="31" fillId="3" borderId="16" xfId="1" applyFont="1" applyFill="1" applyBorder="1" applyAlignment="1">
      <alignment horizontal="left" wrapText="1" indent="2"/>
    </xf>
    <xf numFmtId="172" fontId="32" fillId="3" borderId="16" xfId="2" applyNumberFormat="1" applyFont="1" applyFill="1" applyBorder="1"/>
    <xf numFmtId="164" fontId="64" fillId="4" borderId="16" xfId="1" applyNumberFormat="1" applyFont="1" applyFill="1" applyBorder="1"/>
    <xf numFmtId="164" fontId="32" fillId="3" borderId="7" xfId="1" applyNumberFormat="1" applyFont="1" applyFill="1" applyBorder="1"/>
    <xf numFmtId="0" fontId="32" fillId="3" borderId="8" xfId="1" applyFont="1" applyFill="1" applyBorder="1" applyAlignment="1">
      <alignment horizontal="center" wrapText="1"/>
    </xf>
    <xf numFmtId="165" fontId="31" fillId="4" borderId="8" xfId="2" applyNumberFormat="1" applyFont="1" applyFill="1" applyBorder="1"/>
    <xf numFmtId="178" fontId="32" fillId="3" borderId="8" xfId="1" applyNumberFormat="1" applyFont="1" applyFill="1" applyBorder="1"/>
    <xf numFmtId="0" fontId="32" fillId="3" borderId="8" xfId="1" applyFont="1" applyFill="1" applyBorder="1" applyAlignment="1">
      <alignment horizontal="left" indent="1"/>
    </xf>
    <xf numFmtId="164" fontId="66" fillId="3" borderId="8" xfId="1" applyNumberFormat="1" applyFont="1" applyFill="1" applyBorder="1"/>
    <xf numFmtId="0" fontId="31" fillId="3" borderId="16" xfId="0" applyFont="1" applyFill="1" applyBorder="1" applyAlignment="1">
      <alignment horizontal="left" indent="1"/>
    </xf>
    <xf numFmtId="0" fontId="31" fillId="4" borderId="16" xfId="0" applyFont="1" applyFill="1" applyBorder="1" applyAlignment="1">
      <alignment horizontal="left" indent="1"/>
    </xf>
    <xf numFmtId="165" fontId="92" fillId="39" borderId="16" xfId="2" applyNumberFormat="1" applyFont="1" applyFill="1" applyBorder="1"/>
    <xf numFmtId="165" fontId="31" fillId="3" borderId="16" xfId="2" applyNumberFormat="1" applyFont="1" applyFill="1" applyBorder="1"/>
    <xf numFmtId="165" fontId="31" fillId="3" borderId="12" xfId="2" applyNumberFormat="1" applyFont="1" applyFill="1" applyBorder="1"/>
    <xf numFmtId="165" fontId="31" fillId="3" borderId="2" xfId="2" applyNumberFormat="1" applyFont="1" applyFill="1" applyBorder="1"/>
    <xf numFmtId="165" fontId="31" fillId="3" borderId="10" xfId="2" applyNumberFormat="1" applyFont="1" applyFill="1" applyBorder="1"/>
    <xf numFmtId="172" fontId="32" fillId="3" borderId="12" xfId="1" applyNumberFormat="1" applyFont="1" applyFill="1" applyBorder="1"/>
    <xf numFmtId="171" fontId="32" fillId="3" borderId="4" xfId="2" applyNumberFormat="1" applyFont="1" applyFill="1" applyBorder="1"/>
    <xf numFmtId="171" fontId="13" fillId="3" borderId="1" xfId="1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vertical="center" wrapText="1"/>
    </xf>
    <xf numFmtId="3" fontId="31" fillId="0" borderId="12" xfId="1" applyNumberFormat="1" applyFont="1" applyFill="1" applyBorder="1" applyAlignment="1">
      <alignment horizontal="center"/>
    </xf>
    <xf numFmtId="0" fontId="59" fillId="3" borderId="5" xfId="1" applyFont="1" applyFill="1" applyBorder="1"/>
    <xf numFmtId="165" fontId="32" fillId="3" borderId="42" xfId="2" applyNumberFormat="1" applyFont="1" applyFill="1" applyBorder="1"/>
    <xf numFmtId="165" fontId="32" fillId="3" borderId="45" xfId="2" applyNumberFormat="1" applyFont="1" applyFill="1" applyBorder="1"/>
    <xf numFmtId="4" fontId="59" fillId="3" borderId="0" xfId="1" applyNumberFormat="1" applyFont="1" applyFill="1" applyBorder="1"/>
    <xf numFmtId="0" fontId="25" fillId="3" borderId="57" xfId="1" applyFont="1" applyFill="1" applyBorder="1" applyAlignment="1">
      <alignment horizontal="left" indent="2"/>
    </xf>
    <xf numFmtId="0" fontId="26" fillId="3" borderId="22" xfId="1" applyFont="1" applyFill="1" applyBorder="1" applyAlignment="1">
      <alignment horizontal="left" vertical="top" wrapText="1" indent="2"/>
    </xf>
    <xf numFmtId="0" fontId="32" fillId="3" borderId="10" xfId="1" applyFont="1" applyFill="1" applyBorder="1" applyAlignment="1">
      <alignment wrapText="1"/>
    </xf>
    <xf numFmtId="164" fontId="63" fillId="3" borderId="10" xfId="1" applyNumberFormat="1" applyFont="1" applyFill="1" applyBorder="1"/>
    <xf numFmtId="171" fontId="63" fillId="3" borderId="10" xfId="1" applyNumberFormat="1" applyFont="1" applyFill="1" applyBorder="1"/>
    <xf numFmtId="174" fontId="64" fillId="3" borderId="10" xfId="2" applyNumberFormat="1" applyFont="1" applyFill="1" applyBorder="1"/>
    <xf numFmtId="165" fontId="92" fillId="4" borderId="10" xfId="2" applyNumberFormat="1" applyFont="1" applyFill="1" applyBorder="1"/>
    <xf numFmtId="3" fontId="63" fillId="37" borderId="45" xfId="1" applyNumberFormat="1" applyFont="1" applyFill="1" applyBorder="1" applyAlignment="1">
      <alignment horizontal="center"/>
    </xf>
    <xf numFmtId="164" fontId="12" fillId="3" borderId="20" xfId="2" applyNumberFormat="1" applyFont="1" applyFill="1" applyBorder="1"/>
    <xf numFmtId="164" fontId="13" fillId="3" borderId="21" xfId="1" applyNumberFormat="1" applyFont="1" applyFill="1" applyBorder="1"/>
    <xf numFmtId="165" fontId="29" fillId="4" borderId="12" xfId="2" applyNumberFormat="1" applyFont="1" applyFill="1" applyBorder="1"/>
    <xf numFmtId="0" fontId="60" fillId="3" borderId="0" xfId="1" applyFont="1" applyFill="1" applyAlignment="1">
      <alignment horizontal="center"/>
    </xf>
    <xf numFmtId="0" fontId="31" fillId="3" borderId="2" xfId="1" applyFont="1" applyFill="1" applyBorder="1" applyAlignment="1">
      <alignment horizontal="center" wrapText="1"/>
    </xf>
    <xf numFmtId="0" fontId="31" fillId="0" borderId="0" xfId="1" applyFont="1" applyFill="1"/>
    <xf numFmtId="0" fontId="63" fillId="0" borderId="12" xfId="1" applyFont="1" applyFill="1" applyBorder="1" applyAlignment="1">
      <alignment wrapText="1"/>
    </xf>
    <xf numFmtId="0" fontId="63" fillId="0" borderId="12" xfId="1" applyFont="1" applyFill="1" applyBorder="1"/>
    <xf numFmtId="0" fontId="64" fillId="0" borderId="12" xfId="1" applyFont="1" applyFill="1" applyBorder="1" applyAlignment="1">
      <alignment horizontal="center"/>
    </xf>
    <xf numFmtId="174" fontId="64" fillId="0" borderId="12" xfId="2" applyNumberFormat="1" applyFont="1" applyFill="1" applyBorder="1"/>
    <xf numFmtId="174" fontId="64" fillId="0" borderId="33" xfId="2" applyNumberFormat="1" applyFont="1" applyFill="1" applyBorder="1"/>
    <xf numFmtId="0" fontId="31" fillId="0" borderId="0" xfId="1" applyFont="1" applyFill="1" applyBorder="1"/>
    <xf numFmtId="0" fontId="79" fillId="0" borderId="12" xfId="1" applyFont="1" applyFill="1" applyBorder="1" applyAlignment="1">
      <alignment horizontal="left" indent="1"/>
    </xf>
    <xf numFmtId="164" fontId="31" fillId="0" borderId="12" xfId="1" applyNumberFormat="1" applyFont="1" applyFill="1" applyBorder="1"/>
    <xf numFmtId="0" fontId="32" fillId="0" borderId="12" xfId="1" applyFont="1" applyFill="1" applyBorder="1" applyAlignment="1">
      <alignment horizontal="right"/>
    </xf>
    <xf numFmtId="0" fontId="31" fillId="0" borderId="12" xfId="1" applyFont="1" applyFill="1" applyBorder="1"/>
    <xf numFmtId="0" fontId="59" fillId="0" borderId="0" xfId="1" applyFont="1" applyFill="1" applyBorder="1"/>
    <xf numFmtId="0" fontId="64" fillId="0" borderId="12" xfId="1" applyFont="1" applyFill="1" applyBorder="1" applyAlignment="1">
      <alignment horizontal="left" indent="2"/>
    </xf>
    <xf numFmtId="164" fontId="64" fillId="0" borderId="12" xfId="5" applyNumberFormat="1" applyFont="1" applyFill="1" applyBorder="1"/>
    <xf numFmtId="164" fontId="64" fillId="0" borderId="12" xfId="1" applyNumberFormat="1" applyFont="1" applyFill="1" applyBorder="1"/>
    <xf numFmtId="0" fontId="31" fillId="0" borderId="12" xfId="1" applyFont="1" applyFill="1" applyBorder="1" applyAlignment="1">
      <alignment horizontal="center"/>
    </xf>
    <xf numFmtId="171" fontId="64" fillId="0" borderId="12" xfId="1" applyNumberFormat="1" applyFont="1" applyFill="1" applyBorder="1"/>
    <xf numFmtId="3" fontId="64" fillId="0" borderId="12" xfId="2" applyNumberFormat="1" applyFont="1" applyFill="1" applyBorder="1" applyAlignment="1">
      <alignment horizontal="center"/>
    </xf>
    <xf numFmtId="3" fontId="31" fillId="0" borderId="12" xfId="2" applyNumberFormat="1" applyFont="1" applyFill="1" applyBorder="1" applyAlignment="1">
      <alignment horizontal="center"/>
    </xf>
    <xf numFmtId="3" fontId="31" fillId="0" borderId="16" xfId="2" applyNumberFormat="1" applyFont="1" applyFill="1" applyBorder="1" applyAlignment="1">
      <alignment horizontal="center"/>
    </xf>
    <xf numFmtId="0" fontId="32" fillId="0" borderId="12" xfId="1" applyFont="1" applyFill="1" applyBorder="1" applyAlignment="1">
      <alignment wrapText="1"/>
    </xf>
    <xf numFmtId="164" fontId="66" fillId="0" borderId="12" xfId="1" applyNumberFormat="1" applyFont="1" applyFill="1" applyBorder="1"/>
    <xf numFmtId="169" fontId="32" fillId="0" borderId="12" xfId="4" applyNumberFormat="1" applyFont="1" applyFill="1" applyBorder="1"/>
    <xf numFmtId="171" fontId="63" fillId="0" borderId="12" xfId="1" applyNumberFormat="1" applyFont="1" applyFill="1" applyBorder="1"/>
    <xf numFmtId="174" fontId="67" fillId="0" borderId="12" xfId="2" applyNumberFormat="1" applyFont="1" applyFill="1" applyBorder="1"/>
    <xf numFmtId="174" fontId="32" fillId="0" borderId="12" xfId="1" applyNumberFormat="1" applyFont="1" applyFill="1" applyBorder="1"/>
    <xf numFmtId="165" fontId="32" fillId="0" borderId="12" xfId="2" applyNumberFormat="1" applyFont="1" applyFill="1" applyBorder="1"/>
    <xf numFmtId="0" fontId="76" fillId="0" borderId="12" xfId="0" applyFont="1" applyFill="1" applyBorder="1" applyAlignment="1">
      <alignment horizontal="center"/>
    </xf>
    <xf numFmtId="0" fontId="79" fillId="0" borderId="12" xfId="0" applyFont="1" applyFill="1" applyBorder="1" applyAlignment="1">
      <alignment horizontal="left" indent="1"/>
    </xf>
    <xf numFmtId="164" fontId="32" fillId="0" borderId="12" xfId="3" applyNumberFormat="1" applyFont="1" applyFill="1" applyBorder="1" applyAlignment="1">
      <alignment horizontal="right"/>
    </xf>
    <xf numFmtId="0" fontId="32" fillId="0" borderId="12" xfId="1" applyFont="1" applyFill="1" applyBorder="1"/>
    <xf numFmtId="165" fontId="92" fillId="3" borderId="16" xfId="2" applyNumberFormat="1" applyFont="1" applyFill="1" applyBorder="1"/>
    <xf numFmtId="164" fontId="18" fillId="3" borderId="3" xfId="1" applyNumberFormat="1" applyFont="1" applyFill="1" applyBorder="1"/>
    <xf numFmtId="164" fontId="12" fillId="3" borderId="12" xfId="1" applyNumberFormat="1" applyFont="1" applyFill="1" applyBorder="1"/>
    <xf numFmtId="164" fontId="12" fillId="3" borderId="16" xfId="1" applyNumberFormat="1" applyFont="1" applyFill="1" applyBorder="1"/>
    <xf numFmtId="0" fontId="76" fillId="3" borderId="17" xfId="1" applyFont="1" applyFill="1" applyBorder="1" applyAlignment="1">
      <alignment wrapText="1"/>
    </xf>
    <xf numFmtId="164" fontId="77" fillId="3" borderId="17" xfId="1" applyNumberFormat="1" applyFont="1" applyFill="1" applyBorder="1"/>
    <xf numFmtId="164" fontId="77" fillId="3" borderId="47" xfId="1" applyNumberFormat="1" applyFont="1" applyFill="1" applyBorder="1"/>
    <xf numFmtId="174" fontId="77" fillId="3" borderId="17" xfId="2" applyNumberFormat="1" applyFont="1" applyFill="1" applyBorder="1"/>
    <xf numFmtId="164" fontId="64" fillId="3" borderId="34" xfId="1" applyNumberFormat="1" applyFont="1" applyFill="1" applyBorder="1"/>
    <xf numFmtId="0" fontId="32" fillId="3" borderId="47" xfId="1" applyFont="1" applyFill="1" applyBorder="1" applyAlignment="1">
      <alignment wrapText="1"/>
    </xf>
    <xf numFmtId="0" fontId="32" fillId="3" borderId="39" xfId="1" applyFont="1" applyFill="1" applyBorder="1" applyAlignment="1">
      <alignment wrapText="1"/>
    </xf>
    <xf numFmtId="164" fontId="63" fillId="3" borderId="37" xfId="1" applyNumberFormat="1" applyFont="1" applyFill="1" applyBorder="1"/>
    <xf numFmtId="181" fontId="63" fillId="3" borderId="47" xfId="1" applyNumberFormat="1" applyFont="1" applyFill="1" applyBorder="1"/>
    <xf numFmtId="0" fontId="39" fillId="3" borderId="34" xfId="1" applyFont="1" applyFill="1" applyBorder="1" applyAlignment="1">
      <alignment horizontal="left"/>
    </xf>
    <xf numFmtId="164" fontId="63" fillId="3" borderId="27" xfId="1" applyNumberFormat="1" applyFont="1" applyFill="1" applyBorder="1"/>
    <xf numFmtId="164" fontId="13" fillId="3" borderId="28" xfId="1" applyNumberFormat="1" applyFont="1" applyFill="1" applyBorder="1"/>
    <xf numFmtId="181" fontId="31" fillId="38" borderId="12" xfId="1" applyNumberFormat="1" applyFont="1" applyFill="1" applyBorder="1"/>
    <xf numFmtId="165" fontId="12" fillId="4" borderId="12" xfId="2" applyNumberFormat="1" applyFont="1" applyFill="1" applyBorder="1"/>
    <xf numFmtId="0" fontId="59" fillId="2" borderId="0" xfId="1" applyFont="1" applyFill="1" applyBorder="1"/>
    <xf numFmtId="1" fontId="31" fillId="3" borderId="2" xfId="1" applyNumberFormat="1" applyFont="1" applyFill="1" applyBorder="1" applyAlignment="1">
      <alignment horizontal="center"/>
    </xf>
    <xf numFmtId="0" fontId="31" fillId="2" borderId="2" xfId="1" applyFont="1" applyFill="1" applyBorder="1" applyAlignment="1">
      <alignment horizontal="center"/>
    </xf>
    <xf numFmtId="0" fontId="31" fillId="2" borderId="7" xfId="1" applyFont="1" applyFill="1" applyBorder="1" applyAlignment="1">
      <alignment horizontal="center" wrapText="1"/>
    </xf>
    <xf numFmtId="0" fontId="31" fillId="2" borderId="8" xfId="1" applyFont="1" applyFill="1" applyBorder="1" applyAlignment="1">
      <alignment horizontal="center" wrapText="1"/>
    </xf>
    <xf numFmtId="0" fontId="31" fillId="2" borderId="2" xfId="1" applyFont="1" applyFill="1" applyBorder="1" applyAlignment="1">
      <alignment horizontal="center" wrapText="1"/>
    </xf>
    <xf numFmtId="165" fontId="32" fillId="2" borderId="12" xfId="2" applyNumberFormat="1" applyFont="1" applyFill="1" applyBorder="1"/>
    <xf numFmtId="165" fontId="32" fillId="2" borderId="16" xfId="2" applyNumberFormat="1" applyFont="1" applyFill="1" applyBorder="1"/>
    <xf numFmtId="165" fontId="32" fillId="2" borderId="4" xfId="2" applyNumberFormat="1" applyFont="1" applyFill="1" applyBorder="1"/>
    <xf numFmtId="165" fontId="32" fillId="2" borderId="20" xfId="2" applyNumberFormat="1" applyFont="1" applyFill="1" applyBorder="1"/>
    <xf numFmtId="165" fontId="32" fillId="2" borderId="17" xfId="2" applyNumberFormat="1" applyFont="1" applyFill="1" applyBorder="1"/>
    <xf numFmtId="165" fontId="32" fillId="2" borderId="2" xfId="2" applyNumberFormat="1" applyFont="1" applyFill="1" applyBorder="1"/>
    <xf numFmtId="165" fontId="92" fillId="2" borderId="16" xfId="2" applyNumberFormat="1" applyFont="1" applyFill="1" applyBorder="1"/>
    <xf numFmtId="165" fontId="32" fillId="2" borderId="23" xfId="2" applyNumberFormat="1" applyFont="1" applyFill="1" applyBorder="1"/>
    <xf numFmtId="165" fontId="31" fillId="2" borderId="12" xfId="2" applyNumberFormat="1" applyFont="1" applyFill="1" applyBorder="1"/>
    <xf numFmtId="165" fontId="32" fillId="2" borderId="15" xfId="2" applyNumberFormat="1" applyFont="1" applyFill="1" applyBorder="1"/>
    <xf numFmtId="165" fontId="32" fillId="2" borderId="5" xfId="2" applyNumberFormat="1" applyFont="1" applyFill="1" applyBorder="1"/>
    <xf numFmtId="165" fontId="31" fillId="2" borderId="16" xfId="2" applyNumberFormat="1" applyFont="1" applyFill="1" applyBorder="1"/>
    <xf numFmtId="165" fontId="31" fillId="2" borderId="10" xfId="2" applyNumberFormat="1" applyFont="1" applyFill="1" applyBorder="1"/>
    <xf numFmtId="164" fontId="32" fillId="2" borderId="4" xfId="1" applyNumberFormat="1" applyFont="1" applyFill="1" applyBorder="1" applyAlignment="1">
      <alignment horizontal="right"/>
    </xf>
    <xf numFmtId="164" fontId="17" fillId="2" borderId="2" xfId="1" applyNumberFormat="1" applyFont="1" applyFill="1" applyBorder="1" applyAlignment="1">
      <alignment horizontal="right"/>
    </xf>
    <xf numFmtId="164" fontId="15" fillId="2" borderId="12" xfId="1" applyNumberFormat="1" applyFont="1" applyFill="1" applyBorder="1"/>
    <xf numFmtId="164" fontId="15" fillId="2" borderId="16" xfId="1" applyNumberFormat="1" applyFont="1" applyFill="1" applyBorder="1"/>
    <xf numFmtId="164" fontId="15" fillId="2" borderId="20" xfId="1" applyNumberFormat="1" applyFont="1" applyFill="1" applyBorder="1"/>
    <xf numFmtId="0" fontId="15" fillId="2" borderId="20" xfId="1" applyFont="1" applyFill="1" applyBorder="1" applyAlignment="1">
      <alignment horizontal="left" indent="2"/>
    </xf>
    <xf numFmtId="165" fontId="17" fillId="2" borderId="12" xfId="2" applyNumberFormat="1" applyFont="1" applyFill="1" applyBorder="1"/>
    <xf numFmtId="164" fontId="12" fillId="2" borderId="20" xfId="2" applyNumberFormat="1" applyFont="1" applyFill="1" applyBorder="1"/>
    <xf numFmtId="165" fontId="31" fillId="3" borderId="20" xfId="2" applyNumberFormat="1" applyFont="1" applyFill="1" applyBorder="1"/>
    <xf numFmtId="165" fontId="31" fillId="2" borderId="20" xfId="2" applyNumberFormat="1" applyFont="1" applyFill="1" applyBorder="1"/>
    <xf numFmtId="164" fontId="32" fillId="2" borderId="12" xfId="1" applyNumberFormat="1" applyFont="1" applyFill="1" applyBorder="1"/>
    <xf numFmtId="174" fontId="64" fillId="2" borderId="20" xfId="2" applyNumberFormat="1" applyFont="1" applyFill="1" applyBorder="1"/>
    <xf numFmtId="164" fontId="32" fillId="2" borderId="2" xfId="2" applyNumberFormat="1" applyFont="1" applyFill="1" applyBorder="1"/>
    <xf numFmtId="165" fontId="17" fillId="2" borderId="4" xfId="2" applyNumberFormat="1" applyFont="1" applyFill="1" applyBorder="1"/>
    <xf numFmtId="165" fontId="17" fillId="2" borderId="20" xfId="2" applyNumberFormat="1" applyFont="1" applyFill="1" applyBorder="1"/>
    <xf numFmtId="164" fontId="12" fillId="2" borderId="12" xfId="1" applyNumberFormat="1" applyFont="1" applyFill="1" applyBorder="1"/>
    <xf numFmtId="165" fontId="32" fillId="2" borderId="18" xfId="2" applyNumberFormat="1" applyFont="1" applyFill="1" applyBorder="1"/>
    <xf numFmtId="165" fontId="32" fillId="2" borderId="40" xfId="2" applyNumberFormat="1" applyFont="1" applyFill="1" applyBorder="1"/>
    <xf numFmtId="165" fontId="38" fillId="3" borderId="0" xfId="2" applyFont="1" applyFill="1" applyBorder="1"/>
    <xf numFmtId="165" fontId="31" fillId="3" borderId="0" xfId="2" applyFont="1" applyFill="1" applyBorder="1"/>
    <xf numFmtId="165" fontId="31" fillId="3" borderId="2" xfId="2" applyFont="1" applyFill="1" applyBorder="1" applyAlignment="1">
      <alignment horizontal="center"/>
    </xf>
    <xf numFmtId="165" fontId="31" fillId="2" borderId="2" xfId="2" applyFont="1" applyFill="1" applyBorder="1" applyAlignment="1">
      <alignment horizontal="center"/>
    </xf>
    <xf numFmtId="165" fontId="31" fillId="3" borderId="8" xfId="2" applyFont="1" applyFill="1" applyBorder="1" applyAlignment="1">
      <alignment horizontal="center" wrapText="1"/>
    </xf>
    <xf numFmtId="165" fontId="31" fillId="2" borderId="8" xfId="2" applyFont="1" applyFill="1" applyBorder="1" applyAlignment="1">
      <alignment horizontal="center" wrapText="1"/>
    </xf>
    <xf numFmtId="165" fontId="31" fillId="3" borderId="12" xfId="2" applyFont="1" applyFill="1" applyBorder="1"/>
    <xf numFmtId="165" fontId="64" fillId="0" borderId="12" xfId="2" applyFont="1" applyFill="1" applyBorder="1"/>
    <xf numFmtId="165" fontId="31" fillId="0" borderId="12" xfId="2" applyFont="1" applyFill="1" applyBorder="1"/>
    <xf numFmtId="165" fontId="31" fillId="0" borderId="12" xfId="2" applyFont="1" applyFill="1" applyBorder="1" applyAlignment="1">
      <alignment horizontal="center"/>
    </xf>
    <xf numFmtId="165" fontId="32" fillId="0" borderId="12" xfId="2" applyFont="1" applyFill="1" applyBorder="1"/>
    <xf numFmtId="165" fontId="31" fillId="3" borderId="12" xfId="2" applyFont="1" applyFill="1" applyBorder="1" applyAlignment="1">
      <alignment horizontal="center"/>
    </xf>
    <xf numFmtId="165" fontId="32" fillId="3" borderId="12" xfId="2" applyFont="1" applyFill="1" applyBorder="1"/>
    <xf numFmtId="174" fontId="31" fillId="3" borderId="12" xfId="1" applyNumberFormat="1" applyFont="1" applyFill="1" applyBorder="1"/>
    <xf numFmtId="165" fontId="32" fillId="3" borderId="12" xfId="2" applyFont="1" applyFill="1" applyBorder="1" applyAlignment="1">
      <alignment horizontal="center"/>
    </xf>
    <xf numFmtId="165" fontId="66" fillId="3" borderId="12" xfId="2" applyFont="1" applyFill="1" applyBorder="1"/>
    <xf numFmtId="165" fontId="32" fillId="3" borderId="20" xfId="2" applyFont="1" applyFill="1" applyBorder="1"/>
    <xf numFmtId="165" fontId="32" fillId="3" borderId="2" xfId="2" applyFont="1" applyFill="1" applyBorder="1"/>
    <xf numFmtId="165" fontId="69" fillId="3" borderId="12" xfId="2" applyFont="1" applyFill="1" applyBorder="1"/>
    <xf numFmtId="165" fontId="63" fillId="3" borderId="12" xfId="2" applyFont="1" applyFill="1" applyBorder="1"/>
    <xf numFmtId="165" fontId="66" fillId="3" borderId="16" xfId="2" applyFont="1" applyFill="1" applyBorder="1"/>
    <xf numFmtId="165" fontId="32" fillId="3" borderId="16" xfId="2" applyFont="1" applyFill="1" applyBorder="1"/>
    <xf numFmtId="165" fontId="64" fillId="3" borderId="16" xfId="2" applyFont="1" applyFill="1" applyBorder="1"/>
    <xf numFmtId="165" fontId="64" fillId="3" borderId="20" xfId="2" applyFont="1" applyFill="1" applyBorder="1"/>
    <xf numFmtId="165" fontId="31" fillId="3" borderId="12" xfId="2" applyFont="1" applyFill="1" applyBorder="1" applyAlignment="1">
      <alignment horizontal="left" indent="1"/>
    </xf>
    <xf numFmtId="165" fontId="31" fillId="3" borderId="16" xfId="2" applyFont="1" applyFill="1" applyBorder="1" applyAlignment="1">
      <alignment horizontal="left" indent="1"/>
    </xf>
    <xf numFmtId="165" fontId="66" fillId="3" borderId="8" xfId="2" applyFont="1" applyFill="1" applyBorder="1"/>
    <xf numFmtId="165" fontId="32" fillId="3" borderId="8" xfId="2" applyFont="1" applyFill="1" applyBorder="1"/>
    <xf numFmtId="165" fontId="32" fillId="3" borderId="1" xfId="2" applyFont="1" applyFill="1" applyBorder="1"/>
    <xf numFmtId="165" fontId="63" fillId="3" borderId="2" xfId="2" applyFont="1" applyFill="1" applyBorder="1"/>
    <xf numFmtId="165" fontId="59" fillId="3" borderId="12" xfId="2" applyFont="1" applyFill="1" applyBorder="1"/>
    <xf numFmtId="165" fontId="66" fillId="3" borderId="12" xfId="2" applyFont="1" applyFill="1" applyBorder="1" applyAlignment="1">
      <alignment horizontal="right"/>
    </xf>
    <xf numFmtId="165" fontId="66" fillId="3" borderId="12" xfId="2" applyFont="1" applyFill="1" applyBorder="1" applyAlignment="1">
      <alignment horizontal="center"/>
    </xf>
    <xf numFmtId="165" fontId="31" fillId="3" borderId="20" xfId="2" applyFont="1" applyFill="1" applyBorder="1"/>
    <xf numFmtId="165" fontId="59" fillId="3" borderId="16" xfId="2" applyFont="1" applyFill="1" applyBorder="1"/>
    <xf numFmtId="165" fontId="59" fillId="3" borderId="20" xfId="2" applyFont="1" applyFill="1" applyBorder="1"/>
    <xf numFmtId="165" fontId="32" fillId="3" borderId="4" xfId="2" applyFont="1" applyFill="1" applyBorder="1" applyAlignment="1">
      <alignment horizontal="right"/>
    </xf>
    <xf numFmtId="165" fontId="66" fillId="3" borderId="2" xfId="2" applyFont="1" applyFill="1" applyBorder="1"/>
    <xf numFmtId="165" fontId="31" fillId="3" borderId="2" xfId="2" applyFont="1" applyFill="1" applyBorder="1"/>
    <xf numFmtId="165" fontId="32" fillId="3" borderId="12" xfId="2" applyFont="1" applyFill="1" applyBorder="1" applyAlignment="1">
      <alignment horizontal="right"/>
    </xf>
    <xf numFmtId="165" fontId="32" fillId="3" borderId="2" xfId="2" applyFont="1" applyFill="1" applyBorder="1" applyAlignment="1">
      <alignment horizontal="center"/>
    </xf>
    <xf numFmtId="0" fontId="12" fillId="3" borderId="7" xfId="1" applyFont="1" applyFill="1" applyBorder="1" applyAlignment="1">
      <alignment horizontal="center" vertical="center"/>
    </xf>
    <xf numFmtId="0" fontId="12" fillId="3" borderId="7" xfId="1" applyFont="1" applyFill="1" applyBorder="1" applyAlignment="1">
      <alignment horizontal="center" vertical="center" wrapText="1"/>
    </xf>
    <xf numFmtId="0" fontId="12" fillId="3" borderId="8" xfId="1" applyFont="1" applyFill="1" applyBorder="1" applyAlignment="1">
      <alignment horizontal="center" vertical="center" wrapText="1"/>
    </xf>
    <xf numFmtId="0" fontId="12" fillId="3" borderId="8" xfId="1" applyFont="1" applyFill="1" applyBorder="1" applyAlignment="1">
      <alignment horizontal="center" vertical="center"/>
    </xf>
    <xf numFmtId="0" fontId="12" fillId="3" borderId="8" xfId="1" applyFont="1" applyFill="1" applyBorder="1" applyAlignment="1">
      <alignment horizontal="center" wrapText="1"/>
    </xf>
    <xf numFmtId="0" fontId="17" fillId="38" borderId="16" xfId="1" applyFont="1" applyFill="1" applyBorder="1" applyAlignment="1">
      <alignment horizontal="left" wrapText="1" indent="1"/>
    </xf>
    <xf numFmtId="177" fontId="15" fillId="3" borderId="0" xfId="0" applyNumberFormat="1" applyFont="1" applyFill="1"/>
    <xf numFmtId="177" fontId="12" fillId="3" borderId="0" xfId="1" applyNumberFormat="1" applyFont="1" applyFill="1" applyBorder="1"/>
    <xf numFmtId="177" fontId="13" fillId="3" borderId="0" xfId="0" applyNumberFormat="1" applyFont="1" applyFill="1"/>
    <xf numFmtId="3" fontId="94" fillId="3" borderId="68" xfId="1" applyNumberFormat="1" applyFont="1" applyFill="1" applyBorder="1" applyAlignment="1">
      <alignment horizontal="center" vertical="center"/>
    </xf>
    <xf numFmtId="3" fontId="94" fillId="3" borderId="81" xfId="1" applyNumberFormat="1" applyFont="1" applyFill="1" applyBorder="1" applyAlignment="1">
      <alignment horizontal="center" vertical="center"/>
    </xf>
    <xf numFmtId="3" fontId="32" fillId="3" borderId="12" xfId="1" applyNumberFormat="1" applyFont="1" applyFill="1" applyBorder="1" applyAlignment="1">
      <alignment horizontal="center"/>
    </xf>
    <xf numFmtId="179" fontId="64" fillId="3" borderId="12" xfId="1" applyNumberFormat="1" applyFont="1" applyFill="1" applyBorder="1"/>
    <xf numFmtId="3" fontId="14" fillId="3" borderId="16" xfId="2" applyNumberFormat="1" applyFont="1" applyFill="1" applyBorder="1" applyAlignment="1">
      <alignment horizontal="center" vertical="center"/>
    </xf>
    <xf numFmtId="3" fontId="14" fillId="3" borderId="20" xfId="2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/>
    <xf numFmtId="3" fontId="29" fillId="4" borderId="2" xfId="2" applyNumberFormat="1" applyFont="1" applyFill="1" applyBorder="1" applyAlignment="1">
      <alignment horizontal="center"/>
    </xf>
    <xf numFmtId="174" fontId="59" fillId="3" borderId="0" xfId="1" applyNumberFormat="1" applyFont="1" applyFill="1" applyBorder="1"/>
    <xf numFmtId="183" fontId="26" fillId="3" borderId="20" xfId="1" applyNumberFormat="1" applyFont="1" applyFill="1" applyBorder="1" applyAlignment="1">
      <alignment horizontal="center"/>
    </xf>
    <xf numFmtId="175" fontId="32" fillId="3" borderId="4" xfId="1" applyNumberFormat="1" applyFont="1" applyFill="1" applyBorder="1"/>
    <xf numFmtId="0" fontId="31" fillId="3" borderId="1" xfId="1" applyFont="1" applyFill="1" applyBorder="1" applyAlignment="1">
      <alignment horizontal="center" wrapText="1"/>
    </xf>
    <xf numFmtId="0" fontId="60" fillId="3" borderId="0" xfId="1" applyFont="1" applyFill="1" applyAlignment="1">
      <alignment horizontal="center"/>
    </xf>
    <xf numFmtId="178" fontId="31" fillId="38" borderId="12" xfId="2" applyNumberFormat="1" applyFont="1" applyFill="1" applyBorder="1"/>
    <xf numFmtId="0" fontId="67" fillId="3" borderId="2" xfId="0" applyFont="1" applyFill="1" applyBorder="1" applyAlignment="1">
      <alignment horizontal="left" wrapText="1" indent="2"/>
    </xf>
    <xf numFmtId="0" fontId="63" fillId="3" borderId="8" xfId="0" applyFont="1" applyFill="1" applyBorder="1" applyAlignment="1">
      <alignment horizontal="left" wrapText="1" indent="2"/>
    </xf>
    <xf numFmtId="164" fontId="67" fillId="3" borderId="8" xfId="1" applyNumberFormat="1" applyFont="1" applyFill="1" applyBorder="1"/>
    <xf numFmtId="0" fontId="64" fillId="0" borderId="12" xfId="0" applyFont="1" applyFill="1" applyBorder="1" applyAlignment="1">
      <alignment horizontal="right" wrapText="1" indent="2"/>
    </xf>
    <xf numFmtId="164" fontId="15" fillId="3" borderId="42" xfId="1" applyNumberFormat="1" applyFont="1" applyFill="1" applyBorder="1"/>
    <xf numFmtId="171" fontId="69" fillId="3" borderId="15" xfId="1" applyNumberFormat="1" applyFont="1" applyFill="1" applyBorder="1"/>
    <xf numFmtId="164" fontId="15" fillId="3" borderId="44" xfId="1" applyNumberFormat="1" applyFont="1" applyFill="1" applyBorder="1"/>
    <xf numFmtId="179" fontId="18" fillId="3" borderId="43" xfId="1" applyNumberFormat="1" applyFont="1" applyFill="1" applyBorder="1" applyAlignment="1">
      <alignment horizontal="center"/>
    </xf>
    <xf numFmtId="3" fontId="18" fillId="3" borderId="16" xfId="1" applyNumberFormat="1" applyFont="1" applyFill="1" applyBorder="1" applyAlignment="1">
      <alignment horizontal="center"/>
    </xf>
    <xf numFmtId="0" fontId="12" fillId="0" borderId="12" xfId="0" applyFont="1" applyFill="1" applyBorder="1" applyAlignment="1">
      <alignment horizontal="left" indent="2"/>
    </xf>
    <xf numFmtId="0" fontId="27" fillId="0" borderId="12" xfId="1" applyFont="1" applyFill="1" applyBorder="1" applyAlignment="1">
      <alignment horizontal="left" wrapText="1" indent="2"/>
    </xf>
    <xf numFmtId="0" fontId="17" fillId="0" borderId="16" xfId="1" applyFont="1" applyFill="1" applyBorder="1" applyAlignment="1">
      <alignment wrapText="1"/>
    </xf>
    <xf numFmtId="164" fontId="32" fillId="3" borderId="15" xfId="2" applyNumberFormat="1" applyFont="1" applyFill="1" applyBorder="1"/>
    <xf numFmtId="164" fontId="63" fillId="3" borderId="15" xfId="1" applyNumberFormat="1" applyFont="1" applyFill="1" applyBorder="1"/>
    <xf numFmtId="0" fontId="79" fillId="3" borderId="12" xfId="0" applyFont="1" applyFill="1" applyBorder="1" applyAlignment="1">
      <alignment horizontal="left" vertical="justify" indent="1"/>
    </xf>
    <xf numFmtId="0" fontId="31" fillId="3" borderId="16" xfId="1" applyFont="1" applyFill="1" applyBorder="1" applyAlignment="1">
      <alignment horizontal="right" wrapText="1" indent="3"/>
    </xf>
    <xf numFmtId="164" fontId="17" fillId="3" borderId="12" xfId="1" applyNumberFormat="1" applyFont="1" applyFill="1" applyBorder="1"/>
    <xf numFmtId="164" fontId="17" fillId="3" borderId="17" xfId="2" applyNumberFormat="1" applyFont="1" applyFill="1" applyBorder="1"/>
    <xf numFmtId="3" fontId="15" fillId="3" borderId="17" xfId="3" applyNumberFormat="1" applyFont="1" applyFill="1" applyBorder="1" applyAlignment="1">
      <alignment horizontal="center"/>
    </xf>
    <xf numFmtId="3" fontId="15" fillId="3" borderId="12" xfId="3" applyNumberFormat="1" applyFont="1" applyFill="1" applyBorder="1" applyAlignment="1">
      <alignment horizontal="center"/>
    </xf>
    <xf numFmtId="3" fontId="14" fillId="3" borderId="44" xfId="2" applyNumberFormat="1" applyFont="1" applyFill="1" applyBorder="1" applyAlignment="1">
      <alignment horizontal="center" vertical="center"/>
    </xf>
    <xf numFmtId="3" fontId="15" fillId="3" borderId="16" xfId="2" applyNumberFormat="1" applyFont="1" applyFill="1" applyBorder="1" applyAlignment="1">
      <alignment horizontal="center" vertical="center"/>
    </xf>
    <xf numFmtId="168" fontId="15" fillId="3" borderId="16" xfId="2" applyNumberFormat="1" applyFont="1" applyFill="1" applyBorder="1" applyAlignment="1">
      <alignment horizontal="center" vertical="center"/>
    </xf>
    <xf numFmtId="164" fontId="13" fillId="3" borderId="16" xfId="2" applyNumberFormat="1" applyFont="1" applyFill="1" applyBorder="1" applyAlignment="1">
      <alignment horizontal="center" vertical="center"/>
    </xf>
    <xf numFmtId="164" fontId="15" fillId="3" borderId="16" xfId="2" applyNumberFormat="1" applyFont="1" applyFill="1" applyBorder="1" applyAlignment="1">
      <alignment vertical="center"/>
    </xf>
    <xf numFmtId="164" fontId="13" fillId="3" borderId="16" xfId="2" applyNumberFormat="1" applyFont="1" applyFill="1" applyBorder="1" applyAlignment="1">
      <alignment vertical="center"/>
    </xf>
    <xf numFmtId="164" fontId="13" fillId="3" borderId="53" xfId="2" applyNumberFormat="1" applyFont="1" applyFill="1" applyBorder="1" applyAlignment="1">
      <alignment vertical="center"/>
    </xf>
    <xf numFmtId="168" fontId="15" fillId="3" borderId="55" xfId="2" applyNumberFormat="1" applyFont="1" applyFill="1" applyBorder="1" applyAlignment="1">
      <alignment horizontal="center" vertical="center"/>
    </xf>
    <xf numFmtId="0" fontId="32" fillId="3" borderId="15" xfId="1" applyFont="1" applyFill="1" applyBorder="1" applyAlignment="1">
      <alignment horizontal="left" wrapText="1" indent="1"/>
    </xf>
    <xf numFmtId="0" fontId="19" fillId="0" borderId="12" xfId="0" applyFont="1" applyFill="1" applyBorder="1" applyAlignment="1">
      <alignment horizontal="left" vertical="top" indent="1"/>
    </xf>
    <xf numFmtId="0" fontId="15" fillId="0" borderId="12" xfId="1" applyFont="1" applyFill="1" applyBorder="1" applyAlignment="1">
      <alignment horizontal="left" wrapText="1" indent="2"/>
    </xf>
    <xf numFmtId="0" fontId="15" fillId="0" borderId="12" xfId="1" applyFont="1" applyFill="1" applyBorder="1" applyAlignment="1">
      <alignment horizontal="left" vertical="top" wrapText="1" indent="2"/>
    </xf>
    <xf numFmtId="0" fontId="15" fillId="0" borderId="12" xfId="0" applyFont="1" applyFill="1" applyBorder="1" applyAlignment="1">
      <alignment horizontal="left" vertical="justify" wrapText="1" indent="2"/>
    </xf>
    <xf numFmtId="0" fontId="38" fillId="0" borderId="0" xfId="1" applyFont="1" applyFill="1"/>
    <xf numFmtId="0" fontId="58" fillId="3" borderId="12" xfId="0" applyFont="1" applyFill="1" applyBorder="1" applyAlignment="1">
      <alignment horizontal="center"/>
    </xf>
    <xf numFmtId="0" fontId="73" fillId="3" borderId="12" xfId="0" applyFont="1" applyFill="1" applyBorder="1" applyAlignment="1">
      <alignment horizontal="left" indent="1"/>
    </xf>
    <xf numFmtId="164" fontId="38" fillId="3" borderId="12" xfId="1" applyNumberFormat="1" applyFont="1" applyFill="1" applyBorder="1"/>
    <xf numFmtId="169" fontId="39" fillId="3" borderId="12" xfId="4" applyNumberFormat="1" applyFont="1" applyFill="1" applyBorder="1"/>
    <xf numFmtId="164" fontId="39" fillId="3" borderId="12" xfId="3" applyNumberFormat="1" applyFont="1" applyFill="1" applyBorder="1" applyAlignment="1">
      <alignment horizontal="right"/>
    </xf>
    <xf numFmtId="0" fontId="39" fillId="3" borderId="12" xfId="1" applyFont="1" applyFill="1" applyBorder="1"/>
    <xf numFmtId="0" fontId="39" fillId="4" borderId="12" xfId="1" applyFont="1" applyFill="1" applyBorder="1"/>
    <xf numFmtId="165" fontId="39" fillId="3" borderId="12" xfId="2" applyFont="1" applyFill="1" applyBorder="1"/>
    <xf numFmtId="0" fontId="12" fillId="38" borderId="12" xfId="1" applyFont="1" applyFill="1" applyBorder="1" applyAlignment="1">
      <alignment horizontal="center" wrapText="1"/>
    </xf>
    <xf numFmtId="3" fontId="23" fillId="3" borderId="20" xfId="2" applyNumberFormat="1" applyFont="1" applyFill="1" applyBorder="1" applyAlignment="1">
      <alignment horizontal="center" vertical="center"/>
    </xf>
    <xf numFmtId="168" fontId="23" fillId="3" borderId="20" xfId="2" applyNumberFormat="1" applyFont="1" applyFill="1" applyBorder="1" applyAlignment="1">
      <alignment horizontal="center" vertical="center"/>
    </xf>
    <xf numFmtId="164" fontId="13" fillId="3" borderId="20" xfId="1" applyNumberFormat="1" applyFont="1" applyFill="1" applyBorder="1" applyAlignment="1">
      <alignment horizontal="center" vertical="center" wrapText="1"/>
    </xf>
    <xf numFmtId="164" fontId="13" fillId="3" borderId="22" xfId="1" applyNumberFormat="1" applyFont="1" applyFill="1" applyBorder="1" applyAlignment="1">
      <alignment horizontal="center" vertical="center" wrapText="1"/>
    </xf>
    <xf numFmtId="3" fontId="15" fillId="3" borderId="2" xfId="2" applyNumberFormat="1" applyFont="1" applyFill="1" applyBorder="1" applyAlignment="1">
      <alignment horizontal="center" vertical="center"/>
    </xf>
    <xf numFmtId="2" fontId="67" fillId="37" borderId="16" xfId="0" applyNumberFormat="1" applyFont="1" applyFill="1" applyBorder="1" applyAlignment="1">
      <alignment horizontal="left" wrapText="1" indent="2"/>
    </xf>
    <xf numFmtId="3" fontId="14" fillId="3" borderId="10" xfId="2" applyNumberFormat="1" applyFont="1" applyFill="1" applyBorder="1" applyAlignment="1">
      <alignment horizontal="center" vertical="center"/>
    </xf>
    <xf numFmtId="164" fontId="58" fillId="38" borderId="20" xfId="1" applyNumberFormat="1" applyFont="1" applyFill="1" applyBorder="1" applyAlignment="1">
      <alignment horizontal="center"/>
    </xf>
    <xf numFmtId="165" fontId="32" fillId="3" borderId="44" xfId="2" applyNumberFormat="1" applyFont="1" applyFill="1" applyBorder="1"/>
    <xf numFmtId="0" fontId="32" fillId="3" borderId="35" xfId="1" applyFont="1" applyFill="1" applyBorder="1" applyAlignment="1">
      <alignment horizontal="left" indent="1"/>
    </xf>
    <xf numFmtId="0" fontId="64" fillId="3" borderId="4" xfId="0" applyFont="1" applyFill="1" applyBorder="1" applyAlignment="1">
      <alignment horizontal="left" wrapText="1" indent="2"/>
    </xf>
    <xf numFmtId="164" fontId="63" fillId="3" borderId="35" xfId="1" applyNumberFormat="1" applyFont="1" applyFill="1" applyBorder="1"/>
    <xf numFmtId="171" fontId="63" fillId="3" borderId="35" xfId="1" applyNumberFormat="1" applyFont="1" applyFill="1" applyBorder="1"/>
    <xf numFmtId="164" fontId="63" fillId="3" borderId="80" xfId="1" applyNumberFormat="1" applyFont="1" applyFill="1" applyBorder="1"/>
    <xf numFmtId="174" fontId="63" fillId="3" borderId="35" xfId="2" applyNumberFormat="1" applyFont="1" applyFill="1" applyBorder="1"/>
    <xf numFmtId="165" fontId="32" fillId="3" borderId="47" xfId="2" applyNumberFormat="1" applyFont="1" applyFill="1" applyBorder="1"/>
    <xf numFmtId="165" fontId="32" fillId="3" borderId="35" xfId="2" applyNumberFormat="1" applyFont="1" applyFill="1" applyBorder="1"/>
    <xf numFmtId="165" fontId="32" fillId="3" borderId="43" xfId="2" applyNumberFormat="1" applyFont="1" applyFill="1" applyBorder="1"/>
    <xf numFmtId="165" fontId="32" fillId="4" borderId="35" xfId="2" applyNumberFormat="1" applyFont="1" applyFill="1" applyBorder="1"/>
    <xf numFmtId="165" fontId="31" fillId="3" borderId="4" xfId="2" applyNumberFormat="1" applyFont="1" applyFill="1" applyBorder="1"/>
    <xf numFmtId="165" fontId="31" fillId="4" borderId="4" xfId="2" applyNumberFormat="1" applyFont="1" applyFill="1" applyBorder="1"/>
    <xf numFmtId="171" fontId="69" fillId="3" borderId="4" xfId="1" applyNumberFormat="1" applyFont="1" applyFill="1" applyBorder="1"/>
    <xf numFmtId="174" fontId="69" fillId="3" borderId="3" xfId="2" applyNumberFormat="1" applyFont="1" applyFill="1" applyBorder="1"/>
    <xf numFmtId="174" fontId="69" fillId="3" borderId="4" xfId="2" applyNumberFormat="1" applyFont="1" applyFill="1" applyBorder="1"/>
    <xf numFmtId="164" fontId="32" fillId="3" borderId="15" xfId="1" applyNumberFormat="1" applyFont="1" applyFill="1" applyBorder="1"/>
    <xf numFmtId="165" fontId="32" fillId="3" borderId="17" xfId="1" applyNumberFormat="1" applyFont="1" applyFill="1" applyBorder="1"/>
    <xf numFmtId="0" fontId="76" fillId="3" borderId="23" xfId="1" applyFont="1" applyFill="1" applyBorder="1" applyAlignment="1">
      <alignment horizontal="left" wrapText="1" indent="1"/>
    </xf>
    <xf numFmtId="164" fontId="32" fillId="3" borderId="15" xfId="1" applyNumberFormat="1" applyFont="1" applyFill="1" applyBorder="1" applyAlignment="1">
      <alignment horizontal="right"/>
    </xf>
    <xf numFmtId="0" fontId="31" fillId="3" borderId="15" xfId="0" applyFont="1" applyFill="1" applyBorder="1" applyAlignment="1">
      <alignment horizontal="left" wrapText="1" indent="2"/>
    </xf>
    <xf numFmtId="0" fontId="79" fillId="3" borderId="23" xfId="0" applyFont="1" applyFill="1" applyBorder="1" applyAlignment="1">
      <alignment horizontal="left" indent="1"/>
    </xf>
    <xf numFmtId="0" fontId="32" fillId="3" borderId="4" xfId="1" applyFont="1" applyFill="1" applyBorder="1" applyAlignment="1">
      <alignment horizontal="left" indent="2"/>
    </xf>
    <xf numFmtId="0" fontId="79" fillId="3" borderId="20" xfId="0" applyFont="1" applyFill="1" applyBorder="1" applyAlignment="1">
      <alignment horizontal="left" wrapText="1" indent="2"/>
    </xf>
    <xf numFmtId="0" fontId="67" fillId="3" borderId="44" xfId="0" applyFont="1" applyFill="1" applyBorder="1" applyAlignment="1">
      <alignment horizontal="left" wrapText="1" indent="2"/>
    </xf>
    <xf numFmtId="164" fontId="63" fillId="3" borderId="0" xfId="1" applyNumberFormat="1" applyFont="1" applyFill="1" applyBorder="1"/>
    <xf numFmtId="0" fontId="64" fillId="3" borderId="42" xfId="1" applyFont="1" applyFill="1" applyBorder="1" applyAlignment="1">
      <alignment horizontal="left" wrapText="1" indent="2"/>
    </xf>
    <xf numFmtId="0" fontId="64" fillId="3" borderId="2" xfId="0" applyFont="1" applyFill="1" applyBorder="1" applyAlignment="1">
      <alignment horizontal="left" indent="2"/>
    </xf>
    <xf numFmtId="0" fontId="32" fillId="3" borderId="34" xfId="1" applyFont="1" applyFill="1" applyBorder="1" applyAlignment="1">
      <alignment horizontal="left" indent="1"/>
    </xf>
    <xf numFmtId="174" fontId="63" fillId="3" borderId="10" xfId="2" applyNumberFormat="1" applyFont="1" applyFill="1" applyBorder="1"/>
    <xf numFmtId="0" fontId="64" fillId="3" borderId="10" xfId="0" applyFont="1" applyFill="1" applyBorder="1" applyAlignment="1">
      <alignment horizontal="left" wrapText="1" indent="2"/>
    </xf>
    <xf numFmtId="0" fontId="64" fillId="3" borderId="15" xfId="1" applyFont="1" applyFill="1" applyBorder="1" applyAlignment="1">
      <alignment horizontal="left" wrapText="1" indent="2"/>
    </xf>
    <xf numFmtId="0" fontId="66" fillId="3" borderId="3" xfId="1" applyFont="1" applyFill="1" applyBorder="1" applyAlignment="1">
      <alignment horizontal="left" indent="1"/>
    </xf>
    <xf numFmtId="165" fontId="92" fillId="4" borderId="16" xfId="2" applyNumberFormat="1" applyFont="1" applyFill="1" applyBorder="1"/>
    <xf numFmtId="0" fontId="63" fillId="3" borderId="46" xfId="1" applyFont="1" applyFill="1" applyBorder="1" applyAlignment="1">
      <alignment horizontal="left" indent="1"/>
    </xf>
    <xf numFmtId="178" fontId="64" fillId="3" borderId="16" xfId="2" applyNumberFormat="1" applyFont="1" applyFill="1" applyBorder="1"/>
    <xf numFmtId="178" fontId="64" fillId="3" borderId="12" xfId="2" applyNumberFormat="1" applyFont="1" applyFill="1" applyBorder="1"/>
    <xf numFmtId="0" fontId="68" fillId="5" borderId="12" xfId="13" applyFont="1" applyFill="1" applyBorder="1" applyAlignment="1" applyProtection="1">
      <alignment wrapText="1"/>
    </xf>
    <xf numFmtId="165" fontId="31" fillId="2" borderId="2" xfId="2" applyNumberFormat="1" applyFont="1" applyFill="1" applyBorder="1"/>
    <xf numFmtId="165" fontId="32" fillId="3" borderId="15" xfId="1" applyNumberFormat="1" applyFont="1" applyFill="1" applyBorder="1"/>
    <xf numFmtId="0" fontId="67" fillId="3" borderId="15" xfId="1" applyFont="1" applyFill="1" applyBorder="1" applyAlignment="1">
      <alignment horizontal="left" wrapText="1" indent="1" shrinkToFit="1"/>
    </xf>
    <xf numFmtId="164" fontId="17" fillId="3" borderId="15" xfId="1" applyNumberFormat="1" applyFont="1" applyFill="1" applyBorder="1"/>
    <xf numFmtId="0" fontId="32" fillId="3" borderId="15" xfId="0" applyFont="1" applyFill="1" applyBorder="1" applyAlignment="1">
      <alignment horizontal="left" wrapText="1" indent="2"/>
    </xf>
    <xf numFmtId="173" fontId="32" fillId="3" borderId="5" xfId="1" applyNumberFormat="1" applyFont="1" applyFill="1" applyBorder="1"/>
    <xf numFmtId="164" fontId="32" fillId="3" borderId="5" xfId="1" applyNumberFormat="1" applyFont="1" applyFill="1" applyBorder="1" applyAlignment="1">
      <alignment horizontal="right"/>
    </xf>
    <xf numFmtId="173" fontId="32" fillId="4" borderId="12" xfId="1" applyNumberFormat="1" applyFont="1" applyFill="1" applyBorder="1"/>
    <xf numFmtId="164" fontId="17" fillId="0" borderId="12" xfId="1" applyNumberFormat="1" applyFont="1" applyFill="1" applyBorder="1"/>
    <xf numFmtId="164" fontId="12" fillId="0" borderId="2" xfId="1" applyNumberFormat="1" applyFont="1" applyFill="1" applyBorder="1"/>
    <xf numFmtId="164" fontId="17" fillId="0" borderId="2" xfId="1" applyNumberFormat="1" applyFont="1" applyFill="1" applyBorder="1"/>
    <xf numFmtId="164" fontId="17" fillId="3" borderId="10" xfId="1" applyNumberFormat="1" applyFont="1" applyFill="1" applyBorder="1"/>
    <xf numFmtId="164" fontId="17" fillId="0" borderId="10" xfId="1" applyNumberFormat="1" applyFont="1" applyFill="1" applyBorder="1"/>
    <xf numFmtId="164" fontId="12" fillId="0" borderId="10" xfId="1" applyNumberFormat="1" applyFont="1" applyFill="1" applyBorder="1"/>
    <xf numFmtId="164" fontId="17" fillId="4" borderId="12" xfId="1" applyNumberFormat="1" applyFont="1" applyFill="1" applyBorder="1"/>
    <xf numFmtId="164" fontId="12" fillId="4" borderId="12" xfId="1" applyNumberFormat="1" applyFont="1" applyFill="1" applyBorder="1"/>
    <xf numFmtId="164" fontId="17" fillId="4" borderId="2" xfId="1" applyNumberFormat="1" applyFont="1" applyFill="1" applyBorder="1"/>
    <xf numFmtId="164" fontId="12" fillId="4" borderId="16" xfId="1" applyNumberFormat="1" applyFont="1" applyFill="1" applyBorder="1"/>
    <xf numFmtId="164" fontId="12" fillId="3" borderId="10" xfId="1" applyNumberFormat="1" applyFont="1" applyFill="1" applyBorder="1"/>
    <xf numFmtId="164" fontId="12" fillId="4" borderId="10" xfId="1" applyNumberFormat="1" applyFont="1" applyFill="1" applyBorder="1"/>
    <xf numFmtId="164" fontId="17" fillId="4" borderId="10" xfId="1" applyNumberFormat="1" applyFont="1" applyFill="1" applyBorder="1"/>
    <xf numFmtId="0" fontId="86" fillId="3" borderId="7" xfId="1" applyFont="1" applyFill="1" applyBorder="1"/>
    <xf numFmtId="0" fontId="32" fillId="38" borderId="7" xfId="1" applyFont="1" applyFill="1" applyBorder="1" applyAlignment="1">
      <alignment wrapText="1"/>
    </xf>
    <xf numFmtId="0" fontId="31" fillId="38" borderId="12" xfId="1" applyFont="1" applyFill="1" applyBorder="1" applyAlignment="1">
      <alignment horizontal="left" vertical="top" wrapText="1" indent="2"/>
    </xf>
    <xf numFmtId="164" fontId="31" fillId="38" borderId="7" xfId="2" applyNumberFormat="1" applyFont="1" applyFill="1" applyBorder="1"/>
    <xf numFmtId="174" fontId="66" fillId="38" borderId="7" xfId="1" applyNumberFormat="1" applyFont="1" applyFill="1" applyBorder="1"/>
    <xf numFmtId="171" fontId="63" fillId="38" borderId="7" xfId="1" applyNumberFormat="1" applyFont="1" applyFill="1" applyBorder="1"/>
    <xf numFmtId="165" fontId="32" fillId="38" borderId="7" xfId="2" applyNumberFormat="1" applyFont="1" applyFill="1" applyBorder="1"/>
    <xf numFmtId="165" fontId="32" fillId="3" borderId="7" xfId="2" applyNumberFormat="1" applyFont="1" applyFill="1" applyBorder="1"/>
    <xf numFmtId="164" fontId="66" fillId="38" borderId="20" xfId="1" applyNumberFormat="1" applyFont="1" applyFill="1" applyBorder="1" applyAlignment="1">
      <alignment horizontal="justify" wrapText="1"/>
    </xf>
    <xf numFmtId="164" fontId="66" fillId="38" borderId="20" xfId="1" applyNumberFormat="1" applyFont="1" applyFill="1" applyBorder="1" applyAlignment="1">
      <alignment horizontal="justify"/>
    </xf>
    <xf numFmtId="0" fontId="76" fillId="38" borderId="12" xfId="1" applyFont="1" applyFill="1" applyBorder="1" applyAlignment="1">
      <alignment horizontal="center" wrapText="1"/>
    </xf>
    <xf numFmtId="0" fontId="66" fillId="3" borderId="44" xfId="1" applyFont="1" applyFill="1" applyBorder="1" applyAlignment="1">
      <alignment horizontal="left" indent="2"/>
    </xf>
    <xf numFmtId="0" fontId="66" fillId="3" borderId="10" xfId="1" applyFont="1" applyFill="1" applyBorder="1" applyAlignment="1">
      <alignment horizontal="left" indent="2"/>
    </xf>
    <xf numFmtId="0" fontId="66" fillId="3" borderId="12" xfId="1" applyFont="1" applyFill="1" applyBorder="1" applyAlignment="1">
      <alignment horizontal="left" indent="2"/>
    </xf>
    <xf numFmtId="0" fontId="31" fillId="3" borderId="12" xfId="1" applyFont="1" applyFill="1" applyBorder="1" applyAlignment="1">
      <alignment horizontal="left" vertical="top" wrapText="1" indent="2"/>
    </xf>
    <xf numFmtId="174" fontId="66" fillId="3" borderId="20" xfId="1" applyNumberFormat="1" applyFont="1" applyFill="1" applyBorder="1"/>
    <xf numFmtId="0" fontId="31" fillId="3" borderId="42" xfId="1" applyFont="1" applyFill="1" applyBorder="1" applyAlignment="1">
      <alignment horizontal="left" vertical="top" wrapText="1" indent="2"/>
    </xf>
    <xf numFmtId="0" fontId="32" fillId="3" borderId="45" xfId="1" applyFont="1" applyFill="1" applyBorder="1" applyAlignment="1">
      <alignment wrapText="1"/>
    </xf>
    <xf numFmtId="174" fontId="32" fillId="38" borderId="7" xfId="1" applyNumberFormat="1" applyFont="1" applyFill="1" applyBorder="1"/>
    <xf numFmtId="164" fontId="66" fillId="38" borderId="15" xfId="1" applyNumberFormat="1" applyFont="1" applyFill="1" applyBorder="1" applyAlignment="1">
      <alignment horizontal="justify"/>
    </xf>
    <xf numFmtId="164" fontId="66" fillId="38" borderId="2" xfId="1" applyNumberFormat="1" applyFont="1" applyFill="1" applyBorder="1" applyAlignment="1">
      <alignment horizontal="justify"/>
    </xf>
    <xf numFmtId="0" fontId="28" fillId="38" borderId="23" xfId="1" applyFont="1" applyFill="1" applyBorder="1" applyAlignment="1">
      <alignment horizontal="left" wrapText="1" indent="1"/>
    </xf>
    <xf numFmtId="178" fontId="31" fillId="38" borderId="15" xfId="2" applyNumberFormat="1" applyFont="1" applyFill="1" applyBorder="1"/>
    <xf numFmtId="178" fontId="31" fillId="38" borderId="4" xfId="2" applyNumberFormat="1" applyFont="1" applyFill="1" applyBorder="1"/>
    <xf numFmtId="164" fontId="88" fillId="38" borderId="12" xfId="1" applyNumberFormat="1" applyFont="1" applyFill="1" applyBorder="1" applyAlignment="1">
      <alignment horizontal="center"/>
    </xf>
    <xf numFmtId="164" fontId="32" fillId="38" borderId="2" xfId="2" applyNumberFormat="1" applyFont="1" applyFill="1" applyBorder="1" applyAlignment="1">
      <alignment wrapText="1"/>
    </xf>
    <xf numFmtId="3" fontId="31" fillId="3" borderId="21" xfId="2" applyNumberFormat="1" applyFont="1" applyFill="1" applyBorder="1" applyAlignment="1">
      <alignment horizontal="center"/>
    </xf>
    <xf numFmtId="0" fontId="82" fillId="3" borderId="23" xfId="1" applyFont="1" applyFill="1" applyBorder="1" applyAlignment="1">
      <alignment horizontal="left" vertical="justify" indent="2"/>
    </xf>
    <xf numFmtId="0" fontId="32" fillId="3" borderId="23" xfId="1" applyFont="1" applyFill="1" applyBorder="1" applyAlignment="1">
      <alignment horizontal="left" wrapText="1" indent="1"/>
    </xf>
    <xf numFmtId="164" fontId="31" fillId="3" borderId="23" xfId="1" applyNumberFormat="1" applyFont="1" applyFill="1" applyBorder="1"/>
    <xf numFmtId="164" fontId="66" fillId="38" borderId="10" xfId="1" applyNumberFormat="1" applyFont="1" applyFill="1" applyBorder="1"/>
    <xf numFmtId="0" fontId="32" fillId="38" borderId="7" xfId="1" applyFont="1" applyFill="1" applyBorder="1" applyAlignment="1">
      <alignment horizontal="left" vertical="top" wrapText="1" indent="2"/>
    </xf>
    <xf numFmtId="0" fontId="32" fillId="3" borderId="5" xfId="0" applyFont="1" applyFill="1" applyBorder="1" applyAlignment="1">
      <alignment horizontal="left" indent="1"/>
    </xf>
    <xf numFmtId="164" fontId="32" fillId="3" borderId="10" xfId="1" applyNumberFormat="1" applyFont="1" applyFill="1" applyBorder="1"/>
    <xf numFmtId="0" fontId="84" fillId="38" borderId="20" xfId="1" applyFont="1" applyFill="1" applyBorder="1" applyAlignment="1">
      <alignment horizontal="left" indent="2"/>
    </xf>
    <xf numFmtId="0" fontId="31" fillId="38" borderId="20" xfId="1" applyFont="1" applyFill="1" applyBorder="1" applyAlignment="1">
      <alignment horizontal="left" indent="2"/>
    </xf>
    <xf numFmtId="0" fontId="32" fillId="38" borderId="10" xfId="1" applyFont="1" applyFill="1" applyBorder="1" applyAlignment="1">
      <alignment horizontal="left" vertical="top" wrapText="1" indent="2"/>
    </xf>
    <xf numFmtId="173" fontId="32" fillId="38" borderId="2" xfId="1" applyNumberFormat="1" applyFont="1" applyFill="1" applyBorder="1"/>
    <xf numFmtId="164" fontId="66" fillId="38" borderId="12" xfId="1" applyNumberFormat="1" applyFont="1" applyFill="1" applyBorder="1" applyAlignment="1">
      <alignment horizontal="center" wrapText="1"/>
    </xf>
    <xf numFmtId="173" fontId="32" fillId="38" borderId="15" xfId="1" applyNumberFormat="1" applyFont="1" applyFill="1" applyBorder="1"/>
    <xf numFmtId="164" fontId="32" fillId="38" borderId="15" xfId="1" applyNumberFormat="1" applyFont="1" applyFill="1" applyBorder="1" applyAlignment="1">
      <alignment horizontal="right"/>
    </xf>
    <xf numFmtId="165" fontId="32" fillId="38" borderId="15" xfId="2" applyNumberFormat="1" applyFont="1" applyFill="1" applyBorder="1"/>
    <xf numFmtId="164" fontId="66" fillId="38" borderId="12" xfId="1" applyNumberFormat="1" applyFont="1" applyFill="1" applyBorder="1" applyAlignment="1">
      <alignment horizontal="justify" wrapText="1"/>
    </xf>
    <xf numFmtId="0" fontId="84" fillId="3" borderId="20" xfId="1" applyFont="1" applyFill="1" applyBorder="1" applyAlignment="1">
      <alignment horizontal="left" indent="2"/>
    </xf>
    <xf numFmtId="0" fontId="32" fillId="3" borderId="20" xfId="1" applyFont="1" applyFill="1" applyBorder="1" applyAlignment="1">
      <alignment horizontal="left" vertical="top" wrapText="1" indent="2"/>
    </xf>
    <xf numFmtId="3" fontId="32" fillId="3" borderId="45" xfId="1" applyNumberFormat="1" applyFont="1" applyFill="1" applyBorder="1" applyAlignment="1">
      <alignment horizontal="center"/>
    </xf>
    <xf numFmtId="0" fontId="66" fillId="38" borderId="16" xfId="1" applyFont="1" applyFill="1" applyBorder="1" applyAlignment="1">
      <alignment horizontal="left" wrapText="1" indent="1"/>
    </xf>
    <xf numFmtId="0" fontId="63" fillId="38" borderId="82" xfId="0" applyFont="1" applyFill="1" applyBorder="1" applyAlignment="1">
      <alignment horizontal="left" wrapText="1" indent="2"/>
    </xf>
    <xf numFmtId="0" fontId="66" fillId="3" borderId="18" xfId="1" applyFont="1" applyFill="1" applyBorder="1" applyAlignment="1">
      <alignment horizontal="left" wrapText="1" indent="1"/>
    </xf>
    <xf numFmtId="169" fontId="32" fillId="3" borderId="10" xfId="4" applyNumberFormat="1" applyFont="1" applyFill="1" applyBorder="1"/>
    <xf numFmtId="174" fontId="31" fillId="3" borderId="2" xfId="2" applyNumberFormat="1" applyFont="1" applyFill="1" applyBorder="1" applyAlignment="1">
      <alignment horizontal="center"/>
    </xf>
    <xf numFmtId="164" fontId="32" fillId="38" borderId="43" xfId="1" applyNumberFormat="1" applyFont="1" applyFill="1" applyBorder="1"/>
    <xf numFmtId="171" fontId="32" fillId="38" borderId="42" xfId="1" applyNumberFormat="1" applyFont="1" applyFill="1" applyBorder="1"/>
    <xf numFmtId="164" fontId="31" fillId="38" borderId="52" xfId="1" applyNumberFormat="1" applyFont="1" applyFill="1" applyBorder="1"/>
    <xf numFmtId="0" fontId="68" fillId="38" borderId="16" xfId="1" applyFont="1" applyFill="1" applyBorder="1" applyAlignment="1">
      <alignment horizontal="left" wrapText="1" indent="2"/>
    </xf>
    <xf numFmtId="0" fontId="59" fillId="3" borderId="24" xfId="1" applyFont="1" applyFill="1" applyBorder="1"/>
    <xf numFmtId="164" fontId="32" fillId="38" borderId="55" xfId="1" applyNumberFormat="1" applyFont="1" applyFill="1" applyBorder="1"/>
    <xf numFmtId="164" fontId="18" fillId="3" borderId="45" xfId="1" applyNumberFormat="1" applyFont="1" applyFill="1" applyBorder="1"/>
    <xf numFmtId="164" fontId="18" fillId="4" borderId="4" xfId="1" applyNumberFormat="1" applyFont="1" applyFill="1" applyBorder="1"/>
    <xf numFmtId="164" fontId="12" fillId="4" borderId="20" xfId="2" applyNumberFormat="1" applyFont="1" applyFill="1" applyBorder="1"/>
    <xf numFmtId="174" fontId="64" fillId="4" borderId="2" xfId="2" applyNumberFormat="1" applyFont="1" applyFill="1" applyBorder="1"/>
    <xf numFmtId="165" fontId="64" fillId="3" borderId="2" xfId="2" applyFont="1" applyFill="1" applyBorder="1"/>
    <xf numFmtId="3" fontId="31" fillId="4" borderId="20" xfId="2" applyNumberFormat="1" applyFont="1" applyFill="1" applyBorder="1" applyAlignment="1">
      <alignment horizontal="center"/>
    </xf>
    <xf numFmtId="3" fontId="31" fillId="3" borderId="16" xfId="2" applyNumberFormat="1" applyFont="1" applyFill="1" applyBorder="1" applyAlignment="1">
      <alignment horizontal="center"/>
    </xf>
    <xf numFmtId="164" fontId="63" fillId="38" borderId="53" xfId="3" applyNumberFormat="1" applyFont="1" applyFill="1" applyBorder="1"/>
    <xf numFmtId="0" fontId="32" fillId="3" borderId="2" xfId="1" applyFont="1" applyFill="1" applyBorder="1" applyAlignment="1">
      <alignment horizontal="left" vertical="top" wrapText="1" indent="2"/>
    </xf>
    <xf numFmtId="174" fontId="66" fillId="3" borderId="44" xfId="1" applyNumberFormat="1" applyFont="1" applyFill="1" applyBorder="1"/>
    <xf numFmtId="165" fontId="31" fillId="4" borderId="44" xfId="2" applyNumberFormat="1" applyFont="1" applyFill="1" applyBorder="1"/>
    <xf numFmtId="0" fontId="32" fillId="3" borderId="46" xfId="1" applyFont="1" applyFill="1" applyBorder="1" applyAlignment="1">
      <alignment wrapText="1"/>
    </xf>
    <xf numFmtId="2" fontId="39" fillId="3" borderId="15" xfId="1" applyNumberFormat="1" applyFont="1" applyFill="1" applyBorder="1" applyAlignment="1">
      <alignment horizontal="left" wrapText="1" indent="2"/>
    </xf>
    <xf numFmtId="0" fontId="66" fillId="3" borderId="83" xfId="1" applyFont="1" applyFill="1" applyBorder="1" applyAlignment="1">
      <alignment horizontal="left"/>
    </xf>
    <xf numFmtId="174" fontId="66" fillId="3" borderId="35" xfId="2" applyNumberFormat="1" applyFont="1" applyFill="1" applyBorder="1"/>
    <xf numFmtId="174" fontId="59" fillId="3" borderId="2" xfId="1" applyNumberFormat="1" applyFont="1" applyFill="1" applyBorder="1"/>
    <xf numFmtId="0" fontId="59" fillId="3" borderId="43" xfId="1" applyFont="1" applyFill="1" applyBorder="1"/>
    <xf numFmtId="172" fontId="32" fillId="3" borderId="45" xfId="2" applyNumberFormat="1" applyFont="1" applyFill="1" applyBorder="1"/>
    <xf numFmtId="173" fontId="66" fillId="3" borderId="2" xfId="1" applyNumberFormat="1" applyFont="1" applyFill="1" applyBorder="1"/>
    <xf numFmtId="172" fontId="66" fillId="3" borderId="35" xfId="2" applyNumberFormat="1" applyFont="1" applyFill="1" applyBorder="1"/>
    <xf numFmtId="0" fontId="59" fillId="3" borderId="15" xfId="1" applyFont="1" applyFill="1" applyBorder="1"/>
    <xf numFmtId="174" fontId="66" fillId="3" borderId="15" xfId="1" applyNumberFormat="1" applyFont="1" applyFill="1" applyBorder="1"/>
    <xf numFmtId="164" fontId="66" fillId="3" borderId="15" xfId="1" applyNumberFormat="1" applyFont="1" applyFill="1" applyBorder="1" applyAlignment="1">
      <alignment horizontal="center"/>
    </xf>
    <xf numFmtId="0" fontId="31" fillId="38" borderId="16" xfId="1" applyFont="1" applyFill="1" applyBorder="1" applyAlignment="1">
      <alignment horizontal="left" vertical="top" wrapText="1" indent="2"/>
    </xf>
    <xf numFmtId="173" fontId="63" fillId="38" borderId="16" xfId="3" applyNumberFormat="1" applyFont="1" applyFill="1" applyBorder="1" applyAlignment="1">
      <alignment horizontal="center"/>
    </xf>
    <xf numFmtId="164" fontId="63" fillId="38" borderId="16" xfId="3" applyNumberFormat="1" applyFont="1" applyFill="1" applyBorder="1" applyAlignment="1">
      <alignment horizontal="center"/>
    </xf>
    <xf numFmtId="164" fontId="31" fillId="38" borderId="53" xfId="2" applyNumberFormat="1" applyFont="1" applyFill="1" applyBorder="1"/>
    <xf numFmtId="0" fontId="31" fillId="38" borderId="84" xfId="0" applyFont="1" applyFill="1" applyBorder="1" applyAlignment="1">
      <alignment horizontal="left" wrapText="1" indent="2"/>
    </xf>
    <xf numFmtId="164" fontId="32" fillId="38" borderId="10" xfId="2" applyNumberFormat="1" applyFont="1" applyFill="1" applyBorder="1"/>
    <xf numFmtId="3" fontId="15" fillId="3" borderId="18" xfId="2" applyNumberFormat="1" applyFont="1" applyFill="1" applyBorder="1" applyAlignment="1">
      <alignment horizontal="center" vertical="center"/>
    </xf>
    <xf numFmtId="168" fontId="15" fillId="3" borderId="18" xfId="2" applyNumberFormat="1" applyFont="1" applyFill="1" applyBorder="1" applyAlignment="1">
      <alignment horizontal="center" vertical="center"/>
    </xf>
    <xf numFmtId="173" fontId="59" fillId="3" borderId="44" xfId="1" applyNumberFormat="1" applyFont="1" applyFill="1" applyBorder="1"/>
    <xf numFmtId="174" fontId="59" fillId="3" borderId="44" xfId="1" applyNumberFormat="1" applyFont="1" applyFill="1" applyBorder="1"/>
    <xf numFmtId="164" fontId="59" fillId="3" borderId="44" xfId="1" applyNumberFormat="1" applyFont="1" applyFill="1" applyBorder="1" applyAlignment="1">
      <alignment horizontal="center"/>
    </xf>
    <xf numFmtId="165" fontId="59" fillId="3" borderId="44" xfId="2" applyFont="1" applyFill="1" applyBorder="1"/>
    <xf numFmtId="173" fontId="59" fillId="3" borderId="10" xfId="1" applyNumberFormat="1" applyFont="1" applyFill="1" applyBorder="1"/>
    <xf numFmtId="174" fontId="59" fillId="3" borderId="10" xfId="1" applyNumberFormat="1" applyFont="1" applyFill="1" applyBorder="1"/>
    <xf numFmtId="164" fontId="59" fillId="3" borderId="10" xfId="1" applyNumberFormat="1" applyFont="1" applyFill="1" applyBorder="1" applyAlignment="1">
      <alignment horizontal="center"/>
    </xf>
    <xf numFmtId="164" fontId="32" fillId="38" borderId="10" xfId="1" applyNumberFormat="1" applyFont="1" applyFill="1" applyBorder="1" applyAlignment="1">
      <alignment horizontal="right"/>
    </xf>
    <xf numFmtId="164" fontId="31" fillId="38" borderId="52" xfId="1" applyNumberFormat="1" applyFont="1" applyFill="1" applyBorder="1" applyAlignment="1">
      <alignment horizontal="right"/>
    </xf>
    <xf numFmtId="0" fontId="31" fillId="38" borderId="12" xfId="1" applyFont="1" applyFill="1" applyBorder="1" applyAlignment="1">
      <alignment horizontal="left" indent="1"/>
    </xf>
    <xf numFmtId="0" fontId="32" fillId="3" borderId="42" xfId="1" applyFont="1" applyFill="1" applyBorder="1" applyAlignment="1">
      <alignment horizontal="left" wrapText="1"/>
    </xf>
    <xf numFmtId="0" fontId="62" fillId="3" borderId="14" xfId="0" applyFont="1" applyFill="1" applyBorder="1"/>
    <xf numFmtId="0" fontId="31" fillId="38" borderId="43" xfId="1" applyFont="1" applyFill="1" applyBorder="1" applyAlignment="1">
      <alignment wrapText="1"/>
    </xf>
    <xf numFmtId="165" fontId="31" fillId="4" borderId="2" xfId="2" applyNumberFormat="1" applyFont="1" applyFill="1" applyBorder="1"/>
    <xf numFmtId="165" fontId="59" fillId="3" borderId="2" xfId="2" applyFont="1" applyFill="1" applyBorder="1"/>
    <xf numFmtId="0" fontId="32" fillId="38" borderId="55" xfId="1" applyFont="1" applyFill="1" applyBorder="1" applyAlignment="1">
      <alignment wrapText="1"/>
    </xf>
    <xf numFmtId="0" fontId="62" fillId="3" borderId="27" xfId="0" applyFont="1" applyFill="1" applyBorder="1"/>
    <xf numFmtId="164" fontId="31" fillId="4" borderId="16" xfId="2" applyNumberFormat="1" applyFont="1" applyFill="1" applyBorder="1"/>
    <xf numFmtId="0" fontId="59" fillId="3" borderId="10" xfId="1" applyFont="1" applyFill="1" applyBorder="1"/>
    <xf numFmtId="173" fontId="63" fillId="3" borderId="16" xfId="3" applyNumberFormat="1" applyFont="1" applyFill="1" applyBorder="1" applyAlignment="1">
      <alignment horizontal="center"/>
    </xf>
    <xf numFmtId="164" fontId="63" fillId="3" borderId="16" xfId="3" applyNumberFormat="1" applyFont="1" applyFill="1" applyBorder="1" applyAlignment="1">
      <alignment horizontal="center"/>
    </xf>
    <xf numFmtId="174" fontId="31" fillId="3" borderId="53" xfId="2" applyNumberFormat="1" applyFont="1" applyFill="1" applyBorder="1"/>
    <xf numFmtId="165" fontId="31" fillId="3" borderId="16" xfId="2" applyFont="1" applyFill="1" applyBorder="1"/>
    <xf numFmtId="0" fontId="32" fillId="0" borderId="0" xfId="1" applyFont="1" applyFill="1"/>
    <xf numFmtId="0" fontId="31" fillId="3" borderId="1" xfId="1" applyFont="1" applyFill="1" applyBorder="1"/>
    <xf numFmtId="174" fontId="32" fillId="4" borderId="1" xfId="2" applyNumberFormat="1" applyFont="1" applyFill="1" applyBorder="1"/>
    <xf numFmtId="174" fontId="32" fillId="3" borderId="1" xfId="2" applyNumberFormat="1" applyFont="1" applyFill="1" applyBorder="1"/>
    <xf numFmtId="164" fontId="31" fillId="38" borderId="43" xfId="1" applyNumberFormat="1" applyFont="1" applyFill="1" applyBorder="1"/>
    <xf numFmtId="0" fontId="31" fillId="3" borderId="14" xfId="1" applyFont="1" applyFill="1" applyBorder="1"/>
    <xf numFmtId="164" fontId="31" fillId="38" borderId="52" xfId="1" applyNumberFormat="1" applyFont="1" applyFill="1" applyBorder="1" applyAlignment="1">
      <alignment horizontal="center"/>
    </xf>
    <xf numFmtId="174" fontId="59" fillId="3" borderId="15" xfId="1" applyNumberFormat="1" applyFont="1" applyFill="1" applyBorder="1"/>
    <xf numFmtId="179" fontId="32" fillId="38" borderId="16" xfId="4" applyNumberFormat="1" applyFont="1" applyFill="1" applyBorder="1"/>
    <xf numFmtId="174" fontId="59" fillId="38" borderId="44" xfId="1" applyNumberFormat="1" applyFont="1" applyFill="1" applyBorder="1"/>
    <xf numFmtId="174" fontId="66" fillId="38" borderId="23" xfId="1" applyNumberFormat="1" applyFont="1" applyFill="1" applyBorder="1"/>
    <xf numFmtId="174" fontId="66" fillId="38" borderId="66" xfId="1" applyNumberFormat="1" applyFont="1" applyFill="1" applyBorder="1"/>
    <xf numFmtId="174" fontId="66" fillId="38" borderId="42" xfId="1" applyNumberFormat="1" applyFont="1" applyFill="1" applyBorder="1"/>
    <xf numFmtId="174" fontId="66" fillId="38" borderId="44" xfId="1" applyNumberFormat="1" applyFont="1" applyFill="1" applyBorder="1"/>
    <xf numFmtId="174" fontId="59" fillId="38" borderId="55" xfId="1" applyNumberFormat="1" applyFont="1" applyFill="1" applyBorder="1"/>
    <xf numFmtId="174" fontId="64" fillId="38" borderId="17" xfId="2" applyNumberFormat="1" applyFont="1" applyFill="1" applyBorder="1"/>
    <xf numFmtId="0" fontId="62" fillId="3" borderId="48" xfId="0" applyFont="1" applyFill="1" applyBorder="1"/>
    <xf numFmtId="173" fontId="66" fillId="3" borderId="44" xfId="1" applyNumberFormat="1" applyFont="1" applyFill="1" applyBorder="1"/>
    <xf numFmtId="174" fontId="32" fillId="38" borderId="48" xfId="2" applyNumberFormat="1" applyFont="1" applyFill="1" applyBorder="1"/>
    <xf numFmtId="0" fontId="31" fillId="3" borderId="15" xfId="1" applyFont="1" applyFill="1" applyBorder="1" applyAlignment="1">
      <alignment wrapText="1"/>
    </xf>
    <xf numFmtId="174" fontId="31" fillId="3" borderId="15" xfId="1" applyNumberFormat="1" applyFont="1" applyFill="1" applyBorder="1"/>
    <xf numFmtId="0" fontId="31" fillId="38" borderId="44" xfId="1" applyFont="1" applyFill="1" applyBorder="1" applyAlignment="1">
      <alignment horizontal="left" indent="2"/>
    </xf>
    <xf numFmtId="3" fontId="31" fillId="3" borderId="15" xfId="2" applyNumberFormat="1" applyFont="1" applyFill="1" applyBorder="1" applyAlignment="1">
      <alignment horizontal="center"/>
    </xf>
    <xf numFmtId="2" fontId="15" fillId="3" borderId="12" xfId="0" applyNumberFormat="1" applyFont="1" applyFill="1" applyBorder="1" applyAlignment="1">
      <alignment horizontal="left" wrapText="1" indent="2"/>
    </xf>
    <xf numFmtId="2" fontId="15" fillId="3" borderId="16" xfId="0" applyNumberFormat="1" applyFont="1" applyFill="1" applyBorder="1" applyAlignment="1">
      <alignment horizontal="left" wrapText="1" indent="2"/>
    </xf>
    <xf numFmtId="164" fontId="18" fillId="3" borderId="12" xfId="1" applyNumberFormat="1" applyFont="1" applyFill="1" applyBorder="1" applyAlignment="1">
      <alignment horizontal="center"/>
    </xf>
    <xf numFmtId="0" fontId="35" fillId="3" borderId="9" xfId="1" applyFont="1" applyFill="1" applyBorder="1" applyAlignment="1">
      <alignment horizontal="left" wrapText="1" indent="2"/>
    </xf>
    <xf numFmtId="0" fontId="18" fillId="3" borderId="39" xfId="1" applyFont="1" applyFill="1" applyBorder="1" applyAlignment="1">
      <alignment horizontal="left" wrapText="1" indent="2"/>
    </xf>
    <xf numFmtId="3" fontId="18" fillId="3" borderId="17" xfId="1" applyNumberFormat="1" applyFont="1" applyFill="1" applyBorder="1" applyAlignment="1">
      <alignment horizontal="center"/>
    </xf>
    <xf numFmtId="181" fontId="14" fillId="3" borderId="17" xfId="1" applyNumberFormat="1" applyFont="1" applyFill="1" applyBorder="1" applyAlignment="1">
      <alignment horizontal="center"/>
    </xf>
    <xf numFmtId="171" fontId="13" fillId="3" borderId="17" xfId="1" applyNumberFormat="1" applyFont="1" applyFill="1" applyBorder="1"/>
    <xf numFmtId="171" fontId="13" fillId="3" borderId="37" xfId="1" applyNumberFormat="1" applyFont="1" applyFill="1" applyBorder="1"/>
    <xf numFmtId="3" fontId="13" fillId="3" borderId="17" xfId="1" applyNumberFormat="1" applyFont="1" applyFill="1" applyBorder="1" applyAlignment="1">
      <alignment horizontal="center"/>
    </xf>
    <xf numFmtId="3" fontId="13" fillId="3" borderId="37" xfId="1" applyNumberFormat="1" applyFont="1" applyFill="1" applyBorder="1" applyAlignment="1">
      <alignment horizontal="center"/>
    </xf>
    <xf numFmtId="174" fontId="15" fillId="3" borderId="17" xfId="2" applyNumberFormat="1" applyFont="1" applyFill="1" applyBorder="1"/>
    <xf numFmtId="3" fontId="13" fillId="3" borderId="85" xfId="1" applyNumberFormat="1" applyFont="1" applyFill="1" applyBorder="1" applyAlignment="1">
      <alignment horizontal="center"/>
    </xf>
    <xf numFmtId="181" fontId="13" fillId="3" borderId="17" xfId="1" applyNumberFormat="1" applyFont="1" applyFill="1" applyBorder="1" applyAlignment="1">
      <alignment horizontal="center"/>
    </xf>
    <xf numFmtId="2" fontId="35" fillId="3" borderId="9" xfId="0" applyNumberFormat="1" applyFont="1" applyFill="1" applyBorder="1" applyAlignment="1">
      <alignment horizontal="left" wrapText="1" indent="2"/>
    </xf>
    <xf numFmtId="0" fontId="35" fillId="3" borderId="9" xfId="1" applyFont="1" applyFill="1" applyBorder="1" applyAlignment="1">
      <alignment horizontal="center" wrapText="1"/>
    </xf>
    <xf numFmtId="2" fontId="35" fillId="3" borderId="12" xfId="0" applyNumberFormat="1" applyFont="1" applyFill="1" applyBorder="1" applyAlignment="1">
      <alignment horizontal="center" wrapText="1"/>
    </xf>
    <xf numFmtId="0" fontId="14" fillId="3" borderId="39" xfId="1" applyFont="1" applyFill="1" applyBorder="1" applyAlignment="1">
      <alignment horizontal="left" wrapText="1" indent="2"/>
    </xf>
    <xf numFmtId="0" fontId="35" fillId="3" borderId="24" xfId="1" applyFont="1" applyFill="1" applyBorder="1" applyAlignment="1">
      <alignment horizontal="left" wrapText="1" indent="2"/>
    </xf>
    <xf numFmtId="0" fontId="59" fillId="38" borderId="12" xfId="0" applyFont="1" applyFill="1" applyBorder="1" applyAlignment="1">
      <alignment horizontal="left" indent="1"/>
    </xf>
    <xf numFmtId="0" fontId="64" fillId="38" borderId="64" xfId="0" applyFont="1" applyFill="1" applyBorder="1" applyAlignment="1">
      <alignment horizontal="left" wrapText="1" indent="2"/>
    </xf>
    <xf numFmtId="0" fontId="12" fillId="3" borderId="0" xfId="1" applyFont="1" applyFill="1"/>
    <xf numFmtId="0" fontId="12" fillId="0" borderId="0" xfId="1" applyFont="1" applyFill="1"/>
    <xf numFmtId="3" fontId="15" fillId="3" borderId="12" xfId="1" applyNumberFormat="1" applyFont="1" applyFill="1" applyBorder="1" applyAlignment="1">
      <alignment horizontal="center"/>
    </xf>
    <xf numFmtId="171" fontId="12" fillId="3" borderId="12" xfId="1" applyNumberFormat="1" applyFont="1" applyFill="1" applyBorder="1"/>
    <xf numFmtId="3" fontId="12" fillId="3" borderId="12" xfId="2" applyNumberFormat="1" applyFont="1" applyFill="1" applyBorder="1" applyAlignment="1">
      <alignment horizontal="center"/>
    </xf>
    <xf numFmtId="3" fontId="12" fillId="4" borderId="12" xfId="2" applyNumberFormat="1" applyFont="1" applyFill="1" applyBorder="1" applyAlignment="1">
      <alignment horizontal="center"/>
    </xf>
    <xf numFmtId="165" fontId="12" fillId="3" borderId="12" xfId="2" applyFont="1" applyFill="1" applyBorder="1" applyAlignment="1">
      <alignment horizontal="center"/>
    </xf>
    <xf numFmtId="0" fontId="13" fillId="0" borderId="2" xfId="1" applyFont="1" applyFill="1" applyBorder="1" applyAlignment="1">
      <alignment horizontal="left" wrapText="1"/>
    </xf>
    <xf numFmtId="3" fontId="60" fillId="3" borderId="0" xfId="1" applyNumberFormat="1" applyFont="1" applyFill="1" applyAlignment="1">
      <alignment horizontal="center"/>
    </xf>
    <xf numFmtId="3" fontId="31" fillId="3" borderId="7" xfId="1" applyNumberFormat="1" applyFont="1" applyFill="1" applyBorder="1" applyAlignment="1">
      <alignment horizontal="center" vertical="center"/>
    </xf>
    <xf numFmtId="3" fontId="31" fillId="3" borderId="8" xfId="1" applyNumberFormat="1" applyFont="1" applyFill="1" applyBorder="1" applyAlignment="1">
      <alignment horizontal="center" vertical="center"/>
    </xf>
    <xf numFmtId="3" fontId="31" fillId="3" borderId="2" xfId="1" applyNumberFormat="1" applyFont="1" applyFill="1" applyBorder="1" applyAlignment="1">
      <alignment horizontal="center" vertical="center"/>
    </xf>
    <xf numFmtId="3" fontId="32" fillId="3" borderId="16" xfId="1" applyNumberFormat="1" applyFont="1" applyFill="1" applyBorder="1" applyAlignment="1">
      <alignment horizontal="center"/>
    </xf>
    <xf numFmtId="3" fontId="15" fillId="0" borderId="20" xfId="2" applyNumberFormat="1" applyFont="1" applyFill="1" applyBorder="1" applyAlignment="1">
      <alignment horizontal="center"/>
    </xf>
    <xf numFmtId="3" fontId="17" fillId="3" borderId="12" xfId="1" applyNumberFormat="1" applyFont="1" applyFill="1" applyBorder="1" applyAlignment="1">
      <alignment horizontal="center"/>
    </xf>
    <xf numFmtId="3" fontId="17" fillId="3" borderId="16" xfId="2" applyNumberFormat="1" applyFont="1" applyFill="1" applyBorder="1" applyAlignment="1">
      <alignment horizontal="center"/>
    </xf>
    <xf numFmtId="3" fontId="12" fillId="3" borderId="12" xfId="1" applyNumberFormat="1" applyFont="1" applyFill="1" applyBorder="1" applyAlignment="1">
      <alignment horizontal="center"/>
    </xf>
    <xf numFmtId="3" fontId="12" fillId="3" borderId="16" xfId="1" applyNumberFormat="1" applyFont="1" applyFill="1" applyBorder="1" applyAlignment="1">
      <alignment horizontal="center"/>
    </xf>
    <xf numFmtId="3" fontId="17" fillId="3" borderId="16" xfId="1" applyNumberFormat="1" applyFont="1" applyFill="1" applyBorder="1" applyAlignment="1">
      <alignment horizontal="center"/>
    </xf>
    <xf numFmtId="3" fontId="14" fillId="3" borderId="12" xfId="3" applyNumberFormat="1" applyFont="1" applyFill="1" applyBorder="1" applyAlignment="1">
      <alignment horizontal="center"/>
    </xf>
    <xf numFmtId="3" fontId="14" fillId="3" borderId="12" xfId="1" applyNumberFormat="1" applyFont="1" applyFill="1" applyBorder="1" applyAlignment="1">
      <alignment horizontal="center"/>
    </xf>
    <xf numFmtId="3" fontId="15" fillId="3" borderId="16" xfId="1" applyNumberFormat="1" applyFont="1" applyFill="1" applyBorder="1" applyAlignment="1">
      <alignment horizontal="center"/>
    </xf>
    <xf numFmtId="3" fontId="17" fillId="3" borderId="8" xfId="1" applyNumberFormat="1" applyFont="1" applyFill="1" applyBorder="1" applyAlignment="1">
      <alignment horizontal="center"/>
    </xf>
    <xf numFmtId="3" fontId="14" fillId="3" borderId="16" xfId="1" applyNumberFormat="1" applyFont="1" applyFill="1" applyBorder="1" applyAlignment="1">
      <alignment horizontal="center"/>
    </xf>
    <xf numFmtId="3" fontId="17" fillId="3" borderId="4" xfId="1" applyNumberFormat="1" applyFont="1" applyFill="1" applyBorder="1" applyAlignment="1">
      <alignment horizontal="center"/>
    </xf>
    <xf numFmtId="3" fontId="17" fillId="3" borderId="20" xfId="1" applyNumberFormat="1" applyFont="1" applyFill="1" applyBorder="1" applyAlignment="1">
      <alignment horizontal="center"/>
    </xf>
    <xf numFmtId="3" fontId="12" fillId="3" borderId="5" xfId="1" applyNumberFormat="1" applyFont="1" applyFill="1" applyBorder="1" applyAlignment="1">
      <alignment horizontal="center"/>
    </xf>
    <xf numFmtId="3" fontId="17" fillId="3" borderId="17" xfId="1" applyNumberFormat="1" applyFont="1" applyFill="1" applyBorder="1" applyAlignment="1">
      <alignment horizontal="center"/>
    </xf>
    <xf numFmtId="3" fontId="26" fillId="3" borderId="20" xfId="1" applyNumberFormat="1" applyFont="1" applyFill="1" applyBorder="1" applyAlignment="1">
      <alignment horizontal="center"/>
    </xf>
    <xf numFmtId="3" fontId="25" fillId="3" borderId="20" xfId="1" applyNumberFormat="1" applyFont="1" applyFill="1" applyBorder="1" applyAlignment="1">
      <alignment horizontal="center"/>
    </xf>
    <xf numFmtId="3" fontId="25" fillId="3" borderId="2" xfId="1" applyNumberFormat="1" applyFont="1" applyFill="1" applyBorder="1" applyAlignment="1">
      <alignment horizontal="center"/>
    </xf>
    <xf numFmtId="3" fontId="26" fillId="3" borderId="8" xfId="1" applyNumberFormat="1" applyFont="1" applyFill="1" applyBorder="1" applyAlignment="1">
      <alignment horizontal="center"/>
    </xf>
    <xf numFmtId="3" fontId="25" fillId="3" borderId="4" xfId="1" applyNumberFormat="1" applyFont="1" applyFill="1" applyBorder="1" applyAlignment="1">
      <alignment horizontal="center"/>
    </xf>
    <xf numFmtId="3" fontId="32" fillId="38" borderId="4" xfId="1" applyNumberFormat="1" applyFont="1" applyFill="1" applyBorder="1" applyAlignment="1">
      <alignment horizontal="center"/>
    </xf>
    <xf numFmtId="3" fontId="32" fillId="38" borderId="20" xfId="1" applyNumberFormat="1" applyFont="1" applyFill="1" applyBorder="1" applyAlignment="1">
      <alignment horizontal="center"/>
    </xf>
    <xf numFmtId="3" fontId="32" fillId="38" borderId="12" xfId="1" applyNumberFormat="1" applyFont="1" applyFill="1" applyBorder="1" applyAlignment="1">
      <alignment horizontal="center"/>
    </xf>
    <xf numFmtId="3" fontId="31" fillId="38" borderId="12" xfId="1" applyNumberFormat="1" applyFont="1" applyFill="1" applyBorder="1" applyAlignment="1">
      <alignment horizontal="center"/>
    </xf>
    <xf numFmtId="3" fontId="66" fillId="38" borderId="12" xfId="1" applyNumberFormat="1" applyFont="1" applyFill="1" applyBorder="1" applyAlignment="1">
      <alignment horizontal="center"/>
    </xf>
    <xf numFmtId="3" fontId="66" fillId="38" borderId="20" xfId="1" applyNumberFormat="1" applyFont="1" applyFill="1" applyBorder="1" applyAlignment="1">
      <alignment horizontal="center"/>
    </xf>
    <xf numFmtId="3" fontId="66" fillId="38" borderId="4" xfId="1" applyNumberFormat="1" applyFont="1" applyFill="1" applyBorder="1" applyAlignment="1">
      <alignment horizontal="center"/>
    </xf>
    <xf numFmtId="3" fontId="59" fillId="3" borderId="2" xfId="1" applyNumberFormat="1" applyFont="1" applyFill="1" applyBorder="1" applyAlignment="1">
      <alignment horizontal="center"/>
    </xf>
    <xf numFmtId="3" fontId="66" fillId="3" borderId="12" xfId="1" applyNumberFormat="1" applyFont="1" applyFill="1" applyBorder="1" applyAlignment="1">
      <alignment horizontal="center"/>
    </xf>
    <xf numFmtId="3" fontId="66" fillId="3" borderId="16" xfId="1" applyNumberFormat="1" applyFont="1" applyFill="1" applyBorder="1" applyAlignment="1">
      <alignment horizontal="center"/>
    </xf>
    <xf numFmtId="3" fontId="31" fillId="3" borderId="45" xfId="1" applyNumberFormat="1" applyFont="1" applyFill="1" applyBorder="1" applyAlignment="1">
      <alignment horizontal="center"/>
    </xf>
    <xf numFmtId="3" fontId="32" fillId="3" borderId="12" xfId="1" applyNumberFormat="1" applyFont="1" applyFill="1" applyBorder="1" applyAlignment="1">
      <alignment horizontal="center" wrapText="1"/>
    </xf>
    <xf numFmtId="3" fontId="59" fillId="3" borderId="0" xfId="1" applyNumberFormat="1" applyFont="1" applyFill="1"/>
    <xf numFmtId="3" fontId="59" fillId="3" borderId="0" xfId="1" applyNumberFormat="1" applyFont="1" applyFill="1" applyBorder="1"/>
    <xf numFmtId="3" fontId="64" fillId="0" borderId="12" xfId="1" applyNumberFormat="1" applyFont="1" applyFill="1" applyBorder="1" applyAlignment="1">
      <alignment horizontal="center"/>
    </xf>
    <xf numFmtId="3" fontId="63" fillId="3" borderId="20" xfId="3" applyNumberFormat="1" applyFont="1" applyFill="1" applyBorder="1" applyAlignment="1">
      <alignment horizontal="center"/>
    </xf>
    <xf numFmtId="3" fontId="64" fillId="3" borderId="12" xfId="3" applyNumberFormat="1" applyFont="1" applyFill="1" applyBorder="1" applyAlignment="1">
      <alignment horizontal="center"/>
    </xf>
    <xf numFmtId="3" fontId="64" fillId="3" borderId="20" xfId="3" applyNumberFormat="1" applyFont="1" applyFill="1" applyBorder="1" applyAlignment="1">
      <alignment horizontal="center"/>
    </xf>
    <xf numFmtId="3" fontId="63" fillId="3" borderId="12" xfId="3" applyNumberFormat="1" applyFont="1" applyFill="1" applyBorder="1" applyAlignment="1">
      <alignment horizontal="center"/>
    </xf>
    <xf numFmtId="3" fontId="31" fillId="3" borderId="42" xfId="2" applyNumberFormat="1" applyFont="1" applyFill="1" applyBorder="1" applyAlignment="1">
      <alignment horizontal="center"/>
    </xf>
    <xf numFmtId="3" fontId="32" fillId="3" borderId="44" xfId="2" applyNumberFormat="1" applyFont="1" applyFill="1" applyBorder="1" applyAlignment="1">
      <alignment horizontal="center"/>
    </xf>
    <xf numFmtId="3" fontId="31" fillId="3" borderId="2" xfId="1" applyNumberFormat="1" applyFont="1" applyFill="1" applyBorder="1" applyAlignment="1">
      <alignment horizontal="center"/>
    </xf>
    <xf numFmtId="3" fontId="32" fillId="38" borderId="2" xfId="1" applyNumberFormat="1" applyFont="1" applyFill="1" applyBorder="1" applyAlignment="1">
      <alignment horizontal="center"/>
    </xf>
    <xf numFmtId="3" fontId="31" fillId="38" borderId="16" xfId="1" applyNumberFormat="1" applyFont="1" applyFill="1" applyBorder="1" applyAlignment="1">
      <alignment horizontal="center"/>
    </xf>
    <xf numFmtId="3" fontId="32" fillId="38" borderId="16" xfId="1" applyNumberFormat="1" applyFont="1" applyFill="1" applyBorder="1" applyAlignment="1">
      <alignment horizontal="center"/>
    </xf>
    <xf numFmtId="3" fontId="32" fillId="38" borderId="10" xfId="1" applyNumberFormat="1" applyFont="1" applyFill="1" applyBorder="1" applyAlignment="1">
      <alignment horizontal="center"/>
    </xf>
    <xf numFmtId="3" fontId="12" fillId="3" borderId="7" xfId="1" applyNumberFormat="1" applyFont="1" applyFill="1" applyBorder="1" applyAlignment="1">
      <alignment horizontal="center" vertical="center"/>
    </xf>
    <xf numFmtId="3" fontId="12" fillId="3" borderId="8" xfId="1" applyNumberFormat="1" applyFont="1" applyFill="1" applyBorder="1" applyAlignment="1">
      <alignment horizontal="center" vertical="center"/>
    </xf>
    <xf numFmtId="3" fontId="63" fillId="3" borderId="12" xfId="1" applyNumberFormat="1" applyFont="1" applyFill="1" applyBorder="1" applyAlignment="1">
      <alignment horizontal="center"/>
    </xf>
    <xf numFmtId="3" fontId="31" fillId="3" borderId="0" xfId="1" applyNumberFormat="1" applyFont="1" applyFill="1" applyAlignment="1">
      <alignment horizontal="center"/>
    </xf>
    <xf numFmtId="3" fontId="66" fillId="0" borderId="12" xfId="1" applyNumberFormat="1" applyFont="1" applyFill="1" applyBorder="1" applyAlignment="1">
      <alignment horizontal="center"/>
    </xf>
    <xf numFmtId="3" fontId="31" fillId="3" borderId="20" xfId="2" applyNumberFormat="1" applyFont="1" applyFill="1" applyBorder="1" applyAlignment="1">
      <alignment horizontal="center"/>
    </xf>
    <xf numFmtId="3" fontId="32" fillId="3" borderId="9" xfId="1" applyNumberFormat="1" applyFont="1" applyFill="1" applyBorder="1" applyAlignment="1">
      <alignment horizontal="center"/>
    </xf>
    <xf numFmtId="3" fontId="31" fillId="3" borderId="21" xfId="1" applyNumberFormat="1" applyFont="1" applyFill="1" applyBorder="1" applyAlignment="1">
      <alignment horizontal="center"/>
    </xf>
    <xf numFmtId="3" fontId="38" fillId="3" borderId="12" xfId="1" applyNumberFormat="1" applyFont="1" applyFill="1" applyBorder="1" applyAlignment="1">
      <alignment horizontal="center"/>
    </xf>
    <xf numFmtId="3" fontId="32" fillId="3" borderId="21" xfId="1" applyNumberFormat="1" applyFont="1" applyFill="1" applyBorder="1" applyAlignment="1">
      <alignment horizontal="center"/>
    </xf>
    <xf numFmtId="3" fontId="31" fillId="3" borderId="20" xfId="1" applyNumberFormat="1" applyFont="1" applyFill="1" applyBorder="1" applyAlignment="1">
      <alignment horizontal="center"/>
    </xf>
    <xf numFmtId="3" fontId="63" fillId="3" borderId="20" xfId="1" applyNumberFormat="1" applyFont="1" applyFill="1" applyBorder="1" applyAlignment="1">
      <alignment horizontal="center"/>
    </xf>
    <xf numFmtId="3" fontId="12" fillId="0" borderId="20" xfId="2" applyNumberFormat="1" applyFont="1" applyFill="1" applyBorder="1" applyAlignment="1">
      <alignment horizontal="center"/>
    </xf>
    <xf numFmtId="3" fontId="69" fillId="3" borderId="12" xfId="5" applyNumberFormat="1" applyFont="1" applyFill="1" applyBorder="1" applyAlignment="1">
      <alignment horizontal="center"/>
    </xf>
    <xf numFmtId="3" fontId="64" fillId="3" borderId="4" xfId="3" applyNumberFormat="1" applyFont="1" applyFill="1" applyBorder="1" applyAlignment="1">
      <alignment horizontal="center"/>
    </xf>
    <xf numFmtId="3" fontId="64" fillId="3" borderId="20" xfId="1" applyNumberFormat="1" applyFont="1" applyFill="1" applyBorder="1" applyAlignment="1">
      <alignment horizontal="center"/>
    </xf>
    <xf numFmtId="3" fontId="31" fillId="3" borderId="4" xfId="1" applyNumberFormat="1" applyFont="1" applyFill="1" applyBorder="1" applyAlignment="1">
      <alignment horizontal="center"/>
    </xf>
    <xf numFmtId="3" fontId="32" fillId="3" borderId="4" xfId="1" applyNumberFormat="1" applyFont="1" applyFill="1" applyBorder="1" applyAlignment="1">
      <alignment horizontal="center"/>
    </xf>
    <xf numFmtId="3" fontId="63" fillId="3" borderId="15" xfId="3" applyNumberFormat="1" applyFont="1" applyFill="1" applyBorder="1" applyAlignment="1">
      <alignment horizontal="center"/>
    </xf>
    <xf numFmtId="3" fontId="63" fillId="3" borderId="4" xfId="3" applyNumberFormat="1" applyFont="1" applyFill="1" applyBorder="1" applyAlignment="1">
      <alignment horizontal="center"/>
    </xf>
    <xf numFmtId="3" fontId="69" fillId="3" borderId="12" xfId="1" applyNumberFormat="1" applyFont="1" applyFill="1" applyBorder="1" applyAlignment="1">
      <alignment horizontal="center"/>
    </xf>
    <xf numFmtId="3" fontId="32" fillId="3" borderId="23" xfId="1" applyNumberFormat="1" applyFont="1" applyFill="1" applyBorder="1" applyAlignment="1">
      <alignment horizontal="center"/>
    </xf>
    <xf numFmtId="3" fontId="31" fillId="3" borderId="12" xfId="0" applyNumberFormat="1" applyFont="1" applyFill="1" applyBorder="1" applyAlignment="1">
      <alignment horizontal="center"/>
    </xf>
    <xf numFmtId="3" fontId="12" fillId="0" borderId="33" xfId="1" applyNumberFormat="1" applyFont="1" applyFill="1" applyBorder="1" applyAlignment="1">
      <alignment horizontal="center"/>
    </xf>
    <xf numFmtId="3" fontId="31" fillId="3" borderId="16" xfId="0" applyNumberFormat="1" applyFont="1" applyFill="1" applyBorder="1" applyAlignment="1">
      <alignment horizontal="center"/>
    </xf>
    <xf numFmtId="3" fontId="32" fillId="3" borderId="32" xfId="1" applyNumberFormat="1" applyFont="1" applyFill="1" applyBorder="1" applyAlignment="1">
      <alignment horizontal="center"/>
    </xf>
    <xf numFmtId="3" fontId="31" fillId="3" borderId="16" xfId="1" applyNumberFormat="1" applyFont="1" applyFill="1" applyBorder="1" applyAlignment="1">
      <alignment horizontal="center"/>
    </xf>
    <xf numFmtId="3" fontId="32" fillId="3" borderId="25" xfId="1" applyNumberFormat="1" applyFont="1" applyFill="1" applyBorder="1" applyAlignment="1">
      <alignment horizontal="center"/>
    </xf>
    <xf numFmtId="3" fontId="63" fillId="38" borderId="18" xfId="1" applyNumberFormat="1" applyFont="1" applyFill="1" applyBorder="1" applyAlignment="1">
      <alignment horizontal="center"/>
    </xf>
    <xf numFmtId="3" fontId="63" fillId="38" borderId="12" xfId="3" applyNumberFormat="1" applyFont="1" applyFill="1" applyBorder="1" applyAlignment="1">
      <alignment horizontal="center"/>
    </xf>
    <xf numFmtId="3" fontId="63" fillId="38" borderId="20" xfId="3" applyNumberFormat="1" applyFont="1" applyFill="1" applyBorder="1" applyAlignment="1">
      <alignment horizontal="center"/>
    </xf>
    <xf numFmtId="3" fontId="63" fillId="38" borderId="16" xfId="3" applyNumberFormat="1" applyFont="1" applyFill="1" applyBorder="1" applyAlignment="1">
      <alignment horizontal="center"/>
    </xf>
    <xf numFmtId="3" fontId="63" fillId="38" borderId="10" xfId="3" applyNumberFormat="1" applyFont="1" applyFill="1" applyBorder="1" applyAlignment="1">
      <alignment horizontal="center"/>
    </xf>
    <xf numFmtId="3" fontId="63" fillId="3" borderId="2" xfId="1" applyNumberFormat="1" applyFont="1" applyFill="1" applyBorder="1" applyAlignment="1">
      <alignment horizontal="center"/>
    </xf>
    <xf numFmtId="3" fontId="59" fillId="3" borderId="12" xfId="2" applyNumberFormat="1" applyFont="1" applyFill="1" applyBorder="1" applyAlignment="1">
      <alignment horizontal="center"/>
    </xf>
    <xf numFmtId="3" fontId="66" fillId="3" borderId="12" xfId="2" applyNumberFormat="1" applyFont="1" applyFill="1" applyBorder="1" applyAlignment="1">
      <alignment horizontal="center"/>
    </xf>
    <xf numFmtId="3" fontId="66" fillId="3" borderId="80" xfId="2" applyNumberFormat="1" applyFont="1" applyFill="1" applyBorder="1" applyAlignment="1">
      <alignment horizontal="center"/>
    </xf>
    <xf numFmtId="3" fontId="32" fillId="3" borderId="2" xfId="2" applyNumberFormat="1" applyFont="1" applyFill="1" applyBorder="1" applyAlignment="1">
      <alignment horizontal="center"/>
    </xf>
    <xf numFmtId="3" fontId="32" fillId="38" borderId="18" xfId="2" applyNumberFormat="1" applyFont="1" applyFill="1" applyBorder="1" applyAlignment="1">
      <alignment horizontal="center"/>
    </xf>
    <xf numFmtId="3" fontId="31" fillId="38" borderId="12" xfId="2" applyNumberFormat="1" applyFont="1" applyFill="1" applyBorder="1" applyAlignment="1">
      <alignment horizontal="center"/>
    </xf>
    <xf numFmtId="3" fontId="31" fillId="38" borderId="20" xfId="2" applyNumberFormat="1" applyFont="1" applyFill="1" applyBorder="1" applyAlignment="1">
      <alignment horizontal="center"/>
    </xf>
    <xf numFmtId="3" fontId="31" fillId="38" borderId="16" xfId="2" applyNumberFormat="1" applyFont="1" applyFill="1" applyBorder="1" applyAlignment="1">
      <alignment horizontal="center"/>
    </xf>
    <xf numFmtId="3" fontId="32" fillId="38" borderId="10" xfId="2" applyNumberFormat="1" applyFont="1" applyFill="1" applyBorder="1" applyAlignment="1">
      <alignment horizontal="center"/>
    </xf>
    <xf numFmtId="3" fontId="66" fillId="3" borderId="27" xfId="2" applyNumberFormat="1" applyFont="1" applyFill="1" applyBorder="1" applyAlignment="1">
      <alignment horizontal="center"/>
    </xf>
    <xf numFmtId="3" fontId="59" fillId="3" borderId="2" xfId="2" applyNumberFormat="1" applyFont="1" applyFill="1" applyBorder="1" applyAlignment="1">
      <alignment horizontal="center"/>
    </xf>
    <xf numFmtId="3" fontId="66" fillId="3" borderId="4" xfId="2" applyNumberFormat="1" applyFont="1" applyFill="1" applyBorder="1" applyAlignment="1">
      <alignment horizontal="center"/>
    </xf>
    <xf numFmtId="3" fontId="66" fillId="3" borderId="20" xfId="2" applyNumberFormat="1" applyFont="1" applyFill="1" applyBorder="1" applyAlignment="1">
      <alignment horizontal="center"/>
    </xf>
    <xf numFmtId="3" fontId="31" fillId="38" borderId="18" xfId="1" applyNumberFormat="1" applyFont="1" applyFill="1" applyBorder="1" applyAlignment="1">
      <alignment horizontal="center"/>
    </xf>
    <xf numFmtId="3" fontId="66" fillId="3" borderId="2" xfId="1" applyNumberFormat="1" applyFont="1" applyFill="1" applyBorder="1" applyAlignment="1">
      <alignment horizontal="center"/>
    </xf>
    <xf numFmtId="3" fontId="31" fillId="3" borderId="12" xfId="1" applyNumberFormat="1" applyFont="1" applyFill="1" applyBorder="1" applyAlignment="1">
      <alignment horizontal="center" wrapText="1"/>
    </xf>
    <xf numFmtId="3" fontId="32" fillId="3" borderId="10" xfId="2" applyNumberFormat="1" applyFont="1" applyFill="1" applyBorder="1" applyAlignment="1">
      <alignment horizontal="center"/>
    </xf>
    <xf numFmtId="3" fontId="66" fillId="38" borderId="12" xfId="2" applyNumberFormat="1" applyFont="1" applyFill="1" applyBorder="1" applyAlignment="1">
      <alignment horizontal="center"/>
    </xf>
    <xf numFmtId="3" fontId="59" fillId="38" borderId="12" xfId="2" applyNumberFormat="1" applyFont="1" applyFill="1" applyBorder="1" applyAlignment="1">
      <alignment horizontal="center"/>
    </xf>
    <xf numFmtId="3" fontId="59" fillId="38" borderId="12" xfId="1" applyNumberFormat="1" applyFont="1" applyFill="1" applyBorder="1" applyAlignment="1">
      <alignment horizontal="center"/>
    </xf>
    <xf numFmtId="3" fontId="66" fillId="38" borderId="2" xfId="1" applyNumberFormat="1" applyFont="1" applyFill="1" applyBorder="1" applyAlignment="1">
      <alignment horizontal="center"/>
    </xf>
    <xf numFmtId="3" fontId="59" fillId="38" borderId="16" xfId="1" applyNumberFormat="1" applyFont="1" applyFill="1" applyBorder="1" applyAlignment="1">
      <alignment horizontal="center"/>
    </xf>
    <xf numFmtId="3" fontId="66" fillId="38" borderId="16" xfId="1" applyNumberFormat="1" applyFont="1" applyFill="1" applyBorder="1" applyAlignment="1">
      <alignment horizontal="center"/>
    </xf>
    <xf numFmtId="3" fontId="66" fillId="38" borderId="10" xfId="1" applyNumberFormat="1" applyFont="1" applyFill="1" applyBorder="1" applyAlignment="1">
      <alignment horizontal="center"/>
    </xf>
    <xf numFmtId="3" fontId="32" fillId="3" borderId="8" xfId="2" applyNumberFormat="1" applyFont="1" applyFill="1" applyBorder="1" applyAlignment="1">
      <alignment horizontal="center"/>
    </xf>
    <xf numFmtId="3" fontId="31" fillId="38" borderId="10" xfId="2" applyNumberFormat="1" applyFont="1" applyFill="1" applyBorder="1" applyAlignment="1">
      <alignment horizontal="center"/>
    </xf>
    <xf numFmtId="3" fontId="66" fillId="3" borderId="15" xfId="1" applyNumberFormat="1" applyFont="1" applyFill="1" applyBorder="1" applyAlignment="1">
      <alignment horizontal="center"/>
    </xf>
    <xf numFmtId="3" fontId="66" fillId="3" borderId="11" xfId="2" applyNumberFormat="1" applyFont="1" applyFill="1" applyBorder="1" applyAlignment="1">
      <alignment horizontal="center"/>
    </xf>
    <xf numFmtId="3" fontId="32" fillId="38" borderId="18" xfId="1" applyNumberFormat="1" applyFont="1" applyFill="1" applyBorder="1" applyAlignment="1">
      <alignment horizontal="center"/>
    </xf>
    <xf numFmtId="3" fontId="31" fillId="38" borderId="10" xfId="1" applyNumberFormat="1" applyFont="1" applyFill="1" applyBorder="1" applyAlignment="1">
      <alignment horizontal="center"/>
    </xf>
    <xf numFmtId="3" fontId="32" fillId="3" borderId="4" xfId="2" applyNumberFormat="1" applyFont="1" applyFill="1" applyBorder="1" applyAlignment="1">
      <alignment horizontal="center"/>
    </xf>
    <xf numFmtId="3" fontId="32" fillId="38" borderId="18" xfId="4" applyNumberFormat="1" applyFont="1" applyFill="1" applyBorder="1" applyAlignment="1">
      <alignment horizontal="center"/>
    </xf>
    <xf numFmtId="3" fontId="32" fillId="38" borderId="12" xfId="4" applyNumberFormat="1" applyFont="1" applyFill="1" applyBorder="1" applyAlignment="1">
      <alignment horizontal="center"/>
    </xf>
    <xf numFmtId="3" fontId="31" fillId="38" borderId="12" xfId="4" applyNumberFormat="1" applyFont="1" applyFill="1" applyBorder="1" applyAlignment="1">
      <alignment horizontal="center"/>
    </xf>
    <xf numFmtId="3" fontId="32" fillId="38" borderId="16" xfId="4" applyNumberFormat="1" applyFont="1" applyFill="1" applyBorder="1" applyAlignment="1">
      <alignment horizontal="center"/>
    </xf>
    <xf numFmtId="3" fontId="31" fillId="38" borderId="10" xfId="4" applyNumberFormat="1" applyFont="1" applyFill="1" applyBorder="1" applyAlignment="1">
      <alignment horizontal="center"/>
    </xf>
    <xf numFmtId="3" fontId="64" fillId="3" borderId="16" xfId="1" applyNumberFormat="1" applyFont="1" applyFill="1" applyBorder="1" applyAlignment="1">
      <alignment horizontal="center"/>
    </xf>
    <xf numFmtId="3" fontId="63" fillId="3" borderId="4" xfId="1" applyNumberFormat="1" applyFont="1" applyFill="1" applyBorder="1" applyAlignment="1">
      <alignment horizontal="center"/>
    </xf>
    <xf numFmtId="3" fontId="67" fillId="3" borderId="16" xfId="1" applyNumberFormat="1" applyFont="1" applyFill="1" applyBorder="1" applyAlignment="1">
      <alignment horizontal="center"/>
    </xf>
    <xf numFmtId="3" fontId="63" fillId="3" borderId="16" xfId="1" applyNumberFormat="1" applyFont="1" applyFill="1" applyBorder="1" applyAlignment="1">
      <alignment horizontal="center"/>
    </xf>
    <xf numFmtId="3" fontId="63" fillId="3" borderId="17" xfId="1" applyNumberFormat="1" applyFont="1" applyFill="1" applyBorder="1" applyAlignment="1">
      <alignment horizontal="center"/>
    </xf>
    <xf numFmtId="3" fontId="63" fillId="3" borderId="28" xfId="1" applyNumberFormat="1" applyFont="1" applyFill="1" applyBorder="1" applyAlignment="1">
      <alignment horizontal="center"/>
    </xf>
    <xf numFmtId="3" fontId="64" fillId="3" borderId="2" xfId="1" applyNumberFormat="1" applyFont="1" applyFill="1" applyBorder="1" applyAlignment="1">
      <alignment horizontal="center"/>
    </xf>
    <xf numFmtId="3" fontId="69" fillId="3" borderId="16" xfId="1" applyNumberFormat="1" applyFont="1" applyFill="1" applyBorder="1" applyAlignment="1">
      <alignment horizontal="center"/>
    </xf>
    <xf numFmtId="3" fontId="69" fillId="3" borderId="20" xfId="1" applyNumberFormat="1" applyFont="1" applyFill="1" applyBorder="1" applyAlignment="1">
      <alignment horizontal="center"/>
    </xf>
    <xf numFmtId="3" fontId="67" fillId="3" borderId="2" xfId="1" applyNumberFormat="1" applyFont="1" applyFill="1" applyBorder="1" applyAlignment="1">
      <alignment horizontal="center"/>
    </xf>
    <xf numFmtId="3" fontId="77" fillId="3" borderId="17" xfId="1" applyNumberFormat="1" applyFont="1" applyFill="1" applyBorder="1" applyAlignment="1">
      <alignment horizontal="center"/>
    </xf>
    <xf numFmtId="3" fontId="63" fillId="3" borderId="8" xfId="1" applyNumberFormat="1" applyFont="1" applyFill="1" applyBorder="1" applyAlignment="1">
      <alignment horizontal="center"/>
    </xf>
    <xf numFmtId="3" fontId="64" fillId="3" borderId="43" xfId="1" applyNumberFormat="1" applyFont="1" applyFill="1" applyBorder="1" applyAlignment="1">
      <alignment horizontal="center"/>
    </xf>
    <xf numFmtId="3" fontId="12" fillId="3" borderId="20" xfId="2" applyNumberFormat="1" applyFont="1" applyFill="1" applyBorder="1" applyAlignment="1">
      <alignment horizontal="center"/>
    </xf>
    <xf numFmtId="3" fontId="59" fillId="3" borderId="20" xfId="1" applyNumberFormat="1" applyFont="1" applyFill="1" applyBorder="1" applyAlignment="1">
      <alignment horizontal="center"/>
    </xf>
    <xf numFmtId="3" fontId="69" fillId="3" borderId="2" xfId="1" applyNumberFormat="1" applyFont="1" applyFill="1" applyBorder="1" applyAlignment="1">
      <alignment horizontal="center"/>
    </xf>
    <xf numFmtId="3" fontId="67" fillId="3" borderId="4" xfId="1" applyNumberFormat="1" applyFont="1" applyFill="1" applyBorder="1" applyAlignment="1">
      <alignment horizontal="center"/>
    </xf>
    <xf numFmtId="3" fontId="67" fillId="3" borderId="17" xfId="1" applyNumberFormat="1" applyFont="1" applyFill="1" applyBorder="1" applyAlignment="1">
      <alignment horizontal="center"/>
    </xf>
    <xf numFmtId="3" fontId="63" fillId="3" borderId="21" xfId="1" applyNumberFormat="1" applyFont="1" applyFill="1" applyBorder="1" applyAlignment="1">
      <alignment horizontal="center"/>
    </xf>
    <xf numFmtId="3" fontId="69" fillId="3" borderId="32" xfId="1" applyNumberFormat="1" applyFont="1" applyFill="1" applyBorder="1" applyAlignment="1">
      <alignment horizontal="center"/>
    </xf>
    <xf numFmtId="3" fontId="63" fillId="3" borderId="42" xfId="1" applyNumberFormat="1" applyFont="1" applyFill="1" applyBorder="1" applyAlignment="1">
      <alignment horizontal="center"/>
    </xf>
    <xf numFmtId="3" fontId="63" fillId="3" borderId="43" xfId="1" applyNumberFormat="1" applyFont="1" applyFill="1" applyBorder="1" applyAlignment="1">
      <alignment horizontal="center"/>
    </xf>
    <xf numFmtId="3" fontId="63" fillId="3" borderId="34" xfId="1" applyNumberFormat="1" applyFont="1" applyFill="1" applyBorder="1" applyAlignment="1">
      <alignment horizontal="center"/>
    </xf>
    <xf numFmtId="3" fontId="67" fillId="3" borderId="8" xfId="1" applyNumberFormat="1" applyFont="1" applyFill="1" applyBorder="1" applyAlignment="1">
      <alignment horizontal="center"/>
    </xf>
    <xf numFmtId="3" fontId="64" fillId="3" borderId="4" xfId="1" applyNumberFormat="1" applyFont="1" applyFill="1" applyBorder="1" applyAlignment="1">
      <alignment horizontal="center"/>
    </xf>
    <xf numFmtId="3" fontId="63" fillId="3" borderId="35" xfId="1" applyNumberFormat="1" applyFont="1" applyFill="1" applyBorder="1" applyAlignment="1">
      <alignment horizontal="center"/>
    </xf>
    <xf numFmtId="3" fontId="63" fillId="3" borderId="18" xfId="1" applyNumberFormat="1" applyFont="1" applyFill="1" applyBorder="1" applyAlignment="1">
      <alignment horizontal="center"/>
    </xf>
    <xf numFmtId="3" fontId="64" fillId="3" borderId="15" xfId="1" applyNumberFormat="1" applyFont="1" applyFill="1" applyBorder="1" applyAlignment="1">
      <alignment horizontal="center"/>
    </xf>
    <xf numFmtId="3" fontId="63" fillId="3" borderId="5" xfId="1" applyNumberFormat="1" applyFont="1" applyFill="1" applyBorder="1" applyAlignment="1">
      <alignment horizontal="center"/>
    </xf>
    <xf numFmtId="3" fontId="63" fillId="3" borderId="23" xfId="1" applyNumberFormat="1" applyFont="1" applyFill="1" applyBorder="1" applyAlignment="1">
      <alignment horizontal="center"/>
    </xf>
    <xf numFmtId="3" fontId="64" fillId="3" borderId="42" xfId="1" applyNumberFormat="1" applyFont="1" applyFill="1" applyBorder="1" applyAlignment="1">
      <alignment horizontal="center"/>
    </xf>
    <xf numFmtId="3" fontId="67" fillId="3" borderId="12" xfId="1" applyNumberFormat="1" applyFont="1" applyFill="1" applyBorder="1" applyAlignment="1">
      <alignment horizontal="center"/>
    </xf>
    <xf numFmtId="3" fontId="66" fillId="3" borderId="17" xfId="1" applyNumberFormat="1" applyFont="1" applyFill="1" applyBorder="1" applyAlignment="1">
      <alignment horizontal="center"/>
    </xf>
    <xf numFmtId="3" fontId="67" fillId="3" borderId="23" xfId="1" applyNumberFormat="1" applyFont="1" applyFill="1" applyBorder="1" applyAlignment="1">
      <alignment horizontal="center"/>
    </xf>
    <xf numFmtId="3" fontId="63" fillId="3" borderId="45" xfId="1" applyNumberFormat="1" applyFont="1" applyFill="1" applyBorder="1" applyAlignment="1">
      <alignment horizontal="center"/>
    </xf>
    <xf numFmtId="3" fontId="31" fillId="3" borderId="42" xfId="1" applyNumberFormat="1" applyFont="1" applyFill="1" applyBorder="1" applyAlignment="1">
      <alignment horizontal="center"/>
    </xf>
    <xf numFmtId="3" fontId="63" fillId="3" borderId="47" xfId="1" applyNumberFormat="1" applyFont="1" applyFill="1" applyBorder="1" applyAlignment="1">
      <alignment horizontal="center"/>
    </xf>
    <xf numFmtId="3" fontId="32" fillId="3" borderId="8" xfId="1" applyNumberFormat="1" applyFont="1" applyFill="1" applyBorder="1" applyAlignment="1">
      <alignment horizontal="center"/>
    </xf>
    <xf numFmtId="3" fontId="18" fillId="3" borderId="12" xfId="1" applyNumberFormat="1" applyFont="1" applyFill="1" applyBorder="1" applyAlignment="1">
      <alignment horizontal="center"/>
    </xf>
    <xf numFmtId="3" fontId="18" fillId="3" borderId="15" xfId="1" applyNumberFormat="1" applyFont="1" applyFill="1" applyBorder="1" applyAlignment="1">
      <alignment horizontal="center"/>
    </xf>
    <xf numFmtId="3" fontId="18" fillId="3" borderId="5" xfId="1" applyNumberFormat="1" applyFont="1" applyFill="1" applyBorder="1" applyAlignment="1">
      <alignment horizontal="center"/>
    </xf>
    <xf numFmtId="3" fontId="18" fillId="3" borderId="20" xfId="1" applyNumberFormat="1" applyFont="1" applyFill="1" applyBorder="1" applyAlignment="1">
      <alignment horizontal="center"/>
    </xf>
    <xf numFmtId="3" fontId="12" fillId="3" borderId="20" xfId="1" applyNumberFormat="1" applyFont="1" applyFill="1" applyBorder="1" applyAlignment="1">
      <alignment horizontal="center"/>
    </xf>
    <xf numFmtId="3" fontId="18" fillId="3" borderId="12" xfId="2" applyNumberFormat="1" applyFont="1" applyFill="1" applyBorder="1" applyAlignment="1">
      <alignment horizontal="center"/>
    </xf>
    <xf numFmtId="3" fontId="12" fillId="3" borderId="2" xfId="2" applyNumberFormat="1" applyFont="1" applyFill="1" applyBorder="1" applyAlignment="1">
      <alignment horizontal="center"/>
    </xf>
    <xf numFmtId="3" fontId="63" fillId="37" borderId="18" xfId="1" applyNumberFormat="1" applyFont="1" applyFill="1" applyBorder="1" applyAlignment="1">
      <alignment horizontal="center"/>
    </xf>
    <xf numFmtId="3" fontId="63" fillId="37" borderId="16" xfId="1" applyNumberFormat="1" applyFont="1" applyFill="1" applyBorder="1" applyAlignment="1">
      <alignment horizontal="center"/>
    </xf>
    <xf numFmtId="3" fontId="32" fillId="37" borderId="12" xfId="2" applyNumberFormat="1" applyFont="1" applyFill="1" applyBorder="1" applyAlignment="1">
      <alignment horizontal="center"/>
    </xf>
    <xf numFmtId="3" fontId="67" fillId="37" borderId="12" xfId="1" applyNumberFormat="1" applyFont="1" applyFill="1" applyBorder="1" applyAlignment="1">
      <alignment horizontal="center"/>
    </xf>
    <xf numFmtId="3" fontId="67" fillId="37" borderId="16" xfId="1" applyNumberFormat="1" applyFont="1" applyFill="1" applyBorder="1" applyAlignment="1">
      <alignment horizontal="center"/>
    </xf>
    <xf numFmtId="3" fontId="67" fillId="37" borderId="4" xfId="1" applyNumberFormat="1" applyFont="1" applyFill="1" applyBorder="1" applyAlignment="1">
      <alignment horizontal="center"/>
    </xf>
    <xf numFmtId="3" fontId="67" fillId="37" borderId="20" xfId="1" applyNumberFormat="1" applyFont="1" applyFill="1" applyBorder="1" applyAlignment="1">
      <alignment horizontal="center"/>
    </xf>
    <xf numFmtId="3" fontId="63" fillId="37" borderId="4" xfId="1" applyNumberFormat="1" applyFont="1" applyFill="1" applyBorder="1" applyAlignment="1">
      <alignment horizontal="center"/>
    </xf>
    <xf numFmtId="3" fontId="63" fillId="37" borderId="10" xfId="1" applyNumberFormat="1" applyFont="1" applyFill="1" applyBorder="1" applyAlignment="1">
      <alignment horizontal="center"/>
    </xf>
    <xf numFmtId="3" fontId="32" fillId="3" borderId="20" xfId="1" applyNumberFormat="1" applyFont="1" applyFill="1" applyBorder="1" applyAlignment="1">
      <alignment horizontal="center"/>
    </xf>
    <xf numFmtId="3" fontId="17" fillId="3" borderId="12" xfId="2" applyNumberFormat="1" applyFont="1" applyFill="1" applyBorder="1" applyAlignment="1">
      <alignment horizontal="center"/>
    </xf>
    <xf numFmtId="3" fontId="12" fillId="3" borderId="16" xfId="2" applyNumberFormat="1" applyFont="1" applyFill="1" applyBorder="1" applyAlignment="1">
      <alignment horizontal="center"/>
    </xf>
    <xf numFmtId="3" fontId="17" fillId="3" borderId="4" xfId="2" applyNumberFormat="1" applyFont="1" applyFill="1" applyBorder="1" applyAlignment="1">
      <alignment horizontal="center"/>
    </xf>
    <xf numFmtId="3" fontId="20" fillId="3" borderId="17" xfId="1" applyNumberFormat="1" applyFont="1" applyFill="1" applyBorder="1" applyAlignment="1">
      <alignment horizontal="center"/>
    </xf>
    <xf numFmtId="3" fontId="12" fillId="3" borderId="15" xfId="1" applyNumberFormat="1" applyFont="1" applyFill="1" applyBorder="1" applyAlignment="1">
      <alignment horizontal="center"/>
    </xf>
    <xf numFmtId="3" fontId="17" fillId="3" borderId="15" xfId="1" applyNumberFormat="1" applyFont="1" applyFill="1" applyBorder="1" applyAlignment="1">
      <alignment horizontal="center"/>
    </xf>
    <xf numFmtId="3" fontId="17" fillId="3" borderId="2" xfId="2" applyNumberFormat="1" applyFont="1" applyFill="1" applyBorder="1" applyAlignment="1">
      <alignment horizontal="center"/>
    </xf>
    <xf numFmtId="3" fontId="20" fillId="3" borderId="17" xfId="2" applyNumberFormat="1" applyFont="1" applyFill="1" applyBorder="1" applyAlignment="1">
      <alignment horizontal="center"/>
    </xf>
    <xf numFmtId="3" fontId="20" fillId="3" borderId="4" xfId="1" applyNumberFormat="1" applyFont="1" applyFill="1" applyBorder="1" applyAlignment="1">
      <alignment horizontal="center"/>
    </xf>
    <xf numFmtId="3" fontId="20" fillId="3" borderId="8" xfId="1" applyNumberFormat="1" applyFont="1" applyFill="1" applyBorder="1" applyAlignment="1">
      <alignment horizontal="center"/>
    </xf>
    <xf numFmtId="3" fontId="21" fillId="3" borderId="12" xfId="1" applyNumberFormat="1" applyFont="1" applyFill="1" applyBorder="1" applyAlignment="1">
      <alignment horizontal="center"/>
    </xf>
    <xf numFmtId="3" fontId="21" fillId="3" borderId="16" xfId="1" applyNumberFormat="1" applyFont="1" applyFill="1" applyBorder="1" applyAlignment="1">
      <alignment horizontal="center"/>
    </xf>
    <xf numFmtId="3" fontId="12" fillId="3" borderId="8" xfId="1" applyNumberFormat="1" applyFont="1" applyFill="1" applyBorder="1" applyAlignment="1">
      <alignment horizontal="center"/>
    </xf>
    <xf numFmtId="3" fontId="20" fillId="3" borderId="20" xfId="1" applyNumberFormat="1" applyFont="1" applyFill="1" applyBorder="1" applyAlignment="1">
      <alignment horizontal="center"/>
    </xf>
    <xf numFmtId="3" fontId="13" fillId="3" borderId="20" xfId="1" applyNumberFormat="1" applyFont="1" applyFill="1" applyBorder="1" applyAlignment="1">
      <alignment horizontal="center"/>
    </xf>
    <xf numFmtId="3" fontId="13" fillId="3" borderId="12" xfId="1" applyNumberFormat="1" applyFont="1" applyFill="1" applyBorder="1" applyAlignment="1">
      <alignment horizontal="center"/>
    </xf>
    <xf numFmtId="3" fontId="13" fillId="3" borderId="8" xfId="1" applyNumberFormat="1" applyFont="1" applyFill="1" applyBorder="1" applyAlignment="1">
      <alignment horizontal="center"/>
    </xf>
    <xf numFmtId="3" fontId="13" fillId="3" borderId="2" xfId="1" applyNumberFormat="1" applyFont="1" applyFill="1" applyBorder="1" applyAlignment="1">
      <alignment horizontal="center"/>
    </xf>
    <xf numFmtId="3" fontId="15" fillId="3" borderId="2" xfId="1" applyNumberFormat="1" applyFont="1" applyFill="1" applyBorder="1" applyAlignment="1">
      <alignment horizontal="center"/>
    </xf>
    <xf numFmtId="3" fontId="12" fillId="3" borderId="2" xfId="1" applyNumberFormat="1" applyFont="1" applyFill="1" applyBorder="1" applyAlignment="1">
      <alignment horizontal="center"/>
    </xf>
    <xf numFmtId="3" fontId="12" fillId="3" borderId="20" xfId="1" applyNumberFormat="1" applyFont="1" applyFill="1" applyBorder="1" applyAlignment="1">
      <alignment horizontal="center" wrapText="1"/>
    </xf>
    <xf numFmtId="3" fontId="12" fillId="3" borderId="12" xfId="1" applyNumberFormat="1" applyFont="1" applyFill="1" applyBorder="1" applyAlignment="1">
      <alignment horizontal="center" wrapText="1"/>
    </xf>
    <xf numFmtId="3" fontId="17" fillId="3" borderId="17" xfId="2" applyNumberFormat="1" applyFont="1" applyFill="1" applyBorder="1" applyAlignment="1">
      <alignment horizontal="center"/>
    </xf>
    <xf numFmtId="3" fontId="17" fillId="3" borderId="8" xfId="2" applyNumberFormat="1" applyFont="1" applyFill="1" applyBorder="1" applyAlignment="1">
      <alignment horizontal="center"/>
    </xf>
    <xf numFmtId="3" fontId="17" fillId="3" borderId="23" xfId="2" applyNumberFormat="1" applyFont="1" applyFill="1" applyBorder="1" applyAlignment="1">
      <alignment horizontal="center"/>
    </xf>
    <xf numFmtId="3" fontId="12" fillId="3" borderId="33" xfId="1" applyNumberFormat="1" applyFont="1" applyFill="1" applyBorder="1" applyAlignment="1">
      <alignment horizontal="center"/>
    </xf>
    <xf numFmtId="3" fontId="17" fillId="3" borderId="15" xfId="2" applyNumberFormat="1" applyFont="1" applyFill="1" applyBorder="1" applyAlignment="1">
      <alignment horizontal="center"/>
    </xf>
    <xf numFmtId="3" fontId="15" fillId="3" borderId="20" xfId="3" applyNumberFormat="1" applyFont="1" applyFill="1" applyBorder="1" applyAlignment="1">
      <alignment horizontal="center"/>
    </xf>
    <xf numFmtId="3" fontId="12" fillId="3" borderId="8" xfId="2" applyNumberFormat="1" applyFont="1" applyFill="1" applyBorder="1" applyAlignment="1">
      <alignment horizontal="center"/>
    </xf>
    <xf numFmtId="3" fontId="12" fillId="3" borderId="17" xfId="2" applyNumberFormat="1" applyFont="1" applyFill="1" applyBorder="1" applyAlignment="1">
      <alignment horizontal="center"/>
    </xf>
    <xf numFmtId="3" fontId="12" fillId="3" borderId="1" xfId="2" applyNumberFormat="1" applyFont="1" applyFill="1" applyBorder="1" applyAlignment="1">
      <alignment horizontal="center"/>
    </xf>
    <xf numFmtId="3" fontId="12" fillId="3" borderId="18" xfId="2" applyNumberFormat="1" applyFont="1" applyFill="1" applyBorder="1" applyAlignment="1">
      <alignment horizontal="center"/>
    </xf>
    <xf numFmtId="3" fontId="12" fillId="3" borderId="10" xfId="1" applyNumberFormat="1" applyFont="1" applyFill="1" applyBorder="1" applyAlignment="1">
      <alignment horizontal="center"/>
    </xf>
    <xf numFmtId="3" fontId="32" fillId="3" borderId="17" xfId="2" applyNumberFormat="1" applyFont="1" applyFill="1" applyBorder="1" applyAlignment="1">
      <alignment horizontal="center"/>
    </xf>
    <xf numFmtId="3" fontId="31" fillId="3" borderId="8" xfId="2" applyNumberFormat="1" applyFont="1" applyFill="1" applyBorder="1" applyAlignment="1">
      <alignment horizontal="center"/>
    </xf>
    <xf numFmtId="3" fontId="31" fillId="3" borderId="1" xfId="2" applyNumberFormat="1" applyFont="1" applyFill="1" applyBorder="1" applyAlignment="1">
      <alignment horizontal="center"/>
    </xf>
    <xf numFmtId="3" fontId="31" fillId="38" borderId="1" xfId="1" applyNumberFormat="1" applyFont="1" applyFill="1" applyBorder="1" applyAlignment="1">
      <alignment horizontal="center"/>
    </xf>
    <xf numFmtId="3" fontId="32" fillId="38" borderId="2" xfId="2" applyNumberFormat="1" applyFont="1" applyFill="1" applyBorder="1" applyAlignment="1">
      <alignment horizontal="center"/>
    </xf>
    <xf numFmtId="3" fontId="59" fillId="3" borderId="16" xfId="2" applyNumberFormat="1" applyFont="1" applyFill="1" applyBorder="1" applyAlignment="1">
      <alignment horizontal="center"/>
    </xf>
    <xf numFmtId="3" fontId="66" fillId="3" borderId="4" xfId="1" applyNumberFormat="1" applyFont="1" applyFill="1" applyBorder="1" applyAlignment="1">
      <alignment horizontal="center"/>
    </xf>
    <xf numFmtId="3" fontId="66" fillId="3" borderId="20" xfId="1" applyNumberFormat="1" applyFont="1" applyFill="1" applyBorder="1" applyAlignment="1">
      <alignment horizontal="center"/>
    </xf>
    <xf numFmtId="3" fontId="66" fillId="3" borderId="8" xfId="1" applyNumberFormat="1" applyFont="1" applyFill="1" applyBorder="1" applyAlignment="1">
      <alignment horizontal="center"/>
    </xf>
    <xf numFmtId="3" fontId="31" fillId="38" borderId="2" xfId="1" applyNumberFormat="1" applyFont="1" applyFill="1" applyBorder="1" applyAlignment="1">
      <alignment horizontal="center"/>
    </xf>
    <xf numFmtId="3" fontId="32" fillId="38" borderId="4" xfId="2" applyNumberFormat="1" applyFont="1" applyFill="1" applyBorder="1" applyAlignment="1">
      <alignment horizontal="center"/>
    </xf>
    <xf numFmtId="3" fontId="32" fillId="3" borderId="16" xfId="2" applyNumberFormat="1" applyFont="1" applyFill="1" applyBorder="1" applyAlignment="1">
      <alignment horizontal="center"/>
    </xf>
    <xf numFmtId="3" fontId="31" fillId="38" borderId="2" xfId="2" applyNumberFormat="1" applyFont="1" applyFill="1" applyBorder="1" applyAlignment="1">
      <alignment horizontal="center"/>
    </xf>
    <xf numFmtId="3" fontId="59" fillId="38" borderId="10" xfId="1" applyNumberFormat="1" applyFont="1" applyFill="1" applyBorder="1" applyAlignment="1">
      <alignment horizontal="center"/>
    </xf>
    <xf numFmtId="3" fontId="32" fillId="38" borderId="1" xfId="1" applyNumberFormat="1" applyFont="1" applyFill="1" applyBorder="1" applyAlignment="1">
      <alignment horizontal="center"/>
    </xf>
    <xf numFmtId="3" fontId="32" fillId="38" borderId="55" xfId="1" applyNumberFormat="1" applyFont="1" applyFill="1" applyBorder="1" applyAlignment="1">
      <alignment horizontal="center"/>
    </xf>
    <xf numFmtId="0" fontId="63" fillId="3" borderId="47" xfId="0" applyFont="1" applyFill="1" applyBorder="1" applyAlignment="1">
      <alignment horizontal="left" wrapText="1" indent="2"/>
    </xf>
    <xf numFmtId="0" fontId="12" fillId="3" borderId="12" xfId="1" applyFont="1" applyFill="1" applyBorder="1" applyAlignment="1">
      <alignment horizontal="left" wrapText="1" indent="2"/>
    </xf>
    <xf numFmtId="0" fontId="31" fillId="3" borderId="2" xfId="1" applyFont="1" applyFill="1" applyBorder="1" applyAlignment="1">
      <alignment horizontal="left" wrapText="1" indent="2"/>
    </xf>
    <xf numFmtId="0" fontId="27" fillId="3" borderId="12" xfId="0" applyFont="1" applyFill="1" applyBorder="1" applyAlignment="1">
      <alignment horizontal="left" indent="2"/>
    </xf>
    <xf numFmtId="0" fontId="19" fillId="3" borderId="45" xfId="0" applyFont="1" applyFill="1" applyBorder="1" applyAlignment="1">
      <alignment horizontal="left" indent="1"/>
    </xf>
    <xf numFmtId="3" fontId="17" fillId="3" borderId="33" xfId="1" applyNumberFormat="1" applyFont="1" applyFill="1" applyBorder="1" applyAlignment="1">
      <alignment horizontal="center"/>
    </xf>
    <xf numFmtId="3" fontId="31" fillId="3" borderId="33" xfId="1" applyNumberFormat="1" applyFont="1" applyFill="1" applyBorder="1" applyAlignment="1">
      <alignment horizontal="center"/>
    </xf>
    <xf numFmtId="164" fontId="64" fillId="3" borderId="33" xfId="1" applyNumberFormat="1" applyFont="1" applyFill="1" applyBorder="1"/>
    <xf numFmtId="3" fontId="31" fillId="3" borderId="33" xfId="0" applyNumberFormat="1" applyFont="1" applyFill="1" applyBorder="1" applyAlignment="1">
      <alignment horizontal="center"/>
    </xf>
    <xf numFmtId="0" fontId="31" fillId="3" borderId="33" xfId="0" applyFont="1" applyFill="1" applyBorder="1" applyAlignment="1">
      <alignment horizontal="left" indent="1"/>
    </xf>
    <xf numFmtId="0" fontId="63" fillId="5" borderId="18" xfId="13" applyFont="1" applyFill="1" applyBorder="1" applyAlignment="1" applyProtection="1">
      <alignment wrapText="1"/>
    </xf>
    <xf numFmtId="0" fontId="63" fillId="3" borderId="18" xfId="1" applyFont="1" applyFill="1" applyBorder="1"/>
    <xf numFmtId="3" fontId="64" fillId="3" borderId="18" xfId="1" applyNumberFormat="1" applyFont="1" applyFill="1" applyBorder="1" applyAlignment="1">
      <alignment horizontal="center"/>
    </xf>
    <xf numFmtId="164" fontId="64" fillId="3" borderId="18" xfId="1" applyNumberFormat="1" applyFont="1" applyFill="1" applyBorder="1"/>
    <xf numFmtId="171" fontId="64" fillId="3" borderId="18" xfId="1" applyNumberFormat="1" applyFont="1" applyFill="1" applyBorder="1"/>
    <xf numFmtId="174" fontId="64" fillId="3" borderId="48" xfId="2" applyNumberFormat="1" applyFont="1" applyFill="1" applyBorder="1"/>
    <xf numFmtId="165" fontId="32" fillId="4" borderId="18" xfId="2" applyNumberFormat="1" applyFont="1" applyFill="1" applyBorder="1"/>
    <xf numFmtId="164" fontId="17" fillId="3" borderId="20" xfId="2" applyNumberFormat="1" applyFont="1" applyFill="1" applyBorder="1"/>
    <xf numFmtId="174" fontId="31" fillId="38" borderId="18" xfId="1" applyNumberFormat="1" applyFont="1" applyFill="1" applyBorder="1"/>
    <xf numFmtId="164" fontId="32" fillId="3" borderId="23" xfId="1" applyNumberFormat="1" applyFont="1" applyFill="1" applyBorder="1" applyAlignment="1">
      <alignment horizontal="center"/>
    </xf>
    <xf numFmtId="164" fontId="32" fillId="3" borderId="15" xfId="1" applyNumberFormat="1" applyFont="1" applyFill="1" applyBorder="1" applyAlignment="1">
      <alignment horizontal="center"/>
    </xf>
    <xf numFmtId="3" fontId="17" fillId="3" borderId="23" xfId="1" applyNumberFormat="1" applyFont="1" applyFill="1" applyBorder="1" applyAlignment="1">
      <alignment horizontal="center"/>
    </xf>
    <xf numFmtId="164" fontId="32" fillId="3" borderId="7" xfId="1" applyNumberFormat="1" applyFont="1" applyFill="1" applyBorder="1" applyAlignment="1">
      <alignment horizontal="center"/>
    </xf>
    <xf numFmtId="0" fontId="12" fillId="3" borderId="2" xfId="1" applyFont="1" applyFill="1" applyBorder="1" applyAlignment="1">
      <alignment horizontal="center" wrapText="1"/>
    </xf>
    <xf numFmtId="0" fontId="38" fillId="3" borderId="12" xfId="1" applyFont="1" applyFill="1" applyBorder="1" applyAlignment="1">
      <alignment horizontal="left" vertical="top" wrapText="1" indent="2"/>
    </xf>
    <xf numFmtId="3" fontId="69" fillId="3" borderId="4" xfId="1" applyNumberFormat="1" applyFont="1" applyFill="1" applyBorder="1" applyAlignment="1">
      <alignment horizontal="center"/>
    </xf>
    <xf numFmtId="164" fontId="72" fillId="3" borderId="12" xfId="1" applyNumberFormat="1" applyFont="1" applyFill="1" applyBorder="1"/>
    <xf numFmtId="173" fontId="32" fillId="3" borderId="15" xfId="1" applyNumberFormat="1" applyFont="1" applyFill="1" applyBorder="1"/>
    <xf numFmtId="0" fontId="32" fillId="3" borderId="5" xfId="1" applyFont="1" applyFill="1" applyBorder="1" applyAlignment="1">
      <alignment horizontal="left" indent="1"/>
    </xf>
    <xf numFmtId="4" fontId="31" fillId="3" borderId="0" xfId="1" applyNumberFormat="1" applyFont="1" applyFill="1" applyBorder="1"/>
    <xf numFmtId="4" fontId="66" fillId="3" borderId="0" xfId="1" applyNumberFormat="1" applyFont="1" applyFill="1" applyBorder="1"/>
    <xf numFmtId="4" fontId="74" fillId="3" borderId="0" xfId="1" applyNumberFormat="1" applyFont="1" applyFill="1" applyBorder="1"/>
    <xf numFmtId="4" fontId="71" fillId="3" borderId="0" xfId="1" applyNumberFormat="1" applyFont="1" applyFill="1" applyBorder="1"/>
    <xf numFmtId="4" fontId="21" fillId="3" borderId="0" xfId="1" applyNumberFormat="1" applyFont="1" applyFill="1" applyBorder="1"/>
    <xf numFmtId="0" fontId="96" fillId="3" borderId="0" xfId="1" applyFont="1" applyFill="1" applyAlignment="1">
      <alignment horizontal="center"/>
    </xf>
    <xf numFmtId="165" fontId="17" fillId="3" borderId="2" xfId="2" applyNumberFormat="1" applyFont="1" applyFill="1" applyBorder="1"/>
    <xf numFmtId="165" fontId="17" fillId="39" borderId="16" xfId="2" applyNumberFormat="1" applyFont="1" applyFill="1" applyBorder="1"/>
    <xf numFmtId="165" fontId="17" fillId="3" borderId="18" xfId="2" applyNumberFormat="1" applyFont="1" applyFill="1" applyBorder="1"/>
    <xf numFmtId="165" fontId="17" fillId="3" borderId="23" xfId="2" applyNumberFormat="1" applyFont="1" applyFill="1" applyBorder="1"/>
    <xf numFmtId="165" fontId="12" fillId="3" borderId="4" xfId="2" applyNumberFormat="1" applyFont="1" applyFill="1" applyBorder="1"/>
    <xf numFmtId="165" fontId="17" fillId="3" borderId="35" xfId="2" applyNumberFormat="1" applyFont="1" applyFill="1" applyBorder="1"/>
    <xf numFmtId="165" fontId="17" fillId="3" borderId="15" xfId="2" applyNumberFormat="1" applyFont="1" applyFill="1" applyBorder="1"/>
    <xf numFmtId="165" fontId="17" fillId="3" borderId="5" xfId="2" applyNumberFormat="1" applyFont="1" applyFill="1" applyBorder="1"/>
    <xf numFmtId="165" fontId="12" fillId="3" borderId="16" xfId="2" applyNumberFormat="1" applyFont="1" applyFill="1" applyBorder="1"/>
    <xf numFmtId="165" fontId="12" fillId="3" borderId="10" xfId="2" applyNumberFormat="1" applyFont="1" applyFill="1" applyBorder="1"/>
    <xf numFmtId="164" fontId="17" fillId="3" borderId="4" xfId="1" applyNumberFormat="1" applyFont="1" applyFill="1" applyBorder="1" applyAlignment="1">
      <alignment horizontal="right"/>
    </xf>
    <xf numFmtId="165" fontId="17" fillId="37" borderId="12" xfId="2" applyNumberFormat="1" applyFont="1" applyFill="1" applyBorder="1"/>
    <xf numFmtId="165" fontId="17" fillId="37" borderId="16" xfId="2" applyNumberFormat="1" applyFont="1" applyFill="1" applyBorder="1"/>
    <xf numFmtId="165" fontId="17" fillId="37" borderId="20" xfId="2" applyNumberFormat="1" applyFont="1" applyFill="1" applyBorder="1"/>
    <xf numFmtId="164" fontId="13" fillId="37" borderId="12" xfId="1" applyNumberFormat="1" applyFont="1" applyFill="1" applyBorder="1"/>
    <xf numFmtId="165" fontId="17" fillId="37" borderId="4" xfId="2" applyNumberFormat="1" applyFont="1" applyFill="1" applyBorder="1"/>
    <xf numFmtId="165" fontId="17" fillId="37" borderId="10" xfId="2" applyNumberFormat="1" applyFont="1" applyFill="1" applyBorder="1"/>
    <xf numFmtId="164" fontId="17" fillId="3" borderId="2" xfId="1" applyNumberFormat="1" applyFont="1" applyFill="1" applyBorder="1"/>
    <xf numFmtId="165" fontId="17" fillId="3" borderId="17" xfId="1" applyNumberFormat="1" applyFont="1" applyFill="1" applyBorder="1"/>
    <xf numFmtId="173" fontId="17" fillId="3" borderId="12" xfId="1" applyNumberFormat="1" applyFont="1" applyFill="1" applyBorder="1"/>
    <xf numFmtId="173" fontId="17" fillId="3" borderId="16" xfId="1" applyNumberFormat="1" applyFont="1" applyFill="1" applyBorder="1"/>
    <xf numFmtId="174" fontId="15" fillId="3" borderId="20" xfId="2" applyNumberFormat="1" applyFont="1" applyFill="1" applyBorder="1"/>
    <xf numFmtId="164" fontId="17" fillId="3" borderId="2" xfId="2" applyNumberFormat="1" applyFont="1" applyFill="1" applyBorder="1"/>
    <xf numFmtId="164" fontId="17" fillId="3" borderId="12" xfId="2" applyNumberFormat="1" applyFont="1" applyFill="1" applyBorder="1"/>
    <xf numFmtId="165" fontId="17" fillId="38" borderId="2" xfId="2" applyNumberFormat="1" applyFont="1" applyFill="1" applyBorder="1"/>
    <xf numFmtId="165" fontId="17" fillId="38" borderId="4" xfId="2" applyNumberFormat="1" applyFont="1" applyFill="1" applyBorder="1"/>
    <xf numFmtId="165" fontId="17" fillId="38" borderId="12" xfId="2" applyNumberFormat="1" applyFont="1" applyFill="1" applyBorder="1"/>
    <xf numFmtId="165" fontId="17" fillId="38" borderId="16" xfId="2" applyNumberFormat="1" applyFont="1" applyFill="1" applyBorder="1"/>
    <xf numFmtId="165" fontId="17" fillId="38" borderId="20" xfId="2" applyNumberFormat="1" applyFont="1" applyFill="1" applyBorder="1"/>
    <xf numFmtId="165" fontId="17" fillId="38" borderId="7" xfId="2" applyNumberFormat="1" applyFont="1" applyFill="1" applyBorder="1"/>
    <xf numFmtId="165" fontId="17" fillId="38" borderId="10" xfId="2" applyNumberFormat="1" applyFont="1" applyFill="1" applyBorder="1"/>
    <xf numFmtId="165" fontId="17" fillId="38" borderId="15" xfId="2" applyNumberFormat="1" applyFont="1" applyFill="1" applyBorder="1"/>
    <xf numFmtId="165" fontId="17" fillId="3" borderId="40" xfId="2" applyNumberFormat="1" applyFont="1" applyFill="1" applyBorder="1"/>
    <xf numFmtId="165" fontId="17" fillId="38" borderId="42" xfId="2" applyNumberFormat="1" applyFont="1" applyFill="1" applyBorder="1"/>
    <xf numFmtId="165" fontId="17" fillId="38" borderId="19" xfId="2" applyNumberFormat="1" applyFont="1" applyFill="1" applyBorder="1"/>
    <xf numFmtId="4" fontId="38" fillId="3" borderId="0" xfId="1" applyNumberFormat="1" applyFont="1" applyFill="1" applyBorder="1"/>
    <xf numFmtId="4" fontId="31" fillId="0" borderId="0" xfId="1" applyNumberFormat="1" applyFont="1" applyFill="1" applyBorder="1"/>
    <xf numFmtId="4" fontId="59" fillId="0" borderId="0" xfId="1" applyNumberFormat="1" applyFont="1" applyFill="1" applyBorder="1"/>
    <xf numFmtId="177" fontId="59" fillId="3" borderId="0" xfId="1" applyNumberFormat="1" applyFont="1" applyFill="1" applyBorder="1"/>
    <xf numFmtId="0" fontId="18" fillId="3" borderId="10" xfId="1" applyFont="1" applyFill="1" applyBorder="1" applyAlignment="1">
      <alignment horizontal="left" wrapText="1" indent="2"/>
    </xf>
    <xf numFmtId="0" fontId="17" fillId="3" borderId="9" xfId="1" applyFont="1" applyFill="1" applyBorder="1" applyAlignment="1">
      <alignment horizontal="distributed" wrapText="1"/>
    </xf>
    <xf numFmtId="0" fontId="17" fillId="3" borderId="9" xfId="1" applyFont="1" applyFill="1" applyBorder="1" applyAlignment="1">
      <alignment horizontal="left" wrapText="1"/>
    </xf>
    <xf numFmtId="0" fontId="17" fillId="38" borderId="9" xfId="1" applyFont="1" applyFill="1" applyBorder="1" applyAlignment="1">
      <alignment horizontal="distributed" wrapText="1"/>
    </xf>
    <xf numFmtId="0" fontId="17" fillId="38" borderId="9" xfId="1" applyFont="1" applyFill="1" applyBorder="1" applyAlignment="1">
      <alignment horizontal="centerContinuous" wrapText="1"/>
    </xf>
    <xf numFmtId="171" fontId="18" fillId="3" borderId="4" xfId="1" applyNumberFormat="1" applyFont="1" applyFill="1" applyBorder="1"/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65" fontId="92" fillId="39" borderId="12" xfId="2" applyNumberFormat="1" applyFont="1" applyFill="1" applyBorder="1"/>
    <xf numFmtId="3" fontId="18" fillId="3" borderId="80" xfId="1" applyNumberFormat="1" applyFont="1" applyFill="1" applyBorder="1" applyAlignment="1">
      <alignment horizontal="center"/>
    </xf>
    <xf numFmtId="0" fontId="31" fillId="3" borderId="2" xfId="1" applyFont="1" applyFill="1" applyBorder="1" applyAlignment="1">
      <alignment horizontal="center" wrapText="1"/>
    </xf>
    <xf numFmtId="0" fontId="31" fillId="3" borderId="7" xfId="1" applyFont="1" applyFill="1" applyBorder="1" applyAlignment="1">
      <alignment horizontal="center" wrapText="1"/>
    </xf>
    <xf numFmtId="1" fontId="31" fillId="3" borderId="7" xfId="1" applyNumberFormat="1" applyFont="1" applyFill="1" applyBorder="1" applyAlignment="1">
      <alignment horizontal="center"/>
    </xf>
    <xf numFmtId="165" fontId="31" fillId="3" borderId="7" xfId="2" applyFont="1" applyFill="1" applyBorder="1" applyAlignment="1">
      <alignment horizontal="center" wrapText="1"/>
    </xf>
    <xf numFmtId="165" fontId="31" fillId="2" borderId="7" xfId="2" applyFont="1" applyFill="1" applyBorder="1" applyAlignment="1">
      <alignment horizontal="center" wrapText="1"/>
    </xf>
    <xf numFmtId="0" fontId="24" fillId="3" borderId="0" xfId="0" applyFont="1" applyFill="1" applyAlignment="1">
      <alignment horizontal="center" vertical="center" wrapText="1"/>
    </xf>
    <xf numFmtId="0" fontId="12" fillId="3" borderId="32" xfId="1" applyFont="1" applyFill="1" applyBorder="1" applyAlignment="1">
      <alignment horizontal="center" wrapText="1"/>
    </xf>
    <xf numFmtId="43" fontId="31" fillId="3" borderId="2" xfId="1" applyNumberFormat="1" applyFont="1" applyFill="1" applyBorder="1"/>
    <xf numFmtId="3" fontId="69" fillId="2" borderId="12" xfId="1" applyNumberFormat="1" applyFont="1" applyFill="1" applyBorder="1" applyAlignment="1">
      <alignment horizontal="center"/>
    </xf>
    <xf numFmtId="3" fontId="12" fillId="2" borderId="20" xfId="2" applyNumberFormat="1" applyFont="1" applyFill="1" applyBorder="1" applyAlignment="1">
      <alignment horizontal="center"/>
    </xf>
    <xf numFmtId="3" fontId="12" fillId="2" borderId="12" xfId="2" applyNumberFormat="1" applyFont="1" applyFill="1" applyBorder="1" applyAlignment="1">
      <alignment horizontal="center"/>
    </xf>
    <xf numFmtId="3" fontId="12" fillId="2" borderId="20" xfId="1" applyNumberFormat="1" applyFont="1" applyFill="1" applyBorder="1" applyAlignment="1">
      <alignment horizontal="center"/>
    </xf>
    <xf numFmtId="3" fontId="12" fillId="2" borderId="12" xfId="1" applyNumberFormat="1" applyFont="1" applyFill="1" applyBorder="1" applyAlignment="1">
      <alignment horizontal="center"/>
    </xf>
    <xf numFmtId="174" fontId="12" fillId="3" borderId="12" xfId="2" applyNumberFormat="1" applyFont="1" applyFill="1" applyBorder="1" applyAlignment="1">
      <alignment horizontal="center"/>
    </xf>
    <xf numFmtId="3" fontId="17" fillId="2" borderId="33" xfId="1" applyNumberFormat="1" applyFont="1" applyFill="1" applyBorder="1" applyAlignment="1">
      <alignment horizontal="center"/>
    </xf>
    <xf numFmtId="3" fontId="31" fillId="2" borderId="12" xfId="2" applyNumberFormat="1" applyFont="1" applyFill="1" applyBorder="1" applyAlignment="1">
      <alignment horizontal="center"/>
    </xf>
    <xf numFmtId="164" fontId="31" fillId="2" borderId="12" xfId="2" applyNumberFormat="1" applyFont="1" applyFill="1" applyBorder="1"/>
    <xf numFmtId="0" fontId="31" fillId="2" borderId="12" xfId="0" applyFont="1" applyFill="1" applyBorder="1" applyAlignment="1">
      <alignment horizontal="left" indent="1"/>
    </xf>
    <xf numFmtId="164" fontId="64" fillId="2" borderId="12" xfId="1" applyNumberFormat="1" applyFont="1" applyFill="1" applyBorder="1"/>
    <xf numFmtId="165" fontId="12" fillId="2" borderId="0" xfId="2" applyFont="1" applyFill="1" applyBorder="1" applyAlignment="1">
      <alignment horizontal="center" wrapText="1"/>
    </xf>
    <xf numFmtId="0" fontId="12" fillId="3" borderId="0" xfId="1" applyFont="1" applyFill="1" applyBorder="1" applyAlignment="1">
      <alignment horizontal="center" wrapText="1"/>
    </xf>
    <xf numFmtId="164" fontId="13" fillId="3" borderId="0" xfId="1" applyNumberFormat="1" applyFont="1" applyFill="1" applyBorder="1" applyAlignment="1">
      <alignment horizontal="center" vertical="center"/>
    </xf>
    <xf numFmtId="164" fontId="13" fillId="3" borderId="0" xfId="2" applyNumberFormat="1" applyFont="1" applyFill="1" applyBorder="1" applyAlignment="1">
      <alignment vertical="center"/>
    </xf>
    <xf numFmtId="3" fontId="13" fillId="3" borderId="0" xfId="2" applyNumberFormat="1" applyFont="1" applyFill="1" applyBorder="1" applyAlignment="1">
      <alignment horizontal="center" vertical="center"/>
    </xf>
    <xf numFmtId="177" fontId="13" fillId="3" borderId="0" xfId="1" applyNumberFormat="1" applyFont="1" applyFill="1" applyBorder="1" applyAlignment="1">
      <alignment horizontal="center" vertical="center"/>
    </xf>
    <xf numFmtId="164" fontId="13" fillId="3" borderId="0" xfId="1" applyNumberFormat="1" applyFont="1" applyFill="1" applyBorder="1" applyAlignment="1">
      <alignment vertical="center" wrapText="1"/>
    </xf>
    <xf numFmtId="164" fontId="13" fillId="3" borderId="0" xfId="1" applyNumberFormat="1" applyFont="1" applyFill="1" applyBorder="1" applyAlignment="1">
      <alignment horizontal="center" vertical="center" wrapText="1"/>
    </xf>
    <xf numFmtId="164" fontId="15" fillId="3" borderId="0" xfId="1" applyNumberFormat="1" applyFont="1" applyFill="1" applyBorder="1" applyAlignment="1">
      <alignment vertical="center" wrapText="1"/>
    </xf>
    <xf numFmtId="184" fontId="13" fillId="3" borderId="0" xfId="1" applyNumberFormat="1" applyFont="1" applyFill="1" applyBorder="1" applyAlignment="1">
      <alignment horizontal="center" vertical="center"/>
    </xf>
    <xf numFmtId="164" fontId="15" fillId="3" borderId="0" xfId="1" applyNumberFormat="1" applyFont="1" applyFill="1" applyBorder="1" applyAlignment="1">
      <alignment horizontal="center" vertical="center" wrapText="1"/>
    </xf>
    <xf numFmtId="3" fontId="15" fillId="3" borderId="0" xfId="2" applyNumberFormat="1" applyFont="1" applyFill="1" applyBorder="1" applyAlignment="1">
      <alignment horizontal="center" vertical="center"/>
    </xf>
    <xf numFmtId="164" fontId="14" fillId="3" borderId="0" xfId="1" applyNumberFormat="1" applyFont="1" applyFill="1" applyBorder="1" applyAlignment="1">
      <alignment horizontal="center" vertical="center" wrapText="1"/>
    </xf>
    <xf numFmtId="164" fontId="18" fillId="3" borderId="0" xfId="1" applyNumberFormat="1" applyFont="1" applyFill="1" applyBorder="1" applyAlignment="1">
      <alignment horizontal="center" vertical="center" wrapText="1"/>
    </xf>
    <xf numFmtId="165" fontId="13" fillId="3" borderId="0" xfId="2" applyFont="1" applyFill="1" applyBorder="1" applyAlignment="1">
      <alignment horizontal="center" vertical="center"/>
    </xf>
    <xf numFmtId="177" fontId="15" fillId="3" borderId="0" xfId="1" applyNumberFormat="1" applyFont="1" applyFill="1" applyBorder="1" applyAlignment="1">
      <alignment horizontal="center" vertical="center"/>
    </xf>
    <xf numFmtId="3" fontId="13" fillId="3" borderId="0" xfId="1" applyNumberFormat="1" applyFont="1" applyFill="1" applyBorder="1" applyAlignment="1">
      <alignment horizontal="center" vertical="center"/>
    </xf>
    <xf numFmtId="3" fontId="15" fillId="3" borderId="0" xfId="1" applyNumberFormat="1" applyFont="1" applyFill="1" applyBorder="1" applyAlignment="1">
      <alignment horizontal="center" vertical="center"/>
    </xf>
    <xf numFmtId="174" fontId="17" fillId="3" borderId="0" xfId="2" applyNumberFormat="1" applyFont="1" applyFill="1" applyBorder="1"/>
    <xf numFmtId="177" fontId="18" fillId="3" borderId="0" xfId="1" applyNumberFormat="1" applyFont="1" applyFill="1" applyBorder="1" applyAlignment="1">
      <alignment horizontal="center" vertical="center"/>
    </xf>
    <xf numFmtId="3" fontId="14" fillId="3" borderId="0" xfId="2" applyNumberFormat="1" applyFont="1" applyFill="1" applyBorder="1" applyAlignment="1">
      <alignment horizontal="center" vertical="center"/>
    </xf>
    <xf numFmtId="3" fontId="18" fillId="3" borderId="0" xfId="2" applyNumberFormat="1" applyFont="1" applyFill="1" applyBorder="1" applyAlignment="1">
      <alignment horizontal="center" vertical="center"/>
    </xf>
    <xf numFmtId="3" fontId="13" fillId="3" borderId="0" xfId="1" applyNumberFormat="1" applyFont="1" applyFill="1" applyBorder="1" applyAlignment="1">
      <alignment horizontal="center"/>
    </xf>
    <xf numFmtId="3" fontId="18" fillId="3" borderId="0" xfId="1" applyNumberFormat="1" applyFont="1" applyFill="1" applyBorder="1" applyAlignment="1">
      <alignment horizontal="center"/>
    </xf>
    <xf numFmtId="3" fontId="14" fillId="3" borderId="0" xfId="1" applyNumberFormat="1" applyFont="1" applyFill="1" applyBorder="1" applyAlignment="1">
      <alignment horizontal="center"/>
    </xf>
    <xf numFmtId="164" fontId="13" fillId="40" borderId="0" xfId="2" applyNumberFormat="1" applyFont="1" applyFill="1" applyBorder="1" applyAlignment="1">
      <alignment vertical="center"/>
    </xf>
    <xf numFmtId="3" fontId="93" fillId="3" borderId="0" xfId="1" applyNumberFormat="1" applyFont="1" applyFill="1" applyBorder="1" applyAlignment="1">
      <alignment horizontal="center"/>
    </xf>
    <xf numFmtId="3" fontId="93" fillId="0" borderId="0" xfId="1" applyNumberFormat="1" applyFont="1" applyFill="1" applyBorder="1" applyAlignment="1">
      <alignment horizontal="center"/>
    </xf>
    <xf numFmtId="3" fontId="33" fillId="3" borderId="0" xfId="1" applyNumberFormat="1" applyFont="1" applyFill="1" applyBorder="1" applyAlignment="1">
      <alignment horizontal="center"/>
    </xf>
    <xf numFmtId="3" fontId="33" fillId="0" borderId="0" xfId="1" applyNumberFormat="1" applyFont="1" applyFill="1" applyBorder="1" applyAlignment="1">
      <alignment horizontal="center"/>
    </xf>
    <xf numFmtId="3" fontId="95" fillId="0" borderId="0" xfId="1" applyNumberFormat="1" applyFont="1" applyFill="1" applyBorder="1" applyAlignment="1">
      <alignment horizontal="center"/>
    </xf>
    <xf numFmtId="3" fontId="95" fillId="3" borderId="0" xfId="1" applyNumberFormat="1" applyFont="1" applyFill="1" applyBorder="1" applyAlignment="1">
      <alignment horizontal="center"/>
    </xf>
    <xf numFmtId="4" fontId="97" fillId="3" borderId="0" xfId="0" applyNumberFormat="1" applyFont="1" applyFill="1"/>
    <xf numFmtId="3" fontId="97" fillId="0" borderId="0" xfId="1" applyNumberFormat="1" applyFont="1" applyFill="1" applyBorder="1" applyAlignment="1">
      <alignment horizontal="center"/>
    </xf>
    <xf numFmtId="4" fontId="13" fillId="3" borderId="0" xfId="0" applyNumberFormat="1" applyFont="1" applyFill="1"/>
    <xf numFmtId="164" fontId="31" fillId="3" borderId="15" xfId="2" applyNumberFormat="1" applyFont="1" applyFill="1" applyBorder="1"/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64" fontId="33" fillId="3" borderId="16" xfId="1" applyNumberFormat="1" applyFont="1" applyFill="1" applyBorder="1"/>
    <xf numFmtId="164" fontId="33" fillId="3" borderId="12" xfId="1" applyNumberFormat="1" applyFont="1" applyFill="1" applyBorder="1"/>
    <xf numFmtId="164" fontId="31" fillId="3" borderId="16" xfId="14" applyNumberFormat="1" applyFont="1" applyFill="1" applyBorder="1"/>
    <xf numFmtId="3" fontId="12" fillId="3" borderId="15" xfId="2" applyNumberFormat="1" applyFont="1" applyFill="1" applyBorder="1" applyAlignment="1">
      <alignment horizontal="center"/>
    </xf>
    <xf numFmtId="171" fontId="31" fillId="38" borderId="48" xfId="1" applyNumberFormat="1" applyFont="1" applyFill="1" applyBorder="1" applyAlignment="1">
      <alignment horizontal="center"/>
    </xf>
    <xf numFmtId="0" fontId="38" fillId="0" borderId="9" xfId="0" applyFont="1" applyFill="1" applyBorder="1" applyAlignment="1">
      <alignment horizontal="left" vertical="center" wrapText="1"/>
    </xf>
    <xf numFmtId="0" fontId="38" fillId="0" borderId="0" xfId="0" applyFont="1" applyFill="1" applyBorder="1" applyAlignment="1">
      <alignment horizontal="left" vertical="center" wrapText="1"/>
    </xf>
    <xf numFmtId="0" fontId="39" fillId="0" borderId="13" xfId="0" applyFont="1" applyFill="1" applyBorder="1" applyAlignment="1">
      <alignment horizontal="left" vertical="center" wrapText="1"/>
    </xf>
    <xf numFmtId="0" fontId="59" fillId="3" borderId="0" xfId="1" applyFont="1" applyFill="1" applyBorder="1" applyAlignment="1"/>
    <xf numFmtId="0" fontId="39" fillId="0" borderId="0" xfId="0" applyFont="1" applyFill="1" applyBorder="1" applyAlignment="1">
      <alignment horizontal="left" vertical="center" wrapText="1"/>
    </xf>
    <xf numFmtId="174" fontId="31" fillId="3" borderId="0" xfId="1" applyNumberFormat="1" applyFont="1" applyFill="1"/>
    <xf numFmtId="0" fontId="38" fillId="0" borderId="13" xfId="0" applyFont="1" applyFill="1" applyBorder="1" applyAlignment="1">
      <alignment horizontal="left" vertical="center" wrapText="1"/>
    </xf>
    <xf numFmtId="3" fontId="15" fillId="3" borderId="13" xfId="0" applyNumberFormat="1" applyFont="1" applyFill="1" applyBorder="1" applyAlignment="1">
      <alignment horizontal="center"/>
    </xf>
    <xf numFmtId="0" fontId="84" fillId="3" borderId="16" xfId="1" applyFont="1" applyFill="1" applyBorder="1" applyAlignment="1">
      <alignment horizontal="left" vertical="justify" indent="1"/>
    </xf>
    <xf numFmtId="0" fontId="63" fillId="3" borderId="21" xfId="1" applyFont="1" applyFill="1" applyBorder="1" applyAlignment="1">
      <alignment horizontal="left" wrapText="1"/>
    </xf>
    <xf numFmtId="0" fontId="32" fillId="3" borderId="32" xfId="1" applyFont="1" applyFill="1" applyBorder="1" applyAlignment="1">
      <alignment horizontal="center" wrapText="1"/>
    </xf>
    <xf numFmtId="0" fontId="32" fillId="3" borderId="21" xfId="1" applyFont="1" applyFill="1" applyBorder="1" applyAlignment="1">
      <alignment horizontal="center" wrapText="1"/>
    </xf>
    <xf numFmtId="0" fontId="63" fillId="3" borderId="25" xfId="1" applyFont="1" applyFill="1" applyBorder="1" applyAlignment="1">
      <alignment horizontal="left"/>
    </xf>
    <xf numFmtId="0" fontId="13" fillId="0" borderId="21" xfId="1" applyFont="1" applyFill="1" applyBorder="1" applyAlignment="1">
      <alignment horizontal="left" wrapText="1"/>
    </xf>
    <xf numFmtId="0" fontId="31" fillId="38" borderId="2" xfId="1" applyFont="1" applyFill="1" applyBorder="1" applyAlignment="1">
      <alignment horizontal="left" vertical="top" wrapText="1" indent="2"/>
    </xf>
    <xf numFmtId="0" fontId="39" fillId="3" borderId="53" xfId="1" applyFont="1" applyFill="1" applyBorder="1" applyAlignment="1">
      <alignment horizontal="left" indent="2"/>
    </xf>
    <xf numFmtId="0" fontId="38" fillId="3" borderId="21" xfId="1" applyFont="1" applyFill="1" applyBorder="1" applyAlignment="1">
      <alignment horizontal="left" vertical="top" wrapText="1" indent="2"/>
    </xf>
    <xf numFmtId="2" fontId="39" fillId="3" borderId="46" xfId="1" applyNumberFormat="1" applyFont="1" applyFill="1" applyBorder="1" applyAlignment="1">
      <alignment horizontal="left" wrapText="1" indent="2"/>
    </xf>
    <xf numFmtId="0" fontId="66" fillId="3" borderId="69" xfId="1" applyFont="1" applyFill="1" applyBorder="1" applyAlignment="1">
      <alignment horizontal="left"/>
    </xf>
    <xf numFmtId="0" fontId="32" fillId="38" borderId="36" xfId="1" applyFont="1" applyFill="1" applyBorder="1" applyAlignment="1">
      <alignment wrapText="1"/>
    </xf>
    <xf numFmtId="0" fontId="88" fillId="3" borderId="20" xfId="1" applyFont="1" applyFill="1" applyBorder="1" applyAlignment="1">
      <alignment wrapText="1"/>
    </xf>
    <xf numFmtId="0" fontId="66" fillId="3" borderId="17" xfId="1" applyFont="1" applyFill="1" applyBorder="1" applyAlignment="1">
      <alignment horizontal="left"/>
    </xf>
    <xf numFmtId="0" fontId="32" fillId="38" borderId="44" xfId="1" applyFont="1" applyFill="1" applyBorder="1" applyAlignment="1">
      <alignment wrapText="1"/>
    </xf>
    <xf numFmtId="0" fontId="32" fillId="3" borderId="2" xfId="13" applyFont="1" applyFill="1" applyBorder="1" applyAlignment="1" applyProtection="1">
      <alignment wrapText="1"/>
    </xf>
    <xf numFmtId="0" fontId="32" fillId="38" borderId="43" xfId="1" applyFont="1" applyFill="1" applyBorder="1" applyAlignment="1">
      <alignment wrapText="1"/>
    </xf>
    <xf numFmtId="0" fontId="32" fillId="38" borderId="3" xfId="1" applyFont="1" applyFill="1" applyBorder="1" applyAlignment="1">
      <alignment wrapText="1"/>
    </xf>
    <xf numFmtId="0" fontId="64" fillId="0" borderId="12" xfId="1" applyFont="1" applyFill="1" applyBorder="1" applyAlignment="1">
      <alignment horizontal="left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71" fontId="69" fillId="3" borderId="16" xfId="1" applyNumberFormat="1" applyFont="1" applyFill="1" applyBorder="1"/>
    <xf numFmtId="171" fontId="15" fillId="0" borderId="12" xfId="1" applyNumberFormat="1" applyFont="1" applyFill="1" applyBorder="1"/>
    <xf numFmtId="165" fontId="92" fillId="3" borderId="15" xfId="2" applyNumberFormat="1" applyFont="1" applyFill="1" applyBorder="1"/>
    <xf numFmtId="0" fontId="63" fillId="3" borderId="15" xfId="0" applyFont="1" applyFill="1" applyBorder="1" applyAlignment="1">
      <alignment horizontal="left" wrapText="1" indent="2"/>
    </xf>
    <xf numFmtId="0" fontId="66" fillId="3" borderId="4" xfId="0" applyFont="1" applyFill="1" applyBorder="1" applyAlignment="1">
      <alignment horizontal="left" indent="1"/>
    </xf>
    <xf numFmtId="0" fontId="64" fillId="3" borderId="23" xfId="0" applyFont="1" applyFill="1" applyBorder="1" applyAlignment="1">
      <alignment horizontal="center" wrapText="1"/>
    </xf>
    <xf numFmtId="0" fontId="59" fillId="3" borderId="2" xfId="1" applyFont="1" applyFill="1" applyBorder="1" applyAlignment="1">
      <alignment horizontal="center" wrapText="1"/>
    </xf>
    <xf numFmtId="0" fontId="74" fillId="3" borderId="4" xfId="1" applyFont="1" applyFill="1" applyBorder="1" applyAlignment="1">
      <alignment horizontal="center" wrapText="1"/>
    </xf>
    <xf numFmtId="3" fontId="69" fillId="3" borderId="23" xfId="1" applyNumberFormat="1" applyFont="1" applyFill="1" applyBorder="1" applyAlignment="1">
      <alignment horizontal="center"/>
    </xf>
    <xf numFmtId="164" fontId="69" fillId="3" borderId="23" xfId="1" applyNumberFormat="1" applyFont="1" applyFill="1" applyBorder="1"/>
    <xf numFmtId="0" fontId="64" fillId="2" borderId="16" xfId="0" applyFont="1" applyFill="1" applyBorder="1" applyAlignment="1">
      <alignment horizontal="left" wrapText="1" indent="2"/>
    </xf>
    <xf numFmtId="0" fontId="64" fillId="2" borderId="15" xfId="0" applyFont="1" applyFill="1" applyBorder="1" applyAlignment="1">
      <alignment horizontal="left" wrapText="1" indent="2"/>
    </xf>
    <xf numFmtId="0" fontId="63" fillId="3" borderId="4" xfId="0" applyFont="1" applyFill="1" applyBorder="1" applyAlignment="1">
      <alignment horizontal="left" wrapText="1" indent="2"/>
    </xf>
    <xf numFmtId="0" fontId="72" fillId="3" borderId="43" xfId="0" applyFont="1" applyFill="1" applyBorder="1" applyAlignment="1">
      <alignment horizontal="left" wrapText="1" indent="2"/>
    </xf>
    <xf numFmtId="0" fontId="67" fillId="3" borderId="3" xfId="0" applyFont="1" applyFill="1" applyBorder="1" applyAlignment="1">
      <alignment horizontal="left" wrapText="1" indent="2"/>
    </xf>
    <xf numFmtId="0" fontId="63" fillId="3" borderId="86" xfId="0" applyFont="1" applyFill="1" applyBorder="1" applyAlignment="1">
      <alignment horizontal="left" wrapText="1" indent="2"/>
    </xf>
    <xf numFmtId="0" fontId="31" fillId="3" borderId="43" xfId="0" applyFont="1" applyFill="1" applyBorder="1" applyAlignment="1">
      <alignment horizontal="left" indent="2"/>
    </xf>
    <xf numFmtId="0" fontId="15" fillId="3" borderId="43" xfId="0" applyFont="1" applyFill="1" applyBorder="1" applyAlignment="1">
      <alignment horizontal="left" wrapText="1" indent="2"/>
    </xf>
    <xf numFmtId="0" fontId="64" fillId="3" borderId="20" xfId="0" applyFont="1" applyFill="1" applyBorder="1" applyAlignment="1">
      <alignment horizontal="center" wrapText="1"/>
    </xf>
    <xf numFmtId="0" fontId="31" fillId="3" borderId="44" xfId="0" applyFont="1" applyFill="1" applyBorder="1" applyAlignment="1">
      <alignment horizontal="left" indent="2"/>
    </xf>
    <xf numFmtId="3" fontId="17" fillId="3" borderId="2" xfId="1" applyNumberFormat="1" applyFont="1" applyFill="1" applyBorder="1" applyAlignment="1">
      <alignment horizontal="center"/>
    </xf>
    <xf numFmtId="164" fontId="33" fillId="2" borderId="15" xfId="1" applyNumberFormat="1" applyFont="1" applyFill="1" applyBorder="1"/>
    <xf numFmtId="0" fontId="63" fillId="3" borderId="79" xfId="0" applyFont="1" applyFill="1" applyBorder="1" applyAlignment="1">
      <alignment horizontal="left" wrapText="1" indent="2"/>
    </xf>
    <xf numFmtId="0" fontId="64" fillId="3" borderId="44" xfId="0" applyFont="1" applyFill="1" applyBorder="1" applyAlignment="1">
      <alignment horizontal="left" wrapText="1" indent="2"/>
    </xf>
    <xf numFmtId="164" fontId="33" fillId="2" borderId="16" xfId="1" applyNumberFormat="1" applyFont="1" applyFill="1" applyBorder="1"/>
    <xf numFmtId="1" fontId="31" fillId="3" borderId="16" xfId="1" applyNumberFormat="1" applyFont="1" applyFill="1" applyBorder="1" applyAlignment="1">
      <alignment horizontal="left" wrapText="1" indent="2"/>
    </xf>
    <xf numFmtId="2" fontId="32" fillId="3" borderId="4" xfId="1" applyNumberFormat="1" applyFont="1" applyFill="1" applyBorder="1" applyAlignment="1">
      <alignment horizontal="left" wrapText="1" indent="2"/>
    </xf>
    <xf numFmtId="0" fontId="64" fillId="3" borderId="0" xfId="0" applyFont="1" applyFill="1" applyBorder="1" applyAlignment="1">
      <alignment horizontal="left" wrapText="1" indent="2"/>
    </xf>
    <xf numFmtId="0" fontId="31" fillId="3" borderId="42" xfId="1" applyFont="1" applyFill="1" applyBorder="1" applyAlignment="1">
      <alignment horizontal="left" indent="2"/>
    </xf>
    <xf numFmtId="0" fontId="31" fillId="3" borderId="15" xfId="1" applyFont="1" applyFill="1" applyBorder="1" applyAlignment="1">
      <alignment horizontal="left" indent="2"/>
    </xf>
    <xf numFmtId="164" fontId="33" fillId="2" borderId="12" xfId="1" applyNumberFormat="1" applyFont="1" applyFill="1" applyBorder="1"/>
    <xf numFmtId="179" fontId="64" fillId="3" borderId="16" xfId="2" applyNumberFormat="1" applyFont="1" applyFill="1" applyBorder="1"/>
    <xf numFmtId="0" fontId="64" fillId="3" borderId="44" xfId="1" applyFont="1" applyFill="1" applyBorder="1" applyAlignment="1">
      <alignment horizontal="left" indent="2"/>
    </xf>
    <xf numFmtId="0" fontId="64" fillId="3" borderId="42" xfId="1" applyFont="1" applyFill="1" applyBorder="1" applyAlignment="1">
      <alignment horizontal="left" indent="2"/>
    </xf>
    <xf numFmtId="164" fontId="12" fillId="0" borderId="12" xfId="10" applyNumberFormat="1" applyFont="1" applyFill="1" applyBorder="1"/>
    <xf numFmtId="0" fontId="64" fillId="3" borderId="15" xfId="0" applyFont="1" applyFill="1" applyBorder="1" applyAlignment="1">
      <alignment horizontal="left" wrapText="1" indent="2"/>
    </xf>
    <xf numFmtId="3" fontId="59" fillId="3" borderId="16" xfId="1" applyNumberFormat="1" applyFont="1" applyFill="1" applyBorder="1" applyAlignment="1">
      <alignment horizontal="center"/>
    </xf>
    <xf numFmtId="0" fontId="64" fillId="3" borderId="79" xfId="0" applyFont="1" applyFill="1" applyBorder="1" applyAlignment="1">
      <alignment horizontal="left" wrapText="1" indent="2"/>
    </xf>
    <xf numFmtId="0" fontId="31" fillId="3" borderId="79" xfId="0" applyFont="1" applyFill="1" applyBorder="1" applyAlignment="1">
      <alignment horizontal="left" indent="2"/>
    </xf>
    <xf numFmtId="0" fontId="31" fillId="3" borderId="15" xfId="0" applyFont="1" applyFill="1" applyBorder="1" applyAlignment="1">
      <alignment horizontal="left" indent="2"/>
    </xf>
    <xf numFmtId="174" fontId="33" fillId="2" borderId="12" xfId="2" applyNumberFormat="1" applyFont="1" applyFill="1" applyBorder="1"/>
    <xf numFmtId="174" fontId="69" fillId="3" borderId="16" xfId="2" applyNumberFormat="1" applyFont="1" applyFill="1" applyBorder="1"/>
    <xf numFmtId="174" fontId="69" fillId="3" borderId="43" xfId="2" applyNumberFormat="1" applyFont="1" applyFill="1" applyBorder="1"/>
    <xf numFmtId="181" fontId="18" fillId="3" borderId="35" xfId="1" applyNumberFormat="1" applyFont="1" applyFill="1" applyBorder="1" applyAlignment="1">
      <alignment horizontal="center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74" fontId="15" fillId="3" borderId="16" xfId="2" applyNumberFormat="1" applyFont="1" applyFill="1" applyBorder="1"/>
    <xf numFmtId="174" fontId="59" fillId="0" borderId="0" xfId="1" applyNumberFormat="1" applyFont="1" applyFill="1" applyBorder="1"/>
    <xf numFmtId="171" fontId="63" fillId="3" borderId="44" xfId="1" applyNumberFormat="1" applyFont="1" applyFill="1" applyBorder="1"/>
    <xf numFmtId="0" fontId="69" fillId="3" borderId="45" xfId="0" applyFont="1" applyFill="1" applyBorder="1" applyAlignment="1">
      <alignment horizontal="left" wrapText="1" indent="2"/>
    </xf>
    <xf numFmtId="0" fontId="91" fillId="0" borderId="12" xfId="1" applyFont="1" applyFill="1" applyBorder="1" applyAlignment="1">
      <alignment horizontal="left" wrapText="1" indent="1"/>
    </xf>
    <xf numFmtId="0" fontId="17" fillId="0" borderId="2" xfId="1" applyFont="1" applyFill="1" applyBorder="1" applyAlignment="1">
      <alignment horizontal="left" indent="1"/>
    </xf>
    <xf numFmtId="0" fontId="19" fillId="0" borderId="12" xfId="0" applyFont="1" applyFill="1" applyBorder="1" applyAlignment="1">
      <alignment horizontal="left" indent="1"/>
    </xf>
    <xf numFmtId="0" fontId="31" fillId="3" borderId="29" xfId="1" applyFont="1" applyFill="1" applyBorder="1"/>
    <xf numFmtId="164" fontId="95" fillId="3" borderId="12" xfId="1" applyNumberFormat="1" applyFont="1" applyFill="1" applyBorder="1"/>
    <xf numFmtId="0" fontId="18" fillId="0" borderId="12" xfId="1" applyFont="1" applyFill="1" applyBorder="1" applyAlignment="1">
      <alignment horizontal="left" wrapText="1" indent="2"/>
    </xf>
    <xf numFmtId="0" fontId="63" fillId="3" borderId="45" xfId="0" applyFont="1" applyFill="1" applyBorder="1" applyAlignment="1">
      <alignment horizontal="left" wrapText="1" indent="2"/>
    </xf>
    <xf numFmtId="164" fontId="67" fillId="3" borderId="29" xfId="1" applyNumberFormat="1" applyFont="1" applyFill="1" applyBorder="1"/>
    <xf numFmtId="171" fontId="67" fillId="3" borderId="42" xfId="1" applyNumberFormat="1" applyFont="1" applyFill="1" applyBorder="1"/>
    <xf numFmtId="174" fontId="67" fillId="3" borderId="29" xfId="2" applyNumberFormat="1" applyFont="1" applyFill="1" applyBorder="1"/>
    <xf numFmtId="164" fontId="18" fillId="3" borderId="12" xfId="1" applyNumberFormat="1" applyFont="1" applyFill="1" applyBorder="1"/>
    <xf numFmtId="0" fontId="17" fillId="0" borderId="12" xfId="1" applyFont="1" applyFill="1" applyBorder="1" applyAlignment="1">
      <alignment horizontal="left" wrapText="1" indent="3"/>
    </xf>
    <xf numFmtId="174" fontId="66" fillId="3" borderId="42" xfId="1" applyNumberFormat="1" applyFont="1" applyFill="1" applyBorder="1"/>
    <xf numFmtId="164" fontId="32" fillId="38" borderId="48" xfId="1" applyNumberFormat="1" applyFont="1" applyFill="1" applyBorder="1"/>
    <xf numFmtId="3" fontId="66" fillId="3" borderId="34" xfId="2" applyNumberFormat="1" applyFont="1" applyFill="1" applyBorder="1" applyAlignment="1">
      <alignment horizontal="center"/>
    </xf>
    <xf numFmtId="174" fontId="66" fillId="3" borderId="8" xfId="2" applyNumberFormat="1" applyFont="1" applyFill="1" applyBorder="1"/>
    <xf numFmtId="0" fontId="71" fillId="3" borderId="42" xfId="1" applyFont="1" applyFill="1" applyBorder="1" applyAlignment="1">
      <alignment horizontal="left" wrapText="1" indent="1"/>
    </xf>
    <xf numFmtId="0" fontId="32" fillId="3" borderId="3" xfId="1" applyFont="1" applyFill="1" applyBorder="1" applyAlignment="1">
      <alignment wrapText="1"/>
    </xf>
    <xf numFmtId="0" fontId="32" fillId="3" borderId="45" xfId="1" applyFont="1" applyFill="1" applyBorder="1" applyAlignment="1">
      <alignment horizontal="left" indent="2"/>
    </xf>
    <xf numFmtId="0" fontId="31" fillId="3" borderId="45" xfId="1" applyFont="1" applyFill="1" applyBorder="1" applyAlignment="1">
      <alignment horizontal="left" vertical="top" wrapText="1" indent="2"/>
    </xf>
    <xf numFmtId="0" fontId="32" fillId="3" borderId="42" xfId="1" applyFont="1" applyFill="1" applyBorder="1" applyAlignment="1">
      <alignment horizontal="left" indent="2"/>
    </xf>
    <xf numFmtId="0" fontId="66" fillId="3" borderId="34" xfId="1" applyFont="1" applyFill="1" applyBorder="1" applyAlignment="1">
      <alignment horizontal="left"/>
    </xf>
    <xf numFmtId="4" fontId="98" fillId="3" borderId="0" xfId="1" applyNumberFormat="1" applyFont="1" applyFill="1" applyBorder="1"/>
    <xf numFmtId="0" fontId="63" fillId="5" borderId="1" xfId="1" applyFont="1" applyFill="1" applyBorder="1" applyAlignment="1">
      <alignment wrapText="1"/>
    </xf>
    <xf numFmtId="0" fontId="63" fillId="5" borderId="20" xfId="1" applyFont="1" applyFill="1" applyBorder="1" applyAlignment="1">
      <alignment wrapText="1"/>
    </xf>
    <xf numFmtId="0" fontId="32" fillId="3" borderId="25" xfId="1" applyFont="1" applyFill="1" applyBorder="1" applyAlignment="1">
      <alignment horizontal="center" vertical="center" wrapText="1"/>
    </xf>
    <xf numFmtId="0" fontId="32" fillId="3" borderId="24" xfId="1" applyFont="1" applyFill="1" applyBorder="1" applyAlignment="1">
      <alignment horizontal="center" vertical="center" wrapText="1"/>
    </xf>
    <xf numFmtId="0" fontId="32" fillId="3" borderId="14" xfId="1" applyFont="1" applyFill="1" applyBorder="1" applyAlignment="1">
      <alignment horizontal="center" vertical="center" wrapText="1"/>
    </xf>
    <xf numFmtId="0" fontId="32" fillId="3" borderId="26" xfId="1" applyFont="1" applyFill="1" applyBorder="1" applyAlignment="1">
      <alignment horizontal="center" vertical="center" wrapText="1"/>
    </xf>
    <xf numFmtId="0" fontId="32" fillId="3" borderId="19" xfId="1" applyFont="1" applyFill="1" applyBorder="1" applyAlignment="1">
      <alignment horizontal="center" vertical="center" wrapText="1"/>
    </xf>
    <xf numFmtId="0" fontId="32" fillId="3" borderId="6" xfId="1" applyFont="1" applyFill="1" applyBorder="1" applyAlignment="1">
      <alignment horizontal="center" vertical="center" wrapText="1"/>
    </xf>
    <xf numFmtId="0" fontId="31" fillId="3" borderId="25" xfId="1" applyFont="1" applyFill="1" applyBorder="1" applyAlignment="1">
      <alignment horizontal="center" vertical="center" wrapText="1"/>
    </xf>
    <xf numFmtId="0" fontId="31" fillId="3" borderId="14" xfId="1" applyFont="1" applyFill="1" applyBorder="1" applyAlignment="1">
      <alignment horizontal="center" vertical="center" wrapText="1"/>
    </xf>
    <xf numFmtId="0" fontId="31" fillId="3" borderId="26" xfId="1" applyFont="1" applyFill="1" applyBorder="1" applyAlignment="1">
      <alignment horizontal="center" vertical="center" wrapText="1"/>
    </xf>
    <xf numFmtId="0" fontId="31" fillId="3" borderId="6" xfId="1" applyFont="1" applyFill="1" applyBorder="1" applyAlignment="1">
      <alignment horizontal="center" vertical="center" wrapText="1"/>
    </xf>
    <xf numFmtId="0" fontId="31" fillId="3" borderId="24" xfId="1" applyFont="1" applyFill="1" applyBorder="1" applyAlignment="1">
      <alignment horizontal="center" vertical="center" wrapText="1"/>
    </xf>
    <xf numFmtId="0" fontId="31" fillId="3" borderId="19" xfId="1" applyFont="1" applyFill="1" applyBorder="1" applyAlignment="1">
      <alignment horizontal="center" vertical="center" wrapText="1"/>
    </xf>
    <xf numFmtId="0" fontId="31" fillId="3" borderId="1" xfId="1" applyFont="1" applyFill="1" applyBorder="1" applyAlignment="1">
      <alignment horizontal="center" vertical="center" wrapText="1"/>
    </xf>
    <xf numFmtId="0" fontId="31" fillId="3" borderId="2" xfId="1" applyFont="1" applyFill="1" applyBorder="1" applyAlignment="1">
      <alignment horizontal="center" vertical="center" wrapText="1"/>
    </xf>
    <xf numFmtId="0" fontId="31" fillId="3" borderId="7" xfId="1" applyFont="1" applyFill="1" applyBorder="1" applyAlignment="1">
      <alignment horizontal="center" vertical="center" wrapText="1"/>
    </xf>
    <xf numFmtId="0" fontId="59" fillId="3" borderId="1" xfId="1" applyFont="1" applyFill="1" applyBorder="1" applyAlignment="1">
      <alignment horizontal="center" wrapText="1"/>
    </xf>
    <xf numFmtId="0" fontId="62" fillId="3" borderId="2" xfId="0" applyFont="1" applyFill="1" applyBorder="1" applyAlignment="1">
      <alignment horizontal="center" wrapText="1"/>
    </xf>
    <xf numFmtId="0" fontId="62" fillId="3" borderId="7" xfId="0" applyFont="1" applyFill="1" applyBorder="1" applyAlignment="1">
      <alignment horizontal="center" wrapText="1"/>
    </xf>
    <xf numFmtId="0" fontId="31" fillId="3" borderId="32" xfId="1" applyFont="1" applyFill="1" applyBorder="1" applyAlignment="1">
      <alignment horizontal="center" wrapText="1"/>
    </xf>
    <xf numFmtId="0" fontId="31" fillId="3" borderId="27" xfId="1" applyFont="1" applyFill="1" applyBorder="1" applyAlignment="1">
      <alignment horizontal="center" wrapText="1"/>
    </xf>
    <xf numFmtId="0" fontId="0" fillId="0" borderId="34" xfId="0" applyBorder="1" applyAlignment="1">
      <alignment horizontal="center" wrapText="1"/>
    </xf>
    <xf numFmtId="0" fontId="39" fillId="3" borderId="0" xfId="1" applyFont="1" applyFill="1" applyAlignment="1">
      <alignment horizontal="center"/>
    </xf>
    <xf numFmtId="0" fontId="60" fillId="3" borderId="0" xfId="1" applyFont="1" applyFill="1" applyAlignment="1">
      <alignment horizontal="center"/>
    </xf>
    <xf numFmtId="0" fontId="31" fillId="4" borderId="1" xfId="1" applyFont="1" applyFill="1" applyBorder="1" applyAlignment="1">
      <alignment horizontal="center" wrapText="1"/>
    </xf>
    <xf numFmtId="0" fontId="31" fillId="4" borderId="2" xfId="1" applyFont="1" applyFill="1" applyBorder="1" applyAlignment="1">
      <alignment horizontal="center" wrapText="1"/>
    </xf>
    <xf numFmtId="0" fontId="31" fillId="4" borderId="7" xfId="1" applyFont="1" applyFill="1" applyBorder="1" applyAlignment="1">
      <alignment horizontal="center" wrapText="1"/>
    </xf>
    <xf numFmtId="0" fontId="31" fillId="3" borderId="1" xfId="1" applyFont="1" applyFill="1" applyBorder="1" applyAlignment="1">
      <alignment horizontal="center" wrapText="1"/>
    </xf>
    <xf numFmtId="0" fontId="31" fillId="3" borderId="2" xfId="1" applyFont="1" applyFill="1" applyBorder="1" applyAlignment="1">
      <alignment horizontal="center" wrapText="1"/>
    </xf>
    <xf numFmtId="0" fontId="31" fillId="3" borderId="7" xfId="1" applyFont="1" applyFill="1" applyBorder="1" applyAlignment="1">
      <alignment horizontal="center" wrapText="1"/>
    </xf>
    <xf numFmtId="0" fontId="12" fillId="3" borderId="1" xfId="1" applyFont="1" applyFill="1" applyBorder="1" applyAlignment="1">
      <alignment horizontal="center" wrapText="1"/>
    </xf>
    <xf numFmtId="0" fontId="12" fillId="3" borderId="2" xfId="1" applyFont="1" applyFill="1" applyBorder="1" applyAlignment="1">
      <alignment horizontal="center" wrapText="1"/>
    </xf>
    <xf numFmtId="0" fontId="12" fillId="3" borderId="7" xfId="1" applyFont="1" applyFill="1" applyBorder="1" applyAlignment="1">
      <alignment horizontal="center" wrapText="1"/>
    </xf>
    <xf numFmtId="0" fontId="62" fillId="3" borderId="2" xfId="0" applyFont="1" applyFill="1" applyBorder="1" applyAlignment="1">
      <alignment horizontal="center" vertical="center" wrapText="1"/>
    </xf>
    <xf numFmtId="0" fontId="62" fillId="3" borderId="7" xfId="0" applyFont="1" applyFill="1" applyBorder="1" applyAlignment="1">
      <alignment horizontal="center" vertical="center" wrapText="1"/>
    </xf>
    <xf numFmtId="0" fontId="12" fillId="0" borderId="1" xfId="1" applyFont="1" applyFill="1" applyBorder="1" applyAlignment="1">
      <alignment horizontal="center" wrapText="1"/>
    </xf>
    <xf numFmtId="0" fontId="12" fillId="0" borderId="2" xfId="1" applyFont="1" applyFill="1" applyBorder="1" applyAlignment="1">
      <alignment horizontal="center" wrapText="1"/>
    </xf>
    <xf numFmtId="0" fontId="12" fillId="0" borderId="7" xfId="1" applyFont="1" applyFill="1" applyBorder="1" applyAlignment="1">
      <alignment horizontal="center" wrapText="1"/>
    </xf>
    <xf numFmtId="0" fontId="39" fillId="3" borderId="0" xfId="0" applyFont="1" applyFill="1" applyBorder="1" applyAlignment="1">
      <alignment horizontal="center" vertical="center" wrapText="1"/>
    </xf>
    <xf numFmtId="1" fontId="31" fillId="3" borderId="1" xfId="1" applyNumberFormat="1" applyFont="1" applyFill="1" applyBorder="1" applyAlignment="1">
      <alignment horizontal="center"/>
    </xf>
    <xf numFmtId="1" fontId="31" fillId="3" borderId="7" xfId="1" applyNumberFormat="1" applyFont="1" applyFill="1" applyBorder="1" applyAlignment="1">
      <alignment horizontal="center"/>
    </xf>
    <xf numFmtId="165" fontId="31" fillId="3" borderId="1" xfId="2" applyFont="1" applyFill="1" applyBorder="1" applyAlignment="1">
      <alignment horizontal="center" wrapText="1"/>
    </xf>
    <xf numFmtId="165" fontId="31" fillId="3" borderId="7" xfId="2" applyFont="1" applyFill="1" applyBorder="1" applyAlignment="1">
      <alignment horizontal="center" wrapText="1"/>
    </xf>
    <xf numFmtId="165" fontId="31" fillId="2" borderId="1" xfId="2" applyFont="1" applyFill="1" applyBorder="1" applyAlignment="1">
      <alignment horizontal="center" wrapText="1"/>
    </xf>
    <xf numFmtId="165" fontId="31" fillId="2" borderId="7" xfId="2" applyFont="1" applyFill="1" applyBorder="1" applyAlignment="1">
      <alignment horizontal="center" wrapText="1"/>
    </xf>
    <xf numFmtId="0" fontId="60" fillId="3" borderId="0" xfId="1" applyFont="1" applyFill="1" applyAlignment="1">
      <alignment horizontal="center" vertical="center" wrapText="1"/>
    </xf>
    <xf numFmtId="0" fontId="17" fillId="3" borderId="25" xfId="1" applyFont="1" applyFill="1" applyBorder="1" applyAlignment="1">
      <alignment horizontal="center" vertical="center" wrapText="1"/>
    </xf>
    <xf numFmtId="0" fontId="17" fillId="3" borderId="24" xfId="1" applyFont="1" applyFill="1" applyBorder="1" applyAlignment="1">
      <alignment horizontal="center" vertical="center" wrapText="1"/>
    </xf>
    <xf numFmtId="0" fontId="17" fillId="3" borderId="14" xfId="1" applyFont="1" applyFill="1" applyBorder="1" applyAlignment="1">
      <alignment horizontal="center" vertical="center" wrapText="1"/>
    </xf>
    <xf numFmtId="0" fontId="17" fillId="3" borderId="26" xfId="1" applyFont="1" applyFill="1" applyBorder="1" applyAlignment="1">
      <alignment horizontal="center" vertical="center" wrapText="1"/>
    </xf>
    <xf numFmtId="0" fontId="17" fillId="3" borderId="19" xfId="1" applyFont="1" applyFill="1" applyBorder="1" applyAlignment="1">
      <alignment horizontal="center" vertical="center" wrapText="1"/>
    </xf>
    <xf numFmtId="0" fontId="17" fillId="3" borderId="6" xfId="1" applyFont="1" applyFill="1" applyBorder="1" applyAlignment="1">
      <alignment horizontal="center" vertical="center" wrapText="1"/>
    </xf>
    <xf numFmtId="0" fontId="12" fillId="3" borderId="25" xfId="1" applyFont="1" applyFill="1" applyBorder="1" applyAlignment="1">
      <alignment horizontal="center" vertical="center" wrapText="1"/>
    </xf>
    <xf numFmtId="0" fontId="12" fillId="3" borderId="14" xfId="1" applyFont="1" applyFill="1" applyBorder="1" applyAlignment="1">
      <alignment horizontal="center" vertical="center" wrapText="1"/>
    </xf>
    <xf numFmtId="0" fontId="12" fillId="3" borderId="26" xfId="1" applyFont="1" applyFill="1" applyBorder="1" applyAlignment="1">
      <alignment horizontal="center" vertical="center" wrapText="1"/>
    </xf>
    <xf numFmtId="0" fontId="12" fillId="3" borderId="6" xfId="1" applyFont="1" applyFill="1" applyBorder="1" applyAlignment="1">
      <alignment horizontal="center" vertical="center" wrapText="1"/>
    </xf>
    <xf numFmtId="0" fontId="12" fillId="3" borderId="24" xfId="1" applyFont="1" applyFill="1" applyBorder="1" applyAlignment="1">
      <alignment horizontal="center" vertical="center" wrapText="1"/>
    </xf>
    <xf numFmtId="0" fontId="12" fillId="3" borderId="19" xfId="1" applyFont="1" applyFill="1" applyBorder="1" applyAlignment="1">
      <alignment horizontal="center" vertical="center" wrapText="1"/>
    </xf>
    <xf numFmtId="0" fontId="12" fillId="3" borderId="1" xfId="1" applyFont="1" applyFill="1" applyBorder="1" applyAlignment="1">
      <alignment horizontal="center" vertical="center" wrapText="1"/>
    </xf>
    <xf numFmtId="0" fontId="12" fillId="3" borderId="2" xfId="1" applyFont="1" applyFill="1" applyBorder="1" applyAlignment="1">
      <alignment horizontal="center" vertical="center" wrapText="1"/>
    </xf>
    <xf numFmtId="0" fontId="12" fillId="3" borderId="7" xfId="1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24" fillId="3" borderId="0" xfId="0" applyFont="1" applyFill="1" applyAlignment="1">
      <alignment horizontal="center" vertical="center" wrapText="1"/>
    </xf>
    <xf numFmtId="165" fontId="12" fillId="2" borderId="1" xfId="2" applyFont="1" applyFill="1" applyBorder="1" applyAlignment="1">
      <alignment horizontal="center" wrapText="1"/>
    </xf>
    <xf numFmtId="165" fontId="12" fillId="2" borderId="7" xfId="2" applyFont="1" applyFill="1" applyBorder="1" applyAlignment="1">
      <alignment horizontal="center" wrapText="1"/>
    </xf>
    <xf numFmtId="0" fontId="12" fillId="3" borderId="32" xfId="1" applyFont="1" applyFill="1" applyBorder="1" applyAlignment="1">
      <alignment horizontal="center" wrapText="1"/>
    </xf>
    <xf numFmtId="0" fontId="12" fillId="3" borderId="27" xfId="1" applyFont="1" applyFill="1" applyBorder="1" applyAlignment="1">
      <alignment horizontal="center" wrapText="1"/>
    </xf>
    <xf numFmtId="0" fontId="0" fillId="0" borderId="34" xfId="0" applyFont="1" applyBorder="1" applyAlignment="1">
      <alignment horizontal="center" wrapText="1"/>
    </xf>
    <xf numFmtId="1" fontId="12" fillId="3" borderId="1" xfId="1" applyNumberFormat="1" applyFont="1" applyFill="1" applyBorder="1" applyAlignment="1">
      <alignment horizontal="center"/>
    </xf>
    <xf numFmtId="1" fontId="12" fillId="3" borderId="7" xfId="1" applyNumberFormat="1" applyFont="1" applyFill="1" applyBorder="1" applyAlignment="1">
      <alignment horizontal="center"/>
    </xf>
    <xf numFmtId="165" fontId="12" fillId="3" borderId="25" xfId="2" applyFont="1" applyFill="1" applyBorder="1" applyAlignment="1">
      <alignment horizontal="center" wrapText="1"/>
    </xf>
    <xf numFmtId="165" fontId="12" fillId="3" borderId="26" xfId="2" applyFont="1" applyFill="1" applyBorder="1" applyAlignment="1">
      <alignment horizontal="center" wrapText="1"/>
    </xf>
    <xf numFmtId="3" fontId="15" fillId="3" borderId="63" xfId="0" applyNumberFormat="1" applyFont="1" applyFill="1" applyBorder="1" applyAlignment="1">
      <alignment horizontal="center" wrapText="1"/>
    </xf>
    <xf numFmtId="3" fontId="15" fillId="3" borderId="38" xfId="0" applyNumberFormat="1" applyFont="1" applyFill="1" applyBorder="1" applyAlignment="1">
      <alignment horizontal="center" wrapText="1"/>
    </xf>
  </cellXfs>
  <cellStyles count="83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3 6 2" xfId="80"/>
    <cellStyle name="Обычный 3 7" xfId="79"/>
    <cellStyle name="Обычный 3 8" xfId="81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3 4" xfId="82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FF99"/>
      <color rgb="FFFFFFCC"/>
      <color rgb="FF66FFFF"/>
      <color rgb="FFCC99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1977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1977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1977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1977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1977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1977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1977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1977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1977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1977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2029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2029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2029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2029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2029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2029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2029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2029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2029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2029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2132</xdr:row>
      <xdr:rowOff>0</xdr:rowOff>
    </xdr:from>
    <xdr:to>
      <xdr:col>2</xdr:col>
      <xdr:colOff>104775</xdr:colOff>
      <xdr:row>2132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2132</xdr:row>
      <xdr:rowOff>0</xdr:rowOff>
    </xdr:from>
    <xdr:to>
      <xdr:col>2</xdr:col>
      <xdr:colOff>104775</xdr:colOff>
      <xdr:row>2132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2132</xdr:row>
      <xdr:rowOff>0</xdr:rowOff>
    </xdr:from>
    <xdr:to>
      <xdr:col>2</xdr:col>
      <xdr:colOff>104775</xdr:colOff>
      <xdr:row>2132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2132</xdr:row>
      <xdr:rowOff>0</xdr:rowOff>
    </xdr:from>
    <xdr:to>
      <xdr:col>2</xdr:col>
      <xdr:colOff>104775</xdr:colOff>
      <xdr:row>2132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2132</xdr:row>
      <xdr:rowOff>0</xdr:rowOff>
    </xdr:from>
    <xdr:to>
      <xdr:col>2</xdr:col>
      <xdr:colOff>104775</xdr:colOff>
      <xdr:row>2132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2132</xdr:row>
      <xdr:rowOff>0</xdr:rowOff>
    </xdr:from>
    <xdr:to>
      <xdr:col>2</xdr:col>
      <xdr:colOff>104775</xdr:colOff>
      <xdr:row>2132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2132</xdr:row>
      <xdr:rowOff>0</xdr:rowOff>
    </xdr:from>
    <xdr:to>
      <xdr:col>2</xdr:col>
      <xdr:colOff>104775</xdr:colOff>
      <xdr:row>2132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2132</xdr:row>
      <xdr:rowOff>0</xdr:rowOff>
    </xdr:from>
    <xdr:to>
      <xdr:col>2</xdr:col>
      <xdr:colOff>104775</xdr:colOff>
      <xdr:row>2132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2132</xdr:row>
      <xdr:rowOff>0</xdr:rowOff>
    </xdr:from>
    <xdr:to>
      <xdr:col>2</xdr:col>
      <xdr:colOff>104775</xdr:colOff>
      <xdr:row>2132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2132</xdr:row>
      <xdr:rowOff>0</xdr:rowOff>
    </xdr:from>
    <xdr:to>
      <xdr:col>2</xdr:col>
      <xdr:colOff>104775</xdr:colOff>
      <xdr:row>2132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2134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2134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2134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2134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2134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2134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2134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2134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2134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2134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2141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2141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2141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2141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2141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2141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2141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2141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2141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2141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2176</xdr:row>
      <xdr:rowOff>0</xdr:rowOff>
    </xdr:from>
    <xdr:to>
      <xdr:col>2</xdr:col>
      <xdr:colOff>104775</xdr:colOff>
      <xdr:row>2176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2176</xdr:row>
      <xdr:rowOff>0</xdr:rowOff>
    </xdr:from>
    <xdr:to>
      <xdr:col>2</xdr:col>
      <xdr:colOff>104775</xdr:colOff>
      <xdr:row>2176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2176</xdr:row>
      <xdr:rowOff>0</xdr:rowOff>
    </xdr:from>
    <xdr:to>
      <xdr:col>2</xdr:col>
      <xdr:colOff>104775</xdr:colOff>
      <xdr:row>2176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2176</xdr:row>
      <xdr:rowOff>0</xdr:rowOff>
    </xdr:from>
    <xdr:to>
      <xdr:col>2</xdr:col>
      <xdr:colOff>104775</xdr:colOff>
      <xdr:row>2176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2176</xdr:row>
      <xdr:rowOff>0</xdr:rowOff>
    </xdr:from>
    <xdr:to>
      <xdr:col>2</xdr:col>
      <xdr:colOff>104775</xdr:colOff>
      <xdr:row>2176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2176</xdr:row>
      <xdr:rowOff>0</xdr:rowOff>
    </xdr:from>
    <xdr:to>
      <xdr:col>2</xdr:col>
      <xdr:colOff>104775</xdr:colOff>
      <xdr:row>2176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2176</xdr:row>
      <xdr:rowOff>0</xdr:rowOff>
    </xdr:from>
    <xdr:to>
      <xdr:col>2</xdr:col>
      <xdr:colOff>104775</xdr:colOff>
      <xdr:row>2176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2176</xdr:row>
      <xdr:rowOff>0</xdr:rowOff>
    </xdr:from>
    <xdr:to>
      <xdr:col>2</xdr:col>
      <xdr:colOff>104775</xdr:colOff>
      <xdr:row>2176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2176</xdr:row>
      <xdr:rowOff>0</xdr:rowOff>
    </xdr:from>
    <xdr:to>
      <xdr:col>2</xdr:col>
      <xdr:colOff>104775</xdr:colOff>
      <xdr:row>2176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2176</xdr:row>
      <xdr:rowOff>0</xdr:rowOff>
    </xdr:from>
    <xdr:to>
      <xdr:col>2</xdr:col>
      <xdr:colOff>104775</xdr:colOff>
      <xdr:row>2176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2178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2178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2178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2178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2178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2178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2178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2178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2178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2178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2194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2194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2194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2194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2194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2194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2194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2194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2194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2194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2233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2233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2233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2233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2233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2233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2233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2233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2233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2233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2231</xdr:row>
      <xdr:rowOff>0</xdr:rowOff>
    </xdr:from>
    <xdr:to>
      <xdr:col>2</xdr:col>
      <xdr:colOff>104775</xdr:colOff>
      <xdr:row>2231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2231</xdr:row>
      <xdr:rowOff>0</xdr:rowOff>
    </xdr:from>
    <xdr:to>
      <xdr:col>2</xdr:col>
      <xdr:colOff>104775</xdr:colOff>
      <xdr:row>2231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2231</xdr:row>
      <xdr:rowOff>0</xdr:rowOff>
    </xdr:from>
    <xdr:to>
      <xdr:col>2</xdr:col>
      <xdr:colOff>104775</xdr:colOff>
      <xdr:row>2231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2231</xdr:row>
      <xdr:rowOff>0</xdr:rowOff>
    </xdr:from>
    <xdr:to>
      <xdr:col>2</xdr:col>
      <xdr:colOff>104775</xdr:colOff>
      <xdr:row>2231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2231</xdr:row>
      <xdr:rowOff>0</xdr:rowOff>
    </xdr:from>
    <xdr:to>
      <xdr:col>2</xdr:col>
      <xdr:colOff>104775</xdr:colOff>
      <xdr:row>2231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2231</xdr:row>
      <xdr:rowOff>0</xdr:rowOff>
    </xdr:from>
    <xdr:to>
      <xdr:col>2</xdr:col>
      <xdr:colOff>104775</xdr:colOff>
      <xdr:row>2231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2231</xdr:row>
      <xdr:rowOff>0</xdr:rowOff>
    </xdr:from>
    <xdr:to>
      <xdr:col>2</xdr:col>
      <xdr:colOff>104775</xdr:colOff>
      <xdr:row>2231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2231</xdr:row>
      <xdr:rowOff>0</xdr:rowOff>
    </xdr:from>
    <xdr:to>
      <xdr:col>2</xdr:col>
      <xdr:colOff>104775</xdr:colOff>
      <xdr:row>2231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2231</xdr:row>
      <xdr:rowOff>0</xdr:rowOff>
    </xdr:from>
    <xdr:to>
      <xdr:col>2</xdr:col>
      <xdr:colOff>104775</xdr:colOff>
      <xdr:row>2231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2231</xdr:row>
      <xdr:rowOff>0</xdr:rowOff>
    </xdr:from>
    <xdr:to>
      <xdr:col>2</xdr:col>
      <xdr:colOff>104775</xdr:colOff>
      <xdr:row>2231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2240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2240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2240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2240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2240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2240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2240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2240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2240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2240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2276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2276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2276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2276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2276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2276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2276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2276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2276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2276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2274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2274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2274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2274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2274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2274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2274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2274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2274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2274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2322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2322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2322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2322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2322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2322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2322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2322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2322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2322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2321</xdr:row>
      <xdr:rowOff>0</xdr:rowOff>
    </xdr:from>
    <xdr:to>
      <xdr:col>2</xdr:col>
      <xdr:colOff>104775</xdr:colOff>
      <xdr:row>2321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2321</xdr:row>
      <xdr:rowOff>0</xdr:rowOff>
    </xdr:from>
    <xdr:to>
      <xdr:col>2</xdr:col>
      <xdr:colOff>104775</xdr:colOff>
      <xdr:row>2321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2321</xdr:row>
      <xdr:rowOff>0</xdr:rowOff>
    </xdr:from>
    <xdr:to>
      <xdr:col>2</xdr:col>
      <xdr:colOff>104775</xdr:colOff>
      <xdr:row>2321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2321</xdr:row>
      <xdr:rowOff>0</xdr:rowOff>
    </xdr:from>
    <xdr:to>
      <xdr:col>2</xdr:col>
      <xdr:colOff>104775</xdr:colOff>
      <xdr:row>2321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2321</xdr:row>
      <xdr:rowOff>0</xdr:rowOff>
    </xdr:from>
    <xdr:to>
      <xdr:col>2</xdr:col>
      <xdr:colOff>104775</xdr:colOff>
      <xdr:row>2321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2321</xdr:row>
      <xdr:rowOff>0</xdr:rowOff>
    </xdr:from>
    <xdr:to>
      <xdr:col>2</xdr:col>
      <xdr:colOff>104775</xdr:colOff>
      <xdr:row>2321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2321</xdr:row>
      <xdr:rowOff>0</xdr:rowOff>
    </xdr:from>
    <xdr:to>
      <xdr:col>2</xdr:col>
      <xdr:colOff>104775</xdr:colOff>
      <xdr:row>2321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2321</xdr:row>
      <xdr:rowOff>0</xdr:rowOff>
    </xdr:from>
    <xdr:to>
      <xdr:col>2</xdr:col>
      <xdr:colOff>104775</xdr:colOff>
      <xdr:row>2321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2321</xdr:row>
      <xdr:rowOff>0</xdr:rowOff>
    </xdr:from>
    <xdr:to>
      <xdr:col>2</xdr:col>
      <xdr:colOff>104775</xdr:colOff>
      <xdr:row>2321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2321</xdr:row>
      <xdr:rowOff>0</xdr:rowOff>
    </xdr:from>
    <xdr:to>
      <xdr:col>2</xdr:col>
      <xdr:colOff>104775</xdr:colOff>
      <xdr:row>2321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2334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2334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2334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2334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2334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2334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2334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2334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2334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2334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2016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2016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2016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2016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2016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2016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2016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2016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2016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2016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2016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2016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2016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2016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2016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2016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2016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2016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2016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2016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1975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1975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1975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1975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1975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1975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1975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1975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1975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1975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1975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1975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1975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1975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1975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1975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1975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1975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1975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1975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1874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1874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1874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1874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1874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1874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1874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1874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1874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1874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1874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1874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1874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1874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1874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1874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1874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1874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1874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1874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1444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1444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1444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1444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1444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1444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1444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1444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1444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1444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1444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1444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1444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1444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1444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1444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1444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1444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1444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1444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1436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1436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1436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1436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1436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1436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1436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1436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1436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1436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1436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1436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1436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1436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1436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1436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1436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1436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1436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1436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1349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1349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1349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1349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1349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1349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1349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1349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1349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1349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1349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1349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1349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1349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1349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1349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1349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1349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1349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1349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760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760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760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760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760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760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760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760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760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760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760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760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760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760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760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760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760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760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760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760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738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738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738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738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738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738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738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738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738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738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738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738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738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738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738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738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738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738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738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738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565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565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565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565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565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565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565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565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565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565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565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565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565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565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565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565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565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565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565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565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521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521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521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521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521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521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521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521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521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521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521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521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521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521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521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521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521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521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521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521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483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357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357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357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357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357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357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357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357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357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357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357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357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357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357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357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357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357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357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357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357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1527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1527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1527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1527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1527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1527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1527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1527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1527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1527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1527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1527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1527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1527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1527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1527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1527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1527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1527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1527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1530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1530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1530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1530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1530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1530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1530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1530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1530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1530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1530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1530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1530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1530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1530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1530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1530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1530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1530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1530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2029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2029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2029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2029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2029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2029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2029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2029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2029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2029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2027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2027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2027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2027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2027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2027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2027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2027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2027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2027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2027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2027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2027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2027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2027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2027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2027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2027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2027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2027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2240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2240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2240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2240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2240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2240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2240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2240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2240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2240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2380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2380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2380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2380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2380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2380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2380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2380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2380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2380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1857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1542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1542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1542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1542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1542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1542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1542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1542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1542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1542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1542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1542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1542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1542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1542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1542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1542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1542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1542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1542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1696</xdr:row>
      <xdr:rowOff>0</xdr:rowOff>
    </xdr:from>
    <xdr:to>
      <xdr:col>2</xdr:col>
      <xdr:colOff>85725</xdr:colOff>
      <xdr:row>1715</xdr:row>
      <xdr:rowOff>19049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1696</xdr:row>
      <xdr:rowOff>0</xdr:rowOff>
    </xdr:from>
    <xdr:to>
      <xdr:col>2</xdr:col>
      <xdr:colOff>85725</xdr:colOff>
      <xdr:row>1715</xdr:row>
      <xdr:rowOff>19049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1696</xdr:row>
      <xdr:rowOff>0</xdr:rowOff>
    </xdr:from>
    <xdr:to>
      <xdr:col>2</xdr:col>
      <xdr:colOff>85725</xdr:colOff>
      <xdr:row>1715</xdr:row>
      <xdr:rowOff>19049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1696</xdr:row>
      <xdr:rowOff>0</xdr:rowOff>
    </xdr:from>
    <xdr:to>
      <xdr:col>2</xdr:col>
      <xdr:colOff>85725</xdr:colOff>
      <xdr:row>1715</xdr:row>
      <xdr:rowOff>19049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1696</xdr:row>
      <xdr:rowOff>0</xdr:rowOff>
    </xdr:from>
    <xdr:to>
      <xdr:col>2</xdr:col>
      <xdr:colOff>85725</xdr:colOff>
      <xdr:row>1715</xdr:row>
      <xdr:rowOff>19049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1696</xdr:row>
      <xdr:rowOff>0</xdr:rowOff>
    </xdr:from>
    <xdr:to>
      <xdr:col>2</xdr:col>
      <xdr:colOff>85725</xdr:colOff>
      <xdr:row>1715</xdr:row>
      <xdr:rowOff>19049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1696</xdr:row>
      <xdr:rowOff>0</xdr:rowOff>
    </xdr:from>
    <xdr:to>
      <xdr:col>2</xdr:col>
      <xdr:colOff>85725</xdr:colOff>
      <xdr:row>1715</xdr:row>
      <xdr:rowOff>19049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1696</xdr:row>
      <xdr:rowOff>0</xdr:rowOff>
    </xdr:from>
    <xdr:to>
      <xdr:col>2</xdr:col>
      <xdr:colOff>85725</xdr:colOff>
      <xdr:row>1715</xdr:row>
      <xdr:rowOff>19049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1696</xdr:row>
      <xdr:rowOff>0</xdr:rowOff>
    </xdr:from>
    <xdr:to>
      <xdr:col>2</xdr:col>
      <xdr:colOff>85725</xdr:colOff>
      <xdr:row>1715</xdr:row>
      <xdr:rowOff>19049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1696</xdr:row>
      <xdr:rowOff>0</xdr:rowOff>
    </xdr:from>
    <xdr:to>
      <xdr:col>2</xdr:col>
      <xdr:colOff>85725</xdr:colOff>
      <xdr:row>1715</xdr:row>
      <xdr:rowOff>19049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1696</xdr:row>
      <xdr:rowOff>0</xdr:rowOff>
    </xdr:from>
    <xdr:to>
      <xdr:col>2</xdr:col>
      <xdr:colOff>85725</xdr:colOff>
      <xdr:row>1715</xdr:row>
      <xdr:rowOff>19049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1696</xdr:row>
      <xdr:rowOff>0</xdr:rowOff>
    </xdr:from>
    <xdr:to>
      <xdr:col>2</xdr:col>
      <xdr:colOff>85725</xdr:colOff>
      <xdr:row>1715</xdr:row>
      <xdr:rowOff>19049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1211</xdr:row>
      <xdr:rowOff>0</xdr:rowOff>
    </xdr:from>
    <xdr:to>
      <xdr:col>2</xdr:col>
      <xdr:colOff>104775</xdr:colOff>
      <xdr:row>1211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1211</xdr:row>
      <xdr:rowOff>0</xdr:rowOff>
    </xdr:from>
    <xdr:to>
      <xdr:col>2</xdr:col>
      <xdr:colOff>104775</xdr:colOff>
      <xdr:row>1211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1211</xdr:row>
      <xdr:rowOff>0</xdr:rowOff>
    </xdr:from>
    <xdr:to>
      <xdr:col>2</xdr:col>
      <xdr:colOff>104775</xdr:colOff>
      <xdr:row>1211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1211</xdr:row>
      <xdr:rowOff>0</xdr:rowOff>
    </xdr:from>
    <xdr:to>
      <xdr:col>2</xdr:col>
      <xdr:colOff>104775</xdr:colOff>
      <xdr:row>1211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1211</xdr:row>
      <xdr:rowOff>0</xdr:rowOff>
    </xdr:from>
    <xdr:to>
      <xdr:col>2</xdr:col>
      <xdr:colOff>104775</xdr:colOff>
      <xdr:row>1211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1211</xdr:row>
      <xdr:rowOff>0</xdr:rowOff>
    </xdr:from>
    <xdr:to>
      <xdr:col>2</xdr:col>
      <xdr:colOff>104775</xdr:colOff>
      <xdr:row>1211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1211</xdr:row>
      <xdr:rowOff>0</xdr:rowOff>
    </xdr:from>
    <xdr:to>
      <xdr:col>2</xdr:col>
      <xdr:colOff>104775</xdr:colOff>
      <xdr:row>1211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1211</xdr:row>
      <xdr:rowOff>0</xdr:rowOff>
    </xdr:from>
    <xdr:to>
      <xdr:col>2</xdr:col>
      <xdr:colOff>104775</xdr:colOff>
      <xdr:row>1211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1211</xdr:row>
      <xdr:rowOff>0</xdr:rowOff>
    </xdr:from>
    <xdr:to>
      <xdr:col>2</xdr:col>
      <xdr:colOff>104775</xdr:colOff>
      <xdr:row>1211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1211</xdr:row>
      <xdr:rowOff>0</xdr:rowOff>
    </xdr:from>
    <xdr:to>
      <xdr:col>2</xdr:col>
      <xdr:colOff>104775</xdr:colOff>
      <xdr:row>1211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1211</xdr:row>
      <xdr:rowOff>0</xdr:rowOff>
    </xdr:from>
    <xdr:to>
      <xdr:col>2</xdr:col>
      <xdr:colOff>104775</xdr:colOff>
      <xdr:row>1212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1211</xdr:row>
      <xdr:rowOff>0</xdr:rowOff>
    </xdr:from>
    <xdr:to>
      <xdr:col>2</xdr:col>
      <xdr:colOff>104775</xdr:colOff>
      <xdr:row>1212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1211</xdr:row>
      <xdr:rowOff>0</xdr:rowOff>
    </xdr:from>
    <xdr:to>
      <xdr:col>2</xdr:col>
      <xdr:colOff>104775</xdr:colOff>
      <xdr:row>1212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1211</xdr:row>
      <xdr:rowOff>0</xdr:rowOff>
    </xdr:from>
    <xdr:to>
      <xdr:col>2</xdr:col>
      <xdr:colOff>104775</xdr:colOff>
      <xdr:row>1212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1211</xdr:row>
      <xdr:rowOff>0</xdr:rowOff>
    </xdr:from>
    <xdr:to>
      <xdr:col>2</xdr:col>
      <xdr:colOff>104775</xdr:colOff>
      <xdr:row>1212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1211</xdr:row>
      <xdr:rowOff>0</xdr:rowOff>
    </xdr:from>
    <xdr:to>
      <xdr:col>2</xdr:col>
      <xdr:colOff>104775</xdr:colOff>
      <xdr:row>1212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1211</xdr:row>
      <xdr:rowOff>0</xdr:rowOff>
    </xdr:from>
    <xdr:to>
      <xdr:col>2</xdr:col>
      <xdr:colOff>104775</xdr:colOff>
      <xdr:row>1212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1211</xdr:row>
      <xdr:rowOff>0</xdr:rowOff>
    </xdr:from>
    <xdr:to>
      <xdr:col>2</xdr:col>
      <xdr:colOff>104775</xdr:colOff>
      <xdr:row>1212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1211</xdr:row>
      <xdr:rowOff>0</xdr:rowOff>
    </xdr:from>
    <xdr:to>
      <xdr:col>2</xdr:col>
      <xdr:colOff>104775</xdr:colOff>
      <xdr:row>1212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1211</xdr:row>
      <xdr:rowOff>0</xdr:rowOff>
    </xdr:from>
    <xdr:to>
      <xdr:col>2</xdr:col>
      <xdr:colOff>104775</xdr:colOff>
      <xdr:row>1212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1696</xdr:row>
      <xdr:rowOff>0</xdr:rowOff>
    </xdr:from>
    <xdr:to>
      <xdr:col>2</xdr:col>
      <xdr:colOff>85725</xdr:colOff>
      <xdr:row>1715</xdr:row>
      <xdr:rowOff>20108</xdr:rowOff>
    </xdr:to>
    <xdr:sp macro="" textlink="">
      <xdr:nvSpPr>
        <xdr:cNvPr id="58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1696</xdr:row>
      <xdr:rowOff>0</xdr:rowOff>
    </xdr:from>
    <xdr:to>
      <xdr:col>2</xdr:col>
      <xdr:colOff>85725</xdr:colOff>
      <xdr:row>1715</xdr:row>
      <xdr:rowOff>20108</xdr:rowOff>
    </xdr:to>
    <xdr:sp macro="" textlink="">
      <xdr:nvSpPr>
        <xdr:cNvPr id="59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1696</xdr:row>
      <xdr:rowOff>0</xdr:rowOff>
    </xdr:from>
    <xdr:to>
      <xdr:col>2</xdr:col>
      <xdr:colOff>85725</xdr:colOff>
      <xdr:row>1715</xdr:row>
      <xdr:rowOff>20108</xdr:rowOff>
    </xdr:to>
    <xdr:sp macro="" textlink="">
      <xdr:nvSpPr>
        <xdr:cNvPr id="60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1696</xdr:row>
      <xdr:rowOff>0</xdr:rowOff>
    </xdr:from>
    <xdr:to>
      <xdr:col>2</xdr:col>
      <xdr:colOff>85725</xdr:colOff>
      <xdr:row>1715</xdr:row>
      <xdr:rowOff>20108</xdr:rowOff>
    </xdr:to>
    <xdr:sp macro="" textlink="">
      <xdr:nvSpPr>
        <xdr:cNvPr id="61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1696</xdr:row>
      <xdr:rowOff>0</xdr:rowOff>
    </xdr:from>
    <xdr:to>
      <xdr:col>2</xdr:col>
      <xdr:colOff>85725</xdr:colOff>
      <xdr:row>1715</xdr:row>
      <xdr:rowOff>20108</xdr:rowOff>
    </xdr:to>
    <xdr:sp macro="" textlink="">
      <xdr:nvSpPr>
        <xdr:cNvPr id="62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1696</xdr:row>
      <xdr:rowOff>0</xdr:rowOff>
    </xdr:from>
    <xdr:to>
      <xdr:col>2</xdr:col>
      <xdr:colOff>85725</xdr:colOff>
      <xdr:row>1715</xdr:row>
      <xdr:rowOff>20108</xdr:rowOff>
    </xdr:to>
    <xdr:sp macro="" textlink="">
      <xdr:nvSpPr>
        <xdr:cNvPr id="63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1696</xdr:row>
      <xdr:rowOff>0</xdr:rowOff>
    </xdr:from>
    <xdr:to>
      <xdr:col>2</xdr:col>
      <xdr:colOff>85725</xdr:colOff>
      <xdr:row>1715</xdr:row>
      <xdr:rowOff>20108</xdr:rowOff>
    </xdr:to>
    <xdr:sp macro="" textlink="">
      <xdr:nvSpPr>
        <xdr:cNvPr id="64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1696</xdr:row>
      <xdr:rowOff>0</xdr:rowOff>
    </xdr:from>
    <xdr:to>
      <xdr:col>2</xdr:col>
      <xdr:colOff>85725</xdr:colOff>
      <xdr:row>1715</xdr:row>
      <xdr:rowOff>20108</xdr:rowOff>
    </xdr:to>
    <xdr:sp macro="" textlink="">
      <xdr:nvSpPr>
        <xdr:cNvPr id="65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1696</xdr:row>
      <xdr:rowOff>0</xdr:rowOff>
    </xdr:from>
    <xdr:to>
      <xdr:col>2</xdr:col>
      <xdr:colOff>85725</xdr:colOff>
      <xdr:row>1715</xdr:row>
      <xdr:rowOff>20108</xdr:rowOff>
    </xdr:to>
    <xdr:sp macro="" textlink="">
      <xdr:nvSpPr>
        <xdr:cNvPr id="66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1696</xdr:row>
      <xdr:rowOff>0</xdr:rowOff>
    </xdr:from>
    <xdr:to>
      <xdr:col>2</xdr:col>
      <xdr:colOff>85725</xdr:colOff>
      <xdr:row>1715</xdr:row>
      <xdr:rowOff>20108</xdr:rowOff>
    </xdr:to>
    <xdr:sp macro="" textlink="">
      <xdr:nvSpPr>
        <xdr:cNvPr id="67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1696</xdr:row>
      <xdr:rowOff>0</xdr:rowOff>
    </xdr:from>
    <xdr:to>
      <xdr:col>2</xdr:col>
      <xdr:colOff>85725</xdr:colOff>
      <xdr:row>1715</xdr:row>
      <xdr:rowOff>20108</xdr:rowOff>
    </xdr:to>
    <xdr:sp macro="" textlink="">
      <xdr:nvSpPr>
        <xdr:cNvPr id="68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1696</xdr:row>
      <xdr:rowOff>0</xdr:rowOff>
    </xdr:from>
    <xdr:to>
      <xdr:col>2</xdr:col>
      <xdr:colOff>85725</xdr:colOff>
      <xdr:row>1715</xdr:row>
      <xdr:rowOff>20108</xdr:rowOff>
    </xdr:to>
    <xdr:sp macro="" textlink="">
      <xdr:nvSpPr>
        <xdr:cNvPr id="69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E2897"/>
  <sheetViews>
    <sheetView showZeros="0" zoomScale="90" zoomScaleNormal="90" zoomScaleSheetLayoutView="100" workbookViewId="0">
      <pane xSplit="3" ySplit="9" topLeftCell="D10" activePane="bottomRight" state="frozen"/>
      <selection activeCell="A7" sqref="A7"/>
      <selection pane="topRight" activeCell="B7" sqref="B7"/>
      <selection pane="bottomLeft" activeCell="A14" sqref="A14"/>
      <selection pane="bottomRight" activeCell="C14" sqref="C14"/>
    </sheetView>
  </sheetViews>
  <sheetFormatPr defaultColWidth="9.140625" defaultRowHeight="15" x14ac:dyDescent="0.25"/>
  <cols>
    <col min="1" max="2" width="3.7109375" style="70" hidden="1" customWidth="1"/>
    <col min="3" max="3" width="44.5703125" style="737" customWidth="1"/>
    <col min="4" max="4" width="10.5703125" style="737" customWidth="1"/>
    <col min="5" max="5" width="13.85546875" style="2204" customWidth="1"/>
    <col min="6" max="6" width="14" style="737" customWidth="1"/>
    <col min="7" max="7" width="14.28515625" style="737" customWidth="1"/>
    <col min="8" max="8" width="12.7109375" style="737" customWidth="1"/>
    <col min="9" max="9" width="13.42578125" style="737" customWidth="1"/>
    <col min="10" max="10" width="11.28515625" style="737" customWidth="1"/>
    <col min="11" max="11" width="13.42578125" style="737" customWidth="1"/>
    <col min="12" max="12" width="11.85546875" style="737" customWidth="1"/>
    <col min="13" max="13" width="13.140625" style="737" customWidth="1"/>
    <col min="14" max="14" width="9" style="737" customWidth="1"/>
    <col min="15" max="15" width="11.85546875" style="737" customWidth="1"/>
    <col min="16" max="16" width="13.5703125" style="737" customWidth="1"/>
    <col min="17" max="20" width="19" style="737" hidden="1" customWidth="1"/>
    <col min="21" max="21" width="19" style="737" customWidth="1"/>
    <col min="22" max="22" width="17.42578125" style="1049" customWidth="1"/>
    <col min="23" max="23" width="18.7109375" style="738" customWidth="1"/>
    <col min="24" max="24" width="12" style="738" customWidth="1"/>
    <col min="25" max="25" width="17.7109375" style="738" customWidth="1"/>
    <col min="26" max="26" width="15.5703125" style="738" customWidth="1"/>
    <col min="27" max="27" width="17.28515625" style="2159" customWidth="1"/>
    <col min="28" max="29" width="20.140625" style="1730" hidden="1" customWidth="1"/>
    <col min="30" max="30" width="14.42578125" style="1793" hidden="1" customWidth="1"/>
    <col min="31" max="31" width="20.7109375" style="1730" customWidth="1"/>
    <col min="32" max="62" width="9.140625" style="70" customWidth="1"/>
    <col min="63" max="16384" width="9.140625" style="70"/>
  </cols>
  <sheetData>
    <row r="1" spans="1:31" ht="25.5" customHeight="1" x14ac:dyDescent="0.3">
      <c r="C1" s="2664"/>
      <c r="D1" s="2664"/>
      <c r="E1" s="2664"/>
      <c r="F1" s="2664"/>
      <c r="G1" s="2664"/>
      <c r="H1" s="2664"/>
      <c r="I1" s="2664"/>
      <c r="J1" s="2664"/>
      <c r="K1" s="2664"/>
      <c r="L1" s="2664"/>
      <c r="M1" s="2664"/>
      <c r="N1" s="2664"/>
      <c r="O1" s="2664"/>
      <c r="P1" s="2664"/>
      <c r="Q1" s="2664"/>
      <c r="R1" s="2664"/>
      <c r="S1" s="2664"/>
      <c r="T1" s="2664"/>
      <c r="U1" s="2664"/>
      <c r="V1" s="2664"/>
      <c r="W1" s="2664"/>
      <c r="X1" s="2664"/>
      <c r="Y1" s="2664"/>
      <c r="Z1" s="2664"/>
      <c r="AA1" s="2664"/>
    </row>
    <row r="2" spans="1:31" ht="14.25" customHeight="1" x14ac:dyDescent="0.25">
      <c r="C2" s="2663" t="s">
        <v>543</v>
      </c>
      <c r="D2" s="2663"/>
      <c r="E2" s="2663"/>
      <c r="F2" s="2663"/>
      <c r="G2" s="2663"/>
      <c r="H2" s="2663"/>
      <c r="I2" s="2663"/>
      <c r="J2" s="2663"/>
      <c r="K2" s="2663"/>
      <c r="L2" s="2663"/>
      <c r="M2" s="2663"/>
      <c r="N2" s="2663"/>
      <c r="O2" s="2663"/>
      <c r="P2" s="2663"/>
      <c r="Q2" s="2663"/>
      <c r="R2" s="2663"/>
      <c r="S2" s="2663"/>
      <c r="T2" s="2663"/>
      <c r="U2" s="2663"/>
      <c r="V2" s="2663"/>
      <c r="W2" s="2663"/>
      <c r="X2" s="2663"/>
      <c r="Y2" s="2663"/>
      <c r="Z2" s="2663"/>
      <c r="AA2" s="2663"/>
    </row>
    <row r="3" spans="1:31" ht="24" customHeight="1" x14ac:dyDescent="0.25">
      <c r="C3" s="2663"/>
      <c r="D3" s="2663"/>
      <c r="E3" s="2663"/>
      <c r="F3" s="2663"/>
      <c r="G3" s="2663"/>
      <c r="H3" s="2663"/>
      <c r="I3" s="2663"/>
      <c r="J3" s="2663"/>
      <c r="K3" s="2663"/>
      <c r="L3" s="2663"/>
      <c r="M3" s="2663"/>
      <c r="N3" s="2663"/>
      <c r="O3" s="2663"/>
      <c r="P3" s="2663"/>
      <c r="Q3" s="2663"/>
      <c r="R3" s="2663"/>
      <c r="S3" s="2663"/>
      <c r="T3" s="2663"/>
      <c r="U3" s="2663"/>
      <c r="V3" s="2663"/>
      <c r="W3" s="2663"/>
      <c r="X3" s="2663"/>
      <c r="Y3" s="2663"/>
      <c r="Z3" s="2663"/>
      <c r="AA3" s="2663"/>
    </row>
    <row r="4" spans="1:31" ht="16.5" hidden="1" customHeight="1" x14ac:dyDescent="0.3">
      <c r="C4" s="71">
        <v>5</v>
      </c>
      <c r="D4" s="72"/>
      <c r="E4" s="2167"/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1892"/>
      <c r="R4" s="2472"/>
      <c r="S4" s="2531"/>
      <c r="T4" s="2565"/>
      <c r="U4" s="2611"/>
      <c r="V4" s="1033"/>
      <c r="W4" s="72"/>
      <c r="X4" s="1742"/>
      <c r="Y4" s="72"/>
      <c r="Z4" s="72"/>
      <c r="AA4" s="2426"/>
    </row>
    <row r="5" spans="1:31" ht="19.5" customHeight="1" thickBot="1" x14ac:dyDescent="0.35">
      <c r="C5" s="71"/>
      <c r="D5" s="72"/>
      <c r="E5" s="2167"/>
      <c r="F5" s="72"/>
      <c r="G5" s="72"/>
      <c r="H5" s="72"/>
      <c r="I5" s="72"/>
      <c r="J5" s="72"/>
      <c r="K5" s="72"/>
      <c r="L5" s="72"/>
      <c r="M5" s="72"/>
      <c r="N5" s="72"/>
      <c r="O5" s="72"/>
      <c r="P5" s="72"/>
      <c r="Q5" s="1892"/>
      <c r="R5" s="2472"/>
      <c r="S5" s="2531"/>
      <c r="T5" s="2565"/>
      <c r="U5" s="2611"/>
      <c r="V5" s="1033"/>
      <c r="W5" s="72"/>
      <c r="X5" s="1742"/>
      <c r="Y5" s="72"/>
      <c r="Z5" s="72"/>
      <c r="AA5" s="2426"/>
    </row>
    <row r="6" spans="1:31" ht="20.45" customHeight="1" thickBot="1" x14ac:dyDescent="0.3">
      <c r="C6" s="73" t="s">
        <v>3</v>
      </c>
      <c r="D6" s="2657" t="s">
        <v>180</v>
      </c>
      <c r="E6" s="2642" t="s">
        <v>176</v>
      </c>
      <c r="F6" s="2643"/>
      <c r="G6" s="2643"/>
      <c r="H6" s="2644"/>
      <c r="I6" s="2648" t="s">
        <v>444</v>
      </c>
      <c r="J6" s="2649"/>
      <c r="K6" s="2648" t="s">
        <v>446</v>
      </c>
      <c r="L6" s="2652"/>
      <c r="M6" s="2652"/>
      <c r="N6" s="2649"/>
      <c r="O6" s="2654" t="s">
        <v>181</v>
      </c>
      <c r="P6" s="2654" t="s">
        <v>182</v>
      </c>
      <c r="Q6" s="2668" t="s">
        <v>447</v>
      </c>
      <c r="R6" s="2668" t="s">
        <v>477</v>
      </c>
      <c r="S6" s="2668" t="s">
        <v>484</v>
      </c>
      <c r="T6" s="2668" t="s">
        <v>523</v>
      </c>
      <c r="U6" s="2668" t="s">
        <v>545</v>
      </c>
      <c r="V6" s="2665" t="s">
        <v>546</v>
      </c>
      <c r="W6" s="2668" t="s">
        <v>174</v>
      </c>
      <c r="X6" s="2671" t="s">
        <v>394</v>
      </c>
      <c r="Y6" s="2668" t="s">
        <v>51</v>
      </c>
      <c r="Z6" s="2668" t="s">
        <v>175</v>
      </c>
      <c r="AA6" s="2671" t="s">
        <v>395</v>
      </c>
      <c r="AB6" s="2660" t="s">
        <v>479</v>
      </c>
      <c r="AC6" s="2661"/>
      <c r="AD6" s="2662"/>
    </row>
    <row r="7" spans="1:31" ht="21.75" customHeight="1" thickBot="1" x14ac:dyDescent="0.3">
      <c r="C7" s="74"/>
      <c r="D7" s="2658"/>
      <c r="E7" s="2645"/>
      <c r="F7" s="2646"/>
      <c r="G7" s="2646"/>
      <c r="H7" s="2647"/>
      <c r="I7" s="2650"/>
      <c r="J7" s="2651"/>
      <c r="K7" s="2650"/>
      <c r="L7" s="2653"/>
      <c r="M7" s="2653"/>
      <c r="N7" s="2651"/>
      <c r="O7" s="2655"/>
      <c r="P7" s="2674"/>
      <c r="Q7" s="2669"/>
      <c r="R7" s="2669"/>
      <c r="S7" s="2669"/>
      <c r="T7" s="2669"/>
      <c r="U7" s="2669"/>
      <c r="V7" s="2666"/>
      <c r="W7" s="2669"/>
      <c r="X7" s="2672"/>
      <c r="Y7" s="2669"/>
      <c r="Z7" s="2669"/>
      <c r="AA7" s="2672"/>
      <c r="AB7" s="1794"/>
      <c r="AC7" s="83"/>
      <c r="AD7" s="1795"/>
    </row>
    <row r="8" spans="1:31" ht="75" customHeight="1" thickBot="1" x14ac:dyDescent="0.3">
      <c r="C8" s="75" t="s">
        <v>4</v>
      </c>
      <c r="D8" s="2659"/>
      <c r="E8" s="2168" t="s">
        <v>445</v>
      </c>
      <c r="F8" s="77" t="s">
        <v>544</v>
      </c>
      <c r="G8" s="76" t="s">
        <v>177</v>
      </c>
      <c r="H8" s="76" t="s">
        <v>178</v>
      </c>
      <c r="I8" s="77" t="s">
        <v>179</v>
      </c>
      <c r="J8" s="78" t="s">
        <v>177</v>
      </c>
      <c r="K8" s="76" t="s">
        <v>445</v>
      </c>
      <c r="L8" s="77" t="s">
        <v>544</v>
      </c>
      <c r="M8" s="76" t="s">
        <v>177</v>
      </c>
      <c r="N8" s="76" t="s">
        <v>178</v>
      </c>
      <c r="O8" s="2656"/>
      <c r="P8" s="2675"/>
      <c r="Q8" s="2670"/>
      <c r="R8" s="2670"/>
      <c r="S8" s="2670"/>
      <c r="T8" s="2670"/>
      <c r="U8" s="2670"/>
      <c r="V8" s="2667"/>
      <c r="W8" s="2670"/>
      <c r="X8" s="2673"/>
      <c r="Y8" s="2670"/>
      <c r="Z8" s="2670"/>
      <c r="AA8" s="2673"/>
      <c r="AB8" s="2478" t="s">
        <v>439</v>
      </c>
      <c r="AC8" s="2477" t="s">
        <v>440</v>
      </c>
      <c r="AD8" s="1796" t="s">
        <v>441</v>
      </c>
    </row>
    <row r="9" spans="1:31" s="79" customFormat="1" ht="15.75" thickBot="1" x14ac:dyDescent="0.3">
      <c r="C9" s="80">
        <v>1</v>
      </c>
      <c r="D9" s="80">
        <v>2</v>
      </c>
      <c r="E9" s="2169">
        <v>3</v>
      </c>
      <c r="F9" s="81">
        <v>4</v>
      </c>
      <c r="G9" s="81">
        <v>5</v>
      </c>
      <c r="H9" s="81">
        <v>6</v>
      </c>
      <c r="I9" s="78">
        <v>7</v>
      </c>
      <c r="J9" s="78">
        <v>8</v>
      </c>
      <c r="K9" s="78">
        <v>9</v>
      </c>
      <c r="L9" s="78">
        <v>10</v>
      </c>
      <c r="M9" s="78">
        <v>11</v>
      </c>
      <c r="N9" s="78">
        <v>12</v>
      </c>
      <c r="O9" s="78">
        <v>13</v>
      </c>
      <c r="P9" s="78">
        <v>14</v>
      </c>
      <c r="Q9" s="82"/>
      <c r="R9" s="82"/>
      <c r="S9" s="82"/>
      <c r="T9" s="82"/>
      <c r="U9" s="82"/>
      <c r="V9" s="1034">
        <v>15</v>
      </c>
      <c r="W9" s="82">
        <v>16</v>
      </c>
      <c r="X9" s="82">
        <v>17</v>
      </c>
      <c r="Y9" s="82">
        <v>18</v>
      </c>
      <c r="Z9" s="82">
        <v>19</v>
      </c>
      <c r="AA9" s="1875">
        <v>20</v>
      </c>
      <c r="AB9" s="82"/>
      <c r="AC9" s="82"/>
      <c r="AD9" s="1797"/>
      <c r="AE9" s="2421"/>
    </row>
    <row r="10" spans="1:31" ht="13.9" customHeight="1" x14ac:dyDescent="0.25">
      <c r="A10" s="70">
        <v>1</v>
      </c>
      <c r="B10" s="70">
        <v>1</v>
      </c>
      <c r="C10" s="83"/>
      <c r="D10" s="83"/>
      <c r="E10" s="2170"/>
      <c r="F10" s="84"/>
      <c r="G10" s="84"/>
      <c r="H10" s="84"/>
      <c r="I10" s="85"/>
      <c r="J10" s="85"/>
      <c r="K10" s="85"/>
      <c r="L10" s="85"/>
      <c r="M10" s="85"/>
      <c r="N10" s="85"/>
      <c r="O10" s="85"/>
      <c r="P10" s="85"/>
      <c r="Q10" s="1891"/>
      <c r="R10" s="2473"/>
      <c r="S10" s="2532"/>
      <c r="T10" s="2566"/>
      <c r="U10" s="2612"/>
      <c r="V10" s="1035"/>
      <c r="W10" s="86"/>
      <c r="X10" s="1743"/>
      <c r="Y10" s="86"/>
      <c r="Z10" s="86"/>
      <c r="AA10" s="2415"/>
      <c r="AB10" s="2476"/>
      <c r="AC10" s="2476"/>
      <c r="AD10" s="1798"/>
    </row>
    <row r="11" spans="1:31" ht="43.5" customHeight="1" x14ac:dyDescent="0.25">
      <c r="A11" s="70">
        <v>1</v>
      </c>
      <c r="B11" s="70">
        <v>1</v>
      </c>
      <c r="C11" s="1028" t="s">
        <v>244</v>
      </c>
      <c r="D11" s="87"/>
      <c r="E11" s="868"/>
      <c r="F11" s="89"/>
      <c r="G11" s="88"/>
      <c r="H11" s="88"/>
      <c r="I11" s="88"/>
      <c r="J11" s="88"/>
      <c r="K11" s="88"/>
      <c r="L11" s="88"/>
      <c r="M11" s="88"/>
      <c r="N11" s="88"/>
      <c r="O11" s="88"/>
      <c r="P11" s="88"/>
      <c r="Q11" s="8"/>
      <c r="R11" s="8"/>
      <c r="S11" s="8"/>
      <c r="T11" s="8"/>
      <c r="U11" s="8"/>
      <c r="V11" s="1036"/>
      <c r="W11" s="8"/>
      <c r="X11" s="8"/>
      <c r="Y11" s="8"/>
      <c r="Z11" s="8"/>
      <c r="AA11" s="1153"/>
      <c r="AB11" s="8"/>
      <c r="AC11" s="8"/>
      <c r="AD11" s="1799"/>
    </row>
    <row r="12" spans="1:31" ht="15" customHeight="1" x14ac:dyDescent="0.25">
      <c r="A12" s="70">
        <v>1</v>
      </c>
      <c r="B12" s="70">
        <v>1</v>
      </c>
      <c r="C12" s="90" t="s">
        <v>5</v>
      </c>
      <c r="D12" s="90"/>
      <c r="E12" s="868"/>
      <c r="F12" s="88"/>
      <c r="G12" s="88"/>
      <c r="H12" s="88"/>
      <c r="I12" s="88"/>
      <c r="J12" s="88"/>
      <c r="K12" s="88"/>
      <c r="L12" s="88"/>
      <c r="M12" s="88"/>
      <c r="N12" s="88"/>
      <c r="O12" s="88"/>
      <c r="P12" s="88"/>
      <c r="Q12" s="8"/>
      <c r="R12" s="8"/>
      <c r="S12" s="8"/>
      <c r="T12" s="8"/>
      <c r="U12" s="8"/>
      <c r="V12" s="1036"/>
      <c r="W12" s="8"/>
      <c r="X12" s="8"/>
      <c r="Y12" s="8"/>
      <c r="Z12" s="8"/>
      <c r="AA12" s="1153"/>
      <c r="AB12" s="8"/>
      <c r="AC12" s="8"/>
      <c r="AD12" s="1799"/>
    </row>
    <row r="13" spans="1:31" ht="15" customHeight="1" x14ac:dyDescent="0.25">
      <c r="A13" s="70">
        <v>1</v>
      </c>
      <c r="B13" s="70">
        <v>1</v>
      </c>
      <c r="C13" s="91" t="s">
        <v>94</v>
      </c>
      <c r="D13" s="91">
        <v>340</v>
      </c>
      <c r="E13" s="868">
        <v>847</v>
      </c>
      <c r="F13" s="92">
        <f t="shared" ref="F13:F30" si="0">E13/12*$C$4</f>
        <v>352.91666666666663</v>
      </c>
      <c r="G13" s="92">
        <v>431</v>
      </c>
      <c r="H13" s="92">
        <f t="shared" ref="H13:H32" si="1">G13/F13*100</f>
        <v>122.12514757969304</v>
      </c>
      <c r="I13" s="93">
        <v>14.5</v>
      </c>
      <c r="J13" s="93">
        <f t="shared" ref="J13:J31" si="2">M13/G13</f>
        <v>12.988399071925754</v>
      </c>
      <c r="K13" s="94">
        <f t="shared" ref="K13:K30" si="3">ROUND(E13*I13,0)</f>
        <v>12282</v>
      </c>
      <c r="L13" s="94">
        <f t="shared" ref="L13:L30" si="4">K13/12*$C$4</f>
        <v>5117.5</v>
      </c>
      <c r="M13" s="94">
        <v>5598</v>
      </c>
      <c r="N13" s="94">
        <f t="shared" ref="N13:N31" si="5">M13/L13*100</f>
        <v>109.38935026868589</v>
      </c>
      <c r="O13" s="94">
        <f t="shared" ref="O13:O30" si="6">ROUND(K13/D13,0)</f>
        <v>36</v>
      </c>
      <c r="P13" s="94">
        <f>M13/$C$4*12/O13</f>
        <v>373.2</v>
      </c>
      <c r="Q13" s="8"/>
      <c r="R13" s="8"/>
      <c r="S13" s="8"/>
      <c r="T13" s="8"/>
      <c r="U13" s="8"/>
      <c r="V13" s="1036"/>
      <c r="W13" s="8"/>
      <c r="X13" s="8"/>
      <c r="Y13" s="8"/>
      <c r="Z13" s="8"/>
      <c r="AA13" s="1153"/>
      <c r="AB13" s="8"/>
      <c r="AC13" s="8"/>
      <c r="AD13" s="1799"/>
    </row>
    <row r="14" spans="1:31" ht="15" customHeight="1" x14ac:dyDescent="0.25">
      <c r="A14" s="70">
        <v>1</v>
      </c>
      <c r="B14" s="70">
        <v>1</v>
      </c>
      <c r="C14" s="91" t="s">
        <v>8</v>
      </c>
      <c r="D14" s="91">
        <v>340</v>
      </c>
      <c r="E14" s="868">
        <v>1338</v>
      </c>
      <c r="F14" s="92">
        <f t="shared" si="0"/>
        <v>557.5</v>
      </c>
      <c r="G14" s="92">
        <v>669</v>
      </c>
      <c r="H14" s="92">
        <f t="shared" si="1"/>
        <v>120</v>
      </c>
      <c r="I14" s="93">
        <v>14.5</v>
      </c>
      <c r="J14" s="93">
        <f t="shared" si="2"/>
        <v>14.641255605381167</v>
      </c>
      <c r="K14" s="94">
        <f t="shared" si="3"/>
        <v>19401</v>
      </c>
      <c r="L14" s="94">
        <f t="shared" si="4"/>
        <v>8083.75</v>
      </c>
      <c r="M14" s="94">
        <v>9795</v>
      </c>
      <c r="N14" s="94">
        <f t="shared" si="5"/>
        <v>121.16901190660275</v>
      </c>
      <c r="O14" s="94">
        <f t="shared" si="6"/>
        <v>57</v>
      </c>
      <c r="P14" s="94">
        <f>M14/$C$4*12/O14</f>
        <v>412.42105263157896</v>
      </c>
      <c r="Q14" s="8"/>
      <c r="R14" s="8"/>
      <c r="S14" s="8"/>
      <c r="T14" s="8"/>
      <c r="U14" s="8"/>
      <c r="V14" s="1036"/>
      <c r="W14" s="8"/>
      <c r="X14" s="8"/>
      <c r="Y14" s="8"/>
      <c r="Z14" s="8"/>
      <c r="AA14" s="1153"/>
      <c r="AB14" s="8"/>
      <c r="AC14" s="8"/>
      <c r="AD14" s="1799"/>
    </row>
    <row r="15" spans="1:31" ht="15" customHeight="1" x14ac:dyDescent="0.25">
      <c r="A15" s="70">
        <v>1</v>
      </c>
      <c r="B15" s="70">
        <v>1</v>
      </c>
      <c r="C15" s="91" t="s">
        <v>29</v>
      </c>
      <c r="D15" s="91">
        <v>340</v>
      </c>
      <c r="E15" s="868">
        <v>1105</v>
      </c>
      <c r="F15" s="92">
        <f t="shared" si="0"/>
        <v>460.41666666666663</v>
      </c>
      <c r="G15" s="92">
        <v>508</v>
      </c>
      <c r="H15" s="92">
        <f t="shared" si="1"/>
        <v>110.33484162895928</v>
      </c>
      <c r="I15" s="93">
        <v>14.2</v>
      </c>
      <c r="J15" s="93">
        <f t="shared" si="2"/>
        <v>13.90748031496063</v>
      </c>
      <c r="K15" s="94">
        <f t="shared" si="3"/>
        <v>15691</v>
      </c>
      <c r="L15" s="94">
        <f t="shared" si="4"/>
        <v>6537.9166666666661</v>
      </c>
      <c r="M15" s="94">
        <v>7065</v>
      </c>
      <c r="N15" s="94">
        <f t="shared" si="5"/>
        <v>108.06194633866548</v>
      </c>
      <c r="O15" s="94">
        <f t="shared" si="6"/>
        <v>46</v>
      </c>
      <c r="P15" s="94">
        <f t="shared" ref="P15:P31" si="7">M15/$C$4*12/O15</f>
        <v>368.60869565217394</v>
      </c>
      <c r="Q15" s="8"/>
      <c r="R15" s="8"/>
      <c r="S15" s="8"/>
      <c r="T15" s="8"/>
      <c r="U15" s="8"/>
      <c r="V15" s="1036"/>
      <c r="W15" s="8"/>
      <c r="X15" s="8"/>
      <c r="Y15" s="8"/>
      <c r="Z15" s="8"/>
      <c r="AA15" s="1153"/>
      <c r="AB15" s="8"/>
      <c r="AC15" s="8"/>
      <c r="AD15" s="1799"/>
    </row>
    <row r="16" spans="1:31" ht="15" customHeight="1" x14ac:dyDescent="0.25">
      <c r="A16" s="70">
        <v>1</v>
      </c>
      <c r="B16" s="70">
        <v>1</v>
      </c>
      <c r="C16" s="91" t="s">
        <v>30</v>
      </c>
      <c r="D16" s="91">
        <v>340</v>
      </c>
      <c r="E16" s="868">
        <v>940</v>
      </c>
      <c r="F16" s="92">
        <f t="shared" si="0"/>
        <v>391.66666666666663</v>
      </c>
      <c r="G16" s="92">
        <v>449</v>
      </c>
      <c r="H16" s="92">
        <f t="shared" si="1"/>
        <v>114.63829787234043</v>
      </c>
      <c r="I16" s="93">
        <v>12</v>
      </c>
      <c r="J16" s="93">
        <f t="shared" si="2"/>
        <v>10.585746102449889</v>
      </c>
      <c r="K16" s="94">
        <f t="shared" si="3"/>
        <v>11280</v>
      </c>
      <c r="L16" s="94">
        <f t="shared" si="4"/>
        <v>4700</v>
      </c>
      <c r="M16" s="94">
        <v>4753</v>
      </c>
      <c r="N16" s="94">
        <f t="shared" si="5"/>
        <v>101.12765957446808</v>
      </c>
      <c r="O16" s="94">
        <f t="shared" si="6"/>
        <v>33</v>
      </c>
      <c r="P16" s="94">
        <f t="shared" si="7"/>
        <v>345.67272727272729</v>
      </c>
      <c r="Q16" s="8"/>
      <c r="R16" s="8"/>
      <c r="S16" s="8"/>
      <c r="T16" s="8"/>
      <c r="U16" s="8"/>
      <c r="V16" s="1036"/>
      <c r="W16" s="8"/>
      <c r="X16" s="8"/>
      <c r="Y16" s="8"/>
      <c r="Z16" s="8"/>
      <c r="AA16" s="1153"/>
      <c r="AB16" s="8"/>
      <c r="AC16" s="8"/>
      <c r="AD16" s="1799"/>
    </row>
    <row r="17" spans="1:31" s="79" customFormat="1" ht="15" customHeight="1" x14ac:dyDescent="0.25">
      <c r="A17" s="70">
        <v>1</v>
      </c>
      <c r="B17" s="70">
        <v>1</v>
      </c>
      <c r="C17" s="91" t="s">
        <v>221</v>
      </c>
      <c r="D17" s="91">
        <v>340</v>
      </c>
      <c r="E17" s="868">
        <v>827</v>
      </c>
      <c r="F17" s="92">
        <f t="shared" si="0"/>
        <v>344.58333333333337</v>
      </c>
      <c r="G17" s="92">
        <v>384</v>
      </c>
      <c r="H17" s="92">
        <f t="shared" si="1"/>
        <v>111.43893591293832</v>
      </c>
      <c r="I17" s="93">
        <v>16.899999999999999</v>
      </c>
      <c r="J17" s="93">
        <f t="shared" si="2"/>
        <v>14.9296875</v>
      </c>
      <c r="K17" s="94">
        <f t="shared" si="3"/>
        <v>13976</v>
      </c>
      <c r="L17" s="94">
        <f t="shared" si="4"/>
        <v>5823.3333333333339</v>
      </c>
      <c r="M17" s="94">
        <v>5733</v>
      </c>
      <c r="N17" s="94">
        <f t="shared" si="5"/>
        <v>98.448769318832277</v>
      </c>
      <c r="O17" s="94">
        <f t="shared" si="6"/>
        <v>41</v>
      </c>
      <c r="P17" s="94">
        <f t="shared" si="7"/>
        <v>335.590243902439</v>
      </c>
      <c r="Q17" s="8"/>
      <c r="R17" s="8"/>
      <c r="S17" s="8"/>
      <c r="T17" s="8"/>
      <c r="U17" s="8"/>
      <c r="V17" s="1036"/>
      <c r="W17" s="8"/>
      <c r="X17" s="8"/>
      <c r="Y17" s="8"/>
      <c r="Z17" s="8"/>
      <c r="AA17" s="1153"/>
      <c r="AB17" s="8"/>
      <c r="AC17" s="8"/>
      <c r="AD17" s="1799"/>
      <c r="AE17" s="2421"/>
    </row>
    <row r="18" spans="1:31" s="79" customFormat="1" ht="15" customHeight="1" x14ac:dyDescent="0.25">
      <c r="A18" s="70">
        <v>1</v>
      </c>
      <c r="B18" s="70">
        <v>1</v>
      </c>
      <c r="C18" s="91" t="s">
        <v>6</v>
      </c>
      <c r="D18" s="91">
        <v>340</v>
      </c>
      <c r="E18" s="868">
        <v>1380</v>
      </c>
      <c r="F18" s="92">
        <f t="shared" si="0"/>
        <v>575</v>
      </c>
      <c r="G18" s="92">
        <v>665</v>
      </c>
      <c r="H18" s="92">
        <f t="shared" si="1"/>
        <v>115.65217391304347</v>
      </c>
      <c r="I18" s="95">
        <v>11.7</v>
      </c>
      <c r="J18" s="93">
        <f t="shared" si="2"/>
        <v>10.028571428571428</v>
      </c>
      <c r="K18" s="94">
        <f t="shared" si="3"/>
        <v>16146</v>
      </c>
      <c r="L18" s="94">
        <f t="shared" si="4"/>
        <v>6727.5</v>
      </c>
      <c r="M18" s="94">
        <v>6669</v>
      </c>
      <c r="N18" s="94">
        <f t="shared" si="5"/>
        <v>99.130434782608702</v>
      </c>
      <c r="O18" s="94">
        <f t="shared" si="6"/>
        <v>47</v>
      </c>
      <c r="P18" s="94">
        <f t="shared" si="7"/>
        <v>340.54468085106379</v>
      </c>
      <c r="Q18" s="8"/>
      <c r="R18" s="8"/>
      <c r="S18" s="8"/>
      <c r="T18" s="8"/>
      <c r="U18" s="8"/>
      <c r="V18" s="1036"/>
      <c r="W18" s="8"/>
      <c r="X18" s="8"/>
      <c r="Y18" s="8"/>
      <c r="Z18" s="8"/>
      <c r="AA18" s="1153"/>
      <c r="AB18" s="8"/>
      <c r="AC18" s="8"/>
      <c r="AD18" s="1799"/>
      <c r="AE18" s="2421"/>
    </row>
    <row r="19" spans="1:31" ht="15" customHeight="1" x14ac:dyDescent="0.25">
      <c r="A19" s="70">
        <v>1</v>
      </c>
      <c r="B19" s="70">
        <v>1</v>
      </c>
      <c r="C19" s="91" t="s">
        <v>291</v>
      </c>
      <c r="D19" s="91">
        <v>340</v>
      </c>
      <c r="E19" s="868">
        <v>635</v>
      </c>
      <c r="F19" s="92">
        <f t="shared" si="0"/>
        <v>264.58333333333331</v>
      </c>
      <c r="G19" s="92">
        <v>295</v>
      </c>
      <c r="H19" s="92">
        <f t="shared" si="1"/>
        <v>111.496062992126</v>
      </c>
      <c r="I19" s="93">
        <v>15.5</v>
      </c>
      <c r="J19" s="93">
        <f t="shared" si="2"/>
        <v>14.494915254237288</v>
      </c>
      <c r="K19" s="94">
        <f t="shared" si="3"/>
        <v>9843</v>
      </c>
      <c r="L19" s="94">
        <f t="shared" si="4"/>
        <v>4101.25</v>
      </c>
      <c r="M19" s="94">
        <v>4276</v>
      </c>
      <c r="N19" s="94">
        <f t="shared" si="5"/>
        <v>104.26089606827188</v>
      </c>
      <c r="O19" s="94">
        <f t="shared" si="6"/>
        <v>29</v>
      </c>
      <c r="P19" s="94">
        <f t="shared" si="7"/>
        <v>353.87586206896555</v>
      </c>
      <c r="Q19" s="8"/>
      <c r="R19" s="8"/>
      <c r="S19" s="8"/>
      <c r="T19" s="8"/>
      <c r="U19" s="8"/>
      <c r="V19" s="1036"/>
      <c r="W19" s="8"/>
      <c r="X19" s="8"/>
      <c r="Y19" s="8"/>
      <c r="Z19" s="8"/>
      <c r="AA19" s="1153"/>
      <c r="AB19" s="8"/>
      <c r="AC19" s="8"/>
      <c r="AD19" s="1799"/>
    </row>
    <row r="20" spans="1:31" ht="15" customHeight="1" x14ac:dyDescent="0.25">
      <c r="A20" s="70">
        <v>1</v>
      </c>
      <c r="B20" s="70">
        <v>1</v>
      </c>
      <c r="C20" s="91" t="s">
        <v>95</v>
      </c>
      <c r="D20" s="91">
        <v>340</v>
      </c>
      <c r="E20" s="868">
        <v>369</v>
      </c>
      <c r="F20" s="92">
        <f t="shared" si="0"/>
        <v>153.75</v>
      </c>
      <c r="G20" s="92">
        <v>181</v>
      </c>
      <c r="H20" s="92">
        <f t="shared" si="1"/>
        <v>117.72357723577235</v>
      </c>
      <c r="I20" s="93">
        <v>12</v>
      </c>
      <c r="J20" s="93">
        <f t="shared" si="2"/>
        <v>11.265193370165745</v>
      </c>
      <c r="K20" s="94">
        <f t="shared" si="3"/>
        <v>4428</v>
      </c>
      <c r="L20" s="94">
        <f t="shared" si="4"/>
        <v>1845</v>
      </c>
      <c r="M20" s="94">
        <v>2039</v>
      </c>
      <c r="N20" s="94">
        <f t="shared" si="5"/>
        <v>110.51490514905149</v>
      </c>
      <c r="O20" s="94">
        <f t="shared" si="6"/>
        <v>13</v>
      </c>
      <c r="P20" s="94">
        <f t="shared" si="7"/>
        <v>376.43076923076927</v>
      </c>
      <c r="Q20" s="8"/>
      <c r="R20" s="8"/>
      <c r="S20" s="8"/>
      <c r="T20" s="8"/>
      <c r="U20" s="8"/>
      <c r="V20" s="1036"/>
      <c r="W20" s="8"/>
      <c r="X20" s="8"/>
      <c r="Y20" s="8"/>
      <c r="Z20" s="8"/>
      <c r="AA20" s="1153"/>
      <c r="AB20" s="8"/>
      <c r="AC20" s="8"/>
      <c r="AD20" s="1799"/>
    </row>
    <row r="21" spans="1:31" ht="15" customHeight="1" x14ac:dyDescent="0.25">
      <c r="A21" s="70">
        <v>1</v>
      </c>
      <c r="B21" s="70">
        <v>1</v>
      </c>
      <c r="C21" s="91" t="s">
        <v>96</v>
      </c>
      <c r="D21" s="91">
        <v>340</v>
      </c>
      <c r="E21" s="868">
        <v>852</v>
      </c>
      <c r="F21" s="92">
        <f t="shared" si="0"/>
        <v>355</v>
      </c>
      <c r="G21" s="92">
        <v>414</v>
      </c>
      <c r="H21" s="92">
        <f t="shared" si="1"/>
        <v>116.61971830985915</v>
      </c>
      <c r="I21" s="93">
        <v>13.5</v>
      </c>
      <c r="J21" s="93">
        <f t="shared" si="2"/>
        <v>13.446859903381643</v>
      </c>
      <c r="K21" s="94">
        <f t="shared" si="3"/>
        <v>11502</v>
      </c>
      <c r="L21" s="94">
        <f t="shared" si="4"/>
        <v>4792.5</v>
      </c>
      <c r="M21" s="94">
        <v>5567</v>
      </c>
      <c r="N21" s="94">
        <f t="shared" si="5"/>
        <v>116.16066770996349</v>
      </c>
      <c r="O21" s="94">
        <f t="shared" si="6"/>
        <v>34</v>
      </c>
      <c r="P21" s="94">
        <f t="shared" si="7"/>
        <v>392.96470588235297</v>
      </c>
      <c r="Q21" s="8"/>
      <c r="R21" s="8"/>
      <c r="S21" s="8"/>
      <c r="T21" s="8"/>
      <c r="U21" s="8"/>
      <c r="V21" s="1036"/>
      <c r="W21" s="8"/>
      <c r="X21" s="8"/>
      <c r="Y21" s="8"/>
      <c r="Z21" s="8"/>
      <c r="AA21" s="1153"/>
      <c r="AB21" s="8"/>
      <c r="AC21" s="8"/>
      <c r="AD21" s="1799"/>
    </row>
    <row r="22" spans="1:31" s="96" customFormat="1" ht="13.5" customHeight="1" x14ac:dyDescent="0.25">
      <c r="A22" s="70">
        <v>1</v>
      </c>
      <c r="B22" s="70">
        <v>1</v>
      </c>
      <c r="C22" s="91" t="s">
        <v>76</v>
      </c>
      <c r="D22" s="91">
        <v>340</v>
      </c>
      <c r="E22" s="868">
        <v>463</v>
      </c>
      <c r="F22" s="92">
        <f t="shared" si="0"/>
        <v>192.91666666666669</v>
      </c>
      <c r="G22" s="92">
        <v>244</v>
      </c>
      <c r="H22" s="92">
        <f t="shared" si="1"/>
        <v>126.47948164146867</v>
      </c>
      <c r="I22" s="93">
        <v>20</v>
      </c>
      <c r="J22" s="93">
        <f t="shared" si="2"/>
        <v>21.135245901639344</v>
      </c>
      <c r="K22" s="94">
        <f t="shared" si="3"/>
        <v>9260</v>
      </c>
      <c r="L22" s="94">
        <f t="shared" si="4"/>
        <v>3858.333333333333</v>
      </c>
      <c r="M22" s="94">
        <v>5157</v>
      </c>
      <c r="N22" s="94">
        <f t="shared" si="5"/>
        <v>133.65874730021599</v>
      </c>
      <c r="O22" s="94">
        <f t="shared" si="6"/>
        <v>27</v>
      </c>
      <c r="P22" s="94">
        <f t="shared" si="7"/>
        <v>458.40000000000003</v>
      </c>
      <c r="Q22" s="8"/>
      <c r="R22" s="8"/>
      <c r="S22" s="8"/>
      <c r="T22" s="8"/>
      <c r="U22" s="8"/>
      <c r="V22" s="1036"/>
      <c r="W22" s="8"/>
      <c r="X22" s="8"/>
      <c r="Y22" s="8"/>
      <c r="Z22" s="8"/>
      <c r="AA22" s="1153"/>
      <c r="AB22" s="8"/>
      <c r="AC22" s="8"/>
      <c r="AD22" s="1799"/>
      <c r="AE22" s="2422"/>
    </row>
    <row r="23" spans="1:31" ht="15" customHeight="1" x14ac:dyDescent="0.25">
      <c r="A23" s="70">
        <v>1</v>
      </c>
      <c r="B23" s="70">
        <v>1</v>
      </c>
      <c r="C23" s="91" t="s">
        <v>102</v>
      </c>
      <c r="D23" s="91">
        <v>340</v>
      </c>
      <c r="E23" s="868">
        <v>615</v>
      </c>
      <c r="F23" s="92">
        <f t="shared" si="0"/>
        <v>256.25</v>
      </c>
      <c r="G23" s="92">
        <v>248</v>
      </c>
      <c r="H23" s="92">
        <f t="shared" si="1"/>
        <v>96.780487804878049</v>
      </c>
      <c r="I23" s="93">
        <v>16.5</v>
      </c>
      <c r="J23" s="93">
        <f t="shared" si="2"/>
        <v>15.834677419354838</v>
      </c>
      <c r="K23" s="94">
        <f t="shared" si="3"/>
        <v>10148</v>
      </c>
      <c r="L23" s="94">
        <f t="shared" si="4"/>
        <v>4228.333333333333</v>
      </c>
      <c r="M23" s="94">
        <v>3927</v>
      </c>
      <c r="N23" s="94">
        <f t="shared" si="5"/>
        <v>92.873472605439503</v>
      </c>
      <c r="O23" s="94">
        <f t="shared" si="6"/>
        <v>30</v>
      </c>
      <c r="P23" s="94">
        <f t="shared" si="7"/>
        <v>314.15999999999997</v>
      </c>
      <c r="Q23" s="8"/>
      <c r="R23" s="8"/>
      <c r="S23" s="8"/>
      <c r="T23" s="8"/>
      <c r="U23" s="8"/>
      <c r="V23" s="1036"/>
      <c r="W23" s="8"/>
      <c r="X23" s="8"/>
      <c r="Y23" s="8"/>
      <c r="Z23" s="8"/>
      <c r="AA23" s="1153"/>
      <c r="AB23" s="8"/>
      <c r="AC23" s="8"/>
      <c r="AD23" s="1799"/>
    </row>
    <row r="24" spans="1:31" ht="15" customHeight="1" x14ac:dyDescent="0.25">
      <c r="A24" s="70">
        <v>1</v>
      </c>
      <c r="B24" s="70">
        <v>1</v>
      </c>
      <c r="C24" s="91" t="s">
        <v>21</v>
      </c>
      <c r="D24" s="91">
        <v>340</v>
      </c>
      <c r="E24" s="868">
        <v>1214</v>
      </c>
      <c r="F24" s="92">
        <f t="shared" si="0"/>
        <v>505.83333333333337</v>
      </c>
      <c r="G24" s="92">
        <v>546</v>
      </c>
      <c r="H24" s="92">
        <f t="shared" si="1"/>
        <v>107.94069192751235</v>
      </c>
      <c r="I24" s="93">
        <v>11</v>
      </c>
      <c r="J24" s="93">
        <f t="shared" si="2"/>
        <v>10.144688644688644</v>
      </c>
      <c r="K24" s="94">
        <f t="shared" si="3"/>
        <v>13354</v>
      </c>
      <c r="L24" s="94">
        <f t="shared" si="4"/>
        <v>5564.1666666666661</v>
      </c>
      <c r="M24" s="94">
        <v>5539</v>
      </c>
      <c r="N24" s="94">
        <f t="shared" si="5"/>
        <v>99.547701063351809</v>
      </c>
      <c r="O24" s="94">
        <f t="shared" si="6"/>
        <v>39</v>
      </c>
      <c r="P24" s="94">
        <f t="shared" si="7"/>
        <v>340.86153846153843</v>
      </c>
      <c r="Q24" s="8"/>
      <c r="R24" s="8"/>
      <c r="S24" s="8"/>
      <c r="T24" s="8"/>
      <c r="U24" s="8"/>
      <c r="V24" s="1036"/>
      <c r="W24" s="8"/>
      <c r="X24" s="8"/>
      <c r="Y24" s="8"/>
      <c r="Z24" s="8"/>
      <c r="AA24" s="1153"/>
      <c r="AB24" s="8"/>
      <c r="AC24" s="8"/>
      <c r="AD24" s="1799"/>
    </row>
    <row r="25" spans="1:31" ht="15" customHeight="1" x14ac:dyDescent="0.25">
      <c r="A25" s="70">
        <v>1</v>
      </c>
      <c r="B25" s="70">
        <v>1</v>
      </c>
      <c r="C25" s="91" t="s">
        <v>206</v>
      </c>
      <c r="D25" s="91">
        <v>340</v>
      </c>
      <c r="E25" s="868">
        <v>645</v>
      </c>
      <c r="F25" s="92">
        <f t="shared" si="0"/>
        <v>268.75</v>
      </c>
      <c r="G25" s="92">
        <v>304</v>
      </c>
      <c r="H25" s="92">
        <f t="shared" si="1"/>
        <v>113.11627906976744</v>
      </c>
      <c r="I25" s="93">
        <v>7.8</v>
      </c>
      <c r="J25" s="93">
        <f t="shared" si="2"/>
        <v>7.3322368421052628</v>
      </c>
      <c r="K25" s="94">
        <f t="shared" si="3"/>
        <v>5031</v>
      </c>
      <c r="L25" s="94">
        <f t="shared" si="4"/>
        <v>2096.25</v>
      </c>
      <c r="M25" s="94">
        <v>2229</v>
      </c>
      <c r="N25" s="94">
        <f t="shared" si="5"/>
        <v>106.33273703041144</v>
      </c>
      <c r="O25" s="94">
        <f t="shared" si="6"/>
        <v>15</v>
      </c>
      <c r="P25" s="94">
        <f t="shared" si="7"/>
        <v>356.64000000000004</v>
      </c>
      <c r="Q25" s="8"/>
      <c r="R25" s="8"/>
      <c r="S25" s="8"/>
      <c r="T25" s="8"/>
      <c r="U25" s="8"/>
      <c r="V25" s="1036"/>
      <c r="W25" s="8"/>
      <c r="X25" s="8"/>
      <c r="Y25" s="8"/>
      <c r="Z25" s="8"/>
      <c r="AA25" s="1153"/>
      <c r="AB25" s="8"/>
      <c r="AC25" s="8"/>
      <c r="AD25" s="1799"/>
    </row>
    <row r="26" spans="1:31" s="79" customFormat="1" ht="15" customHeight="1" x14ac:dyDescent="0.25">
      <c r="A26" s="70">
        <v>1</v>
      </c>
      <c r="B26" s="70">
        <v>1</v>
      </c>
      <c r="C26" s="91" t="s">
        <v>26</v>
      </c>
      <c r="D26" s="91">
        <v>340</v>
      </c>
      <c r="E26" s="868">
        <v>2378</v>
      </c>
      <c r="F26" s="92">
        <f t="shared" si="0"/>
        <v>990.83333333333326</v>
      </c>
      <c r="G26" s="92">
        <v>1025</v>
      </c>
      <c r="H26" s="92">
        <f t="shared" si="1"/>
        <v>103.44827586206897</v>
      </c>
      <c r="I26" s="93">
        <v>6.5</v>
      </c>
      <c r="J26" s="93">
        <f t="shared" si="2"/>
        <v>5.8887804878048779</v>
      </c>
      <c r="K26" s="94">
        <f t="shared" si="3"/>
        <v>15457</v>
      </c>
      <c r="L26" s="94">
        <f t="shared" si="4"/>
        <v>6440.4166666666661</v>
      </c>
      <c r="M26" s="94">
        <v>6036</v>
      </c>
      <c r="N26" s="94">
        <f t="shared" si="5"/>
        <v>93.720644368247406</v>
      </c>
      <c r="O26" s="94">
        <f t="shared" si="6"/>
        <v>45</v>
      </c>
      <c r="P26" s="94">
        <f t="shared" si="7"/>
        <v>321.92</v>
      </c>
      <c r="Q26" s="8"/>
      <c r="R26" s="8"/>
      <c r="S26" s="8"/>
      <c r="T26" s="8"/>
      <c r="U26" s="8"/>
      <c r="V26" s="1036"/>
      <c r="W26" s="8"/>
      <c r="X26" s="8"/>
      <c r="Y26" s="8"/>
      <c r="Z26" s="8"/>
      <c r="AA26" s="1153"/>
      <c r="AB26" s="8"/>
      <c r="AC26" s="8"/>
      <c r="AD26" s="1799"/>
      <c r="AE26" s="2421"/>
    </row>
    <row r="27" spans="1:31" s="79" customFormat="1" ht="15" customHeight="1" x14ac:dyDescent="0.25">
      <c r="A27" s="70">
        <v>1</v>
      </c>
      <c r="B27" s="70">
        <v>1</v>
      </c>
      <c r="C27" s="91" t="s">
        <v>9</v>
      </c>
      <c r="D27" s="91">
        <v>340</v>
      </c>
      <c r="E27" s="868">
        <v>1330</v>
      </c>
      <c r="F27" s="92">
        <f t="shared" si="0"/>
        <v>554.16666666666663</v>
      </c>
      <c r="G27" s="92">
        <v>690</v>
      </c>
      <c r="H27" s="92">
        <f t="shared" si="1"/>
        <v>124.51127819548873</v>
      </c>
      <c r="I27" s="93">
        <v>13.1</v>
      </c>
      <c r="J27" s="93">
        <f t="shared" si="2"/>
        <v>13.555072463768116</v>
      </c>
      <c r="K27" s="94">
        <f t="shared" si="3"/>
        <v>17423</v>
      </c>
      <c r="L27" s="94">
        <f t="shared" si="4"/>
        <v>7259.5833333333339</v>
      </c>
      <c r="M27" s="94">
        <v>9353</v>
      </c>
      <c r="N27" s="94">
        <f t="shared" si="5"/>
        <v>128.83659530505653</v>
      </c>
      <c r="O27" s="94">
        <f t="shared" si="6"/>
        <v>51</v>
      </c>
      <c r="P27" s="94">
        <f t="shared" si="7"/>
        <v>440.14117647058816</v>
      </c>
      <c r="Q27" s="8"/>
      <c r="R27" s="8"/>
      <c r="S27" s="8"/>
      <c r="T27" s="8"/>
      <c r="U27" s="8"/>
      <c r="V27" s="1036"/>
      <c r="W27" s="8"/>
      <c r="X27" s="8"/>
      <c r="Y27" s="8"/>
      <c r="Z27" s="8"/>
      <c r="AA27" s="1153"/>
      <c r="AB27" s="8"/>
      <c r="AC27" s="8"/>
      <c r="AD27" s="1799"/>
      <c r="AE27" s="2421"/>
    </row>
    <row r="28" spans="1:31" ht="15" customHeight="1" x14ac:dyDescent="0.25">
      <c r="A28" s="70">
        <v>1</v>
      </c>
      <c r="B28" s="70">
        <v>1</v>
      </c>
      <c r="C28" s="91" t="s">
        <v>18</v>
      </c>
      <c r="D28" s="91">
        <v>340</v>
      </c>
      <c r="E28" s="868">
        <v>1153</v>
      </c>
      <c r="F28" s="92">
        <f t="shared" si="0"/>
        <v>480.41666666666663</v>
      </c>
      <c r="G28" s="92">
        <v>504</v>
      </c>
      <c r="H28" s="92">
        <f t="shared" si="1"/>
        <v>104.90893321769299</v>
      </c>
      <c r="I28" s="93">
        <v>7.7</v>
      </c>
      <c r="J28" s="93">
        <f t="shared" si="2"/>
        <v>7.6746031746031749</v>
      </c>
      <c r="K28" s="94">
        <f t="shared" si="3"/>
        <v>8878</v>
      </c>
      <c r="L28" s="94">
        <f t="shared" si="4"/>
        <v>3699.166666666667</v>
      </c>
      <c r="M28" s="94">
        <v>3868</v>
      </c>
      <c r="N28" s="94">
        <f t="shared" si="5"/>
        <v>104.56409101148907</v>
      </c>
      <c r="O28" s="94">
        <f t="shared" si="6"/>
        <v>26</v>
      </c>
      <c r="P28" s="94">
        <f t="shared" si="7"/>
        <v>357.04615384615386</v>
      </c>
      <c r="Q28" s="8"/>
      <c r="R28" s="8"/>
      <c r="S28" s="8"/>
      <c r="T28" s="8"/>
      <c r="U28" s="8"/>
      <c r="V28" s="1036"/>
      <c r="W28" s="8"/>
      <c r="X28" s="8"/>
      <c r="Y28" s="8"/>
      <c r="Z28" s="8"/>
      <c r="AA28" s="1153"/>
      <c r="AB28" s="8"/>
      <c r="AC28" s="8"/>
      <c r="AD28" s="1799"/>
    </row>
    <row r="29" spans="1:31" ht="17.25" customHeight="1" x14ac:dyDescent="0.25">
      <c r="A29" s="70">
        <v>1</v>
      </c>
      <c r="B29" s="70">
        <v>1</v>
      </c>
      <c r="C29" s="91" t="s">
        <v>23</v>
      </c>
      <c r="D29" s="91">
        <v>340</v>
      </c>
      <c r="E29" s="868">
        <v>820</v>
      </c>
      <c r="F29" s="92">
        <f t="shared" si="0"/>
        <v>341.66666666666663</v>
      </c>
      <c r="G29" s="92">
        <v>391</v>
      </c>
      <c r="H29" s="92">
        <f t="shared" si="1"/>
        <v>114.43902439024392</v>
      </c>
      <c r="I29" s="93">
        <v>13.4</v>
      </c>
      <c r="J29" s="93">
        <f t="shared" si="2"/>
        <v>12.626598465473146</v>
      </c>
      <c r="K29" s="94">
        <f t="shared" si="3"/>
        <v>10988</v>
      </c>
      <c r="L29" s="94">
        <f t="shared" si="4"/>
        <v>4578.333333333333</v>
      </c>
      <c r="M29" s="94">
        <v>4937</v>
      </c>
      <c r="N29" s="94">
        <f t="shared" si="5"/>
        <v>107.834000728067</v>
      </c>
      <c r="O29" s="94">
        <f t="shared" si="6"/>
        <v>32</v>
      </c>
      <c r="P29" s="94">
        <f t="shared" si="7"/>
        <v>370.27499999999998</v>
      </c>
      <c r="Q29" s="8"/>
      <c r="R29" s="8"/>
      <c r="S29" s="8"/>
      <c r="T29" s="8"/>
      <c r="U29" s="8"/>
      <c r="V29" s="1036"/>
      <c r="W29" s="8"/>
      <c r="X29" s="8"/>
      <c r="Y29" s="8"/>
      <c r="Z29" s="8"/>
      <c r="AA29" s="1153"/>
      <c r="AB29" s="8"/>
      <c r="AC29" s="8"/>
      <c r="AD29" s="1799"/>
    </row>
    <row r="30" spans="1:31" ht="15" customHeight="1" x14ac:dyDescent="0.25">
      <c r="A30" s="70">
        <v>1</v>
      </c>
      <c r="B30" s="70">
        <v>1</v>
      </c>
      <c r="C30" s="97" t="s">
        <v>136</v>
      </c>
      <c r="D30" s="97">
        <v>340</v>
      </c>
      <c r="E30" s="2288">
        <v>684</v>
      </c>
      <c r="F30" s="98">
        <f t="shared" si="0"/>
        <v>285</v>
      </c>
      <c r="G30" s="98">
        <v>287</v>
      </c>
      <c r="H30" s="98">
        <f t="shared" si="1"/>
        <v>100.70175438596492</v>
      </c>
      <c r="I30" s="99">
        <v>16</v>
      </c>
      <c r="J30" s="99">
        <f t="shared" si="2"/>
        <v>17.933797909407666</v>
      </c>
      <c r="K30" s="94">
        <f t="shared" si="3"/>
        <v>10944</v>
      </c>
      <c r="L30" s="100">
        <f t="shared" si="4"/>
        <v>4560</v>
      </c>
      <c r="M30" s="100">
        <v>5147</v>
      </c>
      <c r="N30" s="101">
        <f t="shared" si="5"/>
        <v>112.87280701754385</v>
      </c>
      <c r="O30" s="100">
        <f t="shared" si="6"/>
        <v>32</v>
      </c>
      <c r="P30" s="100">
        <f t="shared" si="7"/>
        <v>386.02500000000003</v>
      </c>
      <c r="Q30" s="15"/>
      <c r="R30" s="15"/>
      <c r="S30" s="15"/>
      <c r="T30" s="15"/>
      <c r="U30" s="15"/>
      <c r="V30" s="1037"/>
      <c r="W30" s="15"/>
      <c r="X30" s="15"/>
      <c r="Y30" s="15"/>
      <c r="Z30" s="15"/>
      <c r="AA30" s="1271"/>
      <c r="AB30" s="15"/>
      <c r="AC30" s="15"/>
      <c r="AD30" s="1800"/>
    </row>
    <row r="31" spans="1:31" s="96" customFormat="1" ht="15" customHeight="1" x14ac:dyDescent="0.25">
      <c r="A31" s="70">
        <v>1</v>
      </c>
      <c r="B31" s="70">
        <v>1</v>
      </c>
      <c r="C31" s="102" t="s">
        <v>7</v>
      </c>
      <c r="D31" s="102"/>
      <c r="E31" s="2289">
        <f>SUM(E13:E30)</f>
        <v>17595</v>
      </c>
      <c r="F31" s="103">
        <f>SUM(F13:F30)</f>
        <v>7331.2500000000009</v>
      </c>
      <c r="G31" s="103">
        <f>SUM(G13:G30)</f>
        <v>8235</v>
      </c>
      <c r="H31" s="103">
        <f t="shared" si="1"/>
        <v>112.32736572890025</v>
      </c>
      <c r="I31" s="104">
        <f>SUM(K31/E31)</f>
        <v>12.278033532253481</v>
      </c>
      <c r="J31" s="104">
        <f t="shared" si="2"/>
        <v>11.862537947783849</v>
      </c>
      <c r="K31" s="105">
        <f>SUM(K13:K30)</f>
        <v>216032</v>
      </c>
      <c r="L31" s="105">
        <f>SUM(L13:L30)</f>
        <v>90013.333333333328</v>
      </c>
      <c r="M31" s="105">
        <f>SUM(M13:M30)</f>
        <v>97688</v>
      </c>
      <c r="N31" s="106">
        <f t="shared" si="5"/>
        <v>108.52614427492225</v>
      </c>
      <c r="O31" s="105">
        <f>SUM(O13:O30)</f>
        <v>633</v>
      </c>
      <c r="P31" s="105">
        <f t="shared" si="7"/>
        <v>370.38104265402842</v>
      </c>
      <c r="Q31" s="17">
        <v>1066960.2843593999</v>
      </c>
      <c r="R31" s="17">
        <v>1066960.2843593999</v>
      </c>
      <c r="S31" s="17">
        <v>1060515.5943804004</v>
      </c>
      <c r="T31" s="17">
        <v>1060515.5943804004</v>
      </c>
      <c r="U31" s="17">
        <v>1060581.1924519006</v>
      </c>
      <c r="V31" s="1038">
        <f>Q31/12*$C$4+(R31-Q31)/11*4+(S31-R31)/10*3+(T31-S31)/9*2+(U31-T31)/8*1</f>
        <v>442641.57791498769</v>
      </c>
      <c r="W31" s="17">
        <f>AA31-Z31-X31</f>
        <v>442205.05883000011</v>
      </c>
      <c r="X31" s="17">
        <v>-4.0000000000000002E-4</v>
      </c>
      <c r="Y31" s="17">
        <f>W31-V31</f>
        <v>-436.51908498757984</v>
      </c>
      <c r="Z31" s="17">
        <v>-4792.0401499999998</v>
      </c>
      <c r="AA31" s="1246">
        <v>437413.01828000008</v>
      </c>
      <c r="AB31" s="2289">
        <v>892</v>
      </c>
      <c r="AC31" s="1246">
        <v>39840553.679999992</v>
      </c>
      <c r="AD31" s="1246">
        <f>AC31/1000</f>
        <v>39840.55367999999</v>
      </c>
      <c r="AE31" s="2422"/>
    </row>
    <row r="32" spans="1:31" ht="31.5" customHeight="1" x14ac:dyDescent="0.25">
      <c r="A32" s="70">
        <v>1</v>
      </c>
      <c r="B32" s="70">
        <v>1</v>
      </c>
      <c r="C32" s="107" t="s">
        <v>276</v>
      </c>
      <c r="D32" s="108"/>
      <c r="E32" s="2229">
        <v>1180</v>
      </c>
      <c r="F32" s="110">
        <f>E32/12*$C$4</f>
        <v>491.66666666666663</v>
      </c>
      <c r="G32" s="109">
        <v>453</v>
      </c>
      <c r="H32" s="111">
        <f t="shared" si="1"/>
        <v>92.13559322033899</v>
      </c>
      <c r="I32" s="108"/>
      <c r="J32" s="108"/>
      <c r="K32" s="112"/>
      <c r="L32" s="112"/>
      <c r="M32" s="112"/>
      <c r="N32" s="113"/>
      <c r="O32" s="112"/>
      <c r="P32" s="112"/>
      <c r="Q32" s="13">
        <v>192385.56087540006</v>
      </c>
      <c r="R32" s="13">
        <v>192385.56087540006</v>
      </c>
      <c r="S32" s="13">
        <v>192385.56087540006</v>
      </c>
      <c r="T32" s="13">
        <v>192385.56087540006</v>
      </c>
      <c r="U32" s="13">
        <v>192451.15895000001</v>
      </c>
      <c r="V32" s="1038">
        <f>U32/12*$C$4</f>
        <v>80187.982895833338</v>
      </c>
      <c r="W32" s="13">
        <f>AA32-Z32-X32</f>
        <v>75649.94644</v>
      </c>
      <c r="X32" s="13">
        <v>-4.0000000000000002E-4</v>
      </c>
      <c r="Y32" s="13">
        <f>W32-V32</f>
        <v>-4538.0364558333386</v>
      </c>
      <c r="Z32" s="13">
        <v>0</v>
      </c>
      <c r="AA32" s="1254">
        <v>75649.946039999995</v>
      </c>
      <c r="AB32" s="13"/>
      <c r="AC32" s="13"/>
      <c r="AD32" s="1802"/>
    </row>
    <row r="33" spans="1:30" ht="15" customHeight="1" x14ac:dyDescent="0.25">
      <c r="A33" s="70">
        <v>1</v>
      </c>
      <c r="B33" s="70">
        <v>1</v>
      </c>
      <c r="C33" s="114" t="s">
        <v>14</v>
      </c>
      <c r="D33" s="115"/>
      <c r="E33" s="2220"/>
      <c r="F33" s="116"/>
      <c r="G33" s="116"/>
      <c r="H33" s="116"/>
      <c r="I33" s="117"/>
      <c r="J33" s="117"/>
      <c r="K33" s="118"/>
      <c r="L33" s="119"/>
      <c r="M33" s="118"/>
      <c r="N33" s="119"/>
      <c r="O33" s="118"/>
      <c r="P33" s="118"/>
      <c r="Q33" s="8"/>
      <c r="R33" s="8"/>
      <c r="S33" s="8"/>
      <c r="T33" s="8"/>
      <c r="U33" s="8"/>
      <c r="V33" s="1036"/>
      <c r="W33" s="8"/>
      <c r="X33" s="8"/>
      <c r="Y33" s="8"/>
      <c r="Z33" s="8"/>
      <c r="AA33" s="1153"/>
      <c r="AB33" s="8"/>
      <c r="AC33" s="8"/>
      <c r="AD33" s="1799"/>
    </row>
    <row r="34" spans="1:30" ht="30" customHeight="1" x14ac:dyDescent="0.25">
      <c r="A34" s="70">
        <v>1</v>
      </c>
      <c r="B34" s="70">
        <v>1</v>
      </c>
      <c r="C34" s="120" t="s">
        <v>198</v>
      </c>
      <c r="D34" s="120"/>
      <c r="E34" s="868">
        <f>E35+E36</f>
        <v>121310</v>
      </c>
      <c r="F34" s="92">
        <f>F35+F36</f>
        <v>50546</v>
      </c>
      <c r="G34" s="92">
        <f>G35+G36</f>
        <v>48738</v>
      </c>
      <c r="H34" s="92">
        <f>G34/F34*100</f>
        <v>96.423060182803795</v>
      </c>
      <c r="I34" s="117"/>
      <c r="J34" s="117"/>
      <c r="K34" s="118"/>
      <c r="L34" s="119"/>
      <c r="M34" s="118"/>
      <c r="N34" s="118"/>
      <c r="O34" s="118"/>
      <c r="P34" s="118"/>
      <c r="Q34" s="8"/>
      <c r="R34" s="8"/>
      <c r="S34" s="8"/>
      <c r="T34" s="8"/>
      <c r="U34" s="8"/>
      <c r="V34" s="1036"/>
      <c r="W34" s="8">
        <f>AA34-Z34</f>
        <v>0</v>
      </c>
      <c r="X34" s="8"/>
      <c r="Y34" s="8"/>
      <c r="Z34" s="8"/>
      <c r="AA34" s="1153"/>
      <c r="AB34" s="868">
        <f>AB35+AB36</f>
        <v>153</v>
      </c>
      <c r="AC34" s="1719">
        <f>AC36+AC35</f>
        <v>75184.2</v>
      </c>
      <c r="AD34" s="1799">
        <f>AC34/1000</f>
        <v>75.184200000000004</v>
      </c>
    </row>
    <row r="35" spans="1:30" ht="30" customHeight="1" x14ac:dyDescent="0.25">
      <c r="A35" s="70">
        <v>1</v>
      </c>
      <c r="B35" s="70">
        <v>1</v>
      </c>
      <c r="C35" s="120" t="s">
        <v>292</v>
      </c>
      <c r="D35" s="120"/>
      <c r="E35" s="868">
        <v>2000</v>
      </c>
      <c r="F35" s="92">
        <f>ROUND(E35/12*$C$4,0)</f>
        <v>833</v>
      </c>
      <c r="G35" s="92">
        <v>1186</v>
      </c>
      <c r="H35" s="92">
        <f>G35/F35*100</f>
        <v>142.37695078031211</v>
      </c>
      <c r="I35" s="117"/>
      <c r="J35" s="117"/>
      <c r="K35" s="118"/>
      <c r="L35" s="119"/>
      <c r="M35" s="118"/>
      <c r="N35" s="118"/>
      <c r="O35" s="118"/>
      <c r="P35" s="118"/>
      <c r="Q35" s="8"/>
      <c r="R35" s="8"/>
      <c r="S35" s="8"/>
      <c r="T35" s="8"/>
      <c r="U35" s="8"/>
      <c r="V35" s="1036"/>
      <c r="W35" s="8"/>
      <c r="X35" s="8"/>
      <c r="Y35" s="8"/>
      <c r="Z35" s="8"/>
      <c r="AA35" s="1153"/>
      <c r="AB35" s="1719"/>
      <c r="AC35" s="1719"/>
      <c r="AD35" s="1799"/>
    </row>
    <row r="36" spans="1:30" ht="30" customHeight="1" x14ac:dyDescent="0.25">
      <c r="A36" s="70">
        <v>1</v>
      </c>
      <c r="B36" s="70">
        <v>1</v>
      </c>
      <c r="C36" s="120" t="s">
        <v>293</v>
      </c>
      <c r="D36" s="120"/>
      <c r="E36" s="868">
        <v>119310</v>
      </c>
      <c r="F36" s="92">
        <f>ROUND(E36/12*$C$4,0)</f>
        <v>49713</v>
      </c>
      <c r="G36" s="92">
        <v>47552</v>
      </c>
      <c r="H36" s="92">
        <f>G36/F36*100</f>
        <v>95.653048498380713</v>
      </c>
      <c r="I36" s="117"/>
      <c r="J36" s="117"/>
      <c r="K36" s="118"/>
      <c r="L36" s="119"/>
      <c r="M36" s="118"/>
      <c r="N36" s="118"/>
      <c r="O36" s="118"/>
      <c r="P36" s="118"/>
      <c r="Q36" s="8"/>
      <c r="R36" s="8"/>
      <c r="S36" s="8"/>
      <c r="T36" s="8"/>
      <c r="U36" s="8"/>
      <c r="V36" s="1036"/>
      <c r="W36" s="8"/>
      <c r="X36" s="8"/>
      <c r="Y36" s="8"/>
      <c r="Z36" s="8"/>
      <c r="AA36" s="1153"/>
      <c r="AB36" s="1719">
        <v>153</v>
      </c>
      <c r="AC36" s="1719">
        <v>75184.2</v>
      </c>
      <c r="AD36" s="1799">
        <f>AC36/1000</f>
        <v>75.184200000000004</v>
      </c>
    </row>
    <row r="37" spans="1:30" ht="15" customHeight="1" x14ac:dyDescent="0.25">
      <c r="A37" s="70">
        <v>1</v>
      </c>
      <c r="B37" s="70">
        <v>1</v>
      </c>
      <c r="C37" s="120" t="s">
        <v>157</v>
      </c>
      <c r="D37" s="120"/>
      <c r="E37" s="868"/>
      <c r="F37" s="92"/>
      <c r="G37" s="92"/>
      <c r="H37" s="92"/>
      <c r="I37" s="117"/>
      <c r="J37" s="117"/>
      <c r="K37" s="118"/>
      <c r="L37" s="118"/>
      <c r="M37" s="118"/>
      <c r="N37" s="118"/>
      <c r="O37" s="118"/>
      <c r="P37" s="118"/>
      <c r="Q37" s="8"/>
      <c r="R37" s="8"/>
      <c r="S37" s="8"/>
      <c r="T37" s="8"/>
      <c r="U37" s="8"/>
      <c r="V37" s="1036"/>
      <c r="W37" s="8">
        <f>AA37-Z37</f>
        <v>0</v>
      </c>
      <c r="X37" s="8"/>
      <c r="Y37" s="8"/>
      <c r="Z37" s="8"/>
      <c r="AA37" s="1153"/>
      <c r="AB37" s="1719"/>
      <c r="AC37" s="1719"/>
      <c r="AD37" s="1799"/>
    </row>
    <row r="38" spans="1:30" ht="30" customHeight="1" x14ac:dyDescent="0.25">
      <c r="A38" s="70">
        <v>1</v>
      </c>
      <c r="B38" s="70">
        <v>1</v>
      </c>
      <c r="C38" s="120" t="s">
        <v>158</v>
      </c>
      <c r="D38" s="120"/>
      <c r="E38" s="868">
        <v>13805</v>
      </c>
      <c r="F38" s="92">
        <f>ROUND(E38/12*$C$4,0)</f>
        <v>5752</v>
      </c>
      <c r="G38" s="92">
        <v>6328</v>
      </c>
      <c r="H38" s="92">
        <f>G38/F38*100</f>
        <v>110.01390820584145</v>
      </c>
      <c r="I38" s="117"/>
      <c r="J38" s="117"/>
      <c r="K38" s="118"/>
      <c r="L38" s="118"/>
      <c r="M38" s="118"/>
      <c r="N38" s="118"/>
      <c r="O38" s="118"/>
      <c r="P38" s="118"/>
      <c r="Q38" s="8"/>
      <c r="R38" s="8"/>
      <c r="S38" s="8"/>
      <c r="T38" s="8"/>
      <c r="U38" s="8"/>
      <c r="V38" s="1036"/>
      <c r="W38" s="8">
        <f>AA38-Z38</f>
        <v>0</v>
      </c>
      <c r="X38" s="8"/>
      <c r="Y38" s="8"/>
      <c r="Z38" s="8"/>
      <c r="AA38" s="1153"/>
      <c r="AB38" s="1719">
        <v>5</v>
      </c>
      <c r="AC38" s="1719">
        <v>3371.2</v>
      </c>
      <c r="AD38" s="1799">
        <f>AC38/1000</f>
        <v>3.3712</v>
      </c>
    </row>
    <row r="39" spans="1:30" ht="30" customHeight="1" x14ac:dyDescent="0.25">
      <c r="A39" s="70">
        <v>1</v>
      </c>
      <c r="B39" s="70">
        <v>1</v>
      </c>
      <c r="C39" s="120" t="s">
        <v>356</v>
      </c>
      <c r="D39" s="120"/>
      <c r="E39" s="868">
        <v>13805</v>
      </c>
      <c r="F39" s="92">
        <f>ROUND(E39/12*$C$4,0)</f>
        <v>5752</v>
      </c>
      <c r="G39" s="92">
        <v>6328</v>
      </c>
      <c r="H39" s="92">
        <f>G39/F39*100</f>
        <v>110.01390820584145</v>
      </c>
      <c r="I39" s="117"/>
      <c r="J39" s="117"/>
      <c r="K39" s="118"/>
      <c r="L39" s="118"/>
      <c r="M39" s="118"/>
      <c r="N39" s="118"/>
      <c r="O39" s="118"/>
      <c r="P39" s="118"/>
      <c r="Q39" s="8"/>
      <c r="R39" s="8"/>
      <c r="S39" s="8"/>
      <c r="T39" s="8"/>
      <c r="U39" s="8"/>
      <c r="V39" s="1036"/>
      <c r="W39" s="8"/>
      <c r="X39" s="8"/>
      <c r="Y39" s="8"/>
      <c r="Z39" s="8"/>
      <c r="AA39" s="1153"/>
      <c r="AB39" s="1719">
        <v>5</v>
      </c>
      <c r="AC39" s="1719">
        <v>3371.2</v>
      </c>
      <c r="AD39" s="1799">
        <f>AC39/1000</f>
        <v>3.3712</v>
      </c>
    </row>
    <row r="40" spans="1:30" ht="15" customHeight="1" x14ac:dyDescent="0.25">
      <c r="A40" s="70">
        <v>1</v>
      </c>
      <c r="B40" s="70">
        <v>1</v>
      </c>
      <c r="C40" s="121" t="s">
        <v>160</v>
      </c>
      <c r="D40" s="121"/>
      <c r="E40" s="2220"/>
      <c r="F40" s="116"/>
      <c r="G40" s="116"/>
      <c r="H40" s="116"/>
      <c r="I40" s="117"/>
      <c r="J40" s="117"/>
      <c r="K40" s="94"/>
      <c r="L40" s="94"/>
      <c r="M40" s="94"/>
      <c r="N40" s="94"/>
      <c r="O40" s="94"/>
      <c r="P40" s="94"/>
      <c r="Q40" s="17">
        <v>10264.578940000001</v>
      </c>
      <c r="R40" s="17">
        <v>10264.578940000001</v>
      </c>
      <c r="S40" s="17">
        <v>10264.578940000001</v>
      </c>
      <c r="T40" s="17">
        <v>10264.578940000001</v>
      </c>
      <c r="U40" s="17">
        <v>10264.578940000001</v>
      </c>
      <c r="V40" s="1038">
        <f>Q40/12*$C$4+(R40-Q40)/11*4+(S40-R40)/10*3+(T40-S40)/9*2+(U40-T40)/8*1</f>
        <v>4276.9078916666676</v>
      </c>
      <c r="W40" s="17">
        <f>AA40-Z40</f>
        <v>4871.3751299999994</v>
      </c>
      <c r="X40" s="17"/>
      <c r="Y40" s="17">
        <f>W40-V40</f>
        <v>594.46723833333181</v>
      </c>
      <c r="Z40" s="17">
        <v>0</v>
      </c>
      <c r="AA40" s="1246">
        <v>4871.3751299999994</v>
      </c>
      <c r="AB40" s="8">
        <v>978</v>
      </c>
      <c r="AC40" s="1246">
        <v>462215.08</v>
      </c>
      <c r="AD40" s="1799">
        <f>AC40/1000</f>
        <v>462.21508</v>
      </c>
    </row>
    <row r="41" spans="1:30" ht="15" customHeight="1" x14ac:dyDescent="0.25">
      <c r="A41" s="70">
        <v>1</v>
      </c>
      <c r="B41" s="70">
        <v>1</v>
      </c>
      <c r="C41" s="122" t="s">
        <v>78</v>
      </c>
      <c r="D41" s="122"/>
      <c r="E41" s="868">
        <v>1000</v>
      </c>
      <c r="F41" s="92">
        <f t="shared" ref="F41:F58" si="8">ROUND(E41/12*$C$4,0)</f>
        <v>417</v>
      </c>
      <c r="G41" s="92">
        <v>89</v>
      </c>
      <c r="H41" s="92">
        <f t="shared" ref="H41:H50" si="9">G41/F41*100</f>
        <v>21.342925659472421</v>
      </c>
      <c r="I41" s="117"/>
      <c r="J41" s="117"/>
      <c r="K41" s="94"/>
      <c r="L41" s="94"/>
      <c r="M41" s="94"/>
      <c r="N41" s="94"/>
      <c r="O41" s="94"/>
      <c r="P41" s="94"/>
      <c r="Q41" s="8"/>
      <c r="R41" s="8"/>
      <c r="S41" s="8"/>
      <c r="T41" s="8"/>
      <c r="U41" s="8"/>
      <c r="V41" s="1036"/>
      <c r="W41" s="8">
        <f t="shared" ref="W41:W55" si="10">AA41-Z41</f>
        <v>0</v>
      </c>
      <c r="X41" s="8"/>
      <c r="Y41" s="8"/>
      <c r="Z41" s="8"/>
      <c r="AA41" s="1153"/>
      <c r="AB41" s="8"/>
      <c r="AC41" s="8"/>
      <c r="AD41" s="1799"/>
    </row>
    <row r="42" spans="1:30" ht="30" customHeight="1" x14ac:dyDescent="0.25">
      <c r="A42" s="70">
        <v>1</v>
      </c>
      <c r="B42" s="70">
        <v>1</v>
      </c>
      <c r="C42" s="123" t="s">
        <v>108</v>
      </c>
      <c r="D42" s="122"/>
      <c r="E42" s="868">
        <v>100</v>
      </c>
      <c r="F42" s="92">
        <f t="shared" si="8"/>
        <v>42</v>
      </c>
      <c r="G42" s="92">
        <v>5</v>
      </c>
      <c r="H42" s="92">
        <f t="shared" si="9"/>
        <v>11.904761904761903</v>
      </c>
      <c r="I42" s="117"/>
      <c r="J42" s="117"/>
      <c r="K42" s="94"/>
      <c r="L42" s="94"/>
      <c r="M42" s="94"/>
      <c r="N42" s="94"/>
      <c r="O42" s="94"/>
      <c r="P42" s="94"/>
      <c r="Q42" s="8"/>
      <c r="R42" s="8"/>
      <c r="S42" s="8"/>
      <c r="T42" s="8"/>
      <c r="U42" s="8"/>
      <c r="V42" s="1036"/>
      <c r="W42" s="8">
        <f t="shared" si="10"/>
        <v>0</v>
      </c>
      <c r="X42" s="8"/>
      <c r="Y42" s="8"/>
      <c r="Z42" s="8"/>
      <c r="AA42" s="1153"/>
      <c r="AB42" s="8"/>
      <c r="AC42" s="8"/>
      <c r="AD42" s="1799"/>
    </row>
    <row r="43" spans="1:30" ht="15" customHeight="1" x14ac:dyDescent="0.25">
      <c r="A43" s="70">
        <v>1</v>
      </c>
      <c r="B43" s="70">
        <v>1</v>
      </c>
      <c r="C43" s="122" t="s">
        <v>81</v>
      </c>
      <c r="D43" s="120"/>
      <c r="E43" s="868">
        <v>300</v>
      </c>
      <c r="F43" s="92">
        <f t="shared" si="8"/>
        <v>125</v>
      </c>
      <c r="G43" s="92">
        <v>251</v>
      </c>
      <c r="H43" s="92">
        <f t="shared" si="9"/>
        <v>200.8</v>
      </c>
      <c r="I43" s="117"/>
      <c r="J43" s="117"/>
      <c r="K43" s="94"/>
      <c r="L43" s="94"/>
      <c r="M43" s="94"/>
      <c r="N43" s="94"/>
      <c r="O43" s="94"/>
      <c r="P43" s="94"/>
      <c r="Q43" s="8"/>
      <c r="R43" s="8"/>
      <c r="S43" s="8"/>
      <c r="T43" s="8"/>
      <c r="U43" s="8"/>
      <c r="V43" s="1036"/>
      <c r="W43" s="8">
        <f t="shared" si="10"/>
        <v>0</v>
      </c>
      <c r="X43" s="8"/>
      <c r="Y43" s="8"/>
      <c r="Z43" s="8"/>
      <c r="AA43" s="1153"/>
      <c r="AB43" s="8"/>
      <c r="AC43" s="8"/>
      <c r="AD43" s="1799"/>
    </row>
    <row r="44" spans="1:30" ht="15" customHeight="1" x14ac:dyDescent="0.25">
      <c r="A44" s="70">
        <v>1</v>
      </c>
      <c r="B44" s="70">
        <v>1</v>
      </c>
      <c r="C44" s="122" t="s">
        <v>91</v>
      </c>
      <c r="D44" s="122"/>
      <c r="E44" s="868">
        <v>40</v>
      </c>
      <c r="F44" s="92">
        <f t="shared" si="8"/>
        <v>17</v>
      </c>
      <c r="G44" s="92">
        <v>26</v>
      </c>
      <c r="H44" s="92">
        <f t="shared" si="9"/>
        <v>152.94117647058823</v>
      </c>
      <c r="I44" s="117"/>
      <c r="J44" s="117"/>
      <c r="K44" s="94"/>
      <c r="L44" s="94"/>
      <c r="M44" s="94"/>
      <c r="N44" s="94"/>
      <c r="O44" s="94"/>
      <c r="P44" s="94"/>
      <c r="Q44" s="8"/>
      <c r="R44" s="8"/>
      <c r="S44" s="8"/>
      <c r="T44" s="8"/>
      <c r="U44" s="8"/>
      <c r="V44" s="1036"/>
      <c r="W44" s="8">
        <f t="shared" si="10"/>
        <v>0</v>
      </c>
      <c r="X44" s="8"/>
      <c r="Y44" s="8"/>
      <c r="Z44" s="8"/>
      <c r="AA44" s="1153"/>
      <c r="AB44" s="8"/>
      <c r="AC44" s="8"/>
      <c r="AD44" s="1799"/>
    </row>
    <row r="45" spans="1:30" ht="15" customHeight="1" x14ac:dyDescent="0.25">
      <c r="A45" s="70">
        <v>1</v>
      </c>
      <c r="B45" s="70">
        <v>1</v>
      </c>
      <c r="C45" s="122" t="s">
        <v>107</v>
      </c>
      <c r="D45" s="124"/>
      <c r="E45" s="868">
        <v>6000</v>
      </c>
      <c r="F45" s="92">
        <f t="shared" si="8"/>
        <v>2500</v>
      </c>
      <c r="G45" s="92">
        <v>2467</v>
      </c>
      <c r="H45" s="92">
        <f t="shared" si="9"/>
        <v>98.68</v>
      </c>
      <c r="I45" s="117"/>
      <c r="J45" s="117"/>
      <c r="K45" s="118"/>
      <c r="L45" s="118"/>
      <c r="M45" s="118"/>
      <c r="N45" s="118"/>
      <c r="O45" s="118"/>
      <c r="P45" s="118"/>
      <c r="Q45" s="8"/>
      <c r="R45" s="8"/>
      <c r="S45" s="8"/>
      <c r="T45" s="8"/>
      <c r="U45" s="8"/>
      <c r="V45" s="1036"/>
      <c r="W45" s="8">
        <f t="shared" si="10"/>
        <v>0</v>
      </c>
      <c r="X45" s="8"/>
      <c r="Y45" s="8"/>
      <c r="Z45" s="8"/>
      <c r="AA45" s="1153"/>
      <c r="AB45" s="8"/>
      <c r="AC45" s="8"/>
      <c r="AD45" s="1799"/>
    </row>
    <row r="46" spans="1:30" ht="15" customHeight="1" x14ac:dyDescent="0.25">
      <c r="A46" s="70">
        <v>1</v>
      </c>
      <c r="B46" s="70">
        <v>1</v>
      </c>
      <c r="C46" s="122" t="s">
        <v>33</v>
      </c>
      <c r="D46" s="122"/>
      <c r="E46" s="868">
        <v>430</v>
      </c>
      <c r="F46" s="92">
        <f t="shared" si="8"/>
        <v>179</v>
      </c>
      <c r="G46" s="92">
        <v>178</v>
      </c>
      <c r="H46" s="92">
        <f t="shared" si="9"/>
        <v>99.441340782122893</v>
      </c>
      <c r="I46" s="117"/>
      <c r="J46" s="117"/>
      <c r="K46" s="94"/>
      <c r="L46" s="94"/>
      <c r="M46" s="94"/>
      <c r="N46" s="94"/>
      <c r="O46" s="94"/>
      <c r="P46" s="94"/>
      <c r="Q46" s="8"/>
      <c r="R46" s="8"/>
      <c r="S46" s="8"/>
      <c r="T46" s="8"/>
      <c r="U46" s="8"/>
      <c r="V46" s="1036"/>
      <c r="W46" s="8">
        <f t="shared" si="10"/>
        <v>0</v>
      </c>
      <c r="X46" s="8"/>
      <c r="Y46" s="8"/>
      <c r="Z46" s="8"/>
      <c r="AA46" s="1153"/>
      <c r="AB46" s="8"/>
      <c r="AC46" s="8"/>
      <c r="AD46" s="1799"/>
    </row>
    <row r="47" spans="1:30" ht="15" customHeight="1" x14ac:dyDescent="0.25">
      <c r="A47" s="70">
        <v>1</v>
      </c>
      <c r="B47" s="70">
        <v>1</v>
      </c>
      <c r="C47" s="120" t="s">
        <v>52</v>
      </c>
      <c r="D47" s="122"/>
      <c r="E47" s="868">
        <v>400</v>
      </c>
      <c r="F47" s="92">
        <f t="shared" si="8"/>
        <v>167</v>
      </c>
      <c r="G47" s="92">
        <v>163</v>
      </c>
      <c r="H47" s="92">
        <f t="shared" si="9"/>
        <v>97.604790419161674</v>
      </c>
      <c r="I47" s="117"/>
      <c r="J47" s="117"/>
      <c r="K47" s="94"/>
      <c r="L47" s="94"/>
      <c r="M47" s="94"/>
      <c r="N47" s="94"/>
      <c r="O47" s="94"/>
      <c r="P47" s="94"/>
      <c r="Q47" s="8"/>
      <c r="R47" s="8"/>
      <c r="S47" s="8"/>
      <c r="T47" s="8"/>
      <c r="U47" s="8"/>
      <c r="V47" s="1036"/>
      <c r="W47" s="8">
        <f t="shared" si="10"/>
        <v>0</v>
      </c>
      <c r="X47" s="8"/>
      <c r="Y47" s="8"/>
      <c r="Z47" s="8"/>
      <c r="AA47" s="1153"/>
      <c r="AB47" s="8"/>
      <c r="AC47" s="8"/>
      <c r="AD47" s="1799"/>
    </row>
    <row r="48" spans="1:30" ht="15" customHeight="1" x14ac:dyDescent="0.25">
      <c r="A48" s="70">
        <v>1</v>
      </c>
      <c r="B48" s="70">
        <v>1</v>
      </c>
      <c r="C48" s="122" t="s">
        <v>53</v>
      </c>
      <c r="D48" s="122"/>
      <c r="E48" s="868">
        <v>370</v>
      </c>
      <c r="F48" s="92">
        <f t="shared" si="8"/>
        <v>154</v>
      </c>
      <c r="G48" s="92">
        <v>159</v>
      </c>
      <c r="H48" s="92">
        <f t="shared" si="9"/>
        <v>103.24675324675326</v>
      </c>
      <c r="I48" s="117"/>
      <c r="J48" s="117"/>
      <c r="K48" s="94"/>
      <c r="L48" s="94"/>
      <c r="M48" s="94"/>
      <c r="N48" s="94"/>
      <c r="O48" s="94"/>
      <c r="P48" s="94"/>
      <c r="Q48" s="8"/>
      <c r="R48" s="8"/>
      <c r="S48" s="8"/>
      <c r="T48" s="8"/>
      <c r="U48" s="8"/>
      <c r="V48" s="1036"/>
      <c r="W48" s="8">
        <f t="shared" si="10"/>
        <v>0</v>
      </c>
      <c r="X48" s="8"/>
      <c r="Y48" s="8"/>
      <c r="Z48" s="8"/>
      <c r="AA48" s="1153"/>
      <c r="AB48" s="8"/>
      <c r="AC48" s="8"/>
      <c r="AD48" s="1799"/>
    </row>
    <row r="49" spans="1:31" ht="15" customHeight="1" x14ac:dyDescent="0.25">
      <c r="A49" s="70">
        <v>1</v>
      </c>
      <c r="B49" s="70">
        <v>1</v>
      </c>
      <c r="C49" s="122" t="s">
        <v>74</v>
      </c>
      <c r="D49" s="122"/>
      <c r="E49" s="868">
        <v>2500</v>
      </c>
      <c r="F49" s="92">
        <f t="shared" si="8"/>
        <v>1042</v>
      </c>
      <c r="G49" s="92">
        <v>961</v>
      </c>
      <c r="H49" s="92">
        <f t="shared" si="9"/>
        <v>92.226487523992319</v>
      </c>
      <c r="I49" s="125"/>
      <c r="J49" s="125"/>
      <c r="K49" s="126"/>
      <c r="L49" s="126"/>
      <c r="M49" s="126"/>
      <c r="N49" s="126"/>
      <c r="O49" s="126"/>
      <c r="P49" s="126"/>
      <c r="Q49" s="8"/>
      <c r="R49" s="8"/>
      <c r="S49" s="8"/>
      <c r="T49" s="8"/>
      <c r="U49" s="8"/>
      <c r="V49" s="1036"/>
      <c r="W49" s="8">
        <f t="shared" si="10"/>
        <v>0</v>
      </c>
      <c r="X49" s="8"/>
      <c r="Y49" s="8"/>
      <c r="Z49" s="8"/>
      <c r="AA49" s="1153"/>
      <c r="AB49" s="8"/>
      <c r="AC49" s="8"/>
      <c r="AD49" s="1799"/>
    </row>
    <row r="50" spans="1:31" ht="15" customHeight="1" x14ac:dyDescent="0.25">
      <c r="A50" s="70">
        <v>1</v>
      </c>
      <c r="B50" s="70">
        <v>1</v>
      </c>
      <c r="C50" s="122" t="s">
        <v>137</v>
      </c>
      <c r="D50" s="122"/>
      <c r="E50" s="868">
        <v>2500</v>
      </c>
      <c r="F50" s="92">
        <f t="shared" si="8"/>
        <v>1042</v>
      </c>
      <c r="G50" s="92">
        <v>3329</v>
      </c>
      <c r="H50" s="92">
        <f t="shared" si="9"/>
        <v>319.48176583493284</v>
      </c>
      <c r="I50" s="117"/>
      <c r="J50" s="117"/>
      <c r="K50" s="94"/>
      <c r="L50" s="94"/>
      <c r="M50" s="94"/>
      <c r="N50" s="94"/>
      <c r="O50" s="94"/>
      <c r="P50" s="94"/>
      <c r="Q50" s="8"/>
      <c r="R50" s="8"/>
      <c r="S50" s="8"/>
      <c r="T50" s="8"/>
      <c r="U50" s="8"/>
      <c r="V50" s="1036"/>
      <c r="W50" s="8">
        <f t="shared" si="10"/>
        <v>0</v>
      </c>
      <c r="X50" s="8"/>
      <c r="Y50" s="8"/>
      <c r="Z50" s="8"/>
      <c r="AA50" s="1153"/>
      <c r="AB50" s="8"/>
      <c r="AC50" s="8"/>
      <c r="AD50" s="1799"/>
    </row>
    <row r="51" spans="1:31" ht="27.75" customHeight="1" x14ac:dyDescent="0.25">
      <c r="B51" s="70">
        <v>1</v>
      </c>
      <c r="C51" s="120" t="s">
        <v>438</v>
      </c>
      <c r="D51" s="122"/>
      <c r="E51" s="868"/>
      <c r="F51" s="92"/>
      <c r="G51" s="92">
        <v>0</v>
      </c>
      <c r="H51" s="92"/>
      <c r="I51" s="117"/>
      <c r="J51" s="117"/>
      <c r="K51" s="94"/>
      <c r="L51" s="94"/>
      <c r="M51" s="94"/>
      <c r="N51" s="94"/>
      <c r="O51" s="94"/>
      <c r="P51" s="94"/>
      <c r="Q51" s="8"/>
      <c r="R51" s="8"/>
      <c r="S51" s="8"/>
      <c r="T51" s="8"/>
      <c r="U51" s="8"/>
      <c r="V51" s="1036"/>
      <c r="W51" s="8"/>
      <c r="X51" s="8"/>
      <c r="Y51" s="8"/>
      <c r="Z51" s="8"/>
      <c r="AA51" s="1153"/>
      <c r="AB51" s="8"/>
      <c r="AC51" s="8"/>
      <c r="AD51" s="1799"/>
    </row>
    <row r="52" spans="1:31" ht="15" customHeight="1" x14ac:dyDescent="0.25">
      <c r="A52" s="70">
        <v>1</v>
      </c>
      <c r="B52" s="70">
        <v>1</v>
      </c>
      <c r="C52" s="122" t="s">
        <v>85</v>
      </c>
      <c r="D52" s="122"/>
      <c r="E52" s="868">
        <v>4300</v>
      </c>
      <c r="F52" s="92">
        <f t="shared" si="8"/>
        <v>1792</v>
      </c>
      <c r="G52" s="92">
        <v>1744</v>
      </c>
      <c r="H52" s="92">
        <f t="shared" ref="H52:H58" si="11">G52/F52*100</f>
        <v>97.321428571428569</v>
      </c>
      <c r="I52" s="117"/>
      <c r="J52" s="117"/>
      <c r="K52" s="94"/>
      <c r="L52" s="94"/>
      <c r="M52" s="94"/>
      <c r="N52" s="94"/>
      <c r="O52" s="94"/>
      <c r="P52" s="94"/>
      <c r="Q52" s="8"/>
      <c r="R52" s="8"/>
      <c r="S52" s="8"/>
      <c r="T52" s="8"/>
      <c r="U52" s="8"/>
      <c r="V52" s="1036"/>
      <c r="W52" s="8">
        <f t="shared" si="10"/>
        <v>0</v>
      </c>
      <c r="X52" s="8"/>
      <c r="Y52" s="8"/>
      <c r="Z52" s="8"/>
      <c r="AA52" s="1153"/>
      <c r="AB52" s="8"/>
      <c r="AC52" s="8"/>
      <c r="AD52" s="1799"/>
    </row>
    <row r="53" spans="1:31" ht="15" customHeight="1" x14ac:dyDescent="0.25">
      <c r="A53" s="70">
        <v>1</v>
      </c>
      <c r="B53" s="70">
        <v>1</v>
      </c>
      <c r="C53" s="122" t="s">
        <v>37</v>
      </c>
      <c r="D53" s="122"/>
      <c r="E53" s="868">
        <v>634</v>
      </c>
      <c r="F53" s="92">
        <f t="shared" si="8"/>
        <v>264</v>
      </c>
      <c r="G53" s="92">
        <v>292</v>
      </c>
      <c r="H53" s="92">
        <f t="shared" si="11"/>
        <v>110.60606060606059</v>
      </c>
      <c r="I53" s="117"/>
      <c r="J53" s="117"/>
      <c r="K53" s="118"/>
      <c r="L53" s="118"/>
      <c r="M53" s="118"/>
      <c r="N53" s="118"/>
      <c r="O53" s="118"/>
      <c r="P53" s="118"/>
      <c r="Q53" s="8"/>
      <c r="R53" s="8"/>
      <c r="S53" s="8"/>
      <c r="T53" s="8"/>
      <c r="U53" s="8"/>
      <c r="V53" s="1036"/>
      <c r="W53" s="8">
        <f t="shared" si="10"/>
        <v>0</v>
      </c>
      <c r="X53" s="8"/>
      <c r="Y53" s="8"/>
      <c r="Z53" s="8"/>
      <c r="AA53" s="1153"/>
      <c r="AB53" s="8"/>
      <c r="AC53" s="8"/>
      <c r="AD53" s="1799"/>
    </row>
    <row r="54" spans="1:31" ht="15" customHeight="1" x14ac:dyDescent="0.25">
      <c r="A54" s="70">
        <v>1</v>
      </c>
      <c r="B54" s="70">
        <v>1</v>
      </c>
      <c r="C54" s="122" t="s">
        <v>132</v>
      </c>
      <c r="D54" s="127"/>
      <c r="E54" s="868">
        <v>634</v>
      </c>
      <c r="F54" s="92">
        <f t="shared" si="8"/>
        <v>264</v>
      </c>
      <c r="G54" s="92">
        <v>288</v>
      </c>
      <c r="H54" s="92">
        <f t="shared" si="11"/>
        <v>109.09090909090908</v>
      </c>
      <c r="I54" s="117"/>
      <c r="J54" s="117"/>
      <c r="K54" s="118"/>
      <c r="L54" s="118"/>
      <c r="M54" s="118"/>
      <c r="N54" s="118"/>
      <c r="O54" s="118"/>
      <c r="P54" s="118"/>
      <c r="Q54" s="8"/>
      <c r="R54" s="8"/>
      <c r="S54" s="8"/>
      <c r="T54" s="8"/>
      <c r="U54" s="8"/>
      <c r="V54" s="1036"/>
      <c r="W54" s="8">
        <f t="shared" si="10"/>
        <v>0</v>
      </c>
      <c r="X54" s="8"/>
      <c r="Y54" s="8"/>
      <c r="Z54" s="8"/>
      <c r="AA54" s="1153"/>
      <c r="AB54" s="8"/>
      <c r="AC54" s="8"/>
      <c r="AD54" s="1799"/>
    </row>
    <row r="55" spans="1:31" ht="15" customHeight="1" x14ac:dyDescent="0.25">
      <c r="A55" s="70">
        <v>1</v>
      </c>
      <c r="B55" s="70">
        <v>1</v>
      </c>
      <c r="C55" s="122" t="s">
        <v>141</v>
      </c>
      <c r="D55" s="122"/>
      <c r="E55" s="868">
        <v>1550</v>
      </c>
      <c r="F55" s="92">
        <f t="shared" si="8"/>
        <v>646</v>
      </c>
      <c r="G55" s="92">
        <v>687</v>
      </c>
      <c r="H55" s="92">
        <f t="shared" si="11"/>
        <v>106.3467492260062</v>
      </c>
      <c r="I55" s="117"/>
      <c r="J55" s="117"/>
      <c r="K55" s="118"/>
      <c r="L55" s="118"/>
      <c r="M55" s="118"/>
      <c r="N55" s="118"/>
      <c r="O55" s="118"/>
      <c r="P55" s="118"/>
      <c r="Q55" s="8"/>
      <c r="R55" s="8"/>
      <c r="S55" s="8"/>
      <c r="T55" s="8"/>
      <c r="U55" s="8"/>
      <c r="V55" s="1036"/>
      <c r="W55" s="8">
        <f t="shared" si="10"/>
        <v>0</v>
      </c>
      <c r="X55" s="8"/>
      <c r="Y55" s="8"/>
      <c r="Z55" s="8"/>
      <c r="AA55" s="1153"/>
      <c r="AB55" s="8"/>
      <c r="AC55" s="8"/>
      <c r="AD55" s="1799"/>
    </row>
    <row r="56" spans="1:31" ht="15" customHeight="1" x14ac:dyDescent="0.25">
      <c r="A56" s="70">
        <v>1</v>
      </c>
      <c r="B56" s="70">
        <v>1</v>
      </c>
      <c r="C56" s="128" t="s">
        <v>110</v>
      </c>
      <c r="D56" s="122"/>
      <c r="E56" s="868">
        <v>100</v>
      </c>
      <c r="F56" s="92">
        <f t="shared" si="8"/>
        <v>42</v>
      </c>
      <c r="G56" s="92">
        <v>43</v>
      </c>
      <c r="H56" s="92">
        <f t="shared" si="11"/>
        <v>102.38095238095238</v>
      </c>
      <c r="I56" s="117"/>
      <c r="J56" s="117"/>
      <c r="K56" s="118"/>
      <c r="L56" s="118"/>
      <c r="M56" s="118"/>
      <c r="N56" s="118"/>
      <c r="O56" s="118"/>
      <c r="P56" s="118"/>
      <c r="Q56" s="8"/>
      <c r="R56" s="8"/>
      <c r="S56" s="8"/>
      <c r="T56" s="8"/>
      <c r="U56" s="8"/>
      <c r="V56" s="1036"/>
      <c r="W56" s="8"/>
      <c r="X56" s="8"/>
      <c r="Y56" s="8"/>
      <c r="Z56" s="8"/>
      <c r="AA56" s="1153"/>
      <c r="AB56" s="8"/>
      <c r="AC56" s="8"/>
      <c r="AD56" s="1799"/>
    </row>
    <row r="57" spans="1:31" ht="15" customHeight="1" x14ac:dyDescent="0.25">
      <c r="A57" s="70">
        <v>1</v>
      </c>
      <c r="B57" s="70">
        <v>1</v>
      </c>
      <c r="C57" s="122" t="s">
        <v>142</v>
      </c>
      <c r="D57" s="122"/>
      <c r="E57" s="868">
        <v>90</v>
      </c>
      <c r="F57" s="92">
        <f t="shared" si="8"/>
        <v>38</v>
      </c>
      <c r="G57" s="92">
        <v>37</v>
      </c>
      <c r="H57" s="92">
        <f t="shared" si="11"/>
        <v>97.368421052631575</v>
      </c>
      <c r="I57" s="117"/>
      <c r="J57" s="117"/>
      <c r="K57" s="118"/>
      <c r="L57" s="118"/>
      <c r="M57" s="118"/>
      <c r="N57" s="118"/>
      <c r="O57" s="118"/>
      <c r="P57" s="118"/>
      <c r="Q57" s="8"/>
      <c r="R57" s="8"/>
      <c r="S57" s="8"/>
      <c r="T57" s="8"/>
      <c r="U57" s="8"/>
      <c r="V57" s="1036"/>
      <c r="W57" s="8">
        <f>AA57-Z57</f>
        <v>0</v>
      </c>
      <c r="X57" s="8"/>
      <c r="Y57" s="8"/>
      <c r="Z57" s="8"/>
      <c r="AA57" s="1153"/>
      <c r="AB57" s="8"/>
      <c r="AC57" s="8"/>
      <c r="AD57" s="1799"/>
    </row>
    <row r="58" spans="1:31" ht="15" customHeight="1" x14ac:dyDescent="0.25">
      <c r="A58" s="70">
        <v>1</v>
      </c>
      <c r="B58" s="70">
        <v>1</v>
      </c>
      <c r="C58" s="122" t="s">
        <v>149</v>
      </c>
      <c r="D58" s="122"/>
      <c r="E58" s="868">
        <v>200</v>
      </c>
      <c r="F58" s="92">
        <f t="shared" si="8"/>
        <v>83</v>
      </c>
      <c r="G58" s="92">
        <v>80</v>
      </c>
      <c r="H58" s="92">
        <f t="shared" si="11"/>
        <v>96.385542168674704</v>
      </c>
      <c r="I58" s="117"/>
      <c r="J58" s="117"/>
      <c r="K58" s="94"/>
      <c r="L58" s="94"/>
      <c r="M58" s="94"/>
      <c r="N58" s="129"/>
      <c r="O58" s="94"/>
      <c r="P58" s="94"/>
      <c r="Q58" s="8"/>
      <c r="R58" s="8"/>
      <c r="S58" s="8"/>
      <c r="T58" s="8"/>
      <c r="U58" s="8"/>
      <c r="V58" s="1036"/>
      <c r="W58" s="8">
        <f>AA58-Z58</f>
        <v>0</v>
      </c>
      <c r="X58" s="8"/>
      <c r="Y58" s="8"/>
      <c r="Z58" s="8"/>
      <c r="AA58" s="1153"/>
      <c r="AB58" s="8"/>
      <c r="AC58" s="8"/>
      <c r="AD58" s="1799"/>
    </row>
    <row r="59" spans="1:31" ht="27.75" customHeight="1" x14ac:dyDescent="0.25">
      <c r="A59" s="70">
        <v>1</v>
      </c>
      <c r="B59" s="70">
        <v>1</v>
      </c>
      <c r="C59" s="154" t="s">
        <v>165</v>
      </c>
      <c r="D59" s="130"/>
      <c r="E59" s="2290">
        <f>E34+E38+E37*3.2</f>
        <v>135115</v>
      </c>
      <c r="F59" s="193">
        <f t="shared" ref="F59:G59" si="12">F34+F38+F37*3.2</f>
        <v>56298</v>
      </c>
      <c r="G59" s="193">
        <f t="shared" si="12"/>
        <v>55066</v>
      </c>
      <c r="H59" s="224">
        <f>G58/F58*100</f>
        <v>96.385542168674704</v>
      </c>
      <c r="I59" s="131"/>
      <c r="J59" s="131"/>
      <c r="K59" s="100"/>
      <c r="L59" s="100"/>
      <c r="M59" s="100"/>
      <c r="N59" s="100"/>
      <c r="O59" s="101"/>
      <c r="P59" s="100"/>
      <c r="Q59" s="17">
        <v>83263.237599999993</v>
      </c>
      <c r="R59" s="17">
        <v>83263.237599999993</v>
      </c>
      <c r="S59" s="17">
        <v>83263.237599999993</v>
      </c>
      <c r="T59" s="17">
        <v>83263.237599999993</v>
      </c>
      <c r="U59" s="17">
        <v>83263.237599999993</v>
      </c>
      <c r="V59" s="1038">
        <f>Q59/12*$C$4+(R59-Q59)/11*4+(S59-R59)/10*3+(T59-S59)/9*2+(U59-T59)/8*1</f>
        <v>34693.015666666666</v>
      </c>
      <c r="W59" s="17">
        <f>AA59-Z59</f>
        <v>34140.427769999995</v>
      </c>
      <c r="X59" s="17"/>
      <c r="Y59" s="17">
        <f>W59-V59</f>
        <v>-552.58789666667144</v>
      </c>
      <c r="Z59" s="17">
        <v>-25.448859999999996</v>
      </c>
      <c r="AA59" s="1246">
        <v>34114.978909999998</v>
      </c>
      <c r="AB59" s="2290">
        <f>AB34+AB38+AB37*3.2</f>
        <v>158</v>
      </c>
      <c r="AC59" s="15">
        <f>AC34+AC37+AC38</f>
        <v>78555.399999999994</v>
      </c>
      <c r="AD59" s="15">
        <f>AD34+AD37+AD38</f>
        <v>78.555400000000006</v>
      </c>
    </row>
    <row r="60" spans="1:31" ht="17.25" customHeight="1" x14ac:dyDescent="0.25">
      <c r="A60" s="70">
        <v>1</v>
      </c>
      <c r="B60" s="70">
        <v>1</v>
      </c>
      <c r="C60" s="132" t="s">
        <v>166</v>
      </c>
      <c r="D60" s="132"/>
      <c r="E60" s="2289">
        <f>SUM(E34+E38)</f>
        <v>135115</v>
      </c>
      <c r="F60" s="103">
        <f>SUM(F34+F38)</f>
        <v>56298</v>
      </c>
      <c r="G60" s="103">
        <f>SUM(G34+G38)</f>
        <v>55066</v>
      </c>
      <c r="H60" s="103">
        <f>G60/F60*100</f>
        <v>97.811645173896054</v>
      </c>
      <c r="I60" s="104"/>
      <c r="J60" s="104"/>
      <c r="K60" s="105"/>
      <c r="L60" s="105"/>
      <c r="M60" s="105"/>
      <c r="N60" s="105"/>
      <c r="O60" s="106"/>
      <c r="P60" s="106"/>
      <c r="Q60" s="17">
        <f>SUM(Q59,Q40)</f>
        <v>93527.81654</v>
      </c>
      <c r="R60" s="17">
        <f>SUM(R59,R40)</f>
        <v>93527.81654</v>
      </c>
      <c r="S60" s="17">
        <f>SUM(S59,S40)</f>
        <v>93527.81654</v>
      </c>
      <c r="T60" s="17">
        <f>SUM(T59,T40)</f>
        <v>93527.81654</v>
      </c>
      <c r="U60" s="17">
        <f>SUM(U59,U40)</f>
        <v>93527.81654</v>
      </c>
      <c r="V60" s="1038">
        <f t="shared" ref="V60:AA60" si="13">SUM(V59,V40)</f>
        <v>38969.923558333336</v>
      </c>
      <c r="W60" s="17">
        <f t="shared" si="13"/>
        <v>39011.802899999995</v>
      </c>
      <c r="X60" s="17">
        <f t="shared" si="13"/>
        <v>0</v>
      </c>
      <c r="Y60" s="17">
        <f t="shared" si="13"/>
        <v>41.879341666660366</v>
      </c>
      <c r="Z60" s="17">
        <f t="shared" si="13"/>
        <v>-25.448859999999996</v>
      </c>
      <c r="AA60" s="1246">
        <f t="shared" si="13"/>
        <v>38986.354039999998</v>
      </c>
      <c r="AB60" s="2289">
        <f>SUM(AB34+AB38)</f>
        <v>158</v>
      </c>
      <c r="AC60" s="1246">
        <f>SUM(AC59,AC40)</f>
        <v>540770.48</v>
      </c>
      <c r="AD60" s="1246">
        <f t="shared" ref="AD60" si="14">SUM(AD59,AD40)</f>
        <v>540.77048000000002</v>
      </c>
    </row>
    <row r="61" spans="1:31" ht="21" customHeight="1" x14ac:dyDescent="0.25">
      <c r="A61" s="70">
        <v>1</v>
      </c>
      <c r="B61" s="70">
        <v>1</v>
      </c>
      <c r="C61" s="134"/>
      <c r="D61" s="135"/>
      <c r="E61" s="2233"/>
      <c r="F61" s="111"/>
      <c r="G61" s="111"/>
      <c r="H61" s="111"/>
      <c r="I61" s="108"/>
      <c r="J61" s="108"/>
      <c r="K61" s="136"/>
      <c r="L61" s="136"/>
      <c r="M61" s="136"/>
      <c r="N61" s="137"/>
      <c r="O61" s="136"/>
      <c r="P61" s="137"/>
      <c r="Q61" s="13"/>
      <c r="R61" s="13"/>
      <c r="S61" s="13"/>
      <c r="T61" s="13"/>
      <c r="U61" s="13"/>
      <c r="V61" s="1039"/>
      <c r="W61" s="13"/>
      <c r="X61" s="13"/>
      <c r="Y61" s="13"/>
      <c r="Z61" s="13"/>
      <c r="AA61" s="1254"/>
      <c r="AB61" s="13"/>
      <c r="AC61" s="13"/>
      <c r="AD61" s="1802"/>
    </row>
    <row r="62" spans="1:31" ht="29.25" customHeight="1" x14ac:dyDescent="0.25">
      <c r="A62" s="70">
        <v>1</v>
      </c>
      <c r="B62" s="70">
        <v>1</v>
      </c>
      <c r="C62" s="138" t="s">
        <v>295</v>
      </c>
      <c r="D62" s="139"/>
      <c r="E62" s="868">
        <v>3280</v>
      </c>
      <c r="F62" s="92">
        <f>ROUND(E62/12*$C$4,0)</f>
        <v>1367</v>
      </c>
      <c r="G62" s="92">
        <v>1250</v>
      </c>
      <c r="H62" s="92">
        <f>G62/F62*100</f>
        <v>91.441111923921</v>
      </c>
      <c r="I62" s="93"/>
      <c r="J62" s="93"/>
      <c r="K62" s="94"/>
      <c r="L62" s="94"/>
      <c r="M62" s="94"/>
      <c r="N62" s="129"/>
      <c r="O62" s="94"/>
      <c r="P62" s="94"/>
      <c r="Q62" s="8"/>
      <c r="R62" s="8"/>
      <c r="S62" s="8"/>
      <c r="T62" s="8"/>
      <c r="U62" s="8"/>
      <c r="V62" s="1036"/>
      <c r="W62" s="8"/>
      <c r="X62" s="8"/>
      <c r="Y62" s="8"/>
      <c r="Z62" s="8"/>
      <c r="AA62" s="1153"/>
      <c r="AB62" s="8"/>
      <c r="AC62" s="8"/>
      <c r="AD62" s="1799"/>
    </row>
    <row r="63" spans="1:31" ht="33.75" customHeight="1" x14ac:dyDescent="0.25">
      <c r="A63" s="70">
        <v>1</v>
      </c>
      <c r="B63" s="70">
        <v>1</v>
      </c>
      <c r="C63" s="138" t="s">
        <v>296</v>
      </c>
      <c r="D63" s="139"/>
      <c r="E63" s="868">
        <v>9200</v>
      </c>
      <c r="F63" s="92">
        <f>ROUND(E63/12*$C$4,0)</f>
        <v>3833</v>
      </c>
      <c r="G63" s="92">
        <v>3953</v>
      </c>
      <c r="H63" s="92">
        <f>G63/F63*100</f>
        <v>103.13070701800156</v>
      </c>
      <c r="I63" s="93"/>
      <c r="J63" s="93"/>
      <c r="K63" s="94"/>
      <c r="L63" s="94"/>
      <c r="M63" s="94"/>
      <c r="N63" s="129"/>
      <c r="O63" s="94"/>
      <c r="P63" s="94"/>
      <c r="Q63" s="8"/>
      <c r="R63" s="8"/>
      <c r="S63" s="8"/>
      <c r="T63" s="8"/>
      <c r="U63" s="8"/>
      <c r="V63" s="1036"/>
      <c r="W63" s="8"/>
      <c r="X63" s="8"/>
      <c r="Y63" s="8"/>
      <c r="Z63" s="8"/>
      <c r="AA63" s="1153"/>
      <c r="AB63" s="8"/>
      <c r="AC63" s="8"/>
      <c r="AD63" s="1799"/>
    </row>
    <row r="64" spans="1:31" s="96" customFormat="1" ht="15" customHeight="1" x14ac:dyDescent="0.25">
      <c r="A64" s="70">
        <v>1</v>
      </c>
      <c r="B64" s="70">
        <v>1</v>
      </c>
      <c r="C64" s="138" t="s">
        <v>297</v>
      </c>
      <c r="D64" s="139"/>
      <c r="E64" s="868">
        <v>24500</v>
      </c>
      <c r="F64" s="92">
        <f>ROUND(E64/12*$C$4,0)</f>
        <v>10208</v>
      </c>
      <c r="G64" s="92">
        <v>10057</v>
      </c>
      <c r="H64" s="92">
        <f>G64/F64*100</f>
        <v>98.520768025078368</v>
      </c>
      <c r="I64" s="93"/>
      <c r="J64" s="93"/>
      <c r="K64" s="94"/>
      <c r="L64" s="94"/>
      <c r="M64" s="94"/>
      <c r="N64" s="129"/>
      <c r="O64" s="94"/>
      <c r="P64" s="94"/>
      <c r="Q64" s="8"/>
      <c r="R64" s="8"/>
      <c r="S64" s="8"/>
      <c r="T64" s="8"/>
      <c r="U64" s="8"/>
      <c r="V64" s="1036"/>
      <c r="W64" s="8"/>
      <c r="X64" s="8"/>
      <c r="Y64" s="8"/>
      <c r="Z64" s="8"/>
      <c r="AA64" s="1153"/>
      <c r="AB64" s="8"/>
      <c r="AC64" s="8"/>
      <c r="AD64" s="1799"/>
      <c r="AE64" s="2422"/>
    </row>
    <row r="65" spans="1:31" s="96" customFormat="1" ht="15" customHeight="1" x14ac:dyDescent="0.25">
      <c r="A65" s="70">
        <v>1</v>
      </c>
      <c r="B65" s="70">
        <v>1</v>
      </c>
      <c r="C65" s="140" t="s">
        <v>352</v>
      </c>
      <c r="D65" s="141"/>
      <c r="E65" s="2229">
        <f>SUM(E62:E64)</f>
        <v>36980</v>
      </c>
      <c r="F65" s="109">
        <f>SUM(F62:F64)</f>
        <v>15408</v>
      </c>
      <c r="G65" s="109">
        <f>SUM(G62:G64)</f>
        <v>15260</v>
      </c>
      <c r="H65" s="109">
        <f>G65/F65*100</f>
        <v>99.039460020768431</v>
      </c>
      <c r="I65" s="108"/>
      <c r="J65" s="108"/>
      <c r="K65" s="112"/>
      <c r="L65" s="112"/>
      <c r="M65" s="112"/>
      <c r="N65" s="112"/>
      <c r="O65" s="112"/>
      <c r="P65" s="112"/>
      <c r="Q65" s="8">
        <v>205776.85</v>
      </c>
      <c r="R65" s="8">
        <v>205776.85</v>
      </c>
      <c r="S65" s="8">
        <v>205776.85</v>
      </c>
      <c r="T65" s="8">
        <v>205776.85</v>
      </c>
      <c r="U65" s="8">
        <v>205385.55440999998</v>
      </c>
      <c r="V65" s="1038">
        <f>Q65/12*$C$4+(R65-Q65)/11*4+(S65-R65)/10*3+(T65-S65)/9*2+(U65-T65)/8*1</f>
        <v>85691.442217916672</v>
      </c>
      <c r="W65" s="8">
        <f>AA65-Z65-X65</f>
        <v>85322.121109999993</v>
      </c>
      <c r="X65" s="8"/>
      <c r="Y65" s="8">
        <f>W65-V65</f>
        <v>-369.32110791667947</v>
      </c>
      <c r="Z65" s="8">
        <v>-422.75100000000003</v>
      </c>
      <c r="AA65" s="1153">
        <v>84899.370109999989</v>
      </c>
      <c r="AB65" s="2229">
        <v>368</v>
      </c>
      <c r="AC65" s="8">
        <v>2482528</v>
      </c>
      <c r="AD65" s="1799">
        <f>AC65/1000</f>
        <v>2482.5279999999998</v>
      </c>
      <c r="AE65" s="2422"/>
    </row>
    <row r="66" spans="1:31" s="96" customFormat="1" ht="15" customHeight="1" x14ac:dyDescent="0.25">
      <c r="A66" s="70">
        <v>1</v>
      </c>
      <c r="B66" s="70">
        <v>1</v>
      </c>
      <c r="C66" s="142" t="s">
        <v>31</v>
      </c>
      <c r="D66" s="141"/>
      <c r="E66" s="2229"/>
      <c r="F66" s="109"/>
      <c r="G66" s="109"/>
      <c r="H66" s="109"/>
      <c r="I66" s="108"/>
      <c r="J66" s="108"/>
      <c r="K66" s="112"/>
      <c r="L66" s="112"/>
      <c r="M66" s="112"/>
      <c r="N66" s="112"/>
      <c r="O66" s="112"/>
      <c r="P66" s="112"/>
      <c r="Q66" s="8"/>
      <c r="R66" s="8"/>
      <c r="S66" s="8"/>
      <c r="T66" s="8"/>
      <c r="U66" s="8"/>
      <c r="V66" s="1040"/>
      <c r="W66" s="8"/>
      <c r="X66" s="8"/>
      <c r="Y66" s="8"/>
      <c r="Z66" s="8"/>
      <c r="AA66" s="1153"/>
      <c r="AB66" s="8"/>
      <c r="AC66" s="8"/>
      <c r="AD66" s="1799"/>
      <c r="AE66" s="2422"/>
    </row>
    <row r="67" spans="1:31" ht="21" customHeight="1" x14ac:dyDescent="0.25">
      <c r="A67" s="70">
        <v>1</v>
      </c>
      <c r="B67" s="70">
        <v>1</v>
      </c>
      <c r="C67" s="143" t="s">
        <v>183</v>
      </c>
      <c r="D67" s="135"/>
      <c r="E67" s="2233"/>
      <c r="F67" s="111"/>
      <c r="G67" s="111"/>
      <c r="H67" s="111"/>
      <c r="I67" s="108"/>
      <c r="J67" s="108"/>
      <c r="K67" s="136"/>
      <c r="L67" s="136"/>
      <c r="M67" s="136"/>
      <c r="N67" s="136"/>
      <c r="O67" s="136"/>
      <c r="P67" s="136"/>
      <c r="Q67" s="8"/>
      <c r="R67" s="8"/>
      <c r="S67" s="8"/>
      <c r="T67" s="8"/>
      <c r="U67" s="8"/>
      <c r="V67" s="1036"/>
      <c r="W67" s="8"/>
      <c r="X67" s="8"/>
      <c r="Y67" s="8"/>
      <c r="Z67" s="8"/>
      <c r="AA67" s="1153"/>
      <c r="AB67" s="8"/>
      <c r="AC67" s="8"/>
      <c r="AD67" s="1799"/>
    </row>
    <row r="68" spans="1:31" ht="15" customHeight="1" x14ac:dyDescent="0.25">
      <c r="A68" s="70">
        <v>1</v>
      </c>
      <c r="B68" s="70">
        <v>1</v>
      </c>
      <c r="C68" s="144" t="s">
        <v>26</v>
      </c>
      <c r="D68" s="144">
        <v>340</v>
      </c>
      <c r="E68" s="868">
        <v>104</v>
      </c>
      <c r="F68" s="92">
        <f t="shared" ref="F68:F75" si="15">E68/12*$C$4</f>
        <v>43.333333333333329</v>
      </c>
      <c r="G68" s="92">
        <v>41</v>
      </c>
      <c r="H68" s="92">
        <f t="shared" ref="H68:H77" si="16">G68/F68*100</f>
        <v>94.615384615384627</v>
      </c>
      <c r="I68" s="145">
        <v>3.2</v>
      </c>
      <c r="J68" s="93">
        <f t="shared" ref="J68:J77" si="17">M68/G68</f>
        <v>3.1219512195121952</v>
      </c>
      <c r="K68" s="94">
        <f t="shared" ref="K68:K76" si="18">ROUND(E68*I68,0)</f>
        <v>333</v>
      </c>
      <c r="L68" s="94">
        <f t="shared" ref="L68:L76" si="19">K68/12*$C$4</f>
        <v>138.75</v>
      </c>
      <c r="M68" s="94">
        <v>128</v>
      </c>
      <c r="N68" s="94">
        <f t="shared" ref="N68:N77" si="20">M68/L68*100</f>
        <v>92.252252252252248</v>
      </c>
      <c r="O68" s="94">
        <f t="shared" ref="O68:O76" si="21">ROUND(K68/D68,0)</f>
        <v>1</v>
      </c>
      <c r="P68" s="94">
        <f t="shared" ref="P68:P77" si="22">M68/$C$4*12/O68</f>
        <v>307.20000000000005</v>
      </c>
      <c r="Q68" s="8"/>
      <c r="R68" s="8"/>
      <c r="S68" s="8"/>
      <c r="T68" s="8"/>
      <c r="U68" s="8"/>
      <c r="V68" s="1036"/>
      <c r="W68" s="8"/>
      <c r="X68" s="8"/>
      <c r="Y68" s="8"/>
      <c r="Z68" s="8"/>
      <c r="AA68" s="1153"/>
      <c r="AB68" s="8"/>
      <c r="AC68" s="8"/>
      <c r="AD68" s="1799"/>
    </row>
    <row r="69" spans="1:31" ht="13.9" customHeight="1" x14ac:dyDescent="0.25">
      <c r="A69" s="70">
        <v>1</v>
      </c>
      <c r="B69" s="70">
        <v>1</v>
      </c>
      <c r="C69" s="144" t="s">
        <v>18</v>
      </c>
      <c r="D69" s="144">
        <v>340</v>
      </c>
      <c r="E69" s="868">
        <v>110</v>
      </c>
      <c r="F69" s="92">
        <f t="shared" si="15"/>
        <v>45.833333333333329</v>
      </c>
      <c r="G69" s="92">
        <v>44</v>
      </c>
      <c r="H69" s="92">
        <f t="shared" si="16"/>
        <v>96.000000000000014</v>
      </c>
      <c r="I69" s="145">
        <v>6</v>
      </c>
      <c r="J69" s="93">
        <f t="shared" si="17"/>
        <v>7.75</v>
      </c>
      <c r="K69" s="94">
        <f t="shared" si="18"/>
        <v>660</v>
      </c>
      <c r="L69" s="94">
        <f t="shared" si="19"/>
        <v>275</v>
      </c>
      <c r="M69" s="94">
        <v>341</v>
      </c>
      <c r="N69" s="94">
        <f t="shared" si="20"/>
        <v>124</v>
      </c>
      <c r="O69" s="94">
        <f t="shared" si="21"/>
        <v>2</v>
      </c>
      <c r="P69" s="94">
        <f t="shared" si="22"/>
        <v>409.20000000000005</v>
      </c>
      <c r="Q69" s="8"/>
      <c r="R69" s="8"/>
      <c r="S69" s="8"/>
      <c r="T69" s="8"/>
      <c r="U69" s="8"/>
      <c r="V69" s="1036"/>
      <c r="W69" s="8"/>
      <c r="X69" s="8"/>
      <c r="Y69" s="8"/>
      <c r="Z69" s="8"/>
      <c r="AA69" s="1153"/>
      <c r="AB69" s="8"/>
      <c r="AC69" s="8"/>
      <c r="AD69" s="1799"/>
    </row>
    <row r="70" spans="1:31" ht="13.9" customHeight="1" x14ac:dyDescent="0.25">
      <c r="A70" s="70">
        <v>1</v>
      </c>
      <c r="B70" s="70">
        <v>1</v>
      </c>
      <c r="C70" s="144" t="s">
        <v>29</v>
      </c>
      <c r="D70" s="144">
        <v>340</v>
      </c>
      <c r="E70" s="868">
        <v>110</v>
      </c>
      <c r="F70" s="92">
        <f t="shared" si="15"/>
        <v>45.833333333333329</v>
      </c>
      <c r="G70" s="92">
        <v>46</v>
      </c>
      <c r="H70" s="92">
        <f t="shared" si="16"/>
        <v>100.36363636363636</v>
      </c>
      <c r="I70" s="145">
        <v>12</v>
      </c>
      <c r="J70" s="93">
        <f t="shared" si="17"/>
        <v>13.043478260869565</v>
      </c>
      <c r="K70" s="94">
        <f t="shared" si="18"/>
        <v>1320</v>
      </c>
      <c r="L70" s="94">
        <f t="shared" si="19"/>
        <v>550</v>
      </c>
      <c r="M70" s="94">
        <v>600</v>
      </c>
      <c r="N70" s="94">
        <f t="shared" si="20"/>
        <v>109.09090909090908</v>
      </c>
      <c r="O70" s="94">
        <f t="shared" si="21"/>
        <v>4</v>
      </c>
      <c r="P70" s="94">
        <f t="shared" si="22"/>
        <v>360</v>
      </c>
      <c r="Q70" s="8"/>
      <c r="R70" s="8"/>
      <c r="S70" s="8"/>
      <c r="T70" s="8"/>
      <c r="U70" s="8"/>
      <c r="V70" s="1036"/>
      <c r="W70" s="8"/>
      <c r="X70" s="8"/>
      <c r="Y70" s="8"/>
      <c r="Z70" s="8"/>
      <c r="AA70" s="1153"/>
      <c r="AB70" s="8"/>
      <c r="AC70" s="8"/>
      <c r="AD70" s="1799"/>
    </row>
    <row r="71" spans="1:31" ht="18" customHeight="1" x14ac:dyDescent="0.25">
      <c r="A71" s="70">
        <v>1</v>
      </c>
      <c r="B71" s="70">
        <v>1</v>
      </c>
      <c r="C71" s="144" t="s">
        <v>30</v>
      </c>
      <c r="D71" s="144">
        <v>340</v>
      </c>
      <c r="E71" s="868">
        <v>100</v>
      </c>
      <c r="F71" s="92">
        <f t="shared" si="15"/>
        <v>41.666666666666671</v>
      </c>
      <c r="G71" s="92">
        <v>36</v>
      </c>
      <c r="H71" s="92">
        <f t="shared" si="16"/>
        <v>86.399999999999991</v>
      </c>
      <c r="I71" s="145">
        <v>9.5</v>
      </c>
      <c r="J71" s="93">
        <f t="shared" si="17"/>
        <v>8.3333333333333339</v>
      </c>
      <c r="K71" s="94">
        <f t="shared" si="18"/>
        <v>950</v>
      </c>
      <c r="L71" s="94">
        <f t="shared" si="19"/>
        <v>395.83333333333337</v>
      </c>
      <c r="M71" s="94">
        <v>300</v>
      </c>
      <c r="N71" s="94">
        <f t="shared" si="20"/>
        <v>75.78947368421052</v>
      </c>
      <c r="O71" s="94">
        <f t="shared" si="21"/>
        <v>3</v>
      </c>
      <c r="P71" s="94">
        <f t="shared" si="22"/>
        <v>240</v>
      </c>
      <c r="Q71" s="8"/>
      <c r="R71" s="8"/>
      <c r="S71" s="8"/>
      <c r="T71" s="8"/>
      <c r="U71" s="8"/>
      <c r="V71" s="1036"/>
      <c r="W71" s="8"/>
      <c r="X71" s="8"/>
      <c r="Y71" s="8"/>
      <c r="Z71" s="8"/>
      <c r="AA71" s="1153"/>
      <c r="AB71" s="8"/>
      <c r="AC71" s="8"/>
      <c r="AD71" s="1799"/>
    </row>
    <row r="72" spans="1:31" ht="15" customHeight="1" x14ac:dyDescent="0.25">
      <c r="A72" s="70">
        <v>1</v>
      </c>
      <c r="B72" s="70">
        <v>1</v>
      </c>
      <c r="C72" s="144" t="s">
        <v>9</v>
      </c>
      <c r="D72" s="144">
        <v>340</v>
      </c>
      <c r="E72" s="868">
        <v>25</v>
      </c>
      <c r="F72" s="92">
        <f t="shared" si="15"/>
        <v>10.416666666666668</v>
      </c>
      <c r="G72" s="92">
        <v>10</v>
      </c>
      <c r="H72" s="92">
        <f t="shared" si="16"/>
        <v>95.999999999999986</v>
      </c>
      <c r="I72" s="145">
        <v>12</v>
      </c>
      <c r="J72" s="93">
        <f t="shared" si="17"/>
        <v>12.1</v>
      </c>
      <c r="K72" s="94">
        <f t="shared" si="18"/>
        <v>300</v>
      </c>
      <c r="L72" s="94">
        <f t="shared" si="19"/>
        <v>125</v>
      </c>
      <c r="M72" s="94">
        <v>121</v>
      </c>
      <c r="N72" s="94">
        <f t="shared" si="20"/>
        <v>96.8</v>
      </c>
      <c r="O72" s="94">
        <f t="shared" si="21"/>
        <v>1</v>
      </c>
      <c r="P72" s="94">
        <f t="shared" si="22"/>
        <v>290.39999999999998</v>
      </c>
      <c r="Q72" s="8"/>
      <c r="R72" s="8"/>
      <c r="S72" s="8"/>
      <c r="T72" s="8"/>
      <c r="U72" s="8"/>
      <c r="V72" s="1036"/>
      <c r="W72" s="8"/>
      <c r="X72" s="8"/>
      <c r="Y72" s="8"/>
      <c r="Z72" s="8"/>
      <c r="AA72" s="1153"/>
      <c r="AB72" s="8"/>
      <c r="AC72" s="8"/>
      <c r="AD72" s="1799"/>
    </row>
    <row r="73" spans="1:31" ht="15" customHeight="1" x14ac:dyDescent="0.25">
      <c r="A73" s="70">
        <v>1</v>
      </c>
      <c r="B73" s="70">
        <v>1</v>
      </c>
      <c r="C73" s="144" t="s">
        <v>94</v>
      </c>
      <c r="D73" s="144">
        <v>340</v>
      </c>
      <c r="E73" s="868">
        <v>224</v>
      </c>
      <c r="F73" s="92">
        <f t="shared" si="15"/>
        <v>93.333333333333343</v>
      </c>
      <c r="G73" s="92">
        <v>78</v>
      </c>
      <c r="H73" s="92">
        <f t="shared" si="16"/>
        <v>83.571428571428569</v>
      </c>
      <c r="I73" s="145">
        <v>5</v>
      </c>
      <c r="J73" s="93">
        <f t="shared" si="17"/>
        <v>10.961538461538462</v>
      </c>
      <c r="K73" s="94">
        <f t="shared" si="18"/>
        <v>1120</v>
      </c>
      <c r="L73" s="94">
        <f t="shared" si="19"/>
        <v>466.66666666666663</v>
      </c>
      <c r="M73" s="94">
        <v>855</v>
      </c>
      <c r="N73" s="94">
        <f t="shared" si="20"/>
        <v>183.21428571428572</v>
      </c>
      <c r="O73" s="94">
        <f t="shared" si="21"/>
        <v>3</v>
      </c>
      <c r="P73" s="94">
        <f t="shared" si="22"/>
        <v>684</v>
      </c>
      <c r="Q73" s="8"/>
      <c r="R73" s="8"/>
      <c r="S73" s="8"/>
      <c r="T73" s="8"/>
      <c r="U73" s="8"/>
      <c r="V73" s="1036"/>
      <c r="W73" s="8"/>
      <c r="X73" s="8"/>
      <c r="Y73" s="8"/>
      <c r="Z73" s="8"/>
      <c r="AA73" s="1153"/>
      <c r="AB73" s="8"/>
      <c r="AC73" s="8"/>
      <c r="AD73" s="1799"/>
    </row>
    <row r="74" spans="1:31" ht="15" customHeight="1" x14ac:dyDescent="0.25">
      <c r="A74" s="70">
        <v>1</v>
      </c>
      <c r="B74" s="70">
        <v>1</v>
      </c>
      <c r="C74" s="144" t="s">
        <v>21</v>
      </c>
      <c r="D74" s="144">
        <v>340</v>
      </c>
      <c r="E74" s="868">
        <v>62</v>
      </c>
      <c r="F74" s="92">
        <f t="shared" si="15"/>
        <v>25.833333333333336</v>
      </c>
      <c r="G74" s="92">
        <v>19</v>
      </c>
      <c r="H74" s="92">
        <f t="shared" si="16"/>
        <v>73.548387096774178</v>
      </c>
      <c r="I74" s="145">
        <v>9</v>
      </c>
      <c r="J74" s="93">
        <f t="shared" si="17"/>
        <v>9.7368421052631575</v>
      </c>
      <c r="K74" s="94">
        <f t="shared" si="18"/>
        <v>558</v>
      </c>
      <c r="L74" s="94">
        <f t="shared" si="19"/>
        <v>232.5</v>
      </c>
      <c r="M74" s="94">
        <v>185</v>
      </c>
      <c r="N74" s="94">
        <f t="shared" si="20"/>
        <v>79.569892473118273</v>
      </c>
      <c r="O74" s="94">
        <f t="shared" si="21"/>
        <v>2</v>
      </c>
      <c r="P74" s="94">
        <f t="shared" si="22"/>
        <v>222</v>
      </c>
      <c r="Q74" s="8"/>
      <c r="R74" s="8"/>
      <c r="S74" s="8"/>
      <c r="T74" s="8"/>
      <c r="U74" s="8"/>
      <c r="V74" s="1036"/>
      <c r="W74" s="8"/>
      <c r="X74" s="8"/>
      <c r="Y74" s="8"/>
      <c r="Z74" s="8"/>
      <c r="AA74" s="1153"/>
      <c r="AB74" s="8"/>
      <c r="AC74" s="8"/>
      <c r="AD74" s="1799"/>
    </row>
    <row r="75" spans="1:31" ht="15" customHeight="1" x14ac:dyDescent="0.25">
      <c r="A75" s="70">
        <v>1</v>
      </c>
      <c r="B75" s="70">
        <v>1</v>
      </c>
      <c r="C75" s="144" t="s">
        <v>136</v>
      </c>
      <c r="D75" s="144">
        <v>340</v>
      </c>
      <c r="E75" s="868">
        <v>40</v>
      </c>
      <c r="F75" s="92">
        <f t="shared" si="15"/>
        <v>16.666666666666668</v>
      </c>
      <c r="G75" s="92">
        <v>15</v>
      </c>
      <c r="H75" s="92">
        <f t="shared" si="16"/>
        <v>89.999999999999986</v>
      </c>
      <c r="I75" s="145">
        <v>9</v>
      </c>
      <c r="J75" s="93">
        <f t="shared" si="17"/>
        <v>6.9333333333333336</v>
      </c>
      <c r="K75" s="94">
        <f t="shared" si="18"/>
        <v>360</v>
      </c>
      <c r="L75" s="94">
        <f t="shared" si="19"/>
        <v>150</v>
      </c>
      <c r="M75" s="94">
        <v>104</v>
      </c>
      <c r="N75" s="94">
        <f t="shared" si="20"/>
        <v>69.333333333333343</v>
      </c>
      <c r="O75" s="94">
        <f t="shared" si="21"/>
        <v>1</v>
      </c>
      <c r="P75" s="94">
        <f t="shared" ref="P75" si="23">M75/$C$4*12/O75</f>
        <v>249.60000000000002</v>
      </c>
      <c r="Q75" s="8"/>
      <c r="R75" s="8"/>
      <c r="S75" s="8"/>
      <c r="T75" s="8"/>
      <c r="U75" s="8"/>
      <c r="V75" s="1036"/>
      <c r="W75" s="8"/>
      <c r="X75" s="8"/>
      <c r="Y75" s="8"/>
      <c r="Z75" s="8"/>
      <c r="AA75" s="1153"/>
      <c r="AB75" s="8"/>
      <c r="AC75" s="8"/>
      <c r="AD75" s="1799"/>
    </row>
    <row r="76" spans="1:31" ht="15" customHeight="1" x14ac:dyDescent="0.25">
      <c r="B76" s="70">
        <v>1</v>
      </c>
      <c r="C76" s="144" t="s">
        <v>96</v>
      </c>
      <c r="D76" s="144">
        <v>340</v>
      </c>
      <c r="E76" s="868">
        <v>70</v>
      </c>
      <c r="F76" s="92">
        <f>E76/12*$C$4</f>
        <v>29.166666666666664</v>
      </c>
      <c r="G76" s="92">
        <v>30</v>
      </c>
      <c r="H76" s="92">
        <f t="shared" si="16"/>
        <v>102.85714285714288</v>
      </c>
      <c r="I76" s="145">
        <v>10</v>
      </c>
      <c r="J76" s="93">
        <f t="shared" si="17"/>
        <v>11.066666666666666</v>
      </c>
      <c r="K76" s="94">
        <f t="shared" si="18"/>
        <v>700</v>
      </c>
      <c r="L76" s="94">
        <f t="shared" si="19"/>
        <v>291.66666666666669</v>
      </c>
      <c r="M76" s="94">
        <v>332</v>
      </c>
      <c r="N76" s="94">
        <f t="shared" si="20"/>
        <v>113.82857142857141</v>
      </c>
      <c r="O76" s="94">
        <f t="shared" si="21"/>
        <v>2</v>
      </c>
      <c r="P76" s="94">
        <f t="shared" si="22"/>
        <v>398.40000000000003</v>
      </c>
      <c r="Q76" s="8"/>
      <c r="R76" s="8"/>
      <c r="S76" s="8"/>
      <c r="T76" s="8"/>
      <c r="U76" s="8"/>
      <c r="V76" s="1036"/>
      <c r="W76" s="8"/>
      <c r="X76" s="8"/>
      <c r="Y76" s="8"/>
      <c r="Z76" s="8"/>
      <c r="AA76" s="1153"/>
      <c r="AB76" s="8"/>
      <c r="AC76" s="8"/>
      <c r="AD76" s="1799"/>
    </row>
    <row r="77" spans="1:31" s="96" customFormat="1" ht="23.25" customHeight="1" x14ac:dyDescent="0.25">
      <c r="A77" s="70">
        <v>1</v>
      </c>
      <c r="B77" s="70">
        <v>1</v>
      </c>
      <c r="C77" s="146" t="s">
        <v>90</v>
      </c>
      <c r="D77" s="147"/>
      <c r="E77" s="2220">
        <f>SUM(E68:E76)</f>
        <v>845</v>
      </c>
      <c r="F77" s="116">
        <f>SUM(F68:F76)</f>
        <v>352.08333333333337</v>
      </c>
      <c r="G77" s="116">
        <f>SUM(G68:G76)</f>
        <v>319</v>
      </c>
      <c r="H77" s="116">
        <f t="shared" si="16"/>
        <v>90.603550295857985</v>
      </c>
      <c r="I77" s="117">
        <f>L77/F77</f>
        <v>7.4568047337278092</v>
      </c>
      <c r="J77" s="117">
        <f t="shared" si="17"/>
        <v>9.2978056426332287</v>
      </c>
      <c r="K77" s="116">
        <f>SUM(K68:K76)</f>
        <v>6301</v>
      </c>
      <c r="L77" s="116">
        <f>SUM(L68:L76)</f>
        <v>2625.4166666666665</v>
      </c>
      <c r="M77" s="116">
        <f>SUM(M68:M76)</f>
        <v>2966</v>
      </c>
      <c r="N77" s="118">
        <f t="shared" si="20"/>
        <v>112.97254404062849</v>
      </c>
      <c r="O77" s="118">
        <f>SUM(O68:O76)</f>
        <v>19</v>
      </c>
      <c r="P77" s="94">
        <f t="shared" si="22"/>
        <v>374.65263157894742</v>
      </c>
      <c r="Q77" s="8"/>
      <c r="R77" s="8"/>
      <c r="S77" s="8"/>
      <c r="T77" s="8"/>
      <c r="U77" s="8"/>
      <c r="V77" s="1036"/>
      <c r="W77" s="8"/>
      <c r="X77" s="8"/>
      <c r="Y77" s="8"/>
      <c r="Z77" s="8"/>
      <c r="AA77" s="1153"/>
      <c r="AB77" s="8"/>
      <c r="AC77" s="8"/>
      <c r="AD77" s="1799"/>
      <c r="AE77" s="2422"/>
    </row>
    <row r="78" spans="1:31" ht="15.75" customHeight="1" x14ac:dyDescent="0.25">
      <c r="A78" s="70">
        <v>1</v>
      </c>
      <c r="B78" s="70">
        <v>1</v>
      </c>
      <c r="C78" s="143" t="s">
        <v>148</v>
      </c>
      <c r="D78" s="147"/>
      <c r="E78" s="2220"/>
      <c r="F78" s="116"/>
      <c r="G78" s="116"/>
      <c r="H78" s="116"/>
      <c r="I78" s="117"/>
      <c r="J78" s="117"/>
      <c r="K78" s="116"/>
      <c r="L78" s="116"/>
      <c r="M78" s="116"/>
      <c r="N78" s="118"/>
      <c r="O78" s="148"/>
      <c r="P78" s="149"/>
      <c r="Q78" s="8"/>
      <c r="R78" s="8"/>
      <c r="S78" s="8"/>
      <c r="T78" s="8"/>
      <c r="U78" s="8"/>
      <c r="V78" s="1036"/>
      <c r="W78" s="8"/>
      <c r="X78" s="8"/>
      <c r="Y78" s="8"/>
      <c r="Z78" s="8"/>
      <c r="AA78" s="1153"/>
      <c r="AB78" s="8"/>
      <c r="AC78" s="8"/>
      <c r="AD78" s="1799"/>
    </row>
    <row r="79" spans="1:31" s="96" customFormat="1" ht="20.25" customHeight="1" x14ac:dyDescent="0.25">
      <c r="A79" s="70"/>
      <c r="B79" s="70">
        <v>1</v>
      </c>
      <c r="C79" s="1704" t="s">
        <v>55</v>
      </c>
      <c r="D79" s="151">
        <v>240</v>
      </c>
      <c r="E79" s="2288">
        <v>283</v>
      </c>
      <c r="F79" s="98">
        <f>(E79-(E81/12*3))/9*($C$4-3)+(E81/12*3)</f>
        <v>201.91666666666666</v>
      </c>
      <c r="G79" s="98">
        <v>218</v>
      </c>
      <c r="H79" s="98">
        <f t="shared" ref="H79:H80" si="24">G79/F79*100</f>
        <v>107.9653322327693</v>
      </c>
      <c r="I79" s="2567">
        <v>8</v>
      </c>
      <c r="J79" s="99">
        <f t="shared" ref="J79:J80" si="25">M79/G79</f>
        <v>8.261467889908257</v>
      </c>
      <c r="K79" s="94">
        <f t="shared" ref="K79:K80" si="26">ROUND(E79*I79,0)</f>
        <v>2264</v>
      </c>
      <c r="L79" s="94">
        <f>(K79-(K81/12*3))/9*($C$4-3)+(K81/12*3)</f>
        <v>1783.3333333333333</v>
      </c>
      <c r="M79" s="100">
        <f>1345+456</f>
        <v>1801</v>
      </c>
      <c r="N79" s="100">
        <f t="shared" ref="N79:N80" si="27">M79/L79*100</f>
        <v>100.99065420560748</v>
      </c>
      <c r="O79" s="100">
        <f t="shared" ref="O79:O80" si="28">ROUND(K79/D79,0)</f>
        <v>9</v>
      </c>
      <c r="P79" s="100">
        <f t="shared" ref="P79:P80" si="29">M79/$C$4*12/O79</f>
        <v>480.26666666666665</v>
      </c>
      <c r="Q79" s="15"/>
      <c r="R79" s="15"/>
      <c r="S79" s="15"/>
      <c r="T79" s="15"/>
      <c r="U79" s="15"/>
      <c r="V79" s="1037"/>
      <c r="W79" s="15"/>
      <c r="X79" s="15"/>
      <c r="Y79" s="15"/>
      <c r="Z79" s="15"/>
      <c r="AA79" s="1271"/>
      <c r="AB79" s="15"/>
      <c r="AC79" s="15"/>
      <c r="AD79" s="1800"/>
      <c r="AE79" s="2422"/>
    </row>
    <row r="80" spans="1:31" s="96" customFormat="1" ht="20.25" customHeight="1" x14ac:dyDescent="0.25">
      <c r="A80" s="70"/>
      <c r="B80" s="70">
        <v>1</v>
      </c>
      <c r="C80" s="2590" t="s">
        <v>221</v>
      </c>
      <c r="D80" s="151">
        <v>240</v>
      </c>
      <c r="E80" s="2288">
        <v>432</v>
      </c>
      <c r="F80" s="2591">
        <f>ROUND(E80/9*($C$4-3),0)</f>
        <v>96</v>
      </c>
      <c r="G80" s="98">
        <v>77</v>
      </c>
      <c r="H80" s="98">
        <f t="shared" si="24"/>
        <v>80.208333333333343</v>
      </c>
      <c r="I80" s="131">
        <v>10</v>
      </c>
      <c r="J80" s="99">
        <f t="shared" si="25"/>
        <v>8.1298701298701292</v>
      </c>
      <c r="K80" s="94">
        <f t="shared" si="26"/>
        <v>4320</v>
      </c>
      <c r="L80" s="94">
        <f>ROUND(K80/9*($C$4-3),0)</f>
        <v>960</v>
      </c>
      <c r="M80" s="100">
        <v>626</v>
      </c>
      <c r="N80" s="100">
        <f t="shared" si="27"/>
        <v>65.208333333333329</v>
      </c>
      <c r="O80" s="100">
        <f t="shared" si="28"/>
        <v>18</v>
      </c>
      <c r="P80" s="100">
        <f t="shared" si="29"/>
        <v>83.466666666666669</v>
      </c>
      <c r="Q80" s="15"/>
      <c r="R80" s="15"/>
      <c r="S80" s="15"/>
      <c r="T80" s="15"/>
      <c r="U80" s="15"/>
      <c r="V80" s="1037"/>
      <c r="W80" s="15"/>
      <c r="X80" s="15"/>
      <c r="Y80" s="15"/>
      <c r="Z80" s="15"/>
      <c r="AA80" s="1271"/>
      <c r="AB80" s="15"/>
      <c r="AC80" s="15"/>
      <c r="AD80" s="1800"/>
      <c r="AE80" s="2422"/>
    </row>
    <row r="81" spans="1:31" s="162" customFormat="1" ht="30.75" customHeight="1" x14ac:dyDescent="0.25">
      <c r="A81" s="70">
        <v>1</v>
      </c>
      <c r="B81" s="70">
        <v>1</v>
      </c>
      <c r="C81" s="2570" t="s">
        <v>241</v>
      </c>
      <c r="D81" s="154"/>
      <c r="E81" s="2291">
        <f>SUM(E79:E80)</f>
        <v>715</v>
      </c>
      <c r="F81" s="155">
        <f>SUM(F79:F80)</f>
        <v>297.91666666666663</v>
      </c>
      <c r="G81" s="155">
        <f>SUM(G79:G80)</f>
        <v>295</v>
      </c>
      <c r="H81" s="98">
        <f>G81/F81*100</f>
        <v>99.020979020979041</v>
      </c>
      <c r="I81" s="131">
        <f>L81/F81</f>
        <v>9.208391608391608</v>
      </c>
      <c r="J81" s="99">
        <f>M81/G81</f>
        <v>8.2271186440677972</v>
      </c>
      <c r="K81" s="155">
        <f>SUM(K79:K80)</f>
        <v>6584</v>
      </c>
      <c r="L81" s="155">
        <f>SUM(L79:L80)</f>
        <v>2743.333333333333</v>
      </c>
      <c r="M81" s="155">
        <f>SUM(M79:M80)</f>
        <v>2427</v>
      </c>
      <c r="N81" s="100">
        <f>M81/L81*100</f>
        <v>88.469015795868771</v>
      </c>
      <c r="O81" s="155">
        <f>SUM(O79:O80)</f>
        <v>27</v>
      </c>
      <c r="P81" s="100">
        <f>M81/$C$4*12/O81</f>
        <v>215.73333333333332</v>
      </c>
      <c r="Q81" s="15"/>
      <c r="R81" s="15"/>
      <c r="S81" s="15"/>
      <c r="T81" s="15"/>
      <c r="U81" s="15"/>
      <c r="V81" s="1037"/>
      <c r="W81" s="15"/>
      <c r="X81" s="15"/>
      <c r="Y81" s="15"/>
      <c r="Z81" s="15"/>
      <c r="AA81" s="1271"/>
      <c r="AB81" s="15"/>
      <c r="AC81" s="15"/>
      <c r="AD81" s="1800"/>
      <c r="AE81" s="2423"/>
    </row>
    <row r="82" spans="1:31" ht="21" customHeight="1" thickBot="1" x14ac:dyDescent="0.3">
      <c r="A82" s="70">
        <v>1</v>
      </c>
      <c r="B82" s="70">
        <v>1</v>
      </c>
      <c r="C82" s="156" t="s">
        <v>316</v>
      </c>
      <c r="D82" s="156"/>
      <c r="E82" s="2292">
        <f>SUM(E81,E77)</f>
        <v>1560</v>
      </c>
      <c r="F82" s="157">
        <f>SUM(F81,F77)</f>
        <v>650</v>
      </c>
      <c r="G82" s="157">
        <f>SUM(G81,G77)</f>
        <v>614</v>
      </c>
      <c r="H82" s="157">
        <f>G82/F82*100</f>
        <v>94.461538461538467</v>
      </c>
      <c r="I82" s="158">
        <f>L82/F82</f>
        <v>8.259615384615385</v>
      </c>
      <c r="J82" s="159">
        <f>M82/G82</f>
        <v>8.7833876221498368</v>
      </c>
      <c r="K82" s="157">
        <f>SUM(K81,K77)</f>
        <v>12885</v>
      </c>
      <c r="L82" s="157">
        <f>SUM(L81,L77)</f>
        <v>5368.75</v>
      </c>
      <c r="M82" s="157">
        <f>SUM(M81,M77)</f>
        <v>5393</v>
      </c>
      <c r="N82" s="160">
        <f>M82/L82*100</f>
        <v>100.45168800931314</v>
      </c>
      <c r="O82" s="157">
        <f>SUM(O81,O77)</f>
        <v>46</v>
      </c>
      <c r="P82" s="161">
        <f>M82/$C$4*12/O82</f>
        <v>281.37391304347824</v>
      </c>
      <c r="Q82" s="57">
        <v>77773.404464000021</v>
      </c>
      <c r="R82" s="57">
        <v>77773.404464000021</v>
      </c>
      <c r="S82" s="57">
        <v>77773.404464000021</v>
      </c>
      <c r="T82" s="57">
        <v>77773.404464000021</v>
      </c>
      <c r="U82" s="57">
        <v>77773.404464000021</v>
      </c>
      <c r="V82" s="1038">
        <f>Q82/12*$C$4+(R82-Q82)/11*4+(S82-R82)/10*3+(T82-S82)/9*2+(U82-T82)/8*1</f>
        <v>32405.58519333334</v>
      </c>
      <c r="W82" s="57">
        <f>AA82-Z82</f>
        <v>25163.834150000002</v>
      </c>
      <c r="X82" s="57"/>
      <c r="Y82" s="57">
        <f>W82-V82</f>
        <v>-7241.7510433333373</v>
      </c>
      <c r="Z82" s="57">
        <v>-256.13948999999997</v>
      </c>
      <c r="AA82" s="1161">
        <v>24907.694660000001</v>
      </c>
      <c r="AB82" s="57"/>
      <c r="AC82" s="57"/>
      <c r="AD82" s="1803">
        <f>AC82/1000</f>
        <v>0</v>
      </c>
    </row>
    <row r="83" spans="1:31" ht="23.25" customHeight="1" thickBot="1" x14ac:dyDescent="0.3">
      <c r="A83" s="70">
        <v>1</v>
      </c>
      <c r="B83" s="70">
        <v>1</v>
      </c>
      <c r="C83" s="163" t="s">
        <v>17</v>
      </c>
      <c r="D83" s="164"/>
      <c r="E83" s="2293"/>
      <c r="F83" s="165"/>
      <c r="G83" s="165"/>
      <c r="H83" s="165"/>
      <c r="I83" s="165"/>
      <c r="J83" s="166"/>
      <c r="K83" s="167"/>
      <c r="L83" s="165"/>
      <c r="M83" s="1790">
        <f>SUM(M82,M31)</f>
        <v>103081</v>
      </c>
      <c r="N83" s="165"/>
      <c r="O83" s="165"/>
      <c r="P83" s="165"/>
      <c r="Q83" s="14">
        <f t="shared" ref="Q83:AA83" si="30">SUM(Q82,Q65,Q60,Q31)</f>
        <v>1444038.3553634</v>
      </c>
      <c r="R83" s="14">
        <f t="shared" si="30"/>
        <v>1444038.3553634</v>
      </c>
      <c r="S83" s="14">
        <f t="shared" si="30"/>
        <v>1437593.6653844004</v>
      </c>
      <c r="T83" s="14">
        <f t="shared" si="30"/>
        <v>1437593.6653844004</v>
      </c>
      <c r="U83" s="14">
        <f t="shared" ref="U83" si="31">SUM(U82,U65,U60,U31)</f>
        <v>1437267.9678659006</v>
      </c>
      <c r="V83" s="1041">
        <f t="shared" si="30"/>
        <v>599708.52888457105</v>
      </c>
      <c r="W83" s="14">
        <f t="shared" si="30"/>
        <v>591702.81699000008</v>
      </c>
      <c r="X83" s="14">
        <f t="shared" si="30"/>
        <v>-4.0000000000000002E-4</v>
      </c>
      <c r="Y83" s="14">
        <f t="shared" si="30"/>
        <v>-8005.7118945709362</v>
      </c>
      <c r="Z83" s="14">
        <f t="shared" si="30"/>
        <v>-5496.3795</v>
      </c>
      <c r="AA83" s="1252">
        <f t="shared" si="30"/>
        <v>586206.43709000014</v>
      </c>
      <c r="AB83" s="14"/>
      <c r="AC83" s="1252">
        <f>SUM(AC82,AC65,AC60,AC31)</f>
        <v>42863852.159999989</v>
      </c>
      <c r="AD83" s="1252">
        <f>SUM(AD82,AD65,AD60,AD31)</f>
        <v>42863.852159999988</v>
      </c>
    </row>
    <row r="84" spans="1:31" ht="18" customHeight="1" x14ac:dyDescent="0.25">
      <c r="A84" s="70">
        <v>1</v>
      </c>
      <c r="B84" s="70">
        <v>1</v>
      </c>
      <c r="C84" s="168"/>
      <c r="D84" s="168"/>
      <c r="E84" s="2294"/>
      <c r="F84" s="169"/>
      <c r="G84" s="169"/>
      <c r="H84" s="169"/>
      <c r="I84" s="170"/>
      <c r="J84" s="170"/>
      <c r="K84" s="171"/>
      <c r="L84" s="152"/>
      <c r="M84" s="152"/>
      <c r="N84" s="152"/>
      <c r="O84" s="152"/>
      <c r="P84" s="136"/>
      <c r="Q84" s="13"/>
      <c r="R84" s="13"/>
      <c r="S84" s="13"/>
      <c r="T84" s="13"/>
      <c r="U84" s="13"/>
      <c r="V84" s="1039"/>
      <c r="W84" s="13">
        <f>AA83-Z83-W83-X83</f>
        <v>9.7416341323947747E-11</v>
      </c>
      <c r="X84" s="13"/>
      <c r="Y84" s="13"/>
      <c r="Z84" s="13"/>
      <c r="AA84" s="1254"/>
      <c r="AB84" s="13"/>
      <c r="AC84" s="13"/>
      <c r="AD84" s="1802"/>
    </row>
    <row r="85" spans="1:31" ht="46.5" customHeight="1" x14ac:dyDescent="0.25">
      <c r="A85" s="70">
        <v>1</v>
      </c>
      <c r="B85" s="70">
        <v>1</v>
      </c>
      <c r="C85" s="1028" t="s">
        <v>245</v>
      </c>
      <c r="D85" s="172"/>
      <c r="E85" s="868"/>
      <c r="F85" s="92"/>
      <c r="G85" s="92"/>
      <c r="H85" s="92"/>
      <c r="I85" s="93"/>
      <c r="J85" s="93"/>
      <c r="K85" s="129"/>
      <c r="L85" s="94"/>
      <c r="M85" s="94"/>
      <c r="N85" s="94"/>
      <c r="O85" s="94"/>
      <c r="P85" s="94"/>
      <c r="Q85" s="8"/>
      <c r="R85" s="8"/>
      <c r="S85" s="8"/>
      <c r="T85" s="8"/>
      <c r="U85" s="8"/>
      <c r="V85" s="1036"/>
      <c r="W85" s="8"/>
      <c r="X85" s="8"/>
      <c r="Y85" s="8"/>
      <c r="Z85" s="8"/>
      <c r="AA85" s="1153"/>
      <c r="AB85" s="8"/>
      <c r="AC85" s="8"/>
      <c r="AD85" s="1799"/>
    </row>
    <row r="86" spans="1:31" ht="15" customHeight="1" x14ac:dyDescent="0.25">
      <c r="A86" s="70">
        <v>1</v>
      </c>
      <c r="B86" s="70">
        <v>1</v>
      </c>
      <c r="C86" s="90" t="s">
        <v>5</v>
      </c>
      <c r="D86" s="90"/>
      <c r="E86" s="868"/>
      <c r="F86" s="92"/>
      <c r="G86" s="92"/>
      <c r="H86" s="92"/>
      <c r="I86" s="93"/>
      <c r="J86" s="93"/>
      <c r="K86" s="129"/>
      <c r="L86" s="94"/>
      <c r="M86" s="94"/>
      <c r="N86" s="94"/>
      <c r="O86" s="94"/>
      <c r="P86" s="94"/>
      <c r="Q86" s="8"/>
      <c r="R86" s="8"/>
      <c r="S86" s="8"/>
      <c r="T86" s="8"/>
      <c r="U86" s="8"/>
      <c r="V86" s="1036"/>
      <c r="W86" s="8"/>
      <c r="X86" s="8"/>
      <c r="Y86" s="8"/>
      <c r="Z86" s="8"/>
      <c r="AA86" s="1153"/>
      <c r="AB86" s="8"/>
      <c r="AC86" s="8"/>
      <c r="AD86" s="1799"/>
    </row>
    <row r="87" spans="1:31" ht="32.25" customHeight="1" x14ac:dyDescent="0.25">
      <c r="A87" s="70">
        <v>1</v>
      </c>
      <c r="B87" s="70">
        <v>1</v>
      </c>
      <c r="C87" s="91" t="s">
        <v>8</v>
      </c>
      <c r="D87" s="91">
        <v>340</v>
      </c>
      <c r="E87" s="2238">
        <v>2263</v>
      </c>
      <c r="F87" s="92">
        <f t="shared" ref="F87:F94" si="32">E87/12*$C$4</f>
        <v>942.91666666666674</v>
      </c>
      <c r="G87" s="92">
        <v>851</v>
      </c>
      <c r="H87" s="92">
        <f t="shared" ref="H87:H96" si="33">G87/F87*100</f>
        <v>90.251878038002644</v>
      </c>
      <c r="I87" s="93">
        <v>7.5</v>
      </c>
      <c r="J87" s="93">
        <f t="shared" ref="J87:J95" si="34">M87/G87</f>
        <v>8.3055229142185656</v>
      </c>
      <c r="K87" s="94">
        <f t="shared" ref="K87:K94" si="35">ROUND(E87*I87,0)</f>
        <v>16973</v>
      </c>
      <c r="L87" s="94">
        <f t="shared" ref="L87:L94" si="36">K87/12*$C$4</f>
        <v>7072.0833333333339</v>
      </c>
      <c r="M87" s="94">
        <v>7068</v>
      </c>
      <c r="N87" s="94">
        <f t="shared" ref="N87:N95" si="37">M87/L87*100</f>
        <v>99.94226123843751</v>
      </c>
      <c r="O87" s="94">
        <f t="shared" ref="O87:O94" si="38">ROUND(K87/D87,0)</f>
        <v>50</v>
      </c>
      <c r="P87" s="94">
        <f t="shared" ref="P87:P95" si="39">M87/$C$4*12/O87</f>
        <v>339.26399999999995</v>
      </c>
      <c r="Q87" s="8"/>
      <c r="R87" s="8"/>
      <c r="S87" s="8"/>
      <c r="T87" s="8"/>
      <c r="U87" s="8"/>
      <c r="V87" s="1036"/>
      <c r="W87" s="8"/>
      <c r="X87" s="8"/>
      <c r="Y87" s="8"/>
      <c r="Z87" s="8"/>
      <c r="AA87" s="1153"/>
      <c r="AB87" s="8"/>
      <c r="AC87" s="8"/>
      <c r="AD87" s="1799"/>
    </row>
    <row r="88" spans="1:31" ht="33" customHeight="1" x14ac:dyDescent="0.25">
      <c r="A88" s="70">
        <v>1</v>
      </c>
      <c r="B88" s="70">
        <v>1</v>
      </c>
      <c r="C88" s="174" t="s">
        <v>185</v>
      </c>
      <c r="D88" s="91">
        <v>340</v>
      </c>
      <c r="E88" s="2238">
        <v>2106</v>
      </c>
      <c r="F88" s="92">
        <f t="shared" si="32"/>
        <v>877.5</v>
      </c>
      <c r="G88" s="92">
        <v>834</v>
      </c>
      <c r="H88" s="92">
        <f t="shared" si="33"/>
        <v>95.042735042735032</v>
      </c>
      <c r="I88" s="93">
        <v>7.7</v>
      </c>
      <c r="J88" s="93">
        <f t="shared" si="34"/>
        <v>7.7937649880095927</v>
      </c>
      <c r="K88" s="94">
        <f t="shared" si="35"/>
        <v>16216</v>
      </c>
      <c r="L88" s="94">
        <f t="shared" si="36"/>
        <v>6756.6666666666661</v>
      </c>
      <c r="M88" s="94">
        <v>6500</v>
      </c>
      <c r="N88" s="94">
        <f t="shared" si="37"/>
        <v>96.201282683769136</v>
      </c>
      <c r="O88" s="94">
        <f t="shared" si="38"/>
        <v>48</v>
      </c>
      <c r="P88" s="94">
        <f t="shared" si="39"/>
        <v>325</v>
      </c>
      <c r="Q88" s="8"/>
      <c r="R88" s="8"/>
      <c r="S88" s="8"/>
      <c r="T88" s="8"/>
      <c r="U88" s="8"/>
      <c r="V88" s="1036"/>
      <c r="W88" s="8"/>
      <c r="X88" s="8"/>
      <c r="Y88" s="8"/>
      <c r="Z88" s="8"/>
      <c r="AA88" s="1153"/>
      <c r="AB88" s="8"/>
      <c r="AC88" s="8"/>
      <c r="AD88" s="1799"/>
    </row>
    <row r="89" spans="1:31" ht="15" customHeight="1" x14ac:dyDescent="0.25">
      <c r="A89" s="70">
        <v>1</v>
      </c>
      <c r="B89" s="70">
        <v>1</v>
      </c>
      <c r="C89" s="91" t="s">
        <v>6</v>
      </c>
      <c r="D89" s="91">
        <v>340</v>
      </c>
      <c r="E89" s="2238">
        <v>1027</v>
      </c>
      <c r="F89" s="92">
        <f t="shared" si="32"/>
        <v>427.91666666666663</v>
      </c>
      <c r="G89" s="92">
        <v>743</v>
      </c>
      <c r="H89" s="92">
        <f t="shared" si="33"/>
        <v>173.63193768257062</v>
      </c>
      <c r="I89" s="93">
        <v>10</v>
      </c>
      <c r="J89" s="93">
        <f t="shared" si="34"/>
        <v>10.383580080753701</v>
      </c>
      <c r="K89" s="94">
        <f t="shared" si="35"/>
        <v>10270</v>
      </c>
      <c r="L89" s="94">
        <f t="shared" si="36"/>
        <v>4279.166666666667</v>
      </c>
      <c r="M89" s="94">
        <v>7715</v>
      </c>
      <c r="N89" s="94">
        <f t="shared" si="37"/>
        <v>180.29211295034077</v>
      </c>
      <c r="O89" s="94">
        <f t="shared" si="38"/>
        <v>30</v>
      </c>
      <c r="P89" s="94">
        <f t="shared" si="39"/>
        <v>617.20000000000005</v>
      </c>
      <c r="Q89" s="8"/>
      <c r="R89" s="8"/>
      <c r="S89" s="8"/>
      <c r="T89" s="8"/>
      <c r="U89" s="8"/>
      <c r="V89" s="1036"/>
      <c r="W89" s="8"/>
      <c r="X89" s="8"/>
      <c r="Y89" s="8"/>
      <c r="Z89" s="8"/>
      <c r="AA89" s="1153"/>
      <c r="AB89" s="8"/>
      <c r="AC89" s="8"/>
      <c r="AD89" s="1799"/>
    </row>
    <row r="90" spans="1:31" ht="15" customHeight="1" x14ac:dyDescent="0.25">
      <c r="A90" s="70">
        <v>1</v>
      </c>
      <c r="B90" s="70">
        <v>1</v>
      </c>
      <c r="C90" s="91" t="s">
        <v>9</v>
      </c>
      <c r="D90" s="91">
        <v>340</v>
      </c>
      <c r="E90" s="2238">
        <v>3475</v>
      </c>
      <c r="F90" s="92">
        <f t="shared" si="32"/>
        <v>1447.9166666666665</v>
      </c>
      <c r="G90" s="92">
        <v>1558</v>
      </c>
      <c r="H90" s="92">
        <f t="shared" si="33"/>
        <v>107.60287769784173</v>
      </c>
      <c r="I90" s="93">
        <v>11</v>
      </c>
      <c r="J90" s="93">
        <f t="shared" si="34"/>
        <v>10.930680359435174</v>
      </c>
      <c r="K90" s="94">
        <f t="shared" si="35"/>
        <v>38225</v>
      </c>
      <c r="L90" s="94">
        <f t="shared" si="36"/>
        <v>15927.083333333332</v>
      </c>
      <c r="M90" s="94">
        <v>17030</v>
      </c>
      <c r="N90" s="94">
        <f t="shared" si="37"/>
        <v>106.92478744277307</v>
      </c>
      <c r="O90" s="94">
        <f t="shared" si="38"/>
        <v>112</v>
      </c>
      <c r="P90" s="94">
        <f t="shared" si="39"/>
        <v>364.92857142857144</v>
      </c>
      <c r="Q90" s="8"/>
      <c r="R90" s="8"/>
      <c r="S90" s="8"/>
      <c r="T90" s="8"/>
      <c r="U90" s="8"/>
      <c r="V90" s="1036"/>
      <c r="W90" s="8"/>
      <c r="X90" s="8"/>
      <c r="Y90" s="8"/>
      <c r="Z90" s="8"/>
      <c r="AA90" s="1153"/>
      <c r="AB90" s="8"/>
      <c r="AC90" s="8"/>
      <c r="AD90" s="1799"/>
    </row>
    <row r="91" spans="1:31" ht="15" customHeight="1" x14ac:dyDescent="0.25">
      <c r="A91" s="70">
        <v>1</v>
      </c>
      <c r="B91" s="70">
        <v>1</v>
      </c>
      <c r="C91" s="91" t="s">
        <v>100</v>
      </c>
      <c r="D91" s="91">
        <v>340</v>
      </c>
      <c r="E91" s="2238">
        <v>2451</v>
      </c>
      <c r="F91" s="92">
        <f t="shared" si="32"/>
        <v>1021.25</v>
      </c>
      <c r="G91" s="92">
        <v>929</v>
      </c>
      <c r="H91" s="92">
        <f t="shared" si="33"/>
        <v>90.966952264381888</v>
      </c>
      <c r="I91" s="93">
        <v>11</v>
      </c>
      <c r="J91" s="93">
        <f t="shared" si="34"/>
        <v>12.729817007534983</v>
      </c>
      <c r="K91" s="94">
        <f t="shared" si="35"/>
        <v>26961</v>
      </c>
      <c r="L91" s="94">
        <f t="shared" si="36"/>
        <v>11233.75</v>
      </c>
      <c r="M91" s="94">
        <v>11826</v>
      </c>
      <c r="N91" s="94">
        <f t="shared" si="37"/>
        <v>105.27205964170467</v>
      </c>
      <c r="O91" s="94">
        <f t="shared" si="38"/>
        <v>79</v>
      </c>
      <c r="P91" s="94">
        <f t="shared" si="39"/>
        <v>359.27088607594936</v>
      </c>
      <c r="Q91" s="8"/>
      <c r="R91" s="8"/>
      <c r="S91" s="8"/>
      <c r="T91" s="8"/>
      <c r="U91" s="8"/>
      <c r="V91" s="1036"/>
      <c r="W91" s="8"/>
      <c r="X91" s="8"/>
      <c r="Y91" s="8"/>
      <c r="Z91" s="8"/>
      <c r="AA91" s="1153"/>
      <c r="AB91" s="8"/>
      <c r="AC91" s="8"/>
      <c r="AD91" s="1799"/>
    </row>
    <row r="92" spans="1:31" ht="15" customHeight="1" x14ac:dyDescent="0.25">
      <c r="A92" s="70">
        <v>1</v>
      </c>
      <c r="B92" s="70">
        <v>1</v>
      </c>
      <c r="C92" s="91" t="s">
        <v>76</v>
      </c>
      <c r="D92" s="91">
        <v>340</v>
      </c>
      <c r="E92" s="2238">
        <v>2945</v>
      </c>
      <c r="F92" s="92">
        <f t="shared" si="32"/>
        <v>1227.0833333333333</v>
      </c>
      <c r="G92" s="92">
        <v>1436</v>
      </c>
      <c r="H92" s="92">
        <f t="shared" si="33"/>
        <v>117.02546689303905</v>
      </c>
      <c r="I92" s="175">
        <v>10</v>
      </c>
      <c r="J92" s="93">
        <f t="shared" si="34"/>
        <v>9.6935933147632305</v>
      </c>
      <c r="K92" s="94">
        <f t="shared" si="35"/>
        <v>29450</v>
      </c>
      <c r="L92" s="94">
        <f t="shared" si="36"/>
        <v>12270.833333333332</v>
      </c>
      <c r="M92" s="94">
        <v>13920</v>
      </c>
      <c r="N92" s="94">
        <f t="shared" si="37"/>
        <v>113.43972835314094</v>
      </c>
      <c r="O92" s="94">
        <f t="shared" si="38"/>
        <v>87</v>
      </c>
      <c r="P92" s="94">
        <f t="shared" si="39"/>
        <v>384</v>
      </c>
      <c r="Q92" s="8"/>
      <c r="R92" s="8"/>
      <c r="S92" s="8"/>
      <c r="T92" s="8"/>
      <c r="U92" s="8"/>
      <c r="V92" s="1036"/>
      <c r="W92" s="8"/>
      <c r="X92" s="8"/>
      <c r="Y92" s="8"/>
      <c r="Z92" s="8"/>
      <c r="AA92" s="1153"/>
      <c r="AB92" s="8"/>
      <c r="AC92" s="8"/>
      <c r="AD92" s="1799"/>
    </row>
    <row r="93" spans="1:31" s="96" customFormat="1" ht="15" customHeight="1" x14ac:dyDescent="0.25">
      <c r="A93" s="70">
        <v>1</v>
      </c>
      <c r="B93" s="70">
        <v>1</v>
      </c>
      <c r="C93" s="91" t="s">
        <v>101</v>
      </c>
      <c r="D93" s="91">
        <v>340</v>
      </c>
      <c r="E93" s="2238">
        <v>573</v>
      </c>
      <c r="F93" s="92">
        <f t="shared" si="32"/>
        <v>238.75</v>
      </c>
      <c r="G93" s="92">
        <v>195</v>
      </c>
      <c r="H93" s="92">
        <f t="shared" si="33"/>
        <v>81.675392670157066</v>
      </c>
      <c r="I93" s="176">
        <v>17.5</v>
      </c>
      <c r="J93" s="93">
        <f t="shared" si="34"/>
        <v>19.358974358974358</v>
      </c>
      <c r="K93" s="94">
        <f t="shared" si="35"/>
        <v>10028</v>
      </c>
      <c r="L93" s="94">
        <f t="shared" si="36"/>
        <v>4178.333333333333</v>
      </c>
      <c r="M93" s="94">
        <v>3775</v>
      </c>
      <c r="N93" s="94">
        <f t="shared" si="37"/>
        <v>90.347028320702037</v>
      </c>
      <c r="O93" s="94">
        <f t="shared" si="38"/>
        <v>29</v>
      </c>
      <c r="P93" s="94">
        <f t="shared" si="39"/>
        <v>312.41379310344826</v>
      </c>
      <c r="Q93" s="8"/>
      <c r="R93" s="8"/>
      <c r="S93" s="8"/>
      <c r="T93" s="8"/>
      <c r="U93" s="8"/>
      <c r="V93" s="1036"/>
      <c r="W93" s="8"/>
      <c r="X93" s="8"/>
      <c r="Y93" s="8"/>
      <c r="Z93" s="8"/>
      <c r="AA93" s="1153"/>
      <c r="AB93" s="8"/>
      <c r="AC93" s="8"/>
      <c r="AD93" s="1799"/>
      <c r="AE93" s="2422"/>
    </row>
    <row r="94" spans="1:31" s="96" customFormat="1" ht="15" customHeight="1" x14ac:dyDescent="0.25">
      <c r="A94" s="70">
        <v>1</v>
      </c>
      <c r="B94" s="70">
        <v>1</v>
      </c>
      <c r="C94" s="97" t="s">
        <v>102</v>
      </c>
      <c r="D94" s="97">
        <v>340</v>
      </c>
      <c r="E94" s="2295">
        <v>1709</v>
      </c>
      <c r="F94" s="98">
        <f t="shared" si="32"/>
        <v>712.08333333333326</v>
      </c>
      <c r="G94" s="98">
        <v>878</v>
      </c>
      <c r="H94" s="98">
        <f t="shared" si="33"/>
        <v>123.30017554125222</v>
      </c>
      <c r="I94" s="99">
        <v>11</v>
      </c>
      <c r="J94" s="99">
        <f t="shared" si="34"/>
        <v>10.077448747152619</v>
      </c>
      <c r="K94" s="94">
        <f t="shared" si="35"/>
        <v>18799</v>
      </c>
      <c r="L94" s="100">
        <f t="shared" si="36"/>
        <v>7832.9166666666661</v>
      </c>
      <c r="M94" s="100">
        <v>8848</v>
      </c>
      <c r="N94" s="100">
        <f t="shared" si="37"/>
        <v>112.95919995744454</v>
      </c>
      <c r="O94" s="100">
        <f t="shared" si="38"/>
        <v>55</v>
      </c>
      <c r="P94" s="100">
        <f t="shared" si="39"/>
        <v>386.09454545454543</v>
      </c>
      <c r="Q94" s="15"/>
      <c r="R94" s="15"/>
      <c r="S94" s="15"/>
      <c r="T94" s="15"/>
      <c r="U94" s="15"/>
      <c r="V94" s="1037"/>
      <c r="W94" s="15"/>
      <c r="X94" s="15"/>
      <c r="Y94" s="15"/>
      <c r="Z94" s="15"/>
      <c r="AA94" s="1271"/>
      <c r="AB94" s="15"/>
      <c r="AC94" s="15"/>
      <c r="AD94" s="1800"/>
      <c r="AE94" s="2422"/>
    </row>
    <row r="95" spans="1:31" s="96" customFormat="1" ht="29.25" customHeight="1" x14ac:dyDescent="0.25">
      <c r="A95" s="70">
        <v>1</v>
      </c>
      <c r="B95" s="70">
        <v>1</v>
      </c>
      <c r="C95" s="102" t="s">
        <v>7</v>
      </c>
      <c r="D95" s="102"/>
      <c r="E95" s="2289">
        <f>SUM(E87:E94)</f>
        <v>16549</v>
      </c>
      <c r="F95" s="103">
        <f>SUM(F87:F94)</f>
        <v>6895.4166666666661</v>
      </c>
      <c r="G95" s="103">
        <f>SUM(G87:G94)</f>
        <v>7424</v>
      </c>
      <c r="H95" s="103">
        <f t="shared" si="33"/>
        <v>107.66571998308056</v>
      </c>
      <c r="I95" s="104">
        <f>L95/F95</f>
        <v>10.086530908211977</v>
      </c>
      <c r="J95" s="104">
        <f t="shared" si="34"/>
        <v>10.328933189655173</v>
      </c>
      <c r="K95" s="178">
        <f>SUM(K87:K94)</f>
        <v>166922</v>
      </c>
      <c r="L95" s="103">
        <f>SUM(L87:L94)</f>
        <v>69550.833333333328</v>
      </c>
      <c r="M95" s="103">
        <f>SUM(M87:M94)</f>
        <v>76682</v>
      </c>
      <c r="N95" s="105">
        <f t="shared" si="37"/>
        <v>110.25317214028109</v>
      </c>
      <c r="O95" s="133">
        <f>SUM(O87:O94)</f>
        <v>490</v>
      </c>
      <c r="P95" s="179">
        <f t="shared" si="39"/>
        <v>375.58530612244897</v>
      </c>
      <c r="Q95" s="17">
        <v>1352130.1207013</v>
      </c>
      <c r="R95" s="17">
        <v>1352130.1207013</v>
      </c>
      <c r="S95" s="17">
        <v>1352114.0586413001</v>
      </c>
      <c r="T95" s="17">
        <v>1352114.0586413001</v>
      </c>
      <c r="U95" s="17">
        <v>1352114.0586413001</v>
      </c>
      <c r="V95" s="1038">
        <f>Q95/12*$C$4+(R95-Q95)/11*4+(S95-R95)/10*3+(T95-S95)/9*2+(U95-T95)/8*1</f>
        <v>563382.73167420831</v>
      </c>
      <c r="W95" s="17">
        <f>AA95-Z95-X95</f>
        <v>563309.61560000002</v>
      </c>
      <c r="X95" s="17">
        <v>-616.42650000000003</v>
      </c>
      <c r="Y95" s="17">
        <f>W95-V95</f>
        <v>-73.116074208286591</v>
      </c>
      <c r="Z95" s="17">
        <v>-3475.8862699999995</v>
      </c>
      <c r="AA95" s="1246">
        <v>559217.30283000006</v>
      </c>
      <c r="AB95" s="17">
        <v>255</v>
      </c>
      <c r="AC95" s="17">
        <v>15776803.669999998</v>
      </c>
      <c r="AD95" s="1801">
        <f>AC95/1000</f>
        <v>15776.803669999998</v>
      </c>
      <c r="AE95" s="2422"/>
    </row>
    <row r="96" spans="1:31" ht="28.5" customHeight="1" x14ac:dyDescent="0.25">
      <c r="A96" s="70">
        <v>1</v>
      </c>
      <c r="B96" s="70">
        <v>1</v>
      </c>
      <c r="C96" s="107" t="s">
        <v>276</v>
      </c>
      <c r="D96" s="109"/>
      <c r="E96" s="2229">
        <v>1815</v>
      </c>
      <c r="F96" s="180">
        <f>E96/12*$C$4</f>
        <v>756.25</v>
      </c>
      <c r="G96" s="109">
        <v>681</v>
      </c>
      <c r="H96" s="111">
        <f t="shared" si="33"/>
        <v>90.049586776859499</v>
      </c>
      <c r="I96" s="108"/>
      <c r="J96" s="108"/>
      <c r="K96" s="181"/>
      <c r="L96" s="109"/>
      <c r="M96" s="109"/>
      <c r="N96" s="112"/>
      <c r="O96" s="113"/>
      <c r="P96" s="136"/>
      <c r="Q96" s="13">
        <v>349527.16634130001</v>
      </c>
      <c r="R96" s="13">
        <v>349527.16634130001</v>
      </c>
      <c r="S96" s="13">
        <v>349527.16634130001</v>
      </c>
      <c r="T96" s="13">
        <v>349527.16634130001</v>
      </c>
      <c r="U96" s="13">
        <v>349527.16634130001</v>
      </c>
      <c r="V96" s="1039">
        <f>U96/12*$C$4</f>
        <v>145636.31930887501</v>
      </c>
      <c r="W96" s="13">
        <f>AA96-Z96-X96</f>
        <v>118238.23949000001</v>
      </c>
      <c r="X96" s="13"/>
      <c r="Y96" s="13">
        <f>W96-V96</f>
        <v>-27398.079818875005</v>
      </c>
      <c r="Z96" s="13">
        <v>0</v>
      </c>
      <c r="AA96" s="1254">
        <v>118238.23949000001</v>
      </c>
      <c r="AB96" s="13"/>
      <c r="AC96" s="13"/>
      <c r="AD96" s="1802"/>
    </row>
    <row r="97" spans="1:31" ht="30" customHeight="1" x14ac:dyDescent="0.25">
      <c r="A97" s="70">
        <v>1</v>
      </c>
      <c r="B97" s="70">
        <v>1</v>
      </c>
      <c r="C97" s="182" t="s">
        <v>14</v>
      </c>
      <c r="D97" s="115"/>
      <c r="E97" s="2220"/>
      <c r="F97" s="116"/>
      <c r="G97" s="116"/>
      <c r="H97" s="116"/>
      <c r="I97" s="117"/>
      <c r="J97" s="117"/>
      <c r="K97" s="119"/>
      <c r="L97" s="118"/>
      <c r="M97" s="118"/>
      <c r="N97" s="118"/>
      <c r="O97" s="118"/>
      <c r="P97" s="118"/>
      <c r="Q97" s="8"/>
      <c r="R97" s="8"/>
      <c r="S97" s="8"/>
      <c r="T97" s="8"/>
      <c r="U97" s="8"/>
      <c r="V97" s="1036"/>
      <c r="W97" s="8"/>
      <c r="X97" s="8"/>
      <c r="Y97" s="8"/>
      <c r="Z97" s="8"/>
      <c r="AA97" s="1153"/>
      <c r="AB97" s="8"/>
      <c r="AC97" s="8"/>
      <c r="AD97" s="1799"/>
    </row>
    <row r="98" spans="1:31" ht="30" customHeight="1" x14ac:dyDescent="0.25">
      <c r="A98" s="70">
        <v>1</v>
      </c>
      <c r="B98" s="70">
        <v>1</v>
      </c>
      <c r="C98" s="120" t="s">
        <v>198</v>
      </c>
      <c r="D98" s="120"/>
      <c r="E98" s="2238">
        <f>E99+E100</f>
        <v>12330</v>
      </c>
      <c r="F98" s="173">
        <f>F99+F100</f>
        <v>5138</v>
      </c>
      <c r="G98" s="173">
        <f>G99+G100</f>
        <v>5386</v>
      </c>
      <c r="H98" s="173">
        <f t="shared" ref="H98:H104" si="40">G98/F98*100</f>
        <v>104.82678084857922</v>
      </c>
      <c r="I98" s="117"/>
      <c r="J98" s="117"/>
      <c r="K98" s="119"/>
      <c r="L98" s="118"/>
      <c r="M98" s="118"/>
      <c r="N98" s="118"/>
      <c r="O98" s="118"/>
      <c r="P98" s="118"/>
      <c r="Q98" s="8"/>
      <c r="R98" s="8"/>
      <c r="S98" s="8"/>
      <c r="T98" s="8"/>
      <c r="U98" s="8"/>
      <c r="V98" s="1036">
        <f>Q98/12*$C$4</f>
        <v>0</v>
      </c>
      <c r="W98" s="8">
        <f>AA98-Z98</f>
        <v>0</v>
      </c>
      <c r="X98" s="8"/>
      <c r="Y98" s="8"/>
      <c r="Z98" s="8"/>
      <c r="AA98" s="1153"/>
      <c r="AB98" s="2238">
        <f>AB99+AB100</f>
        <v>236</v>
      </c>
      <c r="AC98" s="1719">
        <f>AC100+AC99</f>
        <v>115970.39999999997</v>
      </c>
      <c r="AD98" s="1719">
        <f t="shared" ref="AD98" si="41">AD100+AD99</f>
        <v>115.97039999999997</v>
      </c>
    </row>
    <row r="99" spans="1:31" ht="54.75" customHeight="1" x14ac:dyDescent="0.25">
      <c r="A99" s="70">
        <v>1</v>
      </c>
      <c r="B99" s="70">
        <v>1</v>
      </c>
      <c r="C99" s="120" t="s">
        <v>292</v>
      </c>
      <c r="D99" s="120"/>
      <c r="E99" s="2238">
        <v>330</v>
      </c>
      <c r="F99" s="92">
        <f t="shared" ref="F99:F110" si="42">ROUND(E99/12*$C$4,0)</f>
        <v>138</v>
      </c>
      <c r="G99" s="173">
        <v>170</v>
      </c>
      <c r="H99" s="173">
        <f t="shared" si="40"/>
        <v>123.18840579710144</v>
      </c>
      <c r="I99" s="117"/>
      <c r="J99" s="117"/>
      <c r="K99" s="119"/>
      <c r="L99" s="118"/>
      <c r="M99" s="118"/>
      <c r="N99" s="118"/>
      <c r="O99" s="118"/>
      <c r="P99" s="118"/>
      <c r="Q99" s="8"/>
      <c r="R99" s="8"/>
      <c r="S99" s="8"/>
      <c r="T99" s="8"/>
      <c r="U99" s="8"/>
      <c r="V99" s="1036"/>
      <c r="W99" s="8"/>
      <c r="X99" s="8"/>
      <c r="Y99" s="8"/>
      <c r="Z99" s="8"/>
      <c r="AA99" s="1153"/>
      <c r="AB99" s="8"/>
      <c r="AC99" s="8"/>
      <c r="AD99" s="1799"/>
    </row>
    <row r="100" spans="1:31" ht="15" customHeight="1" x14ac:dyDescent="0.25">
      <c r="A100" s="70">
        <v>1</v>
      </c>
      <c r="B100" s="70">
        <v>1</v>
      </c>
      <c r="C100" s="120" t="s">
        <v>293</v>
      </c>
      <c r="D100" s="120"/>
      <c r="E100" s="2238">
        <v>12000</v>
      </c>
      <c r="F100" s="92">
        <f t="shared" si="42"/>
        <v>5000</v>
      </c>
      <c r="G100" s="92">
        <v>5216</v>
      </c>
      <c r="H100" s="92">
        <f t="shared" si="40"/>
        <v>104.32</v>
      </c>
      <c r="I100" s="117"/>
      <c r="J100" s="117"/>
      <c r="K100" s="119"/>
      <c r="L100" s="118"/>
      <c r="M100" s="118"/>
      <c r="N100" s="118"/>
      <c r="O100" s="118"/>
      <c r="P100" s="118"/>
      <c r="Q100" s="8"/>
      <c r="R100" s="8"/>
      <c r="S100" s="8"/>
      <c r="T100" s="8"/>
      <c r="U100" s="8"/>
      <c r="V100" s="1036"/>
      <c r="W100" s="8">
        <f>AA100-Z100</f>
        <v>0</v>
      </c>
      <c r="X100" s="8"/>
      <c r="Y100" s="8"/>
      <c r="Z100" s="8"/>
      <c r="AA100" s="1153"/>
      <c r="AB100" s="1719">
        <v>236</v>
      </c>
      <c r="AC100" s="1719">
        <v>115970.39999999997</v>
      </c>
      <c r="AD100" s="1799">
        <f t="shared" ref="AD100:AD101" si="43">AC100/1000</f>
        <v>115.97039999999997</v>
      </c>
    </row>
    <row r="101" spans="1:31" ht="30" customHeight="1" x14ac:dyDescent="0.25">
      <c r="A101" s="70">
        <v>1</v>
      </c>
      <c r="B101" s="70">
        <v>1</v>
      </c>
      <c r="C101" s="120" t="s">
        <v>157</v>
      </c>
      <c r="D101" s="120"/>
      <c r="E101" s="2238">
        <v>700</v>
      </c>
      <c r="F101" s="92">
        <f t="shared" si="42"/>
        <v>292</v>
      </c>
      <c r="G101" s="173">
        <v>215</v>
      </c>
      <c r="H101" s="173">
        <f t="shared" si="40"/>
        <v>73.630136986301366</v>
      </c>
      <c r="I101" s="117"/>
      <c r="J101" s="117"/>
      <c r="K101" s="119"/>
      <c r="L101" s="118"/>
      <c r="M101" s="118"/>
      <c r="N101" s="118"/>
      <c r="O101" s="118"/>
      <c r="P101" s="118"/>
      <c r="Q101" s="8"/>
      <c r="R101" s="8"/>
      <c r="S101" s="8"/>
      <c r="T101" s="8"/>
      <c r="U101" s="8"/>
      <c r="V101" s="1036"/>
      <c r="W101" s="8">
        <f>AA101-Z101</f>
        <v>0</v>
      </c>
      <c r="X101" s="8"/>
      <c r="Y101" s="8"/>
      <c r="Z101" s="8"/>
      <c r="AA101" s="1153"/>
      <c r="AB101" s="1719">
        <v>1</v>
      </c>
      <c r="AC101" s="1719">
        <v>1656.2</v>
      </c>
      <c r="AD101" s="1799">
        <f t="shared" si="43"/>
        <v>1.6562000000000001</v>
      </c>
    </row>
    <row r="102" spans="1:31" ht="30" customHeight="1" x14ac:dyDescent="0.25">
      <c r="A102" s="70">
        <v>1</v>
      </c>
      <c r="B102" s="70">
        <v>1</v>
      </c>
      <c r="C102" s="120" t="s">
        <v>158</v>
      </c>
      <c r="D102" s="120"/>
      <c r="E102" s="2238">
        <v>53217</v>
      </c>
      <c r="F102" s="92">
        <f t="shared" si="42"/>
        <v>22174</v>
      </c>
      <c r="G102" s="92">
        <f>SUM(G103:G104)</f>
        <v>21515</v>
      </c>
      <c r="H102" s="92">
        <f t="shared" si="40"/>
        <v>97.028050870388753</v>
      </c>
      <c r="I102" s="117"/>
      <c r="J102" s="117"/>
      <c r="K102" s="119"/>
      <c r="L102" s="118"/>
      <c r="M102" s="118"/>
      <c r="N102" s="118"/>
      <c r="O102" s="118"/>
      <c r="P102" s="118"/>
      <c r="Q102" s="8"/>
      <c r="R102" s="8"/>
      <c r="S102" s="8"/>
      <c r="T102" s="8"/>
      <c r="U102" s="8"/>
      <c r="V102" s="1036"/>
      <c r="W102" s="8">
        <f>AA102-Z102</f>
        <v>0</v>
      </c>
      <c r="X102" s="8"/>
      <c r="Y102" s="8"/>
      <c r="Z102" s="8"/>
      <c r="AA102" s="1153"/>
      <c r="AB102" s="8"/>
      <c r="AC102" s="8"/>
      <c r="AD102" s="1799"/>
    </row>
    <row r="103" spans="1:31" ht="30" customHeight="1" x14ac:dyDescent="0.25">
      <c r="A103" s="70">
        <v>1</v>
      </c>
      <c r="B103" s="70">
        <v>1</v>
      </c>
      <c r="C103" s="120" t="s">
        <v>299</v>
      </c>
      <c r="D103" s="120"/>
      <c r="E103" s="2238">
        <v>30000</v>
      </c>
      <c r="F103" s="92">
        <f>E103/12*$C$4</f>
        <v>12500</v>
      </c>
      <c r="G103" s="92">
        <v>11905</v>
      </c>
      <c r="H103" s="92">
        <f t="shared" si="40"/>
        <v>95.240000000000009</v>
      </c>
      <c r="I103" s="117"/>
      <c r="J103" s="117"/>
      <c r="K103" s="119"/>
      <c r="L103" s="118"/>
      <c r="M103" s="118"/>
      <c r="N103" s="118"/>
      <c r="O103" s="118"/>
      <c r="P103" s="118"/>
      <c r="Q103" s="8"/>
      <c r="R103" s="8"/>
      <c r="S103" s="8"/>
      <c r="T103" s="8"/>
      <c r="U103" s="8"/>
      <c r="V103" s="1036"/>
      <c r="W103" s="8"/>
      <c r="X103" s="8"/>
      <c r="Y103" s="8"/>
      <c r="Z103" s="8"/>
      <c r="AA103" s="1153"/>
      <c r="AB103" s="8"/>
      <c r="AC103" s="8"/>
      <c r="AD103" s="1799"/>
    </row>
    <row r="104" spans="1:31" ht="23.25" customHeight="1" x14ac:dyDescent="0.25">
      <c r="A104" s="70">
        <v>1</v>
      </c>
      <c r="B104" s="70">
        <v>1</v>
      </c>
      <c r="C104" s="120" t="s">
        <v>356</v>
      </c>
      <c r="D104" s="120"/>
      <c r="E104" s="2238">
        <v>23217</v>
      </c>
      <c r="F104" s="92">
        <f t="shared" si="42"/>
        <v>9674</v>
      </c>
      <c r="G104" s="92">
        <v>9610</v>
      </c>
      <c r="H104" s="92">
        <f t="shared" si="40"/>
        <v>99.338432912962588</v>
      </c>
      <c r="I104" s="117"/>
      <c r="J104" s="117"/>
      <c r="K104" s="119"/>
      <c r="L104" s="118"/>
      <c r="M104" s="118"/>
      <c r="N104" s="118"/>
      <c r="O104" s="118"/>
      <c r="P104" s="118"/>
      <c r="Q104" s="8"/>
      <c r="R104" s="8"/>
      <c r="S104" s="8"/>
      <c r="T104" s="8"/>
      <c r="U104" s="8"/>
      <c r="V104" s="1036"/>
      <c r="W104" s="8"/>
      <c r="X104" s="8"/>
      <c r="Y104" s="8"/>
      <c r="Z104" s="8"/>
      <c r="AA104" s="1153"/>
      <c r="AB104" s="8"/>
      <c r="AC104" s="8"/>
      <c r="AD104" s="1799"/>
    </row>
    <row r="105" spans="1:31" s="96" customFormat="1" ht="15" customHeight="1" x14ac:dyDescent="0.25">
      <c r="A105" s="70">
        <v>1</v>
      </c>
      <c r="B105" s="70">
        <v>1</v>
      </c>
      <c r="C105" s="121" t="s">
        <v>160</v>
      </c>
      <c r="D105" s="121"/>
      <c r="E105" s="2238"/>
      <c r="F105" s="92">
        <f t="shared" si="42"/>
        <v>0</v>
      </c>
      <c r="G105" s="173"/>
      <c r="H105" s="173"/>
      <c r="I105" s="117"/>
      <c r="J105" s="117"/>
      <c r="K105" s="119"/>
      <c r="L105" s="118"/>
      <c r="M105" s="118"/>
      <c r="N105" s="118"/>
      <c r="O105" s="118"/>
      <c r="P105" s="118"/>
      <c r="Q105" s="8">
        <v>9880.1010000000006</v>
      </c>
      <c r="R105" s="8">
        <v>9880.1010000000006</v>
      </c>
      <c r="S105" s="8">
        <v>9880.1010000000006</v>
      </c>
      <c r="T105" s="8">
        <v>9880.1010000000006</v>
      </c>
      <c r="U105" s="8">
        <v>9880.1010000000006</v>
      </c>
      <c r="V105" s="1036">
        <f>Q105/12*$C$4+(R105-Q105)/11*4+(S105-R105)/10*3+(T105-S105)/9*2+(U105-T105)/8*1</f>
        <v>4116.7087499999998</v>
      </c>
      <c r="W105" s="8">
        <f>AA105-Z105-X105</f>
        <v>4639.0721999999996</v>
      </c>
      <c r="X105" s="8">
        <f>SUM(X106:X111)</f>
        <v>34.921549999999996</v>
      </c>
      <c r="Y105" s="8">
        <f>W105-V105</f>
        <v>522.36344999999983</v>
      </c>
      <c r="Z105" s="8">
        <v>-1.1178699999999999</v>
      </c>
      <c r="AA105" s="1153">
        <v>4672.8758799999996</v>
      </c>
      <c r="AB105" s="8">
        <v>466</v>
      </c>
      <c r="AC105" s="8">
        <v>652235.52999999991</v>
      </c>
      <c r="AD105" s="1799">
        <f>AC105/1000</f>
        <v>652.23552999999993</v>
      </c>
      <c r="AE105" s="2422"/>
    </row>
    <row r="106" spans="1:31" s="96" customFormat="1" ht="30" customHeight="1" x14ac:dyDescent="0.25">
      <c r="A106" s="70">
        <v>1</v>
      </c>
      <c r="B106" s="70">
        <v>1</v>
      </c>
      <c r="C106" s="122" t="s">
        <v>78</v>
      </c>
      <c r="D106" s="122"/>
      <c r="E106" s="868">
        <v>5000</v>
      </c>
      <c r="F106" s="92">
        <f t="shared" si="42"/>
        <v>2083</v>
      </c>
      <c r="G106" s="92">
        <v>2863</v>
      </c>
      <c r="H106" s="92">
        <f t="shared" ref="H106:H113" si="44">G106/F106*100</f>
        <v>137.44599135861736</v>
      </c>
      <c r="I106" s="117"/>
      <c r="J106" s="117"/>
      <c r="K106" s="119"/>
      <c r="L106" s="118"/>
      <c r="M106" s="118"/>
      <c r="N106" s="118"/>
      <c r="O106" s="118"/>
      <c r="P106" s="118"/>
      <c r="Q106" s="8"/>
      <c r="R106" s="8"/>
      <c r="S106" s="8"/>
      <c r="T106" s="8"/>
      <c r="U106" s="8"/>
      <c r="V106" s="1036"/>
      <c r="W106" s="8">
        <f t="shared" ref="W106:W114" si="45">AA106-Z106</f>
        <v>0</v>
      </c>
      <c r="X106" s="8"/>
      <c r="Y106" s="8"/>
      <c r="Z106" s="8"/>
      <c r="AA106" s="1153"/>
      <c r="AB106" s="8"/>
      <c r="AC106" s="8"/>
      <c r="AD106" s="1799"/>
      <c r="AE106" s="2422"/>
    </row>
    <row r="107" spans="1:31" ht="15" customHeight="1" x14ac:dyDescent="0.25">
      <c r="A107" s="70">
        <v>1</v>
      </c>
      <c r="B107" s="70">
        <v>1</v>
      </c>
      <c r="C107" s="120" t="s">
        <v>108</v>
      </c>
      <c r="D107" s="120"/>
      <c r="E107" s="868">
        <v>300</v>
      </c>
      <c r="F107" s="92">
        <f t="shared" si="42"/>
        <v>125</v>
      </c>
      <c r="G107" s="92">
        <v>58</v>
      </c>
      <c r="H107" s="92">
        <f t="shared" si="44"/>
        <v>46.400000000000006</v>
      </c>
      <c r="I107" s="117"/>
      <c r="J107" s="117"/>
      <c r="K107" s="119"/>
      <c r="L107" s="118"/>
      <c r="M107" s="118"/>
      <c r="N107" s="118"/>
      <c r="O107" s="118"/>
      <c r="P107" s="118"/>
      <c r="Q107" s="8"/>
      <c r="R107" s="8"/>
      <c r="S107" s="8"/>
      <c r="T107" s="8"/>
      <c r="U107" s="8"/>
      <c r="V107" s="1036"/>
      <c r="W107" s="8">
        <f t="shared" si="45"/>
        <v>0</v>
      </c>
      <c r="X107" s="8"/>
      <c r="Y107" s="8"/>
      <c r="Z107" s="8"/>
      <c r="AA107" s="1153"/>
      <c r="AB107" s="8"/>
      <c r="AC107" s="8"/>
      <c r="AD107" s="1799"/>
    </row>
    <row r="108" spans="1:31" ht="15" customHeight="1" x14ac:dyDescent="0.25">
      <c r="A108" s="70">
        <v>1</v>
      </c>
      <c r="B108" s="70">
        <v>1</v>
      </c>
      <c r="C108" s="122" t="s">
        <v>81</v>
      </c>
      <c r="D108" s="122"/>
      <c r="E108" s="868">
        <v>900</v>
      </c>
      <c r="F108" s="92">
        <f t="shared" si="42"/>
        <v>375</v>
      </c>
      <c r="G108" s="92">
        <v>453</v>
      </c>
      <c r="H108" s="92">
        <f t="shared" si="44"/>
        <v>120.8</v>
      </c>
      <c r="I108" s="117"/>
      <c r="J108" s="117"/>
      <c r="K108" s="119"/>
      <c r="L108" s="118"/>
      <c r="M108" s="118"/>
      <c r="N108" s="118"/>
      <c r="O108" s="118"/>
      <c r="P108" s="118"/>
      <c r="Q108" s="8"/>
      <c r="R108" s="8"/>
      <c r="S108" s="8"/>
      <c r="T108" s="8"/>
      <c r="U108" s="8"/>
      <c r="V108" s="1036"/>
      <c r="W108" s="8">
        <f t="shared" si="45"/>
        <v>0</v>
      </c>
      <c r="X108" s="8"/>
      <c r="Y108" s="8"/>
      <c r="Z108" s="8"/>
      <c r="AA108" s="1153"/>
      <c r="AB108" s="8"/>
      <c r="AC108" s="8"/>
      <c r="AD108" s="1799"/>
    </row>
    <row r="109" spans="1:31" ht="15" customHeight="1" x14ac:dyDescent="0.25">
      <c r="B109" s="70">
        <v>1</v>
      </c>
      <c r="C109" s="122" t="s">
        <v>538</v>
      </c>
      <c r="D109" s="122"/>
      <c r="E109" s="868"/>
      <c r="F109" s="92"/>
      <c r="G109" s="92">
        <v>27</v>
      </c>
      <c r="H109" s="92"/>
      <c r="I109" s="117"/>
      <c r="J109" s="117"/>
      <c r="K109" s="119"/>
      <c r="L109" s="118"/>
      <c r="M109" s="118"/>
      <c r="N109" s="118"/>
      <c r="O109" s="118"/>
      <c r="P109" s="118"/>
      <c r="Q109" s="8"/>
      <c r="R109" s="8"/>
      <c r="S109" s="8"/>
      <c r="T109" s="8"/>
      <c r="U109" s="8"/>
      <c r="V109" s="1036"/>
      <c r="W109" s="8"/>
      <c r="X109" s="8">
        <v>28.79955</v>
      </c>
      <c r="Y109" s="8"/>
      <c r="Z109" s="8"/>
      <c r="AA109" s="1153"/>
      <c r="AB109" s="8"/>
      <c r="AC109" s="8"/>
      <c r="AD109" s="1799"/>
    </row>
    <row r="110" spans="1:31" s="186" customFormat="1" ht="15.75" customHeight="1" x14ac:dyDescent="0.25">
      <c r="A110" s="70">
        <v>1</v>
      </c>
      <c r="B110" s="70">
        <v>1</v>
      </c>
      <c r="C110" s="120" t="s">
        <v>147</v>
      </c>
      <c r="D110" s="120"/>
      <c r="E110" s="868">
        <v>150</v>
      </c>
      <c r="F110" s="92">
        <f t="shared" si="42"/>
        <v>63</v>
      </c>
      <c r="G110" s="92">
        <v>77</v>
      </c>
      <c r="H110" s="92">
        <f t="shared" si="44"/>
        <v>122.22222222222223</v>
      </c>
      <c r="I110" s="117"/>
      <c r="J110" s="117"/>
      <c r="K110" s="129"/>
      <c r="L110" s="94"/>
      <c r="M110" s="94"/>
      <c r="N110" s="94"/>
      <c r="O110" s="94"/>
      <c r="P110" s="94"/>
      <c r="Q110" s="8"/>
      <c r="R110" s="8"/>
      <c r="S110" s="8"/>
      <c r="T110" s="8"/>
      <c r="U110" s="8"/>
      <c r="V110" s="1036"/>
      <c r="W110" s="8">
        <f t="shared" si="45"/>
        <v>0</v>
      </c>
      <c r="X110" s="8"/>
      <c r="Y110" s="8"/>
      <c r="Z110" s="8"/>
      <c r="AA110" s="1153"/>
      <c r="AB110" s="8"/>
      <c r="AC110" s="8"/>
      <c r="AD110" s="1799"/>
      <c r="AE110" s="2424"/>
    </row>
    <row r="111" spans="1:31" s="186" customFormat="1" ht="30" customHeight="1" x14ac:dyDescent="0.25">
      <c r="A111" s="70"/>
      <c r="B111" s="70">
        <v>1</v>
      </c>
      <c r="C111" s="150" t="s">
        <v>540</v>
      </c>
      <c r="D111" s="1286"/>
      <c r="E111" s="868"/>
      <c r="F111" s="92"/>
      <c r="G111" s="92">
        <v>1</v>
      </c>
      <c r="H111" s="92"/>
      <c r="I111" s="117"/>
      <c r="J111" s="117"/>
      <c r="K111" s="171"/>
      <c r="L111" s="152"/>
      <c r="M111" s="94"/>
      <c r="N111" s="152"/>
      <c r="O111" s="152"/>
      <c r="P111" s="94"/>
      <c r="Q111" s="18"/>
      <c r="R111" s="8"/>
      <c r="S111" s="18"/>
      <c r="T111" s="8"/>
      <c r="U111" s="8"/>
      <c r="V111" s="1036"/>
      <c r="W111" s="8"/>
      <c r="X111" s="18">
        <v>6.1219999999999999</v>
      </c>
      <c r="Y111" s="8"/>
      <c r="Z111" s="8"/>
      <c r="AA111" s="1153"/>
      <c r="AB111" s="18"/>
      <c r="AC111" s="18"/>
      <c r="AD111" s="1799"/>
      <c r="AE111" s="2424"/>
    </row>
    <row r="112" spans="1:31" s="186" customFormat="1" ht="37.5" customHeight="1" x14ac:dyDescent="0.25">
      <c r="A112" s="70"/>
      <c r="B112" s="70">
        <v>1</v>
      </c>
      <c r="C112" s="154" t="s">
        <v>165</v>
      </c>
      <c r="D112" s="1286"/>
      <c r="E112" s="2294">
        <f>E98+E101*3.2+E102</f>
        <v>67787</v>
      </c>
      <c r="F112" s="169">
        <f>F98+F101*3.2+F102</f>
        <v>28246.400000000001</v>
      </c>
      <c r="G112" s="169">
        <f>G98+G101*3.2+G102</f>
        <v>27589</v>
      </c>
      <c r="H112" s="169">
        <f t="shared" si="44"/>
        <v>97.672623767984589</v>
      </c>
      <c r="I112" s="236"/>
      <c r="J112" s="236"/>
      <c r="K112" s="321"/>
      <c r="L112" s="321"/>
      <c r="M112" s="152"/>
      <c r="N112" s="321"/>
      <c r="O112" s="321"/>
      <c r="P112" s="171"/>
      <c r="Q112" s="58">
        <v>51666.796339999994</v>
      </c>
      <c r="R112" s="18">
        <v>51666.796339999994</v>
      </c>
      <c r="S112" s="58">
        <v>51666.796339999994</v>
      </c>
      <c r="T112" s="18">
        <v>51666.796339999994</v>
      </c>
      <c r="U112" s="18">
        <v>51666.796339999994</v>
      </c>
      <c r="V112" s="1040">
        <f>Q112/12*$C$4+(R112-Q112)/11*4+(S112-R112)/10*3+(T112-S112)/9*2+(U112-T112)/8*1</f>
        <v>21527.831808333329</v>
      </c>
      <c r="W112" s="18">
        <f t="shared" ref="W112" si="46">AA112-Z112</f>
        <v>21005.384480000004</v>
      </c>
      <c r="X112" s="58"/>
      <c r="Y112" s="18">
        <f>W112-V112</f>
        <v>-522.44732833332455</v>
      </c>
      <c r="Z112" s="18">
        <v>-39.527319999999996</v>
      </c>
      <c r="AA112" s="2427">
        <v>20965.857160000003</v>
      </c>
      <c r="AB112" s="2294">
        <f>AB98+AB101*3.2+AB102</f>
        <v>239.2</v>
      </c>
      <c r="AC112" s="18">
        <f>AC98+AC101</f>
        <v>117626.59999999996</v>
      </c>
      <c r="AD112" s="1799">
        <f>AC112/1000</f>
        <v>117.62659999999997</v>
      </c>
      <c r="AE112" s="2424"/>
    </row>
    <row r="113" spans="1:31" ht="15" customHeight="1" x14ac:dyDescent="0.25">
      <c r="A113" s="70">
        <v>1</v>
      </c>
      <c r="B113" s="70">
        <v>1</v>
      </c>
      <c r="C113" s="185" t="s">
        <v>166</v>
      </c>
      <c r="D113" s="132"/>
      <c r="E113" s="2289">
        <f>E98+E101*3.2+E102</f>
        <v>67787</v>
      </c>
      <c r="F113" s="103">
        <f>F98+F101*3.2+F102</f>
        <v>28246.400000000001</v>
      </c>
      <c r="G113" s="103">
        <f>G98+G101*3.2+G102</f>
        <v>27589</v>
      </c>
      <c r="H113" s="103">
        <f t="shared" si="44"/>
        <v>97.672623767984589</v>
      </c>
      <c r="I113" s="104"/>
      <c r="J113" s="104"/>
      <c r="K113" s="106"/>
      <c r="L113" s="105"/>
      <c r="M113" s="105"/>
      <c r="N113" s="105"/>
      <c r="O113" s="105"/>
      <c r="P113" s="106"/>
      <c r="Q113" s="17">
        <f t="shared" ref="Q113:AA113" si="47">SUM(Q112,Q105)</f>
        <v>61546.897339999996</v>
      </c>
      <c r="R113" s="17">
        <f t="shared" si="47"/>
        <v>61546.897339999996</v>
      </c>
      <c r="S113" s="17">
        <f t="shared" si="47"/>
        <v>61546.897339999996</v>
      </c>
      <c r="T113" s="17">
        <f t="shared" si="47"/>
        <v>61546.897339999996</v>
      </c>
      <c r="U113" s="17">
        <f t="shared" ref="U113" si="48">SUM(U112,U105)</f>
        <v>61546.897339999996</v>
      </c>
      <c r="V113" s="1038">
        <f t="shared" si="47"/>
        <v>25644.540558333327</v>
      </c>
      <c r="W113" s="17">
        <f t="shared" si="47"/>
        <v>25644.456680000003</v>
      </c>
      <c r="X113" s="17">
        <f t="shared" si="47"/>
        <v>34.921549999999996</v>
      </c>
      <c r="Y113" s="17">
        <f t="shared" si="47"/>
        <v>-8.3878333324719279E-2</v>
      </c>
      <c r="Z113" s="17">
        <f t="shared" si="47"/>
        <v>-40.645189999999999</v>
      </c>
      <c r="AA113" s="1246">
        <f t="shared" si="47"/>
        <v>25638.733040000003</v>
      </c>
      <c r="AB113" s="2289">
        <f>AB98+AB101*3.2+AB102</f>
        <v>239.2</v>
      </c>
      <c r="AC113" s="1246">
        <f>SUM(AC112,AC105)</f>
        <v>769862.12999999989</v>
      </c>
      <c r="AD113" s="1246">
        <f>SUM(AD112,AD105)</f>
        <v>769.86212999999987</v>
      </c>
    </row>
    <row r="114" spans="1:31" ht="15" customHeight="1" x14ac:dyDescent="0.25">
      <c r="A114" s="70">
        <v>1</v>
      </c>
      <c r="B114" s="70">
        <v>1</v>
      </c>
      <c r="C114" s="142" t="s">
        <v>183</v>
      </c>
      <c r="D114" s="135"/>
      <c r="E114" s="2296"/>
      <c r="F114" s="187"/>
      <c r="G114" s="187"/>
      <c r="H114" s="187"/>
      <c r="I114" s="108"/>
      <c r="J114" s="108"/>
      <c r="K114" s="181"/>
      <c r="L114" s="112"/>
      <c r="M114" s="112"/>
      <c r="N114" s="112"/>
      <c r="O114" s="109"/>
      <c r="P114" s="181"/>
      <c r="Q114" s="13"/>
      <c r="R114" s="13"/>
      <c r="S114" s="13"/>
      <c r="T114" s="13"/>
      <c r="U114" s="13"/>
      <c r="V114" s="1039"/>
      <c r="W114" s="13">
        <f t="shared" si="45"/>
        <v>0</v>
      </c>
      <c r="X114" s="13"/>
      <c r="Y114" s="13">
        <f>W114-V114</f>
        <v>0</v>
      </c>
      <c r="Z114" s="13"/>
      <c r="AA114" s="1254"/>
      <c r="AB114" s="13"/>
      <c r="AC114" s="13"/>
      <c r="AD114" s="1802"/>
    </row>
    <row r="115" spans="1:31" s="96" customFormat="1" ht="15" customHeight="1" x14ac:dyDescent="0.25">
      <c r="A115" s="70">
        <v>1</v>
      </c>
      <c r="B115" s="70">
        <v>1</v>
      </c>
      <c r="C115" s="144" t="s">
        <v>76</v>
      </c>
      <c r="D115" s="188">
        <v>340</v>
      </c>
      <c r="E115" s="2296">
        <v>200</v>
      </c>
      <c r="F115" s="92">
        <f>ROUND(E115/12*$C$4,0)</f>
        <v>83</v>
      </c>
      <c r="G115" s="92">
        <v>77</v>
      </c>
      <c r="H115" s="92">
        <f>G115/F115*100</f>
        <v>92.771084337349393</v>
      </c>
      <c r="I115" s="117">
        <v>8.5</v>
      </c>
      <c r="J115" s="93">
        <f>M115/G115</f>
        <v>6.3766233766233764</v>
      </c>
      <c r="K115" s="94">
        <f>ROUND(E115*I115,0)</f>
        <v>1700</v>
      </c>
      <c r="L115" s="94">
        <f t="shared" ref="L115" si="49">K115/12*$C$4</f>
        <v>708.33333333333326</v>
      </c>
      <c r="M115" s="189">
        <v>491</v>
      </c>
      <c r="N115" s="189">
        <f>M115/L115*100</f>
        <v>69.317647058823539</v>
      </c>
      <c r="O115" s="94">
        <f>ROUND(K115/D115,0)</f>
        <v>5</v>
      </c>
      <c r="P115" s="129">
        <f>M115/$C$4*12/O115</f>
        <v>235.68</v>
      </c>
      <c r="Q115" s="8"/>
      <c r="R115" s="8"/>
      <c r="S115" s="8"/>
      <c r="T115" s="8"/>
      <c r="U115" s="8"/>
      <c r="V115" s="1036"/>
      <c r="W115" s="8"/>
      <c r="X115" s="8"/>
      <c r="Y115" s="8"/>
      <c r="Z115" s="8"/>
      <c r="AA115" s="1153"/>
      <c r="AB115" s="8"/>
      <c r="AC115" s="8"/>
      <c r="AD115" s="1799"/>
      <c r="AE115" s="2422"/>
    </row>
    <row r="116" spans="1:31" s="162" customFormat="1" ht="17.25" customHeight="1" x14ac:dyDescent="0.25">
      <c r="A116" s="70">
        <v>1</v>
      </c>
      <c r="B116" s="70">
        <v>1</v>
      </c>
      <c r="C116" s="146" t="s">
        <v>90</v>
      </c>
      <c r="D116" s="190"/>
      <c r="E116" s="2297">
        <f t="shared" ref="E116:E117" si="50">E115</f>
        <v>200</v>
      </c>
      <c r="F116" s="191">
        <f t="shared" ref="F116:G117" si="51">F115</f>
        <v>83</v>
      </c>
      <c r="G116" s="191">
        <f t="shared" si="51"/>
        <v>77</v>
      </c>
      <c r="H116" s="191">
        <f>G116/F116*100</f>
        <v>92.771084337349393</v>
      </c>
      <c r="I116" s="131">
        <f>SUM(I115)</f>
        <v>8.5</v>
      </c>
      <c r="J116" s="131">
        <f>M116/G116</f>
        <v>6.3766233766233764</v>
      </c>
      <c r="K116" s="192">
        <f>SUM(K115)</f>
        <v>1700</v>
      </c>
      <c r="L116" s="155">
        <f>SUM(L115)</f>
        <v>708.33333333333326</v>
      </c>
      <c r="M116" s="193">
        <f>SUM(M115)</f>
        <v>491</v>
      </c>
      <c r="N116" s="194">
        <f>M116/L116*100</f>
        <v>69.317647058823539</v>
      </c>
      <c r="O116" s="155">
        <f>SUM(O115)</f>
        <v>5</v>
      </c>
      <c r="P116" s="100">
        <f>M116/$C$4*12/O116</f>
        <v>235.68</v>
      </c>
      <c r="Q116" s="15"/>
      <c r="R116" s="15"/>
      <c r="S116" s="15"/>
      <c r="T116" s="15"/>
      <c r="U116" s="15"/>
      <c r="V116" s="15"/>
      <c r="W116" s="15"/>
      <c r="X116" s="15"/>
      <c r="Y116" s="15"/>
      <c r="Z116" s="15"/>
      <c r="AA116" s="1271">
        <f>SUM(AA115)</f>
        <v>0</v>
      </c>
      <c r="AB116" s="15">
        <f t="shared" ref="AB116:AD116" si="52">SUM(AB115)</f>
        <v>0</v>
      </c>
      <c r="AC116" s="15"/>
      <c r="AD116" s="1800">
        <f t="shared" si="52"/>
        <v>0</v>
      </c>
      <c r="AE116" s="2423"/>
    </row>
    <row r="117" spans="1:31" s="186" customFormat="1" ht="15.75" customHeight="1" thickBot="1" x14ac:dyDescent="0.3">
      <c r="A117" s="70">
        <v>1</v>
      </c>
      <c r="B117" s="70">
        <v>1</v>
      </c>
      <c r="C117" s="156" t="s">
        <v>316</v>
      </c>
      <c r="D117" s="1779"/>
      <c r="E117" s="2298">
        <f t="shared" si="50"/>
        <v>200</v>
      </c>
      <c r="F117" s="1780">
        <f t="shared" si="51"/>
        <v>83</v>
      </c>
      <c r="G117" s="195">
        <f t="shared" si="51"/>
        <v>77</v>
      </c>
      <c r="H117" s="195">
        <f>G117/F117*100</f>
        <v>92.771084337349393</v>
      </c>
      <c r="I117" s="158">
        <f>SUM(K117/E117)</f>
        <v>8.5</v>
      </c>
      <c r="J117" s="158">
        <f>M117/G117</f>
        <v>6.3766233766233764</v>
      </c>
      <c r="K117" s="1781">
        <f>K116</f>
        <v>1700</v>
      </c>
      <c r="L117" s="1780">
        <f>L116</f>
        <v>708.33333333333326</v>
      </c>
      <c r="M117" s="195">
        <f>M116</f>
        <v>491</v>
      </c>
      <c r="N117" s="196">
        <f>M117/L117*100</f>
        <v>69.317647058823539</v>
      </c>
      <c r="O117" s="1782">
        <f>SUM(O116)</f>
        <v>5</v>
      </c>
      <c r="P117" s="161">
        <f>M117/$C$4*12/O117</f>
        <v>235.68</v>
      </c>
      <c r="Q117" s="57">
        <v>5251.6867199999997</v>
      </c>
      <c r="R117" s="57">
        <v>5251.6867199999997</v>
      </c>
      <c r="S117" s="57">
        <v>5251.6867199999997</v>
      </c>
      <c r="T117" s="57">
        <v>5251.6867199999997</v>
      </c>
      <c r="U117" s="57">
        <v>5251.6867199999997</v>
      </c>
      <c r="V117" s="17">
        <f>Q117/12*$C$4+(R117-Q117)/11*4+(S117-R117)/10*3+(T117-S117)/9*2+(U117-T117)/8*1</f>
        <v>2188.2028</v>
      </c>
      <c r="W117" s="57">
        <f>AA117-Z117-X117</f>
        <v>2185.9527200000002</v>
      </c>
      <c r="X117" s="57"/>
      <c r="Y117" s="57">
        <f>W117-V117</f>
        <v>-2.250079999999798</v>
      </c>
      <c r="Z117" s="57">
        <v>-40.019280000000002</v>
      </c>
      <c r="AA117" s="1161">
        <v>2145.9334400000002</v>
      </c>
      <c r="AB117" s="57"/>
      <c r="AC117" s="57"/>
      <c r="AD117" s="1803"/>
      <c r="AE117" s="2424"/>
    </row>
    <row r="118" spans="1:31" s="186" customFormat="1" ht="15" customHeight="1" thickBot="1" x14ac:dyDescent="0.3">
      <c r="A118" s="70">
        <v>1</v>
      </c>
      <c r="B118" s="70">
        <v>1</v>
      </c>
      <c r="C118" s="163" t="s">
        <v>17</v>
      </c>
      <c r="D118" s="197"/>
      <c r="E118" s="2299"/>
      <c r="F118" s="198"/>
      <c r="G118" s="198"/>
      <c r="H118" s="198"/>
      <c r="I118" s="198"/>
      <c r="J118" s="198"/>
      <c r="K118" s="1783"/>
      <c r="L118" s="199"/>
      <c r="M118" s="199">
        <f>SUM(M117,M95)</f>
        <v>77173</v>
      </c>
      <c r="N118" s="199"/>
      <c r="O118" s="199"/>
      <c r="P118" s="199"/>
      <c r="Q118" s="14">
        <f t="shared" ref="Q118:X118" si="53">SUM(Q95,Q113,Q117)</f>
        <v>1418928.7047613</v>
      </c>
      <c r="R118" s="14">
        <f t="shared" si="53"/>
        <v>1418928.7047613</v>
      </c>
      <c r="S118" s="14">
        <f t="shared" si="53"/>
        <v>1418912.6427013001</v>
      </c>
      <c r="T118" s="14">
        <f t="shared" si="53"/>
        <v>1418912.6427013001</v>
      </c>
      <c r="U118" s="14">
        <f t="shared" ref="U118" si="54">SUM(U95,U113,U117)</f>
        <v>1418912.6427013001</v>
      </c>
      <c r="V118" s="14">
        <f t="shared" si="53"/>
        <v>591215.47503254155</v>
      </c>
      <c r="W118" s="14">
        <f t="shared" si="53"/>
        <v>591140.02499999991</v>
      </c>
      <c r="X118" s="14">
        <f t="shared" si="53"/>
        <v>-581.50495000000001</v>
      </c>
      <c r="Y118" s="14">
        <f>SUM(Y95,Y113,Y117)</f>
        <v>-75.450032541611108</v>
      </c>
      <c r="Z118" s="14">
        <f>SUM(Z95,Z113,Z117)</f>
        <v>-3556.5507399999997</v>
      </c>
      <c r="AA118" s="1252">
        <f>SUM(AA95,AA113,AA117)</f>
        <v>587001.96931000007</v>
      </c>
      <c r="AB118" s="14"/>
      <c r="AC118" s="1252">
        <f>SUM(AC95,AC113,AC117)</f>
        <v>16546665.799999997</v>
      </c>
      <c r="AD118" s="1252">
        <f>SUM(AD95,AD113,AD117)</f>
        <v>16546.665799999999</v>
      </c>
      <c r="AE118" s="2424"/>
    </row>
    <row r="119" spans="1:31" s="186" customFormat="1" ht="20.25" customHeight="1" x14ac:dyDescent="0.25">
      <c r="A119" s="70">
        <v>1</v>
      </c>
      <c r="B119" s="70">
        <v>1</v>
      </c>
      <c r="C119" s="200"/>
      <c r="D119" s="200"/>
      <c r="E119" s="2233"/>
      <c r="F119" s="111"/>
      <c r="G119" s="111"/>
      <c r="H119" s="111"/>
      <c r="I119" s="176"/>
      <c r="J119" s="176"/>
      <c r="K119" s="137"/>
      <c r="L119" s="136"/>
      <c r="M119" s="136"/>
      <c r="N119" s="136"/>
      <c r="O119" s="136"/>
      <c r="P119" s="136"/>
      <c r="Q119" s="13"/>
      <c r="R119" s="13"/>
      <c r="S119" s="13"/>
      <c r="T119" s="13"/>
      <c r="U119" s="13"/>
      <c r="V119" s="1039"/>
      <c r="W119" s="13"/>
      <c r="X119" s="13"/>
      <c r="Y119" s="13"/>
      <c r="Z119" s="13"/>
      <c r="AA119" s="1254"/>
      <c r="AB119" s="13"/>
      <c r="AC119" s="13"/>
      <c r="AD119" s="1802"/>
      <c r="AE119" s="2424"/>
    </row>
    <row r="120" spans="1:31" s="186" customFormat="1" ht="44.25" customHeight="1" x14ac:dyDescent="0.25">
      <c r="A120" s="70">
        <v>1</v>
      </c>
      <c r="B120" s="70">
        <v>1</v>
      </c>
      <c r="C120" s="1028" t="s">
        <v>277</v>
      </c>
      <c r="D120" s="172"/>
      <c r="E120" s="2220"/>
      <c r="F120" s="116"/>
      <c r="G120" s="116"/>
      <c r="H120" s="116"/>
      <c r="I120" s="117"/>
      <c r="J120" s="117"/>
      <c r="K120" s="129"/>
      <c r="L120" s="94"/>
      <c r="M120" s="94"/>
      <c r="N120" s="94"/>
      <c r="O120" s="94"/>
      <c r="P120" s="94"/>
      <c r="Q120" s="8"/>
      <c r="R120" s="8"/>
      <c r="S120" s="8"/>
      <c r="T120" s="8"/>
      <c r="U120" s="8"/>
      <c r="V120" s="1036"/>
      <c r="W120" s="8"/>
      <c r="X120" s="8"/>
      <c r="Y120" s="8"/>
      <c r="Z120" s="8"/>
      <c r="AA120" s="1153"/>
      <c r="AB120" s="8"/>
      <c r="AC120" s="8"/>
      <c r="AD120" s="1799"/>
      <c r="AE120" s="2424"/>
    </row>
    <row r="121" spans="1:31" ht="30" customHeight="1" x14ac:dyDescent="0.25">
      <c r="A121" s="70">
        <v>1</v>
      </c>
      <c r="B121" s="70">
        <v>1</v>
      </c>
      <c r="C121" s="90" t="s">
        <v>5</v>
      </c>
      <c r="D121" s="90"/>
      <c r="E121" s="2220"/>
      <c r="F121" s="116"/>
      <c r="G121" s="116"/>
      <c r="H121" s="116"/>
      <c r="I121" s="117"/>
      <c r="J121" s="117"/>
      <c r="K121" s="129"/>
      <c r="L121" s="94"/>
      <c r="M121" s="94"/>
      <c r="N121" s="94"/>
      <c r="O121" s="94"/>
      <c r="P121" s="94"/>
      <c r="Q121" s="8"/>
      <c r="R121" s="8"/>
      <c r="S121" s="8"/>
      <c r="T121" s="8"/>
      <c r="U121" s="8"/>
      <c r="V121" s="1036"/>
      <c r="W121" s="8"/>
      <c r="X121" s="8"/>
      <c r="Y121" s="8"/>
      <c r="Z121" s="8"/>
      <c r="AA121" s="1153"/>
      <c r="AB121" s="8"/>
      <c r="AC121" s="8"/>
      <c r="AD121" s="1799"/>
      <c r="AE121" s="2424"/>
    </row>
    <row r="122" spans="1:31" ht="30" customHeight="1" x14ac:dyDescent="0.25">
      <c r="B122" s="70">
        <v>1</v>
      </c>
      <c r="C122" s="120" t="s">
        <v>151</v>
      </c>
      <c r="D122" s="120">
        <v>300</v>
      </c>
      <c r="E122" s="868">
        <v>1464</v>
      </c>
      <c r="F122" s="92">
        <f t="shared" ref="F122:F127" si="55">E122/12*$C$4</f>
        <v>610</v>
      </c>
      <c r="G122" s="92">
        <v>621</v>
      </c>
      <c r="H122" s="92">
        <f t="shared" ref="H122:H129" si="56">G122/F122*100</f>
        <v>101.80327868852459</v>
      </c>
      <c r="I122" s="93">
        <v>13.7</v>
      </c>
      <c r="J122" s="93">
        <f t="shared" ref="J122:J128" si="57">M122/G122</f>
        <v>12.405797101449275</v>
      </c>
      <c r="K122" s="129">
        <f t="shared" ref="K122:K127" si="58">ROUND(E122*I122,0)</f>
        <v>20057</v>
      </c>
      <c r="L122" s="94">
        <f t="shared" ref="L122:L127" si="59">K122/12*$C$4</f>
        <v>8357.0833333333339</v>
      </c>
      <c r="M122" s="94">
        <v>7704</v>
      </c>
      <c r="N122" s="94">
        <f t="shared" ref="N122:N128" si="60">M122/L122*100</f>
        <v>92.185271974871611</v>
      </c>
      <c r="O122" s="94">
        <f t="shared" ref="O122:O127" si="61">ROUND(K122/D122,0)</f>
        <v>67</v>
      </c>
      <c r="P122" s="94">
        <f t="shared" ref="P122:P128" si="62">M122/$C$4*12/O122</f>
        <v>275.96417910447758</v>
      </c>
      <c r="Q122" s="8"/>
      <c r="R122" s="8"/>
      <c r="S122" s="8"/>
      <c r="T122" s="8"/>
      <c r="U122" s="8"/>
      <c r="V122" s="1036"/>
      <c r="W122" s="8"/>
      <c r="X122" s="8"/>
      <c r="Y122" s="8"/>
      <c r="Z122" s="8"/>
      <c r="AA122" s="1153"/>
      <c r="AB122" s="8"/>
      <c r="AC122" s="8"/>
      <c r="AD122" s="1799"/>
      <c r="AE122" s="2424"/>
    </row>
    <row r="123" spans="1:31" ht="16.5" customHeight="1" x14ac:dyDescent="0.25">
      <c r="A123" s="70">
        <v>1</v>
      </c>
      <c r="B123" s="70">
        <v>1</v>
      </c>
      <c r="C123" s="201" t="s">
        <v>362</v>
      </c>
      <c r="D123" s="91">
        <v>330</v>
      </c>
      <c r="E123" s="2294">
        <v>350</v>
      </c>
      <c r="F123" s="98">
        <f t="shared" ref="F123" si="63">E123/12*$C$4</f>
        <v>145.83333333333334</v>
      </c>
      <c r="G123" s="169">
        <v>168</v>
      </c>
      <c r="H123" s="92">
        <f t="shared" si="56"/>
        <v>115.19999999999999</v>
      </c>
      <c r="I123" s="170">
        <v>8</v>
      </c>
      <c r="J123" s="99">
        <f t="shared" si="57"/>
        <v>8.0535714285714288</v>
      </c>
      <c r="K123" s="94">
        <f t="shared" si="58"/>
        <v>2800</v>
      </c>
      <c r="L123" s="152">
        <f t="shared" si="59"/>
        <v>1166.6666666666667</v>
      </c>
      <c r="M123" s="94">
        <v>1353</v>
      </c>
      <c r="N123" s="152">
        <f t="shared" si="60"/>
        <v>115.97142857142858</v>
      </c>
      <c r="O123" s="94">
        <f t="shared" si="61"/>
        <v>8</v>
      </c>
      <c r="P123" s="94">
        <f>M123/$C$4*12/O123</f>
        <v>405.90000000000003</v>
      </c>
      <c r="Q123" s="18"/>
      <c r="R123" s="18"/>
      <c r="S123" s="18"/>
      <c r="T123" s="18"/>
      <c r="U123" s="18"/>
      <c r="V123" s="1037"/>
      <c r="W123" s="8"/>
      <c r="X123" s="15"/>
      <c r="Y123" s="15"/>
      <c r="Z123" s="15"/>
      <c r="AA123" s="2427"/>
      <c r="AB123" s="18"/>
      <c r="AC123" s="18"/>
      <c r="AD123" s="1804"/>
      <c r="AE123" s="2424"/>
    </row>
    <row r="124" spans="1:31" s="186" customFormat="1" ht="21.75" customHeight="1" x14ac:dyDescent="0.25">
      <c r="A124" s="70">
        <v>1</v>
      </c>
      <c r="B124" s="70">
        <v>1</v>
      </c>
      <c r="C124" s="91" t="s">
        <v>152</v>
      </c>
      <c r="D124" s="354">
        <v>300</v>
      </c>
      <c r="E124" s="868">
        <v>180</v>
      </c>
      <c r="F124" s="92">
        <f t="shared" si="55"/>
        <v>75</v>
      </c>
      <c r="G124" s="92">
        <v>73</v>
      </c>
      <c r="H124" s="92">
        <f t="shared" si="56"/>
        <v>97.333333333333343</v>
      </c>
      <c r="I124" s="93">
        <v>14</v>
      </c>
      <c r="J124" s="93">
        <f t="shared" si="57"/>
        <v>12.479452054794521</v>
      </c>
      <c r="K124" s="137">
        <f t="shared" si="58"/>
        <v>2520</v>
      </c>
      <c r="L124" s="94">
        <f t="shared" si="59"/>
        <v>1050</v>
      </c>
      <c r="M124" s="136">
        <v>911</v>
      </c>
      <c r="N124" s="94">
        <f t="shared" si="60"/>
        <v>86.761904761904759</v>
      </c>
      <c r="O124" s="136">
        <f t="shared" si="61"/>
        <v>8</v>
      </c>
      <c r="P124" s="136">
        <f t="shared" si="62"/>
        <v>273.29999999999995</v>
      </c>
      <c r="Q124" s="8"/>
      <c r="R124" s="8"/>
      <c r="S124" s="8"/>
      <c r="T124" s="8"/>
      <c r="U124" s="8"/>
      <c r="V124" s="1036"/>
      <c r="W124" s="13"/>
      <c r="X124" s="8"/>
      <c r="Y124" s="8"/>
      <c r="Z124" s="8"/>
      <c r="AA124" s="1153"/>
      <c r="AB124" s="8"/>
      <c r="AC124" s="8"/>
      <c r="AD124" s="1799"/>
      <c r="AE124" s="2424"/>
    </row>
    <row r="125" spans="1:31" s="186" customFormat="1" ht="15" customHeight="1" x14ac:dyDescent="0.25">
      <c r="A125" s="70">
        <v>1</v>
      </c>
      <c r="B125" s="70">
        <v>1</v>
      </c>
      <c r="C125" s="91" t="s">
        <v>27</v>
      </c>
      <c r="D125" s="91">
        <v>300</v>
      </c>
      <c r="E125" s="868">
        <v>3400</v>
      </c>
      <c r="F125" s="92">
        <f t="shared" si="55"/>
        <v>1416.6666666666665</v>
      </c>
      <c r="G125" s="92">
        <v>1332</v>
      </c>
      <c r="H125" s="92">
        <f t="shared" si="56"/>
        <v>94.023529411764713</v>
      </c>
      <c r="I125" s="93">
        <v>5.7</v>
      </c>
      <c r="J125" s="93">
        <f t="shared" si="57"/>
        <v>5.5510510510510507</v>
      </c>
      <c r="K125" s="129">
        <f t="shared" si="58"/>
        <v>19380</v>
      </c>
      <c r="L125" s="94">
        <f t="shared" si="59"/>
        <v>8075</v>
      </c>
      <c r="M125" s="94">
        <v>7394</v>
      </c>
      <c r="N125" s="94">
        <f t="shared" si="60"/>
        <v>91.566563467492259</v>
      </c>
      <c r="O125" s="94">
        <f t="shared" si="61"/>
        <v>65</v>
      </c>
      <c r="P125" s="94">
        <f t="shared" si="62"/>
        <v>273.00923076923073</v>
      </c>
      <c r="Q125" s="8"/>
      <c r="R125" s="8"/>
      <c r="S125" s="8"/>
      <c r="T125" s="8"/>
      <c r="U125" s="8"/>
      <c r="V125" s="1036"/>
      <c r="W125" s="8"/>
      <c r="X125" s="8"/>
      <c r="Y125" s="8"/>
      <c r="Z125" s="8"/>
      <c r="AA125" s="1153"/>
      <c r="AB125" s="8"/>
      <c r="AC125" s="8"/>
      <c r="AD125" s="1799"/>
      <c r="AE125" s="2424"/>
    </row>
    <row r="126" spans="1:31" ht="15" customHeight="1" x14ac:dyDescent="0.25">
      <c r="A126" s="70">
        <v>1</v>
      </c>
      <c r="B126" s="70">
        <v>1</v>
      </c>
      <c r="C126" s="202" t="s">
        <v>26</v>
      </c>
      <c r="D126" s="202">
        <v>340</v>
      </c>
      <c r="E126" s="868">
        <v>1800</v>
      </c>
      <c r="F126" s="92">
        <f t="shared" si="55"/>
        <v>750</v>
      </c>
      <c r="G126" s="92">
        <v>787</v>
      </c>
      <c r="H126" s="92">
        <f t="shared" si="56"/>
        <v>104.93333333333332</v>
      </c>
      <c r="I126" s="93">
        <v>7.7</v>
      </c>
      <c r="J126" s="93">
        <f t="shared" si="57"/>
        <v>7.0864040660736975</v>
      </c>
      <c r="K126" s="129">
        <f t="shared" si="58"/>
        <v>13860</v>
      </c>
      <c r="L126" s="94">
        <f t="shared" si="59"/>
        <v>5775</v>
      </c>
      <c r="M126" s="94">
        <v>5577</v>
      </c>
      <c r="N126" s="94">
        <f t="shared" si="60"/>
        <v>96.571428571428569</v>
      </c>
      <c r="O126" s="94">
        <f t="shared" si="61"/>
        <v>41</v>
      </c>
      <c r="P126" s="94">
        <f t="shared" si="62"/>
        <v>326.45853658536589</v>
      </c>
      <c r="Q126" s="8"/>
      <c r="R126" s="8"/>
      <c r="S126" s="8"/>
      <c r="T126" s="8"/>
      <c r="U126" s="8"/>
      <c r="V126" s="1036"/>
      <c r="W126" s="8"/>
      <c r="X126" s="8"/>
      <c r="Y126" s="8"/>
      <c r="Z126" s="8"/>
      <c r="AA126" s="1153"/>
      <c r="AB126" s="8"/>
      <c r="AC126" s="8"/>
      <c r="AD126" s="1799"/>
      <c r="AE126" s="2424"/>
    </row>
    <row r="127" spans="1:31" s="96" customFormat="1" ht="15" customHeight="1" x14ac:dyDescent="0.25">
      <c r="A127" s="70">
        <v>1</v>
      </c>
      <c r="B127" s="70">
        <v>1</v>
      </c>
      <c r="C127" s="91" t="s">
        <v>28</v>
      </c>
      <c r="D127" s="97">
        <v>330</v>
      </c>
      <c r="E127" s="868">
        <v>1450</v>
      </c>
      <c r="F127" s="98">
        <f t="shared" si="55"/>
        <v>604.16666666666663</v>
      </c>
      <c r="G127" s="92">
        <v>605</v>
      </c>
      <c r="H127" s="98">
        <f t="shared" si="56"/>
        <v>100.13793103448276</v>
      </c>
      <c r="I127" s="93">
        <v>7.8</v>
      </c>
      <c r="J127" s="99">
        <f t="shared" si="57"/>
        <v>7.6033057851239674</v>
      </c>
      <c r="K127" s="101">
        <f t="shared" si="58"/>
        <v>11310</v>
      </c>
      <c r="L127" s="94">
        <f t="shared" si="59"/>
        <v>4712.5</v>
      </c>
      <c r="M127" s="100">
        <v>4600</v>
      </c>
      <c r="N127" s="94">
        <f t="shared" si="60"/>
        <v>97.612732095490713</v>
      </c>
      <c r="O127" s="100">
        <f t="shared" si="61"/>
        <v>34</v>
      </c>
      <c r="P127" s="100">
        <f t="shared" si="62"/>
        <v>324.70588235294116</v>
      </c>
      <c r="Q127" s="8"/>
      <c r="R127" s="8"/>
      <c r="S127" s="8"/>
      <c r="T127" s="8"/>
      <c r="U127" s="8"/>
      <c r="V127" s="1037"/>
      <c r="W127" s="15"/>
      <c r="X127" s="15"/>
      <c r="Y127" s="15"/>
      <c r="Z127" s="15"/>
      <c r="AA127" s="1153"/>
      <c r="AB127" s="8"/>
      <c r="AC127" s="8"/>
      <c r="AD127" s="1799"/>
      <c r="AE127" s="2424"/>
    </row>
    <row r="128" spans="1:31" s="96" customFormat="1" ht="21.75" customHeight="1" x14ac:dyDescent="0.25">
      <c r="A128" s="70">
        <v>1</v>
      </c>
      <c r="B128" s="70">
        <v>1</v>
      </c>
      <c r="C128" s="102" t="s">
        <v>7</v>
      </c>
      <c r="D128" s="102"/>
      <c r="E128" s="2289">
        <f>SUM(E122:E127)</f>
        <v>8644</v>
      </c>
      <c r="F128" s="103">
        <f>SUM(F122:F127)</f>
        <v>3601.6666666666665</v>
      </c>
      <c r="G128" s="103">
        <f>SUM(G122:G127)</f>
        <v>3586</v>
      </c>
      <c r="H128" s="103">
        <f t="shared" si="56"/>
        <v>99.565016196205463</v>
      </c>
      <c r="I128" s="104">
        <f>SUM(K128/E128)</f>
        <v>8.0896575659416943</v>
      </c>
      <c r="J128" s="104">
        <f t="shared" si="57"/>
        <v>7.6795872838817623</v>
      </c>
      <c r="K128" s="106">
        <f>SUM(K122:K127)</f>
        <v>69927</v>
      </c>
      <c r="L128" s="106">
        <f>SUM(L122:L127)</f>
        <v>29136.25</v>
      </c>
      <c r="M128" s="106">
        <f>SUM(M122:M127)</f>
        <v>27539</v>
      </c>
      <c r="N128" s="105">
        <f t="shared" si="60"/>
        <v>94.517997340083227</v>
      </c>
      <c r="O128" s="106">
        <f>SUM(O122:O127)</f>
        <v>223</v>
      </c>
      <c r="P128" s="179">
        <f t="shared" si="62"/>
        <v>296.38385650224217</v>
      </c>
      <c r="Q128" s="17">
        <v>460185.32410050003</v>
      </c>
      <c r="R128" s="17">
        <v>460185.32410050003</v>
      </c>
      <c r="S128" s="17">
        <v>460185.32410050003</v>
      </c>
      <c r="T128" s="17">
        <v>460185.32410050003</v>
      </c>
      <c r="U128" s="17">
        <v>460185.32410050003</v>
      </c>
      <c r="V128" s="1038">
        <f>Q128/12*$C$4+(R128-Q128)/11*4+(S128-R128)/10*3+(T128-S128)/9*2+(U128-T128)/8*1</f>
        <v>191743.88504187501</v>
      </c>
      <c r="W128" s="17">
        <f>AA128-Z128-X128</f>
        <v>204279.86619000003</v>
      </c>
      <c r="X128" s="17"/>
      <c r="Y128" s="17">
        <f>W128-V128</f>
        <v>12535.981148125022</v>
      </c>
      <c r="Z128" s="17">
        <v>-1468.23332</v>
      </c>
      <c r="AA128" s="1246">
        <v>202811.63287000003</v>
      </c>
      <c r="AB128" s="17">
        <v>8</v>
      </c>
      <c r="AC128" s="17">
        <v>229586.25</v>
      </c>
      <c r="AD128" s="1801">
        <f>AC128/1000</f>
        <v>229.58625000000001</v>
      </c>
      <c r="AE128" s="2424"/>
    </row>
    <row r="129" spans="1:31" ht="31.5" customHeight="1" x14ac:dyDescent="0.25">
      <c r="A129" s="70">
        <v>1</v>
      </c>
      <c r="B129" s="70">
        <v>1</v>
      </c>
      <c r="C129" s="107" t="s">
        <v>276</v>
      </c>
      <c r="D129" s="107"/>
      <c r="E129" s="2229">
        <v>110</v>
      </c>
      <c r="F129" s="203">
        <f>E129/12*$C$4</f>
        <v>45.833333333333329</v>
      </c>
      <c r="G129" s="187">
        <v>56</v>
      </c>
      <c r="H129" s="111">
        <f t="shared" si="56"/>
        <v>122.18181818181819</v>
      </c>
      <c r="I129" s="108"/>
      <c r="J129" s="108"/>
      <c r="K129" s="204"/>
      <c r="L129" s="112"/>
      <c r="M129" s="107"/>
      <c r="N129" s="112"/>
      <c r="O129" s="148"/>
      <c r="P129" s="136"/>
      <c r="Q129" s="13">
        <v>22208.069630499995</v>
      </c>
      <c r="R129" s="13">
        <v>22208.069630499995</v>
      </c>
      <c r="S129" s="13">
        <v>22208.069630499995</v>
      </c>
      <c r="T129" s="13">
        <v>22208.069630499995</v>
      </c>
      <c r="U129" s="13">
        <v>22208.069630499995</v>
      </c>
      <c r="V129" s="1039">
        <f>U129/12*$C$4</f>
        <v>9253.3623460416638</v>
      </c>
      <c r="W129" s="13">
        <f>AA129-Z129</f>
        <v>11225.613960000001</v>
      </c>
      <c r="X129" s="13"/>
      <c r="Y129" s="13">
        <f>W129-V129</f>
        <v>1972.2516139583367</v>
      </c>
      <c r="Z129" s="13">
        <v>0</v>
      </c>
      <c r="AA129" s="1254">
        <v>11225.613960000001</v>
      </c>
      <c r="AB129" s="13"/>
      <c r="AC129" s="13"/>
      <c r="AD129" s="1802"/>
      <c r="AE129" s="2424"/>
    </row>
    <row r="130" spans="1:31" ht="28.5" customHeight="1" x14ac:dyDescent="0.25">
      <c r="A130" s="70">
        <v>1</v>
      </c>
      <c r="B130" s="70">
        <v>1</v>
      </c>
      <c r="C130" s="182" t="s">
        <v>14</v>
      </c>
      <c r="D130" s="115"/>
      <c r="E130" s="868"/>
      <c r="F130" s="92"/>
      <c r="G130" s="92"/>
      <c r="H130" s="92"/>
      <c r="I130" s="117"/>
      <c r="J130" s="117"/>
      <c r="K130" s="119"/>
      <c r="L130" s="118"/>
      <c r="M130" s="118"/>
      <c r="N130" s="118"/>
      <c r="O130" s="118"/>
      <c r="P130" s="118"/>
      <c r="Q130" s="8"/>
      <c r="R130" s="8"/>
      <c r="S130" s="8"/>
      <c r="T130" s="8"/>
      <c r="U130" s="8"/>
      <c r="V130" s="1036"/>
      <c r="W130" s="8"/>
      <c r="X130" s="8"/>
      <c r="Y130" s="8"/>
      <c r="Z130" s="8"/>
      <c r="AA130" s="1153"/>
      <c r="AB130" s="8"/>
      <c r="AC130" s="8"/>
      <c r="AD130" s="1799"/>
      <c r="AE130" s="2424"/>
    </row>
    <row r="131" spans="1:31" ht="29.25" customHeight="1" x14ac:dyDescent="0.25">
      <c r="A131" s="70">
        <v>1</v>
      </c>
      <c r="B131" s="70">
        <v>1</v>
      </c>
      <c r="C131" s="120" t="s">
        <v>198</v>
      </c>
      <c r="D131" s="120"/>
      <c r="E131" s="868">
        <f>SUM(E133,E132)</f>
        <v>34424</v>
      </c>
      <c r="F131" s="92">
        <f>SUM(F133,F132)</f>
        <v>14343</v>
      </c>
      <c r="G131" s="92">
        <f>SUM(G133,G132)</f>
        <v>12921</v>
      </c>
      <c r="H131" s="92">
        <f>G131/F131*100</f>
        <v>90.085756117966952</v>
      </c>
      <c r="I131" s="117"/>
      <c r="J131" s="117"/>
      <c r="K131" s="119"/>
      <c r="L131" s="118"/>
      <c r="M131" s="118"/>
      <c r="N131" s="118"/>
      <c r="O131" s="118"/>
      <c r="P131" s="118"/>
      <c r="Q131" s="8"/>
      <c r="R131" s="8"/>
      <c r="S131" s="8"/>
      <c r="T131" s="8"/>
      <c r="U131" s="8"/>
      <c r="V131" s="1036"/>
      <c r="W131" s="8"/>
      <c r="X131" s="8"/>
      <c r="Y131" s="8"/>
      <c r="Z131" s="8"/>
      <c r="AA131" s="1153"/>
      <c r="AB131" s="8">
        <f>AB132+AB133</f>
        <v>0</v>
      </c>
      <c r="AC131" s="8">
        <f t="shared" ref="AC131:AD131" si="64">AC132+AC133</f>
        <v>0</v>
      </c>
      <c r="AD131" s="8">
        <f t="shared" si="64"/>
        <v>0</v>
      </c>
      <c r="AE131" s="2424"/>
    </row>
    <row r="132" spans="1:31" ht="50.25" customHeight="1" x14ac:dyDescent="0.25">
      <c r="A132" s="70">
        <v>1</v>
      </c>
      <c r="B132" s="70">
        <v>1</v>
      </c>
      <c r="C132" s="120" t="s">
        <v>292</v>
      </c>
      <c r="D132" s="120"/>
      <c r="E132" s="868">
        <v>7200</v>
      </c>
      <c r="F132" s="92">
        <f>ROUND(E132/12*$C$4,0)</f>
        <v>3000</v>
      </c>
      <c r="G132" s="92">
        <v>3000</v>
      </c>
      <c r="H132" s="92">
        <f>G132/F132*100</f>
        <v>100</v>
      </c>
      <c r="I132" s="117"/>
      <c r="J132" s="117"/>
      <c r="K132" s="119"/>
      <c r="L132" s="118"/>
      <c r="M132" s="118"/>
      <c r="N132" s="118"/>
      <c r="O132" s="118"/>
      <c r="P132" s="118"/>
      <c r="Q132" s="8"/>
      <c r="R132" s="8"/>
      <c r="S132" s="8"/>
      <c r="T132" s="8"/>
      <c r="U132" s="8"/>
      <c r="V132" s="1036"/>
      <c r="W132" s="8"/>
      <c r="X132" s="8"/>
      <c r="Y132" s="8"/>
      <c r="Z132" s="8"/>
      <c r="AA132" s="1153"/>
      <c r="AB132" s="8"/>
      <c r="AC132" s="8"/>
      <c r="AD132" s="1799"/>
      <c r="AE132" s="2424"/>
    </row>
    <row r="133" spans="1:31" ht="24" customHeight="1" x14ac:dyDescent="0.25">
      <c r="A133" s="70">
        <v>1</v>
      </c>
      <c r="B133" s="70">
        <v>1</v>
      </c>
      <c r="C133" s="120" t="s">
        <v>293</v>
      </c>
      <c r="D133" s="120"/>
      <c r="E133" s="868">
        <v>27224</v>
      </c>
      <c r="F133" s="92">
        <f>ROUND(E133/12*$C$4,0)</f>
        <v>11343</v>
      </c>
      <c r="G133" s="92">
        <v>9921</v>
      </c>
      <c r="H133" s="92">
        <f>G133/F133*100</f>
        <v>87.463633959270041</v>
      </c>
      <c r="I133" s="117"/>
      <c r="J133" s="117"/>
      <c r="K133" s="119"/>
      <c r="L133" s="118"/>
      <c r="M133" s="118"/>
      <c r="N133" s="118"/>
      <c r="O133" s="118"/>
      <c r="P133" s="118"/>
      <c r="Q133" s="8"/>
      <c r="R133" s="8"/>
      <c r="S133" s="8"/>
      <c r="T133" s="8"/>
      <c r="U133" s="8"/>
      <c r="V133" s="1036"/>
      <c r="W133" s="8"/>
      <c r="X133" s="8"/>
      <c r="Y133" s="8"/>
      <c r="Z133" s="8"/>
      <c r="AA133" s="1153"/>
      <c r="AB133" s="8"/>
      <c r="AC133" s="8"/>
      <c r="AD133" s="1799">
        <f t="shared" ref="AD133:AD134" si="65">AC133/1000</f>
        <v>0</v>
      </c>
      <c r="AE133" s="2424"/>
    </row>
    <row r="134" spans="1:31" ht="15" customHeight="1" x14ac:dyDescent="0.25">
      <c r="A134" s="70">
        <v>1</v>
      </c>
      <c r="B134" s="70">
        <v>1</v>
      </c>
      <c r="C134" s="120" t="s">
        <v>157</v>
      </c>
      <c r="D134" s="120"/>
      <c r="E134" s="868">
        <v>10007</v>
      </c>
      <c r="F134" s="92">
        <f>ROUND(E134/12*$C$4,0)</f>
        <v>4170</v>
      </c>
      <c r="G134" s="92">
        <v>3305</v>
      </c>
      <c r="H134" s="92">
        <f>G134/F134*100</f>
        <v>79.256594724220619</v>
      </c>
      <c r="I134" s="117"/>
      <c r="J134" s="117"/>
      <c r="K134" s="119"/>
      <c r="L134" s="118"/>
      <c r="M134" s="118"/>
      <c r="N134" s="118"/>
      <c r="O134" s="118"/>
      <c r="P134" s="118"/>
      <c r="Q134" s="8"/>
      <c r="R134" s="8"/>
      <c r="S134" s="8"/>
      <c r="T134" s="8"/>
      <c r="U134" s="8"/>
      <c r="V134" s="1036"/>
      <c r="W134" s="8"/>
      <c r="X134" s="8"/>
      <c r="Y134" s="8"/>
      <c r="Z134" s="8"/>
      <c r="AA134" s="1153"/>
      <c r="AB134" s="8">
        <v>26</v>
      </c>
      <c r="AC134" s="8">
        <v>42781.760000000002</v>
      </c>
      <c r="AD134" s="1799">
        <f t="shared" si="65"/>
        <v>42.781760000000006</v>
      </c>
      <c r="AE134" s="2424"/>
    </row>
    <row r="135" spans="1:31" ht="30" customHeight="1" x14ac:dyDescent="0.25">
      <c r="A135" s="70">
        <v>1</v>
      </c>
      <c r="B135" s="70">
        <v>1</v>
      </c>
      <c r="C135" s="205" t="s">
        <v>298</v>
      </c>
      <c r="D135" s="120"/>
      <c r="E135" s="868"/>
      <c r="F135" s="92">
        <f>ROUND(E135/12*$C$4,0)</f>
        <v>0</v>
      </c>
      <c r="G135" s="92"/>
      <c r="H135" s="92"/>
      <c r="I135" s="117"/>
      <c r="J135" s="117"/>
      <c r="K135" s="119"/>
      <c r="L135" s="118"/>
      <c r="M135" s="118"/>
      <c r="N135" s="118"/>
      <c r="O135" s="118"/>
      <c r="P135" s="118"/>
      <c r="Q135" s="8"/>
      <c r="R135" s="8"/>
      <c r="S135" s="8"/>
      <c r="T135" s="8"/>
      <c r="U135" s="8"/>
      <c r="V135" s="1036"/>
      <c r="W135" s="8"/>
      <c r="X135" s="8"/>
      <c r="Y135" s="8"/>
      <c r="Z135" s="8"/>
      <c r="AA135" s="1153"/>
      <c r="AB135" s="8"/>
      <c r="AC135" s="8"/>
      <c r="AD135" s="1799"/>
      <c r="AE135" s="2424"/>
    </row>
    <row r="136" spans="1:31" ht="32.25" customHeight="1" x14ac:dyDescent="0.25">
      <c r="A136" s="70">
        <v>1</v>
      </c>
      <c r="B136" s="70">
        <v>1</v>
      </c>
      <c r="C136" s="120" t="s">
        <v>158</v>
      </c>
      <c r="D136" s="120"/>
      <c r="E136" s="868">
        <f>E137</f>
        <v>500</v>
      </c>
      <c r="F136" s="92">
        <f>F137</f>
        <v>208</v>
      </c>
      <c r="G136" s="92">
        <f>G137</f>
        <v>127</v>
      </c>
      <c r="H136" s="92">
        <f>G136/F136*100</f>
        <v>61.057692307692314</v>
      </c>
      <c r="I136" s="117"/>
      <c r="J136" s="117"/>
      <c r="K136" s="119"/>
      <c r="L136" s="118"/>
      <c r="M136" s="118"/>
      <c r="N136" s="118"/>
      <c r="O136" s="118"/>
      <c r="P136" s="118"/>
      <c r="Q136" s="8"/>
      <c r="R136" s="8"/>
      <c r="S136" s="8"/>
      <c r="T136" s="8"/>
      <c r="U136" s="8"/>
      <c r="V136" s="1036"/>
      <c r="W136" s="8"/>
      <c r="X136" s="8"/>
      <c r="Y136" s="8"/>
      <c r="Z136" s="8"/>
      <c r="AA136" s="1153"/>
      <c r="AB136" s="8"/>
      <c r="AC136" s="8"/>
      <c r="AD136" s="1799"/>
      <c r="AE136" s="2424"/>
    </row>
    <row r="137" spans="1:31" ht="31.5" customHeight="1" x14ac:dyDescent="0.25">
      <c r="A137" s="70">
        <v>1</v>
      </c>
      <c r="B137" s="70">
        <v>1</v>
      </c>
      <c r="C137" s="150" t="s">
        <v>400</v>
      </c>
      <c r="D137" s="208"/>
      <c r="E137" s="2300">
        <v>500</v>
      </c>
      <c r="F137" s="98">
        <f t="shared" ref="F137" si="66">ROUND(E137/12*$C$4,0)</f>
        <v>208</v>
      </c>
      <c r="G137" s="177">
        <v>127</v>
      </c>
      <c r="H137" s="209">
        <f>G137/F137*100</f>
        <v>61.057692307692314</v>
      </c>
      <c r="I137" s="131"/>
      <c r="J137" s="131"/>
      <c r="K137" s="183"/>
      <c r="L137" s="184"/>
      <c r="M137" s="183"/>
      <c r="N137" s="183"/>
      <c r="O137" s="183"/>
      <c r="P137" s="183"/>
      <c r="Q137" s="1717">
        <v>25298.174999999999</v>
      </c>
      <c r="R137" s="1717">
        <v>25298.174999999999</v>
      </c>
      <c r="S137" s="1717">
        <v>25298.174999999999</v>
      </c>
      <c r="T137" s="1717">
        <v>25298.174999999999</v>
      </c>
      <c r="U137" s="1717">
        <v>25298.174999999999</v>
      </c>
      <c r="V137" s="2474">
        <f>Q137/12*$C$4+(R137-Q137)/11*4+(S137-R137)/10*3+(T137-S137)/9*2+(U137-T137)/8*1</f>
        <v>10540.90625</v>
      </c>
      <c r="W137" s="1717">
        <f>AA137-Z137-X137</f>
        <v>6425.7364500000003</v>
      </c>
      <c r="X137" s="1775"/>
      <c r="Y137" s="1717">
        <f>W137-V137</f>
        <v>-4115.1697999999997</v>
      </c>
      <c r="Z137" s="1717">
        <v>0</v>
      </c>
      <c r="AA137" s="2428">
        <v>6425.7364500000003</v>
      </c>
      <c r="AB137" s="1717"/>
      <c r="AC137" s="1717"/>
      <c r="AD137" s="1805"/>
      <c r="AE137" s="2424"/>
    </row>
    <row r="138" spans="1:31" s="96" customFormat="1" ht="31.5" customHeight="1" x14ac:dyDescent="0.25">
      <c r="A138" s="70">
        <v>1</v>
      </c>
      <c r="B138" s="70">
        <v>1</v>
      </c>
      <c r="C138" s="121" t="s">
        <v>160</v>
      </c>
      <c r="D138" s="121"/>
      <c r="E138" s="868"/>
      <c r="F138" s="92"/>
      <c r="G138" s="92"/>
      <c r="H138" s="92"/>
      <c r="I138" s="117"/>
      <c r="J138" s="117"/>
      <c r="K138" s="119"/>
      <c r="L138" s="118"/>
      <c r="M138" s="118"/>
      <c r="N138" s="118"/>
      <c r="O138" s="118"/>
      <c r="P138" s="118"/>
      <c r="Q138" s="8">
        <v>26559.393219999998</v>
      </c>
      <c r="R138" s="8">
        <v>26559.393219999998</v>
      </c>
      <c r="S138" s="8">
        <v>26559.393219999998</v>
      </c>
      <c r="T138" s="8">
        <v>26559.393219999998</v>
      </c>
      <c r="U138" s="8">
        <v>26559.393219999998</v>
      </c>
      <c r="V138" s="1039">
        <f>Q138/12*$C$4+(R138-Q138)/11*4+(S138-R138)/10*3+(T138-S138)/9*2+(U138-T138)/8*1</f>
        <v>11066.413841666665</v>
      </c>
      <c r="W138" s="8">
        <f>AA138-Z138-X138</f>
        <v>11261.612499999997</v>
      </c>
      <c r="X138" s="8">
        <f>SUM(X139:X161)</f>
        <v>129.19049000000001</v>
      </c>
      <c r="Y138" s="8">
        <f>W138-V138</f>
        <v>195.19865833333279</v>
      </c>
      <c r="Z138" s="8">
        <v>0</v>
      </c>
      <c r="AA138" s="1153">
        <v>11390.802989999998</v>
      </c>
      <c r="AB138" s="8"/>
      <c r="AC138" s="8"/>
      <c r="AD138" s="1799">
        <f>AC138/1000</f>
        <v>0</v>
      </c>
      <c r="AE138" s="2424"/>
    </row>
    <row r="139" spans="1:31" s="96" customFormat="1" ht="38.25" customHeight="1" x14ac:dyDescent="0.25">
      <c r="A139" s="70"/>
      <c r="B139" s="70">
        <v>1</v>
      </c>
      <c r="C139" s="12" t="s">
        <v>138</v>
      </c>
      <c r="D139" s="206"/>
      <c r="E139" s="2301">
        <v>5789</v>
      </c>
      <c r="F139" s="92">
        <f t="shared" ref="F139:F140" si="67">ROUND(E139/12*$C$4,0)</f>
        <v>2412</v>
      </c>
      <c r="G139" s="173">
        <v>2964</v>
      </c>
      <c r="H139" s="173">
        <f>G139/F139*100</f>
        <v>122.88557213930349</v>
      </c>
      <c r="I139" s="117"/>
      <c r="J139" s="117"/>
      <c r="K139" s="119"/>
      <c r="L139" s="118"/>
      <c r="M139" s="118"/>
      <c r="N139" s="118"/>
      <c r="O139" s="118"/>
      <c r="P139" s="118"/>
      <c r="Q139" s="8"/>
      <c r="R139" s="8"/>
      <c r="S139" s="8"/>
      <c r="T139" s="8"/>
      <c r="U139" s="8"/>
      <c r="V139" s="1036"/>
      <c r="W139" s="8"/>
      <c r="X139" s="8"/>
      <c r="Y139" s="8"/>
      <c r="Z139" s="8"/>
      <c r="AA139" s="1153"/>
      <c r="AB139" s="8"/>
      <c r="AC139" s="8"/>
      <c r="AD139" s="1799"/>
      <c r="AE139" s="2424"/>
    </row>
    <row r="140" spans="1:31" s="96" customFormat="1" ht="40.5" customHeight="1" x14ac:dyDescent="0.25">
      <c r="A140" s="70"/>
      <c r="B140" s="70">
        <v>1</v>
      </c>
      <c r="C140" s="10" t="s">
        <v>139</v>
      </c>
      <c r="D140" s="206"/>
      <c r="E140" s="2301">
        <v>5675</v>
      </c>
      <c r="F140" s="92">
        <f t="shared" si="67"/>
        <v>2365</v>
      </c>
      <c r="G140" s="173">
        <v>2448</v>
      </c>
      <c r="H140" s="173">
        <f>G140/F140*100</f>
        <v>103.50951374207189</v>
      </c>
      <c r="I140" s="117"/>
      <c r="J140" s="117"/>
      <c r="K140" s="119"/>
      <c r="L140" s="118"/>
      <c r="M140" s="118"/>
      <c r="N140" s="118"/>
      <c r="O140" s="118"/>
      <c r="P140" s="118"/>
      <c r="Q140" s="8"/>
      <c r="R140" s="8"/>
      <c r="S140" s="8"/>
      <c r="T140" s="8"/>
      <c r="U140" s="8"/>
      <c r="V140" s="1036"/>
      <c r="W140" s="8"/>
      <c r="X140" s="8"/>
      <c r="Y140" s="8"/>
      <c r="Z140" s="8"/>
      <c r="AA140" s="1153"/>
      <c r="AB140" s="8"/>
      <c r="AC140" s="8"/>
      <c r="AD140" s="1799"/>
      <c r="AE140" s="2424"/>
    </row>
    <row r="141" spans="1:31" s="96" customFormat="1" ht="18.95" customHeight="1" x14ac:dyDescent="0.25">
      <c r="A141" s="70"/>
      <c r="B141" s="70">
        <v>1</v>
      </c>
      <c r="C141" s="20" t="s">
        <v>74</v>
      </c>
      <c r="D141" s="206"/>
      <c r="E141" s="2301">
        <v>2114</v>
      </c>
      <c r="F141" s="92">
        <f t="shared" ref="F141:F161" si="68">ROUND(E141/12*$C$4,0)</f>
        <v>881</v>
      </c>
      <c r="G141" s="173">
        <v>883</v>
      </c>
      <c r="H141" s="173">
        <f>G141/F141*100</f>
        <v>100.22701475595915</v>
      </c>
      <c r="I141" s="117"/>
      <c r="J141" s="117"/>
      <c r="K141" s="119"/>
      <c r="L141" s="118"/>
      <c r="M141" s="118"/>
      <c r="N141" s="118"/>
      <c r="O141" s="118"/>
      <c r="P141" s="118"/>
      <c r="Q141" s="8"/>
      <c r="R141" s="8"/>
      <c r="S141" s="8"/>
      <c r="T141" s="8"/>
      <c r="U141" s="8"/>
      <c r="V141" s="1036"/>
      <c r="W141" s="8"/>
      <c r="X141" s="8"/>
      <c r="Y141" s="8"/>
      <c r="Z141" s="8"/>
      <c r="AA141" s="1153"/>
      <c r="AB141" s="8"/>
      <c r="AC141" s="8"/>
      <c r="AD141" s="1799"/>
      <c r="AE141" s="2424"/>
    </row>
    <row r="142" spans="1:31" s="96" customFormat="1" ht="18.95" customHeight="1" x14ac:dyDescent="0.25">
      <c r="A142" s="70"/>
      <c r="B142" s="70">
        <v>1</v>
      </c>
      <c r="C142" s="10" t="s">
        <v>135</v>
      </c>
      <c r="D142" s="206"/>
      <c r="E142" s="2301">
        <v>2800</v>
      </c>
      <c r="F142" s="92">
        <f t="shared" si="68"/>
        <v>1167</v>
      </c>
      <c r="G142" s="173">
        <v>1205</v>
      </c>
      <c r="H142" s="173">
        <f>G142/F142*100</f>
        <v>103.25621251071122</v>
      </c>
      <c r="I142" s="117"/>
      <c r="J142" s="117"/>
      <c r="K142" s="119"/>
      <c r="L142" s="118"/>
      <c r="M142" s="118"/>
      <c r="N142" s="118"/>
      <c r="O142" s="118"/>
      <c r="P142" s="118"/>
      <c r="Q142" s="8"/>
      <c r="R142" s="8"/>
      <c r="S142" s="8"/>
      <c r="T142" s="8"/>
      <c r="U142" s="8"/>
      <c r="V142" s="1036"/>
      <c r="W142" s="8"/>
      <c r="X142" s="8"/>
      <c r="Y142" s="8"/>
      <c r="Z142" s="8"/>
      <c r="AA142" s="1153"/>
      <c r="AB142" s="8"/>
      <c r="AC142" s="8"/>
      <c r="AD142" s="1799"/>
      <c r="AE142" s="2424"/>
    </row>
    <row r="143" spans="1:31" s="96" customFormat="1" ht="38.25" customHeight="1" x14ac:dyDescent="0.25">
      <c r="A143" s="70"/>
      <c r="B143" s="70">
        <v>1</v>
      </c>
      <c r="C143" s="20" t="s">
        <v>474</v>
      </c>
      <c r="D143" s="206"/>
      <c r="E143" s="2301">
        <v>2000</v>
      </c>
      <c r="F143" s="92">
        <f t="shared" ref="F143:F144" si="69">ROUND(E143/12*$C$4,0)</f>
        <v>833</v>
      </c>
      <c r="G143" s="429">
        <v>792</v>
      </c>
      <c r="H143" s="173">
        <f>G143/F143*100</f>
        <v>95.078031212484987</v>
      </c>
      <c r="I143" s="117"/>
      <c r="J143" s="117"/>
      <c r="K143" s="119"/>
      <c r="L143" s="118"/>
      <c r="M143" s="118"/>
      <c r="N143" s="118"/>
      <c r="O143" s="118"/>
      <c r="P143" s="118"/>
      <c r="Q143" s="8"/>
      <c r="R143" s="8"/>
      <c r="S143" s="8"/>
      <c r="T143" s="8"/>
      <c r="U143" s="8"/>
      <c r="V143" s="1036"/>
      <c r="W143" s="8"/>
      <c r="X143" s="8"/>
      <c r="Y143" s="8"/>
      <c r="Z143" s="8"/>
      <c r="AA143" s="1153"/>
      <c r="AB143" s="8"/>
      <c r="AC143" s="8"/>
      <c r="AD143" s="1799"/>
      <c r="AE143" s="2424"/>
    </row>
    <row r="144" spans="1:31" s="96" customFormat="1" ht="33" customHeight="1" x14ac:dyDescent="0.25">
      <c r="A144" s="70"/>
      <c r="B144" s="70">
        <v>1</v>
      </c>
      <c r="C144" s="20" t="s">
        <v>475</v>
      </c>
      <c r="D144" s="206"/>
      <c r="E144" s="2163">
        <v>50</v>
      </c>
      <c r="F144" s="92">
        <f t="shared" si="69"/>
        <v>21</v>
      </c>
      <c r="G144" s="429">
        <v>0</v>
      </c>
      <c r="H144" s="173"/>
      <c r="I144" s="117"/>
      <c r="J144" s="117"/>
      <c r="K144" s="119"/>
      <c r="L144" s="118"/>
      <c r="M144" s="118"/>
      <c r="N144" s="118"/>
      <c r="O144" s="118"/>
      <c r="P144" s="118"/>
      <c r="Q144" s="8"/>
      <c r="R144" s="8"/>
      <c r="S144" s="8"/>
      <c r="T144" s="8"/>
      <c r="U144" s="8"/>
      <c r="V144" s="1036"/>
      <c r="W144" s="8"/>
      <c r="X144" s="8"/>
      <c r="Y144" s="8"/>
      <c r="Z144" s="8"/>
      <c r="AA144" s="1153"/>
      <c r="AB144" s="8"/>
      <c r="AC144" s="8"/>
      <c r="AD144" s="1799"/>
      <c r="AE144" s="2424"/>
    </row>
    <row r="145" spans="1:31" s="96" customFormat="1" ht="18.95" customHeight="1" x14ac:dyDescent="0.25">
      <c r="A145" s="70"/>
      <c r="B145" s="70">
        <v>1</v>
      </c>
      <c r="C145" s="10" t="s">
        <v>134</v>
      </c>
      <c r="D145" s="206"/>
      <c r="E145" s="2301">
        <v>14848</v>
      </c>
      <c r="F145" s="92">
        <f t="shared" si="68"/>
        <v>6187</v>
      </c>
      <c r="G145" s="173">
        <v>6291</v>
      </c>
      <c r="H145" s="173">
        <f>G145/F145*100</f>
        <v>101.68094391465976</v>
      </c>
      <c r="I145" s="117"/>
      <c r="J145" s="117"/>
      <c r="K145" s="119"/>
      <c r="L145" s="118"/>
      <c r="M145" s="118"/>
      <c r="N145" s="118"/>
      <c r="O145" s="118"/>
      <c r="P145" s="118"/>
      <c r="Q145" s="8"/>
      <c r="R145" s="8"/>
      <c r="S145" s="8"/>
      <c r="T145" s="8"/>
      <c r="U145" s="8"/>
      <c r="V145" s="1036"/>
      <c r="W145" s="8"/>
      <c r="X145" s="8"/>
      <c r="Y145" s="8"/>
      <c r="Z145" s="8"/>
      <c r="AA145" s="1153"/>
      <c r="AB145" s="8"/>
      <c r="AC145" s="8"/>
      <c r="AD145" s="1799"/>
      <c r="AE145" s="2424"/>
    </row>
    <row r="146" spans="1:31" s="96" customFormat="1" ht="31.5" customHeight="1" x14ac:dyDescent="0.25">
      <c r="A146" s="70"/>
      <c r="B146" s="70">
        <v>1</v>
      </c>
      <c r="C146" s="10" t="s">
        <v>437</v>
      </c>
      <c r="D146" s="206"/>
      <c r="E146" s="2301"/>
      <c r="F146" s="92"/>
      <c r="G146" s="173">
        <v>0</v>
      </c>
      <c r="H146" s="173"/>
      <c r="I146" s="117"/>
      <c r="J146" s="117"/>
      <c r="K146" s="119"/>
      <c r="L146" s="118"/>
      <c r="M146" s="118"/>
      <c r="N146" s="118"/>
      <c r="O146" s="118"/>
      <c r="P146" s="118"/>
      <c r="Q146" s="8"/>
      <c r="R146" s="8"/>
      <c r="S146" s="8"/>
      <c r="T146" s="8"/>
      <c r="U146" s="8"/>
      <c r="V146" s="1036"/>
      <c r="W146" s="8"/>
      <c r="X146" s="8"/>
      <c r="Y146" s="8"/>
      <c r="Z146" s="8"/>
      <c r="AA146" s="1153"/>
      <c r="AB146" s="8"/>
      <c r="AC146" s="8"/>
      <c r="AD146" s="1799"/>
      <c r="AE146" s="2424"/>
    </row>
    <row r="147" spans="1:31" s="96" customFormat="1" ht="18.95" customHeight="1" x14ac:dyDescent="0.25">
      <c r="A147" s="70"/>
      <c r="B147" s="70">
        <v>1</v>
      </c>
      <c r="C147" s="10" t="s">
        <v>286</v>
      </c>
      <c r="D147" s="206"/>
      <c r="E147" s="2301">
        <v>1220</v>
      </c>
      <c r="F147" s="92">
        <f t="shared" si="68"/>
        <v>508</v>
      </c>
      <c r="G147" s="173">
        <v>517</v>
      </c>
      <c r="H147" s="173">
        <f t="shared" ref="H147:H154" si="70">G147/F147*100</f>
        <v>101.77165354330708</v>
      </c>
      <c r="I147" s="117"/>
      <c r="J147" s="117"/>
      <c r="K147" s="119"/>
      <c r="L147" s="118"/>
      <c r="M147" s="118"/>
      <c r="N147" s="118"/>
      <c r="O147" s="118"/>
      <c r="P147" s="118"/>
      <c r="Q147" s="8"/>
      <c r="R147" s="8"/>
      <c r="S147" s="8"/>
      <c r="T147" s="8"/>
      <c r="U147" s="8"/>
      <c r="V147" s="1036"/>
      <c r="W147" s="8"/>
      <c r="X147" s="8"/>
      <c r="Y147" s="8"/>
      <c r="Z147" s="8"/>
      <c r="AA147" s="1153"/>
      <c r="AB147" s="8"/>
      <c r="AC147" s="8"/>
      <c r="AD147" s="1799"/>
      <c r="AE147" s="2424"/>
    </row>
    <row r="148" spans="1:31" s="96" customFormat="1" ht="18.95" customHeight="1" x14ac:dyDescent="0.25">
      <c r="A148" s="70"/>
      <c r="B148" s="70">
        <v>1</v>
      </c>
      <c r="C148" s="10" t="s">
        <v>103</v>
      </c>
      <c r="D148" s="206"/>
      <c r="E148" s="2301">
        <v>300</v>
      </c>
      <c r="F148" s="92">
        <f t="shared" si="68"/>
        <v>125</v>
      </c>
      <c r="G148" s="173">
        <v>119</v>
      </c>
      <c r="H148" s="173">
        <f t="shared" si="70"/>
        <v>95.199999999999989</v>
      </c>
      <c r="I148" s="117"/>
      <c r="J148" s="117"/>
      <c r="K148" s="119"/>
      <c r="L148" s="118"/>
      <c r="M148" s="118"/>
      <c r="N148" s="118"/>
      <c r="O148" s="118"/>
      <c r="P148" s="118"/>
      <c r="Q148" s="8"/>
      <c r="R148" s="8"/>
      <c r="S148" s="8"/>
      <c r="T148" s="8"/>
      <c r="U148" s="8"/>
      <c r="V148" s="1036"/>
      <c r="W148" s="8"/>
      <c r="X148" s="8"/>
      <c r="Y148" s="8"/>
      <c r="Z148" s="8"/>
      <c r="AA148" s="1153"/>
      <c r="AB148" s="8"/>
      <c r="AC148" s="8"/>
      <c r="AD148" s="1799"/>
      <c r="AE148" s="2424"/>
    </row>
    <row r="149" spans="1:31" s="96" customFormat="1" ht="33" customHeight="1" x14ac:dyDescent="0.25">
      <c r="A149" s="70"/>
      <c r="B149" s="70">
        <v>1</v>
      </c>
      <c r="C149" s="10" t="s">
        <v>132</v>
      </c>
      <c r="D149" s="206"/>
      <c r="E149" s="2301">
        <v>480</v>
      </c>
      <c r="F149" s="92">
        <f t="shared" si="68"/>
        <v>200</v>
      </c>
      <c r="G149" s="173">
        <v>206</v>
      </c>
      <c r="H149" s="173">
        <f t="shared" si="70"/>
        <v>103</v>
      </c>
      <c r="I149" s="117"/>
      <c r="J149" s="117"/>
      <c r="K149" s="119"/>
      <c r="L149" s="118"/>
      <c r="M149" s="118"/>
      <c r="N149" s="118"/>
      <c r="O149" s="118"/>
      <c r="P149" s="118"/>
      <c r="Q149" s="8"/>
      <c r="R149" s="8"/>
      <c r="S149" s="8"/>
      <c r="T149" s="8"/>
      <c r="U149" s="8"/>
      <c r="V149" s="1036"/>
      <c r="W149" s="8"/>
      <c r="X149" s="8"/>
      <c r="Y149" s="8"/>
      <c r="Z149" s="8"/>
      <c r="AA149" s="1153"/>
      <c r="AB149" s="8"/>
      <c r="AC149" s="8"/>
      <c r="AD149" s="1799"/>
      <c r="AE149" s="2424"/>
    </row>
    <row r="150" spans="1:31" ht="36" customHeight="1" x14ac:dyDescent="0.25">
      <c r="A150" s="70">
        <v>1</v>
      </c>
      <c r="B150" s="70">
        <v>1</v>
      </c>
      <c r="C150" s="10" t="s">
        <v>294</v>
      </c>
      <c r="D150" s="206"/>
      <c r="E150" s="2301">
        <v>48</v>
      </c>
      <c r="F150" s="92">
        <f t="shared" si="68"/>
        <v>20</v>
      </c>
      <c r="G150" s="173">
        <v>25</v>
      </c>
      <c r="H150" s="173">
        <f t="shared" si="70"/>
        <v>125</v>
      </c>
      <c r="I150" s="117"/>
      <c r="J150" s="117"/>
      <c r="K150" s="119"/>
      <c r="L150" s="118"/>
      <c r="M150" s="118"/>
      <c r="N150" s="118"/>
      <c r="O150" s="118"/>
      <c r="P150" s="118"/>
      <c r="Q150" s="8"/>
      <c r="R150" s="8"/>
      <c r="S150" s="8"/>
      <c r="T150" s="8"/>
      <c r="U150" s="8"/>
      <c r="V150" s="1036"/>
      <c r="W150" s="8"/>
      <c r="X150" s="8"/>
      <c r="Y150" s="8"/>
      <c r="Z150" s="8"/>
      <c r="AA150" s="1153"/>
      <c r="AB150" s="8"/>
      <c r="AC150" s="8"/>
      <c r="AD150" s="1799"/>
      <c r="AE150" s="2424"/>
    </row>
    <row r="151" spans="1:31" ht="18.95" customHeight="1" x14ac:dyDescent="0.25">
      <c r="A151" s="70">
        <v>1</v>
      </c>
      <c r="B151" s="70">
        <v>1</v>
      </c>
      <c r="C151" s="10" t="s">
        <v>33</v>
      </c>
      <c r="D151" s="207"/>
      <c r="E151" s="2301">
        <v>280</v>
      </c>
      <c r="F151" s="92">
        <f t="shared" si="68"/>
        <v>117</v>
      </c>
      <c r="G151" s="173">
        <v>132</v>
      </c>
      <c r="H151" s="92">
        <f t="shared" si="70"/>
        <v>112.82051282051282</v>
      </c>
      <c r="I151" s="117"/>
      <c r="J151" s="117"/>
      <c r="K151" s="119"/>
      <c r="L151" s="118"/>
      <c r="M151" s="118"/>
      <c r="N151" s="118"/>
      <c r="O151" s="118"/>
      <c r="P151" s="118"/>
      <c r="Q151" s="8"/>
      <c r="R151" s="8"/>
      <c r="S151" s="8"/>
      <c r="T151" s="8"/>
      <c r="U151" s="8"/>
      <c r="V151" s="1036"/>
      <c r="W151" s="8"/>
      <c r="X151" s="8"/>
      <c r="Y151" s="8"/>
      <c r="Z151" s="8"/>
      <c r="AA151" s="1153"/>
      <c r="AB151" s="8"/>
      <c r="AC151" s="8"/>
      <c r="AD151" s="1799"/>
      <c r="AE151" s="2424"/>
    </row>
    <row r="152" spans="1:31" ht="18.95" customHeight="1" x14ac:dyDescent="0.25">
      <c r="A152" s="70">
        <v>1</v>
      </c>
      <c r="B152" s="70">
        <v>1</v>
      </c>
      <c r="C152" s="20" t="s">
        <v>106</v>
      </c>
      <c r="D152" s="206"/>
      <c r="E152" s="2301">
        <v>3000</v>
      </c>
      <c r="F152" s="92">
        <f t="shared" si="68"/>
        <v>1250</v>
      </c>
      <c r="G152" s="173">
        <v>1257</v>
      </c>
      <c r="H152" s="92">
        <f t="shared" si="70"/>
        <v>100.56</v>
      </c>
      <c r="I152" s="117"/>
      <c r="J152" s="117"/>
      <c r="K152" s="119"/>
      <c r="L152" s="118"/>
      <c r="M152" s="118"/>
      <c r="N152" s="118"/>
      <c r="O152" s="118"/>
      <c r="P152" s="118"/>
      <c r="Q152" s="8"/>
      <c r="R152" s="8"/>
      <c r="S152" s="8"/>
      <c r="T152" s="8"/>
      <c r="U152" s="8"/>
      <c r="V152" s="1036"/>
      <c r="W152" s="8"/>
      <c r="X152" s="8"/>
      <c r="Y152" s="8"/>
      <c r="Z152" s="8"/>
      <c r="AA152" s="1153"/>
      <c r="AB152" s="8"/>
      <c r="AC152" s="8"/>
      <c r="AD152" s="1799"/>
      <c r="AE152" s="2424"/>
    </row>
    <row r="153" spans="1:31" s="96" customFormat="1" ht="18.95" customHeight="1" x14ac:dyDescent="0.25">
      <c r="A153" s="70"/>
      <c r="B153" s="70">
        <v>1</v>
      </c>
      <c r="C153" s="20" t="s">
        <v>290</v>
      </c>
      <c r="D153" s="206"/>
      <c r="E153" s="2301">
        <v>900</v>
      </c>
      <c r="F153" s="92">
        <f t="shared" si="68"/>
        <v>375</v>
      </c>
      <c r="G153" s="173">
        <v>386</v>
      </c>
      <c r="H153" s="92">
        <f t="shared" si="70"/>
        <v>102.93333333333334</v>
      </c>
      <c r="I153" s="117"/>
      <c r="J153" s="117"/>
      <c r="K153" s="119"/>
      <c r="L153" s="118"/>
      <c r="M153" s="118"/>
      <c r="N153" s="118"/>
      <c r="O153" s="118"/>
      <c r="P153" s="118"/>
      <c r="Q153" s="8"/>
      <c r="R153" s="8"/>
      <c r="S153" s="8"/>
      <c r="T153" s="8"/>
      <c r="U153" s="8"/>
      <c r="V153" s="1036"/>
      <c r="W153" s="8"/>
      <c r="X153" s="8"/>
      <c r="Y153" s="8"/>
      <c r="Z153" s="8"/>
      <c r="AA153" s="1153"/>
      <c r="AB153" s="8"/>
      <c r="AC153" s="8"/>
      <c r="AD153" s="1799"/>
      <c r="AE153" s="2424"/>
    </row>
    <row r="154" spans="1:31" s="96" customFormat="1" ht="18.95" customHeight="1" x14ac:dyDescent="0.25">
      <c r="A154" s="70"/>
      <c r="B154" s="70">
        <v>1</v>
      </c>
      <c r="C154" s="20" t="s">
        <v>222</v>
      </c>
      <c r="D154" s="206"/>
      <c r="E154" s="2301">
        <v>2176</v>
      </c>
      <c r="F154" s="92">
        <f t="shared" si="68"/>
        <v>907</v>
      </c>
      <c r="G154" s="173">
        <v>872</v>
      </c>
      <c r="H154" s="173">
        <f t="shared" si="70"/>
        <v>96.141124586549068</v>
      </c>
      <c r="I154" s="117"/>
      <c r="J154" s="117"/>
      <c r="K154" s="119"/>
      <c r="L154" s="118"/>
      <c r="M154" s="118"/>
      <c r="N154" s="118"/>
      <c r="O154" s="118"/>
      <c r="P154" s="118"/>
      <c r="Q154" s="8"/>
      <c r="R154" s="8"/>
      <c r="S154" s="8"/>
      <c r="T154" s="8"/>
      <c r="U154" s="8"/>
      <c r="V154" s="1036"/>
      <c r="W154" s="8"/>
      <c r="X154" s="8"/>
      <c r="Y154" s="8"/>
      <c r="Z154" s="8"/>
      <c r="AA154" s="1153"/>
      <c r="AB154" s="8"/>
      <c r="AC154" s="8"/>
      <c r="AD154" s="1799"/>
      <c r="AE154" s="2424"/>
    </row>
    <row r="155" spans="1:31" s="96" customFormat="1" ht="31.5" customHeight="1" x14ac:dyDescent="0.25">
      <c r="A155" s="70"/>
      <c r="B155" s="70">
        <v>1</v>
      </c>
      <c r="C155" s="20" t="s">
        <v>438</v>
      </c>
      <c r="D155" s="206"/>
      <c r="E155" s="2301"/>
      <c r="F155" s="92"/>
      <c r="G155" s="173">
        <v>268</v>
      </c>
      <c r="H155" s="173"/>
      <c r="I155" s="117"/>
      <c r="J155" s="117"/>
      <c r="K155" s="119"/>
      <c r="L155" s="118"/>
      <c r="M155" s="118"/>
      <c r="N155" s="118"/>
      <c r="O155" s="118"/>
      <c r="P155" s="118"/>
      <c r="Q155" s="8"/>
      <c r="R155" s="8"/>
      <c r="S155" s="8"/>
      <c r="T155" s="8"/>
      <c r="U155" s="8"/>
      <c r="V155" s="1036"/>
      <c r="W155" s="8"/>
      <c r="X155" s="8">
        <v>128.06</v>
      </c>
      <c r="Y155" s="8"/>
      <c r="Z155" s="8"/>
      <c r="AA155" s="1153"/>
      <c r="AB155" s="8"/>
      <c r="AC155" s="8"/>
      <c r="AD155" s="1799"/>
      <c r="AE155" s="2424"/>
    </row>
    <row r="156" spans="1:31" ht="36" customHeight="1" x14ac:dyDescent="0.25">
      <c r="A156" s="70">
        <v>1</v>
      </c>
      <c r="B156" s="70">
        <v>1</v>
      </c>
      <c r="C156" s="20" t="s">
        <v>279</v>
      </c>
      <c r="D156" s="206"/>
      <c r="E156" s="2301">
        <v>799</v>
      </c>
      <c r="F156" s="92">
        <f t="shared" si="68"/>
        <v>333</v>
      </c>
      <c r="G156" s="173">
        <v>327</v>
      </c>
      <c r="H156" s="173">
        <f t="shared" ref="H156:H163" si="71">G156/F156*100</f>
        <v>98.198198198198199</v>
      </c>
      <c r="I156" s="117"/>
      <c r="J156" s="117"/>
      <c r="K156" s="119"/>
      <c r="L156" s="118"/>
      <c r="M156" s="118"/>
      <c r="N156" s="118"/>
      <c r="O156" s="118"/>
      <c r="P156" s="118"/>
      <c r="Q156" s="8"/>
      <c r="R156" s="8"/>
      <c r="S156" s="8"/>
      <c r="T156" s="8"/>
      <c r="U156" s="8"/>
      <c r="V156" s="1036"/>
      <c r="W156" s="8"/>
      <c r="X156" s="8"/>
      <c r="Y156" s="8"/>
      <c r="Z156" s="8"/>
      <c r="AA156" s="1153"/>
      <c r="AB156" s="8"/>
      <c r="AC156" s="8"/>
      <c r="AD156" s="1799"/>
      <c r="AE156" s="2424"/>
    </row>
    <row r="157" spans="1:31" ht="18.95" customHeight="1" x14ac:dyDescent="0.25">
      <c r="A157" s="70">
        <v>1</v>
      </c>
      <c r="B157" s="70">
        <v>1</v>
      </c>
      <c r="C157" s="20" t="s">
        <v>107</v>
      </c>
      <c r="D157" s="207"/>
      <c r="E157" s="2301">
        <v>5988</v>
      </c>
      <c r="F157" s="92">
        <f t="shared" si="68"/>
        <v>2495</v>
      </c>
      <c r="G157" s="173">
        <v>2899</v>
      </c>
      <c r="H157" s="92">
        <f t="shared" si="71"/>
        <v>116.19238476953907</v>
      </c>
      <c r="I157" s="117"/>
      <c r="J157" s="117"/>
      <c r="K157" s="119"/>
      <c r="L157" s="118"/>
      <c r="M157" s="118"/>
      <c r="N157" s="118"/>
      <c r="O157" s="118"/>
      <c r="P157" s="118"/>
      <c r="Q157" s="8"/>
      <c r="R157" s="8"/>
      <c r="S157" s="8"/>
      <c r="T157" s="8"/>
      <c r="U157" s="8"/>
      <c r="V157" s="1036"/>
      <c r="W157" s="8"/>
      <c r="X157" s="8"/>
      <c r="Y157" s="8"/>
      <c r="Z157" s="8"/>
      <c r="AA157" s="1153"/>
      <c r="AB157" s="8"/>
      <c r="AC157" s="8"/>
      <c r="AD157" s="1799"/>
      <c r="AE157" s="2424"/>
    </row>
    <row r="158" spans="1:31" s="96" customFormat="1" ht="18.95" customHeight="1" x14ac:dyDescent="0.25">
      <c r="A158" s="70"/>
      <c r="B158" s="70">
        <v>1</v>
      </c>
      <c r="C158" s="20" t="s">
        <v>288</v>
      </c>
      <c r="D158" s="207"/>
      <c r="E158" s="2301">
        <v>13183</v>
      </c>
      <c r="F158" s="92">
        <f t="shared" si="68"/>
        <v>5493</v>
      </c>
      <c r="G158" s="173">
        <v>6170</v>
      </c>
      <c r="H158" s="92">
        <f t="shared" si="71"/>
        <v>112.32477698889495</v>
      </c>
      <c r="I158" s="117"/>
      <c r="J158" s="117"/>
      <c r="K158" s="119"/>
      <c r="L158" s="118"/>
      <c r="M158" s="118"/>
      <c r="N158" s="118"/>
      <c r="O158" s="118"/>
      <c r="P158" s="118"/>
      <c r="Q158" s="8"/>
      <c r="R158" s="8"/>
      <c r="S158" s="8"/>
      <c r="T158" s="8"/>
      <c r="U158" s="8"/>
      <c r="V158" s="1036"/>
      <c r="W158" s="8"/>
      <c r="X158" s="8"/>
      <c r="Y158" s="8"/>
      <c r="Z158" s="8"/>
      <c r="AA158" s="1153"/>
      <c r="AB158" s="8"/>
      <c r="AC158" s="8"/>
      <c r="AD158" s="1799"/>
      <c r="AE158" s="2424"/>
    </row>
    <row r="159" spans="1:31" s="96" customFormat="1" ht="18.95" customHeight="1" x14ac:dyDescent="0.25">
      <c r="A159" s="70"/>
      <c r="B159" s="70">
        <v>1</v>
      </c>
      <c r="C159" s="20" t="s">
        <v>78</v>
      </c>
      <c r="D159" s="206"/>
      <c r="E159" s="2301">
        <v>6983</v>
      </c>
      <c r="F159" s="92">
        <f t="shared" si="68"/>
        <v>2910</v>
      </c>
      <c r="G159" s="173">
        <v>2956</v>
      </c>
      <c r="H159" s="173">
        <f t="shared" si="71"/>
        <v>101.5807560137457</v>
      </c>
      <c r="I159" s="117"/>
      <c r="J159" s="117"/>
      <c r="K159" s="119"/>
      <c r="L159" s="118"/>
      <c r="M159" s="118"/>
      <c r="N159" s="118"/>
      <c r="O159" s="118"/>
      <c r="P159" s="118"/>
      <c r="Q159" s="8"/>
      <c r="R159" s="8"/>
      <c r="S159" s="8"/>
      <c r="T159" s="8"/>
      <c r="U159" s="8"/>
      <c r="V159" s="1036"/>
      <c r="W159" s="8"/>
      <c r="X159" s="8"/>
      <c r="Y159" s="8"/>
      <c r="Z159" s="8"/>
      <c r="AA159" s="1153"/>
      <c r="AB159" s="8"/>
      <c r="AC159" s="8"/>
      <c r="AD159" s="1799"/>
      <c r="AE159" s="2424"/>
    </row>
    <row r="160" spans="1:31" s="96" customFormat="1" ht="18.95" customHeight="1" x14ac:dyDescent="0.25">
      <c r="A160" s="70"/>
      <c r="B160" s="70"/>
      <c r="C160" s="20" t="s">
        <v>542</v>
      </c>
      <c r="D160" s="206"/>
      <c r="E160" s="2301"/>
      <c r="F160" s="92"/>
      <c r="G160" s="173">
        <v>1</v>
      </c>
      <c r="H160" s="173"/>
      <c r="I160" s="117"/>
      <c r="J160" s="117"/>
      <c r="K160" s="119"/>
      <c r="L160" s="118"/>
      <c r="M160" s="118"/>
      <c r="N160" s="118"/>
      <c r="O160" s="118"/>
      <c r="P160" s="118"/>
      <c r="Q160" s="8"/>
      <c r="R160" s="8"/>
      <c r="S160" s="8"/>
      <c r="T160" s="8"/>
      <c r="U160" s="8"/>
      <c r="V160" s="1036"/>
      <c r="W160" s="8"/>
      <c r="X160" s="8">
        <v>1.13049</v>
      </c>
      <c r="Y160" s="8"/>
      <c r="Z160" s="8"/>
      <c r="AA160" s="1153"/>
      <c r="AB160" s="8"/>
      <c r="AC160" s="8"/>
      <c r="AD160" s="1799"/>
      <c r="AE160" s="2424"/>
    </row>
    <row r="161" spans="1:31" s="96" customFormat="1" ht="36.75" customHeight="1" x14ac:dyDescent="0.25">
      <c r="A161" s="70"/>
      <c r="B161" s="70">
        <v>1</v>
      </c>
      <c r="C161" s="20" t="s">
        <v>284</v>
      </c>
      <c r="D161" s="206"/>
      <c r="E161" s="2301">
        <v>200</v>
      </c>
      <c r="F161" s="92">
        <f t="shared" si="68"/>
        <v>83</v>
      </c>
      <c r="G161" s="173">
        <v>62</v>
      </c>
      <c r="H161" s="173">
        <f t="shared" si="71"/>
        <v>74.698795180722882</v>
      </c>
      <c r="I161" s="117"/>
      <c r="J161" s="117"/>
      <c r="K161" s="119"/>
      <c r="L161" s="118"/>
      <c r="M161" s="118"/>
      <c r="N161" s="118"/>
      <c r="O161" s="118"/>
      <c r="P161" s="118"/>
      <c r="Q161" s="8"/>
      <c r="R161" s="8"/>
      <c r="S161" s="8"/>
      <c r="T161" s="8"/>
      <c r="U161" s="8"/>
      <c r="V161" s="1036"/>
      <c r="W161" s="8"/>
      <c r="X161" s="8"/>
      <c r="Y161" s="8"/>
      <c r="Z161" s="8"/>
      <c r="AA161" s="1153"/>
      <c r="AB161" s="8"/>
      <c r="AC161" s="8"/>
      <c r="AD161" s="1799"/>
      <c r="AE161" s="2424"/>
    </row>
    <row r="162" spans="1:31" ht="29.25" customHeight="1" x14ac:dyDescent="0.25">
      <c r="B162" s="70">
        <v>1</v>
      </c>
      <c r="C162" s="154" t="s">
        <v>165</v>
      </c>
      <c r="D162" s="229"/>
      <c r="E162" s="2289">
        <f>E131+E134*3.2+E136</f>
        <v>66946.399999999994</v>
      </c>
      <c r="F162" s="103">
        <f>F131+F134*3.2+F136</f>
        <v>27895</v>
      </c>
      <c r="G162" s="103">
        <f>G131+G134*3.2+G136</f>
        <v>23624</v>
      </c>
      <c r="H162" s="173">
        <f t="shared" si="71"/>
        <v>84.689012367807848</v>
      </c>
      <c r="I162" s="229"/>
      <c r="J162" s="229"/>
      <c r="K162" s="1727"/>
      <c r="L162" s="229"/>
      <c r="M162" s="835"/>
      <c r="N162" s="835"/>
      <c r="O162" s="229"/>
      <c r="P162" s="229"/>
      <c r="Q162" s="8">
        <v>63498.436000000002</v>
      </c>
      <c r="R162" s="8">
        <v>63498.436000000002</v>
      </c>
      <c r="S162" s="8">
        <v>63498.436000000002</v>
      </c>
      <c r="T162" s="8">
        <v>63498.436000000002</v>
      </c>
      <c r="U162" s="8">
        <v>63498.436000000002</v>
      </c>
      <c r="V162" s="8">
        <f>Q162/12*$C$4+(R162-Q162)/11*4+(S162-R162)/10*3+(T162-S162)/9*2+(U162-T162)/8*1</f>
        <v>26457.681666666667</v>
      </c>
      <c r="W162" s="8">
        <f>AA162-Z162-X162</f>
        <v>20069.497160000003</v>
      </c>
      <c r="X162" s="8"/>
      <c r="Y162" s="8">
        <f>W162-V162</f>
        <v>-6388.1845066666647</v>
      </c>
      <c r="Z162" s="8">
        <v>-6.6855599999999997</v>
      </c>
      <c r="AA162" s="1153">
        <v>20062.811600000001</v>
      </c>
      <c r="AB162" s="2483">
        <f>AB131+AB134*3.2+AB136</f>
        <v>83.2</v>
      </c>
      <c r="AC162" s="2483">
        <f>AC131+AC134+AC136</f>
        <v>42781.760000000002</v>
      </c>
      <c r="AD162" s="2483">
        <f>AD131+AD134+AD136</f>
        <v>42.781760000000006</v>
      </c>
      <c r="AE162" s="2424"/>
    </row>
    <row r="163" spans="1:31" ht="15" customHeight="1" x14ac:dyDescent="0.25">
      <c r="A163" s="70">
        <v>1</v>
      </c>
      <c r="B163" s="70">
        <v>1</v>
      </c>
      <c r="C163" s="132" t="s">
        <v>166</v>
      </c>
      <c r="D163" s="132"/>
      <c r="E163" s="2289">
        <f>E131+E134*3.2+E137</f>
        <v>66946.399999999994</v>
      </c>
      <c r="F163" s="103">
        <f>F131+F134*3.2+F137</f>
        <v>27895</v>
      </c>
      <c r="G163" s="103">
        <f>G131+G134*3.2+G137</f>
        <v>23624</v>
      </c>
      <c r="H163" s="103">
        <f t="shared" si="71"/>
        <v>84.689012367807848</v>
      </c>
      <c r="I163" s="104"/>
      <c r="J163" s="104"/>
      <c r="K163" s="106"/>
      <c r="L163" s="105"/>
      <c r="M163" s="105"/>
      <c r="N163" s="105"/>
      <c r="O163" s="105"/>
      <c r="P163" s="105"/>
      <c r="Q163" s="17">
        <f t="shared" ref="Q163:AA163" si="72">SUM(Q162,Q138)</f>
        <v>90057.82922</v>
      </c>
      <c r="R163" s="17">
        <f t="shared" si="72"/>
        <v>90057.82922</v>
      </c>
      <c r="S163" s="17">
        <f t="shared" si="72"/>
        <v>90057.82922</v>
      </c>
      <c r="T163" s="17">
        <f t="shared" si="72"/>
        <v>90057.82922</v>
      </c>
      <c r="U163" s="17">
        <f t="shared" ref="U163" si="73">SUM(U162,U138)</f>
        <v>90057.82922</v>
      </c>
      <c r="V163" s="1038">
        <f t="shared" si="72"/>
        <v>37524.095508333332</v>
      </c>
      <c r="W163" s="17">
        <f t="shared" si="72"/>
        <v>31331.109660000002</v>
      </c>
      <c r="X163" s="17">
        <f t="shared" si="72"/>
        <v>129.19049000000001</v>
      </c>
      <c r="Y163" s="17">
        <f t="shared" si="72"/>
        <v>-6192.9858483333319</v>
      </c>
      <c r="Z163" s="17">
        <f t="shared" si="72"/>
        <v>-6.6855599999999997</v>
      </c>
      <c r="AA163" s="1246">
        <f t="shared" si="72"/>
        <v>31453.614589999997</v>
      </c>
      <c r="AB163" s="17">
        <f>AB131+AB134*3.2+AB136</f>
        <v>83.2</v>
      </c>
      <c r="AC163" s="17">
        <f>AC131+AC134+AC136+AC138</f>
        <v>42781.760000000002</v>
      </c>
      <c r="AD163" s="17">
        <f>AD131+AD134+AD136+AD138</f>
        <v>42.781760000000006</v>
      </c>
      <c r="AE163" s="2424"/>
    </row>
    <row r="164" spans="1:31" ht="15" customHeight="1" x14ac:dyDescent="0.25">
      <c r="A164" s="70">
        <v>1</v>
      </c>
      <c r="B164" s="70">
        <v>1</v>
      </c>
      <c r="C164" s="212" t="s">
        <v>31</v>
      </c>
      <c r="D164" s="213"/>
      <c r="E164" s="2229"/>
      <c r="F164" s="214"/>
      <c r="G164" s="109"/>
      <c r="H164" s="214"/>
      <c r="I164" s="108"/>
      <c r="J164" s="108"/>
      <c r="K164" s="204"/>
      <c r="L164" s="216"/>
      <c r="M164" s="112"/>
      <c r="N164" s="112"/>
      <c r="O164" s="112"/>
      <c r="P164" s="112"/>
      <c r="Q164" s="13"/>
      <c r="R164" s="13"/>
      <c r="S164" s="13"/>
      <c r="T164" s="13"/>
      <c r="U164" s="13"/>
      <c r="V164" s="1039"/>
      <c r="W164" s="13"/>
      <c r="X164" s="13"/>
      <c r="Y164" s="1729"/>
      <c r="Z164" s="13"/>
      <c r="AA164" s="1254"/>
      <c r="AB164" s="13"/>
      <c r="AC164" s="13"/>
      <c r="AD164" s="1802"/>
      <c r="AE164" s="2424"/>
    </row>
    <row r="165" spans="1:31" ht="15" customHeight="1" x14ac:dyDescent="0.25">
      <c r="C165" s="2617" t="s">
        <v>183</v>
      </c>
      <c r="D165" s="294"/>
      <c r="E165" s="2229"/>
      <c r="F165" s="214"/>
      <c r="G165" s="109"/>
      <c r="H165" s="214"/>
      <c r="I165" s="236"/>
      <c r="J165" s="2615"/>
      <c r="K165" s="291"/>
      <c r="L165" s="118"/>
      <c r="M165" s="148"/>
      <c r="N165" s="148"/>
      <c r="O165" s="113"/>
      <c r="P165" s="112"/>
      <c r="Q165" s="13"/>
      <c r="R165" s="13"/>
      <c r="S165" s="13"/>
      <c r="T165" s="13"/>
      <c r="U165" s="13"/>
      <c r="V165" s="1039"/>
      <c r="W165" s="13"/>
      <c r="X165" s="13"/>
      <c r="Y165" s="1729"/>
      <c r="Z165" s="13"/>
      <c r="AA165" s="1254"/>
      <c r="AB165" s="13"/>
      <c r="AC165" s="13"/>
      <c r="AD165" s="1802"/>
      <c r="AE165" s="2424"/>
    </row>
    <row r="166" spans="1:31" ht="24" customHeight="1" x14ac:dyDescent="0.25">
      <c r="C166" s="1924" t="s">
        <v>339</v>
      </c>
      <c r="D166" s="226">
        <v>300</v>
      </c>
      <c r="E166" s="2238">
        <v>989</v>
      </c>
      <c r="F166" s="2621">
        <f>E166/8*($C$4-4)</f>
        <v>123.625</v>
      </c>
      <c r="G166" s="173">
        <v>88</v>
      </c>
      <c r="H166" s="222">
        <f>G166/F166*100</f>
        <v>71.18301314459049</v>
      </c>
      <c r="I166" s="145">
        <v>21</v>
      </c>
      <c r="J166" s="223">
        <f>M166/G166</f>
        <v>14.181818181818182</v>
      </c>
      <c r="K166" s="129">
        <f>ROUND(E166*I166,0)</f>
        <v>20769</v>
      </c>
      <c r="L166" s="220">
        <f>K166/8*($C$4-4)</f>
        <v>2596.125</v>
      </c>
      <c r="M166" s="189">
        <v>1248</v>
      </c>
      <c r="N166" s="94">
        <f>M166/L166*100</f>
        <v>48.071645240502669</v>
      </c>
      <c r="O166" s="220">
        <f>ROUND(K166/D166,0)</f>
        <v>69</v>
      </c>
      <c r="P166" s="94">
        <f t="shared" ref="P166" si="74">M166/$C$4*12/O166</f>
        <v>43.408695652173911</v>
      </c>
      <c r="Q166" s="13"/>
      <c r="R166" s="13"/>
      <c r="S166" s="13"/>
      <c r="T166" s="13"/>
      <c r="U166" s="13"/>
      <c r="V166" s="1039"/>
      <c r="W166" s="13"/>
      <c r="X166" s="13"/>
      <c r="Y166" s="1729"/>
      <c r="Z166" s="13"/>
      <c r="AA166" s="1254"/>
      <c r="AB166" s="13"/>
      <c r="AC166" s="13"/>
      <c r="AD166" s="1802"/>
      <c r="AE166" s="2424"/>
    </row>
    <row r="167" spans="1:31" s="96" customFormat="1" ht="24" customHeight="1" x14ac:dyDescent="0.25">
      <c r="C167" s="2622" t="s">
        <v>90</v>
      </c>
      <c r="D167" s="2623"/>
      <c r="E167" s="2319">
        <f>E166</f>
        <v>989</v>
      </c>
      <c r="F167" s="2627">
        <f t="shared" ref="F167:P167" si="75">F166</f>
        <v>123.625</v>
      </c>
      <c r="G167" s="224">
        <f t="shared" si="75"/>
        <v>88</v>
      </c>
      <c r="H167" s="2624">
        <f t="shared" si="75"/>
        <v>71.18301314459049</v>
      </c>
      <c r="I167" s="795">
        <f t="shared" si="75"/>
        <v>21</v>
      </c>
      <c r="J167" s="2625">
        <f t="shared" si="75"/>
        <v>14.181818181818182</v>
      </c>
      <c r="K167" s="326">
        <f t="shared" si="75"/>
        <v>20769</v>
      </c>
      <c r="L167" s="2626">
        <f t="shared" si="75"/>
        <v>2596.125</v>
      </c>
      <c r="M167" s="281">
        <f t="shared" si="75"/>
        <v>1248</v>
      </c>
      <c r="N167" s="281">
        <f t="shared" si="75"/>
        <v>48.071645240502669</v>
      </c>
      <c r="O167" s="2626">
        <f t="shared" si="75"/>
        <v>69</v>
      </c>
      <c r="P167" s="281">
        <f t="shared" si="75"/>
        <v>43.408695652173911</v>
      </c>
      <c r="Q167" s="13"/>
      <c r="R167" s="13"/>
      <c r="S167" s="13"/>
      <c r="T167" s="13"/>
      <c r="U167" s="13"/>
      <c r="V167" s="1039"/>
      <c r="W167" s="13"/>
      <c r="X167" s="13"/>
      <c r="Y167" s="1729"/>
      <c r="Z167" s="13"/>
      <c r="AA167" s="1254"/>
      <c r="AB167" s="13"/>
      <c r="AC167" s="13"/>
      <c r="AD167" s="1802"/>
      <c r="AE167" s="2423"/>
    </row>
    <row r="168" spans="1:31" ht="15" customHeight="1" x14ac:dyDescent="0.25">
      <c r="A168" s="70">
        <v>1</v>
      </c>
      <c r="B168" s="70">
        <v>1</v>
      </c>
      <c r="C168" s="225" t="s">
        <v>148</v>
      </c>
      <c r="D168" s="120"/>
      <c r="E168" s="2302"/>
      <c r="F168" s="228"/>
      <c r="G168" s="228"/>
      <c r="H168" s="228"/>
      <c r="I168" s="229"/>
      <c r="J168" s="228"/>
      <c r="K168" s="228"/>
      <c r="L168" s="70"/>
      <c r="M168" s="229"/>
      <c r="N168" s="229"/>
      <c r="O168" s="70"/>
      <c r="P168" s="94"/>
      <c r="Q168" s="8"/>
      <c r="R168" s="8"/>
      <c r="S168" s="8"/>
      <c r="T168" s="8"/>
      <c r="U168" s="8"/>
      <c r="V168" s="1036"/>
      <c r="W168" s="8"/>
      <c r="X168" s="8"/>
      <c r="Y168" s="8"/>
      <c r="Z168" s="8"/>
      <c r="AA168" s="1153"/>
      <c r="AB168" s="8"/>
      <c r="AC168" s="8"/>
      <c r="AD168" s="1799"/>
      <c r="AE168" s="2424"/>
    </row>
    <row r="169" spans="1:31" ht="28.5" customHeight="1" x14ac:dyDescent="0.25">
      <c r="B169" s="230">
        <v>1</v>
      </c>
      <c r="C169" s="2616" t="s">
        <v>468</v>
      </c>
      <c r="D169" s="226">
        <v>300</v>
      </c>
      <c r="E169" s="2238">
        <v>311</v>
      </c>
      <c r="F169" s="173">
        <f>E169</f>
        <v>311</v>
      </c>
      <c r="G169" s="173">
        <v>311</v>
      </c>
      <c r="H169" s="222">
        <f>G169/F169*100</f>
        <v>100</v>
      </c>
      <c r="I169" s="145">
        <v>13.5</v>
      </c>
      <c r="J169" s="223">
        <f>M169/G169</f>
        <v>15.453376205787782</v>
      </c>
      <c r="K169" s="129">
        <f>ROUND(E169*I169,0)</f>
        <v>4199</v>
      </c>
      <c r="L169" s="220">
        <f>K169</f>
        <v>4199</v>
      </c>
      <c r="M169" s="189">
        <f>3549+1257</f>
        <v>4806</v>
      </c>
      <c r="N169" s="94">
        <f>M169/L169*100</f>
        <v>114.45582281495594</v>
      </c>
      <c r="O169" s="220">
        <f>ROUND(K169/D169,0)</f>
        <v>14</v>
      </c>
      <c r="P169" s="94">
        <f t="shared" ref="P169" si="76">M169/$C$4*12/O169</f>
        <v>823.88571428571436</v>
      </c>
      <c r="Q169" s="8"/>
      <c r="R169" s="8"/>
      <c r="S169" s="8"/>
      <c r="T169" s="8"/>
      <c r="U169" s="8"/>
      <c r="V169" s="1036"/>
      <c r="W169" s="8"/>
      <c r="X169" s="8"/>
      <c r="Y169" s="8"/>
      <c r="Z169" s="8"/>
      <c r="AA169" s="1153"/>
      <c r="AB169" s="8"/>
      <c r="AC169" s="8"/>
      <c r="AD169" s="1799"/>
      <c r="AE169" s="2424"/>
    </row>
    <row r="170" spans="1:31" s="238" customFormat="1" ht="15.75" customHeight="1" x14ac:dyDescent="0.25">
      <c r="A170" s="70"/>
      <c r="B170" s="230">
        <v>1</v>
      </c>
      <c r="C170" s="2594" t="s">
        <v>525</v>
      </c>
      <c r="D170" s="120">
        <v>240</v>
      </c>
      <c r="E170" s="2294">
        <v>677</v>
      </c>
      <c r="F170" s="92">
        <f t="shared" ref="F170:F171" si="77">E170/12*$C$4</f>
        <v>282.08333333333331</v>
      </c>
      <c r="G170" s="92">
        <v>231</v>
      </c>
      <c r="H170" s="92">
        <f t="shared" ref="H170:H171" si="78">G170/F170*100</f>
        <v>81.890694239290994</v>
      </c>
      <c r="I170" s="2568">
        <v>7</v>
      </c>
      <c r="J170" s="219">
        <f t="shared" ref="J170:J171" si="79">M170/G170</f>
        <v>7.220779220779221</v>
      </c>
      <c r="K170" s="171">
        <f t="shared" ref="K170:K171" si="80">ROUND(E170*I170,0)</f>
        <v>4739</v>
      </c>
      <c r="L170" s="220">
        <f t="shared" ref="L170:L171" si="81">K170/12*$C$4</f>
        <v>1974.5833333333335</v>
      </c>
      <c r="M170" s="152">
        <v>1668</v>
      </c>
      <c r="N170" s="94">
        <f t="shared" ref="N170:N171" si="82">M170/L170*100</f>
        <v>84.473517619750993</v>
      </c>
      <c r="O170" s="220">
        <f t="shared" ref="O170:O171" si="83">ROUND(K170/D170,0)</f>
        <v>20</v>
      </c>
      <c r="P170" s="94">
        <f t="shared" ref="P170:P171" si="84">M170/$C$4*12/O170</f>
        <v>200.16000000000003</v>
      </c>
      <c r="Q170" s="8"/>
      <c r="R170" s="8"/>
      <c r="S170" s="18"/>
      <c r="T170" s="18"/>
      <c r="U170" s="18"/>
      <c r="V170" s="1036"/>
      <c r="W170" s="18"/>
      <c r="X170" s="8"/>
      <c r="Y170" s="8"/>
      <c r="Z170" s="8"/>
      <c r="AA170" s="2427"/>
      <c r="AB170" s="18"/>
      <c r="AC170" s="18"/>
      <c r="AD170" s="1804"/>
      <c r="AE170" s="2424"/>
    </row>
    <row r="171" spans="1:31" s="238" customFormat="1" ht="15.75" customHeight="1" x14ac:dyDescent="0.25">
      <c r="A171" s="70"/>
      <c r="B171" s="230">
        <v>1</v>
      </c>
      <c r="C171" s="1704" t="s">
        <v>526</v>
      </c>
      <c r="D171" s="120">
        <v>240</v>
      </c>
      <c r="E171" s="868">
        <v>120</v>
      </c>
      <c r="F171" s="169">
        <f t="shared" si="77"/>
        <v>50</v>
      </c>
      <c r="G171" s="92">
        <v>174</v>
      </c>
      <c r="H171" s="92">
        <f t="shared" si="78"/>
        <v>348</v>
      </c>
      <c r="I171" s="2568">
        <v>3</v>
      </c>
      <c r="J171" s="219">
        <f t="shared" si="79"/>
        <v>4.4482758620689653</v>
      </c>
      <c r="K171" s="94">
        <f t="shared" si="80"/>
        <v>360</v>
      </c>
      <c r="L171" s="220">
        <f t="shared" si="81"/>
        <v>150</v>
      </c>
      <c r="M171" s="94">
        <f>220+554</f>
        <v>774</v>
      </c>
      <c r="N171" s="94">
        <f t="shared" si="82"/>
        <v>516</v>
      </c>
      <c r="O171" s="220">
        <f t="shared" si="83"/>
        <v>2</v>
      </c>
      <c r="P171" s="94">
        <f t="shared" si="84"/>
        <v>928.80000000000007</v>
      </c>
      <c r="Q171" s="8"/>
      <c r="R171" s="18"/>
      <c r="S171" s="15"/>
      <c r="T171" s="8"/>
      <c r="U171" s="8"/>
      <c r="V171" s="1040"/>
      <c r="W171" s="15"/>
      <c r="X171" s="18"/>
      <c r="Y171" s="18"/>
      <c r="Z171" s="18"/>
      <c r="AA171" s="1271"/>
      <c r="AB171" s="18"/>
      <c r="AC171" s="18"/>
      <c r="AD171" s="1804"/>
      <c r="AE171" s="2424"/>
    </row>
    <row r="172" spans="1:31" s="96" customFormat="1" ht="16.5" customHeight="1" x14ac:dyDescent="0.25">
      <c r="A172" s="70">
        <v>1</v>
      </c>
      <c r="B172" s="230">
        <v>1</v>
      </c>
      <c r="C172" s="1702" t="s">
        <v>241</v>
      </c>
      <c r="D172" s="233"/>
      <c r="E172" s="726">
        <f>SUM(E169:E171)</f>
        <v>1108</v>
      </c>
      <c r="F172" s="1961">
        <f>SUM(F169:F171)</f>
        <v>643.08333333333326</v>
      </c>
      <c r="G172" s="234">
        <f>SUM(G169:G171)</f>
        <v>716</v>
      </c>
      <c r="H172" s="235">
        <f>G172/F172*100</f>
        <v>111.33860308410006</v>
      </c>
      <c r="I172" s="319">
        <f>SUM(K172/E172)</f>
        <v>8.3916967509025273</v>
      </c>
      <c r="J172" s="219">
        <f>M172/G172</f>
        <v>10.12290502793296</v>
      </c>
      <c r="K172" s="234">
        <f>SUM(K169:K171)</f>
        <v>9298</v>
      </c>
      <c r="L172" s="1961">
        <f>SUM(L169:L171)</f>
        <v>6323.5833333333339</v>
      </c>
      <c r="M172" s="234">
        <f>SUM(M169:M171)</f>
        <v>7248</v>
      </c>
      <c r="N172" s="321">
        <f>M172/L172*100</f>
        <v>114.6185575161762</v>
      </c>
      <c r="O172" s="1961">
        <f>SUM(O169:O169)</f>
        <v>14</v>
      </c>
      <c r="P172" s="152">
        <f t="shared" ref="P172:P173" si="85">M172/$C$4*12/O172</f>
        <v>1242.5142857142855</v>
      </c>
      <c r="Q172" s="18"/>
      <c r="R172" s="58"/>
      <c r="S172" s="58"/>
      <c r="T172" s="18"/>
      <c r="U172" s="18"/>
      <c r="V172" s="1042"/>
      <c r="W172" s="58"/>
      <c r="X172" s="2569"/>
      <c r="Y172" s="58"/>
      <c r="Z172" s="58"/>
      <c r="AA172" s="2433"/>
      <c r="AB172" s="18"/>
      <c r="AC172" s="18"/>
      <c r="AD172" s="1804"/>
      <c r="AE172" s="2424"/>
    </row>
    <row r="173" spans="1:31" ht="21" customHeight="1" thickBot="1" x14ac:dyDescent="0.3">
      <c r="A173" s="70">
        <v>1</v>
      </c>
      <c r="B173" s="230">
        <v>1</v>
      </c>
      <c r="C173" s="1784" t="s">
        <v>316</v>
      </c>
      <c r="D173" s="1785"/>
      <c r="E173" s="2292">
        <f>E172+E167</f>
        <v>2097</v>
      </c>
      <c r="F173" s="157">
        <f t="shared" ref="F173:G173" si="86">F172+F167</f>
        <v>766.70833333333326</v>
      </c>
      <c r="G173" s="157">
        <f t="shared" si="86"/>
        <v>804</v>
      </c>
      <c r="H173" s="1786">
        <f>G173/F173*100</f>
        <v>104.86386609423401</v>
      </c>
      <c r="I173" s="158">
        <f>SUM(K173/E173)</f>
        <v>14.338102050548402</v>
      </c>
      <c r="J173" s="1787">
        <f>M173/G173</f>
        <v>10.567164179104477</v>
      </c>
      <c r="K173" s="157">
        <f t="shared" ref="K173" si="87">K172+K167</f>
        <v>30067</v>
      </c>
      <c r="L173" s="157">
        <f t="shared" ref="L173:M173" si="88">L172+L167</f>
        <v>8919.7083333333339</v>
      </c>
      <c r="M173" s="157">
        <f t="shared" si="88"/>
        <v>8496</v>
      </c>
      <c r="N173" s="160">
        <f>M173/L173*100</f>
        <v>95.249751253077221</v>
      </c>
      <c r="O173" s="157">
        <f t="shared" ref="O173" si="89">O172+O167</f>
        <v>83</v>
      </c>
      <c r="P173" s="196">
        <f t="shared" si="85"/>
        <v>245.66746987951808</v>
      </c>
      <c r="Q173" s="57">
        <v>164853.07551999998</v>
      </c>
      <c r="R173" s="57">
        <v>164853.07551999998</v>
      </c>
      <c r="S173" s="57">
        <v>164853.07551999998</v>
      </c>
      <c r="T173" s="57">
        <v>164853.07551999998</v>
      </c>
      <c r="U173" s="57">
        <v>164853.07551999998</v>
      </c>
      <c r="V173" s="17">
        <f>Q173/12*$C$4+(R173-Q173)/11*4+(S173-R173)/10*3+(T173-S173)/9*2+(U173-T173)/8*1</f>
        <v>68688.781466666667</v>
      </c>
      <c r="W173" s="57">
        <f>AA173-Z173-X173</f>
        <v>57245.55689</v>
      </c>
      <c r="X173" s="57"/>
      <c r="Y173" s="57">
        <f>W173-V173</f>
        <v>-11443.224576666667</v>
      </c>
      <c r="Z173" s="57">
        <v>-4.0019299999999998</v>
      </c>
      <c r="AA173" s="1161">
        <v>57241.554960000001</v>
      </c>
      <c r="AB173" s="57"/>
      <c r="AC173" s="57"/>
      <c r="AD173" s="1803"/>
      <c r="AE173" s="2424"/>
    </row>
    <row r="174" spans="1:31" ht="15" customHeight="1" thickBot="1" x14ac:dyDescent="0.3">
      <c r="A174" s="70">
        <v>1</v>
      </c>
      <c r="B174" s="230">
        <v>1</v>
      </c>
      <c r="C174" s="1788" t="s">
        <v>17</v>
      </c>
      <c r="D174" s="240"/>
      <c r="E174" s="2299"/>
      <c r="F174" s="1789"/>
      <c r="G174" s="198"/>
      <c r="H174" s="1789"/>
      <c r="I174" s="241"/>
      <c r="J174" s="242"/>
      <c r="K174" s="243"/>
      <c r="L174" s="243"/>
      <c r="M174" s="243">
        <f>SUM(M173,M128,M163)</f>
        <v>36035</v>
      </c>
      <c r="N174" s="243"/>
      <c r="O174" s="243"/>
      <c r="P174" s="243"/>
      <c r="Q174" s="14">
        <f t="shared" ref="Q174:W174" si="90">SUM(Q173,Q128,Q163)</f>
        <v>715096.2288405</v>
      </c>
      <c r="R174" s="14">
        <f t="shared" si="90"/>
        <v>715096.2288405</v>
      </c>
      <c r="S174" s="14">
        <f t="shared" si="90"/>
        <v>715096.2288405</v>
      </c>
      <c r="T174" s="14">
        <f t="shared" si="90"/>
        <v>715096.2288405</v>
      </c>
      <c r="U174" s="14">
        <f t="shared" ref="U174" si="91">SUM(U173,U128,U163)</f>
        <v>715096.2288405</v>
      </c>
      <c r="V174" s="14">
        <f t="shared" si="90"/>
        <v>297956.76201687503</v>
      </c>
      <c r="W174" s="14">
        <f t="shared" si="90"/>
        <v>292856.53274000005</v>
      </c>
      <c r="X174" s="14">
        <f>SUM(X173,X163,X128)</f>
        <v>129.19049000000001</v>
      </c>
      <c r="Y174" s="14">
        <f>SUM(Y173,Y128,Y163)</f>
        <v>-5100.2292768749776</v>
      </c>
      <c r="Z174" s="14">
        <f>SUM(Z173,Z128,Z163)</f>
        <v>-1478.9208099999998</v>
      </c>
      <c r="AA174" s="1252">
        <f>SUM(AA173,AA128,AA163)</f>
        <v>291506.80242000002</v>
      </c>
      <c r="AB174" s="14"/>
      <c r="AC174" s="14">
        <f>SUM(AC173,AC128,AC163)</f>
        <v>272368.01</v>
      </c>
      <c r="AD174" s="14">
        <f>SUM(AD173,AD128,AD163)</f>
        <v>272.36801000000003</v>
      </c>
      <c r="AE174" s="2424"/>
    </row>
    <row r="175" spans="1:31" ht="16.5" customHeight="1" thickBot="1" x14ac:dyDescent="0.3">
      <c r="A175" s="70">
        <v>1</v>
      </c>
      <c r="B175" s="230">
        <v>1</v>
      </c>
      <c r="C175" s="1703"/>
      <c r="D175" s="200"/>
      <c r="E175" s="2294"/>
      <c r="F175" s="169"/>
      <c r="G175" s="169"/>
      <c r="H175" s="169"/>
      <c r="I175" s="170"/>
      <c r="J175" s="170"/>
      <c r="K175" s="171"/>
      <c r="L175" s="152"/>
      <c r="M175" s="152"/>
      <c r="N175" s="152"/>
      <c r="O175" s="152"/>
      <c r="P175" s="152"/>
      <c r="Q175" s="18"/>
      <c r="R175" s="18"/>
      <c r="S175" s="18"/>
      <c r="T175" s="18"/>
      <c r="U175" s="18"/>
      <c r="V175" s="1040"/>
      <c r="W175" s="18"/>
      <c r="X175" s="18"/>
      <c r="Y175" s="18"/>
      <c r="Z175" s="18"/>
      <c r="AA175" s="2427"/>
      <c r="AB175" s="13"/>
      <c r="AC175" s="13"/>
      <c r="AD175" s="1802"/>
      <c r="AE175" s="2424"/>
    </row>
    <row r="176" spans="1:31" ht="59.25" customHeight="1" x14ac:dyDescent="0.25">
      <c r="A176" s="70">
        <v>1</v>
      </c>
      <c r="B176" s="70">
        <v>1</v>
      </c>
      <c r="C176" s="2402" t="s">
        <v>246</v>
      </c>
      <c r="D176" s="2403"/>
      <c r="E176" s="2404"/>
      <c r="F176" s="2405"/>
      <c r="G176" s="2405"/>
      <c r="H176" s="2405"/>
      <c r="I176" s="2406"/>
      <c r="J176" s="2406"/>
      <c r="K176" s="2407"/>
      <c r="L176" s="310"/>
      <c r="M176" s="310"/>
      <c r="N176" s="310"/>
      <c r="O176" s="310"/>
      <c r="P176" s="310"/>
      <c r="Q176" s="1292"/>
      <c r="R176" s="1292"/>
      <c r="S176" s="1292"/>
      <c r="T176" s="1292"/>
      <c r="U176" s="1292"/>
      <c r="V176" s="2408"/>
      <c r="W176" s="1292"/>
      <c r="X176" s="1292"/>
      <c r="Y176" s="1292"/>
      <c r="Z176" s="1292"/>
      <c r="AA176" s="2429"/>
      <c r="AB176" s="8"/>
      <c r="AC176" s="8"/>
      <c r="AD176" s="1799"/>
      <c r="AE176" s="2424"/>
    </row>
    <row r="177" spans="1:31" ht="15" customHeight="1" x14ac:dyDescent="0.25">
      <c r="A177" s="70">
        <v>1</v>
      </c>
      <c r="B177" s="70">
        <v>1</v>
      </c>
      <c r="C177" s="90" t="s">
        <v>5</v>
      </c>
      <c r="D177" s="90"/>
      <c r="E177" s="868"/>
      <c r="F177" s="92"/>
      <c r="G177" s="92"/>
      <c r="H177" s="92"/>
      <c r="I177" s="93"/>
      <c r="J177" s="93"/>
      <c r="K177" s="129"/>
      <c r="L177" s="94"/>
      <c r="M177" s="94"/>
      <c r="N177" s="94"/>
      <c r="O177" s="94"/>
      <c r="P177" s="94"/>
      <c r="Q177" s="8"/>
      <c r="R177" s="8"/>
      <c r="S177" s="8"/>
      <c r="T177" s="8"/>
      <c r="U177" s="8"/>
      <c r="V177" s="1036"/>
      <c r="W177" s="8"/>
      <c r="X177" s="8"/>
      <c r="Y177" s="8"/>
      <c r="Z177" s="8"/>
      <c r="AA177" s="1153"/>
      <c r="AB177" s="8"/>
      <c r="AC177" s="8"/>
      <c r="AD177" s="1799"/>
      <c r="AE177" s="2424"/>
    </row>
    <row r="178" spans="1:31" ht="15" customHeight="1" x14ac:dyDescent="0.25">
      <c r="A178" s="70">
        <v>1</v>
      </c>
      <c r="B178" s="70">
        <v>1</v>
      </c>
      <c r="C178" s="91" t="s">
        <v>75</v>
      </c>
      <c r="D178" s="91">
        <v>320</v>
      </c>
      <c r="E178" s="2238">
        <v>1736</v>
      </c>
      <c r="F178" s="92">
        <f t="shared" ref="F178:F191" si="92">E178/12*$C$4</f>
        <v>723.33333333333326</v>
      </c>
      <c r="G178" s="92">
        <v>750</v>
      </c>
      <c r="H178" s="92">
        <f t="shared" ref="H178:H193" si="93">G178/F178*100</f>
        <v>103.68663594470047</v>
      </c>
      <c r="I178" s="93">
        <v>7</v>
      </c>
      <c r="J178" s="93">
        <f t="shared" ref="J178:J192" si="94">M178/G178</f>
        <v>7.3066666666666666</v>
      </c>
      <c r="K178" s="129">
        <f t="shared" ref="K178:K191" si="95">ROUND(E178*I178,0)</f>
        <v>12152</v>
      </c>
      <c r="L178" s="94">
        <f t="shared" ref="L178:L191" si="96">K178/12*$C$4</f>
        <v>5063.333333333333</v>
      </c>
      <c r="M178" s="94">
        <v>5480</v>
      </c>
      <c r="N178" s="94">
        <f t="shared" ref="N178:N192" si="97">M178/L178*100</f>
        <v>108.22909809084923</v>
      </c>
      <c r="O178" s="220">
        <f t="shared" ref="O178:O191" si="98">ROUND(K178/D178,0)</f>
        <v>38</v>
      </c>
      <c r="P178" s="94">
        <f t="shared" ref="P178:P192" si="99">M178/$C$4*12/O178</f>
        <v>346.10526315789474</v>
      </c>
      <c r="Q178" s="8"/>
      <c r="R178" s="8"/>
      <c r="S178" s="8"/>
      <c r="T178" s="8"/>
      <c r="U178" s="8"/>
      <c r="V178" s="1036"/>
      <c r="W178" s="8"/>
      <c r="X178" s="8"/>
      <c r="Y178" s="8"/>
      <c r="Z178" s="8"/>
      <c r="AA178" s="1153"/>
      <c r="AB178" s="8"/>
      <c r="AC178" s="8"/>
      <c r="AD178" s="1799"/>
      <c r="AE178" s="2424"/>
    </row>
    <row r="179" spans="1:31" ht="15" customHeight="1" x14ac:dyDescent="0.25">
      <c r="A179" s="70">
        <v>1</v>
      </c>
      <c r="B179" s="70">
        <v>1</v>
      </c>
      <c r="C179" s="91" t="s">
        <v>104</v>
      </c>
      <c r="D179" s="91">
        <v>320</v>
      </c>
      <c r="E179" s="2238">
        <v>253</v>
      </c>
      <c r="F179" s="92">
        <f t="shared" si="92"/>
        <v>105.41666666666666</v>
      </c>
      <c r="G179" s="92">
        <v>111</v>
      </c>
      <c r="H179" s="92">
        <f t="shared" si="93"/>
        <v>105.29644268774705</v>
      </c>
      <c r="I179" s="93">
        <v>9</v>
      </c>
      <c r="J179" s="93">
        <f t="shared" si="94"/>
        <v>10.783783783783784</v>
      </c>
      <c r="K179" s="129">
        <f t="shared" si="95"/>
        <v>2277</v>
      </c>
      <c r="L179" s="94">
        <f t="shared" si="96"/>
        <v>948.75</v>
      </c>
      <c r="M179" s="94">
        <v>1197</v>
      </c>
      <c r="N179" s="94">
        <f t="shared" si="97"/>
        <v>126.16600790513834</v>
      </c>
      <c r="O179" s="220">
        <f t="shared" si="98"/>
        <v>7</v>
      </c>
      <c r="P179" s="94">
        <f t="shared" si="99"/>
        <v>410.40000000000003</v>
      </c>
      <c r="Q179" s="8"/>
      <c r="R179" s="8"/>
      <c r="S179" s="8"/>
      <c r="T179" s="8"/>
      <c r="U179" s="8"/>
      <c r="V179" s="1036"/>
      <c r="W179" s="8"/>
      <c r="X179" s="8"/>
      <c r="Y179" s="8"/>
      <c r="Z179" s="8"/>
      <c r="AA179" s="1153"/>
      <c r="AB179" s="8"/>
      <c r="AC179" s="8"/>
      <c r="AD179" s="1799"/>
      <c r="AE179" s="2424"/>
    </row>
    <row r="180" spans="1:31" ht="15" customHeight="1" x14ac:dyDescent="0.25">
      <c r="A180" s="70">
        <v>1</v>
      </c>
      <c r="B180" s="70">
        <v>1</v>
      </c>
      <c r="C180" s="91" t="s">
        <v>21</v>
      </c>
      <c r="D180" s="91">
        <v>320</v>
      </c>
      <c r="E180" s="2238">
        <v>1078</v>
      </c>
      <c r="F180" s="92">
        <f t="shared" si="92"/>
        <v>449.16666666666663</v>
      </c>
      <c r="G180" s="92">
        <v>451</v>
      </c>
      <c r="H180" s="92">
        <f t="shared" si="93"/>
        <v>100.40816326530613</v>
      </c>
      <c r="I180" s="93">
        <v>7</v>
      </c>
      <c r="J180" s="93">
        <f t="shared" si="94"/>
        <v>6.7184035476718407</v>
      </c>
      <c r="K180" s="129">
        <f t="shared" si="95"/>
        <v>7546</v>
      </c>
      <c r="L180" s="94">
        <f t="shared" si="96"/>
        <v>3144.166666666667</v>
      </c>
      <c r="M180" s="94">
        <v>3030</v>
      </c>
      <c r="N180" s="94">
        <f t="shared" si="97"/>
        <v>96.368937185263704</v>
      </c>
      <c r="O180" s="220">
        <f t="shared" si="98"/>
        <v>24</v>
      </c>
      <c r="P180" s="94">
        <f t="shared" si="99"/>
        <v>303</v>
      </c>
      <c r="Q180" s="8"/>
      <c r="R180" s="8"/>
      <c r="S180" s="8"/>
      <c r="T180" s="8"/>
      <c r="U180" s="8"/>
      <c r="V180" s="1036"/>
      <c r="W180" s="8"/>
      <c r="X180" s="8"/>
      <c r="Y180" s="8"/>
      <c r="Z180" s="8"/>
      <c r="AA180" s="1153"/>
      <c r="AB180" s="8"/>
      <c r="AC180" s="8"/>
      <c r="AD180" s="1799"/>
      <c r="AE180" s="2424"/>
    </row>
    <row r="181" spans="1:31" ht="15" customHeight="1" x14ac:dyDescent="0.25">
      <c r="A181" s="70">
        <v>1</v>
      </c>
      <c r="B181" s="70">
        <v>1</v>
      </c>
      <c r="C181" s="91" t="s">
        <v>30</v>
      </c>
      <c r="D181" s="91">
        <v>320</v>
      </c>
      <c r="E181" s="2238">
        <v>470</v>
      </c>
      <c r="F181" s="92">
        <f t="shared" si="92"/>
        <v>195.83333333333331</v>
      </c>
      <c r="G181" s="92">
        <v>210</v>
      </c>
      <c r="H181" s="92">
        <f t="shared" si="93"/>
        <v>107.23404255319149</v>
      </c>
      <c r="I181" s="93">
        <v>14</v>
      </c>
      <c r="J181" s="93">
        <f t="shared" si="94"/>
        <v>15.028571428571428</v>
      </c>
      <c r="K181" s="129">
        <f t="shared" si="95"/>
        <v>6580</v>
      </c>
      <c r="L181" s="94">
        <f t="shared" si="96"/>
        <v>2741.666666666667</v>
      </c>
      <c r="M181" s="94">
        <v>3156</v>
      </c>
      <c r="N181" s="94">
        <f t="shared" si="97"/>
        <v>115.11246200607901</v>
      </c>
      <c r="O181" s="220">
        <f t="shared" si="98"/>
        <v>21</v>
      </c>
      <c r="P181" s="94">
        <f t="shared" si="99"/>
        <v>360.68571428571431</v>
      </c>
      <c r="Q181" s="8"/>
      <c r="R181" s="8"/>
      <c r="S181" s="8"/>
      <c r="T181" s="8"/>
      <c r="U181" s="8"/>
      <c r="V181" s="1036"/>
      <c r="W181" s="8"/>
      <c r="X181" s="8"/>
      <c r="Y181" s="8"/>
      <c r="Z181" s="8"/>
      <c r="AA181" s="1153"/>
      <c r="AB181" s="8"/>
      <c r="AC181" s="8"/>
      <c r="AD181" s="1799"/>
      <c r="AE181" s="2424"/>
    </row>
    <row r="182" spans="1:31" ht="15" customHeight="1" x14ac:dyDescent="0.25">
      <c r="A182" s="70">
        <v>1</v>
      </c>
      <c r="B182" s="70">
        <v>1</v>
      </c>
      <c r="C182" s="91" t="s">
        <v>29</v>
      </c>
      <c r="D182" s="91">
        <v>320</v>
      </c>
      <c r="E182" s="2238">
        <v>250</v>
      </c>
      <c r="F182" s="92">
        <f t="shared" si="92"/>
        <v>104.16666666666666</v>
      </c>
      <c r="G182" s="92">
        <v>135</v>
      </c>
      <c r="H182" s="92">
        <f t="shared" si="93"/>
        <v>129.6</v>
      </c>
      <c r="I182" s="93">
        <v>10</v>
      </c>
      <c r="J182" s="93">
        <f t="shared" si="94"/>
        <v>7.9333333333333336</v>
      </c>
      <c r="K182" s="129">
        <f t="shared" si="95"/>
        <v>2500</v>
      </c>
      <c r="L182" s="94">
        <f t="shared" si="96"/>
        <v>1041.6666666666667</v>
      </c>
      <c r="M182" s="94">
        <v>1071</v>
      </c>
      <c r="N182" s="94">
        <f t="shared" si="97"/>
        <v>102.816</v>
      </c>
      <c r="O182" s="220">
        <f t="shared" si="98"/>
        <v>8</v>
      </c>
      <c r="P182" s="94">
        <f t="shared" si="99"/>
        <v>321.29999999999995</v>
      </c>
      <c r="Q182" s="8"/>
      <c r="R182" s="8"/>
      <c r="S182" s="8"/>
      <c r="T182" s="8"/>
      <c r="U182" s="8"/>
      <c r="V182" s="1036"/>
      <c r="W182" s="8"/>
      <c r="X182" s="8"/>
      <c r="Y182" s="8"/>
      <c r="Z182" s="8"/>
      <c r="AA182" s="1153"/>
      <c r="AB182" s="8"/>
      <c r="AC182" s="8"/>
      <c r="AD182" s="1799"/>
      <c r="AE182" s="2424"/>
    </row>
    <row r="183" spans="1:31" ht="15" customHeight="1" x14ac:dyDescent="0.25">
      <c r="A183" s="70">
        <v>1</v>
      </c>
      <c r="B183" s="70">
        <v>1</v>
      </c>
      <c r="C183" s="91" t="s">
        <v>105</v>
      </c>
      <c r="D183" s="91">
        <v>320</v>
      </c>
      <c r="E183" s="2238">
        <v>430</v>
      </c>
      <c r="F183" s="92">
        <f t="shared" si="92"/>
        <v>179.16666666666669</v>
      </c>
      <c r="G183" s="92">
        <v>173</v>
      </c>
      <c r="H183" s="92">
        <f t="shared" si="93"/>
        <v>96.558139534883708</v>
      </c>
      <c r="I183" s="93">
        <v>13</v>
      </c>
      <c r="J183" s="93">
        <f t="shared" si="94"/>
        <v>11.543352601156069</v>
      </c>
      <c r="K183" s="129">
        <f t="shared" si="95"/>
        <v>5590</v>
      </c>
      <c r="L183" s="94">
        <f t="shared" si="96"/>
        <v>2329.1666666666665</v>
      </c>
      <c r="M183" s="94">
        <v>1997</v>
      </c>
      <c r="N183" s="94">
        <f t="shared" si="97"/>
        <v>85.738819320214674</v>
      </c>
      <c r="O183" s="220">
        <f t="shared" si="98"/>
        <v>17</v>
      </c>
      <c r="P183" s="94">
        <f t="shared" si="99"/>
        <v>281.92941176470583</v>
      </c>
      <c r="Q183" s="8"/>
      <c r="R183" s="8"/>
      <c r="S183" s="8"/>
      <c r="T183" s="8"/>
      <c r="U183" s="8"/>
      <c r="V183" s="1036"/>
      <c r="W183" s="8"/>
      <c r="X183" s="8"/>
      <c r="Y183" s="8"/>
      <c r="Z183" s="8"/>
      <c r="AA183" s="1153"/>
      <c r="AB183" s="8"/>
      <c r="AC183" s="8"/>
      <c r="AD183" s="1799"/>
      <c r="AE183" s="2424"/>
    </row>
    <row r="184" spans="1:31" ht="15" customHeight="1" x14ac:dyDescent="0.25">
      <c r="A184" s="70">
        <v>1</v>
      </c>
      <c r="B184" s="70">
        <v>1</v>
      </c>
      <c r="C184" s="91" t="s">
        <v>186</v>
      </c>
      <c r="D184" s="91">
        <v>320</v>
      </c>
      <c r="E184" s="2238">
        <v>160</v>
      </c>
      <c r="F184" s="92">
        <f t="shared" si="92"/>
        <v>66.666666666666671</v>
      </c>
      <c r="G184" s="92">
        <v>68</v>
      </c>
      <c r="H184" s="92">
        <f t="shared" si="93"/>
        <v>102</v>
      </c>
      <c r="I184" s="93">
        <v>14.5</v>
      </c>
      <c r="J184" s="93">
        <f t="shared" si="94"/>
        <v>16.470588235294116</v>
      </c>
      <c r="K184" s="129">
        <f t="shared" si="95"/>
        <v>2320</v>
      </c>
      <c r="L184" s="94">
        <f t="shared" si="96"/>
        <v>966.66666666666674</v>
      </c>
      <c r="M184" s="94">
        <v>1120</v>
      </c>
      <c r="N184" s="94">
        <f t="shared" si="97"/>
        <v>115.86206896551722</v>
      </c>
      <c r="O184" s="220">
        <f t="shared" si="98"/>
        <v>7</v>
      </c>
      <c r="P184" s="94">
        <f t="shared" si="99"/>
        <v>384</v>
      </c>
      <c r="Q184" s="8"/>
      <c r="R184" s="8"/>
      <c r="S184" s="8"/>
      <c r="T184" s="8"/>
      <c r="U184" s="8"/>
      <c r="V184" s="1036"/>
      <c r="W184" s="8"/>
      <c r="X184" s="8"/>
      <c r="Y184" s="8"/>
      <c r="Z184" s="8"/>
      <c r="AA184" s="1153"/>
      <c r="AB184" s="8"/>
      <c r="AC184" s="8"/>
      <c r="AD184" s="1799"/>
      <c r="AE184" s="2424"/>
    </row>
    <row r="185" spans="1:31" ht="15" customHeight="1" x14ac:dyDescent="0.25">
      <c r="A185" s="70">
        <v>1</v>
      </c>
      <c r="B185" s="70">
        <v>1</v>
      </c>
      <c r="C185" s="244" t="s">
        <v>143</v>
      </c>
      <c r="D185" s="244">
        <v>320</v>
      </c>
      <c r="E185" s="2238">
        <v>100</v>
      </c>
      <c r="F185" s="92">
        <f t="shared" si="92"/>
        <v>41.666666666666671</v>
      </c>
      <c r="G185" s="92">
        <v>42</v>
      </c>
      <c r="H185" s="92">
        <f t="shared" si="93"/>
        <v>100.79999999999998</v>
      </c>
      <c r="I185" s="93">
        <v>9</v>
      </c>
      <c r="J185" s="93">
        <f t="shared" si="94"/>
        <v>7.5476190476190474</v>
      </c>
      <c r="K185" s="129">
        <f t="shared" si="95"/>
        <v>900</v>
      </c>
      <c r="L185" s="94">
        <f t="shared" si="96"/>
        <v>375</v>
      </c>
      <c r="M185" s="94">
        <v>317</v>
      </c>
      <c r="N185" s="94">
        <f t="shared" si="97"/>
        <v>84.533333333333331</v>
      </c>
      <c r="O185" s="220">
        <f t="shared" si="98"/>
        <v>3</v>
      </c>
      <c r="P185" s="94">
        <f t="shared" si="99"/>
        <v>253.6</v>
      </c>
      <c r="Q185" s="8"/>
      <c r="R185" s="8"/>
      <c r="S185" s="8"/>
      <c r="T185" s="8"/>
      <c r="U185" s="8"/>
      <c r="V185" s="1036"/>
      <c r="W185" s="8"/>
      <c r="X185" s="8"/>
      <c r="Y185" s="8"/>
      <c r="Z185" s="8"/>
      <c r="AA185" s="1153"/>
      <c r="AB185" s="8"/>
      <c r="AC185" s="8"/>
      <c r="AD185" s="1799"/>
      <c r="AE185" s="2424"/>
    </row>
    <row r="186" spans="1:31" ht="15" customHeight="1" x14ac:dyDescent="0.25">
      <c r="A186" s="70">
        <v>1</v>
      </c>
      <c r="B186" s="70">
        <v>1</v>
      </c>
      <c r="C186" s="91" t="s">
        <v>145</v>
      </c>
      <c r="D186" s="91">
        <v>320</v>
      </c>
      <c r="E186" s="2238">
        <v>200</v>
      </c>
      <c r="F186" s="92">
        <f t="shared" si="92"/>
        <v>83.333333333333343</v>
      </c>
      <c r="G186" s="92">
        <v>93</v>
      </c>
      <c r="H186" s="92">
        <f t="shared" si="93"/>
        <v>111.6</v>
      </c>
      <c r="I186" s="93">
        <v>15.5</v>
      </c>
      <c r="J186" s="93">
        <f t="shared" si="94"/>
        <v>14.709677419354838</v>
      </c>
      <c r="K186" s="129">
        <f t="shared" si="95"/>
        <v>3100</v>
      </c>
      <c r="L186" s="94">
        <f t="shared" si="96"/>
        <v>1291.6666666666665</v>
      </c>
      <c r="M186" s="94">
        <v>1368</v>
      </c>
      <c r="N186" s="94">
        <f t="shared" si="97"/>
        <v>105.90967741935484</v>
      </c>
      <c r="O186" s="220">
        <f t="shared" si="98"/>
        <v>10</v>
      </c>
      <c r="P186" s="94">
        <f t="shared" si="99"/>
        <v>328.32000000000005</v>
      </c>
      <c r="Q186" s="8"/>
      <c r="R186" s="8"/>
      <c r="S186" s="8"/>
      <c r="T186" s="8"/>
      <c r="U186" s="8"/>
      <c r="V186" s="1036"/>
      <c r="W186" s="8"/>
      <c r="X186" s="8"/>
      <c r="Y186" s="8"/>
      <c r="Z186" s="8"/>
      <c r="AA186" s="1153"/>
      <c r="AB186" s="8"/>
      <c r="AC186" s="8"/>
      <c r="AD186" s="1799"/>
      <c r="AE186" s="2424"/>
    </row>
    <row r="187" spans="1:31" ht="15" customHeight="1" x14ac:dyDescent="0.25">
      <c r="A187" s="70">
        <v>1</v>
      </c>
      <c r="B187" s="70">
        <v>1</v>
      </c>
      <c r="C187" s="91" t="s">
        <v>102</v>
      </c>
      <c r="D187" s="91">
        <v>320</v>
      </c>
      <c r="E187" s="2238">
        <v>500</v>
      </c>
      <c r="F187" s="92">
        <f t="shared" si="92"/>
        <v>208.33333333333331</v>
      </c>
      <c r="G187" s="92">
        <v>204</v>
      </c>
      <c r="H187" s="92">
        <f t="shared" si="93"/>
        <v>97.92</v>
      </c>
      <c r="I187" s="93">
        <v>13</v>
      </c>
      <c r="J187" s="93">
        <f t="shared" si="94"/>
        <v>13.872549019607844</v>
      </c>
      <c r="K187" s="129">
        <f t="shared" si="95"/>
        <v>6500</v>
      </c>
      <c r="L187" s="94">
        <f t="shared" si="96"/>
        <v>2708.333333333333</v>
      </c>
      <c r="M187" s="94">
        <v>2830</v>
      </c>
      <c r="N187" s="94">
        <f t="shared" si="97"/>
        <v>104.4923076923077</v>
      </c>
      <c r="O187" s="220">
        <f t="shared" si="98"/>
        <v>20</v>
      </c>
      <c r="P187" s="94">
        <f t="shared" si="99"/>
        <v>339.6</v>
      </c>
      <c r="Q187" s="8"/>
      <c r="R187" s="8"/>
      <c r="S187" s="8"/>
      <c r="T187" s="8"/>
      <c r="U187" s="8"/>
      <c r="V187" s="1036"/>
      <c r="W187" s="8"/>
      <c r="X187" s="8"/>
      <c r="Y187" s="8"/>
      <c r="Z187" s="8"/>
      <c r="AA187" s="1153"/>
      <c r="AB187" s="8"/>
      <c r="AC187" s="8"/>
      <c r="AD187" s="1799"/>
      <c r="AE187" s="2424"/>
    </row>
    <row r="188" spans="1:31" ht="15" customHeight="1" x14ac:dyDescent="0.25">
      <c r="A188" s="70">
        <v>1</v>
      </c>
      <c r="B188" s="70">
        <v>1</v>
      </c>
      <c r="C188" s="91" t="s">
        <v>76</v>
      </c>
      <c r="D188" s="91">
        <v>320</v>
      </c>
      <c r="E188" s="2238">
        <v>760</v>
      </c>
      <c r="F188" s="92">
        <f t="shared" si="92"/>
        <v>316.66666666666669</v>
      </c>
      <c r="G188" s="92">
        <v>317</v>
      </c>
      <c r="H188" s="92">
        <f t="shared" si="93"/>
        <v>100.10526315789474</v>
      </c>
      <c r="I188" s="93">
        <v>11</v>
      </c>
      <c r="J188" s="93">
        <f t="shared" si="94"/>
        <v>12.763406940063092</v>
      </c>
      <c r="K188" s="129">
        <f t="shared" si="95"/>
        <v>8360</v>
      </c>
      <c r="L188" s="94">
        <f t="shared" si="96"/>
        <v>3483.333333333333</v>
      </c>
      <c r="M188" s="94">
        <v>4046</v>
      </c>
      <c r="N188" s="94">
        <f t="shared" si="97"/>
        <v>116.15311004784689</v>
      </c>
      <c r="O188" s="220">
        <f t="shared" si="98"/>
        <v>26</v>
      </c>
      <c r="P188" s="94">
        <f t="shared" si="99"/>
        <v>373.47692307692313</v>
      </c>
      <c r="Q188" s="8"/>
      <c r="R188" s="8"/>
      <c r="S188" s="8"/>
      <c r="T188" s="8"/>
      <c r="U188" s="8"/>
      <c r="V188" s="1036"/>
      <c r="W188" s="8"/>
      <c r="X188" s="8"/>
      <c r="Y188" s="8"/>
      <c r="Z188" s="8"/>
      <c r="AA188" s="1153"/>
      <c r="AB188" s="8"/>
      <c r="AC188" s="8"/>
      <c r="AD188" s="1799"/>
      <c r="AE188" s="2424"/>
    </row>
    <row r="189" spans="1:31" ht="15" customHeight="1" x14ac:dyDescent="0.25">
      <c r="A189" s="70">
        <v>1</v>
      </c>
      <c r="B189" s="70">
        <v>1</v>
      </c>
      <c r="C189" s="91" t="s">
        <v>40</v>
      </c>
      <c r="D189" s="91">
        <v>320</v>
      </c>
      <c r="E189" s="2238">
        <v>295</v>
      </c>
      <c r="F189" s="92">
        <f t="shared" si="92"/>
        <v>122.91666666666666</v>
      </c>
      <c r="G189" s="92">
        <v>133</v>
      </c>
      <c r="H189" s="92">
        <f t="shared" si="93"/>
        <v>108.20338983050848</v>
      </c>
      <c r="I189" s="93">
        <v>23.5</v>
      </c>
      <c r="J189" s="93">
        <f t="shared" si="94"/>
        <v>26.368421052631579</v>
      </c>
      <c r="K189" s="129">
        <f t="shared" si="95"/>
        <v>6933</v>
      </c>
      <c r="L189" s="94">
        <f t="shared" si="96"/>
        <v>2888.75</v>
      </c>
      <c r="M189" s="94">
        <v>3507</v>
      </c>
      <c r="N189" s="94">
        <f t="shared" si="97"/>
        <v>121.40199048031155</v>
      </c>
      <c r="O189" s="220">
        <f t="shared" si="98"/>
        <v>22</v>
      </c>
      <c r="P189" s="94">
        <f t="shared" si="99"/>
        <v>382.58181818181816</v>
      </c>
      <c r="Q189" s="8"/>
      <c r="R189" s="8"/>
      <c r="S189" s="8"/>
      <c r="T189" s="8"/>
      <c r="U189" s="8"/>
      <c r="V189" s="1036"/>
      <c r="W189" s="8"/>
      <c r="X189" s="8"/>
      <c r="Y189" s="8"/>
      <c r="Z189" s="8"/>
      <c r="AA189" s="1153"/>
      <c r="AB189" s="8"/>
      <c r="AC189" s="8"/>
      <c r="AD189" s="1799"/>
      <c r="AE189" s="2424"/>
    </row>
    <row r="190" spans="1:31" ht="15" customHeight="1" x14ac:dyDescent="0.25">
      <c r="A190" s="70">
        <v>1</v>
      </c>
      <c r="B190" s="70">
        <v>1</v>
      </c>
      <c r="C190" s="201" t="s">
        <v>363</v>
      </c>
      <c r="D190" s="201">
        <v>320</v>
      </c>
      <c r="E190" s="2303">
        <v>1000</v>
      </c>
      <c r="F190" s="169">
        <f t="shared" si="92"/>
        <v>416.66666666666663</v>
      </c>
      <c r="G190" s="246">
        <v>439</v>
      </c>
      <c r="H190" s="169">
        <f t="shared" si="93"/>
        <v>105.36000000000001</v>
      </c>
      <c r="I190" s="170">
        <v>13.5</v>
      </c>
      <c r="J190" s="170">
        <f t="shared" si="94"/>
        <v>15.359908883826879</v>
      </c>
      <c r="K190" s="171">
        <f t="shared" si="95"/>
        <v>13500</v>
      </c>
      <c r="L190" s="152">
        <f t="shared" si="96"/>
        <v>5625</v>
      </c>
      <c r="M190" s="152">
        <v>6743</v>
      </c>
      <c r="N190" s="152">
        <f t="shared" si="97"/>
        <v>119.87555555555556</v>
      </c>
      <c r="O190" s="247">
        <f t="shared" si="98"/>
        <v>42</v>
      </c>
      <c r="P190" s="152">
        <f>M190/$C$4*12/O190</f>
        <v>385.31428571428569</v>
      </c>
      <c r="Q190" s="18"/>
      <c r="R190" s="18"/>
      <c r="S190" s="18"/>
      <c r="T190" s="18"/>
      <c r="U190" s="18"/>
      <c r="V190" s="1040"/>
      <c r="W190" s="18"/>
      <c r="X190" s="18"/>
      <c r="Y190" s="18"/>
      <c r="Z190" s="18"/>
      <c r="AA190" s="2427"/>
      <c r="AB190" s="18"/>
      <c r="AC190" s="18"/>
      <c r="AD190" s="1804"/>
      <c r="AE190" s="2424"/>
    </row>
    <row r="191" spans="1:31" s="96" customFormat="1" ht="15" customHeight="1" x14ac:dyDescent="0.25">
      <c r="A191" s="70">
        <v>1</v>
      </c>
      <c r="B191" s="70">
        <v>1</v>
      </c>
      <c r="C191" s="97" t="s">
        <v>25</v>
      </c>
      <c r="D191" s="97">
        <v>310</v>
      </c>
      <c r="E191" s="2295">
        <v>3765</v>
      </c>
      <c r="F191" s="98">
        <f t="shared" si="92"/>
        <v>1568.75</v>
      </c>
      <c r="G191" s="98">
        <v>1652</v>
      </c>
      <c r="H191" s="98">
        <f t="shared" si="93"/>
        <v>105.30677290836654</v>
      </c>
      <c r="I191" s="99">
        <v>6</v>
      </c>
      <c r="J191" s="99">
        <f t="shared" si="94"/>
        <v>5.3456416464891046</v>
      </c>
      <c r="K191" s="101">
        <f t="shared" si="95"/>
        <v>22590</v>
      </c>
      <c r="L191" s="100">
        <f t="shared" si="96"/>
        <v>9412.5</v>
      </c>
      <c r="M191" s="100">
        <v>8831</v>
      </c>
      <c r="N191" s="100">
        <f t="shared" si="97"/>
        <v>93.822045152722438</v>
      </c>
      <c r="O191" s="248">
        <f t="shared" si="98"/>
        <v>73</v>
      </c>
      <c r="P191" s="100">
        <f t="shared" si="99"/>
        <v>290.33424657534249</v>
      </c>
      <c r="Q191" s="15"/>
      <c r="R191" s="15"/>
      <c r="S191" s="15"/>
      <c r="T191" s="15"/>
      <c r="U191" s="15"/>
      <c r="V191" s="1037"/>
      <c r="W191" s="15"/>
      <c r="X191" s="15"/>
      <c r="Y191" s="15"/>
      <c r="Z191" s="15"/>
      <c r="AA191" s="1271"/>
      <c r="AB191" s="15"/>
      <c r="AC191" s="15"/>
      <c r="AD191" s="1800"/>
      <c r="AE191" s="2424"/>
    </row>
    <row r="192" spans="1:31" s="96" customFormat="1" ht="33.75" customHeight="1" x14ac:dyDescent="0.25">
      <c r="A192" s="70">
        <v>1</v>
      </c>
      <c r="B192" s="70">
        <v>1</v>
      </c>
      <c r="C192" s="102" t="s">
        <v>7</v>
      </c>
      <c r="D192" s="102"/>
      <c r="E192" s="2304">
        <f>SUM(E178:E191)</f>
        <v>10997</v>
      </c>
      <c r="F192" s="249">
        <f>SUM(F178:F191)</f>
        <v>4582.083333333333</v>
      </c>
      <c r="G192" s="249">
        <f>SUM(G178:G191)</f>
        <v>4778</v>
      </c>
      <c r="H192" s="249">
        <f t="shared" si="93"/>
        <v>104.27571155769758</v>
      </c>
      <c r="I192" s="104">
        <f>IF(E192=0,0,K192/E192)</f>
        <v>9.1705010457397478</v>
      </c>
      <c r="J192" s="104">
        <f t="shared" si="94"/>
        <v>9.3539137714524898</v>
      </c>
      <c r="K192" s="178">
        <f>SUM(K178:K191)</f>
        <v>100848</v>
      </c>
      <c r="L192" s="178">
        <f>SUM(L178:L191)</f>
        <v>42020</v>
      </c>
      <c r="M192" s="178">
        <f>SUM(M178:M191)</f>
        <v>44693</v>
      </c>
      <c r="N192" s="105">
        <f t="shared" si="97"/>
        <v>106.36125654450261</v>
      </c>
      <c r="O192" s="178">
        <f>SUM(O178:O191)</f>
        <v>318</v>
      </c>
      <c r="P192" s="179">
        <f t="shared" si="99"/>
        <v>337.30566037735855</v>
      </c>
      <c r="Q192" s="17">
        <v>459970.44718114991</v>
      </c>
      <c r="R192" s="17">
        <v>459970.44718114991</v>
      </c>
      <c r="S192" s="17">
        <v>459970.44718114991</v>
      </c>
      <c r="T192" s="17">
        <v>459970.44718114991</v>
      </c>
      <c r="U192" s="17">
        <v>459970.44718114991</v>
      </c>
      <c r="V192" s="1038">
        <f>Q192/12*$C$4+(R192-Q192)/11*4+(S192-R192)/10*3+(T192-S192)/9*2+(U192-T192)/8*1</f>
        <v>191654.35299214581</v>
      </c>
      <c r="W192" s="17">
        <f t="shared" ref="W192:W268" si="100">AA192-Z192-X192</f>
        <v>187255.19755999997</v>
      </c>
      <c r="X192" s="17">
        <v>-34.921550000000003</v>
      </c>
      <c r="Y192" s="17">
        <f>W192-V192</f>
        <v>-4399.1554321458389</v>
      </c>
      <c r="Z192" s="17">
        <v>-384.05137000000002</v>
      </c>
      <c r="AA192" s="1246">
        <v>186836.22463999997</v>
      </c>
      <c r="AB192" s="17"/>
      <c r="AC192" s="17"/>
      <c r="AD192" s="1801"/>
      <c r="AE192" s="2424"/>
    </row>
    <row r="193" spans="1:31" ht="39" customHeight="1" x14ac:dyDescent="0.25">
      <c r="A193" s="70">
        <v>1</v>
      </c>
      <c r="B193" s="70">
        <v>1</v>
      </c>
      <c r="C193" s="107" t="s">
        <v>276</v>
      </c>
      <c r="D193" s="250"/>
      <c r="E193" s="2297">
        <v>90</v>
      </c>
      <c r="F193" s="251">
        <f>E193/12*$C$4</f>
        <v>37.5</v>
      </c>
      <c r="G193" s="252">
        <v>45</v>
      </c>
      <c r="H193" s="111">
        <f t="shared" si="93"/>
        <v>120</v>
      </c>
      <c r="I193" s="108"/>
      <c r="J193" s="108"/>
      <c r="K193" s="181"/>
      <c r="L193" s="109"/>
      <c r="M193" s="109"/>
      <c r="N193" s="112"/>
      <c r="O193" s="216"/>
      <c r="P193" s="136"/>
      <c r="Q193" s="13">
        <v>11380.402971149999</v>
      </c>
      <c r="R193" s="13">
        <v>11380.402971149999</v>
      </c>
      <c r="S193" s="13">
        <v>11380.402971149999</v>
      </c>
      <c r="T193" s="13">
        <v>11380.402971149999</v>
      </c>
      <c r="U193" s="13">
        <v>11380.402971149999</v>
      </c>
      <c r="V193" s="1038">
        <f>U193/12*$C$4</f>
        <v>4741.8345713125</v>
      </c>
      <c r="W193" s="13">
        <f t="shared" si="100"/>
        <v>5860.4372599999997</v>
      </c>
      <c r="X193" s="13"/>
      <c r="Y193" s="13">
        <f>W193-V193</f>
        <v>1118.6026886874997</v>
      </c>
      <c r="Z193" s="13">
        <v>0</v>
      </c>
      <c r="AA193" s="1254">
        <v>5860.4372599999997</v>
      </c>
      <c r="AB193" s="13"/>
      <c r="AC193" s="13"/>
      <c r="AD193" s="1802"/>
      <c r="AE193" s="2424"/>
    </row>
    <row r="194" spans="1:31" ht="30" customHeight="1" x14ac:dyDescent="0.25">
      <c r="A194" s="70">
        <v>1</v>
      </c>
      <c r="B194" s="70">
        <v>1</v>
      </c>
      <c r="C194" s="253" t="s">
        <v>14</v>
      </c>
      <c r="D194" s="115"/>
      <c r="E194" s="2238"/>
      <c r="F194" s="187"/>
      <c r="G194" s="254"/>
      <c r="H194" s="187"/>
      <c r="I194" s="108"/>
      <c r="J194" s="108"/>
      <c r="K194" s="181"/>
      <c r="L194" s="109"/>
      <c r="M194" s="109"/>
      <c r="N194" s="109"/>
      <c r="O194" s="109"/>
      <c r="P194" s="109"/>
      <c r="Q194" s="8"/>
      <c r="R194" s="8"/>
      <c r="S194" s="8"/>
      <c r="T194" s="8"/>
      <c r="U194" s="8"/>
      <c r="V194" s="1036"/>
      <c r="W194" s="8">
        <f t="shared" si="100"/>
        <v>0</v>
      </c>
      <c r="X194" s="8"/>
      <c r="Y194" s="8"/>
      <c r="Z194" s="8"/>
      <c r="AA194" s="1153"/>
      <c r="AB194" s="8"/>
      <c r="AC194" s="8"/>
      <c r="AD194" s="1799"/>
      <c r="AE194" s="2424"/>
    </row>
    <row r="195" spans="1:31" ht="18.600000000000001" customHeight="1" x14ac:dyDescent="0.25">
      <c r="A195" s="70">
        <v>1</v>
      </c>
      <c r="B195" s="70">
        <v>1</v>
      </c>
      <c r="C195" s="120" t="s">
        <v>198</v>
      </c>
      <c r="D195" s="120"/>
      <c r="E195" s="2238">
        <f>SUM(E198,E197,E196)</f>
        <v>76630</v>
      </c>
      <c r="F195" s="173">
        <f>SUM(F198,F197,F196)</f>
        <v>31930</v>
      </c>
      <c r="G195" s="173">
        <f>SUM(G198,G197,G196)</f>
        <v>32593</v>
      </c>
      <c r="H195" s="173">
        <f t="shared" ref="H195:H202" si="101">G195/F195*100</f>
        <v>102.07641716254305</v>
      </c>
      <c r="I195" s="117"/>
      <c r="J195" s="117"/>
      <c r="K195" s="221"/>
      <c r="L195" s="116"/>
      <c r="M195" s="116"/>
      <c r="N195" s="116"/>
      <c r="O195" s="116"/>
      <c r="P195" s="116"/>
      <c r="Q195" s="8"/>
      <c r="R195" s="8"/>
      <c r="S195" s="8"/>
      <c r="T195" s="8"/>
      <c r="U195" s="8"/>
      <c r="V195" s="1036"/>
      <c r="W195" s="8">
        <f t="shared" si="100"/>
        <v>0</v>
      </c>
      <c r="X195" s="8"/>
      <c r="Y195" s="8"/>
      <c r="Z195" s="8"/>
      <c r="AA195" s="1153"/>
      <c r="AB195" s="1719">
        <f>AB197+AB198</f>
        <v>1</v>
      </c>
      <c r="AC195" s="1719">
        <f t="shared" ref="AC195:AD195" si="102">AC197+AC198</f>
        <v>491.4</v>
      </c>
      <c r="AD195" s="1719">
        <f t="shared" si="102"/>
        <v>0.4914</v>
      </c>
      <c r="AE195" s="2424"/>
    </row>
    <row r="196" spans="1:31" ht="50.25" customHeight="1" x14ac:dyDescent="0.25">
      <c r="A196" s="70">
        <v>1</v>
      </c>
      <c r="B196" s="70">
        <v>1</v>
      </c>
      <c r="C196" s="120" t="s">
        <v>303</v>
      </c>
      <c r="D196" s="120"/>
      <c r="E196" s="2238">
        <v>6630</v>
      </c>
      <c r="F196" s="92">
        <f t="shared" ref="F196:F202" si="103">ROUND(E196/12*$C$4,0)</f>
        <v>2763</v>
      </c>
      <c r="G196" s="92">
        <v>1945</v>
      </c>
      <c r="H196" s="173">
        <f t="shared" si="101"/>
        <v>70.394498733260946</v>
      </c>
      <c r="I196" s="117"/>
      <c r="J196" s="117"/>
      <c r="K196" s="221"/>
      <c r="L196" s="116"/>
      <c r="M196" s="116"/>
      <c r="N196" s="116"/>
      <c r="O196" s="116"/>
      <c r="P196" s="116"/>
      <c r="Q196" s="8"/>
      <c r="R196" s="8"/>
      <c r="S196" s="8"/>
      <c r="T196" s="8"/>
      <c r="U196" s="8"/>
      <c r="V196" s="1036"/>
      <c r="W196" s="8">
        <f t="shared" si="100"/>
        <v>0</v>
      </c>
      <c r="X196" s="8"/>
      <c r="Y196" s="8"/>
      <c r="Z196" s="8"/>
      <c r="AA196" s="1153"/>
      <c r="AB196" s="1719"/>
      <c r="AC196" s="1719"/>
      <c r="AD196" s="1799"/>
      <c r="AE196" s="2424"/>
    </row>
    <row r="197" spans="1:31" ht="48" customHeight="1" x14ac:dyDescent="0.25">
      <c r="A197" s="70">
        <v>1</v>
      </c>
      <c r="B197" s="70">
        <v>1</v>
      </c>
      <c r="C197" s="120" t="s">
        <v>292</v>
      </c>
      <c r="D197" s="120"/>
      <c r="E197" s="2238">
        <v>10000</v>
      </c>
      <c r="F197" s="92">
        <f t="shared" si="103"/>
        <v>4167</v>
      </c>
      <c r="G197" s="92">
        <v>4480</v>
      </c>
      <c r="H197" s="173">
        <f t="shared" si="101"/>
        <v>107.51139908807295</v>
      </c>
      <c r="I197" s="117"/>
      <c r="J197" s="117"/>
      <c r="K197" s="221"/>
      <c r="L197" s="116"/>
      <c r="M197" s="116"/>
      <c r="N197" s="116"/>
      <c r="O197" s="116"/>
      <c r="P197" s="116"/>
      <c r="Q197" s="8"/>
      <c r="R197" s="8"/>
      <c r="S197" s="8"/>
      <c r="T197" s="8"/>
      <c r="U197" s="8"/>
      <c r="V197" s="1036"/>
      <c r="W197" s="8">
        <f t="shared" si="100"/>
        <v>0</v>
      </c>
      <c r="X197" s="8"/>
      <c r="Y197" s="8"/>
      <c r="Z197" s="8"/>
      <c r="AA197" s="1153"/>
      <c r="AB197" s="1719"/>
      <c r="AC197" s="1719"/>
      <c r="AD197" s="1799">
        <f t="shared" ref="AD197:AD199" si="104">AC197/1000</f>
        <v>0</v>
      </c>
      <c r="AE197" s="2424"/>
    </row>
    <row r="198" spans="1:31" ht="15" customHeight="1" x14ac:dyDescent="0.25">
      <c r="A198" s="70">
        <v>1</v>
      </c>
      <c r="B198" s="70">
        <v>1</v>
      </c>
      <c r="C198" s="120" t="s">
        <v>293</v>
      </c>
      <c r="D198" s="120"/>
      <c r="E198" s="2238">
        <v>60000</v>
      </c>
      <c r="F198" s="92">
        <f t="shared" si="103"/>
        <v>25000</v>
      </c>
      <c r="G198" s="92">
        <v>26168</v>
      </c>
      <c r="H198" s="173">
        <f t="shared" si="101"/>
        <v>104.67200000000001</v>
      </c>
      <c r="I198" s="117"/>
      <c r="J198" s="117"/>
      <c r="K198" s="221"/>
      <c r="L198" s="116"/>
      <c r="M198" s="116"/>
      <c r="N198" s="116"/>
      <c r="O198" s="116"/>
      <c r="P198" s="116"/>
      <c r="Q198" s="8"/>
      <c r="R198" s="8"/>
      <c r="S198" s="8"/>
      <c r="T198" s="8"/>
      <c r="U198" s="8"/>
      <c r="V198" s="1036"/>
      <c r="W198" s="8">
        <f t="shared" si="100"/>
        <v>0</v>
      </c>
      <c r="X198" s="8"/>
      <c r="Y198" s="8"/>
      <c r="Z198" s="8"/>
      <c r="AA198" s="1153"/>
      <c r="AB198" s="1719">
        <v>1</v>
      </c>
      <c r="AC198" s="1719">
        <v>491.4</v>
      </c>
      <c r="AD198" s="1799">
        <f t="shared" si="104"/>
        <v>0.4914</v>
      </c>
      <c r="AE198" s="2424"/>
    </row>
    <row r="199" spans="1:31" ht="30" customHeight="1" x14ac:dyDescent="0.25">
      <c r="A199" s="70">
        <v>1</v>
      </c>
      <c r="B199" s="70">
        <v>1</v>
      </c>
      <c r="C199" s="120" t="s">
        <v>157</v>
      </c>
      <c r="D199" s="120"/>
      <c r="E199" s="2238">
        <v>4450</v>
      </c>
      <c r="F199" s="92">
        <f t="shared" si="103"/>
        <v>1854</v>
      </c>
      <c r="G199" s="92">
        <v>1952</v>
      </c>
      <c r="H199" s="173">
        <f t="shared" si="101"/>
        <v>105.28586839266451</v>
      </c>
      <c r="I199" s="117"/>
      <c r="J199" s="117"/>
      <c r="K199" s="221"/>
      <c r="L199" s="116"/>
      <c r="M199" s="116"/>
      <c r="N199" s="116"/>
      <c r="O199" s="116"/>
      <c r="P199" s="116"/>
      <c r="Q199" s="8"/>
      <c r="R199" s="8"/>
      <c r="S199" s="8"/>
      <c r="T199" s="8"/>
      <c r="U199" s="8"/>
      <c r="V199" s="1036"/>
      <c r="W199" s="8">
        <f t="shared" si="100"/>
        <v>0</v>
      </c>
      <c r="X199" s="8"/>
      <c r="Y199" s="8"/>
      <c r="Z199" s="8"/>
      <c r="AA199" s="1153"/>
      <c r="AB199" s="1719">
        <v>116</v>
      </c>
      <c r="AC199" s="1719">
        <v>191839.76</v>
      </c>
      <c r="AD199" s="1799">
        <f t="shared" si="104"/>
        <v>191.83976000000001</v>
      </c>
      <c r="AE199" s="2424"/>
    </row>
    <row r="200" spans="1:31" ht="30" customHeight="1" x14ac:dyDescent="0.25">
      <c r="A200" s="70">
        <v>1</v>
      </c>
      <c r="B200" s="70">
        <v>1</v>
      </c>
      <c r="C200" s="120" t="s">
        <v>158</v>
      </c>
      <c r="D200" s="120"/>
      <c r="E200" s="2238">
        <v>36086</v>
      </c>
      <c r="F200" s="92">
        <f t="shared" si="103"/>
        <v>15036</v>
      </c>
      <c r="G200" s="92">
        <f>G201+G202</f>
        <v>15954</v>
      </c>
      <c r="H200" s="173">
        <f t="shared" si="101"/>
        <v>106.10534716679969</v>
      </c>
      <c r="I200" s="117"/>
      <c r="J200" s="117"/>
      <c r="K200" s="221"/>
      <c r="L200" s="116"/>
      <c r="M200" s="116"/>
      <c r="N200" s="116"/>
      <c r="O200" s="116"/>
      <c r="P200" s="116"/>
      <c r="Q200" s="8"/>
      <c r="R200" s="8"/>
      <c r="S200" s="8"/>
      <c r="T200" s="8"/>
      <c r="U200" s="8"/>
      <c r="V200" s="1036"/>
      <c r="W200" s="8">
        <f t="shared" si="100"/>
        <v>0</v>
      </c>
      <c r="X200" s="8"/>
      <c r="Y200" s="8"/>
      <c r="Z200" s="8"/>
      <c r="AA200" s="1153"/>
      <c r="AB200" s="1719"/>
      <c r="AC200" s="1719"/>
      <c r="AD200" s="1719">
        <f t="shared" ref="AD200" si="105">AD201+AD202</f>
        <v>0</v>
      </c>
      <c r="AE200" s="2424"/>
    </row>
    <row r="201" spans="1:31" ht="30" customHeight="1" x14ac:dyDescent="0.25">
      <c r="A201" s="70">
        <v>1</v>
      </c>
      <c r="B201" s="70">
        <v>1</v>
      </c>
      <c r="C201" s="150" t="s">
        <v>299</v>
      </c>
      <c r="D201" s="150"/>
      <c r="E201" s="2295">
        <v>25000</v>
      </c>
      <c r="F201" s="92">
        <f>E201/12*$C$4</f>
        <v>10416.666666666668</v>
      </c>
      <c r="G201" s="98">
        <v>10112</v>
      </c>
      <c r="H201" s="173">
        <f t="shared" si="101"/>
        <v>97.075199999999981</v>
      </c>
      <c r="I201" s="131"/>
      <c r="J201" s="131"/>
      <c r="K201" s="192"/>
      <c r="L201" s="155"/>
      <c r="M201" s="155"/>
      <c r="N201" s="155"/>
      <c r="O201" s="155"/>
      <c r="P201" s="155"/>
      <c r="Q201" s="8"/>
      <c r="R201" s="8"/>
      <c r="S201" s="8"/>
      <c r="T201" s="8"/>
      <c r="U201" s="8"/>
      <c r="V201" s="1036"/>
      <c r="W201" s="8">
        <f t="shared" si="100"/>
        <v>0</v>
      </c>
      <c r="X201" s="8"/>
      <c r="Y201" s="8"/>
      <c r="Z201" s="8"/>
      <c r="AA201" s="1153"/>
      <c r="AB201" s="1719"/>
      <c r="AC201" s="1719"/>
      <c r="AD201" s="1799">
        <f t="shared" ref="AD201:AD202" si="106">AC201/1000</f>
        <v>0</v>
      </c>
      <c r="AE201" s="2424"/>
    </row>
    <row r="202" spans="1:31" ht="18.75" customHeight="1" x14ac:dyDescent="0.25">
      <c r="A202" s="70">
        <v>1</v>
      </c>
      <c r="B202" s="70">
        <v>1</v>
      </c>
      <c r="C202" s="150" t="s">
        <v>356</v>
      </c>
      <c r="D202" s="150"/>
      <c r="E202" s="2295">
        <v>11086</v>
      </c>
      <c r="F202" s="98">
        <f t="shared" si="103"/>
        <v>4619</v>
      </c>
      <c r="G202" s="98">
        <v>5842</v>
      </c>
      <c r="H202" s="177">
        <f t="shared" si="101"/>
        <v>126.47759255250055</v>
      </c>
      <c r="I202" s="131"/>
      <c r="J202" s="131"/>
      <c r="K202" s="192"/>
      <c r="L202" s="155"/>
      <c r="M202" s="155"/>
      <c r="N202" s="155"/>
      <c r="O202" s="155"/>
      <c r="P202" s="155"/>
      <c r="Q202" s="8"/>
      <c r="R202" s="8"/>
      <c r="S202" s="8"/>
      <c r="T202" s="8"/>
      <c r="U202" s="8"/>
      <c r="V202" s="1036"/>
      <c r="W202" s="8">
        <f t="shared" si="100"/>
        <v>0</v>
      </c>
      <c r="X202" s="8"/>
      <c r="Y202" s="8"/>
      <c r="Z202" s="8"/>
      <c r="AA202" s="1153"/>
      <c r="AB202" s="1719"/>
      <c r="AC202" s="1719"/>
      <c r="AD202" s="1799">
        <f t="shared" si="106"/>
        <v>0</v>
      </c>
      <c r="AE202" s="2424"/>
    </row>
    <row r="203" spans="1:31" s="96" customFormat="1" ht="15" customHeight="1" x14ac:dyDescent="0.25">
      <c r="A203" s="70">
        <v>1</v>
      </c>
      <c r="B203" s="70">
        <v>1</v>
      </c>
      <c r="C203" s="150"/>
      <c r="D203" s="150"/>
      <c r="E203" s="2295"/>
      <c r="F203" s="98"/>
      <c r="G203" s="98"/>
      <c r="H203" s="98"/>
      <c r="I203" s="131"/>
      <c r="J203" s="131"/>
      <c r="K203" s="192"/>
      <c r="L203" s="155"/>
      <c r="M203" s="155"/>
      <c r="N203" s="155"/>
      <c r="O203" s="155"/>
      <c r="P203" s="155"/>
      <c r="Q203" s="8"/>
      <c r="R203" s="8"/>
      <c r="S203" s="8"/>
      <c r="T203" s="8"/>
      <c r="U203" s="8"/>
      <c r="V203" s="1036"/>
      <c r="W203" s="8">
        <f t="shared" si="100"/>
        <v>0</v>
      </c>
      <c r="X203" s="8"/>
      <c r="Y203" s="8"/>
      <c r="Z203" s="8"/>
      <c r="AA203" s="1153"/>
      <c r="AB203" s="8"/>
      <c r="AC203" s="8"/>
      <c r="AD203" s="1799"/>
      <c r="AE203" s="2424"/>
    </row>
    <row r="204" spans="1:31" ht="15" customHeight="1" x14ac:dyDescent="0.25">
      <c r="A204" s="70">
        <v>1</v>
      </c>
      <c r="B204" s="70">
        <v>1</v>
      </c>
      <c r="C204" s="255" t="s">
        <v>160</v>
      </c>
      <c r="D204" s="255"/>
      <c r="E204" s="2304"/>
      <c r="F204" s="249"/>
      <c r="G204" s="249"/>
      <c r="H204" s="249"/>
      <c r="I204" s="104"/>
      <c r="J204" s="104"/>
      <c r="K204" s="178"/>
      <c r="L204" s="103"/>
      <c r="M204" s="103"/>
      <c r="N204" s="103"/>
      <c r="O204" s="103"/>
      <c r="P204" s="103"/>
      <c r="Q204" s="8">
        <v>10862.5553</v>
      </c>
      <c r="R204" s="8">
        <v>10862.5553</v>
      </c>
      <c r="S204" s="8">
        <v>10862.5553</v>
      </c>
      <c r="T204" s="8">
        <v>10862.5553</v>
      </c>
      <c r="U204" s="8">
        <v>10862.5553</v>
      </c>
      <c r="V204" s="1036">
        <f>Q204/12*$C$4+(R204-Q204)/11*4+(S204-R204)/10*3+(T204-S204)/9*2+(U204-T204)/8*1</f>
        <v>4526.0647083333333</v>
      </c>
      <c r="W204" s="8">
        <f t="shared" ref="W204" si="107">AA204-Z204-X204</f>
        <v>4862.3348699999988</v>
      </c>
      <c r="X204" s="8">
        <f>X206</f>
        <v>2079.1253500000003</v>
      </c>
      <c r="Y204" s="8">
        <f>W204-V204</f>
        <v>336.27016166666544</v>
      </c>
      <c r="Z204" s="8">
        <v>0</v>
      </c>
      <c r="AA204" s="1153">
        <v>6941.460219999999</v>
      </c>
      <c r="AB204" s="8">
        <v>4</v>
      </c>
      <c r="AC204" s="8">
        <v>1191.6400000000001</v>
      </c>
      <c r="AD204" s="1799">
        <f>AC204/1000</f>
        <v>1.19164</v>
      </c>
      <c r="AE204" s="2424"/>
    </row>
    <row r="205" spans="1:31" ht="15" customHeight="1" x14ac:dyDescent="0.25">
      <c r="A205" s="70">
        <v>1</v>
      </c>
      <c r="B205" s="70">
        <v>1</v>
      </c>
      <c r="C205" s="256" t="s">
        <v>137</v>
      </c>
      <c r="D205" s="256"/>
      <c r="E205" s="2296">
        <v>3000</v>
      </c>
      <c r="F205" s="92">
        <f t="shared" ref="F205:F223" si="108">ROUND(E205/12*$C$4,0)</f>
        <v>1250</v>
      </c>
      <c r="G205" s="111">
        <v>1589</v>
      </c>
      <c r="H205" s="111">
        <f>G205/F205*100</f>
        <v>127.12</v>
      </c>
      <c r="I205" s="108"/>
      <c r="J205" s="108"/>
      <c r="K205" s="181"/>
      <c r="L205" s="109"/>
      <c r="M205" s="109"/>
      <c r="N205" s="109"/>
      <c r="O205" s="109"/>
      <c r="P205" s="109"/>
      <c r="Q205" s="8"/>
      <c r="R205" s="8"/>
      <c r="S205" s="8"/>
      <c r="T205" s="8"/>
      <c r="U205" s="8"/>
      <c r="V205" s="1036"/>
      <c r="W205" s="8">
        <f t="shared" si="100"/>
        <v>0</v>
      </c>
      <c r="X205" s="8"/>
      <c r="Y205" s="8"/>
      <c r="Z205" s="8"/>
      <c r="AA205" s="1153"/>
      <c r="AB205" s="8"/>
      <c r="AC205" s="8"/>
      <c r="AD205" s="1799"/>
      <c r="AE205" s="2424"/>
    </row>
    <row r="206" spans="1:31" ht="28.5" customHeight="1" x14ac:dyDescent="0.25">
      <c r="B206" s="70">
        <v>1</v>
      </c>
      <c r="C206" s="231" t="s">
        <v>438</v>
      </c>
      <c r="D206" s="256"/>
      <c r="E206" s="2296"/>
      <c r="F206" s="92"/>
      <c r="G206" s="111">
        <v>4351</v>
      </c>
      <c r="H206" s="111"/>
      <c r="I206" s="108"/>
      <c r="J206" s="108"/>
      <c r="K206" s="181"/>
      <c r="L206" s="109"/>
      <c r="M206" s="109"/>
      <c r="N206" s="109"/>
      <c r="O206" s="109"/>
      <c r="P206" s="109"/>
      <c r="Q206" s="8"/>
      <c r="R206" s="8"/>
      <c r="S206" s="8"/>
      <c r="T206" s="8"/>
      <c r="U206" s="8"/>
      <c r="V206" s="1036"/>
      <c r="W206" s="8"/>
      <c r="X206" s="8">
        <v>2079.1253500000003</v>
      </c>
      <c r="Y206" s="8"/>
      <c r="Z206" s="8"/>
      <c r="AA206" s="1153"/>
      <c r="AB206" s="8"/>
      <c r="AC206" s="8"/>
      <c r="AD206" s="1799"/>
      <c r="AE206" s="2424"/>
    </row>
    <row r="207" spans="1:31" ht="24.75" customHeight="1" x14ac:dyDescent="0.25">
      <c r="A207" s="70">
        <v>1</v>
      </c>
      <c r="B207" s="70">
        <v>1</v>
      </c>
      <c r="C207" s="122" t="s">
        <v>78</v>
      </c>
      <c r="D207" s="122"/>
      <c r="E207" s="2238">
        <v>1000</v>
      </c>
      <c r="F207" s="92">
        <f t="shared" si="108"/>
        <v>417</v>
      </c>
      <c r="G207" s="92">
        <v>750</v>
      </c>
      <c r="H207" s="92">
        <f t="shared" ref="H207:H220" si="109">G207/F207*100</f>
        <v>179.85611510791367</v>
      </c>
      <c r="I207" s="117"/>
      <c r="J207" s="117"/>
      <c r="K207" s="119"/>
      <c r="L207" s="118"/>
      <c r="M207" s="118"/>
      <c r="N207" s="118"/>
      <c r="O207" s="118"/>
      <c r="P207" s="118"/>
      <c r="Q207" s="8"/>
      <c r="R207" s="8"/>
      <c r="S207" s="8"/>
      <c r="T207" s="8"/>
      <c r="U207" s="8"/>
      <c r="V207" s="1036"/>
      <c r="W207" s="8">
        <f t="shared" si="100"/>
        <v>0</v>
      </c>
      <c r="X207" s="8"/>
      <c r="Y207" s="8"/>
      <c r="Z207" s="8"/>
      <c r="AA207" s="1153"/>
      <c r="AB207" s="8"/>
      <c r="AC207" s="8"/>
      <c r="AD207" s="1799"/>
      <c r="AE207" s="2424"/>
    </row>
    <row r="208" spans="1:31" ht="15" customHeight="1" x14ac:dyDescent="0.25">
      <c r="A208" s="70">
        <v>1</v>
      </c>
      <c r="B208" s="70">
        <v>1</v>
      </c>
      <c r="C208" s="120" t="s">
        <v>284</v>
      </c>
      <c r="D208" s="120"/>
      <c r="E208" s="2238">
        <v>200</v>
      </c>
      <c r="F208" s="92">
        <f t="shared" si="108"/>
        <v>83</v>
      </c>
      <c r="G208" s="92">
        <v>21</v>
      </c>
      <c r="H208" s="92">
        <f t="shared" si="109"/>
        <v>25.301204819277107</v>
      </c>
      <c r="I208" s="117"/>
      <c r="J208" s="117"/>
      <c r="K208" s="119"/>
      <c r="L208" s="118"/>
      <c r="M208" s="118"/>
      <c r="N208" s="118"/>
      <c r="O208" s="118"/>
      <c r="P208" s="118"/>
      <c r="Q208" s="8"/>
      <c r="R208" s="8"/>
      <c r="S208" s="8"/>
      <c r="T208" s="8"/>
      <c r="U208" s="8"/>
      <c r="V208" s="1036"/>
      <c r="W208" s="8">
        <f t="shared" si="100"/>
        <v>0</v>
      </c>
      <c r="X208" s="8"/>
      <c r="Y208" s="8"/>
      <c r="Z208" s="8"/>
      <c r="AA208" s="1153"/>
      <c r="AB208" s="8"/>
      <c r="AC208" s="8"/>
      <c r="AD208" s="1799"/>
      <c r="AE208" s="2424"/>
    </row>
    <row r="209" spans="1:31" ht="15" customHeight="1" x14ac:dyDescent="0.25">
      <c r="A209" s="70">
        <v>1</v>
      </c>
      <c r="B209" s="70">
        <v>1</v>
      </c>
      <c r="C209" s="150" t="s">
        <v>85</v>
      </c>
      <c r="D209" s="150"/>
      <c r="E209" s="2295">
        <v>500</v>
      </c>
      <c r="F209" s="98">
        <f t="shared" ref="F209:F220" si="110">ROUND(E209/12*$C$4,0)</f>
        <v>208</v>
      </c>
      <c r="G209" s="98">
        <v>215</v>
      </c>
      <c r="H209" s="98">
        <f t="shared" si="109"/>
        <v>103.36538461538463</v>
      </c>
      <c r="I209" s="131"/>
      <c r="J209" s="131"/>
      <c r="K209" s="183"/>
      <c r="L209" s="184"/>
      <c r="M209" s="184"/>
      <c r="N209" s="184"/>
      <c r="O209" s="184"/>
      <c r="P209" s="184"/>
      <c r="Q209" s="15"/>
      <c r="R209" s="15"/>
      <c r="S209" s="15"/>
      <c r="T209" s="15"/>
      <c r="U209" s="15"/>
      <c r="V209" s="1037"/>
      <c r="W209" s="15">
        <f t="shared" ref="W209:W220" si="111">AA209-Z209-X209</f>
        <v>0</v>
      </c>
      <c r="X209" s="15"/>
      <c r="Y209" s="15"/>
      <c r="Z209" s="15"/>
      <c r="AA209" s="1271"/>
      <c r="AB209" s="15"/>
      <c r="AC209" s="15"/>
      <c r="AD209" s="1800"/>
      <c r="AE209" s="2424"/>
    </row>
    <row r="210" spans="1:31" ht="15" customHeight="1" x14ac:dyDescent="0.25">
      <c r="A210" s="70">
        <v>1</v>
      </c>
      <c r="B210" s="70">
        <v>1</v>
      </c>
      <c r="C210" s="120" t="s">
        <v>106</v>
      </c>
      <c r="D210" s="120"/>
      <c r="E210" s="2238">
        <v>1000</v>
      </c>
      <c r="F210" s="92">
        <f t="shared" si="110"/>
        <v>417</v>
      </c>
      <c r="G210" s="92">
        <v>562</v>
      </c>
      <c r="H210" s="92">
        <f t="shared" si="109"/>
        <v>134.77218225419665</v>
      </c>
      <c r="I210" s="117"/>
      <c r="J210" s="117"/>
      <c r="K210" s="119"/>
      <c r="L210" s="118"/>
      <c r="M210" s="118"/>
      <c r="N210" s="118"/>
      <c r="O210" s="118"/>
      <c r="P210" s="118"/>
      <c r="Q210" s="8"/>
      <c r="R210" s="8"/>
      <c r="S210" s="8"/>
      <c r="T210" s="8"/>
      <c r="U210" s="8"/>
      <c r="V210" s="1036"/>
      <c r="W210" s="8">
        <f t="shared" si="111"/>
        <v>0</v>
      </c>
      <c r="X210" s="8"/>
      <c r="Y210" s="8"/>
      <c r="Z210" s="8"/>
      <c r="AA210" s="1153"/>
      <c r="AB210" s="8"/>
      <c r="AC210" s="8"/>
      <c r="AD210" s="1799"/>
      <c r="AE210" s="2424"/>
    </row>
    <row r="211" spans="1:31" ht="15" customHeight="1" x14ac:dyDescent="0.25">
      <c r="A211" s="70">
        <v>1</v>
      </c>
      <c r="B211" s="70">
        <v>1</v>
      </c>
      <c r="C211" s="120" t="s">
        <v>290</v>
      </c>
      <c r="D211" s="120"/>
      <c r="E211" s="2238">
        <v>1750</v>
      </c>
      <c r="F211" s="92">
        <f t="shared" si="110"/>
        <v>729</v>
      </c>
      <c r="G211" s="92">
        <v>716</v>
      </c>
      <c r="H211" s="92">
        <f t="shared" si="109"/>
        <v>98.216735253772285</v>
      </c>
      <c r="I211" s="117"/>
      <c r="J211" s="117"/>
      <c r="K211" s="119"/>
      <c r="L211" s="118"/>
      <c r="M211" s="118"/>
      <c r="N211" s="118"/>
      <c r="O211" s="118"/>
      <c r="P211" s="118"/>
      <c r="Q211" s="8"/>
      <c r="R211" s="8"/>
      <c r="S211" s="8"/>
      <c r="T211" s="8"/>
      <c r="U211" s="8"/>
      <c r="V211" s="1036"/>
      <c r="W211" s="8">
        <f t="shared" si="111"/>
        <v>0</v>
      </c>
      <c r="X211" s="8"/>
      <c r="Y211" s="8"/>
      <c r="Z211" s="8"/>
      <c r="AA211" s="1153"/>
      <c r="AB211" s="8"/>
      <c r="AC211" s="8"/>
      <c r="AD211" s="1799"/>
      <c r="AE211" s="2424"/>
    </row>
    <row r="212" spans="1:31" ht="15" customHeight="1" x14ac:dyDescent="0.25">
      <c r="A212" s="70">
        <v>1</v>
      </c>
      <c r="B212" s="70">
        <v>1</v>
      </c>
      <c r="C212" s="120" t="s">
        <v>132</v>
      </c>
      <c r="D212" s="120"/>
      <c r="E212" s="2238">
        <v>750</v>
      </c>
      <c r="F212" s="92">
        <f t="shared" si="110"/>
        <v>313</v>
      </c>
      <c r="G212" s="92">
        <v>37</v>
      </c>
      <c r="H212" s="92">
        <f t="shared" si="109"/>
        <v>11.821086261980831</v>
      </c>
      <c r="I212" s="117"/>
      <c r="J212" s="117"/>
      <c r="K212" s="119"/>
      <c r="L212" s="118"/>
      <c r="M212" s="118"/>
      <c r="N212" s="118"/>
      <c r="O212" s="118"/>
      <c r="P212" s="118"/>
      <c r="Q212" s="8"/>
      <c r="R212" s="8"/>
      <c r="S212" s="8"/>
      <c r="T212" s="8"/>
      <c r="U212" s="8"/>
      <c r="V212" s="1036"/>
      <c r="W212" s="8">
        <f t="shared" si="111"/>
        <v>0</v>
      </c>
      <c r="X212" s="8"/>
      <c r="Y212" s="8"/>
      <c r="Z212" s="8"/>
      <c r="AA212" s="1153"/>
      <c r="AB212" s="8"/>
      <c r="AC212" s="8"/>
      <c r="AD212" s="1799"/>
      <c r="AE212" s="2424"/>
    </row>
    <row r="213" spans="1:31" ht="15" customHeight="1" x14ac:dyDescent="0.25">
      <c r="A213" s="70">
        <v>1</v>
      </c>
      <c r="B213" s="70">
        <v>1</v>
      </c>
      <c r="C213" s="120" t="s">
        <v>133</v>
      </c>
      <c r="D213" s="120"/>
      <c r="E213" s="2238">
        <v>450</v>
      </c>
      <c r="F213" s="92">
        <f t="shared" si="110"/>
        <v>188</v>
      </c>
      <c r="G213" s="92">
        <v>321</v>
      </c>
      <c r="H213" s="92">
        <f t="shared" si="109"/>
        <v>170.74468085106383</v>
      </c>
      <c r="I213" s="117"/>
      <c r="J213" s="117"/>
      <c r="K213" s="119"/>
      <c r="L213" s="118"/>
      <c r="M213" s="118"/>
      <c r="N213" s="118"/>
      <c r="O213" s="118"/>
      <c r="P213" s="118"/>
      <c r="Q213" s="8"/>
      <c r="R213" s="8"/>
      <c r="S213" s="8"/>
      <c r="T213" s="8"/>
      <c r="U213" s="8"/>
      <c r="V213" s="1036"/>
      <c r="W213" s="8">
        <f t="shared" si="111"/>
        <v>0</v>
      </c>
      <c r="X213" s="8"/>
      <c r="Y213" s="8"/>
      <c r="Z213" s="8"/>
      <c r="AA213" s="1153"/>
      <c r="AB213" s="8"/>
      <c r="AC213" s="8"/>
      <c r="AD213" s="1799"/>
      <c r="AE213" s="2424"/>
    </row>
    <row r="214" spans="1:31" ht="15" customHeight="1" x14ac:dyDescent="0.25">
      <c r="A214" s="70">
        <v>1</v>
      </c>
      <c r="B214" s="70">
        <v>1</v>
      </c>
      <c r="C214" s="120" t="s">
        <v>110</v>
      </c>
      <c r="D214" s="120"/>
      <c r="E214" s="2238">
        <v>100</v>
      </c>
      <c r="F214" s="92">
        <f t="shared" si="110"/>
        <v>42</v>
      </c>
      <c r="G214" s="92">
        <v>39</v>
      </c>
      <c r="H214" s="92">
        <f t="shared" si="109"/>
        <v>92.857142857142861</v>
      </c>
      <c r="I214" s="117"/>
      <c r="J214" s="117"/>
      <c r="K214" s="119"/>
      <c r="L214" s="118"/>
      <c r="M214" s="118"/>
      <c r="N214" s="118"/>
      <c r="O214" s="118"/>
      <c r="P214" s="118"/>
      <c r="Q214" s="8"/>
      <c r="R214" s="8"/>
      <c r="S214" s="8"/>
      <c r="T214" s="8"/>
      <c r="U214" s="8"/>
      <c r="V214" s="1036"/>
      <c r="W214" s="8">
        <f t="shared" si="111"/>
        <v>0</v>
      </c>
      <c r="X214" s="8"/>
      <c r="Y214" s="8"/>
      <c r="Z214" s="8"/>
      <c r="AA214" s="1153"/>
      <c r="AB214" s="8"/>
      <c r="AC214" s="8"/>
      <c r="AD214" s="1799"/>
      <c r="AE214" s="2424"/>
    </row>
    <row r="215" spans="1:31" ht="15" customHeight="1" x14ac:dyDescent="0.25">
      <c r="A215" s="70">
        <v>1</v>
      </c>
      <c r="B215" s="70">
        <v>1</v>
      </c>
      <c r="C215" s="120" t="s">
        <v>33</v>
      </c>
      <c r="D215" s="120"/>
      <c r="E215" s="2238">
        <v>50</v>
      </c>
      <c r="F215" s="92">
        <f t="shared" si="110"/>
        <v>21</v>
      </c>
      <c r="G215" s="92">
        <v>19</v>
      </c>
      <c r="H215" s="92">
        <f t="shared" si="109"/>
        <v>90.476190476190482</v>
      </c>
      <c r="I215" s="117"/>
      <c r="J215" s="117"/>
      <c r="K215" s="119"/>
      <c r="L215" s="118"/>
      <c r="M215" s="118"/>
      <c r="N215" s="118"/>
      <c r="O215" s="118"/>
      <c r="P215" s="118"/>
      <c r="Q215" s="8"/>
      <c r="R215" s="8"/>
      <c r="S215" s="8"/>
      <c r="T215" s="8"/>
      <c r="U215" s="8"/>
      <c r="V215" s="1036"/>
      <c r="W215" s="8">
        <f t="shared" si="111"/>
        <v>0</v>
      </c>
      <c r="X215" s="8"/>
      <c r="Y215" s="8"/>
      <c r="Z215" s="8"/>
      <c r="AA215" s="1153"/>
      <c r="AB215" s="8"/>
      <c r="AC215" s="8"/>
      <c r="AD215" s="1799"/>
      <c r="AE215" s="2424"/>
    </row>
    <row r="216" spans="1:31" ht="15" customHeight="1" x14ac:dyDescent="0.25">
      <c r="A216" s="70">
        <v>1</v>
      </c>
      <c r="B216" s="70">
        <v>1</v>
      </c>
      <c r="C216" s="120" t="s">
        <v>103</v>
      </c>
      <c r="D216" s="120"/>
      <c r="E216" s="2238">
        <v>2100</v>
      </c>
      <c r="F216" s="92">
        <f t="shared" si="110"/>
        <v>875</v>
      </c>
      <c r="G216" s="92">
        <v>1019</v>
      </c>
      <c r="H216" s="92">
        <f t="shared" si="109"/>
        <v>116.45714285714286</v>
      </c>
      <c r="I216" s="117"/>
      <c r="J216" s="117"/>
      <c r="K216" s="119"/>
      <c r="L216" s="118"/>
      <c r="M216" s="118"/>
      <c r="N216" s="118"/>
      <c r="O216" s="118"/>
      <c r="P216" s="118"/>
      <c r="Q216" s="8"/>
      <c r="R216" s="8"/>
      <c r="S216" s="8"/>
      <c r="T216" s="8"/>
      <c r="U216" s="8"/>
      <c r="V216" s="1036"/>
      <c r="W216" s="8">
        <f t="shared" si="111"/>
        <v>0</v>
      </c>
      <c r="X216" s="8"/>
      <c r="Y216" s="8"/>
      <c r="Z216" s="8"/>
      <c r="AA216" s="1153"/>
      <c r="AB216" s="8"/>
      <c r="AC216" s="8"/>
      <c r="AD216" s="1799"/>
      <c r="AE216" s="2424"/>
    </row>
    <row r="217" spans="1:31" ht="15" customHeight="1" x14ac:dyDescent="0.25">
      <c r="A217" s="70">
        <v>1</v>
      </c>
      <c r="B217" s="70">
        <v>1</v>
      </c>
      <c r="C217" s="120" t="s">
        <v>107</v>
      </c>
      <c r="D217" s="120"/>
      <c r="E217" s="2238">
        <v>2000</v>
      </c>
      <c r="F217" s="92">
        <f t="shared" si="110"/>
        <v>833</v>
      </c>
      <c r="G217" s="92">
        <v>1089</v>
      </c>
      <c r="H217" s="92">
        <f t="shared" si="109"/>
        <v>130.73229291716686</v>
      </c>
      <c r="I217" s="117"/>
      <c r="J217" s="117"/>
      <c r="K217" s="119"/>
      <c r="L217" s="118"/>
      <c r="M217" s="118"/>
      <c r="N217" s="118"/>
      <c r="O217" s="118"/>
      <c r="P217" s="118"/>
      <c r="Q217" s="8"/>
      <c r="R217" s="8"/>
      <c r="S217" s="8"/>
      <c r="T217" s="8"/>
      <c r="U217" s="8"/>
      <c r="V217" s="1036"/>
      <c r="W217" s="8">
        <f t="shared" si="111"/>
        <v>0</v>
      </c>
      <c r="X217" s="8"/>
      <c r="Y217" s="8"/>
      <c r="Z217" s="8"/>
      <c r="AA217" s="1153"/>
      <c r="AB217" s="8"/>
      <c r="AC217" s="8"/>
      <c r="AD217" s="1799"/>
      <c r="AE217" s="2424"/>
    </row>
    <row r="218" spans="1:31" ht="15" customHeight="1" x14ac:dyDescent="0.25">
      <c r="A218" s="70">
        <v>1</v>
      </c>
      <c r="B218" s="70">
        <v>1</v>
      </c>
      <c r="C218" s="120" t="s">
        <v>34</v>
      </c>
      <c r="D218" s="120"/>
      <c r="E218" s="2238">
        <v>400</v>
      </c>
      <c r="F218" s="92">
        <f t="shared" si="110"/>
        <v>167</v>
      </c>
      <c r="G218" s="92">
        <v>206</v>
      </c>
      <c r="H218" s="92">
        <f t="shared" si="109"/>
        <v>123.35329341317365</v>
      </c>
      <c r="I218" s="117"/>
      <c r="J218" s="117"/>
      <c r="K218" s="119"/>
      <c r="L218" s="118"/>
      <c r="M218" s="118"/>
      <c r="N218" s="118"/>
      <c r="O218" s="118"/>
      <c r="P218" s="118"/>
      <c r="Q218" s="8"/>
      <c r="R218" s="8"/>
      <c r="S218" s="8"/>
      <c r="T218" s="8"/>
      <c r="U218" s="8"/>
      <c r="V218" s="1036"/>
      <c r="W218" s="8">
        <f t="shared" si="111"/>
        <v>0</v>
      </c>
      <c r="X218" s="8"/>
      <c r="Y218" s="8"/>
      <c r="Z218" s="8"/>
      <c r="AA218" s="1153"/>
      <c r="AB218" s="8"/>
      <c r="AC218" s="8"/>
      <c r="AD218" s="1799"/>
      <c r="AE218" s="2424"/>
    </row>
    <row r="219" spans="1:31" ht="15" customHeight="1" x14ac:dyDescent="0.25">
      <c r="A219" s="70">
        <v>1</v>
      </c>
      <c r="B219" s="70">
        <v>1</v>
      </c>
      <c r="C219" s="120" t="s">
        <v>288</v>
      </c>
      <c r="D219" s="120"/>
      <c r="E219" s="2238">
        <v>10500</v>
      </c>
      <c r="F219" s="92">
        <f t="shared" si="110"/>
        <v>4375</v>
      </c>
      <c r="G219" s="92">
        <v>4484</v>
      </c>
      <c r="H219" s="92">
        <f t="shared" si="109"/>
        <v>102.49142857142857</v>
      </c>
      <c r="I219" s="117"/>
      <c r="J219" s="117"/>
      <c r="K219" s="119"/>
      <c r="L219" s="118"/>
      <c r="M219" s="118"/>
      <c r="N219" s="118"/>
      <c r="O219" s="118"/>
      <c r="P219" s="118"/>
      <c r="Q219" s="8"/>
      <c r="R219" s="8"/>
      <c r="S219" s="8"/>
      <c r="T219" s="8"/>
      <c r="U219" s="8"/>
      <c r="V219" s="1036"/>
      <c r="W219" s="8">
        <f t="shared" si="111"/>
        <v>0</v>
      </c>
      <c r="X219" s="8"/>
      <c r="Y219" s="8"/>
      <c r="Z219" s="8"/>
      <c r="AA219" s="1153"/>
      <c r="AB219" s="8"/>
      <c r="AC219" s="8"/>
      <c r="AD219" s="1799"/>
      <c r="AE219" s="2424"/>
    </row>
    <row r="220" spans="1:31" ht="15" customHeight="1" x14ac:dyDescent="0.25">
      <c r="A220" s="70">
        <v>1</v>
      </c>
      <c r="B220" s="70">
        <v>1</v>
      </c>
      <c r="C220" s="120" t="s">
        <v>134</v>
      </c>
      <c r="D220" s="120"/>
      <c r="E220" s="2238">
        <v>4000</v>
      </c>
      <c r="F220" s="92">
        <f t="shared" si="110"/>
        <v>1667</v>
      </c>
      <c r="G220" s="92">
        <v>1693</v>
      </c>
      <c r="H220" s="92">
        <f t="shared" si="109"/>
        <v>101.55968806238754</v>
      </c>
      <c r="I220" s="117"/>
      <c r="J220" s="117"/>
      <c r="K220" s="119"/>
      <c r="L220" s="118"/>
      <c r="M220" s="118"/>
      <c r="N220" s="118"/>
      <c r="O220" s="118"/>
      <c r="P220" s="118"/>
      <c r="Q220" s="8"/>
      <c r="R220" s="8"/>
      <c r="S220" s="8"/>
      <c r="T220" s="8"/>
      <c r="U220" s="8"/>
      <c r="V220" s="1036"/>
      <c r="W220" s="8">
        <f t="shared" si="111"/>
        <v>0</v>
      </c>
      <c r="X220" s="8"/>
      <c r="Y220" s="8"/>
      <c r="Z220" s="8"/>
      <c r="AA220" s="1153"/>
      <c r="AB220" s="8"/>
      <c r="AC220" s="8"/>
      <c r="AD220" s="1799"/>
      <c r="AE220" s="2424"/>
    </row>
    <row r="221" spans="1:31" ht="31.5" customHeight="1" x14ac:dyDescent="0.25">
      <c r="B221" s="70">
        <v>1</v>
      </c>
      <c r="C221" s="120" t="s">
        <v>437</v>
      </c>
      <c r="D221" s="120"/>
      <c r="E221" s="2238"/>
      <c r="F221" s="92"/>
      <c r="G221" s="92">
        <v>0</v>
      </c>
      <c r="H221" s="92"/>
      <c r="I221" s="117"/>
      <c r="J221" s="117"/>
      <c r="K221" s="119"/>
      <c r="L221" s="118"/>
      <c r="M221" s="118"/>
      <c r="N221" s="118"/>
      <c r="O221" s="118"/>
      <c r="P221" s="118"/>
      <c r="Q221" s="8"/>
      <c r="R221" s="8"/>
      <c r="S221" s="8"/>
      <c r="T221" s="8"/>
      <c r="U221" s="8"/>
      <c r="V221" s="1036"/>
      <c r="W221" s="8"/>
      <c r="X221" s="8"/>
      <c r="Y221" s="8"/>
      <c r="Z221" s="8"/>
      <c r="AA221" s="1153"/>
      <c r="AB221" s="8"/>
      <c r="AC221" s="8"/>
      <c r="AD221" s="1799"/>
      <c r="AE221" s="2424"/>
    </row>
    <row r="222" spans="1:31" ht="27.75" customHeight="1" x14ac:dyDescent="0.25">
      <c r="A222" s="70">
        <v>1</v>
      </c>
      <c r="B222" s="70">
        <v>1</v>
      </c>
      <c r="C222" s="120" t="s">
        <v>72</v>
      </c>
      <c r="D222" s="120"/>
      <c r="E222" s="2238">
        <v>250</v>
      </c>
      <c r="F222" s="92">
        <f t="shared" si="108"/>
        <v>104</v>
      </c>
      <c r="G222" s="92">
        <v>192</v>
      </c>
      <c r="H222" s="92">
        <f>G222/F222*100</f>
        <v>184.61538461538461</v>
      </c>
      <c r="I222" s="117"/>
      <c r="J222" s="117"/>
      <c r="K222" s="119"/>
      <c r="L222" s="118"/>
      <c r="M222" s="118"/>
      <c r="N222" s="118"/>
      <c r="O222" s="118"/>
      <c r="P222" s="118"/>
      <c r="Q222" s="8"/>
      <c r="R222" s="8"/>
      <c r="S222" s="8"/>
      <c r="T222" s="8"/>
      <c r="U222" s="8"/>
      <c r="V222" s="1036"/>
      <c r="W222" s="8">
        <f t="shared" si="100"/>
        <v>0</v>
      </c>
      <c r="X222" s="8"/>
      <c r="Y222" s="8"/>
      <c r="Z222" s="8"/>
      <c r="AA222" s="1153"/>
      <c r="AB222" s="8"/>
      <c r="AC222" s="8"/>
      <c r="AD222" s="1799"/>
      <c r="AE222" s="2424"/>
    </row>
    <row r="223" spans="1:31" ht="32.25" customHeight="1" x14ac:dyDescent="0.25">
      <c r="A223" s="70">
        <v>1</v>
      </c>
      <c r="B223" s="70">
        <v>1</v>
      </c>
      <c r="C223" s="120" t="s">
        <v>287</v>
      </c>
      <c r="D223" s="120"/>
      <c r="E223" s="2238">
        <v>40</v>
      </c>
      <c r="F223" s="92">
        <f t="shared" si="108"/>
        <v>17</v>
      </c>
      <c r="G223" s="92">
        <v>10</v>
      </c>
      <c r="H223" s="92">
        <f>G223/F223*100</f>
        <v>58.82352941176471</v>
      </c>
      <c r="I223" s="117"/>
      <c r="J223" s="117"/>
      <c r="K223" s="119"/>
      <c r="L223" s="118"/>
      <c r="M223" s="118"/>
      <c r="N223" s="118"/>
      <c r="O223" s="118"/>
      <c r="P223" s="118"/>
      <c r="Q223" s="8"/>
      <c r="R223" s="8"/>
      <c r="S223" s="8"/>
      <c r="T223" s="8"/>
      <c r="U223" s="8"/>
      <c r="V223" s="1036"/>
      <c r="W223" s="8">
        <f t="shared" si="100"/>
        <v>0</v>
      </c>
      <c r="X223" s="8"/>
      <c r="Y223" s="8"/>
      <c r="Z223" s="8"/>
      <c r="AA223" s="1153"/>
      <c r="AB223" s="8"/>
      <c r="AC223" s="8"/>
      <c r="AD223" s="1799"/>
      <c r="AE223" s="2424"/>
    </row>
    <row r="224" spans="1:31" ht="32.25" customHeight="1" x14ac:dyDescent="0.25">
      <c r="B224" s="70">
        <v>1</v>
      </c>
      <c r="C224" s="1894" t="s">
        <v>165</v>
      </c>
      <c r="D224" s="1286"/>
      <c r="E224" s="2303">
        <f>E195+E199*3.2+E200</f>
        <v>126956</v>
      </c>
      <c r="F224" s="169">
        <f t="shared" ref="F224:G224" si="112">F195+F199*3.2+F200</f>
        <v>52898.8</v>
      </c>
      <c r="G224" s="169">
        <f t="shared" si="112"/>
        <v>54793.4</v>
      </c>
      <c r="H224" s="169">
        <f>G224/F224*100</f>
        <v>103.58155572527166</v>
      </c>
      <c r="I224" s="236"/>
      <c r="J224" s="236"/>
      <c r="K224" s="291"/>
      <c r="L224" s="113"/>
      <c r="M224" s="148"/>
      <c r="N224" s="291"/>
      <c r="O224" s="291"/>
      <c r="P224" s="291"/>
      <c r="Q224" s="18">
        <v>90489.985419999997</v>
      </c>
      <c r="R224" s="18">
        <v>90489.985419999997</v>
      </c>
      <c r="S224" s="18">
        <v>90489.985419999997</v>
      </c>
      <c r="T224" s="18">
        <v>90489.985419999997</v>
      </c>
      <c r="U224" s="18">
        <v>90489.985419999997</v>
      </c>
      <c r="V224" s="1040">
        <f>Q224/12*$C$4+(R224-Q224)/11*4+(S224-R224)/10*3+(T224-S224)/9*2+(U224-T224)/8*1</f>
        <v>37704.160591666667</v>
      </c>
      <c r="W224" s="18">
        <f t="shared" ref="W224" si="113">AA224-Z224-X224</f>
        <v>38033.91532</v>
      </c>
      <c r="X224" s="18"/>
      <c r="Y224" s="18">
        <f>W224-V224</f>
        <v>329.75472833333333</v>
      </c>
      <c r="Z224" s="18">
        <v>-53.003799999999998</v>
      </c>
      <c r="AA224" s="2427">
        <v>37980.911520000001</v>
      </c>
      <c r="AB224" s="18">
        <f>AB195+AB199*3.2</f>
        <v>372.20000000000005</v>
      </c>
      <c r="AC224" s="18">
        <f>AC195+AC199</f>
        <v>192331.16</v>
      </c>
      <c r="AD224" s="18">
        <f>AD195+AD199</f>
        <v>192.33116000000001</v>
      </c>
      <c r="AE224" s="2424"/>
    </row>
    <row r="225" spans="1:31" ht="15" customHeight="1" x14ac:dyDescent="0.25">
      <c r="A225" s="70">
        <v>1</v>
      </c>
      <c r="B225" s="70">
        <v>1</v>
      </c>
      <c r="C225" s="132" t="s">
        <v>166</v>
      </c>
      <c r="D225" s="132"/>
      <c r="E225" s="2304">
        <f>E195+E200+E199*3.2</f>
        <v>126956</v>
      </c>
      <c r="F225" s="249">
        <f>F195+F200+F199*3.2</f>
        <v>52898.8</v>
      </c>
      <c r="G225" s="249">
        <f>G195+G200+G199*3.2</f>
        <v>54793.4</v>
      </c>
      <c r="H225" s="249">
        <f>G225/F225*100</f>
        <v>103.58155572527166</v>
      </c>
      <c r="I225" s="104"/>
      <c r="J225" s="104"/>
      <c r="K225" s="178"/>
      <c r="L225" s="257"/>
      <c r="M225" s="103"/>
      <c r="N225" s="178"/>
      <c r="O225" s="178"/>
      <c r="P225" s="178"/>
      <c r="Q225" s="17">
        <f>SUM(Q224,Q204)</f>
        <v>101352.54071999999</v>
      </c>
      <c r="R225" s="17">
        <f>SUM(R224,R204)</f>
        <v>101352.54071999999</v>
      </c>
      <c r="S225" s="17">
        <f>SUM(S224,S204)</f>
        <v>101352.54071999999</v>
      </c>
      <c r="T225" s="17">
        <f>SUM(T224,T204)</f>
        <v>101352.54071999999</v>
      </c>
      <c r="U225" s="17">
        <f>SUM(U224,U204)</f>
        <v>101352.54071999999</v>
      </c>
      <c r="V225" s="1038">
        <f t="shared" ref="V225:AA225" si="114">SUM(V224,V204)</f>
        <v>42230.225299999998</v>
      </c>
      <c r="W225" s="17">
        <f t="shared" si="114"/>
        <v>42896.250189999999</v>
      </c>
      <c r="X225" s="17">
        <f>SUM(X224,X204)</f>
        <v>2079.1253500000003</v>
      </c>
      <c r="Y225" s="17">
        <f t="shared" si="114"/>
        <v>666.02488999999878</v>
      </c>
      <c r="Z225" s="17">
        <f t="shared" si="114"/>
        <v>-53.003799999999998</v>
      </c>
      <c r="AA225" s="1246">
        <f t="shared" si="114"/>
        <v>44922.371740000002</v>
      </c>
      <c r="AB225" s="17">
        <f>AB200+AB195+AB199*3.2</f>
        <v>372.20000000000005</v>
      </c>
      <c r="AC225" s="17">
        <f>AC204+AC200+AC199+AC195</f>
        <v>193522.80000000002</v>
      </c>
      <c r="AD225" s="17">
        <f>AD204+AD200+AD199+AD195</f>
        <v>193.52280000000002</v>
      </c>
      <c r="AE225" s="2424"/>
    </row>
    <row r="226" spans="1:31" ht="15" customHeight="1" x14ac:dyDescent="0.25">
      <c r="A226" s="70">
        <v>1</v>
      </c>
      <c r="B226" s="70">
        <v>1</v>
      </c>
      <c r="C226" s="258" t="s">
        <v>31</v>
      </c>
      <c r="D226" s="135"/>
      <c r="E226" s="2296"/>
      <c r="F226" s="187"/>
      <c r="G226" s="187"/>
      <c r="H226" s="187"/>
      <c r="I226" s="108"/>
      <c r="J226" s="108"/>
      <c r="K226" s="181"/>
      <c r="L226" s="109"/>
      <c r="M226" s="109"/>
      <c r="N226" s="181"/>
      <c r="O226" s="181"/>
      <c r="P226" s="181"/>
      <c r="Q226" s="13"/>
      <c r="R226" s="13"/>
      <c r="S226" s="13"/>
      <c r="T226" s="13"/>
      <c r="U226" s="13"/>
      <c r="V226" s="1039"/>
      <c r="W226" s="13">
        <f t="shared" si="100"/>
        <v>0</v>
      </c>
      <c r="X226" s="13"/>
      <c r="Y226" s="13"/>
      <c r="Z226" s="13"/>
      <c r="AA226" s="1254"/>
      <c r="AB226" s="13"/>
      <c r="AC226" s="13"/>
      <c r="AD226" s="1802"/>
      <c r="AE226" s="2424"/>
    </row>
    <row r="227" spans="1:31" ht="15" customHeight="1" x14ac:dyDescent="0.25">
      <c r="A227" s="70">
        <v>1</v>
      </c>
      <c r="B227" s="70">
        <v>1</v>
      </c>
      <c r="C227" s="260" t="s">
        <v>150</v>
      </c>
      <c r="D227" s="279">
        <v>300</v>
      </c>
      <c r="E227" s="2238">
        <v>270</v>
      </c>
      <c r="F227" s="92">
        <f>E227/12*$C$4</f>
        <v>112.5</v>
      </c>
      <c r="G227" s="98">
        <v>124</v>
      </c>
      <c r="H227" s="92">
        <f>G227/F227*100</f>
        <v>110.22222222222223</v>
      </c>
      <c r="I227" s="145">
        <v>14</v>
      </c>
      <c r="J227" s="93">
        <f>M227/G227</f>
        <v>17.806451612903224</v>
      </c>
      <c r="K227" s="129">
        <f>ROUND(E227*I227,0)</f>
        <v>3780</v>
      </c>
      <c r="L227" s="100">
        <f t="shared" ref="L227:L229" si="115">K227/12*$C$4</f>
        <v>1575</v>
      </c>
      <c r="M227" s="187">
        <v>2208</v>
      </c>
      <c r="N227" s="100">
        <f>M227/L227*100</f>
        <v>140.1904761904762</v>
      </c>
      <c r="O227" s="248">
        <f>ROUND(K227/D227,0)</f>
        <v>13</v>
      </c>
      <c r="P227" s="100">
        <f>M227/$C$4*12/O227</f>
        <v>407.63076923076926</v>
      </c>
      <c r="Q227" s="8"/>
      <c r="R227" s="8"/>
      <c r="S227" s="8"/>
      <c r="T227" s="8"/>
      <c r="U227" s="8"/>
      <c r="V227" s="1036"/>
      <c r="W227" s="8">
        <f t="shared" si="100"/>
        <v>0</v>
      </c>
      <c r="X227" s="8"/>
      <c r="Y227" s="8">
        <f>W227-V227</f>
        <v>0</v>
      </c>
      <c r="Z227" s="8"/>
      <c r="AA227" s="1153"/>
      <c r="AB227" s="8"/>
      <c r="AC227" s="8"/>
      <c r="AD227" s="1799"/>
      <c r="AE227" s="2424"/>
    </row>
    <row r="228" spans="1:31" ht="15" customHeight="1" x14ac:dyDescent="0.25">
      <c r="A228" s="70">
        <v>1</v>
      </c>
      <c r="B228" s="70">
        <v>1</v>
      </c>
      <c r="C228" s="260" t="s">
        <v>363</v>
      </c>
      <c r="D228" s="279">
        <v>300</v>
      </c>
      <c r="E228" s="2238">
        <v>475</v>
      </c>
      <c r="F228" s="92">
        <f t="shared" ref="F228:F229" si="116">E228/12*$C$4</f>
        <v>197.91666666666669</v>
      </c>
      <c r="G228" s="92">
        <v>222</v>
      </c>
      <c r="H228" s="169">
        <f>G228/F228*100</f>
        <v>112.16842105263156</v>
      </c>
      <c r="I228" s="261">
        <v>10</v>
      </c>
      <c r="J228" s="170">
        <f>M228/G228</f>
        <v>10.995495495495495</v>
      </c>
      <c r="K228" s="171">
        <f>ROUND(E228*I228,0)</f>
        <v>4750</v>
      </c>
      <c r="L228" s="94">
        <f t="shared" si="115"/>
        <v>1979.1666666666665</v>
      </c>
      <c r="M228" s="100">
        <v>2441</v>
      </c>
      <c r="N228" s="94">
        <f>M228/L228*100</f>
        <v>123.33473684210527</v>
      </c>
      <c r="O228" s="94">
        <f>ROUND(K228/D228,0)</f>
        <v>16</v>
      </c>
      <c r="P228" s="94">
        <f>M228/$C$4*12/O228</f>
        <v>366.15</v>
      </c>
      <c r="Q228" s="8"/>
      <c r="R228" s="8"/>
      <c r="S228" s="8"/>
      <c r="T228" s="8"/>
      <c r="U228" s="8"/>
      <c r="V228" s="1036"/>
      <c r="W228" s="8">
        <f t="shared" si="100"/>
        <v>0</v>
      </c>
      <c r="X228" s="8"/>
      <c r="Y228" s="8"/>
      <c r="Z228" s="8"/>
      <c r="AA228" s="1153"/>
      <c r="AB228" s="8"/>
      <c r="AC228" s="8"/>
      <c r="AD228" s="1799"/>
      <c r="AE228" s="2424"/>
    </row>
    <row r="229" spans="1:31" ht="15" customHeight="1" x14ac:dyDescent="0.25">
      <c r="A229" s="70">
        <v>1</v>
      </c>
      <c r="B229" s="70">
        <v>1</v>
      </c>
      <c r="C229" s="260" t="s">
        <v>76</v>
      </c>
      <c r="D229" s="2573">
        <v>300</v>
      </c>
      <c r="E229" s="2303">
        <v>245</v>
      </c>
      <c r="F229" s="98">
        <f t="shared" si="116"/>
        <v>102.08333333333334</v>
      </c>
      <c r="G229" s="245">
        <v>104</v>
      </c>
      <c r="H229" s="98">
        <f>G229/F229*100</f>
        <v>101.87755102040816</v>
      </c>
      <c r="I229" s="1899">
        <v>10</v>
      </c>
      <c r="J229" s="99">
        <f>M229/G229</f>
        <v>14.836538461538462</v>
      </c>
      <c r="K229" s="129">
        <f>ROUND(E229*I229,0)</f>
        <v>2450</v>
      </c>
      <c r="L229" s="94">
        <f t="shared" si="115"/>
        <v>1020.8333333333333</v>
      </c>
      <c r="M229" s="321">
        <v>1543</v>
      </c>
      <c r="N229" s="100">
        <f>M229/L229*100</f>
        <v>151.15102040816328</v>
      </c>
      <c r="O229" s="129">
        <f>ROUND(K229/D229,0)</f>
        <v>8</v>
      </c>
      <c r="P229" s="94">
        <f>M229/$C$4*12/O229</f>
        <v>462.90000000000003</v>
      </c>
      <c r="Q229" s="8"/>
      <c r="R229" s="8"/>
      <c r="S229" s="8"/>
      <c r="T229" s="8"/>
      <c r="U229" s="8"/>
      <c r="V229" s="1036"/>
      <c r="W229" s="8">
        <f>AA229-Z229-X229</f>
        <v>0</v>
      </c>
      <c r="X229" s="8"/>
      <c r="Y229" s="8"/>
      <c r="Z229" s="8"/>
      <c r="AA229" s="1153"/>
      <c r="AB229" s="8"/>
      <c r="AC229" s="8"/>
      <c r="AD229" s="1799"/>
      <c r="AE229" s="2424"/>
    </row>
    <row r="230" spans="1:31" ht="15" customHeight="1" x14ac:dyDescent="0.25">
      <c r="A230" s="70">
        <v>1</v>
      </c>
      <c r="B230" s="70">
        <v>1</v>
      </c>
      <c r="C230" s="2571" t="s">
        <v>90</v>
      </c>
      <c r="D230" s="2574"/>
      <c r="E230" s="2305">
        <f>SUM(E227:E229)</f>
        <v>990</v>
      </c>
      <c r="F230" s="249">
        <f>SUM(F227:F229)</f>
        <v>412.5</v>
      </c>
      <c r="G230" s="249">
        <f>SUM(G227:G229)</f>
        <v>450</v>
      </c>
      <c r="H230" s="195">
        <f>G230/F230*100</f>
        <v>109.09090909090908</v>
      </c>
      <c r="I230" s="104">
        <f>IF(E230=0,0,K230/E230)</f>
        <v>11.090909090909092</v>
      </c>
      <c r="J230" s="104">
        <f>M230/G230</f>
        <v>13.76</v>
      </c>
      <c r="K230" s="178">
        <f>SUM(K227:K229)</f>
        <v>10980</v>
      </c>
      <c r="L230" s="103">
        <f t="shared" ref="L230:M230" si="117">SUM(L227:L229)</f>
        <v>4575</v>
      </c>
      <c r="M230" s="103">
        <f t="shared" si="117"/>
        <v>6192</v>
      </c>
      <c r="N230" s="179">
        <f>M230/L230*100</f>
        <v>135.34426229508196</v>
      </c>
      <c r="O230" s="103">
        <f>SUM(O227:O228)</f>
        <v>29</v>
      </c>
      <c r="P230" s="179">
        <f>M230/$C$4*12/O230</f>
        <v>512.44137931034481</v>
      </c>
      <c r="Q230" s="8"/>
      <c r="R230" s="8"/>
      <c r="S230" s="8"/>
      <c r="T230" s="8"/>
      <c r="U230" s="8"/>
      <c r="V230" s="1036"/>
      <c r="W230" s="8">
        <f t="shared" si="100"/>
        <v>0</v>
      </c>
      <c r="X230" s="8"/>
      <c r="Y230" s="8"/>
      <c r="Z230" s="8"/>
      <c r="AA230" s="1153"/>
      <c r="AB230" s="8"/>
      <c r="AC230" s="8"/>
      <c r="AD230" s="1799"/>
      <c r="AE230" s="2424"/>
    </row>
    <row r="231" spans="1:31" ht="15" customHeight="1" x14ac:dyDescent="0.25">
      <c r="A231" s="70">
        <v>1</v>
      </c>
      <c r="B231" s="70">
        <v>1</v>
      </c>
      <c r="C231" s="262" t="s">
        <v>148</v>
      </c>
      <c r="D231" s="2572"/>
      <c r="E231" s="2575"/>
      <c r="F231" s="187"/>
      <c r="G231" s="187"/>
      <c r="H231" s="2576"/>
      <c r="I231" s="108"/>
      <c r="J231" s="108"/>
      <c r="K231" s="137"/>
      <c r="L231" s="136"/>
      <c r="M231" s="136"/>
      <c r="N231" s="136"/>
      <c r="O231" s="263"/>
      <c r="P231" s="263"/>
      <c r="Q231" s="8"/>
      <c r="R231" s="8"/>
      <c r="S231" s="8"/>
      <c r="T231" s="8"/>
      <c r="U231" s="8"/>
      <c r="V231" s="1036"/>
      <c r="W231" s="8">
        <f t="shared" si="100"/>
        <v>0</v>
      </c>
      <c r="X231" s="8"/>
      <c r="Y231" s="8"/>
      <c r="Z231" s="8"/>
      <c r="AA231" s="1153"/>
      <c r="AB231" s="8"/>
      <c r="AC231" s="8"/>
      <c r="AD231" s="1799"/>
      <c r="AE231" s="2424"/>
    </row>
    <row r="232" spans="1:31" ht="15" customHeight="1" x14ac:dyDescent="0.25">
      <c r="A232" s="70">
        <v>1</v>
      </c>
      <c r="B232" s="70">
        <v>1</v>
      </c>
      <c r="C232" s="2577" t="s">
        <v>541</v>
      </c>
      <c r="D232" s="264">
        <v>240</v>
      </c>
      <c r="E232" s="2295">
        <v>400</v>
      </c>
      <c r="F232" s="92">
        <f t="shared" ref="F232:F233" si="118">E232/12*$C$4</f>
        <v>166.66666666666669</v>
      </c>
      <c r="G232" s="173">
        <v>162</v>
      </c>
      <c r="H232" s="92">
        <f>G232/F232*100</f>
        <v>97.199999999999989</v>
      </c>
      <c r="I232" s="117">
        <v>8</v>
      </c>
      <c r="J232" s="93">
        <f>M232/G232</f>
        <v>9.9876543209876552</v>
      </c>
      <c r="K232" s="129">
        <f>ROUND(E232*I232,0)</f>
        <v>3200</v>
      </c>
      <c r="L232" s="100">
        <f t="shared" ref="L232:L233" si="119">K232/12*$C$4</f>
        <v>1333.3333333333335</v>
      </c>
      <c r="M232" s="94">
        <f>940+678</f>
        <v>1618</v>
      </c>
      <c r="N232" s="100">
        <f>M232/L232*100</f>
        <v>121.34999999999998</v>
      </c>
      <c r="O232" s="94">
        <f>ROUND(K232/D232,0)</f>
        <v>13</v>
      </c>
      <c r="P232" s="94">
        <f>M232/$C$4*12/O232</f>
        <v>298.70769230769235</v>
      </c>
      <c r="Q232" s="8"/>
      <c r="R232" s="8"/>
      <c r="S232" s="8"/>
      <c r="T232" s="8"/>
      <c r="U232" s="8"/>
      <c r="V232" s="1036"/>
      <c r="W232" s="8">
        <f t="shared" si="100"/>
        <v>0</v>
      </c>
      <c r="X232" s="8"/>
      <c r="Y232" s="8"/>
      <c r="Z232" s="8"/>
      <c r="AA232" s="1153"/>
      <c r="AB232" s="8"/>
      <c r="AC232" s="8"/>
      <c r="AD232" s="1799"/>
      <c r="AE232" s="2424"/>
    </row>
    <row r="233" spans="1:31" s="96" customFormat="1" ht="15" customHeight="1" x14ac:dyDescent="0.25">
      <c r="A233" s="70">
        <v>1</v>
      </c>
      <c r="B233" s="70">
        <v>1</v>
      </c>
      <c r="C233" s="2578" t="s">
        <v>6</v>
      </c>
      <c r="D233" s="264">
        <v>240</v>
      </c>
      <c r="E233" s="2295">
        <v>215</v>
      </c>
      <c r="F233" s="92">
        <f t="shared" si="118"/>
        <v>89.583333333333343</v>
      </c>
      <c r="G233" s="98">
        <v>103</v>
      </c>
      <c r="H233" s="92">
        <f>G233/F233*100</f>
        <v>114.9767441860465</v>
      </c>
      <c r="I233" s="117">
        <v>3</v>
      </c>
      <c r="J233" s="93">
        <f>M233/G233</f>
        <v>5.1553398058252426</v>
      </c>
      <c r="K233" s="129">
        <f>ROUND(E233*I233,0)</f>
        <v>645</v>
      </c>
      <c r="L233" s="94">
        <f t="shared" si="119"/>
        <v>268.75</v>
      </c>
      <c r="M233" s="94">
        <f>384+147</f>
        <v>531</v>
      </c>
      <c r="N233" s="100">
        <f>M233/L233*100</f>
        <v>197.58139534883722</v>
      </c>
      <c r="O233" s="94">
        <f>ROUND(K233/D233,0)</f>
        <v>3</v>
      </c>
      <c r="P233" s="100">
        <f>M233/$C$4*12/O233</f>
        <v>424.8</v>
      </c>
      <c r="Q233" s="8"/>
      <c r="R233" s="8"/>
      <c r="S233" s="8"/>
      <c r="T233" s="8"/>
      <c r="U233" s="8"/>
      <c r="V233" s="1036"/>
      <c r="W233" s="8">
        <f t="shared" si="100"/>
        <v>0</v>
      </c>
      <c r="X233" s="8"/>
      <c r="Y233" s="8"/>
      <c r="Z233" s="8"/>
      <c r="AA233" s="1153"/>
      <c r="AB233" s="8"/>
      <c r="AC233" s="8"/>
      <c r="AD233" s="1799"/>
      <c r="AE233" s="2424"/>
    </row>
    <row r="234" spans="1:31" ht="19.5" customHeight="1" x14ac:dyDescent="0.25">
      <c r="A234" s="70">
        <v>1</v>
      </c>
      <c r="B234" s="70">
        <v>1</v>
      </c>
      <c r="C234" s="265" t="s">
        <v>241</v>
      </c>
      <c r="D234" s="265"/>
      <c r="E234" s="2305">
        <f>SUM(E232:E233)</f>
        <v>615</v>
      </c>
      <c r="F234" s="195">
        <f>SUM(F232:F233)</f>
        <v>256.25</v>
      </c>
      <c r="G234" s="195">
        <f>SUM(G232:G233)</f>
        <v>265</v>
      </c>
      <c r="H234" s="266">
        <f>G234/F234*100</f>
        <v>103.41463414634147</v>
      </c>
      <c r="I234" s="158">
        <f>IF(E234=0,0,K234/E234)</f>
        <v>6.2520325203252032</v>
      </c>
      <c r="J234" s="480">
        <f>M234/G234</f>
        <v>8.1094339622641503</v>
      </c>
      <c r="K234" s="267">
        <f>SUM(K232:K233)</f>
        <v>3845</v>
      </c>
      <c r="L234" s="160">
        <f>SUM(L232:L233)</f>
        <v>1602.0833333333335</v>
      </c>
      <c r="M234" s="160">
        <f>SUM(M232:M233)</f>
        <v>2149</v>
      </c>
      <c r="N234" s="100">
        <f>M234/L234*100</f>
        <v>134.13784135240573</v>
      </c>
      <c r="O234" s="160">
        <f>SUM(O232:O233)</f>
        <v>16</v>
      </c>
      <c r="P234" s="161">
        <f>M234/$C$4*12/O234</f>
        <v>322.35000000000002</v>
      </c>
      <c r="Q234" s="15"/>
      <c r="R234" s="15"/>
      <c r="S234" s="15"/>
      <c r="T234" s="15"/>
      <c r="U234" s="15"/>
      <c r="V234" s="1037"/>
      <c r="W234" s="15">
        <f t="shared" si="100"/>
        <v>0</v>
      </c>
      <c r="X234" s="15"/>
      <c r="Y234" s="15"/>
      <c r="Z234" s="15"/>
      <c r="AA234" s="1271"/>
      <c r="AB234" s="15"/>
      <c r="AC234" s="15"/>
      <c r="AD234" s="1800"/>
      <c r="AE234" s="2424"/>
    </row>
    <row r="235" spans="1:31" ht="15" customHeight="1" x14ac:dyDescent="0.25">
      <c r="A235" s="70">
        <v>1</v>
      </c>
      <c r="B235" s="70">
        <v>1</v>
      </c>
      <c r="C235" s="156" t="s">
        <v>316</v>
      </c>
      <c r="D235" s="156"/>
      <c r="E235" s="2292">
        <f>SUM(E234,E230)</f>
        <v>1605</v>
      </c>
      <c r="F235" s="157">
        <f>SUM(F234,F230)</f>
        <v>668.75</v>
      </c>
      <c r="G235" s="290">
        <f>SUM(G234,G230)</f>
        <v>715</v>
      </c>
      <c r="H235" s="157">
        <f>G235/F235*100</f>
        <v>106.91588785046729</v>
      </c>
      <c r="I235" s="158">
        <f>IF(E235=0,0,K235/E235)</f>
        <v>9.2367601246105924</v>
      </c>
      <c r="J235" s="158">
        <f>M235/G235</f>
        <v>11.665734265734265</v>
      </c>
      <c r="K235" s="290">
        <f>SUM(K234,K230)</f>
        <v>14825</v>
      </c>
      <c r="L235" s="157">
        <f>SUM(L234,L230)</f>
        <v>6177.0833333333339</v>
      </c>
      <c r="M235" s="157">
        <f>SUM(M234,M230)</f>
        <v>8341</v>
      </c>
      <c r="N235" s="161">
        <f>M235/L235*100</f>
        <v>135.03136593591904</v>
      </c>
      <c r="O235" s="263">
        <f>SUM(O234,O230)</f>
        <v>45</v>
      </c>
      <c r="P235" s="161">
        <f>M235/$C$4*12/O235</f>
        <v>444.85333333333335</v>
      </c>
      <c r="Q235" s="57">
        <v>48024.26103999999</v>
      </c>
      <c r="R235" s="57">
        <v>48024.26103999999</v>
      </c>
      <c r="S235" s="57">
        <v>48024.26103999999</v>
      </c>
      <c r="T235" s="57">
        <v>48024.26103999999</v>
      </c>
      <c r="U235" s="57">
        <v>48024.26103999999</v>
      </c>
      <c r="V235" s="1044">
        <f>Q235/12*$C$4+(R235-Q235)/11*4+(S235-R235)/10*3+(T235-S235)/9*2+(U235-T235)/8*1</f>
        <v>20010.108766666664</v>
      </c>
      <c r="W235" s="61">
        <f t="shared" si="100"/>
        <v>21072.899239999995</v>
      </c>
      <c r="X235" s="61"/>
      <c r="Y235" s="57">
        <f>W235-V235</f>
        <v>1062.7904733333307</v>
      </c>
      <c r="Z235" s="61">
        <v>-2.5072399999999999</v>
      </c>
      <c r="AA235" s="2430">
        <v>21070.391999999996</v>
      </c>
      <c r="AB235" s="61"/>
      <c r="AC235" s="61"/>
      <c r="AD235" s="1806">
        <f>AC235/1000</f>
        <v>0</v>
      </c>
      <c r="AE235" s="2424"/>
    </row>
    <row r="236" spans="1:31" ht="21" customHeight="1" x14ac:dyDescent="0.25">
      <c r="B236" s="70">
        <v>1</v>
      </c>
      <c r="C236" s="1731" t="s">
        <v>328</v>
      </c>
      <c r="D236" s="590"/>
      <c r="E236" s="2220">
        <f>E237</f>
        <v>100</v>
      </c>
      <c r="F236" s="116">
        <f t="shared" ref="F236:F237" si="120">E236/12*$C$4</f>
        <v>41.666666666666671</v>
      </c>
      <c r="G236" s="109">
        <f t="shared" ref="G236:H236" si="121">G237</f>
        <v>20</v>
      </c>
      <c r="H236" s="155">
        <f t="shared" si="121"/>
        <v>47.999999999999993</v>
      </c>
      <c r="I236" s="131"/>
      <c r="J236" s="131"/>
      <c r="K236" s="116"/>
      <c r="L236" s="116"/>
      <c r="M236" s="116"/>
      <c r="N236" s="94"/>
      <c r="O236" s="94"/>
      <c r="P236" s="100"/>
      <c r="Q236" s="15">
        <v>329.19600000000003</v>
      </c>
      <c r="R236" s="15">
        <v>329.19600000000003</v>
      </c>
      <c r="S236" s="15">
        <v>329.19600000000003</v>
      </c>
      <c r="T236" s="15">
        <v>329.19600000000003</v>
      </c>
      <c r="U236" s="15">
        <v>329.19600000000003</v>
      </c>
      <c r="V236" s="1145">
        <f>Q236/12*$C$4+(R236-Q236)/11*4+(S236-R236)/10*3+(T236-S236)/9*2+(U236-T236)/8*1</f>
        <v>137.16500000000002</v>
      </c>
      <c r="W236" s="13">
        <f t="shared" si="100"/>
        <v>65.839199999999991</v>
      </c>
      <c r="X236" s="8"/>
      <c r="Y236" s="15">
        <f>W236-V236</f>
        <v>-71.325800000000029</v>
      </c>
      <c r="Z236" s="18">
        <v>0</v>
      </c>
      <c r="AA236" s="1153">
        <v>65.839199999999991</v>
      </c>
      <c r="AB236" s="8"/>
      <c r="AC236" s="8"/>
      <c r="AD236" s="1799"/>
      <c r="AE236" s="2424"/>
    </row>
    <row r="237" spans="1:31" ht="26.25" customHeight="1" thickBot="1" x14ac:dyDescent="0.3">
      <c r="B237" s="70">
        <v>1</v>
      </c>
      <c r="C237" s="1732" t="s">
        <v>435</v>
      </c>
      <c r="D237" s="1733"/>
      <c r="E237" s="2306">
        <v>100</v>
      </c>
      <c r="F237" s="1740">
        <f t="shared" si="120"/>
        <v>41.666666666666671</v>
      </c>
      <c r="G237" s="826">
        <v>20</v>
      </c>
      <c r="H237" s="1734">
        <f>G237/F237*100</f>
        <v>47.999999999999993</v>
      </c>
      <c r="I237" s="1735"/>
      <c r="J237" s="1735"/>
      <c r="K237" s="329"/>
      <c r="L237" s="289"/>
      <c r="M237" s="1734"/>
      <c r="N237" s="152"/>
      <c r="O237" s="152"/>
      <c r="P237" s="1736"/>
      <c r="Q237" s="66"/>
      <c r="R237" s="66"/>
      <c r="S237" s="66"/>
      <c r="T237" s="66"/>
      <c r="U237" s="66"/>
      <c r="V237" s="1737"/>
      <c r="W237" s="18"/>
      <c r="X237" s="18"/>
      <c r="Y237" s="66"/>
      <c r="Z237" s="66"/>
      <c r="AA237" s="2427"/>
      <c r="AB237" s="18"/>
      <c r="AC237" s="18"/>
      <c r="AD237" s="1804"/>
      <c r="AE237" s="2424"/>
    </row>
    <row r="238" spans="1:31" ht="15" customHeight="1" thickBot="1" x14ac:dyDescent="0.3">
      <c r="A238" s="70">
        <v>1</v>
      </c>
      <c r="B238" s="70">
        <v>1</v>
      </c>
      <c r="C238" s="163" t="s">
        <v>17</v>
      </c>
      <c r="D238" s="240"/>
      <c r="E238" s="2307"/>
      <c r="F238" s="268"/>
      <c r="G238" s="268"/>
      <c r="H238" s="268"/>
      <c r="I238" s="198"/>
      <c r="J238" s="198"/>
      <c r="K238" s="269"/>
      <c r="L238" s="198"/>
      <c r="M238" s="198">
        <f>SUM(M192,M225,M235)</f>
        <v>53034</v>
      </c>
      <c r="N238" s="198"/>
      <c r="O238" s="198"/>
      <c r="P238" s="269"/>
      <c r="Q238" s="14">
        <f t="shared" ref="Q238:AA238" si="122">SUM(Q192,Q225,Q235,Q236)</f>
        <v>609676.44494114991</v>
      </c>
      <c r="R238" s="14">
        <f t="shared" si="122"/>
        <v>609676.44494114991</v>
      </c>
      <c r="S238" s="14">
        <f t="shared" si="122"/>
        <v>609676.44494114991</v>
      </c>
      <c r="T238" s="14">
        <f t="shared" si="122"/>
        <v>609676.44494114991</v>
      </c>
      <c r="U238" s="14">
        <f t="shared" ref="U238" si="123">SUM(U192,U225,U235,U236)</f>
        <v>609676.44494114991</v>
      </c>
      <c r="V238" s="1041">
        <f t="shared" si="122"/>
        <v>254031.85205881248</v>
      </c>
      <c r="W238" s="14">
        <f t="shared" si="122"/>
        <v>251290.18618999995</v>
      </c>
      <c r="X238" s="14">
        <f t="shared" si="122"/>
        <v>2044.2038000000002</v>
      </c>
      <c r="Y238" s="14">
        <f t="shared" si="122"/>
        <v>-2741.6658688125094</v>
      </c>
      <c r="Z238" s="14">
        <f t="shared" si="122"/>
        <v>-439.56241000000006</v>
      </c>
      <c r="AA238" s="1252">
        <f t="shared" si="122"/>
        <v>252894.82757999995</v>
      </c>
      <c r="AB238" s="14"/>
      <c r="AC238" s="1252">
        <f>SUM(AC192,AC225,AC235,AC236)</f>
        <v>193522.80000000002</v>
      </c>
      <c r="AD238" s="1252">
        <f>SUM(AD192,AD225,AD235,AD236)</f>
        <v>193.52280000000002</v>
      </c>
      <c r="AE238" s="2424"/>
    </row>
    <row r="239" spans="1:31" ht="24.75" customHeight="1" x14ac:dyDescent="0.25">
      <c r="A239" s="70">
        <v>1</v>
      </c>
      <c r="B239" s="70">
        <v>1</v>
      </c>
      <c r="C239" s="168"/>
      <c r="D239" s="168"/>
      <c r="E239" s="2233"/>
      <c r="F239" s="111"/>
      <c r="G239" s="111"/>
      <c r="H239" s="111"/>
      <c r="I239" s="176"/>
      <c r="J239" s="176"/>
      <c r="K239" s="137"/>
      <c r="L239" s="136"/>
      <c r="M239" s="136"/>
      <c r="N239" s="136"/>
      <c r="O239" s="136"/>
      <c r="P239" s="136"/>
      <c r="Q239" s="13"/>
      <c r="R239" s="13"/>
      <c r="S239" s="13"/>
      <c r="T239" s="13"/>
      <c r="U239" s="13"/>
      <c r="V239" s="1039"/>
      <c r="W239" s="13"/>
      <c r="X239" s="13"/>
      <c r="Y239" s="13"/>
      <c r="Z239" s="13"/>
      <c r="AA239" s="1254"/>
      <c r="AB239" s="13"/>
      <c r="AC239" s="13"/>
      <c r="AD239" s="1802"/>
      <c r="AE239" s="2424"/>
    </row>
    <row r="240" spans="1:31" ht="36" customHeight="1" x14ac:dyDescent="0.25">
      <c r="A240" s="70">
        <v>1</v>
      </c>
      <c r="B240" s="70">
        <v>1</v>
      </c>
      <c r="C240" s="1028" t="s">
        <v>247</v>
      </c>
      <c r="D240" s="271"/>
      <c r="E240" s="868"/>
      <c r="F240" s="92"/>
      <c r="G240" s="92"/>
      <c r="H240" s="92"/>
      <c r="I240" s="93"/>
      <c r="J240" s="93"/>
      <c r="K240" s="129"/>
      <c r="L240" s="94"/>
      <c r="M240" s="94"/>
      <c r="N240" s="94"/>
      <c r="O240" s="94"/>
      <c r="P240" s="94"/>
      <c r="Q240" s="8"/>
      <c r="R240" s="8"/>
      <c r="S240" s="8"/>
      <c r="T240" s="8"/>
      <c r="U240" s="8"/>
      <c r="V240" s="1036"/>
      <c r="W240" s="8"/>
      <c r="X240" s="8"/>
      <c r="Y240" s="8"/>
      <c r="Z240" s="8"/>
      <c r="AA240" s="1153"/>
      <c r="AB240" s="8"/>
      <c r="AC240" s="8"/>
      <c r="AD240" s="1799"/>
      <c r="AE240" s="2424"/>
    </row>
    <row r="241" spans="1:31" ht="30" customHeight="1" x14ac:dyDescent="0.25">
      <c r="A241" s="70">
        <v>1</v>
      </c>
      <c r="B241" s="70">
        <v>1</v>
      </c>
      <c r="C241" s="90" t="s">
        <v>5</v>
      </c>
      <c r="D241" s="90"/>
      <c r="E241" s="868"/>
      <c r="F241" s="92"/>
      <c r="G241" s="92"/>
      <c r="H241" s="92"/>
      <c r="I241" s="93"/>
      <c r="J241" s="93"/>
      <c r="K241" s="129"/>
      <c r="L241" s="94"/>
      <c r="M241" s="94"/>
      <c r="N241" s="94"/>
      <c r="O241" s="94"/>
      <c r="P241" s="94"/>
      <c r="Q241" s="8"/>
      <c r="R241" s="8"/>
      <c r="S241" s="8"/>
      <c r="T241" s="8"/>
      <c r="U241" s="8"/>
      <c r="V241" s="1036"/>
      <c r="W241" s="8">
        <f t="shared" si="100"/>
        <v>0</v>
      </c>
      <c r="X241" s="8"/>
      <c r="Y241" s="8"/>
      <c r="Z241" s="8"/>
      <c r="AA241" s="1153"/>
      <c r="AB241" s="8"/>
      <c r="AC241" s="8"/>
      <c r="AD241" s="1799"/>
      <c r="AE241" s="2424"/>
    </row>
    <row r="242" spans="1:31" ht="20.45" customHeight="1" x14ac:dyDescent="0.25">
      <c r="A242" s="70">
        <v>1</v>
      </c>
      <c r="B242" s="70">
        <v>1</v>
      </c>
      <c r="C242" s="174" t="s">
        <v>188</v>
      </c>
      <c r="D242" s="174">
        <v>340</v>
      </c>
      <c r="E242" s="868">
        <v>1100</v>
      </c>
      <c r="F242" s="92">
        <f t="shared" ref="F242:F247" si="124">E242/12*$C$4</f>
        <v>458.33333333333337</v>
      </c>
      <c r="G242" s="92">
        <v>548</v>
      </c>
      <c r="H242" s="92">
        <f t="shared" ref="H242:H249" si="125">G242/F242*100</f>
        <v>119.56363636363636</v>
      </c>
      <c r="I242" s="272">
        <v>17</v>
      </c>
      <c r="J242" s="93">
        <f t="shared" ref="J242:J248" si="126">M242/G242</f>
        <v>16.043795620437955</v>
      </c>
      <c r="K242" s="129">
        <f t="shared" ref="K242:K247" si="127">ROUND(E242*I242,0)</f>
        <v>18700</v>
      </c>
      <c r="L242" s="94">
        <f t="shared" ref="L242:L247" si="128">K242/12*$C$4</f>
        <v>7791.6666666666661</v>
      </c>
      <c r="M242" s="94">
        <v>8792</v>
      </c>
      <c r="N242" s="94">
        <f t="shared" ref="N242:N248" si="129">M242/L242*100</f>
        <v>112.8385026737968</v>
      </c>
      <c r="O242" s="220">
        <f t="shared" ref="O242:O247" si="130">ROUND(K242/D242,0)</f>
        <v>55</v>
      </c>
      <c r="P242" s="94">
        <f t="shared" ref="P242:P248" si="131">M242/$C$4*12/O242</f>
        <v>383.65090909090912</v>
      </c>
      <c r="Q242" s="8"/>
      <c r="R242" s="8"/>
      <c r="S242" s="8"/>
      <c r="T242" s="8"/>
      <c r="U242" s="8"/>
      <c r="V242" s="1036"/>
      <c r="W242" s="8">
        <f t="shared" si="100"/>
        <v>0</v>
      </c>
      <c r="X242" s="8"/>
      <c r="Y242" s="8"/>
      <c r="Z242" s="8"/>
      <c r="AA242" s="1153"/>
      <c r="AB242" s="8"/>
      <c r="AC242" s="8"/>
      <c r="AD242" s="1799"/>
      <c r="AE242" s="2424"/>
    </row>
    <row r="243" spans="1:31" ht="15.75" customHeight="1" x14ac:dyDescent="0.25">
      <c r="A243" s="70">
        <v>1</v>
      </c>
      <c r="B243" s="70">
        <v>1</v>
      </c>
      <c r="C243" s="174" t="s">
        <v>189</v>
      </c>
      <c r="D243" s="174">
        <v>340</v>
      </c>
      <c r="E243" s="868">
        <v>580</v>
      </c>
      <c r="F243" s="92">
        <f t="shared" si="124"/>
        <v>241.66666666666669</v>
      </c>
      <c r="G243" s="92">
        <v>292</v>
      </c>
      <c r="H243" s="92">
        <f t="shared" si="125"/>
        <v>120.82758620689653</v>
      </c>
      <c r="I243" s="272">
        <v>14.4</v>
      </c>
      <c r="J243" s="93">
        <f t="shared" si="126"/>
        <v>12.400684931506849</v>
      </c>
      <c r="K243" s="129">
        <f t="shared" si="127"/>
        <v>8352</v>
      </c>
      <c r="L243" s="94">
        <f t="shared" si="128"/>
        <v>3480</v>
      </c>
      <c r="M243" s="94">
        <v>3621</v>
      </c>
      <c r="N243" s="94">
        <f t="shared" si="129"/>
        <v>104.05172413793105</v>
      </c>
      <c r="O243" s="220">
        <f t="shared" si="130"/>
        <v>25</v>
      </c>
      <c r="P243" s="94">
        <f t="shared" si="131"/>
        <v>347.61600000000004</v>
      </c>
      <c r="Q243" s="8"/>
      <c r="R243" s="8"/>
      <c r="S243" s="8"/>
      <c r="T243" s="8"/>
      <c r="U243" s="8"/>
      <c r="V243" s="1036"/>
      <c r="W243" s="8">
        <f t="shared" si="100"/>
        <v>0</v>
      </c>
      <c r="X243" s="8"/>
      <c r="Y243" s="8"/>
      <c r="Z243" s="8"/>
      <c r="AA243" s="1153"/>
      <c r="AB243" s="8"/>
      <c r="AC243" s="8"/>
      <c r="AD243" s="1799"/>
      <c r="AE243" s="2424"/>
    </row>
    <row r="244" spans="1:31" ht="15.75" customHeight="1" x14ac:dyDescent="0.25">
      <c r="A244" s="70">
        <v>1</v>
      </c>
      <c r="B244" s="70">
        <v>1</v>
      </c>
      <c r="C244" s="174" t="s">
        <v>190</v>
      </c>
      <c r="D244" s="174">
        <v>340</v>
      </c>
      <c r="E244" s="868">
        <v>450</v>
      </c>
      <c r="F244" s="92">
        <f t="shared" si="124"/>
        <v>187.5</v>
      </c>
      <c r="G244" s="92">
        <v>224</v>
      </c>
      <c r="H244" s="92">
        <f t="shared" si="125"/>
        <v>119.46666666666668</v>
      </c>
      <c r="I244" s="272">
        <v>20</v>
      </c>
      <c r="J244" s="93">
        <f t="shared" si="126"/>
        <v>16.991071428571427</v>
      </c>
      <c r="K244" s="129">
        <f t="shared" si="127"/>
        <v>9000</v>
      </c>
      <c r="L244" s="94">
        <f t="shared" si="128"/>
        <v>3750</v>
      </c>
      <c r="M244" s="94">
        <v>3806</v>
      </c>
      <c r="N244" s="94">
        <f t="shared" si="129"/>
        <v>101.49333333333333</v>
      </c>
      <c r="O244" s="220">
        <f t="shared" si="130"/>
        <v>26</v>
      </c>
      <c r="P244" s="94">
        <f t="shared" si="131"/>
        <v>351.323076923077</v>
      </c>
      <c r="Q244" s="8"/>
      <c r="R244" s="8"/>
      <c r="S244" s="8"/>
      <c r="T244" s="8"/>
      <c r="U244" s="8"/>
      <c r="V244" s="1036"/>
      <c r="W244" s="8">
        <f t="shared" si="100"/>
        <v>0</v>
      </c>
      <c r="X244" s="8"/>
      <c r="Y244" s="8"/>
      <c r="Z244" s="8"/>
      <c r="AA244" s="1153"/>
      <c r="AB244" s="8"/>
      <c r="AC244" s="8"/>
      <c r="AD244" s="1799"/>
      <c r="AE244" s="2424"/>
    </row>
    <row r="245" spans="1:31" ht="15" customHeight="1" x14ac:dyDescent="0.25">
      <c r="A245" s="70">
        <v>1</v>
      </c>
      <c r="B245" s="70">
        <v>1</v>
      </c>
      <c r="C245" s="174" t="s">
        <v>191</v>
      </c>
      <c r="D245" s="174">
        <v>340</v>
      </c>
      <c r="E245" s="868">
        <v>500</v>
      </c>
      <c r="F245" s="92">
        <f t="shared" si="124"/>
        <v>208.33333333333331</v>
      </c>
      <c r="G245" s="92">
        <v>280</v>
      </c>
      <c r="H245" s="92">
        <f t="shared" si="125"/>
        <v>134.4</v>
      </c>
      <c r="I245" s="272">
        <v>18.2</v>
      </c>
      <c r="J245" s="93">
        <f t="shared" si="126"/>
        <v>14.517857142857142</v>
      </c>
      <c r="K245" s="129">
        <f t="shared" si="127"/>
        <v>9100</v>
      </c>
      <c r="L245" s="94">
        <f t="shared" si="128"/>
        <v>3791.666666666667</v>
      </c>
      <c r="M245" s="94">
        <v>4065</v>
      </c>
      <c r="N245" s="94">
        <f t="shared" si="129"/>
        <v>107.20879120879121</v>
      </c>
      <c r="O245" s="220">
        <f t="shared" si="130"/>
        <v>27</v>
      </c>
      <c r="P245" s="94">
        <f t="shared" si="131"/>
        <v>361.33333333333331</v>
      </c>
      <c r="Q245" s="8"/>
      <c r="R245" s="8"/>
      <c r="S245" s="8"/>
      <c r="T245" s="8"/>
      <c r="U245" s="8"/>
      <c r="V245" s="1036"/>
      <c r="W245" s="8">
        <f t="shared" si="100"/>
        <v>0</v>
      </c>
      <c r="X245" s="8"/>
      <c r="Y245" s="8"/>
      <c r="Z245" s="8"/>
      <c r="AA245" s="1153"/>
      <c r="AB245" s="8"/>
      <c r="AC245" s="8"/>
      <c r="AD245" s="1799"/>
      <c r="AE245" s="2424"/>
    </row>
    <row r="246" spans="1:31" ht="15" customHeight="1" x14ac:dyDescent="0.25">
      <c r="A246" s="70">
        <v>1</v>
      </c>
      <c r="B246" s="70">
        <v>1</v>
      </c>
      <c r="C246" s="91" t="s">
        <v>146</v>
      </c>
      <c r="D246" s="91">
        <v>340</v>
      </c>
      <c r="E246" s="868">
        <v>1040</v>
      </c>
      <c r="F246" s="92">
        <f t="shared" si="124"/>
        <v>433.33333333333337</v>
      </c>
      <c r="G246" s="92">
        <v>427</v>
      </c>
      <c r="H246" s="92">
        <f t="shared" si="125"/>
        <v>98.538461538461533</v>
      </c>
      <c r="I246" s="272">
        <v>24</v>
      </c>
      <c r="J246" s="93">
        <f t="shared" si="126"/>
        <v>23.803278688524589</v>
      </c>
      <c r="K246" s="129">
        <f t="shared" si="127"/>
        <v>24960</v>
      </c>
      <c r="L246" s="94">
        <f t="shared" si="128"/>
        <v>10400</v>
      </c>
      <c r="M246" s="94">
        <v>10164</v>
      </c>
      <c r="N246" s="94">
        <f t="shared" si="129"/>
        <v>97.730769230769226</v>
      </c>
      <c r="O246" s="220">
        <f t="shared" si="130"/>
        <v>73</v>
      </c>
      <c r="P246" s="94">
        <f t="shared" si="131"/>
        <v>334.158904109589</v>
      </c>
      <c r="Q246" s="8"/>
      <c r="R246" s="8"/>
      <c r="S246" s="8"/>
      <c r="T246" s="8"/>
      <c r="U246" s="8"/>
      <c r="V246" s="1036"/>
      <c r="W246" s="8">
        <f t="shared" si="100"/>
        <v>0</v>
      </c>
      <c r="X246" s="8"/>
      <c r="Y246" s="8"/>
      <c r="Z246" s="8"/>
      <c r="AA246" s="1153"/>
      <c r="AB246" s="8"/>
      <c r="AC246" s="8"/>
      <c r="AD246" s="1799"/>
      <c r="AE246" s="2424"/>
    </row>
    <row r="247" spans="1:31" ht="15" customHeight="1" x14ac:dyDescent="0.25">
      <c r="A247" s="70">
        <v>1</v>
      </c>
      <c r="B247" s="70">
        <v>1</v>
      </c>
      <c r="C247" s="97" t="s">
        <v>192</v>
      </c>
      <c r="D247" s="97">
        <v>340</v>
      </c>
      <c r="E247" s="2288">
        <v>2205</v>
      </c>
      <c r="F247" s="98">
        <f t="shared" si="124"/>
        <v>918.75</v>
      </c>
      <c r="G247" s="98">
        <v>1161</v>
      </c>
      <c r="H247" s="98">
        <f t="shared" si="125"/>
        <v>126.36734693877551</v>
      </c>
      <c r="I247" s="273">
        <v>8</v>
      </c>
      <c r="J247" s="99">
        <f t="shared" si="126"/>
        <v>7.1679586563307494</v>
      </c>
      <c r="K247" s="101">
        <f t="shared" si="127"/>
        <v>17640</v>
      </c>
      <c r="L247" s="100">
        <f t="shared" si="128"/>
        <v>7350</v>
      </c>
      <c r="M247" s="100">
        <v>8322</v>
      </c>
      <c r="N247" s="100">
        <f t="shared" si="129"/>
        <v>113.22448979591837</v>
      </c>
      <c r="O247" s="100">
        <f t="shared" si="130"/>
        <v>52</v>
      </c>
      <c r="P247" s="100">
        <f t="shared" si="131"/>
        <v>384.09230769230777</v>
      </c>
      <c r="Q247" s="15"/>
      <c r="R247" s="15"/>
      <c r="S247" s="15"/>
      <c r="T247" s="15"/>
      <c r="U247" s="15"/>
      <c r="V247" s="1037"/>
      <c r="W247" s="15">
        <f t="shared" si="100"/>
        <v>0</v>
      </c>
      <c r="X247" s="15"/>
      <c r="Y247" s="15"/>
      <c r="Z247" s="15"/>
      <c r="AA247" s="1271"/>
      <c r="AB247" s="15"/>
      <c r="AC247" s="15"/>
      <c r="AD247" s="1800"/>
      <c r="AE247" s="2424"/>
    </row>
    <row r="248" spans="1:31" ht="29.25" customHeight="1" x14ac:dyDescent="0.25">
      <c r="A248" s="70">
        <v>1</v>
      </c>
      <c r="B248" s="70">
        <v>1</v>
      </c>
      <c r="C248" s="102" t="s">
        <v>7</v>
      </c>
      <c r="D248" s="102"/>
      <c r="E248" s="2289">
        <f>SUM(E242:E247)</f>
        <v>5875</v>
      </c>
      <c r="F248" s="103">
        <f>SUM(F242:F247)</f>
        <v>2447.9166666666665</v>
      </c>
      <c r="G248" s="103">
        <f>SUM(G242:G247)</f>
        <v>2932</v>
      </c>
      <c r="H248" s="103">
        <f t="shared" si="125"/>
        <v>119.77531914893618</v>
      </c>
      <c r="I248" s="104">
        <f>IF(E248=0,0,K248/E248)</f>
        <v>14.936510638297872</v>
      </c>
      <c r="J248" s="104">
        <f t="shared" si="126"/>
        <v>13.223055934515688</v>
      </c>
      <c r="K248" s="178">
        <f>SUM(K242:K247)</f>
        <v>87752</v>
      </c>
      <c r="L248" s="103">
        <f>SUM(L242:L247)</f>
        <v>36563.333333333328</v>
      </c>
      <c r="M248" s="103">
        <f>SUM(M242:M247)</f>
        <v>38770</v>
      </c>
      <c r="N248" s="179">
        <f t="shared" si="129"/>
        <v>106.03519008113777</v>
      </c>
      <c r="O248" s="274">
        <f>SUM(O242:O247)</f>
        <v>258</v>
      </c>
      <c r="P248" s="179">
        <f t="shared" si="131"/>
        <v>360.6511627906977</v>
      </c>
      <c r="Q248" s="17">
        <v>505225.57313399989</v>
      </c>
      <c r="R248" s="17">
        <v>505225.57313399989</v>
      </c>
      <c r="S248" s="17">
        <v>505225.57313399989</v>
      </c>
      <c r="T248" s="17">
        <v>505225.57313399989</v>
      </c>
      <c r="U248" s="17">
        <v>505225.57313399989</v>
      </c>
      <c r="V248" s="1038">
        <f>Q248/12*$C$4+(R248-Q248)/11*4+(S248-R248)/10*3+(T248-S248)/9*2+(U248-T248)/8*1</f>
        <v>210510.65547249996</v>
      </c>
      <c r="W248" s="17">
        <f t="shared" si="100"/>
        <v>203775.10012000002</v>
      </c>
      <c r="X248" s="17"/>
      <c r="Y248" s="17">
        <f>W248-V248</f>
        <v>-6735.5553524999414</v>
      </c>
      <c r="Z248" s="17">
        <v>-727.11632000000009</v>
      </c>
      <c r="AA248" s="1246">
        <v>203047.98380000002</v>
      </c>
      <c r="AB248" s="17">
        <v>351</v>
      </c>
      <c r="AC248" s="17">
        <v>16236589.969999999</v>
      </c>
      <c r="AD248" s="1801">
        <f>AC248/1000</f>
        <v>16236.589969999999</v>
      </c>
      <c r="AE248" s="2424"/>
    </row>
    <row r="249" spans="1:31" ht="31.15" customHeight="1" x14ac:dyDescent="0.25">
      <c r="A249" s="70">
        <v>1</v>
      </c>
      <c r="B249" s="70">
        <v>1</v>
      </c>
      <c r="C249" s="107" t="s">
        <v>276</v>
      </c>
      <c r="D249" s="109"/>
      <c r="E249" s="2229">
        <v>100</v>
      </c>
      <c r="F249" s="275">
        <f>E249/12*$C$4</f>
        <v>41.666666666666671</v>
      </c>
      <c r="G249" s="109">
        <v>52</v>
      </c>
      <c r="H249" s="109">
        <f t="shared" si="125"/>
        <v>124.79999999999998</v>
      </c>
      <c r="I249" s="108"/>
      <c r="J249" s="108"/>
      <c r="K249" s="181"/>
      <c r="L249" s="109"/>
      <c r="M249" s="109"/>
      <c r="N249" s="112"/>
      <c r="O249" s="276"/>
      <c r="P249" s="112"/>
      <c r="Q249" s="13">
        <v>13881.293959999999</v>
      </c>
      <c r="R249" s="13">
        <v>13881.293959999999</v>
      </c>
      <c r="S249" s="13">
        <v>13881.293959999999</v>
      </c>
      <c r="T249" s="13">
        <v>13881.293959999999</v>
      </c>
      <c r="U249" s="13">
        <v>13881.293959999999</v>
      </c>
      <c r="V249" s="1038">
        <f>U249/12*$C$4</f>
        <v>5783.8724833333335</v>
      </c>
      <c r="W249" s="13">
        <f t="shared" si="100"/>
        <v>7218.2728799999986</v>
      </c>
      <c r="X249" s="13"/>
      <c r="Y249" s="13">
        <f>W249-V249</f>
        <v>1434.4003966666651</v>
      </c>
      <c r="Z249" s="13">
        <v>0</v>
      </c>
      <c r="AA249" s="1254">
        <v>7218.2728799999986</v>
      </c>
      <c r="AB249" s="13"/>
      <c r="AC249" s="13"/>
      <c r="AD249" s="1802"/>
      <c r="AE249" s="2424"/>
    </row>
    <row r="250" spans="1:31" ht="30" customHeight="1" x14ac:dyDescent="0.25">
      <c r="A250" s="70">
        <v>1</v>
      </c>
      <c r="B250" s="70">
        <v>1</v>
      </c>
      <c r="C250" s="115" t="s">
        <v>14</v>
      </c>
      <c r="D250" s="115"/>
      <c r="E250" s="2220"/>
      <c r="F250" s="116"/>
      <c r="G250" s="116"/>
      <c r="H250" s="116"/>
      <c r="I250" s="117"/>
      <c r="J250" s="117"/>
      <c r="K250" s="221"/>
      <c r="L250" s="116"/>
      <c r="M250" s="116"/>
      <c r="N250" s="116"/>
      <c r="O250" s="116"/>
      <c r="P250" s="116"/>
      <c r="Q250" s="8"/>
      <c r="R250" s="8"/>
      <c r="S250" s="8"/>
      <c r="T250" s="8"/>
      <c r="U250" s="8"/>
      <c r="V250" s="1036"/>
      <c r="W250" s="8">
        <f t="shared" si="100"/>
        <v>0</v>
      </c>
      <c r="X250" s="8"/>
      <c r="Y250" s="8"/>
      <c r="Z250" s="8"/>
      <c r="AA250" s="1153"/>
      <c r="AB250" s="8"/>
      <c r="AC250" s="8"/>
      <c r="AD250" s="1799"/>
      <c r="AE250" s="2424"/>
    </row>
    <row r="251" spans="1:31" ht="15" customHeight="1" x14ac:dyDescent="0.25">
      <c r="A251" s="70">
        <v>1</v>
      </c>
      <c r="B251" s="70">
        <v>1</v>
      </c>
      <c r="C251" s="120" t="s">
        <v>198</v>
      </c>
      <c r="D251" s="120"/>
      <c r="E251" s="868">
        <f>SUM(E253)</f>
        <v>53996</v>
      </c>
      <c r="F251" s="92">
        <f>SUM(F253)</f>
        <v>22498</v>
      </c>
      <c r="G251" s="92">
        <f>SUM(G253)</f>
        <v>20161</v>
      </c>
      <c r="H251" s="92">
        <f>G251/F251*100</f>
        <v>89.612409991999286</v>
      </c>
      <c r="I251" s="117"/>
      <c r="J251" s="117"/>
      <c r="K251" s="221"/>
      <c r="L251" s="116"/>
      <c r="M251" s="116"/>
      <c r="N251" s="116"/>
      <c r="O251" s="116"/>
      <c r="P251" s="116"/>
      <c r="Q251" s="8"/>
      <c r="R251" s="8"/>
      <c r="S251" s="8"/>
      <c r="T251" s="8"/>
      <c r="U251" s="8"/>
      <c r="V251" s="1036"/>
      <c r="W251" s="8">
        <f t="shared" si="100"/>
        <v>0</v>
      </c>
      <c r="X251" s="8"/>
      <c r="Y251" s="8"/>
      <c r="Z251" s="8"/>
      <c r="AA251" s="1153"/>
      <c r="AB251" s="1719">
        <f>AB253</f>
        <v>0</v>
      </c>
      <c r="AC251" s="1719">
        <f t="shared" ref="AC251:AD251" si="132">AC253</f>
        <v>0</v>
      </c>
      <c r="AD251" s="8">
        <f t="shared" si="132"/>
        <v>0</v>
      </c>
      <c r="AE251" s="2424"/>
    </row>
    <row r="252" spans="1:31" ht="15" customHeight="1" x14ac:dyDescent="0.25">
      <c r="A252" s="70">
        <v>1</v>
      </c>
      <c r="B252" s="70">
        <v>1</v>
      </c>
      <c r="C252" s="120"/>
      <c r="D252" s="120"/>
      <c r="E252" s="868"/>
      <c r="F252" s="92"/>
      <c r="G252" s="92"/>
      <c r="H252" s="92"/>
      <c r="I252" s="117"/>
      <c r="J252" s="117"/>
      <c r="K252" s="221"/>
      <c r="L252" s="116"/>
      <c r="M252" s="116"/>
      <c r="N252" s="116"/>
      <c r="O252" s="116"/>
      <c r="P252" s="116"/>
      <c r="Q252" s="8"/>
      <c r="R252" s="8"/>
      <c r="S252" s="8"/>
      <c r="T252" s="8"/>
      <c r="U252" s="8"/>
      <c r="V252" s="1036"/>
      <c r="W252" s="8">
        <f t="shared" si="100"/>
        <v>0</v>
      </c>
      <c r="X252" s="8"/>
      <c r="Y252" s="8"/>
      <c r="Z252" s="8"/>
      <c r="AA252" s="1153"/>
      <c r="AB252" s="1719"/>
      <c r="AC252" s="1719"/>
      <c r="AD252" s="1799"/>
      <c r="AE252" s="2424"/>
    </row>
    <row r="253" spans="1:31" ht="15" customHeight="1" x14ac:dyDescent="0.25">
      <c r="A253" s="70">
        <v>1</v>
      </c>
      <c r="B253" s="70">
        <v>1</v>
      </c>
      <c r="C253" s="120" t="s">
        <v>293</v>
      </c>
      <c r="D253" s="120"/>
      <c r="E253" s="868">
        <v>53996</v>
      </c>
      <c r="F253" s="92">
        <f>ROUND(E253/12*$C$4,0)</f>
        <v>22498</v>
      </c>
      <c r="G253" s="92">
        <v>20161</v>
      </c>
      <c r="H253" s="92">
        <f>G253/F253*100</f>
        <v>89.612409991999286</v>
      </c>
      <c r="I253" s="117"/>
      <c r="J253" s="117"/>
      <c r="K253" s="221"/>
      <c r="L253" s="116"/>
      <c r="M253" s="116"/>
      <c r="N253" s="116"/>
      <c r="O253" s="116"/>
      <c r="P253" s="116"/>
      <c r="Q253" s="8"/>
      <c r="R253" s="8"/>
      <c r="S253" s="8"/>
      <c r="T253" s="8"/>
      <c r="U253" s="8"/>
      <c r="V253" s="1036"/>
      <c r="W253" s="8">
        <f t="shared" si="100"/>
        <v>0</v>
      </c>
      <c r="X253" s="8"/>
      <c r="Y253" s="8"/>
      <c r="Z253" s="8"/>
      <c r="AA253" s="1153"/>
      <c r="AB253" s="1719"/>
      <c r="AC253" s="1719"/>
      <c r="AD253" s="1799">
        <f>AC253/1000</f>
        <v>0</v>
      </c>
      <c r="AE253" s="2424"/>
    </row>
    <row r="254" spans="1:31" ht="30" customHeight="1" x14ac:dyDescent="0.25">
      <c r="A254" s="70">
        <v>1</v>
      </c>
      <c r="B254" s="70">
        <v>1</v>
      </c>
      <c r="C254" s="120" t="s">
        <v>157</v>
      </c>
      <c r="D254" s="120"/>
      <c r="E254" s="868"/>
      <c r="F254" s="92"/>
      <c r="G254" s="92"/>
      <c r="H254" s="92"/>
      <c r="I254" s="117"/>
      <c r="J254" s="117"/>
      <c r="K254" s="221"/>
      <c r="L254" s="116"/>
      <c r="M254" s="116"/>
      <c r="N254" s="116"/>
      <c r="O254" s="116"/>
      <c r="P254" s="116"/>
      <c r="Q254" s="8"/>
      <c r="R254" s="8"/>
      <c r="S254" s="8"/>
      <c r="T254" s="8"/>
      <c r="U254" s="8"/>
      <c r="V254" s="1036"/>
      <c r="W254" s="8">
        <f t="shared" si="100"/>
        <v>0</v>
      </c>
      <c r="X254" s="8"/>
      <c r="Y254" s="8"/>
      <c r="Z254" s="8"/>
      <c r="AA254" s="1153"/>
      <c r="AB254" s="8"/>
      <c r="AC254" s="8"/>
      <c r="AD254" s="1799"/>
      <c r="AE254" s="2424"/>
    </row>
    <row r="255" spans="1:31" ht="35.25" customHeight="1" x14ac:dyDescent="0.25">
      <c r="A255" s="70">
        <v>1</v>
      </c>
      <c r="B255" s="70">
        <v>1</v>
      </c>
      <c r="C255" s="120" t="s">
        <v>158</v>
      </c>
      <c r="D255" s="120"/>
      <c r="E255" s="868"/>
      <c r="F255" s="92"/>
      <c r="G255" s="92"/>
      <c r="H255" s="92"/>
      <c r="I255" s="117"/>
      <c r="J255" s="117"/>
      <c r="K255" s="221"/>
      <c r="L255" s="116"/>
      <c r="M255" s="116"/>
      <c r="N255" s="116"/>
      <c r="O255" s="116"/>
      <c r="P255" s="116"/>
      <c r="Q255" s="8"/>
      <c r="R255" s="8"/>
      <c r="S255" s="8"/>
      <c r="T255" s="8"/>
      <c r="U255" s="8"/>
      <c r="V255" s="1036"/>
      <c r="W255" s="8">
        <f t="shared" si="100"/>
        <v>0</v>
      </c>
      <c r="X255" s="8"/>
      <c r="Y255" s="8"/>
      <c r="Z255" s="8"/>
      <c r="AA255" s="1153"/>
      <c r="AB255" s="8"/>
      <c r="AC255" s="8"/>
      <c r="AD255" s="1799"/>
      <c r="AE255" s="2424"/>
    </row>
    <row r="256" spans="1:31" ht="15" customHeight="1" x14ac:dyDescent="0.25">
      <c r="A256" s="70">
        <v>1</v>
      </c>
      <c r="B256" s="70">
        <v>1</v>
      </c>
      <c r="C256" s="121" t="s">
        <v>160</v>
      </c>
      <c r="D256" s="121"/>
      <c r="E256" s="868">
        <f t="shared" ref="E256:F256" si="133">SUM(E257:E268)</f>
        <v>36275</v>
      </c>
      <c r="F256" s="92">
        <f t="shared" si="133"/>
        <v>15114</v>
      </c>
      <c r="G256" s="173">
        <f>SUM(G257:G268)</f>
        <v>14523</v>
      </c>
      <c r="H256" s="92"/>
      <c r="I256" s="117"/>
      <c r="J256" s="117"/>
      <c r="K256" s="277"/>
      <c r="L256" s="172"/>
      <c r="M256" s="172"/>
      <c r="N256" s="172"/>
      <c r="O256" s="172"/>
      <c r="P256" s="172"/>
      <c r="Q256" s="8">
        <v>181239.1269</v>
      </c>
      <c r="R256" s="8">
        <v>181239.1269</v>
      </c>
      <c r="S256" s="8">
        <v>181239.1269</v>
      </c>
      <c r="T256" s="8">
        <v>181239.1269</v>
      </c>
      <c r="U256" s="8">
        <v>181239.1269</v>
      </c>
      <c r="V256" s="1036">
        <f>Q256/12*$C$4+(R256-Q256)/11*4+(S256-R256)/10*3+(T256-S256)/9*2+(U256-T256)/8*1</f>
        <v>75516.302874999994</v>
      </c>
      <c r="W256" s="8">
        <f t="shared" si="100"/>
        <v>70881.525739999997</v>
      </c>
      <c r="X256" s="8"/>
      <c r="Y256" s="8">
        <f>W256-V256</f>
        <v>-4634.7771349999966</v>
      </c>
      <c r="Z256" s="8">
        <v>-1.53026</v>
      </c>
      <c r="AA256" s="1153">
        <v>70879.995479999998</v>
      </c>
      <c r="AB256" s="8"/>
      <c r="AC256" s="8"/>
      <c r="AD256" s="1799">
        <f>AC256/1000</f>
        <v>0</v>
      </c>
      <c r="AE256" s="2424"/>
    </row>
    <row r="257" spans="1:31" ht="15" customHeight="1" x14ac:dyDescent="0.25">
      <c r="B257" s="70">
        <v>1</v>
      </c>
      <c r="C257" s="174" t="s">
        <v>193</v>
      </c>
      <c r="D257" s="174"/>
      <c r="E257" s="868">
        <v>1640</v>
      </c>
      <c r="F257" s="92">
        <f>ROUND(E257/12*$C$4,0)</f>
        <v>683</v>
      </c>
      <c r="G257" s="98">
        <v>622</v>
      </c>
      <c r="H257" s="92">
        <f t="shared" ref="H257:H270" si="134">G257/F257*100</f>
        <v>91.068814055636892</v>
      </c>
      <c r="I257" s="117"/>
      <c r="J257" s="131"/>
      <c r="K257" s="118"/>
      <c r="L257" s="119"/>
      <c r="M257" s="118"/>
      <c r="N257" s="118"/>
      <c r="O257" s="118"/>
      <c r="P257" s="118"/>
      <c r="Q257" s="8"/>
      <c r="R257" s="8"/>
      <c r="S257" s="8"/>
      <c r="T257" s="8"/>
      <c r="U257" s="8"/>
      <c r="V257" s="1036"/>
      <c r="W257" s="8">
        <f>AA257-Z257-X257</f>
        <v>0</v>
      </c>
      <c r="X257" s="8"/>
      <c r="Y257" s="8"/>
      <c r="Z257" s="8"/>
      <c r="AA257" s="1153"/>
      <c r="AB257" s="8"/>
      <c r="AC257" s="8"/>
      <c r="AD257" s="1799"/>
      <c r="AE257" s="2424"/>
    </row>
    <row r="258" spans="1:31" ht="30" customHeight="1" x14ac:dyDescent="0.25">
      <c r="B258" s="70">
        <v>1</v>
      </c>
      <c r="C258" s="314" t="s">
        <v>281</v>
      </c>
      <c r="D258" s="314"/>
      <c r="E258" s="2294">
        <v>2400</v>
      </c>
      <c r="F258" s="92">
        <f>ROUND(E258/12*$C$4,0)</f>
        <v>1000</v>
      </c>
      <c r="G258" s="92">
        <v>989</v>
      </c>
      <c r="H258" s="92">
        <f t="shared" si="134"/>
        <v>98.9</v>
      </c>
      <c r="I258" s="117"/>
      <c r="J258" s="295"/>
      <c r="K258" s="291"/>
      <c r="L258" s="118"/>
      <c r="M258" s="118"/>
      <c r="N258" s="118"/>
      <c r="O258" s="119"/>
      <c r="P258" s="118"/>
      <c r="Q258" s="8"/>
      <c r="R258" s="8"/>
      <c r="S258" s="8"/>
      <c r="T258" s="8"/>
      <c r="U258" s="8"/>
      <c r="V258" s="1036"/>
      <c r="W258" s="8">
        <f>AA258-Z258-X258</f>
        <v>0</v>
      </c>
      <c r="X258" s="8"/>
      <c r="Y258" s="8"/>
      <c r="Z258" s="8"/>
      <c r="AA258" s="1153"/>
      <c r="AB258" s="8"/>
      <c r="AC258" s="8"/>
      <c r="AD258" s="1799"/>
      <c r="AE258" s="2424"/>
    </row>
    <row r="259" spans="1:31" s="238" customFormat="1" ht="30" customHeight="1" x14ac:dyDescent="0.25">
      <c r="A259" s="70">
        <v>1</v>
      </c>
      <c r="B259" s="70">
        <v>1</v>
      </c>
      <c r="C259" s="278" t="s">
        <v>282</v>
      </c>
      <c r="D259" s="278"/>
      <c r="E259" s="2288">
        <v>6500</v>
      </c>
      <c r="F259" s="92">
        <f>ROUND(E259/12*$C$4,0)</f>
        <v>2708</v>
      </c>
      <c r="G259" s="169">
        <v>3751</v>
      </c>
      <c r="H259" s="169">
        <f t="shared" si="134"/>
        <v>138.51550960118169</v>
      </c>
      <c r="I259" s="339"/>
      <c r="J259" s="1029"/>
      <c r="K259" s="744"/>
      <c r="L259" s="113"/>
      <c r="M259" s="148"/>
      <c r="N259" s="291"/>
      <c r="O259" s="291"/>
      <c r="P259" s="148"/>
      <c r="Q259" s="18"/>
      <c r="R259" s="18"/>
      <c r="S259" s="18"/>
      <c r="T259" s="18"/>
      <c r="U259" s="18"/>
      <c r="V259" s="1040"/>
      <c r="W259" s="18">
        <f>AA259-Z259-X259</f>
        <v>0</v>
      </c>
      <c r="X259" s="18"/>
      <c r="Y259" s="18"/>
      <c r="Z259" s="18"/>
      <c r="AA259" s="2427"/>
      <c r="AB259" s="18"/>
      <c r="AC259" s="18"/>
      <c r="AD259" s="1804"/>
      <c r="AE259" s="2424"/>
    </row>
    <row r="260" spans="1:31" s="238" customFormat="1" ht="15" customHeight="1" x14ac:dyDescent="0.25">
      <c r="A260" s="70">
        <v>1</v>
      </c>
      <c r="B260" s="70">
        <v>1</v>
      </c>
      <c r="C260" s="122" t="s">
        <v>74</v>
      </c>
      <c r="D260" s="122"/>
      <c r="E260" s="868">
        <v>800</v>
      </c>
      <c r="F260" s="92">
        <f>ROUND(E260/12*$C$4,0)</f>
        <v>333</v>
      </c>
      <c r="G260" s="92">
        <v>188</v>
      </c>
      <c r="H260" s="92">
        <f t="shared" si="134"/>
        <v>56.456456456456458</v>
      </c>
      <c r="I260" s="117"/>
      <c r="J260" s="117"/>
      <c r="K260" s="119"/>
      <c r="L260" s="118"/>
      <c r="M260" s="118"/>
      <c r="N260" s="118"/>
      <c r="O260" s="118"/>
      <c r="P260" s="118"/>
      <c r="Q260" s="8"/>
      <c r="R260" s="8"/>
      <c r="S260" s="8"/>
      <c r="T260" s="8"/>
      <c r="U260" s="8"/>
      <c r="V260" s="1036"/>
      <c r="W260" s="8">
        <f>AA260-Z260-X260</f>
        <v>0</v>
      </c>
      <c r="X260" s="8"/>
      <c r="Y260" s="8"/>
      <c r="Z260" s="8"/>
      <c r="AA260" s="1153"/>
      <c r="AB260" s="8"/>
      <c r="AC260" s="8"/>
      <c r="AD260" s="1799"/>
      <c r="AE260" s="2424"/>
    </row>
    <row r="261" spans="1:31" ht="30" customHeight="1" x14ac:dyDescent="0.25">
      <c r="A261" s="70">
        <v>1</v>
      </c>
      <c r="B261" s="70">
        <v>1</v>
      </c>
      <c r="C261" s="1593" t="s">
        <v>194</v>
      </c>
      <c r="D261" s="122"/>
      <c r="E261" s="868">
        <v>4800</v>
      </c>
      <c r="F261" s="92">
        <f>ROUND(E261/12*$C$4,0)</f>
        <v>2000</v>
      </c>
      <c r="G261" s="92">
        <v>1727</v>
      </c>
      <c r="H261" s="92">
        <f t="shared" si="134"/>
        <v>86.350000000000009</v>
      </c>
      <c r="I261" s="117"/>
      <c r="J261" s="117"/>
      <c r="K261" s="119"/>
      <c r="L261" s="118"/>
      <c r="M261" s="118"/>
      <c r="N261" s="118"/>
      <c r="O261" s="118"/>
      <c r="P261" s="118"/>
      <c r="Q261" s="8"/>
      <c r="R261" s="8"/>
      <c r="S261" s="8"/>
      <c r="T261" s="8"/>
      <c r="U261" s="8"/>
      <c r="V261" s="1036"/>
      <c r="W261" s="8">
        <f>AA261-Z261-X261</f>
        <v>0</v>
      </c>
      <c r="X261" s="8"/>
      <c r="Y261" s="8"/>
      <c r="Z261" s="8"/>
      <c r="AA261" s="1153"/>
      <c r="AB261" s="8"/>
      <c r="AC261" s="8"/>
      <c r="AD261" s="1799"/>
      <c r="AE261" s="2424"/>
    </row>
    <row r="262" spans="1:31" ht="15" customHeight="1" x14ac:dyDescent="0.25">
      <c r="A262" s="70">
        <v>1</v>
      </c>
      <c r="B262" s="70">
        <v>1</v>
      </c>
      <c r="C262" s="174" t="s">
        <v>78</v>
      </c>
      <c r="D262" s="174"/>
      <c r="E262" s="868">
        <v>6000</v>
      </c>
      <c r="F262" s="92">
        <f t="shared" ref="F262:F268" si="135">ROUND(E262/12*$C$4,0)</f>
        <v>2500</v>
      </c>
      <c r="G262" s="92">
        <v>2258</v>
      </c>
      <c r="H262" s="92">
        <f t="shared" si="134"/>
        <v>90.32</v>
      </c>
      <c r="I262" s="117"/>
      <c r="J262" s="117"/>
      <c r="K262" s="277"/>
      <c r="L262" s="172"/>
      <c r="M262" s="172"/>
      <c r="N262" s="172"/>
      <c r="O262" s="172"/>
      <c r="P262" s="172"/>
      <c r="Q262" s="8"/>
      <c r="R262" s="8"/>
      <c r="S262" s="8"/>
      <c r="T262" s="8"/>
      <c r="U262" s="8"/>
      <c r="V262" s="1036"/>
      <c r="W262" s="8">
        <f t="shared" si="100"/>
        <v>0</v>
      </c>
      <c r="X262" s="8"/>
      <c r="Y262" s="8"/>
      <c r="Z262" s="8"/>
      <c r="AA262" s="1153"/>
      <c r="AB262" s="8"/>
      <c r="AC262" s="8"/>
      <c r="AD262" s="1799"/>
      <c r="AE262" s="2424"/>
    </row>
    <row r="263" spans="1:31" ht="30" customHeight="1" x14ac:dyDescent="0.25">
      <c r="A263" s="70">
        <v>1</v>
      </c>
      <c r="B263" s="70">
        <v>1</v>
      </c>
      <c r="C263" s="174" t="s">
        <v>284</v>
      </c>
      <c r="D263" s="174"/>
      <c r="E263" s="868">
        <v>4900</v>
      </c>
      <c r="F263" s="92">
        <f t="shared" si="135"/>
        <v>2042</v>
      </c>
      <c r="G263" s="92">
        <v>2150</v>
      </c>
      <c r="H263" s="92">
        <f t="shared" si="134"/>
        <v>105.28893241919685</v>
      </c>
      <c r="I263" s="117"/>
      <c r="J263" s="117"/>
      <c r="K263" s="221"/>
      <c r="L263" s="116"/>
      <c r="M263" s="116"/>
      <c r="N263" s="116"/>
      <c r="O263" s="116"/>
      <c r="P263" s="116"/>
      <c r="Q263" s="8"/>
      <c r="R263" s="8"/>
      <c r="S263" s="8"/>
      <c r="T263" s="8"/>
      <c r="U263" s="8"/>
      <c r="V263" s="1036"/>
      <c r="W263" s="8">
        <f t="shared" si="100"/>
        <v>0</v>
      </c>
      <c r="X263" s="8"/>
      <c r="Y263" s="8"/>
      <c r="Z263" s="8"/>
      <c r="AA263" s="1153"/>
      <c r="AB263" s="8"/>
      <c r="AC263" s="8"/>
      <c r="AD263" s="1799"/>
      <c r="AE263" s="2424"/>
    </row>
    <row r="264" spans="1:31" ht="15" customHeight="1" x14ac:dyDescent="0.25">
      <c r="A264" s="70">
        <v>1</v>
      </c>
      <c r="B264" s="70">
        <v>1</v>
      </c>
      <c r="C264" s="120" t="s">
        <v>372</v>
      </c>
      <c r="D264" s="120"/>
      <c r="E264" s="868">
        <v>3480</v>
      </c>
      <c r="F264" s="92">
        <f>ROUND(E264/12*$C$4,0)</f>
        <v>1450</v>
      </c>
      <c r="G264" s="92">
        <v>1313</v>
      </c>
      <c r="H264" s="92">
        <f t="shared" si="134"/>
        <v>90.551724137931032</v>
      </c>
      <c r="I264" s="117"/>
      <c r="J264" s="117"/>
      <c r="K264" s="119"/>
      <c r="L264" s="118"/>
      <c r="M264" s="118"/>
      <c r="N264" s="118"/>
      <c r="O264" s="118"/>
      <c r="P264" s="118"/>
      <c r="Q264" s="8"/>
      <c r="R264" s="8"/>
      <c r="S264" s="8"/>
      <c r="T264" s="8"/>
      <c r="U264" s="8"/>
      <c r="V264" s="1036"/>
      <c r="W264" s="8">
        <f>AA264-Z264-X264</f>
        <v>0</v>
      </c>
      <c r="X264" s="8"/>
      <c r="Y264" s="8"/>
      <c r="Z264" s="8"/>
      <c r="AA264" s="1153"/>
      <c r="AB264" s="8"/>
      <c r="AC264" s="8"/>
      <c r="AD264" s="1799"/>
      <c r="AE264" s="2424"/>
    </row>
    <row r="265" spans="1:31" ht="15" customHeight="1" x14ac:dyDescent="0.25">
      <c r="A265" s="70">
        <v>1</v>
      </c>
      <c r="B265" s="70">
        <v>1</v>
      </c>
      <c r="C265" s="174" t="s">
        <v>300</v>
      </c>
      <c r="D265" s="174"/>
      <c r="E265" s="868">
        <v>2550</v>
      </c>
      <c r="F265" s="92">
        <f>ROUND(E265/12*$C$4,0)</f>
        <v>1063</v>
      </c>
      <c r="G265" s="92">
        <v>918</v>
      </c>
      <c r="H265" s="92">
        <f t="shared" si="134"/>
        <v>86.359360301034798</v>
      </c>
      <c r="I265" s="117"/>
      <c r="J265" s="117"/>
      <c r="K265" s="119"/>
      <c r="L265" s="118"/>
      <c r="M265" s="118"/>
      <c r="N265" s="118"/>
      <c r="O265" s="118"/>
      <c r="P265" s="118"/>
      <c r="Q265" s="8"/>
      <c r="R265" s="8"/>
      <c r="S265" s="8"/>
      <c r="T265" s="8"/>
      <c r="U265" s="8"/>
      <c r="V265" s="1036"/>
      <c r="W265" s="8">
        <f>AA265-Z265-X265</f>
        <v>0</v>
      </c>
      <c r="X265" s="8"/>
      <c r="Y265" s="8"/>
      <c r="Z265" s="8"/>
      <c r="AA265" s="1153"/>
      <c r="AB265" s="8"/>
      <c r="AC265" s="8"/>
      <c r="AD265" s="1799"/>
      <c r="AE265" s="2424"/>
    </row>
    <row r="266" spans="1:31" ht="15" customHeight="1" x14ac:dyDescent="0.25">
      <c r="A266" s="70">
        <v>1</v>
      </c>
      <c r="B266" s="70">
        <v>1</v>
      </c>
      <c r="C266" s="122" t="s">
        <v>371</v>
      </c>
      <c r="D266" s="122"/>
      <c r="E266" s="868">
        <v>135</v>
      </c>
      <c r="F266" s="92">
        <f>ROUND(E266/12*$C$4,0)</f>
        <v>56</v>
      </c>
      <c r="G266" s="92">
        <v>4</v>
      </c>
      <c r="H266" s="92">
        <f t="shared" si="134"/>
        <v>7.1428571428571423</v>
      </c>
      <c r="I266" s="117"/>
      <c r="J266" s="117"/>
      <c r="K266" s="119"/>
      <c r="L266" s="118"/>
      <c r="M266" s="118"/>
      <c r="N266" s="118"/>
      <c r="O266" s="118"/>
      <c r="P266" s="118"/>
      <c r="Q266" s="8"/>
      <c r="R266" s="8"/>
      <c r="S266" s="8"/>
      <c r="T266" s="8"/>
      <c r="U266" s="8"/>
      <c r="V266" s="1036"/>
      <c r="W266" s="8">
        <f>AA266-Z266-X266</f>
        <v>0</v>
      </c>
      <c r="X266" s="8"/>
      <c r="Y266" s="8"/>
      <c r="Z266" s="8"/>
      <c r="AA266" s="1153"/>
      <c r="AB266" s="8"/>
      <c r="AC266" s="8"/>
      <c r="AD266" s="1799"/>
      <c r="AE266" s="2424"/>
    </row>
    <row r="267" spans="1:31" ht="15" customHeight="1" x14ac:dyDescent="0.25">
      <c r="A267" s="70">
        <v>1</v>
      </c>
      <c r="B267" s="70">
        <v>1</v>
      </c>
      <c r="C267" s="174" t="s">
        <v>81</v>
      </c>
      <c r="D267" s="174"/>
      <c r="E267" s="868">
        <v>2150</v>
      </c>
      <c r="F267" s="92">
        <f t="shared" si="135"/>
        <v>896</v>
      </c>
      <c r="G267" s="92">
        <v>378</v>
      </c>
      <c r="H267" s="92">
        <f t="shared" si="134"/>
        <v>42.1875</v>
      </c>
      <c r="I267" s="117"/>
      <c r="J267" s="117"/>
      <c r="K267" s="221"/>
      <c r="L267" s="116"/>
      <c r="M267" s="116"/>
      <c r="N267" s="116"/>
      <c r="O267" s="116"/>
      <c r="P267" s="116"/>
      <c r="Q267" s="8"/>
      <c r="R267" s="8"/>
      <c r="S267" s="8"/>
      <c r="T267" s="8"/>
      <c r="U267" s="8"/>
      <c r="V267" s="1036"/>
      <c r="W267" s="8">
        <f t="shared" si="100"/>
        <v>0</v>
      </c>
      <c r="X267" s="8"/>
      <c r="Y267" s="8"/>
      <c r="Z267" s="8"/>
      <c r="AA267" s="1153"/>
      <c r="AB267" s="8"/>
      <c r="AC267" s="8"/>
      <c r="AD267" s="1799"/>
      <c r="AE267" s="2424"/>
    </row>
    <row r="268" spans="1:31" ht="15" customHeight="1" x14ac:dyDescent="0.25">
      <c r="A268" s="70">
        <v>1</v>
      </c>
      <c r="B268" s="70">
        <v>1</v>
      </c>
      <c r="C268" s="1971" t="s">
        <v>91</v>
      </c>
      <c r="D268" s="174"/>
      <c r="E268" s="868">
        <v>920</v>
      </c>
      <c r="F268" s="92">
        <f t="shared" si="135"/>
        <v>383</v>
      </c>
      <c r="G268" s="92">
        <v>225</v>
      </c>
      <c r="H268" s="92">
        <f t="shared" si="134"/>
        <v>58.746736292428203</v>
      </c>
      <c r="I268" s="117"/>
      <c r="J268" s="117"/>
      <c r="K268" s="221"/>
      <c r="L268" s="116"/>
      <c r="M268" s="116"/>
      <c r="N268" s="116"/>
      <c r="O268" s="116"/>
      <c r="P268" s="116"/>
      <c r="Q268" s="8"/>
      <c r="R268" s="8"/>
      <c r="S268" s="8"/>
      <c r="T268" s="8"/>
      <c r="U268" s="8"/>
      <c r="V268" s="1036"/>
      <c r="W268" s="8">
        <f t="shared" si="100"/>
        <v>0</v>
      </c>
      <c r="X268" s="8"/>
      <c r="Y268" s="8"/>
      <c r="Z268" s="8"/>
      <c r="AA268" s="1153"/>
      <c r="AB268" s="8"/>
      <c r="AC268" s="8"/>
      <c r="AD268" s="1799"/>
      <c r="AE268" s="2424"/>
    </row>
    <row r="269" spans="1:31" ht="27.75" customHeight="1" x14ac:dyDescent="0.25">
      <c r="B269" s="70">
        <v>1</v>
      </c>
      <c r="C269" s="1969" t="s">
        <v>165</v>
      </c>
      <c r="D269" s="314"/>
      <c r="E269" s="2294">
        <f>E251</f>
        <v>53996</v>
      </c>
      <c r="F269" s="169">
        <f t="shared" ref="F269:G269" si="136">F251</f>
        <v>22498</v>
      </c>
      <c r="G269" s="169">
        <f t="shared" si="136"/>
        <v>20161</v>
      </c>
      <c r="H269" s="169">
        <f t="shared" si="134"/>
        <v>89.612409991999286</v>
      </c>
      <c r="I269" s="236"/>
      <c r="J269" s="236"/>
      <c r="K269" s="329"/>
      <c r="L269" s="1970"/>
      <c r="M269" s="289"/>
      <c r="N269" s="329"/>
      <c r="O269" s="329"/>
      <c r="P269" s="289"/>
      <c r="Q269" s="18">
        <v>31919.735400000005</v>
      </c>
      <c r="R269" s="18">
        <v>31919.735400000005</v>
      </c>
      <c r="S269" s="18">
        <v>31919.735400000005</v>
      </c>
      <c r="T269" s="18">
        <v>31919.735400000005</v>
      </c>
      <c r="U269" s="18">
        <v>31919.735400000005</v>
      </c>
      <c r="V269" s="1040">
        <f>Q269/12*$C$4+(R269-Q269)/11*4+(S269-R269)/10*3+(T269-S269)/9*2+(U269-T269)/8*1</f>
        <v>13299.889750000002</v>
      </c>
      <c r="W269" s="18">
        <f t="shared" ref="W269" si="137">AA269-Z269-X269</f>
        <v>11918.175149999999</v>
      </c>
      <c r="X269" s="18"/>
      <c r="Y269" s="18">
        <f>W269-V269</f>
        <v>-1381.714600000003</v>
      </c>
      <c r="Z269" s="18">
        <v>-1.6216200000000001</v>
      </c>
      <c r="AA269" s="2427">
        <v>11916.553529999999</v>
      </c>
      <c r="AB269" s="2294">
        <f>AB251</f>
        <v>0</v>
      </c>
      <c r="AC269" s="18"/>
      <c r="AD269" s="1804"/>
      <c r="AE269" s="2424"/>
    </row>
    <row r="270" spans="1:31" ht="15" customHeight="1" x14ac:dyDescent="0.25">
      <c r="A270" s="70">
        <v>1</v>
      </c>
      <c r="B270" s="70">
        <v>1</v>
      </c>
      <c r="C270" s="132" t="s">
        <v>166</v>
      </c>
      <c r="D270" s="132"/>
      <c r="E270" s="2289">
        <f>E251</f>
        <v>53996</v>
      </c>
      <c r="F270" s="103">
        <f>F251</f>
        <v>22498</v>
      </c>
      <c r="G270" s="103">
        <f>G251</f>
        <v>20161</v>
      </c>
      <c r="H270" s="103">
        <f t="shared" si="134"/>
        <v>89.612409991999286</v>
      </c>
      <c r="I270" s="104"/>
      <c r="J270" s="104"/>
      <c r="K270" s="106"/>
      <c r="L270" s="133"/>
      <c r="M270" s="105"/>
      <c r="N270" s="106"/>
      <c r="O270" s="106"/>
      <c r="P270" s="105"/>
      <c r="Q270" s="17">
        <f>SUM(Q269,Q256)</f>
        <v>213158.86230000001</v>
      </c>
      <c r="R270" s="17">
        <f>SUM(R269,R256)</f>
        <v>213158.86230000001</v>
      </c>
      <c r="S270" s="17">
        <f>SUM(S269,S256)</f>
        <v>213158.86230000001</v>
      </c>
      <c r="T270" s="17">
        <f>SUM(T269,T256)</f>
        <v>213158.86230000001</v>
      </c>
      <c r="U270" s="17">
        <f>SUM(U269,U256)</f>
        <v>213158.86230000001</v>
      </c>
      <c r="V270" s="1038">
        <f t="shared" ref="V270:AA270" si="138">SUM(V269,V256)</f>
        <v>88816.192624999996</v>
      </c>
      <c r="W270" s="17">
        <f t="shared" si="138"/>
        <v>82799.700889999993</v>
      </c>
      <c r="X270" s="17">
        <f t="shared" si="138"/>
        <v>0</v>
      </c>
      <c r="Y270" s="17">
        <f t="shared" si="138"/>
        <v>-6016.4917349999996</v>
      </c>
      <c r="Z270" s="17">
        <f t="shared" si="138"/>
        <v>-3.1518800000000002</v>
      </c>
      <c r="AA270" s="1246">
        <f t="shared" si="138"/>
        <v>82796.549010000002</v>
      </c>
      <c r="AB270" s="2289">
        <f>AB251</f>
        <v>0</v>
      </c>
      <c r="AC270" s="1246">
        <f t="shared" ref="AC270:AD270" si="139">SUM(AC269,AC256)</f>
        <v>0</v>
      </c>
      <c r="AD270" s="1246">
        <f t="shared" si="139"/>
        <v>0</v>
      </c>
      <c r="AE270" s="2424"/>
    </row>
    <row r="271" spans="1:31" ht="18" customHeight="1" x14ac:dyDescent="0.25">
      <c r="A271" s="70">
        <v>1</v>
      </c>
      <c r="B271" s="70">
        <v>1</v>
      </c>
      <c r="C271" s="258" t="s">
        <v>31</v>
      </c>
      <c r="D271" s="135"/>
      <c r="E271" s="2229"/>
      <c r="F271" s="109"/>
      <c r="G271" s="109"/>
      <c r="H271" s="109"/>
      <c r="I271" s="108"/>
      <c r="J271" s="108"/>
      <c r="K271" s="204"/>
      <c r="L271" s="112"/>
      <c r="M271" s="112"/>
      <c r="N271" s="112"/>
      <c r="O271" s="112"/>
      <c r="P271" s="112"/>
      <c r="Q271" s="13"/>
      <c r="R271" s="13"/>
      <c r="S271" s="13"/>
      <c r="T271" s="13"/>
      <c r="U271" s="13"/>
      <c r="V271" s="1039"/>
      <c r="W271" s="13">
        <f t="shared" ref="W271:W329" si="140">AA271-Z271-X271</f>
        <v>0</v>
      </c>
      <c r="X271" s="13"/>
      <c r="Y271" s="13"/>
      <c r="Z271" s="13"/>
      <c r="AA271" s="1254"/>
      <c r="AB271" s="13"/>
      <c r="AC271" s="13"/>
      <c r="AD271" s="1802"/>
      <c r="AE271" s="2424"/>
    </row>
    <row r="272" spans="1:31" ht="18" customHeight="1" x14ac:dyDescent="0.25">
      <c r="B272" s="70">
        <v>1</v>
      </c>
      <c r="C272" s="144" t="s">
        <v>192</v>
      </c>
      <c r="D272" s="279">
        <v>330</v>
      </c>
      <c r="E272" s="2238">
        <v>264</v>
      </c>
      <c r="F272" s="92">
        <f>E272/12*$C$4</f>
        <v>110</v>
      </c>
      <c r="G272" s="92">
        <v>40</v>
      </c>
      <c r="H272" s="92">
        <f>G272/F272*100</f>
        <v>36.363636363636367</v>
      </c>
      <c r="I272" s="145">
        <v>5</v>
      </c>
      <c r="J272" s="93">
        <f>M272/G272</f>
        <v>5.0999999999999996</v>
      </c>
      <c r="K272" s="129">
        <f>ROUND(E272*I272,0)</f>
        <v>1320</v>
      </c>
      <c r="L272" s="94">
        <f t="shared" ref="L272" si="141">K272/12*$C$4</f>
        <v>550</v>
      </c>
      <c r="M272" s="94">
        <v>204</v>
      </c>
      <c r="N272" s="94">
        <f>M272/L272*100</f>
        <v>37.090909090909093</v>
      </c>
      <c r="O272" s="171">
        <f>ROUND(K272/D272,0)</f>
        <v>4</v>
      </c>
      <c r="P272" s="94">
        <f t="shared" ref="P272" si="142">M272/$C$4*12/O272</f>
        <v>122.39999999999999</v>
      </c>
      <c r="Q272" s="8"/>
      <c r="R272" s="8"/>
      <c r="S272" s="8"/>
      <c r="T272" s="8"/>
      <c r="U272" s="8"/>
      <c r="V272" s="1036"/>
      <c r="W272" s="8">
        <f t="shared" si="140"/>
        <v>0</v>
      </c>
      <c r="X272" s="8"/>
      <c r="Y272" s="8">
        <f>W272-V272</f>
        <v>0</v>
      </c>
      <c r="Z272" s="8"/>
      <c r="AA272" s="1153"/>
      <c r="AB272" s="13"/>
      <c r="AC272" s="13"/>
      <c r="AD272" s="1802"/>
      <c r="AE272" s="2424"/>
    </row>
    <row r="273" spans="1:31" s="96" customFormat="1" ht="15" customHeight="1" x14ac:dyDescent="0.25">
      <c r="A273" s="70">
        <v>1</v>
      </c>
      <c r="B273" s="70">
        <v>1</v>
      </c>
      <c r="C273" s="144" t="s">
        <v>146</v>
      </c>
      <c r="D273" s="279">
        <v>330</v>
      </c>
      <c r="E273" s="2238">
        <v>70</v>
      </c>
      <c r="F273" s="92">
        <f>E273/12*$C$4</f>
        <v>29.166666666666664</v>
      </c>
      <c r="G273" s="92">
        <v>32</v>
      </c>
      <c r="H273" s="92">
        <f>G273/F273*100</f>
        <v>109.71428571428572</v>
      </c>
      <c r="I273" s="145">
        <v>28.8</v>
      </c>
      <c r="J273" s="93">
        <f>M273/G273</f>
        <v>28.625</v>
      </c>
      <c r="K273" s="129">
        <f>ROUND(E273*I273,0)</f>
        <v>2016</v>
      </c>
      <c r="L273" s="94">
        <f t="shared" ref="L273" si="143">K273/12*$C$4</f>
        <v>840</v>
      </c>
      <c r="M273" s="94">
        <v>916</v>
      </c>
      <c r="N273" s="94">
        <f>M273/L273*100</f>
        <v>109.04761904761904</v>
      </c>
      <c r="O273" s="94">
        <f>ROUND(K273/D273,0)</f>
        <v>6</v>
      </c>
      <c r="P273" s="94">
        <f t="shared" ref="P273:P278" si="144">M273/$C$4*12/O273</f>
        <v>366.39999999999992</v>
      </c>
      <c r="Q273" s="8"/>
      <c r="R273" s="8"/>
      <c r="S273" s="8"/>
      <c r="T273" s="8"/>
      <c r="U273" s="8"/>
      <c r="V273" s="1036"/>
      <c r="W273" s="8">
        <f t="shared" si="140"/>
        <v>0</v>
      </c>
      <c r="X273" s="8"/>
      <c r="Y273" s="8">
        <f>W273-V273</f>
        <v>0</v>
      </c>
      <c r="Z273" s="8"/>
      <c r="AA273" s="1153"/>
      <c r="AB273" s="8"/>
      <c r="AC273" s="8"/>
      <c r="AD273" s="1799"/>
      <c r="AE273" s="2424"/>
    </row>
    <row r="274" spans="1:31" ht="15" customHeight="1" x14ac:dyDescent="0.25">
      <c r="A274" s="70">
        <v>1</v>
      </c>
      <c r="B274" s="70">
        <v>1</v>
      </c>
      <c r="C274" s="146" t="s">
        <v>90</v>
      </c>
      <c r="D274" s="280"/>
      <c r="E274" s="2220">
        <f>SUM(E272:E273)</f>
        <v>334</v>
      </c>
      <c r="F274" s="116">
        <f t="shared" ref="F274:G274" si="145">SUM(F272:F273)</f>
        <v>139.16666666666666</v>
      </c>
      <c r="G274" s="116">
        <f t="shared" si="145"/>
        <v>72</v>
      </c>
      <c r="H274" s="116">
        <f>G274/F274*100</f>
        <v>51.736526946107787</v>
      </c>
      <c r="I274" s="117">
        <f>IF(E274=0,0,K274/E274)</f>
        <v>9.9880239520958085</v>
      </c>
      <c r="J274" s="117">
        <f>M274/G274</f>
        <v>15.555555555555555</v>
      </c>
      <c r="K274" s="119">
        <f>SUM(K272:K273)</f>
        <v>3336</v>
      </c>
      <c r="L274" s="118">
        <f t="shared" ref="L274:M274" si="146">SUM(L272:L273)</f>
        <v>1390</v>
      </c>
      <c r="M274" s="118">
        <f t="shared" si="146"/>
        <v>1120</v>
      </c>
      <c r="N274" s="118">
        <f>M274/L274*100</f>
        <v>80.57553956834532</v>
      </c>
      <c r="O274" s="281">
        <f>SUM(O272:O273)</f>
        <v>10</v>
      </c>
      <c r="P274" s="281">
        <f t="shared" si="144"/>
        <v>268.8</v>
      </c>
      <c r="Q274" s="8"/>
      <c r="R274" s="8"/>
      <c r="S274" s="8"/>
      <c r="T274" s="8"/>
      <c r="U274" s="8"/>
      <c r="V274" s="1036"/>
      <c r="W274" s="8">
        <f t="shared" si="140"/>
        <v>0</v>
      </c>
      <c r="X274" s="8"/>
      <c r="Y274" s="8"/>
      <c r="Z274" s="8"/>
      <c r="AA274" s="1153"/>
      <c r="AB274" s="8"/>
      <c r="AC274" s="8"/>
      <c r="AD274" s="1799"/>
      <c r="AE274" s="2424"/>
    </row>
    <row r="275" spans="1:31" ht="15" customHeight="1" x14ac:dyDescent="0.25">
      <c r="A275" s="70">
        <v>1</v>
      </c>
      <c r="B275" s="70">
        <v>1</v>
      </c>
      <c r="C275" s="282" t="s">
        <v>16</v>
      </c>
      <c r="D275" s="280"/>
      <c r="E275" s="2220"/>
      <c r="F275" s="116"/>
      <c r="G275" s="116"/>
      <c r="H275" s="116"/>
      <c r="I275" s="117"/>
      <c r="J275" s="117"/>
      <c r="K275" s="119"/>
      <c r="L275" s="118"/>
      <c r="M275" s="118"/>
      <c r="N275" s="94"/>
      <c r="O275" s="171"/>
      <c r="P275" s="94"/>
      <c r="Q275" s="8"/>
      <c r="R275" s="8"/>
      <c r="S275" s="8"/>
      <c r="T275" s="8"/>
      <c r="U275" s="8"/>
      <c r="V275" s="1036"/>
      <c r="W275" s="8">
        <f t="shared" si="140"/>
        <v>0</v>
      </c>
      <c r="X275" s="8"/>
      <c r="Y275" s="8"/>
      <c r="Z275" s="8"/>
      <c r="AA275" s="1153"/>
      <c r="AB275" s="8"/>
      <c r="AC275" s="8"/>
      <c r="AD275" s="1799"/>
      <c r="AE275" s="2424"/>
    </row>
    <row r="276" spans="1:31" s="96" customFormat="1" ht="15" customHeight="1" x14ac:dyDescent="0.25">
      <c r="A276" s="70"/>
      <c r="B276" s="70">
        <v>1</v>
      </c>
      <c r="C276" s="2584" t="s">
        <v>150</v>
      </c>
      <c r="D276" s="150">
        <v>240</v>
      </c>
      <c r="E276" s="2288">
        <v>1940</v>
      </c>
      <c r="F276" s="318">
        <f>E276/12*$C$4</f>
        <v>808.33333333333326</v>
      </c>
      <c r="G276" s="318">
        <v>965</v>
      </c>
      <c r="H276" s="98">
        <f>G276/F276*100</f>
        <v>119.38144329896909</v>
      </c>
      <c r="I276" s="2567">
        <v>6.8</v>
      </c>
      <c r="J276" s="99">
        <f>M276/G276</f>
        <v>4.2911917098445596</v>
      </c>
      <c r="K276" s="129">
        <f>ROUND(E276*I276,0)</f>
        <v>13192</v>
      </c>
      <c r="L276" s="94">
        <f t="shared" ref="L276" si="147">K276/12*$C$4</f>
        <v>5496.6666666666661</v>
      </c>
      <c r="M276" s="100">
        <f>2040+1418+683</f>
        <v>4141</v>
      </c>
      <c r="N276" s="100">
        <f>M276/L276*100</f>
        <v>75.336567616737426</v>
      </c>
      <c r="O276" s="321">
        <f>ROUND(K276/D276,0)</f>
        <v>55</v>
      </c>
      <c r="P276" s="321">
        <f t="shared" ref="P276" si="148">M276/$C$4*12/O276</f>
        <v>180.69818181818184</v>
      </c>
      <c r="Q276" s="58"/>
      <c r="R276" s="15"/>
      <c r="S276" s="58"/>
      <c r="T276" s="58"/>
      <c r="U276" s="58"/>
      <c r="V276" s="1037"/>
      <c r="W276" s="15"/>
      <c r="X276" s="15"/>
      <c r="Y276" s="58"/>
      <c r="Z276" s="58"/>
      <c r="AA276" s="1271"/>
      <c r="AB276" s="15"/>
      <c r="AC276" s="15"/>
      <c r="AD276" s="1800"/>
      <c r="AE276" s="2424"/>
    </row>
    <row r="277" spans="1:31" s="96" customFormat="1" ht="23.25" customHeight="1" x14ac:dyDescent="0.25">
      <c r="A277" s="70">
        <v>1</v>
      </c>
      <c r="B277" s="70">
        <v>1</v>
      </c>
      <c r="C277" s="2392" t="s">
        <v>241</v>
      </c>
      <c r="D277" s="2579"/>
      <c r="E277" s="2289">
        <f>SUM(E276:E276)</f>
        <v>1940</v>
      </c>
      <c r="F277" s="289">
        <f>SUM(F276:F276)</f>
        <v>808.33333333333326</v>
      </c>
      <c r="G277" s="289">
        <f>SUM(G276:G276)</f>
        <v>965</v>
      </c>
      <c r="H277" s="479">
        <f>G277/F277*100</f>
        <v>119.38144329896909</v>
      </c>
      <c r="I277" s="352">
        <f>L277/F277</f>
        <v>6.8</v>
      </c>
      <c r="J277" s="480">
        <f>M277/G277</f>
        <v>4.2911917098445596</v>
      </c>
      <c r="K277" s="103">
        <f>SUM(K276:K276)</f>
        <v>13192</v>
      </c>
      <c r="L277" s="103">
        <f>SUM(L276:L276)</f>
        <v>5496.6666666666661</v>
      </c>
      <c r="M277" s="103">
        <f>SUM(M276:M276)</f>
        <v>4141</v>
      </c>
      <c r="N277" s="179">
        <f>M277/L277*100</f>
        <v>75.336567616737426</v>
      </c>
      <c r="O277" s="289">
        <f>SUM(O276:O276)</f>
        <v>55</v>
      </c>
      <c r="P277" s="152">
        <f t="shared" si="144"/>
        <v>180.69818181818184</v>
      </c>
      <c r="Q277" s="18"/>
      <c r="R277" s="17"/>
      <c r="S277" s="18"/>
      <c r="T277" s="18"/>
      <c r="U277" s="18"/>
      <c r="V277" s="1038"/>
      <c r="W277" s="17">
        <f t="shared" si="140"/>
        <v>0</v>
      </c>
      <c r="X277" s="17"/>
      <c r="Y277" s="18"/>
      <c r="Z277" s="18"/>
      <c r="AA277" s="1246"/>
      <c r="AB277" s="15"/>
      <c r="AC277" s="15"/>
      <c r="AD277" s="1800"/>
      <c r="AE277" s="2424"/>
    </row>
    <row r="278" spans="1:31" ht="15" customHeight="1" thickBot="1" x14ac:dyDescent="0.3">
      <c r="A278" s="70">
        <v>1</v>
      </c>
      <c r="B278" s="70">
        <v>1</v>
      </c>
      <c r="C278" s="1784" t="s">
        <v>316</v>
      </c>
      <c r="D278" s="156"/>
      <c r="E278" s="2292">
        <f>SUM(E277,E274)</f>
        <v>2274</v>
      </c>
      <c r="F278" s="157">
        <f>SUM(F277,F274)</f>
        <v>947.49999999999989</v>
      </c>
      <c r="G278" s="157">
        <f>SUM(G277,G274)</f>
        <v>1037</v>
      </c>
      <c r="H278" s="157">
        <f>G278/F278*100</f>
        <v>109.44591029023746</v>
      </c>
      <c r="I278" s="158">
        <f>IF(E278=0,0,K278/E278)</f>
        <v>7.2682497801231314</v>
      </c>
      <c r="J278" s="158">
        <f>M278/G278</f>
        <v>5.0732883317261335</v>
      </c>
      <c r="K278" s="239">
        <f>SUM(K277,K274)</f>
        <v>16528</v>
      </c>
      <c r="L278" s="239">
        <f>SUM(L277,L274)</f>
        <v>6886.6666666666661</v>
      </c>
      <c r="M278" s="239">
        <f>SUM(M277,M274)</f>
        <v>5261</v>
      </c>
      <c r="N278" s="160">
        <f>M278/L278*100</f>
        <v>76.393998063891587</v>
      </c>
      <c r="O278" s="239">
        <f>SUM(O277,O274)</f>
        <v>65</v>
      </c>
      <c r="P278" s="196">
        <f t="shared" si="144"/>
        <v>194.25230769230771</v>
      </c>
      <c r="Q278" s="57">
        <v>108103.48640000001</v>
      </c>
      <c r="R278" s="57">
        <v>108103.48640000001</v>
      </c>
      <c r="S278" s="57">
        <v>108103.48640000001</v>
      </c>
      <c r="T278" s="57">
        <v>108103.48640000001</v>
      </c>
      <c r="U278" s="57">
        <v>108103.48640000001</v>
      </c>
      <c r="V278" s="1038">
        <f>Q278/12*$C$4+(R278-Q278)/11*4+(S278-R278)/10*3+(T278-S278)/9*2+(U278-T278)/8*1</f>
        <v>45043.119333333336</v>
      </c>
      <c r="W278" s="57">
        <f t="shared" si="140"/>
        <v>40645.685039999997</v>
      </c>
      <c r="X278" s="57"/>
      <c r="Y278" s="57">
        <f>W278-V278</f>
        <v>-4397.4342933333392</v>
      </c>
      <c r="Z278" s="57">
        <v>-52.005900000000004</v>
      </c>
      <c r="AA278" s="1161">
        <v>40593.67914</v>
      </c>
      <c r="AB278" s="57">
        <v>108</v>
      </c>
      <c r="AC278" s="57">
        <v>2761652.62</v>
      </c>
      <c r="AD278" s="1803">
        <f>AC278/1000</f>
        <v>2761.6526200000003</v>
      </c>
      <c r="AE278" s="2424"/>
    </row>
    <row r="279" spans="1:31" ht="22.5" customHeight="1" thickBot="1" x14ac:dyDescent="0.3">
      <c r="A279" s="70">
        <v>1</v>
      </c>
      <c r="B279" s="70">
        <v>1</v>
      </c>
      <c r="C279" s="163" t="s">
        <v>17</v>
      </c>
      <c r="D279" s="197"/>
      <c r="E279" s="2299"/>
      <c r="F279" s="198"/>
      <c r="G279" s="198"/>
      <c r="H279" s="198"/>
      <c r="I279" s="241"/>
      <c r="J279" s="241"/>
      <c r="K279" s="283"/>
      <c r="L279" s="284"/>
      <c r="M279" s="2311">
        <f>SUM(M278,M270,M248)</f>
        <v>44031</v>
      </c>
      <c r="N279" s="284"/>
      <c r="O279" s="284"/>
      <c r="P279" s="283"/>
      <c r="Q279" s="14">
        <f t="shared" ref="Q279:V279" si="149">SUM(Q278,Q270,Q248)</f>
        <v>826487.92183399992</v>
      </c>
      <c r="R279" s="14">
        <f t="shared" si="149"/>
        <v>826487.92183399992</v>
      </c>
      <c r="S279" s="14">
        <f t="shared" si="149"/>
        <v>826487.92183399992</v>
      </c>
      <c r="T279" s="14">
        <f t="shared" si="149"/>
        <v>826487.92183399992</v>
      </c>
      <c r="U279" s="14">
        <f t="shared" si="149"/>
        <v>826487.92183399992</v>
      </c>
      <c r="V279" s="1041">
        <f t="shared" si="149"/>
        <v>344369.96743083326</v>
      </c>
      <c r="W279" s="14">
        <f t="shared" si="140"/>
        <v>327220.48605000001</v>
      </c>
      <c r="X279" s="14">
        <f>SUM(X278,X270,X248)</f>
        <v>0</v>
      </c>
      <c r="Y279" s="14">
        <f>SUM(Y278,Y270,Y248)</f>
        <v>-17149.48138083328</v>
      </c>
      <c r="Z279" s="14">
        <f>SUM(Z278,Z270,Z248)</f>
        <v>-782.27410000000009</v>
      </c>
      <c r="AA279" s="1252">
        <f>SUM(AA278,AA270,AA248)</f>
        <v>326438.21195000003</v>
      </c>
      <c r="AB279" s="14"/>
      <c r="AC279" s="1252">
        <f>SUM(AC278,AC270,AC248)</f>
        <v>18998242.59</v>
      </c>
      <c r="AD279" s="1252">
        <f>SUM(AD278,AD270,AD248)</f>
        <v>18998.242589999998</v>
      </c>
      <c r="AE279" s="2424"/>
    </row>
    <row r="280" spans="1:31" ht="54" customHeight="1" x14ac:dyDescent="0.25">
      <c r="A280" s="70">
        <v>1</v>
      </c>
      <c r="B280" s="70">
        <v>1</v>
      </c>
      <c r="C280" s="1028" t="s">
        <v>195</v>
      </c>
      <c r="D280" s="285"/>
      <c r="E280" s="2229"/>
      <c r="F280" s="109"/>
      <c r="G280" s="109"/>
      <c r="H280" s="109"/>
      <c r="I280" s="108"/>
      <c r="J280" s="108"/>
      <c r="K280" s="204"/>
      <c r="L280" s="112"/>
      <c r="M280" s="112"/>
      <c r="N280" s="112"/>
      <c r="O280" s="286"/>
      <c r="P280" s="112"/>
      <c r="Q280" s="13"/>
      <c r="R280" s="13"/>
      <c r="S280" s="13"/>
      <c r="T280" s="13"/>
      <c r="U280" s="13"/>
      <c r="V280" s="1039"/>
      <c r="W280" s="13">
        <f t="shared" si="140"/>
        <v>0</v>
      </c>
      <c r="X280" s="13"/>
      <c r="Y280" s="13"/>
      <c r="Z280" s="13"/>
      <c r="AA280" s="1254"/>
      <c r="AB280" s="13"/>
      <c r="AC280" s="13"/>
      <c r="AD280" s="1802"/>
      <c r="AE280" s="2424"/>
    </row>
    <row r="281" spans="1:31" ht="30" customHeight="1" x14ac:dyDescent="0.25">
      <c r="A281" s="70">
        <v>1</v>
      </c>
      <c r="B281" s="70">
        <v>1</v>
      </c>
      <c r="C281" s="115" t="s">
        <v>14</v>
      </c>
      <c r="D281" s="115"/>
      <c r="E281" s="2220"/>
      <c r="F281" s="116"/>
      <c r="G281" s="116"/>
      <c r="H281" s="116"/>
      <c r="I281" s="117"/>
      <c r="J281" s="117"/>
      <c r="K281" s="119"/>
      <c r="L281" s="118"/>
      <c r="M281" s="118"/>
      <c r="N281" s="118"/>
      <c r="O281" s="287"/>
      <c r="P281" s="118"/>
      <c r="Q281" s="8"/>
      <c r="R281" s="8"/>
      <c r="S281" s="8"/>
      <c r="T281" s="8"/>
      <c r="U281" s="8"/>
      <c r="V281" s="1036"/>
      <c r="W281" s="8">
        <f t="shared" si="140"/>
        <v>0</v>
      </c>
      <c r="X281" s="8"/>
      <c r="Y281" s="8"/>
      <c r="Z281" s="8"/>
      <c r="AA281" s="1153"/>
      <c r="AB281" s="8"/>
      <c r="AC281" s="8"/>
      <c r="AD281" s="1799"/>
      <c r="AE281" s="2424"/>
    </row>
    <row r="282" spans="1:31" ht="15" customHeight="1" x14ac:dyDescent="0.25">
      <c r="A282" s="70">
        <v>1</v>
      </c>
      <c r="B282" s="70">
        <v>1</v>
      </c>
      <c r="C282" s="120" t="s">
        <v>198</v>
      </c>
      <c r="D282" s="120"/>
      <c r="E282" s="2238">
        <f t="shared" ref="E282:F282" si="150">SUM(E284,E285,E286)+E283/2.7</f>
        <v>100883</v>
      </c>
      <c r="F282" s="173">
        <f t="shared" si="150"/>
        <v>42034.583333333336</v>
      </c>
      <c r="G282" s="173">
        <f>SUM(G284,G285,G286)+G283/2.7</f>
        <v>41980.870370370372</v>
      </c>
      <c r="H282" s="173">
        <f>G282/F282*100</f>
        <v>99.872217210916489</v>
      </c>
      <c r="I282" s="117"/>
      <c r="J282" s="117"/>
      <c r="K282" s="119"/>
      <c r="L282" s="118"/>
      <c r="M282" s="118"/>
      <c r="N282" s="118"/>
      <c r="O282" s="287"/>
      <c r="P282" s="118"/>
      <c r="Q282" s="8"/>
      <c r="R282" s="8"/>
      <c r="S282" s="8"/>
      <c r="T282" s="8"/>
      <c r="U282" s="8"/>
      <c r="V282" s="1036"/>
      <c r="W282" s="8">
        <f t="shared" si="140"/>
        <v>0</v>
      </c>
      <c r="X282" s="8"/>
      <c r="Y282" s="8"/>
      <c r="Z282" s="8"/>
      <c r="AA282" s="1153"/>
      <c r="AB282" s="2238">
        <f>SUM(AB284,AB285,AB286)</f>
        <v>205</v>
      </c>
      <c r="AC282" s="1719">
        <f t="shared" ref="AC282" si="151">AC284+AC285+AC286</f>
        <v>182399.76</v>
      </c>
      <c r="AD282" s="8">
        <f>AD284+AD285+AD286</f>
        <v>182.39976000000001</v>
      </c>
      <c r="AE282" s="2424"/>
    </row>
    <row r="283" spans="1:31" ht="15" customHeight="1" x14ac:dyDescent="0.25">
      <c r="A283" s="70">
        <v>1</v>
      </c>
      <c r="B283" s="70">
        <v>1</v>
      </c>
      <c r="C283" s="120" t="s">
        <v>469</v>
      </c>
      <c r="D283" s="120"/>
      <c r="E283" s="2238"/>
      <c r="F283" s="92"/>
      <c r="G283" s="173">
        <v>1095.8499999999999</v>
      </c>
      <c r="H283" s="173"/>
      <c r="I283" s="117"/>
      <c r="J283" s="117"/>
      <c r="K283" s="119"/>
      <c r="L283" s="118"/>
      <c r="M283" s="118"/>
      <c r="N283" s="118"/>
      <c r="O283" s="287"/>
      <c r="P283" s="118"/>
      <c r="Q283" s="8"/>
      <c r="R283" s="8"/>
      <c r="S283" s="8"/>
      <c r="T283" s="8"/>
      <c r="U283" s="8"/>
      <c r="V283" s="1036"/>
      <c r="W283" s="8">
        <f t="shared" si="140"/>
        <v>0</v>
      </c>
      <c r="X283" s="8"/>
      <c r="Y283" s="8"/>
      <c r="Z283" s="8"/>
      <c r="AA283" s="1153"/>
      <c r="AB283" s="1719"/>
      <c r="AC283" s="1719"/>
      <c r="AD283" s="1799"/>
      <c r="AE283" s="2424"/>
    </row>
    <row r="284" spans="1:31" ht="27" customHeight="1" x14ac:dyDescent="0.25">
      <c r="A284" s="70">
        <v>1</v>
      </c>
      <c r="B284" s="70">
        <v>1</v>
      </c>
      <c r="C284" s="120" t="s">
        <v>303</v>
      </c>
      <c r="D284" s="120"/>
      <c r="E284" s="2238">
        <v>26400</v>
      </c>
      <c r="F284" s="92">
        <f>(E284/12*$C$4)</f>
        <v>11000</v>
      </c>
      <c r="G284" s="92">
        <v>10658</v>
      </c>
      <c r="H284" s="173">
        <f t="shared" ref="H284:H289" si="152">G284/F284*100</f>
        <v>96.890909090909091</v>
      </c>
      <c r="I284" s="117"/>
      <c r="J284" s="117"/>
      <c r="K284" s="119"/>
      <c r="L284" s="118"/>
      <c r="M284" s="118"/>
      <c r="N284" s="118"/>
      <c r="O284" s="287"/>
      <c r="P284" s="118"/>
      <c r="Q284" s="8"/>
      <c r="R284" s="8"/>
      <c r="S284" s="8"/>
      <c r="T284" s="8"/>
      <c r="U284" s="8"/>
      <c r="V284" s="1036"/>
      <c r="W284" s="8">
        <f t="shared" si="140"/>
        <v>0</v>
      </c>
      <c r="X284" s="8"/>
      <c r="Y284" s="8"/>
      <c r="Z284" s="8"/>
      <c r="AA284" s="1153"/>
      <c r="AB284" s="1719">
        <v>88</v>
      </c>
      <c r="AC284" s="1719">
        <v>140429.52000000002</v>
      </c>
      <c r="AD284" s="1799">
        <f>AC284/1000</f>
        <v>140.42952000000002</v>
      </c>
      <c r="AE284" s="2424"/>
    </row>
    <row r="285" spans="1:31" ht="50.25" customHeight="1" x14ac:dyDescent="0.25">
      <c r="A285" s="70">
        <v>1</v>
      </c>
      <c r="B285" s="70">
        <v>1</v>
      </c>
      <c r="C285" s="120" t="s">
        <v>292</v>
      </c>
      <c r="D285" s="120"/>
      <c r="E285" s="2238">
        <v>2000</v>
      </c>
      <c r="F285" s="92">
        <f>(E285/12*$C$4)</f>
        <v>833.33333333333326</v>
      </c>
      <c r="G285" s="92">
        <v>865</v>
      </c>
      <c r="H285" s="173">
        <f t="shared" si="152"/>
        <v>103.8</v>
      </c>
      <c r="I285" s="117"/>
      <c r="J285" s="117"/>
      <c r="K285" s="119"/>
      <c r="L285" s="118"/>
      <c r="M285" s="118"/>
      <c r="N285" s="118"/>
      <c r="O285" s="287"/>
      <c r="P285" s="118"/>
      <c r="Q285" s="8"/>
      <c r="R285" s="8"/>
      <c r="S285" s="8"/>
      <c r="T285" s="8"/>
      <c r="U285" s="8"/>
      <c r="V285" s="1036"/>
      <c r="W285" s="8">
        <f t="shared" si="140"/>
        <v>0</v>
      </c>
      <c r="X285" s="8"/>
      <c r="Y285" s="8"/>
      <c r="Z285" s="8"/>
      <c r="AA285" s="1153"/>
      <c r="AB285" s="1719"/>
      <c r="AC285" s="1719"/>
      <c r="AD285" s="1799"/>
      <c r="AE285" s="2424"/>
    </row>
    <row r="286" spans="1:31" ht="19.5" customHeight="1" x14ac:dyDescent="0.25">
      <c r="A286" s="70">
        <v>1</v>
      </c>
      <c r="B286" s="70">
        <v>1</v>
      </c>
      <c r="C286" s="120" t="s">
        <v>293</v>
      </c>
      <c r="D286" s="120"/>
      <c r="E286" s="2238">
        <v>72483</v>
      </c>
      <c r="F286" s="92">
        <f>(E286/12*$C$4)</f>
        <v>30201.25</v>
      </c>
      <c r="G286" s="92">
        <v>30052</v>
      </c>
      <c r="H286" s="173">
        <f t="shared" si="152"/>
        <v>99.50581515665742</v>
      </c>
      <c r="I286" s="117"/>
      <c r="J286" s="117"/>
      <c r="K286" s="119"/>
      <c r="L286" s="118"/>
      <c r="M286" s="118"/>
      <c r="N286" s="118"/>
      <c r="O286" s="287"/>
      <c r="P286" s="118"/>
      <c r="Q286" s="8"/>
      <c r="R286" s="8"/>
      <c r="S286" s="8"/>
      <c r="T286" s="8"/>
      <c r="U286" s="8"/>
      <c r="V286" s="1036"/>
      <c r="W286" s="8">
        <f t="shared" si="140"/>
        <v>0</v>
      </c>
      <c r="X286" s="8"/>
      <c r="Y286" s="8"/>
      <c r="Z286" s="8"/>
      <c r="AA286" s="1153"/>
      <c r="AB286" s="1719">
        <v>117</v>
      </c>
      <c r="AC286" s="1719">
        <v>41970.240000000005</v>
      </c>
      <c r="AD286" s="1799">
        <f t="shared" ref="AD286:AD287" si="153">AC286/1000</f>
        <v>41.970240000000004</v>
      </c>
      <c r="AE286" s="2424"/>
    </row>
    <row r="287" spans="1:31" ht="15" customHeight="1" x14ac:dyDescent="0.25">
      <c r="A287" s="70">
        <v>1</v>
      </c>
      <c r="B287" s="70">
        <v>1</v>
      </c>
      <c r="C287" s="120" t="s">
        <v>157</v>
      </c>
      <c r="D287" s="120"/>
      <c r="E287" s="2238">
        <f>E288+E289/8.5</f>
        <v>52661.823529411762</v>
      </c>
      <c r="F287" s="173">
        <f t="shared" ref="F287:G287" si="154">F288+F289/8.5</f>
        <v>21942.426470588234</v>
      </c>
      <c r="G287" s="173">
        <f t="shared" si="154"/>
        <v>21919.110588235293</v>
      </c>
      <c r="H287" s="173">
        <f t="shared" si="152"/>
        <v>99.893740638100383</v>
      </c>
      <c r="I287" s="117"/>
      <c r="J287" s="117"/>
      <c r="K287" s="119"/>
      <c r="L287" s="118"/>
      <c r="M287" s="118"/>
      <c r="N287" s="118"/>
      <c r="O287" s="287"/>
      <c r="P287" s="118"/>
      <c r="Q287" s="8"/>
      <c r="R287" s="8"/>
      <c r="S287" s="8"/>
      <c r="T287" s="8"/>
      <c r="U287" s="8"/>
      <c r="V287" s="1036"/>
      <c r="W287" s="8">
        <f t="shared" si="140"/>
        <v>0</v>
      </c>
      <c r="X287" s="8"/>
      <c r="Y287" s="8"/>
      <c r="Z287" s="8"/>
      <c r="AA287" s="1153"/>
      <c r="AB287" s="2238">
        <f>AB288+AB289/8.5</f>
        <v>163</v>
      </c>
      <c r="AC287" s="1719">
        <f>AC288</f>
        <v>164761.11000000002</v>
      </c>
      <c r="AD287" s="1799">
        <f t="shared" si="153"/>
        <v>164.76111</v>
      </c>
      <c r="AE287" s="2424"/>
    </row>
    <row r="288" spans="1:31" ht="15" customHeight="1" x14ac:dyDescent="0.25">
      <c r="B288" s="70">
        <v>1</v>
      </c>
      <c r="C288" s="120" t="s">
        <v>449</v>
      </c>
      <c r="D288" s="120"/>
      <c r="E288" s="2238">
        <v>46803</v>
      </c>
      <c r="F288" s="92">
        <f>(E288/12*$C$4)</f>
        <v>19501.25</v>
      </c>
      <c r="G288" s="173">
        <v>19603</v>
      </c>
      <c r="H288" s="173">
        <f t="shared" si="152"/>
        <v>100.52176142554966</v>
      </c>
      <c r="I288" s="117"/>
      <c r="J288" s="117"/>
      <c r="K288" s="119"/>
      <c r="L288" s="118"/>
      <c r="M288" s="118"/>
      <c r="N288" s="118"/>
      <c r="O288" s="287"/>
      <c r="P288" s="118"/>
      <c r="Q288" s="8"/>
      <c r="R288" s="8"/>
      <c r="S288" s="8"/>
      <c r="T288" s="8"/>
      <c r="U288" s="8"/>
      <c r="V288" s="1036"/>
      <c r="W288" s="8"/>
      <c r="X288" s="8"/>
      <c r="Y288" s="8"/>
      <c r="Z288" s="8"/>
      <c r="AA288" s="1153"/>
      <c r="AB288" s="1719">
        <v>163</v>
      </c>
      <c r="AC288" s="1719">
        <v>164761.11000000002</v>
      </c>
      <c r="AD288" s="1799">
        <f>AC288/1000</f>
        <v>164.76111</v>
      </c>
      <c r="AE288" s="2424"/>
    </row>
    <row r="289" spans="1:31" ht="30" customHeight="1" x14ac:dyDescent="0.25">
      <c r="A289" s="70">
        <v>1</v>
      </c>
      <c r="B289" s="70">
        <v>1</v>
      </c>
      <c r="C289" s="120" t="s">
        <v>450</v>
      </c>
      <c r="D289" s="120"/>
      <c r="E289" s="2238">
        <v>49800</v>
      </c>
      <c r="F289" s="92">
        <f>(E289/12*$C$4)</f>
        <v>20750</v>
      </c>
      <c r="G289" s="173">
        <v>19686.940000000002</v>
      </c>
      <c r="H289" s="173">
        <f t="shared" si="152"/>
        <v>94.876819277108453</v>
      </c>
      <c r="I289" s="117"/>
      <c r="J289" s="117"/>
      <c r="K289" s="119"/>
      <c r="L289" s="118"/>
      <c r="M289" s="118"/>
      <c r="N289" s="118"/>
      <c r="O289" s="287"/>
      <c r="P289" s="118"/>
      <c r="Q289" s="8"/>
      <c r="R289" s="8"/>
      <c r="S289" s="8"/>
      <c r="T289" s="8"/>
      <c r="U289" s="8"/>
      <c r="V289" s="1036"/>
      <c r="W289" s="8">
        <f t="shared" si="140"/>
        <v>0</v>
      </c>
      <c r="X289" s="8"/>
      <c r="Y289" s="8"/>
      <c r="Z289" s="8"/>
      <c r="AA289" s="1153"/>
      <c r="AB289" s="1719"/>
      <c r="AC289" s="1719"/>
      <c r="AD289" s="1799"/>
      <c r="AE289" s="2424"/>
    </row>
    <row r="290" spans="1:31" ht="31.5" customHeight="1" x14ac:dyDescent="0.25">
      <c r="A290" s="70">
        <v>1</v>
      </c>
      <c r="B290" s="70">
        <v>1</v>
      </c>
      <c r="C290" s="120" t="s">
        <v>158</v>
      </c>
      <c r="D290" s="120"/>
      <c r="E290" s="2238"/>
      <c r="F290" s="92"/>
      <c r="G290" s="173"/>
      <c r="H290" s="173"/>
      <c r="I290" s="117"/>
      <c r="J290" s="117"/>
      <c r="K290" s="119"/>
      <c r="L290" s="118"/>
      <c r="M290" s="118"/>
      <c r="N290" s="118"/>
      <c r="O290" s="287"/>
      <c r="P290" s="118"/>
      <c r="Q290" s="8"/>
      <c r="R290" s="8"/>
      <c r="S290" s="8"/>
      <c r="T290" s="8"/>
      <c r="U290" s="8"/>
      <c r="V290" s="1036"/>
      <c r="W290" s="8">
        <f t="shared" si="140"/>
        <v>0</v>
      </c>
      <c r="X290" s="8"/>
      <c r="Y290" s="8"/>
      <c r="Z290" s="8"/>
      <c r="AA290" s="1153"/>
      <c r="AB290" s="8"/>
      <c r="AC290" s="8"/>
      <c r="AD290" s="1799"/>
      <c r="AE290" s="2424"/>
    </row>
    <row r="291" spans="1:31" ht="15" customHeight="1" x14ac:dyDescent="0.25">
      <c r="A291" s="70">
        <v>1</v>
      </c>
      <c r="B291" s="70">
        <v>1</v>
      </c>
      <c r="C291" s="121" t="s">
        <v>160</v>
      </c>
      <c r="D291" s="121"/>
      <c r="E291" s="868">
        <f t="shared" ref="E291:F291" si="155">SUM(E292:E321)</f>
        <v>532897</v>
      </c>
      <c r="F291" s="92">
        <f t="shared" si="155"/>
        <v>222041.75</v>
      </c>
      <c r="G291" s="173">
        <f>SUM(G292:G321)</f>
        <v>223367</v>
      </c>
      <c r="H291" s="92"/>
      <c r="I291" s="117"/>
      <c r="J291" s="117"/>
      <c r="K291" s="119"/>
      <c r="L291" s="118"/>
      <c r="M291" s="118"/>
      <c r="N291" s="118"/>
      <c r="O291" s="287"/>
      <c r="P291" s="118"/>
      <c r="Q291" s="8">
        <v>148791.33052000002</v>
      </c>
      <c r="R291" s="8">
        <v>148791.33052000002</v>
      </c>
      <c r="S291" s="8">
        <v>148791.33052000002</v>
      </c>
      <c r="T291" s="8">
        <v>148791.33052000002</v>
      </c>
      <c r="U291" s="8">
        <v>148791.33052000002</v>
      </c>
      <c r="V291" s="1036">
        <f>Q291/12*$C$4+(R291-Q291)/11*4+(S291-R291)/10*3+(T291-S291)/9*2+(U291-T291)/8*1</f>
        <v>61996.387716666679</v>
      </c>
      <c r="W291" s="8">
        <f t="shared" ref="W291" si="156">AA291-Z291-X291</f>
        <v>62431.830799999996</v>
      </c>
      <c r="X291" s="8"/>
      <c r="Y291" s="8">
        <f>W291-V291</f>
        <v>435.44308333331719</v>
      </c>
      <c r="Z291" s="8">
        <v>0</v>
      </c>
      <c r="AA291" s="1153">
        <v>62431.830799999996</v>
      </c>
      <c r="AB291" s="8">
        <v>1960</v>
      </c>
      <c r="AC291" s="8">
        <v>459762.85999999987</v>
      </c>
      <c r="AD291" s="1799">
        <f>AC291/1000</f>
        <v>459.76285999999988</v>
      </c>
      <c r="AE291" s="2424"/>
    </row>
    <row r="292" spans="1:31" ht="30" customHeight="1" x14ac:dyDescent="0.25">
      <c r="A292" s="70">
        <v>1</v>
      </c>
      <c r="B292" s="70">
        <v>1</v>
      </c>
      <c r="C292" s="120" t="s">
        <v>196</v>
      </c>
      <c r="D292" s="122"/>
      <c r="E292" s="868">
        <v>629</v>
      </c>
      <c r="F292" s="92">
        <f t="shared" ref="F292:F317" si="157">ROUND(E292/12*$C$4,0)</f>
        <v>262</v>
      </c>
      <c r="G292" s="92">
        <v>238</v>
      </c>
      <c r="H292" s="92">
        <f>G292/F292*100</f>
        <v>90.839694656488547</v>
      </c>
      <c r="I292" s="117"/>
      <c r="J292" s="117"/>
      <c r="K292" s="119"/>
      <c r="L292" s="118"/>
      <c r="M292" s="118"/>
      <c r="N292" s="118"/>
      <c r="O292" s="287"/>
      <c r="P292" s="118"/>
      <c r="Q292" s="8"/>
      <c r="R292" s="8"/>
      <c r="S292" s="8"/>
      <c r="T292" s="8"/>
      <c r="U292" s="8"/>
      <c r="V292" s="1036"/>
      <c r="W292" s="8">
        <f t="shared" ref="W292:W317" si="158">AA292-Z292-X292</f>
        <v>0</v>
      </c>
      <c r="X292" s="8"/>
      <c r="Y292" s="8"/>
      <c r="Z292" s="8"/>
      <c r="AA292" s="1153"/>
      <c r="AB292" s="8"/>
      <c r="AC292" s="8"/>
      <c r="AD292" s="1799"/>
      <c r="AE292" s="2424"/>
    </row>
    <row r="293" spans="1:31" ht="15" customHeight="1" x14ac:dyDescent="0.25">
      <c r="A293" s="70">
        <v>1</v>
      </c>
      <c r="B293" s="70">
        <v>1</v>
      </c>
      <c r="C293" s="120" t="s">
        <v>132</v>
      </c>
      <c r="D293" s="122"/>
      <c r="E293" s="868">
        <v>1950</v>
      </c>
      <c r="F293" s="92">
        <f t="shared" si="157"/>
        <v>813</v>
      </c>
      <c r="G293" s="92">
        <v>763</v>
      </c>
      <c r="H293" s="92">
        <f>G293/F293*100</f>
        <v>93.84993849938499</v>
      </c>
      <c r="I293" s="117"/>
      <c r="J293" s="117"/>
      <c r="K293" s="119"/>
      <c r="L293" s="118"/>
      <c r="M293" s="118"/>
      <c r="N293" s="118"/>
      <c r="O293" s="287"/>
      <c r="P293" s="118"/>
      <c r="Q293" s="8"/>
      <c r="R293" s="8"/>
      <c r="S293" s="8"/>
      <c r="T293" s="8"/>
      <c r="U293" s="8"/>
      <c r="V293" s="1036"/>
      <c r="W293" s="8">
        <f t="shared" si="158"/>
        <v>0</v>
      </c>
      <c r="X293" s="8"/>
      <c r="Y293" s="8"/>
      <c r="Z293" s="8"/>
      <c r="AA293" s="1153"/>
      <c r="AB293" s="8"/>
      <c r="AC293" s="8"/>
      <c r="AD293" s="1799"/>
      <c r="AE293" s="2424"/>
    </row>
    <row r="294" spans="1:31" ht="15" customHeight="1" x14ac:dyDescent="0.25">
      <c r="A294" s="70">
        <v>1</v>
      </c>
      <c r="B294" s="70">
        <v>1</v>
      </c>
      <c r="C294" s="120" t="s">
        <v>65</v>
      </c>
      <c r="D294" s="120"/>
      <c r="E294" s="868">
        <v>204</v>
      </c>
      <c r="F294" s="92">
        <f t="shared" si="157"/>
        <v>85</v>
      </c>
      <c r="G294" s="92">
        <v>85</v>
      </c>
      <c r="H294" s="92">
        <f>G294/F294*100</f>
        <v>100</v>
      </c>
      <c r="I294" s="117"/>
      <c r="J294" s="117"/>
      <c r="K294" s="119"/>
      <c r="L294" s="118"/>
      <c r="M294" s="118"/>
      <c r="N294" s="118"/>
      <c r="O294" s="287"/>
      <c r="P294" s="118"/>
      <c r="Q294" s="8"/>
      <c r="R294" s="8"/>
      <c r="S294" s="8"/>
      <c r="T294" s="8"/>
      <c r="U294" s="8"/>
      <c r="V294" s="1036"/>
      <c r="W294" s="8">
        <f t="shared" si="158"/>
        <v>0</v>
      </c>
      <c r="X294" s="8"/>
      <c r="Y294" s="8"/>
      <c r="Z294" s="8"/>
      <c r="AA294" s="1153"/>
      <c r="AB294" s="8"/>
      <c r="AC294" s="8"/>
      <c r="AD294" s="1799"/>
      <c r="AE294" s="2424"/>
    </row>
    <row r="295" spans="1:31" ht="15" customHeight="1" x14ac:dyDescent="0.25">
      <c r="A295" s="70">
        <v>1</v>
      </c>
      <c r="B295" s="70">
        <v>1</v>
      </c>
      <c r="C295" s="120" t="s">
        <v>133</v>
      </c>
      <c r="D295" s="122"/>
      <c r="E295" s="868">
        <v>977</v>
      </c>
      <c r="F295" s="92">
        <f t="shared" si="157"/>
        <v>407</v>
      </c>
      <c r="G295" s="92">
        <v>394</v>
      </c>
      <c r="H295" s="92">
        <f>G295/F295*100</f>
        <v>96.805896805896808</v>
      </c>
      <c r="I295" s="117"/>
      <c r="J295" s="117"/>
      <c r="K295" s="119"/>
      <c r="L295" s="118"/>
      <c r="M295" s="118"/>
      <c r="N295" s="118"/>
      <c r="O295" s="287"/>
      <c r="P295" s="118"/>
      <c r="Q295" s="8"/>
      <c r="R295" s="8"/>
      <c r="S295" s="8"/>
      <c r="T295" s="8"/>
      <c r="U295" s="8"/>
      <c r="V295" s="1036"/>
      <c r="W295" s="8">
        <f t="shared" si="158"/>
        <v>0</v>
      </c>
      <c r="X295" s="8"/>
      <c r="Y295" s="8"/>
      <c r="Z295" s="8"/>
      <c r="AA295" s="1153"/>
      <c r="AB295" s="8"/>
      <c r="AC295" s="8"/>
      <c r="AD295" s="1799"/>
      <c r="AE295" s="2424"/>
    </row>
    <row r="296" spans="1:31" ht="15" customHeight="1" x14ac:dyDescent="0.25">
      <c r="A296" s="70">
        <v>1</v>
      </c>
      <c r="B296" s="70">
        <v>1</v>
      </c>
      <c r="C296" s="120" t="s">
        <v>134</v>
      </c>
      <c r="D296" s="122"/>
      <c r="E296" s="868">
        <v>186388</v>
      </c>
      <c r="F296" s="92">
        <f t="shared" si="157"/>
        <v>77662</v>
      </c>
      <c r="G296" s="92">
        <v>76469</v>
      </c>
      <c r="H296" s="92">
        <f>G296/F296*100</f>
        <v>98.463856197368088</v>
      </c>
      <c r="I296" s="117"/>
      <c r="J296" s="117"/>
      <c r="K296" s="119"/>
      <c r="L296" s="118"/>
      <c r="M296" s="118"/>
      <c r="N296" s="118"/>
      <c r="O296" s="287"/>
      <c r="P296" s="118"/>
      <c r="Q296" s="8"/>
      <c r="R296" s="8"/>
      <c r="S296" s="8"/>
      <c r="T296" s="8"/>
      <c r="U296" s="8"/>
      <c r="V296" s="1036"/>
      <c r="W296" s="8">
        <f t="shared" si="158"/>
        <v>0</v>
      </c>
      <c r="X296" s="8"/>
      <c r="Y296" s="8"/>
      <c r="Z296" s="8"/>
      <c r="AA296" s="1153"/>
      <c r="AB296" s="8"/>
      <c r="AC296" s="8"/>
      <c r="AD296" s="1799"/>
      <c r="AE296" s="2424"/>
    </row>
    <row r="297" spans="1:31" ht="29.25" customHeight="1" x14ac:dyDescent="0.25">
      <c r="B297" s="70">
        <v>1</v>
      </c>
      <c r="C297" s="120" t="s">
        <v>437</v>
      </c>
      <c r="D297" s="122"/>
      <c r="E297" s="868"/>
      <c r="F297" s="92"/>
      <c r="G297" s="92">
        <v>0</v>
      </c>
      <c r="H297" s="92"/>
      <c r="I297" s="117"/>
      <c r="J297" s="117"/>
      <c r="K297" s="119"/>
      <c r="L297" s="118"/>
      <c r="M297" s="118"/>
      <c r="N297" s="118"/>
      <c r="O297" s="287"/>
      <c r="P297" s="118"/>
      <c r="Q297" s="8"/>
      <c r="R297" s="8"/>
      <c r="S297" s="8"/>
      <c r="T297" s="8"/>
      <c r="U297" s="8"/>
      <c r="V297" s="1036"/>
      <c r="W297" s="8"/>
      <c r="X297" s="8"/>
      <c r="Y297" s="8"/>
      <c r="Z297" s="8"/>
      <c r="AA297" s="1153"/>
      <c r="AB297" s="8"/>
      <c r="AC297" s="8"/>
      <c r="AD297" s="1799"/>
      <c r="AE297" s="2424"/>
    </row>
    <row r="298" spans="1:31" ht="15" customHeight="1" x14ac:dyDescent="0.25">
      <c r="A298" s="70">
        <v>1</v>
      </c>
      <c r="B298" s="70">
        <v>1</v>
      </c>
      <c r="C298" s="120" t="s">
        <v>103</v>
      </c>
      <c r="D298" s="120"/>
      <c r="E298" s="868">
        <v>20450</v>
      </c>
      <c r="F298" s="92">
        <f t="shared" si="157"/>
        <v>8521</v>
      </c>
      <c r="G298" s="92">
        <v>8459</v>
      </c>
      <c r="H298" s="92">
        <f t="shared" ref="H298:H312" si="159">G298/F298*100</f>
        <v>99.272385870203024</v>
      </c>
      <c r="I298" s="117"/>
      <c r="J298" s="117"/>
      <c r="K298" s="119"/>
      <c r="L298" s="118"/>
      <c r="M298" s="118"/>
      <c r="N298" s="118"/>
      <c r="O298" s="287"/>
      <c r="P298" s="118"/>
      <c r="Q298" s="8"/>
      <c r="R298" s="8"/>
      <c r="S298" s="8"/>
      <c r="T298" s="8"/>
      <c r="U298" s="8"/>
      <c r="V298" s="1036"/>
      <c r="W298" s="8">
        <f t="shared" si="158"/>
        <v>0</v>
      </c>
      <c r="X298" s="8"/>
      <c r="Y298" s="8"/>
      <c r="Z298" s="8"/>
      <c r="AA298" s="1153"/>
      <c r="AB298" s="8"/>
      <c r="AC298" s="8"/>
      <c r="AD298" s="1799"/>
      <c r="AE298" s="2424"/>
    </row>
    <row r="299" spans="1:31" ht="15" customHeight="1" x14ac:dyDescent="0.25">
      <c r="A299" s="70">
        <v>1</v>
      </c>
      <c r="B299" s="70">
        <v>1</v>
      </c>
      <c r="C299" s="120" t="s">
        <v>106</v>
      </c>
      <c r="D299" s="120"/>
      <c r="E299" s="868">
        <v>11040</v>
      </c>
      <c r="F299" s="92">
        <f t="shared" si="157"/>
        <v>4600</v>
      </c>
      <c r="G299" s="92">
        <v>4676</v>
      </c>
      <c r="H299" s="92">
        <f t="shared" si="159"/>
        <v>101.65217391304348</v>
      </c>
      <c r="I299" s="117"/>
      <c r="J299" s="117"/>
      <c r="K299" s="119"/>
      <c r="L299" s="118"/>
      <c r="M299" s="118"/>
      <c r="N299" s="118"/>
      <c r="O299" s="287"/>
      <c r="P299" s="118"/>
      <c r="Q299" s="8"/>
      <c r="R299" s="8"/>
      <c r="S299" s="8"/>
      <c r="T299" s="8"/>
      <c r="U299" s="8"/>
      <c r="V299" s="1036"/>
      <c r="W299" s="8">
        <f t="shared" si="158"/>
        <v>0</v>
      </c>
      <c r="X299" s="8"/>
      <c r="Y299" s="8"/>
      <c r="Z299" s="8"/>
      <c r="AA299" s="1153"/>
      <c r="AB299" s="8"/>
      <c r="AC299" s="8"/>
      <c r="AD299" s="1799"/>
      <c r="AE299" s="2424"/>
    </row>
    <row r="300" spans="1:31" ht="15" customHeight="1" x14ac:dyDescent="0.25">
      <c r="A300" s="70">
        <v>1</v>
      </c>
      <c r="B300" s="70">
        <v>1</v>
      </c>
      <c r="C300" s="120" t="s">
        <v>290</v>
      </c>
      <c r="D300" s="120"/>
      <c r="E300" s="868">
        <v>975</v>
      </c>
      <c r="F300" s="92">
        <f t="shared" si="157"/>
        <v>406</v>
      </c>
      <c r="G300" s="92">
        <v>426</v>
      </c>
      <c r="H300" s="92">
        <f t="shared" si="159"/>
        <v>104.92610837438423</v>
      </c>
      <c r="I300" s="117"/>
      <c r="J300" s="117"/>
      <c r="K300" s="119"/>
      <c r="L300" s="118"/>
      <c r="M300" s="118"/>
      <c r="N300" s="118"/>
      <c r="O300" s="287"/>
      <c r="P300" s="118"/>
      <c r="Q300" s="8"/>
      <c r="R300" s="8"/>
      <c r="S300" s="8"/>
      <c r="T300" s="8"/>
      <c r="U300" s="8"/>
      <c r="V300" s="1036"/>
      <c r="W300" s="8">
        <f t="shared" si="158"/>
        <v>0</v>
      </c>
      <c r="X300" s="8"/>
      <c r="Y300" s="8"/>
      <c r="Z300" s="8"/>
      <c r="AA300" s="1153"/>
      <c r="AB300" s="8"/>
      <c r="AC300" s="8"/>
      <c r="AD300" s="1799"/>
      <c r="AE300" s="2424"/>
    </row>
    <row r="301" spans="1:31" ht="15" customHeight="1" x14ac:dyDescent="0.25">
      <c r="A301" s="70">
        <v>1</v>
      </c>
      <c r="B301" s="70">
        <v>1</v>
      </c>
      <c r="C301" s="120" t="s">
        <v>36</v>
      </c>
      <c r="D301" s="120"/>
      <c r="E301" s="868">
        <v>1150</v>
      </c>
      <c r="F301" s="92">
        <f t="shared" si="157"/>
        <v>479</v>
      </c>
      <c r="G301" s="92">
        <v>484</v>
      </c>
      <c r="H301" s="92">
        <f t="shared" si="159"/>
        <v>101.0438413361169</v>
      </c>
      <c r="I301" s="117"/>
      <c r="J301" s="117"/>
      <c r="K301" s="119"/>
      <c r="L301" s="118"/>
      <c r="M301" s="118"/>
      <c r="N301" s="118"/>
      <c r="O301" s="287"/>
      <c r="P301" s="118"/>
      <c r="Q301" s="8"/>
      <c r="R301" s="8"/>
      <c r="S301" s="8"/>
      <c r="T301" s="8"/>
      <c r="U301" s="8"/>
      <c r="V301" s="1036"/>
      <c r="W301" s="8">
        <f t="shared" si="158"/>
        <v>0</v>
      </c>
      <c r="X301" s="8"/>
      <c r="Y301" s="8"/>
      <c r="Z301" s="8"/>
      <c r="AA301" s="1153"/>
      <c r="AB301" s="8"/>
      <c r="AC301" s="8"/>
      <c r="AD301" s="1799"/>
      <c r="AE301" s="2424"/>
    </row>
    <row r="302" spans="1:31" ht="15" customHeight="1" x14ac:dyDescent="0.25">
      <c r="A302" s="70">
        <v>1</v>
      </c>
      <c r="B302" s="70">
        <v>1</v>
      </c>
      <c r="C302" s="120" t="s">
        <v>288</v>
      </c>
      <c r="D302" s="120"/>
      <c r="E302" s="868">
        <v>36807</v>
      </c>
      <c r="F302" s="92">
        <f t="shared" si="157"/>
        <v>15336</v>
      </c>
      <c r="G302" s="92">
        <v>15950</v>
      </c>
      <c r="H302" s="92">
        <f t="shared" si="159"/>
        <v>104.0036515388628</v>
      </c>
      <c r="I302" s="117"/>
      <c r="J302" s="117"/>
      <c r="K302" s="119"/>
      <c r="L302" s="118"/>
      <c r="M302" s="118"/>
      <c r="N302" s="118"/>
      <c r="O302" s="287"/>
      <c r="P302" s="118"/>
      <c r="Q302" s="8"/>
      <c r="R302" s="8"/>
      <c r="S302" s="8"/>
      <c r="T302" s="8"/>
      <c r="U302" s="8"/>
      <c r="V302" s="1036"/>
      <c r="W302" s="8">
        <f t="shared" si="158"/>
        <v>0</v>
      </c>
      <c r="X302" s="8"/>
      <c r="Y302" s="8"/>
      <c r="Z302" s="8"/>
      <c r="AA302" s="1153"/>
      <c r="AB302" s="8"/>
      <c r="AC302" s="8"/>
      <c r="AD302" s="1799"/>
      <c r="AE302" s="2424"/>
    </row>
    <row r="303" spans="1:31" ht="15" customHeight="1" x14ac:dyDescent="0.25">
      <c r="A303" s="70">
        <v>1</v>
      </c>
      <c r="B303" s="70">
        <v>1</v>
      </c>
      <c r="C303" s="120" t="s">
        <v>107</v>
      </c>
      <c r="D303" s="120"/>
      <c r="E303" s="868">
        <v>5200</v>
      </c>
      <c r="F303" s="92">
        <f t="shared" si="157"/>
        <v>2167</v>
      </c>
      <c r="G303" s="92">
        <v>2198</v>
      </c>
      <c r="H303" s="92">
        <f t="shared" si="159"/>
        <v>101.43054914628517</v>
      </c>
      <c r="I303" s="117"/>
      <c r="J303" s="117"/>
      <c r="K303" s="119"/>
      <c r="L303" s="118"/>
      <c r="M303" s="118"/>
      <c r="N303" s="118"/>
      <c r="O303" s="287"/>
      <c r="P303" s="118"/>
      <c r="Q303" s="8"/>
      <c r="R303" s="8"/>
      <c r="S303" s="8"/>
      <c r="T303" s="8"/>
      <c r="U303" s="8"/>
      <c r="V303" s="1036"/>
      <c r="W303" s="8">
        <f t="shared" si="158"/>
        <v>0</v>
      </c>
      <c r="X303" s="8"/>
      <c r="Y303" s="8"/>
      <c r="Z303" s="8"/>
      <c r="AA303" s="1153"/>
      <c r="AB303" s="8"/>
      <c r="AC303" s="8"/>
      <c r="AD303" s="1799"/>
      <c r="AE303" s="2424"/>
    </row>
    <row r="304" spans="1:31" ht="15" customHeight="1" x14ac:dyDescent="0.25">
      <c r="A304" s="70">
        <v>1</v>
      </c>
      <c r="B304" s="70">
        <v>1</v>
      </c>
      <c r="C304" s="120" t="s">
        <v>38</v>
      </c>
      <c r="D304" s="120"/>
      <c r="E304" s="868">
        <v>15794</v>
      </c>
      <c r="F304" s="92">
        <f t="shared" si="157"/>
        <v>6581</v>
      </c>
      <c r="G304" s="92">
        <v>6653</v>
      </c>
      <c r="H304" s="92">
        <f t="shared" si="159"/>
        <v>101.09405865370005</v>
      </c>
      <c r="I304" s="117"/>
      <c r="J304" s="117"/>
      <c r="K304" s="119"/>
      <c r="L304" s="118"/>
      <c r="M304" s="118"/>
      <c r="N304" s="118"/>
      <c r="O304" s="287"/>
      <c r="P304" s="118"/>
      <c r="Q304" s="8"/>
      <c r="R304" s="8"/>
      <c r="S304" s="8"/>
      <c r="T304" s="8"/>
      <c r="U304" s="8"/>
      <c r="V304" s="1036"/>
      <c r="W304" s="8">
        <f t="shared" si="158"/>
        <v>0</v>
      </c>
      <c r="X304" s="8"/>
      <c r="Y304" s="8"/>
      <c r="Z304" s="8"/>
      <c r="AA304" s="1153"/>
      <c r="AB304" s="8"/>
      <c r="AC304" s="8"/>
      <c r="AD304" s="1799"/>
      <c r="AE304" s="2424"/>
    </row>
    <row r="305" spans="1:31" ht="15" customHeight="1" x14ac:dyDescent="0.25">
      <c r="A305" s="70">
        <v>1</v>
      </c>
      <c r="B305" s="70">
        <v>1</v>
      </c>
      <c r="C305" s="120" t="s">
        <v>135</v>
      </c>
      <c r="D305" s="122"/>
      <c r="E305" s="868">
        <v>15600</v>
      </c>
      <c r="F305" s="92">
        <f t="shared" si="157"/>
        <v>6500</v>
      </c>
      <c r="G305" s="92">
        <v>6697</v>
      </c>
      <c r="H305" s="92">
        <f t="shared" si="159"/>
        <v>103.03076923076924</v>
      </c>
      <c r="I305" s="117"/>
      <c r="J305" s="117"/>
      <c r="K305" s="119"/>
      <c r="L305" s="118"/>
      <c r="M305" s="118"/>
      <c r="N305" s="118"/>
      <c r="O305" s="287"/>
      <c r="P305" s="118"/>
      <c r="Q305" s="8"/>
      <c r="R305" s="8"/>
      <c r="S305" s="8"/>
      <c r="T305" s="8"/>
      <c r="U305" s="8"/>
      <c r="V305" s="1036"/>
      <c r="W305" s="8">
        <f t="shared" si="158"/>
        <v>0</v>
      </c>
      <c r="X305" s="8"/>
      <c r="Y305" s="8"/>
      <c r="Z305" s="8"/>
      <c r="AA305" s="1153"/>
      <c r="AB305" s="8"/>
      <c r="AC305" s="8"/>
      <c r="AD305" s="1799"/>
      <c r="AE305" s="2424"/>
    </row>
    <row r="306" spans="1:31" ht="15" customHeight="1" x14ac:dyDescent="0.25">
      <c r="A306" s="70">
        <v>1</v>
      </c>
      <c r="B306" s="70">
        <v>1</v>
      </c>
      <c r="C306" s="150" t="s">
        <v>85</v>
      </c>
      <c r="D306" s="150"/>
      <c r="E306" s="2288">
        <v>13240</v>
      </c>
      <c r="F306" s="98">
        <f t="shared" si="157"/>
        <v>5517</v>
      </c>
      <c r="G306" s="98">
        <v>5404</v>
      </c>
      <c r="H306" s="98">
        <f t="shared" si="159"/>
        <v>97.951785390610837</v>
      </c>
      <c r="I306" s="131"/>
      <c r="J306" s="131"/>
      <c r="K306" s="183"/>
      <c r="L306" s="184"/>
      <c r="M306" s="184"/>
      <c r="N306" s="184"/>
      <c r="O306" s="288"/>
      <c r="P306" s="184"/>
      <c r="Q306" s="15"/>
      <c r="R306" s="15"/>
      <c r="S306" s="15"/>
      <c r="T306" s="15"/>
      <c r="U306" s="15"/>
      <c r="V306" s="1037"/>
      <c r="W306" s="15">
        <f t="shared" si="158"/>
        <v>0</v>
      </c>
      <c r="X306" s="15"/>
      <c r="Y306" s="15"/>
      <c r="Z306" s="15"/>
      <c r="AA306" s="1271"/>
      <c r="AB306" s="15"/>
      <c r="AC306" s="15"/>
      <c r="AD306" s="1800"/>
      <c r="AE306" s="2424"/>
    </row>
    <row r="307" spans="1:31" ht="15" customHeight="1" x14ac:dyDescent="0.25">
      <c r="A307" s="70">
        <v>1</v>
      </c>
      <c r="B307" s="70">
        <v>1</v>
      </c>
      <c r="C307" s="120" t="s">
        <v>33</v>
      </c>
      <c r="D307" s="120"/>
      <c r="E307" s="868">
        <v>1140</v>
      </c>
      <c r="F307" s="92">
        <f t="shared" si="157"/>
        <v>475</v>
      </c>
      <c r="G307" s="92">
        <v>478</v>
      </c>
      <c r="H307" s="92">
        <f t="shared" si="159"/>
        <v>100.63157894736842</v>
      </c>
      <c r="I307" s="117"/>
      <c r="J307" s="117"/>
      <c r="K307" s="119"/>
      <c r="L307" s="118"/>
      <c r="M307" s="118"/>
      <c r="N307" s="118"/>
      <c r="O307" s="287"/>
      <c r="P307" s="118"/>
      <c r="Q307" s="8"/>
      <c r="R307" s="8"/>
      <c r="S307" s="8"/>
      <c r="T307" s="8"/>
      <c r="U307" s="8"/>
      <c r="V307" s="1036"/>
      <c r="W307" s="8">
        <f t="shared" si="158"/>
        <v>0</v>
      </c>
      <c r="X307" s="8"/>
      <c r="Y307" s="8"/>
      <c r="Z307" s="8"/>
      <c r="AA307" s="1153"/>
      <c r="AB307" s="8"/>
      <c r="AC307" s="8"/>
      <c r="AD307" s="1799"/>
      <c r="AE307" s="2424"/>
    </row>
    <row r="308" spans="1:31" ht="15" customHeight="1" x14ac:dyDescent="0.25">
      <c r="A308" s="70">
        <v>1</v>
      </c>
      <c r="B308" s="70">
        <v>1</v>
      </c>
      <c r="C308" s="120" t="s">
        <v>78</v>
      </c>
      <c r="D308" s="127"/>
      <c r="E308" s="868">
        <v>9024</v>
      </c>
      <c r="F308" s="92">
        <f t="shared" si="157"/>
        <v>3760</v>
      </c>
      <c r="G308" s="92">
        <v>3723</v>
      </c>
      <c r="H308" s="92">
        <f t="shared" si="159"/>
        <v>99.015957446808514</v>
      </c>
      <c r="I308" s="117"/>
      <c r="J308" s="117"/>
      <c r="K308" s="119"/>
      <c r="L308" s="118"/>
      <c r="M308" s="118"/>
      <c r="N308" s="118"/>
      <c r="O308" s="287"/>
      <c r="P308" s="118"/>
      <c r="Q308" s="8"/>
      <c r="R308" s="8"/>
      <c r="S308" s="8"/>
      <c r="T308" s="8"/>
      <c r="U308" s="8"/>
      <c r="V308" s="1036"/>
      <c r="W308" s="8">
        <f t="shared" si="158"/>
        <v>0</v>
      </c>
      <c r="X308" s="8"/>
      <c r="Y308" s="8"/>
      <c r="Z308" s="8"/>
      <c r="AA308" s="1153"/>
      <c r="AB308" s="8"/>
      <c r="AC308" s="8"/>
      <c r="AD308" s="1799"/>
      <c r="AE308" s="2424"/>
    </row>
    <row r="309" spans="1:31" ht="30" customHeight="1" x14ac:dyDescent="0.25">
      <c r="A309" s="70">
        <v>1</v>
      </c>
      <c r="B309" s="70">
        <v>1</v>
      </c>
      <c r="C309" s="120" t="s">
        <v>284</v>
      </c>
      <c r="D309" s="127"/>
      <c r="E309" s="868">
        <v>2054</v>
      </c>
      <c r="F309" s="92">
        <f t="shared" si="157"/>
        <v>856</v>
      </c>
      <c r="G309" s="92">
        <v>869</v>
      </c>
      <c r="H309" s="92">
        <f t="shared" si="159"/>
        <v>101.51869158878503</v>
      </c>
      <c r="I309" s="117"/>
      <c r="J309" s="117"/>
      <c r="K309" s="119"/>
      <c r="L309" s="118"/>
      <c r="M309" s="118"/>
      <c r="N309" s="118"/>
      <c r="O309" s="287"/>
      <c r="P309" s="118"/>
      <c r="Q309" s="8"/>
      <c r="R309" s="8"/>
      <c r="S309" s="8"/>
      <c r="T309" s="8"/>
      <c r="U309" s="8"/>
      <c r="V309" s="1036"/>
      <c r="W309" s="8">
        <f t="shared" si="158"/>
        <v>0</v>
      </c>
      <c r="X309" s="8"/>
      <c r="Y309" s="8"/>
      <c r="Z309" s="8"/>
      <c r="AA309" s="1153"/>
      <c r="AB309" s="8"/>
      <c r="AC309" s="8"/>
      <c r="AD309" s="1799"/>
      <c r="AE309" s="2424"/>
    </row>
    <row r="310" spans="1:31" ht="45" customHeight="1" x14ac:dyDescent="0.25">
      <c r="A310" s="70">
        <v>1</v>
      </c>
      <c r="B310" s="70">
        <v>1</v>
      </c>
      <c r="C310" s="120" t="s">
        <v>283</v>
      </c>
      <c r="D310" s="122"/>
      <c r="E310" s="868">
        <v>9250</v>
      </c>
      <c r="F310" s="92">
        <f t="shared" si="157"/>
        <v>3854</v>
      </c>
      <c r="G310" s="92">
        <v>3794</v>
      </c>
      <c r="H310" s="92">
        <f t="shared" si="159"/>
        <v>98.443175921120911</v>
      </c>
      <c r="I310" s="117"/>
      <c r="J310" s="117"/>
      <c r="K310" s="119"/>
      <c r="L310" s="118"/>
      <c r="M310" s="118"/>
      <c r="N310" s="118"/>
      <c r="O310" s="287"/>
      <c r="P310" s="118"/>
      <c r="Q310" s="8"/>
      <c r="R310" s="8"/>
      <c r="S310" s="8"/>
      <c r="T310" s="8"/>
      <c r="U310" s="8"/>
      <c r="V310" s="1036"/>
      <c r="W310" s="8">
        <f t="shared" si="158"/>
        <v>0</v>
      </c>
      <c r="X310" s="8"/>
      <c r="Y310" s="8"/>
      <c r="Z310" s="8"/>
      <c r="AA310" s="1153"/>
      <c r="AB310" s="8"/>
      <c r="AC310" s="8"/>
      <c r="AD310" s="1799"/>
      <c r="AE310" s="2424"/>
    </row>
    <row r="311" spans="1:31" ht="15" customHeight="1" x14ac:dyDescent="0.25">
      <c r="A311" s="70">
        <v>1</v>
      </c>
      <c r="B311" s="70">
        <v>1</v>
      </c>
      <c r="C311" s="120" t="s">
        <v>62</v>
      </c>
      <c r="D311" s="120"/>
      <c r="E311" s="868">
        <v>8880</v>
      </c>
      <c r="F311" s="92">
        <f t="shared" si="157"/>
        <v>3700</v>
      </c>
      <c r="G311" s="92">
        <v>3636</v>
      </c>
      <c r="H311" s="92">
        <f t="shared" si="159"/>
        <v>98.27027027027026</v>
      </c>
      <c r="I311" s="117"/>
      <c r="J311" s="117"/>
      <c r="K311" s="119"/>
      <c r="L311" s="118"/>
      <c r="M311" s="118"/>
      <c r="N311" s="118"/>
      <c r="O311" s="287"/>
      <c r="P311" s="118"/>
      <c r="Q311" s="8"/>
      <c r="R311" s="8"/>
      <c r="S311" s="8"/>
      <c r="T311" s="8"/>
      <c r="U311" s="8"/>
      <c r="V311" s="1036"/>
      <c r="W311" s="8">
        <f t="shared" si="158"/>
        <v>0</v>
      </c>
      <c r="X311" s="8"/>
      <c r="Y311" s="8"/>
      <c r="Z311" s="8"/>
      <c r="AA311" s="1153"/>
      <c r="AB311" s="8"/>
      <c r="AC311" s="8"/>
      <c r="AD311" s="1799"/>
      <c r="AE311" s="2424"/>
    </row>
    <row r="312" spans="1:31" ht="15" customHeight="1" x14ac:dyDescent="0.25">
      <c r="A312" s="70">
        <v>1</v>
      </c>
      <c r="B312" s="70">
        <v>1</v>
      </c>
      <c r="C312" s="120" t="s">
        <v>137</v>
      </c>
      <c r="D312" s="122"/>
      <c r="E312" s="868">
        <v>10515</v>
      </c>
      <c r="F312" s="92">
        <f t="shared" si="157"/>
        <v>4381</v>
      </c>
      <c r="G312" s="92">
        <v>4563</v>
      </c>
      <c r="H312" s="92">
        <f t="shared" si="159"/>
        <v>104.15430267062315</v>
      </c>
      <c r="I312" s="117"/>
      <c r="J312" s="117"/>
      <c r="K312" s="119"/>
      <c r="L312" s="118"/>
      <c r="M312" s="118"/>
      <c r="N312" s="118"/>
      <c r="O312" s="287"/>
      <c r="P312" s="118"/>
      <c r="Q312" s="8"/>
      <c r="R312" s="8"/>
      <c r="S312" s="8"/>
      <c r="T312" s="8"/>
      <c r="U312" s="8"/>
      <c r="V312" s="1036"/>
      <c r="W312" s="8">
        <f t="shared" si="158"/>
        <v>0</v>
      </c>
      <c r="X312" s="8"/>
      <c r="Y312" s="8"/>
      <c r="Z312" s="8"/>
      <c r="AA312" s="1153"/>
      <c r="AB312" s="8"/>
      <c r="AC312" s="8"/>
      <c r="AD312" s="1799"/>
      <c r="AE312" s="2424"/>
    </row>
    <row r="313" spans="1:31" ht="31.5" customHeight="1" x14ac:dyDescent="0.25">
      <c r="B313" s="70">
        <v>1</v>
      </c>
      <c r="C313" s="120" t="s">
        <v>438</v>
      </c>
      <c r="D313" s="122"/>
      <c r="E313" s="868"/>
      <c r="F313" s="92"/>
      <c r="G313" s="92">
        <v>0</v>
      </c>
      <c r="H313" s="92"/>
      <c r="I313" s="117"/>
      <c r="J313" s="117"/>
      <c r="K313" s="119"/>
      <c r="L313" s="118"/>
      <c r="M313" s="118"/>
      <c r="N313" s="118"/>
      <c r="O313" s="287"/>
      <c r="P313" s="118"/>
      <c r="Q313" s="8"/>
      <c r="R313" s="8"/>
      <c r="S313" s="8"/>
      <c r="T313" s="8"/>
      <c r="U313" s="8"/>
      <c r="V313" s="1036"/>
      <c r="W313" s="8"/>
      <c r="X313" s="8"/>
      <c r="Y313" s="8"/>
      <c r="Z313" s="8"/>
      <c r="AA313" s="1153"/>
      <c r="AB313" s="8"/>
      <c r="AC313" s="8"/>
      <c r="AD313" s="1799"/>
      <c r="AE313" s="2424"/>
    </row>
    <row r="314" spans="1:31" ht="15" customHeight="1" x14ac:dyDescent="0.25">
      <c r="A314" s="70">
        <v>1</v>
      </c>
      <c r="B314" s="70">
        <v>1</v>
      </c>
      <c r="C314" s="120" t="s">
        <v>111</v>
      </c>
      <c r="D314" s="122"/>
      <c r="E314" s="868">
        <v>250</v>
      </c>
      <c r="F314" s="92">
        <f t="shared" si="157"/>
        <v>104</v>
      </c>
      <c r="G314" s="92">
        <v>102</v>
      </c>
      <c r="H314" s="92">
        <f t="shared" ref="H314:H323" si="160">G314/F314*100</f>
        <v>98.076923076923066</v>
      </c>
      <c r="I314" s="117"/>
      <c r="J314" s="117"/>
      <c r="K314" s="119"/>
      <c r="L314" s="118"/>
      <c r="M314" s="118"/>
      <c r="N314" s="118"/>
      <c r="O314" s="287"/>
      <c r="P314" s="118"/>
      <c r="Q314" s="8"/>
      <c r="R314" s="8"/>
      <c r="S314" s="8"/>
      <c r="T314" s="8"/>
      <c r="U314" s="8"/>
      <c r="V314" s="1036"/>
      <c r="W314" s="8">
        <f t="shared" si="158"/>
        <v>0</v>
      </c>
      <c r="X314" s="8"/>
      <c r="Y314" s="8"/>
      <c r="Z314" s="8"/>
      <c r="AA314" s="1153"/>
      <c r="AB314" s="8"/>
      <c r="AC314" s="8"/>
      <c r="AD314" s="1799"/>
      <c r="AE314" s="2424"/>
    </row>
    <row r="315" spans="1:31" ht="15" customHeight="1" x14ac:dyDescent="0.25">
      <c r="A315" s="70">
        <v>1</v>
      </c>
      <c r="B315" s="70">
        <v>1</v>
      </c>
      <c r="C315" s="120" t="s">
        <v>110</v>
      </c>
      <c r="D315" s="120"/>
      <c r="E315" s="868">
        <v>790</v>
      </c>
      <c r="F315" s="92">
        <f t="shared" si="157"/>
        <v>329</v>
      </c>
      <c r="G315" s="92">
        <v>349</v>
      </c>
      <c r="H315" s="92">
        <f t="shared" si="160"/>
        <v>106.07902735562308</v>
      </c>
      <c r="I315" s="117"/>
      <c r="J315" s="117"/>
      <c r="K315" s="119"/>
      <c r="L315" s="118"/>
      <c r="M315" s="118"/>
      <c r="N315" s="118"/>
      <c r="O315" s="287"/>
      <c r="P315" s="118"/>
      <c r="Q315" s="8"/>
      <c r="R315" s="8"/>
      <c r="S315" s="8"/>
      <c r="T315" s="8"/>
      <c r="U315" s="8"/>
      <c r="V315" s="1036"/>
      <c r="W315" s="8">
        <f t="shared" si="158"/>
        <v>0</v>
      </c>
      <c r="X315" s="8"/>
      <c r="Y315" s="8"/>
      <c r="Z315" s="8"/>
      <c r="AA315" s="1153"/>
      <c r="AB315" s="8"/>
      <c r="AC315" s="8"/>
      <c r="AD315" s="1799"/>
      <c r="AE315" s="2424"/>
    </row>
    <row r="316" spans="1:31" ht="15" customHeight="1" x14ac:dyDescent="0.25">
      <c r="A316" s="70">
        <v>1</v>
      </c>
      <c r="B316" s="70">
        <v>1</v>
      </c>
      <c r="C316" s="120" t="s">
        <v>34</v>
      </c>
      <c r="D316" s="120"/>
      <c r="E316" s="868">
        <v>10400</v>
      </c>
      <c r="F316" s="92">
        <f t="shared" si="157"/>
        <v>4333</v>
      </c>
      <c r="G316" s="92">
        <v>4385</v>
      </c>
      <c r="H316" s="92">
        <f t="shared" si="160"/>
        <v>101.20009231479345</v>
      </c>
      <c r="I316" s="117"/>
      <c r="J316" s="117"/>
      <c r="K316" s="119"/>
      <c r="L316" s="118"/>
      <c r="M316" s="118"/>
      <c r="N316" s="118"/>
      <c r="O316" s="287"/>
      <c r="P316" s="118"/>
      <c r="Q316" s="8"/>
      <c r="R316" s="8"/>
      <c r="S316" s="8"/>
      <c r="T316" s="8"/>
      <c r="U316" s="8"/>
      <c r="V316" s="1036"/>
      <c r="W316" s="8">
        <f t="shared" si="158"/>
        <v>0</v>
      </c>
      <c r="X316" s="8"/>
      <c r="Y316" s="8"/>
      <c r="Z316" s="8"/>
      <c r="AA316" s="1153"/>
      <c r="AB316" s="8"/>
      <c r="AC316" s="8"/>
      <c r="AD316" s="1799"/>
      <c r="AE316" s="2424"/>
    </row>
    <row r="317" spans="1:31" ht="30" customHeight="1" x14ac:dyDescent="0.25">
      <c r="A317" s="70">
        <v>1</v>
      </c>
      <c r="B317" s="70">
        <v>1</v>
      </c>
      <c r="C317" s="120" t="s">
        <v>72</v>
      </c>
      <c r="D317" s="122"/>
      <c r="E317" s="868">
        <v>455</v>
      </c>
      <c r="F317" s="92">
        <f t="shared" si="157"/>
        <v>190</v>
      </c>
      <c r="G317" s="92">
        <v>210</v>
      </c>
      <c r="H317" s="92">
        <f t="shared" si="160"/>
        <v>110.5263157894737</v>
      </c>
      <c r="I317" s="117"/>
      <c r="J317" s="117"/>
      <c r="K317" s="119"/>
      <c r="L317" s="118"/>
      <c r="M317" s="118"/>
      <c r="N317" s="118"/>
      <c r="O317" s="287"/>
      <c r="P317" s="118"/>
      <c r="Q317" s="8"/>
      <c r="R317" s="8"/>
      <c r="S317" s="8"/>
      <c r="T317" s="8"/>
      <c r="U317" s="8"/>
      <c r="V317" s="1036"/>
      <c r="W317" s="8">
        <f t="shared" si="158"/>
        <v>0</v>
      </c>
      <c r="X317" s="8"/>
      <c r="Y317" s="8"/>
      <c r="Z317" s="8"/>
      <c r="AA317" s="1153"/>
      <c r="AB317" s="8"/>
      <c r="AC317" s="8"/>
      <c r="AD317" s="1799"/>
      <c r="AE317" s="2424"/>
    </row>
    <row r="318" spans="1:31" ht="30" customHeight="1" x14ac:dyDescent="0.25">
      <c r="A318" s="70">
        <v>1</v>
      </c>
      <c r="B318" s="70">
        <v>1</v>
      </c>
      <c r="C318" s="174" t="s">
        <v>138</v>
      </c>
      <c r="D318" s="174"/>
      <c r="E318" s="868">
        <v>132568</v>
      </c>
      <c r="F318" s="92">
        <f t="shared" ref="F318" si="161">ROUND(E318/12*$C$4,0)</f>
        <v>55237</v>
      </c>
      <c r="G318" s="92">
        <v>56448</v>
      </c>
      <c r="H318" s="92">
        <f t="shared" si="160"/>
        <v>102.19237105563299</v>
      </c>
      <c r="I318" s="117"/>
      <c r="J318" s="117"/>
      <c r="K318" s="119"/>
      <c r="L318" s="118"/>
      <c r="M318" s="118"/>
      <c r="N318" s="118"/>
      <c r="O318" s="287"/>
      <c r="P318" s="118"/>
      <c r="Q318" s="8"/>
      <c r="R318" s="8"/>
      <c r="S318" s="8"/>
      <c r="T318" s="8"/>
      <c r="U318" s="8"/>
      <c r="V318" s="1036"/>
      <c r="W318" s="8">
        <f t="shared" si="140"/>
        <v>0</v>
      </c>
      <c r="X318" s="8"/>
      <c r="Y318" s="8"/>
      <c r="Z318" s="8"/>
      <c r="AA318" s="1153"/>
      <c r="AB318" s="8"/>
      <c r="AC318" s="8"/>
      <c r="AD318" s="1799"/>
      <c r="AE318" s="2424"/>
    </row>
    <row r="319" spans="1:31" ht="30" customHeight="1" x14ac:dyDescent="0.25">
      <c r="A319" s="70">
        <v>1</v>
      </c>
      <c r="B319" s="70">
        <v>1</v>
      </c>
      <c r="C319" s="120" t="s">
        <v>139</v>
      </c>
      <c r="D319" s="122"/>
      <c r="E319" s="868">
        <v>7254</v>
      </c>
      <c r="F319" s="92">
        <f>ROUND(E319/12*$C$4,0)</f>
        <v>3023</v>
      </c>
      <c r="G319" s="92">
        <v>3092</v>
      </c>
      <c r="H319" s="92">
        <f t="shared" si="160"/>
        <v>102.28250082699306</v>
      </c>
      <c r="I319" s="117"/>
      <c r="J319" s="117"/>
      <c r="K319" s="119"/>
      <c r="L319" s="118"/>
      <c r="M319" s="118"/>
      <c r="N319" s="118"/>
      <c r="O319" s="287"/>
      <c r="P319" s="118"/>
      <c r="Q319" s="8"/>
      <c r="R319" s="8"/>
      <c r="S319" s="8"/>
      <c r="T319" s="8"/>
      <c r="U319" s="8"/>
      <c r="V319" s="1036"/>
      <c r="W319" s="8">
        <f>AA319-Z319-X319</f>
        <v>0</v>
      </c>
      <c r="X319" s="8"/>
      <c r="Y319" s="8"/>
      <c r="Z319" s="8"/>
      <c r="AA319" s="1153"/>
      <c r="AB319" s="8"/>
      <c r="AC319" s="8"/>
      <c r="AD319" s="1799"/>
      <c r="AE319" s="2424"/>
    </row>
    <row r="320" spans="1:31" ht="21" customHeight="1" x14ac:dyDescent="0.25">
      <c r="A320" s="70">
        <v>1</v>
      </c>
      <c r="B320" s="70">
        <v>1</v>
      </c>
      <c r="C320" s="120" t="s">
        <v>286</v>
      </c>
      <c r="D320" s="122"/>
      <c r="E320" s="868">
        <v>5590</v>
      </c>
      <c r="F320" s="92">
        <f>(E320/12*$C$4)</f>
        <v>2329.1666666666665</v>
      </c>
      <c r="G320" s="92">
        <v>2396</v>
      </c>
      <c r="H320" s="92">
        <f t="shared" si="160"/>
        <v>102.86940966010734</v>
      </c>
      <c r="I320" s="117"/>
      <c r="J320" s="117"/>
      <c r="K320" s="119"/>
      <c r="L320" s="118"/>
      <c r="M320" s="118"/>
      <c r="N320" s="118"/>
      <c r="O320" s="287"/>
      <c r="P320" s="118"/>
      <c r="Q320" s="8"/>
      <c r="R320" s="8"/>
      <c r="S320" s="8"/>
      <c r="T320" s="8"/>
      <c r="U320" s="8"/>
      <c r="V320" s="1036"/>
      <c r="W320" s="8">
        <f>AA320-Z320-X320</f>
        <v>0</v>
      </c>
      <c r="X320" s="8"/>
      <c r="Y320" s="8"/>
      <c r="Z320" s="8"/>
      <c r="AA320" s="1153"/>
      <c r="AB320" s="8"/>
      <c r="AC320" s="8"/>
      <c r="AD320" s="1799"/>
      <c r="AE320" s="2424"/>
    </row>
    <row r="321" spans="1:31" ht="46.5" customHeight="1" x14ac:dyDescent="0.25">
      <c r="A321" s="70">
        <v>1</v>
      </c>
      <c r="B321" s="70">
        <v>1</v>
      </c>
      <c r="C321" s="1704" t="s">
        <v>301</v>
      </c>
      <c r="D321" s="122"/>
      <c r="E321" s="868">
        <v>24323</v>
      </c>
      <c r="F321" s="92">
        <f>(E321/12*$C$4)</f>
        <v>10134.583333333334</v>
      </c>
      <c r="G321" s="92">
        <v>10426</v>
      </c>
      <c r="H321" s="92">
        <f t="shared" si="160"/>
        <v>102.87546766435061</v>
      </c>
      <c r="I321" s="117"/>
      <c r="J321" s="117"/>
      <c r="K321" s="119"/>
      <c r="L321" s="118"/>
      <c r="M321" s="118"/>
      <c r="N321" s="118"/>
      <c r="O321" s="118"/>
      <c r="P321" s="119"/>
      <c r="Q321" s="8"/>
      <c r="R321" s="8"/>
      <c r="S321" s="8"/>
      <c r="T321" s="8"/>
      <c r="U321" s="8"/>
      <c r="V321" s="1036"/>
      <c r="W321" s="8">
        <f>AA321-Z321-X321</f>
        <v>0</v>
      </c>
      <c r="X321" s="8"/>
      <c r="Y321" s="8"/>
      <c r="Z321" s="8"/>
      <c r="AA321" s="1153"/>
      <c r="AB321" s="8"/>
      <c r="AC321" s="8"/>
      <c r="AD321" s="1799"/>
      <c r="AE321" s="2424"/>
    </row>
    <row r="322" spans="1:31" ht="42" customHeight="1" x14ac:dyDescent="0.25">
      <c r="B322" s="70">
        <v>1</v>
      </c>
      <c r="C322" s="1969" t="s">
        <v>165</v>
      </c>
      <c r="D322" s="1972"/>
      <c r="E322" s="2294">
        <f>E282+E288*3.2+E289/3.9</f>
        <v>263421.83076923079</v>
      </c>
      <c r="F322" s="169">
        <f t="shared" ref="F322:G322" si="162">F282+F288*3.2+F289/3.9</f>
        <v>109759.09615384616</v>
      </c>
      <c r="G322" s="169">
        <f t="shared" si="162"/>
        <v>109758.40370370371</v>
      </c>
      <c r="H322" s="169">
        <f t="shared" si="160"/>
        <v>99.999369118217345</v>
      </c>
      <c r="I322" s="236"/>
      <c r="J322" s="236"/>
      <c r="K322" s="291"/>
      <c r="L322" s="148"/>
      <c r="M322" s="148"/>
      <c r="N322" s="148"/>
      <c r="O322" s="148"/>
      <c r="P322" s="291"/>
      <c r="Q322" s="18">
        <v>127878.72501999995</v>
      </c>
      <c r="R322" s="18">
        <v>127878.72501999995</v>
      </c>
      <c r="S322" s="18">
        <v>127878.72501999995</v>
      </c>
      <c r="T322" s="18">
        <v>127878.72501999995</v>
      </c>
      <c r="U322" s="18">
        <v>127878.72501999995</v>
      </c>
      <c r="V322" s="1040">
        <f>Q322/12*$C$4+(R322-Q322)/11*4+(S322-R322)/10*3+(T322-S322)/9*2+(U322-T322)/8*1</f>
        <v>53282.802091666643</v>
      </c>
      <c r="W322" s="18">
        <f t="shared" ref="W322" si="163">AA322-Z322-X322</f>
        <v>52811.037700000001</v>
      </c>
      <c r="X322" s="18"/>
      <c r="Y322" s="18">
        <f>W322-V322</f>
        <v>-471.76439166664204</v>
      </c>
      <c r="Z322" s="18">
        <v>-7.0692000000000004</v>
      </c>
      <c r="AA322" s="2427">
        <v>52803.968500000003</v>
      </c>
      <c r="AB322" s="2294">
        <f>AB282+AB288*3.2+AB289/3.9</f>
        <v>726.6</v>
      </c>
      <c r="AC322" s="2294">
        <f>AC282+AC287+AC290</f>
        <v>347160.87</v>
      </c>
      <c r="AD322" s="1804">
        <f>AC322/1000</f>
        <v>347.16086999999999</v>
      </c>
      <c r="AE322" s="2424"/>
    </row>
    <row r="323" spans="1:31" ht="15" customHeight="1" x14ac:dyDescent="0.25">
      <c r="A323" s="70">
        <v>1</v>
      </c>
      <c r="B323" s="70">
        <v>1</v>
      </c>
      <c r="C323" s="132" t="s">
        <v>166</v>
      </c>
      <c r="D323" s="132"/>
      <c r="E323" s="2289">
        <f>SUM(E282+E288*3.2+E289/3.9)</f>
        <v>263421.83076923079</v>
      </c>
      <c r="F323" s="103">
        <f t="shared" ref="F323:G323" si="164">SUM(F282+F288*3.2+F289/3.9)</f>
        <v>109759.09615384616</v>
      </c>
      <c r="G323" s="103">
        <f t="shared" si="164"/>
        <v>109758.40370370371</v>
      </c>
      <c r="H323" s="103">
        <f t="shared" si="160"/>
        <v>99.999369118217345</v>
      </c>
      <c r="I323" s="104"/>
      <c r="J323" s="104"/>
      <c r="K323" s="106"/>
      <c r="L323" s="105"/>
      <c r="M323" s="105"/>
      <c r="N323" s="105"/>
      <c r="O323" s="105"/>
      <c r="P323" s="106"/>
      <c r="Q323" s="17">
        <f>SUM(Q322,Q291)</f>
        <v>276670.05553999997</v>
      </c>
      <c r="R323" s="17">
        <f>SUM(R322,R291)</f>
        <v>276670.05553999997</v>
      </c>
      <c r="S323" s="17">
        <f>SUM(S322,S291)</f>
        <v>276670.05553999997</v>
      </c>
      <c r="T323" s="17">
        <f>SUM(T322,T291)</f>
        <v>276670.05553999997</v>
      </c>
      <c r="U323" s="17">
        <f>SUM(U322,U291)</f>
        <v>276670.05553999997</v>
      </c>
      <c r="V323" s="1038">
        <f t="shared" ref="V323:AA323" si="165">SUM(V322,V291)</f>
        <v>115279.18980833332</v>
      </c>
      <c r="W323" s="17">
        <f t="shared" si="165"/>
        <v>115242.8685</v>
      </c>
      <c r="X323" s="17">
        <f t="shared" si="165"/>
        <v>0</v>
      </c>
      <c r="Y323" s="17">
        <f t="shared" si="165"/>
        <v>-36.321308333324851</v>
      </c>
      <c r="Z323" s="17">
        <f t="shared" si="165"/>
        <v>-7.0692000000000004</v>
      </c>
      <c r="AA323" s="1246">
        <f t="shared" si="165"/>
        <v>115235.7993</v>
      </c>
      <c r="AB323" s="2289">
        <f>SUM(AB282+AB288*3.2+AB289/3.9)</f>
        <v>726.6</v>
      </c>
      <c r="AC323" s="1246">
        <f>SUM(AC322,AC291)</f>
        <v>806923.72999999986</v>
      </c>
      <c r="AD323" s="1246">
        <f t="shared" ref="AD323" si="166">SUM(AD322,AD291)</f>
        <v>806.92372999999986</v>
      </c>
      <c r="AE323" s="2424"/>
    </row>
    <row r="324" spans="1:31" ht="15" customHeight="1" x14ac:dyDescent="0.25">
      <c r="A324" s="70">
        <v>1</v>
      </c>
      <c r="B324" s="70">
        <v>1</v>
      </c>
      <c r="C324" s="258" t="s">
        <v>31</v>
      </c>
      <c r="D324" s="294"/>
      <c r="E324" s="2229"/>
      <c r="F324" s="109"/>
      <c r="G324" s="109"/>
      <c r="H324" s="98"/>
      <c r="I324" s="117"/>
      <c r="J324" s="215"/>
      <c r="K324" s="204"/>
      <c r="L324" s="291"/>
      <c r="M324" s="118"/>
      <c r="N324" s="291"/>
      <c r="O324" s="291"/>
      <c r="P324" s="291"/>
      <c r="Q324" s="13"/>
      <c r="R324" s="13"/>
      <c r="S324" s="13"/>
      <c r="T324" s="13"/>
      <c r="U324" s="13"/>
      <c r="V324" s="1037"/>
      <c r="W324" s="13">
        <f t="shared" si="140"/>
        <v>0</v>
      </c>
      <c r="X324" s="13"/>
      <c r="Y324" s="13"/>
      <c r="Z324" s="13"/>
      <c r="AA324" s="1254"/>
      <c r="AB324" s="13"/>
      <c r="AC324" s="13"/>
      <c r="AD324" s="1802"/>
      <c r="AE324" s="2424"/>
    </row>
    <row r="325" spans="1:31" ht="15" customHeight="1" x14ac:dyDescent="0.25">
      <c r="A325" s="70">
        <v>1</v>
      </c>
      <c r="B325" s="70">
        <v>1</v>
      </c>
      <c r="C325" s="217" t="s">
        <v>16</v>
      </c>
      <c r="D325" s="217"/>
      <c r="E325" s="2308"/>
      <c r="F325" s="116"/>
      <c r="G325" s="116"/>
      <c r="H325" s="116"/>
      <c r="I325" s="218"/>
      <c r="J325" s="218"/>
      <c r="K325" s="119"/>
      <c r="L325" s="119"/>
      <c r="M325" s="119"/>
      <c r="N325" s="119"/>
      <c r="O325" s="119"/>
      <c r="P325" s="119"/>
      <c r="Q325" s="8"/>
      <c r="R325" s="8"/>
      <c r="S325" s="8"/>
      <c r="T325" s="8"/>
      <c r="U325" s="8"/>
      <c r="V325" s="1036"/>
      <c r="W325" s="8">
        <f t="shared" si="140"/>
        <v>0</v>
      </c>
      <c r="X325" s="8"/>
      <c r="Y325" s="8"/>
      <c r="Z325" s="8"/>
      <c r="AA325" s="1153"/>
      <c r="AB325" s="8"/>
      <c r="AC325" s="8"/>
      <c r="AD325" s="1799"/>
      <c r="AE325" s="2424"/>
    </row>
    <row r="326" spans="1:31" ht="15" customHeight="1" x14ac:dyDescent="0.25">
      <c r="A326" s="70">
        <v>1</v>
      </c>
      <c r="B326" s="70">
        <v>1</v>
      </c>
      <c r="C326" s="122" t="s">
        <v>10</v>
      </c>
      <c r="D326" s="122">
        <v>240</v>
      </c>
      <c r="E326" s="868">
        <v>950</v>
      </c>
      <c r="F326" s="92">
        <f>ROUND(E326/12*$C$4,0)</f>
        <v>396</v>
      </c>
      <c r="G326" s="92">
        <v>384</v>
      </c>
      <c r="H326" s="92">
        <f>G326/F326*100</f>
        <v>96.969696969696969</v>
      </c>
      <c r="I326" s="145">
        <v>10</v>
      </c>
      <c r="J326" s="93">
        <f>M326/G326</f>
        <v>9.9739583333333339</v>
      </c>
      <c r="K326" s="129">
        <f>ROUND(E326*I326,0)</f>
        <v>9500</v>
      </c>
      <c r="L326" s="94">
        <f t="shared" ref="L326:L327" si="167">K326/12*$C$4</f>
        <v>3958.333333333333</v>
      </c>
      <c r="M326" s="129">
        <f>1572+2258</f>
        <v>3830</v>
      </c>
      <c r="N326" s="129">
        <f>M326/L326*100</f>
        <v>96.757894736842104</v>
      </c>
      <c r="O326" s="129">
        <f>ROUND(K326/D326,0)</f>
        <v>40</v>
      </c>
      <c r="P326" s="94">
        <f>M326/$C$4*12/O326</f>
        <v>229.8</v>
      </c>
      <c r="Q326" s="8"/>
      <c r="R326" s="8"/>
      <c r="S326" s="8"/>
      <c r="T326" s="8"/>
      <c r="U326" s="8"/>
      <c r="V326" s="1036"/>
      <c r="W326" s="8">
        <f t="shared" si="140"/>
        <v>0</v>
      </c>
      <c r="X326" s="8"/>
      <c r="Y326" s="8"/>
      <c r="Z326" s="8"/>
      <c r="AA326" s="1153"/>
      <c r="AB326" s="8"/>
      <c r="AC326" s="8"/>
      <c r="AD326" s="1799"/>
      <c r="AE326" s="2424"/>
    </row>
    <row r="327" spans="1:31" ht="15" customHeight="1" x14ac:dyDescent="0.25">
      <c r="A327" s="70">
        <v>1</v>
      </c>
      <c r="B327" s="70">
        <v>1</v>
      </c>
      <c r="C327" s="150" t="s">
        <v>6</v>
      </c>
      <c r="D327" s="150">
        <v>240</v>
      </c>
      <c r="E327" s="868">
        <v>1450</v>
      </c>
      <c r="F327" s="92">
        <f>ROUND(E327/12*$C$4,0)</f>
        <v>604</v>
      </c>
      <c r="G327" s="92">
        <v>618</v>
      </c>
      <c r="H327" s="92">
        <f>G327/F327*100</f>
        <v>102.31788079470199</v>
      </c>
      <c r="I327" s="145">
        <v>5</v>
      </c>
      <c r="J327" s="93">
        <f>M327/G327</f>
        <v>8.5339805825242721</v>
      </c>
      <c r="K327" s="129">
        <f>ROUND(E327*I327,0)</f>
        <v>7250</v>
      </c>
      <c r="L327" s="94">
        <f t="shared" si="167"/>
        <v>3020.833333333333</v>
      </c>
      <c r="M327" s="129">
        <f>3128+2146</f>
        <v>5274</v>
      </c>
      <c r="N327" s="129">
        <f>M327/L327*100</f>
        <v>174.58758620689656</v>
      </c>
      <c r="O327" s="129">
        <f>ROUND(K327/D327,0)</f>
        <v>30</v>
      </c>
      <c r="P327" s="94">
        <f>M327/$C$4*12/O327</f>
        <v>421.91999999999996</v>
      </c>
      <c r="Q327" s="8"/>
      <c r="R327" s="8"/>
      <c r="S327" s="8"/>
      <c r="T327" s="8"/>
      <c r="U327" s="8"/>
      <c r="V327" s="1036"/>
      <c r="W327" s="8">
        <f t="shared" si="140"/>
        <v>0</v>
      </c>
      <c r="X327" s="8"/>
      <c r="Y327" s="8"/>
      <c r="Z327" s="8"/>
      <c r="AA327" s="1153"/>
      <c r="AB327" s="8"/>
      <c r="AC327" s="8"/>
      <c r="AD327" s="1799"/>
      <c r="AE327" s="2424"/>
    </row>
    <row r="328" spans="1:31" ht="21" customHeight="1" x14ac:dyDescent="0.25">
      <c r="A328" s="70">
        <v>1</v>
      </c>
      <c r="B328" s="70">
        <v>1</v>
      </c>
      <c r="C328" s="153" t="s">
        <v>241</v>
      </c>
      <c r="D328" s="150"/>
      <c r="E328" s="2309">
        <f>SUM(E326:E327)</f>
        <v>2400</v>
      </c>
      <c r="F328" s="192">
        <f>SUM(F326:F327)</f>
        <v>1000</v>
      </c>
      <c r="G328" s="192">
        <f>SUM(G326:G327)</f>
        <v>1002</v>
      </c>
      <c r="H328" s="192">
        <f>G328/F328*100</f>
        <v>100.2</v>
      </c>
      <c r="I328" s="295">
        <f>IF(E328=0,0,K328/E328)</f>
        <v>6.979166666666667</v>
      </c>
      <c r="J328" s="192">
        <f>M328/G328</f>
        <v>9.0858283433133735</v>
      </c>
      <c r="K328" s="192">
        <f>SUM(K326:K327)</f>
        <v>16750</v>
      </c>
      <c r="L328" s="155">
        <f>SUM(L326:L327)</f>
        <v>6979.1666666666661</v>
      </c>
      <c r="M328" s="155">
        <f>SUM(M326:M327)</f>
        <v>9104</v>
      </c>
      <c r="N328" s="101">
        <f>M328/L328*100</f>
        <v>130.44537313432838</v>
      </c>
      <c r="O328" s="101">
        <f>SUM(O326:O327)</f>
        <v>70</v>
      </c>
      <c r="P328" s="100">
        <f>M328/$C$4*12/O328</f>
        <v>312.13714285714286</v>
      </c>
      <c r="Q328" s="15"/>
      <c r="R328" s="15"/>
      <c r="S328" s="15"/>
      <c r="T328" s="15"/>
      <c r="U328" s="15"/>
      <c r="V328" s="1037"/>
      <c r="W328" s="15">
        <f t="shared" si="140"/>
        <v>0</v>
      </c>
      <c r="X328" s="15"/>
      <c r="Y328" s="15"/>
      <c r="Z328" s="15"/>
      <c r="AA328" s="1271"/>
      <c r="AB328" s="15"/>
      <c r="AC328" s="15"/>
      <c r="AD328" s="1800"/>
      <c r="AE328" s="2424"/>
    </row>
    <row r="329" spans="1:31" ht="18.75" customHeight="1" thickBot="1" x14ac:dyDescent="0.3">
      <c r="A329" s="70">
        <v>1</v>
      </c>
      <c r="B329" s="70">
        <v>1</v>
      </c>
      <c r="C329" s="156" t="s">
        <v>316</v>
      </c>
      <c r="D329" s="156"/>
      <c r="E329" s="2292">
        <f>SUM(E328)</f>
        <v>2400</v>
      </c>
      <c r="F329" s="157">
        <f>SUM(F328)</f>
        <v>1000</v>
      </c>
      <c r="G329" s="157">
        <f>SUM(G328)</f>
        <v>1002</v>
      </c>
      <c r="H329" s="239">
        <f>G329/F329*100</f>
        <v>100.2</v>
      </c>
      <c r="I329" s="296">
        <f>IF(E329=0,0,K329/E329)</f>
        <v>6.979166666666667</v>
      </c>
      <c r="J329" s="297">
        <f>M329/G329</f>
        <v>9.0858283433133735</v>
      </c>
      <c r="K329" s="239">
        <f>SUM(K326:K327)</f>
        <v>16750</v>
      </c>
      <c r="L329" s="157">
        <f>SUM(L326:L327)</f>
        <v>6979.1666666666661</v>
      </c>
      <c r="M329" s="157">
        <f>SUM(M326:M327)</f>
        <v>9104</v>
      </c>
      <c r="N329" s="298">
        <f>M329/L329*100</f>
        <v>130.44537313432838</v>
      </c>
      <c r="O329" s="298">
        <f>SUM(O326:O327)</f>
        <v>70</v>
      </c>
      <c r="P329" s="161">
        <f>M329/$C$4*12/O329</f>
        <v>312.13714285714286</v>
      </c>
      <c r="Q329" s="57">
        <v>48589.288271999991</v>
      </c>
      <c r="R329" s="57">
        <v>48589.288271999991</v>
      </c>
      <c r="S329" s="57">
        <v>48589.288271999991</v>
      </c>
      <c r="T329" s="57">
        <v>48589.288271999991</v>
      </c>
      <c r="U329" s="57">
        <v>48589.288271999991</v>
      </c>
      <c r="V329" s="1038">
        <f>Q329/12*$C$4+(R329-Q329)/11*4+(S329-R329)/10*3+(T329-S329)/9*2+(U329-T329)/8*1</f>
        <v>20245.536779999995</v>
      </c>
      <c r="W329" s="57">
        <f t="shared" si="140"/>
        <v>20111.402979999999</v>
      </c>
      <c r="X329" s="57"/>
      <c r="Y329" s="57">
        <f>W329-V329</f>
        <v>-134.13379999999597</v>
      </c>
      <c r="Z329" s="57">
        <v>0</v>
      </c>
      <c r="AA329" s="1161">
        <v>20111.402979999999</v>
      </c>
      <c r="AB329" s="57">
        <v>7</v>
      </c>
      <c r="AC329" s="57">
        <v>123949.72</v>
      </c>
      <c r="AD329" s="1803">
        <f>AC329/1000</f>
        <v>123.94972</v>
      </c>
      <c r="AE329" s="2424"/>
    </row>
    <row r="330" spans="1:31" ht="24.6" customHeight="1" thickBot="1" x14ac:dyDescent="0.3">
      <c r="A330" s="70">
        <v>1</v>
      </c>
      <c r="B330" s="70">
        <v>1</v>
      </c>
      <c r="C330" s="163" t="s">
        <v>17</v>
      </c>
      <c r="D330" s="197"/>
      <c r="E330" s="2310"/>
      <c r="F330" s="269"/>
      <c r="G330" s="198"/>
      <c r="H330" s="269"/>
      <c r="I330" s="242"/>
      <c r="J330" s="242"/>
      <c r="K330" s="299"/>
      <c r="L330" s="300"/>
      <c r="M330" s="243">
        <f>SUM(M323,M329)</f>
        <v>9104</v>
      </c>
      <c r="N330" s="243"/>
      <c r="O330" s="243"/>
      <c r="P330" s="243"/>
      <c r="Q330" s="14">
        <f t="shared" ref="Q330:R330" si="168">SUM(Q323,Q329)</f>
        <v>325259.34381199995</v>
      </c>
      <c r="R330" s="14">
        <f t="shared" si="168"/>
        <v>325259.34381199995</v>
      </c>
      <c r="S330" s="14">
        <f t="shared" ref="S330:T330" si="169">SUM(S323,S329)</f>
        <v>325259.34381199995</v>
      </c>
      <c r="T330" s="14">
        <f t="shared" si="169"/>
        <v>325259.34381199995</v>
      </c>
      <c r="U330" s="14">
        <f t="shared" ref="U330" si="170">SUM(U323,U329)</f>
        <v>325259.34381199995</v>
      </c>
      <c r="V330" s="1041">
        <f t="shared" ref="V330" si="171">SUM(V323,V329)</f>
        <v>135524.72658833332</v>
      </c>
      <c r="W330" s="14">
        <f t="shared" ref="W330:W396" si="172">AA330-Z330-X330</f>
        <v>135354.27148</v>
      </c>
      <c r="X330" s="14">
        <f t="shared" ref="X330:AA330" si="173">SUM(X323,X329)</f>
        <v>0</v>
      </c>
      <c r="Y330" s="14">
        <f t="shared" si="173"/>
        <v>-170.45510833332082</v>
      </c>
      <c r="Z330" s="14">
        <f>SUM(Z323,Z329)</f>
        <v>-7.0692000000000004</v>
      </c>
      <c r="AA330" s="1252">
        <f t="shared" si="173"/>
        <v>135347.20228</v>
      </c>
      <c r="AB330" s="14"/>
      <c r="AC330" s="1252">
        <f t="shared" ref="AC330" si="174">SUM(AC323,AC329)</f>
        <v>930873.44999999984</v>
      </c>
      <c r="AD330" s="1252">
        <f>SUM(AD323,AD329)</f>
        <v>930.87344999999982</v>
      </c>
      <c r="AE330" s="2424"/>
    </row>
    <row r="331" spans="1:31" ht="18" customHeight="1" x14ac:dyDescent="0.25">
      <c r="A331" s="70">
        <v>1</v>
      </c>
      <c r="B331" s="70">
        <v>1</v>
      </c>
      <c r="C331" s="301"/>
      <c r="D331" s="302"/>
      <c r="E331" s="2229"/>
      <c r="F331" s="109"/>
      <c r="G331" s="109"/>
      <c r="H331" s="181"/>
      <c r="I331" s="215"/>
      <c r="J331" s="108"/>
      <c r="K331" s="204"/>
      <c r="L331" s="112"/>
      <c r="M331" s="204"/>
      <c r="N331" s="204"/>
      <c r="O331" s="112"/>
      <c r="P331" s="112"/>
      <c r="Q331" s="13"/>
      <c r="R331" s="13"/>
      <c r="S331" s="13"/>
      <c r="T331" s="13"/>
      <c r="U331" s="13"/>
      <c r="V331" s="1039"/>
      <c r="W331" s="13">
        <f t="shared" si="172"/>
        <v>0</v>
      </c>
      <c r="X331" s="13"/>
      <c r="Y331" s="13"/>
      <c r="Z331" s="13"/>
      <c r="AA331" s="1254"/>
      <c r="AB331" s="13"/>
      <c r="AC331" s="13"/>
      <c r="AD331" s="1802"/>
      <c r="AE331" s="2424"/>
    </row>
    <row r="332" spans="1:31" ht="48" customHeight="1" x14ac:dyDescent="0.25">
      <c r="A332" s="70">
        <v>1</v>
      </c>
      <c r="B332" s="70">
        <v>1</v>
      </c>
      <c r="C332" s="1028" t="s">
        <v>248</v>
      </c>
      <c r="D332" s="270"/>
      <c r="E332" s="2220"/>
      <c r="F332" s="116"/>
      <c r="G332" s="116"/>
      <c r="H332" s="116"/>
      <c r="I332" s="117"/>
      <c r="J332" s="117"/>
      <c r="K332" s="119"/>
      <c r="L332" s="118"/>
      <c r="M332" s="118"/>
      <c r="N332" s="118"/>
      <c r="O332" s="118"/>
      <c r="P332" s="118"/>
      <c r="Q332" s="8"/>
      <c r="R332" s="8"/>
      <c r="S332" s="8"/>
      <c r="T332" s="8"/>
      <c r="U332" s="8"/>
      <c r="V332" s="1036"/>
      <c r="W332" s="8">
        <f t="shared" si="172"/>
        <v>0</v>
      </c>
      <c r="X332" s="8"/>
      <c r="Y332" s="8"/>
      <c r="Z332" s="8"/>
      <c r="AA332" s="1153"/>
      <c r="AB332" s="8"/>
      <c r="AC332" s="8"/>
      <c r="AD332" s="1799"/>
      <c r="AE332" s="2424"/>
    </row>
    <row r="333" spans="1:31" ht="15.75" customHeight="1" x14ac:dyDescent="0.25">
      <c r="A333" s="70">
        <v>1</v>
      </c>
      <c r="B333" s="70">
        <v>1</v>
      </c>
      <c r="C333" s="115" t="s">
        <v>14</v>
      </c>
      <c r="D333" s="115"/>
      <c r="E333" s="2220"/>
      <c r="F333" s="116"/>
      <c r="G333" s="116"/>
      <c r="H333" s="116"/>
      <c r="I333" s="117"/>
      <c r="J333" s="117"/>
      <c r="K333" s="119"/>
      <c r="L333" s="118"/>
      <c r="M333" s="118"/>
      <c r="N333" s="118"/>
      <c r="O333" s="118"/>
      <c r="P333" s="118"/>
      <c r="Q333" s="8"/>
      <c r="R333" s="8"/>
      <c r="S333" s="8"/>
      <c r="T333" s="8"/>
      <c r="U333" s="8"/>
      <c r="V333" s="1036"/>
      <c r="W333" s="8">
        <f t="shared" si="172"/>
        <v>0</v>
      </c>
      <c r="X333" s="8"/>
      <c r="Y333" s="8"/>
      <c r="Z333" s="8"/>
      <c r="AA333" s="1153"/>
      <c r="AB333" s="8"/>
      <c r="AC333" s="8"/>
      <c r="AD333" s="1799"/>
      <c r="AE333" s="2424"/>
    </row>
    <row r="334" spans="1:31" ht="15" customHeight="1" x14ac:dyDescent="0.25">
      <c r="A334" s="70">
        <v>1</v>
      </c>
      <c r="B334" s="70">
        <v>1</v>
      </c>
      <c r="C334" s="120" t="s">
        <v>198</v>
      </c>
      <c r="D334" s="120"/>
      <c r="E334" s="2238">
        <f t="shared" ref="E334:F334" si="175">SUM(E336:E337)+E335/2.7</f>
        <v>102000</v>
      </c>
      <c r="F334" s="173">
        <f t="shared" si="175"/>
        <v>42500</v>
      </c>
      <c r="G334" s="173">
        <f>SUM(G336:G337)+G335/2.7</f>
        <v>47278.474074074074</v>
      </c>
      <c r="H334" s="173">
        <f>G334/F334*100</f>
        <v>111.24346840958606</v>
      </c>
      <c r="I334" s="117"/>
      <c r="J334" s="117"/>
      <c r="K334" s="119"/>
      <c r="L334" s="118"/>
      <c r="M334" s="118"/>
      <c r="N334" s="118"/>
      <c r="O334" s="118"/>
      <c r="P334" s="118"/>
      <c r="Q334" s="8">
        <f t="shared" ref="Q334:R334" si="176">Q336+Q341</f>
        <v>0</v>
      </c>
      <c r="R334" s="8">
        <f t="shared" si="176"/>
        <v>0</v>
      </c>
      <c r="S334" s="8">
        <f t="shared" ref="S334:T334" si="177">S336+S341</f>
        <v>0</v>
      </c>
      <c r="T334" s="8">
        <f t="shared" si="177"/>
        <v>0</v>
      </c>
      <c r="U334" s="8">
        <f t="shared" ref="U334" si="178">U336+U341</f>
        <v>0</v>
      </c>
      <c r="V334" s="1036"/>
      <c r="W334" s="8">
        <f t="shared" si="172"/>
        <v>0</v>
      </c>
      <c r="X334" s="8"/>
      <c r="Y334" s="8"/>
      <c r="Z334" s="8"/>
      <c r="AA334" s="1153"/>
      <c r="AB334" s="8">
        <f>AB336+AB337</f>
        <v>30</v>
      </c>
      <c r="AC334" s="8">
        <f>AC336+AC337</f>
        <v>33516.630000000005</v>
      </c>
      <c r="AD334" s="8">
        <f t="shared" ref="AD334" si="179">AD336+AD337</f>
        <v>33.516630000000006</v>
      </c>
      <c r="AE334" s="2424"/>
    </row>
    <row r="335" spans="1:31" ht="15" customHeight="1" x14ac:dyDescent="0.25">
      <c r="A335" s="70">
        <v>1</v>
      </c>
      <c r="B335" s="70">
        <v>1</v>
      </c>
      <c r="C335" s="120" t="s">
        <v>469</v>
      </c>
      <c r="D335" s="120"/>
      <c r="E335" s="2238"/>
      <c r="F335" s="92"/>
      <c r="G335" s="173">
        <v>1186.5800000000002</v>
      </c>
      <c r="H335" s="173"/>
      <c r="I335" s="117"/>
      <c r="J335" s="117"/>
      <c r="K335" s="119"/>
      <c r="L335" s="118"/>
      <c r="M335" s="118"/>
      <c r="N335" s="118"/>
      <c r="O335" s="118"/>
      <c r="P335" s="118"/>
      <c r="Q335" s="8"/>
      <c r="R335" s="8"/>
      <c r="S335" s="8"/>
      <c r="T335" s="8"/>
      <c r="U335" s="8"/>
      <c r="V335" s="1036"/>
      <c r="W335" s="8">
        <f t="shared" si="172"/>
        <v>0</v>
      </c>
      <c r="X335" s="8"/>
      <c r="Y335" s="8"/>
      <c r="Z335" s="8"/>
      <c r="AA335" s="1153"/>
      <c r="AB335" s="8"/>
      <c r="AC335" s="8"/>
      <c r="AD335" s="1799"/>
      <c r="AE335" s="2424"/>
    </row>
    <row r="336" spans="1:31" ht="15" customHeight="1" x14ac:dyDescent="0.25">
      <c r="A336" s="70">
        <v>1</v>
      </c>
      <c r="B336" s="70">
        <v>1</v>
      </c>
      <c r="C336" s="120" t="s">
        <v>303</v>
      </c>
      <c r="D336" s="120"/>
      <c r="E336" s="2238">
        <v>14000</v>
      </c>
      <c r="F336" s="92">
        <f>ROUND(E336/12*$C$4,0)</f>
        <v>5833</v>
      </c>
      <c r="G336" s="92">
        <v>6499</v>
      </c>
      <c r="H336" s="92">
        <f>G336/F336*100</f>
        <v>111.41779530258873</v>
      </c>
      <c r="I336" s="117"/>
      <c r="J336" s="117"/>
      <c r="K336" s="119"/>
      <c r="L336" s="118"/>
      <c r="M336" s="118"/>
      <c r="N336" s="118"/>
      <c r="O336" s="118"/>
      <c r="P336" s="118"/>
      <c r="Q336" s="8"/>
      <c r="R336" s="8"/>
      <c r="S336" s="8"/>
      <c r="T336" s="8"/>
      <c r="U336" s="8"/>
      <c r="V336" s="1036"/>
      <c r="W336" s="8">
        <f t="shared" si="172"/>
        <v>0</v>
      </c>
      <c r="X336" s="8"/>
      <c r="Y336" s="8"/>
      <c r="Z336" s="8"/>
      <c r="AA336" s="1153"/>
      <c r="AB336" s="8">
        <v>17</v>
      </c>
      <c r="AC336" s="8">
        <v>27128.430000000008</v>
      </c>
      <c r="AD336" s="1799">
        <f t="shared" ref="AD336:AD340" si="180">AC336/1000</f>
        <v>27.128430000000009</v>
      </c>
      <c r="AE336" s="2424"/>
    </row>
    <row r="337" spans="1:31" ht="15" customHeight="1" x14ac:dyDescent="0.25">
      <c r="A337" s="70">
        <v>1</v>
      </c>
      <c r="B337" s="70">
        <v>1</v>
      </c>
      <c r="C337" s="120" t="s">
        <v>293</v>
      </c>
      <c r="D337" s="120"/>
      <c r="E337" s="2238">
        <v>88000</v>
      </c>
      <c r="F337" s="92">
        <f>ROUND(E337/12*$C$4,0)</f>
        <v>36667</v>
      </c>
      <c r="G337" s="92">
        <v>40340</v>
      </c>
      <c r="H337" s="92">
        <f>G337/F337*100</f>
        <v>110.01718166198489</v>
      </c>
      <c r="I337" s="117"/>
      <c r="J337" s="117"/>
      <c r="K337" s="119"/>
      <c r="L337" s="118"/>
      <c r="M337" s="118"/>
      <c r="N337" s="118"/>
      <c r="O337" s="118"/>
      <c r="P337" s="118"/>
      <c r="Q337" s="8"/>
      <c r="R337" s="8"/>
      <c r="S337" s="8"/>
      <c r="T337" s="8"/>
      <c r="U337" s="8"/>
      <c r="V337" s="1036"/>
      <c r="W337" s="8">
        <f t="shared" si="172"/>
        <v>0</v>
      </c>
      <c r="X337" s="8"/>
      <c r="Y337" s="8"/>
      <c r="Z337" s="8"/>
      <c r="AA337" s="1153"/>
      <c r="AB337" s="8">
        <v>13</v>
      </c>
      <c r="AC337" s="8">
        <v>6388.2</v>
      </c>
      <c r="AD337" s="1799">
        <f t="shared" si="180"/>
        <v>6.3881999999999994</v>
      </c>
      <c r="AE337" s="2424"/>
    </row>
    <row r="338" spans="1:31" ht="15" customHeight="1" x14ac:dyDescent="0.25">
      <c r="A338" s="70">
        <v>1</v>
      </c>
      <c r="B338" s="70">
        <v>1</v>
      </c>
      <c r="C338" s="120" t="s">
        <v>157</v>
      </c>
      <c r="D338" s="120"/>
      <c r="E338" s="2238">
        <f>E339+E340/8.5</f>
        <v>11697.35294117647</v>
      </c>
      <c r="F338" s="92">
        <f t="shared" ref="F338:G338" si="181">F339+F340/8.5</f>
        <v>4874.3529411764703</v>
      </c>
      <c r="G338" s="92">
        <f t="shared" si="181"/>
        <v>3710.0564705882352</v>
      </c>
      <c r="H338" s="92">
        <f>G338/F338*100</f>
        <v>76.113825062753421</v>
      </c>
      <c r="I338" s="117"/>
      <c r="J338" s="117"/>
      <c r="K338" s="119"/>
      <c r="L338" s="118"/>
      <c r="M338" s="118"/>
      <c r="N338" s="118"/>
      <c r="O338" s="118"/>
      <c r="P338" s="118"/>
      <c r="Q338" s="8"/>
      <c r="R338" s="8"/>
      <c r="S338" s="8"/>
      <c r="T338" s="8"/>
      <c r="U338" s="8"/>
      <c r="V338" s="1036"/>
      <c r="W338" s="8">
        <f t="shared" si="172"/>
        <v>0</v>
      </c>
      <c r="X338" s="8"/>
      <c r="Y338" s="8"/>
      <c r="Z338" s="8"/>
      <c r="AA338" s="1153"/>
      <c r="AB338" s="8">
        <f>AB339+AB340/8.5</f>
        <v>5</v>
      </c>
      <c r="AC338" s="8">
        <f>AC339+AC340</f>
        <v>8281</v>
      </c>
      <c r="AD338" s="1799">
        <f>AC338/1000</f>
        <v>8.2810000000000006</v>
      </c>
      <c r="AE338" s="2424"/>
    </row>
    <row r="339" spans="1:31" ht="15" customHeight="1" x14ac:dyDescent="0.25">
      <c r="B339" s="70">
        <v>1</v>
      </c>
      <c r="C339" s="120" t="s">
        <v>449</v>
      </c>
      <c r="D339" s="120"/>
      <c r="E339" s="2238">
        <v>9815</v>
      </c>
      <c r="F339" s="92">
        <f>ROUND(E339/12*$C$4,0)</f>
        <v>4090</v>
      </c>
      <c r="G339" s="92">
        <v>3171</v>
      </c>
      <c r="H339" s="92"/>
      <c r="I339" s="117"/>
      <c r="J339" s="117"/>
      <c r="K339" s="119"/>
      <c r="L339" s="118"/>
      <c r="M339" s="118"/>
      <c r="N339" s="118"/>
      <c r="O339" s="118"/>
      <c r="P339" s="118"/>
      <c r="Q339" s="8"/>
      <c r="R339" s="8"/>
      <c r="S339" s="8"/>
      <c r="T339" s="8"/>
      <c r="U339" s="8"/>
      <c r="V339" s="1036"/>
      <c r="W339" s="8"/>
      <c r="X339" s="8"/>
      <c r="Y339" s="8"/>
      <c r="Z339" s="8"/>
      <c r="AA339" s="1153"/>
      <c r="AB339" s="8">
        <v>5</v>
      </c>
      <c r="AC339" s="8">
        <v>8281</v>
      </c>
      <c r="AD339" s="1799">
        <f>AC339/1000</f>
        <v>8.2810000000000006</v>
      </c>
      <c r="AE339" s="2424"/>
    </row>
    <row r="340" spans="1:31" ht="24" customHeight="1" x14ac:dyDescent="0.25">
      <c r="A340" s="70">
        <v>1</v>
      </c>
      <c r="B340" s="70">
        <v>1</v>
      </c>
      <c r="C340" s="120" t="s">
        <v>451</v>
      </c>
      <c r="D340" s="120"/>
      <c r="E340" s="2238">
        <v>16000</v>
      </c>
      <c r="F340" s="92">
        <f>ROUND(E340/12*$C$4,0)</f>
        <v>6667</v>
      </c>
      <c r="G340" s="92">
        <v>4581.9799999999996</v>
      </c>
      <c r="H340" s="92">
        <f>G340/F340*100</f>
        <v>68.726263686815642</v>
      </c>
      <c r="I340" s="117"/>
      <c r="J340" s="117"/>
      <c r="K340" s="119"/>
      <c r="L340" s="118"/>
      <c r="M340" s="118"/>
      <c r="N340" s="118"/>
      <c r="O340" s="118"/>
      <c r="P340" s="118"/>
      <c r="Q340" s="8"/>
      <c r="R340" s="8"/>
      <c r="S340" s="8"/>
      <c r="T340" s="8"/>
      <c r="U340" s="8"/>
      <c r="V340" s="1036"/>
      <c r="W340" s="8">
        <f t="shared" si="172"/>
        <v>0</v>
      </c>
      <c r="X340" s="8"/>
      <c r="Y340" s="8"/>
      <c r="Z340" s="8"/>
      <c r="AA340" s="1153"/>
      <c r="AB340" s="8"/>
      <c r="AC340" s="8"/>
      <c r="AD340" s="1799">
        <f t="shared" si="180"/>
        <v>0</v>
      </c>
      <c r="AE340" s="2424"/>
    </row>
    <row r="341" spans="1:31" ht="28.5" customHeight="1" x14ac:dyDescent="0.25">
      <c r="A341" s="70">
        <v>1</v>
      </c>
      <c r="B341" s="70">
        <v>1</v>
      </c>
      <c r="C341" s="1704" t="s">
        <v>158</v>
      </c>
      <c r="D341" s="150"/>
      <c r="E341" s="2238"/>
      <c r="F341" s="98"/>
      <c r="G341" s="177"/>
      <c r="H341" s="173"/>
      <c r="I341" s="117"/>
      <c r="J341" s="131"/>
      <c r="K341" s="183"/>
      <c r="L341" s="184"/>
      <c r="M341" s="184"/>
      <c r="N341" s="118"/>
      <c r="O341" s="184"/>
      <c r="P341" s="118"/>
      <c r="Q341" s="8"/>
      <c r="R341" s="8"/>
      <c r="S341" s="8"/>
      <c r="T341" s="8"/>
      <c r="U341" s="8"/>
      <c r="V341" s="1037"/>
      <c r="W341" s="8">
        <f t="shared" si="172"/>
        <v>0</v>
      </c>
      <c r="X341" s="15"/>
      <c r="Y341" s="15"/>
      <c r="Z341" s="15"/>
      <c r="AA341" s="1153"/>
      <c r="AB341" s="8"/>
      <c r="AC341" s="8"/>
      <c r="AD341" s="1799"/>
      <c r="AE341" s="2424"/>
    </row>
    <row r="342" spans="1:31" ht="28.5" customHeight="1" thickBot="1" x14ac:dyDescent="0.3">
      <c r="B342" s="70">
        <v>1</v>
      </c>
      <c r="C342" s="1969" t="s">
        <v>165</v>
      </c>
      <c r="D342" s="1975"/>
      <c r="E342" s="2303">
        <f>E334+E339*3.2+E340/3.9</f>
        <v>137510.56410256409</v>
      </c>
      <c r="F342" s="1598">
        <f t="shared" ref="F342:G342" si="182">F334+F339*3.2+F340/3.9</f>
        <v>57297.48717948718</v>
      </c>
      <c r="G342" s="1598">
        <f t="shared" si="182"/>
        <v>58600.540740740747</v>
      </c>
      <c r="H342" s="245">
        <f>G342/F342*100</f>
        <v>102.27418971650832</v>
      </c>
      <c r="I342" s="236"/>
      <c r="J342" s="1735"/>
      <c r="K342" s="1974"/>
      <c r="L342" s="1974"/>
      <c r="M342" s="1974"/>
      <c r="N342" s="148"/>
      <c r="O342" s="1974"/>
      <c r="P342" s="148"/>
      <c r="Q342" s="18">
        <v>103819.2</v>
      </c>
      <c r="R342" s="18">
        <v>103819.2</v>
      </c>
      <c r="S342" s="18">
        <v>96349.737999999998</v>
      </c>
      <c r="T342" s="18">
        <v>96349.737999999998</v>
      </c>
      <c r="U342" s="18">
        <v>94042.183000000005</v>
      </c>
      <c r="V342" s="1045">
        <f>Q342/12*$C$4+(R342-Q342)/11*4+(S342-R342)/10*3+(T342-S342)/9*2+(U342-T342)/8*1</f>
        <v>40728.717024999998</v>
      </c>
      <c r="W342" s="18">
        <f t="shared" ref="W342" si="183">AA342-Z342-X342</f>
        <v>40726.893609999992</v>
      </c>
      <c r="X342" s="66"/>
      <c r="Y342" s="66">
        <f>W342-V342</f>
        <v>-1.8234150000062073</v>
      </c>
      <c r="Z342" s="66">
        <v>-3.3168199999999999</v>
      </c>
      <c r="AA342" s="2427">
        <v>40723.576789999992</v>
      </c>
      <c r="AB342" s="15">
        <f>AB334+AB339*3.2+AB340/3.9</f>
        <v>46</v>
      </c>
      <c r="AC342" s="15">
        <f>AC341+AC338+AC334</f>
        <v>41797.630000000005</v>
      </c>
      <c r="AD342" s="15">
        <f>AD341+AD338+AD334</f>
        <v>41.797630000000005</v>
      </c>
      <c r="AE342" s="2424"/>
    </row>
    <row r="343" spans="1:31" s="96" customFormat="1" ht="28.5" customHeight="1" thickBot="1" x14ac:dyDescent="0.3">
      <c r="B343" s="70">
        <v>1</v>
      </c>
      <c r="C343" s="1973" t="s">
        <v>166</v>
      </c>
      <c r="D343" s="1895"/>
      <c r="E343" s="2311">
        <f>E334+E339*3.2+E340/3.9</f>
        <v>137510.56410256409</v>
      </c>
      <c r="F343" s="198">
        <f t="shared" ref="F343:G343" si="184">F334+F339*3.2+F340/3.9</f>
        <v>57297.48717948718</v>
      </c>
      <c r="G343" s="1896">
        <f t="shared" si="184"/>
        <v>58600.540740740747</v>
      </c>
      <c r="H343" s="1896">
        <f>G343/F343*100</f>
        <v>102.27418971650832</v>
      </c>
      <c r="I343" s="241"/>
      <c r="J343" s="241"/>
      <c r="K343" s="243"/>
      <c r="L343" s="300"/>
      <c r="M343" s="300"/>
      <c r="N343" s="300"/>
      <c r="O343" s="300"/>
      <c r="P343" s="300"/>
      <c r="Q343" s="14">
        <f>Q342</f>
        <v>103819.2</v>
      </c>
      <c r="R343" s="14">
        <f>R342</f>
        <v>103819.2</v>
      </c>
      <c r="S343" s="14">
        <f>S342</f>
        <v>96349.737999999998</v>
      </c>
      <c r="T343" s="14">
        <f>T342</f>
        <v>96349.737999999998</v>
      </c>
      <c r="U343" s="14">
        <f>U342</f>
        <v>94042.183000000005</v>
      </c>
      <c r="V343" s="1041">
        <f t="shared" ref="V343:AA343" si="185">V342</f>
        <v>40728.717024999998</v>
      </c>
      <c r="W343" s="14">
        <f t="shared" si="185"/>
        <v>40726.893609999992</v>
      </c>
      <c r="X343" s="14">
        <f t="shared" si="185"/>
        <v>0</v>
      </c>
      <c r="Y343" s="14">
        <f t="shared" si="185"/>
        <v>-1.8234150000062073</v>
      </c>
      <c r="Z343" s="14">
        <f t="shared" si="185"/>
        <v>-3.3168199999999999</v>
      </c>
      <c r="AA343" s="1252">
        <f t="shared" si="185"/>
        <v>40723.576789999992</v>
      </c>
      <c r="AB343" s="2311">
        <f>AB334+AB339*3.2+AB340/3.9</f>
        <v>46</v>
      </c>
      <c r="AC343" s="1252">
        <f t="shared" ref="AC343" si="186">AC342</f>
        <v>41797.630000000005</v>
      </c>
      <c r="AD343" s="1252">
        <f>AD342</f>
        <v>41.797630000000005</v>
      </c>
      <c r="AE343" s="2424"/>
    </row>
    <row r="344" spans="1:31" ht="28.5" customHeight="1" x14ac:dyDescent="0.25">
      <c r="B344" s="70">
        <v>1</v>
      </c>
      <c r="C344" s="1969" t="s">
        <v>31</v>
      </c>
      <c r="D344" s="1286"/>
      <c r="E344" s="2303"/>
      <c r="F344" s="169"/>
      <c r="G344" s="245"/>
      <c r="H344" s="245"/>
      <c r="I344" s="236"/>
      <c r="J344" s="236"/>
      <c r="K344" s="291"/>
      <c r="L344" s="148"/>
      <c r="M344" s="148"/>
      <c r="N344" s="148"/>
      <c r="O344" s="148"/>
      <c r="P344" s="148"/>
      <c r="Q344" s="18"/>
      <c r="R344" s="18"/>
      <c r="S344" s="18"/>
      <c r="T344" s="18"/>
      <c r="U344" s="18"/>
      <c r="V344" s="1040"/>
      <c r="W344" s="18"/>
      <c r="X344" s="18"/>
      <c r="Y344" s="18"/>
      <c r="Z344" s="18"/>
      <c r="AA344" s="2427"/>
      <c r="AB344" s="15"/>
      <c r="AC344" s="15"/>
      <c r="AD344" s="1800"/>
      <c r="AE344" s="2424"/>
    </row>
    <row r="345" spans="1:31" ht="14.25" customHeight="1" x14ac:dyDescent="0.25">
      <c r="B345" s="70">
        <v>1</v>
      </c>
      <c r="C345" s="2580" t="s">
        <v>16</v>
      </c>
      <c r="D345" s="150"/>
      <c r="E345" s="2295"/>
      <c r="F345" s="98"/>
      <c r="G345" s="177"/>
      <c r="H345" s="177"/>
      <c r="I345" s="131"/>
      <c r="J345" s="131"/>
      <c r="K345" s="183"/>
      <c r="L345" s="184"/>
      <c r="M345" s="184"/>
      <c r="N345" s="184"/>
      <c r="O345" s="184"/>
      <c r="P345" s="184"/>
      <c r="Q345" s="15"/>
      <c r="R345" s="15"/>
      <c r="S345" s="15"/>
      <c r="T345" s="15"/>
      <c r="U345" s="15"/>
      <c r="V345" s="1037"/>
      <c r="W345" s="15"/>
      <c r="X345" s="15"/>
      <c r="Y345" s="15"/>
      <c r="Z345" s="15"/>
      <c r="AA345" s="1271"/>
      <c r="AB345" s="15"/>
      <c r="AC345" s="15"/>
      <c r="AD345" s="1800"/>
      <c r="AE345" s="2424"/>
    </row>
    <row r="346" spans="1:31" ht="22.5" customHeight="1" x14ac:dyDescent="0.25">
      <c r="A346" s="70">
        <v>1</v>
      </c>
      <c r="B346" s="70">
        <v>1</v>
      </c>
      <c r="C346" s="208" t="s">
        <v>155</v>
      </c>
      <c r="D346" s="150">
        <v>240</v>
      </c>
      <c r="E346" s="2288">
        <v>2246</v>
      </c>
      <c r="F346" s="332">
        <f>ROUND(E346/12*$C$4,0)</f>
        <v>936</v>
      </c>
      <c r="G346" s="98">
        <v>845</v>
      </c>
      <c r="H346" s="98">
        <f>G346/F346*100</f>
        <v>90.277777777777786</v>
      </c>
      <c r="I346" s="131">
        <v>10</v>
      </c>
      <c r="J346" s="131">
        <f>M346/G346</f>
        <v>9.8946745562130172</v>
      </c>
      <c r="K346" s="183">
        <f>ROUND(E346*I346,0)</f>
        <v>22460</v>
      </c>
      <c r="L346" s="184">
        <f t="shared" ref="L346" si="187">ROUND(K346/12*$C$4,0)</f>
        <v>9358</v>
      </c>
      <c r="M346" s="2608">
        <f>5046+3315</f>
        <v>8361</v>
      </c>
      <c r="N346" s="2608">
        <f>M346/L346*100</f>
        <v>89.346014105578121</v>
      </c>
      <c r="O346" s="2608">
        <f>ROUND(K346/D346,0)</f>
        <v>94</v>
      </c>
      <c r="P346" s="2609">
        <f>M346/$C$4*12/O346</f>
        <v>213.47234042553194</v>
      </c>
      <c r="Q346" s="15"/>
      <c r="R346" s="15"/>
      <c r="S346" s="15"/>
      <c r="T346" s="15"/>
      <c r="U346" s="15"/>
      <c r="V346" s="1037"/>
      <c r="W346" s="1954">
        <f t="shared" si="172"/>
        <v>0</v>
      </c>
      <c r="X346" s="15"/>
      <c r="Y346" s="15"/>
      <c r="Z346" s="15"/>
      <c r="AA346" s="1271"/>
      <c r="AB346" s="1954"/>
      <c r="AC346" s="15"/>
      <c r="AD346" s="1800">
        <f>AC346/1000</f>
        <v>0</v>
      </c>
      <c r="AE346" s="2424"/>
    </row>
    <row r="347" spans="1:31" ht="22.5" customHeight="1" x14ac:dyDescent="0.25">
      <c r="B347" s="70">
        <v>1</v>
      </c>
      <c r="C347" s="2581" t="s">
        <v>241</v>
      </c>
      <c r="D347" s="1947"/>
      <c r="E347" s="2312">
        <f>E346</f>
        <v>2246</v>
      </c>
      <c r="F347" s="479">
        <f t="shared" ref="F347:I348" si="188">F346</f>
        <v>936</v>
      </c>
      <c r="G347" s="479">
        <f t="shared" si="188"/>
        <v>845</v>
      </c>
      <c r="H347" s="98">
        <f>G347/F347*100</f>
        <v>90.277777777777786</v>
      </c>
      <c r="I347" s="1958">
        <f t="shared" si="188"/>
        <v>10</v>
      </c>
      <c r="J347" s="1958">
        <f>M347/G347</f>
        <v>9.8946745562130172</v>
      </c>
      <c r="K347" s="1959">
        <f>K346</f>
        <v>22460</v>
      </c>
      <c r="L347" s="1960">
        <f t="shared" ref="L347:M348" si="189">L346</f>
        <v>9358</v>
      </c>
      <c r="M347" s="274">
        <f t="shared" si="189"/>
        <v>8361</v>
      </c>
      <c r="N347" s="274">
        <f>M347/L347*100</f>
        <v>89.346014105578121</v>
      </c>
      <c r="O347" s="274">
        <f>O346</f>
        <v>94</v>
      </c>
      <c r="P347" s="274">
        <f>P346</f>
        <v>213.47234042553194</v>
      </c>
      <c r="Q347" s="1956"/>
      <c r="R347" s="1956"/>
      <c r="S347" s="1956"/>
      <c r="T347" s="1956"/>
      <c r="U347" s="1956"/>
      <c r="V347" s="1957"/>
      <c r="W347" s="1956"/>
      <c r="X347" s="1956"/>
      <c r="Y347" s="1956"/>
      <c r="Z347" s="1956"/>
      <c r="AA347" s="2431"/>
      <c r="AB347" s="1945"/>
      <c r="AC347" s="18"/>
      <c r="AD347" s="1804"/>
      <c r="AE347" s="2424"/>
    </row>
    <row r="348" spans="1:31" ht="20.25" customHeight="1" thickBot="1" x14ac:dyDescent="0.3">
      <c r="A348" s="70">
        <v>1</v>
      </c>
      <c r="B348" s="70">
        <v>1</v>
      </c>
      <c r="C348" s="1946" t="s">
        <v>173</v>
      </c>
      <c r="D348" s="1946"/>
      <c r="E348" s="2313">
        <f>E347</f>
        <v>2246</v>
      </c>
      <c r="F348" s="1948">
        <f t="shared" si="188"/>
        <v>936</v>
      </c>
      <c r="G348" s="1948">
        <f t="shared" si="188"/>
        <v>845</v>
      </c>
      <c r="H348" s="1948">
        <f>G348/F348*100</f>
        <v>90.277777777777786</v>
      </c>
      <c r="I348" s="1949">
        <f>I346</f>
        <v>10</v>
      </c>
      <c r="J348" s="1949">
        <f>M348/G348</f>
        <v>9.8946745562130172</v>
      </c>
      <c r="K348" s="1950">
        <f t="shared" ref="K348" si="190">K347</f>
        <v>22460</v>
      </c>
      <c r="L348" s="1948">
        <f t="shared" si="189"/>
        <v>9358</v>
      </c>
      <c r="M348" s="1948">
        <f t="shared" si="189"/>
        <v>8361</v>
      </c>
      <c r="N348" s="160">
        <f>M348/L348*100</f>
        <v>89.346014105578121</v>
      </c>
      <c r="O348" s="1951">
        <f t="shared" ref="O348" si="191">O347</f>
        <v>94</v>
      </c>
      <c r="P348" s="1951">
        <f t="shared" ref="P348" si="192">P347</f>
        <v>213.47234042553194</v>
      </c>
      <c r="Q348" s="1953">
        <v>45130.175999999999</v>
      </c>
      <c r="R348" s="1953">
        <v>45130.175999999999</v>
      </c>
      <c r="S348" s="1953">
        <v>52600.441599999991</v>
      </c>
      <c r="T348" s="1953">
        <v>52600.441599999991</v>
      </c>
      <c r="U348" s="1953">
        <v>54909.98799999999</v>
      </c>
      <c r="V348" s="1955">
        <f>Q348/12*$C$4+(R348-Q348)/11*4+(S348-R348)/10*3+(T348-S348)/9*2+(U348-T348)/8*1</f>
        <v>21334.012979999992</v>
      </c>
      <c r="W348" s="1953">
        <f t="shared" si="172"/>
        <v>20155.25232</v>
      </c>
      <c r="X348" s="1953"/>
      <c r="Y348" s="1953">
        <f>W348-V348</f>
        <v>-1178.7606599999926</v>
      </c>
      <c r="Z348" s="1953">
        <v>0</v>
      </c>
      <c r="AA348" s="2432">
        <v>20155.25232</v>
      </c>
      <c r="AB348" s="1952"/>
      <c r="AC348" s="57"/>
      <c r="AD348" s="57"/>
      <c r="AE348" s="2424"/>
    </row>
    <row r="349" spans="1:31" ht="15" customHeight="1" thickBot="1" x14ac:dyDescent="0.3">
      <c r="A349" s="70">
        <v>1</v>
      </c>
      <c r="B349" s="70">
        <v>1</v>
      </c>
      <c r="C349" s="163" t="s">
        <v>17</v>
      </c>
      <c r="D349" s="197"/>
      <c r="E349" s="2299"/>
      <c r="F349" s="198"/>
      <c r="G349" s="198"/>
      <c r="H349" s="198"/>
      <c r="I349" s="304"/>
      <c r="J349" s="304"/>
      <c r="K349" s="305"/>
      <c r="L349" s="304"/>
      <c r="M349" s="304"/>
      <c r="N349" s="304"/>
      <c r="O349" s="305"/>
      <c r="P349" s="305"/>
      <c r="Q349" s="14">
        <f>SUM(Q348,Q343)</f>
        <v>148949.37599999999</v>
      </c>
      <c r="R349" s="14">
        <f>SUM(R348,R343)</f>
        <v>148949.37599999999</v>
      </c>
      <c r="S349" s="14">
        <f>SUM(S348,S343)</f>
        <v>148950.17959999997</v>
      </c>
      <c r="T349" s="14">
        <f>SUM(T348,T343)</f>
        <v>148950.17959999997</v>
      </c>
      <c r="U349" s="14">
        <f>SUM(U348,U343)</f>
        <v>148952.171</v>
      </c>
      <c r="V349" s="1041">
        <f t="shared" ref="V349:AA349" si="193">SUM(V348,V343)</f>
        <v>62062.73000499999</v>
      </c>
      <c r="W349" s="14">
        <f t="shared" si="193"/>
        <v>60882.145929999991</v>
      </c>
      <c r="X349" s="14">
        <f t="shared" si="193"/>
        <v>0</v>
      </c>
      <c r="Y349" s="14">
        <f t="shared" si="193"/>
        <v>-1180.5840749999988</v>
      </c>
      <c r="Z349" s="14">
        <f t="shared" si="193"/>
        <v>-3.3168199999999999</v>
      </c>
      <c r="AA349" s="1252">
        <f t="shared" si="193"/>
        <v>60878.829109999991</v>
      </c>
      <c r="AB349" s="14"/>
      <c r="AC349" s="1252">
        <f t="shared" ref="AC349:AD349" si="194">SUM(AC348,AC343)</f>
        <v>41797.630000000005</v>
      </c>
      <c r="AD349" s="1252">
        <f t="shared" si="194"/>
        <v>41.797630000000005</v>
      </c>
      <c r="AE349" s="2424"/>
    </row>
    <row r="350" spans="1:31" ht="21" customHeight="1" x14ac:dyDescent="0.25">
      <c r="A350" s="70">
        <v>1</v>
      </c>
      <c r="B350" s="70">
        <v>1</v>
      </c>
      <c r="C350" s="306"/>
      <c r="D350" s="306"/>
      <c r="E350" s="2229"/>
      <c r="F350" s="109"/>
      <c r="G350" s="109"/>
      <c r="H350" s="109"/>
      <c r="I350" s="108"/>
      <c r="J350" s="108"/>
      <c r="K350" s="204"/>
      <c r="L350" s="112"/>
      <c r="M350" s="112"/>
      <c r="N350" s="112"/>
      <c r="O350" s="112"/>
      <c r="P350" s="204"/>
      <c r="Q350" s="13"/>
      <c r="R350" s="13"/>
      <c r="S350" s="13"/>
      <c r="T350" s="13"/>
      <c r="U350" s="13"/>
      <c r="V350" s="1039"/>
      <c r="W350" s="13">
        <f t="shared" si="172"/>
        <v>0</v>
      </c>
      <c r="X350" s="13"/>
      <c r="Y350" s="13"/>
      <c r="Z350" s="13"/>
      <c r="AA350" s="1254"/>
      <c r="AB350" s="13"/>
      <c r="AC350" s="13"/>
      <c r="AD350" s="1802"/>
      <c r="AE350" s="2424"/>
    </row>
    <row r="351" spans="1:31" ht="37.5" customHeight="1" x14ac:dyDescent="0.25">
      <c r="A351" s="70">
        <v>1</v>
      </c>
      <c r="B351" s="70">
        <v>1</v>
      </c>
      <c r="C351" s="1028" t="s">
        <v>249</v>
      </c>
      <c r="D351" s="271"/>
      <c r="E351" s="2220"/>
      <c r="F351" s="116"/>
      <c r="G351" s="116"/>
      <c r="H351" s="116"/>
      <c r="I351" s="117"/>
      <c r="J351" s="117"/>
      <c r="K351" s="119"/>
      <c r="L351" s="118"/>
      <c r="M351" s="118"/>
      <c r="N351" s="118"/>
      <c r="O351" s="118"/>
      <c r="P351" s="119"/>
      <c r="Q351" s="8"/>
      <c r="R351" s="8"/>
      <c r="S351" s="8"/>
      <c r="T351" s="8"/>
      <c r="U351" s="8"/>
      <c r="V351" s="1036"/>
      <c r="W351" s="8">
        <f t="shared" si="172"/>
        <v>0</v>
      </c>
      <c r="X351" s="8"/>
      <c r="Y351" s="8"/>
      <c r="Z351" s="8"/>
      <c r="AA351" s="1153"/>
      <c r="AB351" s="8"/>
      <c r="AC351" s="8"/>
      <c r="AD351" s="1799"/>
      <c r="AE351" s="2424"/>
    </row>
    <row r="352" spans="1:31" ht="21" customHeight="1" x14ac:dyDescent="0.25">
      <c r="B352" s="70">
        <v>1</v>
      </c>
      <c r="C352" s="1030" t="s">
        <v>307</v>
      </c>
      <c r="D352" s="115"/>
      <c r="E352" s="2220"/>
      <c r="F352" s="116"/>
      <c r="G352" s="116"/>
      <c r="H352" s="116"/>
      <c r="I352" s="117"/>
      <c r="J352" s="117"/>
      <c r="K352" s="119"/>
      <c r="L352" s="118"/>
      <c r="M352" s="118"/>
      <c r="N352" s="118"/>
      <c r="O352" s="118"/>
      <c r="P352" s="118"/>
      <c r="Q352" s="8"/>
      <c r="R352" s="8"/>
      <c r="S352" s="8"/>
      <c r="T352" s="8"/>
      <c r="U352" s="8"/>
      <c r="V352" s="1036"/>
      <c r="W352" s="8">
        <f t="shared" si="172"/>
        <v>0</v>
      </c>
      <c r="X352" s="8"/>
      <c r="Y352" s="8"/>
      <c r="Z352" s="8"/>
      <c r="AA352" s="1153"/>
      <c r="AB352" s="8"/>
      <c r="AC352" s="8"/>
      <c r="AD352" s="1799"/>
      <c r="AE352" s="2424"/>
    </row>
    <row r="353" spans="1:31" ht="25.5" customHeight="1" x14ac:dyDescent="0.25">
      <c r="B353" s="70">
        <v>1</v>
      </c>
      <c r="C353" s="4" t="s">
        <v>198</v>
      </c>
      <c r="D353" s="1031"/>
      <c r="E353" s="2238">
        <f t="shared" ref="E353:F353" si="195">E354/2.7</f>
        <v>0</v>
      </c>
      <c r="F353" s="173">
        <f t="shared" si="195"/>
        <v>0</v>
      </c>
      <c r="G353" s="173">
        <f>G354/2.7</f>
        <v>8910.762962962961</v>
      </c>
      <c r="H353" s="98"/>
      <c r="I353" s="117"/>
      <c r="J353" s="117"/>
      <c r="K353" s="119"/>
      <c r="L353" s="118"/>
      <c r="M353" s="118"/>
      <c r="N353" s="118"/>
      <c r="O353" s="118"/>
      <c r="P353" s="118"/>
      <c r="Q353" s="8"/>
      <c r="R353" s="8"/>
      <c r="S353" s="8"/>
      <c r="T353" s="8"/>
      <c r="U353" s="8"/>
      <c r="V353" s="1036"/>
      <c r="W353" s="8">
        <f t="shared" si="172"/>
        <v>0</v>
      </c>
      <c r="X353" s="8"/>
      <c r="Y353" s="8"/>
      <c r="Z353" s="8"/>
      <c r="AA353" s="1153"/>
      <c r="AB353" s="2484">
        <f>AB354/2.9</f>
        <v>0</v>
      </c>
      <c r="AC353" s="8"/>
      <c r="AD353" s="1799"/>
      <c r="AE353" s="2424"/>
    </row>
    <row r="354" spans="1:31" ht="17.25" customHeight="1" x14ac:dyDescent="0.25">
      <c r="B354" s="70">
        <v>1</v>
      </c>
      <c r="C354" s="407" t="s">
        <v>298</v>
      </c>
      <c r="D354" s="1031"/>
      <c r="E354" s="2296"/>
      <c r="F354" s="187"/>
      <c r="G354" s="187">
        <v>24059.059999999998</v>
      </c>
      <c r="H354" s="98"/>
      <c r="I354" s="117"/>
      <c r="J354" s="117"/>
      <c r="K354" s="119"/>
      <c r="L354" s="118"/>
      <c r="M354" s="118"/>
      <c r="N354" s="118"/>
      <c r="O354" s="118"/>
      <c r="P354" s="118"/>
      <c r="Q354" s="8"/>
      <c r="R354" s="8"/>
      <c r="S354" s="8"/>
      <c r="T354" s="8"/>
      <c r="U354" s="8"/>
      <c r="V354" s="1036"/>
      <c r="W354" s="8"/>
      <c r="X354" s="8"/>
      <c r="Y354" s="8"/>
      <c r="Z354" s="8"/>
      <c r="AA354" s="1153"/>
      <c r="AB354" s="8"/>
      <c r="AC354" s="8"/>
      <c r="AD354" s="1799"/>
      <c r="AE354" s="2424"/>
    </row>
    <row r="355" spans="1:31" ht="15" customHeight="1" x14ac:dyDescent="0.25">
      <c r="B355" s="70">
        <v>1</v>
      </c>
      <c r="C355" s="64" t="s">
        <v>157</v>
      </c>
      <c r="D355" s="1031"/>
      <c r="E355" s="2301">
        <f>SUM(E356:E357)/8.5</f>
        <v>33852.941176470587</v>
      </c>
      <c r="F355" s="1032">
        <f t="shared" ref="F355:G355" si="196">SUM(F356:F357)/8.5</f>
        <v>14105.411764705883</v>
      </c>
      <c r="G355" s="1739">
        <f t="shared" si="196"/>
        <v>11273.088235294115</v>
      </c>
      <c r="H355" s="98">
        <f>G355/F355*100</f>
        <v>79.920305931807547</v>
      </c>
      <c r="I355" s="117"/>
      <c r="J355" s="117"/>
      <c r="K355" s="119"/>
      <c r="L355" s="118"/>
      <c r="M355" s="118"/>
      <c r="N355" s="118"/>
      <c r="O355" s="118"/>
      <c r="P355" s="118"/>
      <c r="Q355" s="8"/>
      <c r="R355" s="8"/>
      <c r="S355" s="8"/>
      <c r="T355" s="8"/>
      <c r="U355" s="8"/>
      <c r="V355" s="1036"/>
      <c r="W355" s="8">
        <f t="shared" si="172"/>
        <v>0</v>
      </c>
      <c r="X355" s="8"/>
      <c r="Y355" s="8"/>
      <c r="Z355" s="8"/>
      <c r="AA355" s="1153"/>
      <c r="AB355" s="2301">
        <f>SUM(AB356:AB357)/8.5</f>
        <v>0</v>
      </c>
      <c r="AC355" s="8"/>
      <c r="AD355" s="1799"/>
      <c r="AE355" s="2424"/>
    </row>
    <row r="356" spans="1:31" ht="15" customHeight="1" x14ac:dyDescent="0.25">
      <c r="B356" s="70">
        <v>1</v>
      </c>
      <c r="C356" s="1897" t="s">
        <v>453</v>
      </c>
      <c r="D356" s="1031"/>
      <c r="E356" s="2301">
        <v>287500</v>
      </c>
      <c r="F356" s="1739">
        <f t="shared" ref="F356:F358" si="197">ROUND(E356/12*$C$4,0)</f>
        <v>119792</v>
      </c>
      <c r="G356" s="1739">
        <v>95720.209999999992</v>
      </c>
      <c r="H356" s="98">
        <f>G356/F356*100</f>
        <v>79.905344263389864</v>
      </c>
      <c r="I356" s="117"/>
      <c r="J356" s="117"/>
      <c r="K356" s="119"/>
      <c r="L356" s="118"/>
      <c r="M356" s="118"/>
      <c r="N356" s="118"/>
      <c r="O356" s="118"/>
      <c r="P356" s="118"/>
      <c r="Q356" s="8"/>
      <c r="R356" s="8"/>
      <c r="S356" s="8"/>
      <c r="T356" s="8"/>
      <c r="U356" s="8"/>
      <c r="V356" s="1036"/>
      <c r="W356" s="8"/>
      <c r="X356" s="8"/>
      <c r="Y356" s="8"/>
      <c r="Z356" s="8"/>
      <c r="AA356" s="1153"/>
      <c r="AB356" s="8"/>
      <c r="AC356" s="8"/>
      <c r="AD356" s="1799"/>
      <c r="AE356" s="2424"/>
    </row>
    <row r="357" spans="1:31" ht="15" customHeight="1" x14ac:dyDescent="0.25">
      <c r="A357" s="70">
        <v>1</v>
      </c>
      <c r="B357" s="70">
        <v>1</v>
      </c>
      <c r="C357" s="1897" t="s">
        <v>454</v>
      </c>
      <c r="D357" s="1031"/>
      <c r="E357" s="2301">
        <v>250</v>
      </c>
      <c r="F357" s="92">
        <f t="shared" si="197"/>
        <v>104</v>
      </c>
      <c r="G357" s="92">
        <v>101.04</v>
      </c>
      <c r="H357" s="98">
        <f>G357/F357*100</f>
        <v>97.15384615384616</v>
      </c>
      <c r="I357" s="117"/>
      <c r="J357" s="117"/>
      <c r="K357" s="119"/>
      <c r="L357" s="118"/>
      <c r="M357" s="118"/>
      <c r="N357" s="118"/>
      <c r="O357" s="118"/>
      <c r="P357" s="118"/>
      <c r="Q357" s="8"/>
      <c r="R357" s="8"/>
      <c r="S357" s="8"/>
      <c r="T357" s="8"/>
      <c r="U357" s="8"/>
      <c r="V357" s="1036"/>
      <c r="W357" s="8">
        <f t="shared" si="172"/>
        <v>0</v>
      </c>
      <c r="X357" s="8"/>
      <c r="Y357" s="8"/>
      <c r="Z357" s="8"/>
      <c r="AA357" s="1153"/>
      <c r="AB357" s="8"/>
      <c r="AC357" s="8"/>
      <c r="AD357" s="1799"/>
      <c r="AE357" s="2424"/>
    </row>
    <row r="358" spans="1:31" ht="32.25" customHeight="1" x14ac:dyDescent="0.25">
      <c r="A358" s="70">
        <v>1</v>
      </c>
      <c r="B358" s="70">
        <v>1</v>
      </c>
      <c r="C358" s="120" t="s">
        <v>164</v>
      </c>
      <c r="D358" s="120"/>
      <c r="E358" s="2220"/>
      <c r="F358" s="116">
        <f t="shared" si="197"/>
        <v>0</v>
      </c>
      <c r="G358" s="116"/>
      <c r="H358" s="116"/>
      <c r="I358" s="117"/>
      <c r="J358" s="117"/>
      <c r="K358" s="119"/>
      <c r="L358" s="118"/>
      <c r="M358" s="118"/>
      <c r="N358" s="118"/>
      <c r="O358" s="118"/>
      <c r="P358" s="118"/>
      <c r="Q358" s="8"/>
      <c r="R358" s="8"/>
      <c r="S358" s="8"/>
      <c r="T358" s="8"/>
      <c r="U358" s="8"/>
      <c r="V358" s="1036"/>
      <c r="W358" s="8">
        <f t="shared" si="172"/>
        <v>0</v>
      </c>
      <c r="X358" s="8"/>
      <c r="Y358" s="8"/>
      <c r="Z358" s="8"/>
      <c r="AA358" s="1153"/>
      <c r="AB358" s="8"/>
      <c r="AC358" s="8"/>
      <c r="AD358" s="1799"/>
      <c r="AE358" s="2424"/>
    </row>
    <row r="359" spans="1:31" ht="15" customHeight="1" thickBot="1" x14ac:dyDescent="0.3">
      <c r="A359" s="70">
        <v>1</v>
      </c>
      <c r="B359" s="70">
        <v>1</v>
      </c>
      <c r="C359" s="303" t="s">
        <v>166</v>
      </c>
      <c r="D359" s="303"/>
      <c r="E359" s="2292">
        <f>SUM(E356:E357)/3.9</f>
        <v>73782.051282051281</v>
      </c>
      <c r="F359" s="157">
        <f t="shared" ref="F359" si="198">SUM(F356:F357)/3.9</f>
        <v>30742.564102564102</v>
      </c>
      <c r="G359" s="157">
        <f>SUM(G356:G357)/3.9+G353</f>
        <v>33480.31424501424</v>
      </c>
      <c r="H359" s="157">
        <f>G359/F359*100</f>
        <v>108.90540598148024</v>
      </c>
      <c r="I359" s="158"/>
      <c r="J359" s="158"/>
      <c r="K359" s="267"/>
      <c r="L359" s="160"/>
      <c r="M359" s="160"/>
      <c r="N359" s="160"/>
      <c r="O359" s="160"/>
      <c r="P359" s="160"/>
      <c r="Q359" s="57">
        <v>57052.192499999997</v>
      </c>
      <c r="R359" s="57">
        <v>57052.192499999997</v>
      </c>
      <c r="S359" s="57">
        <v>57052.192499999997</v>
      </c>
      <c r="T359" s="57">
        <v>57052.192499999997</v>
      </c>
      <c r="U359" s="57">
        <v>57052.192499999997</v>
      </c>
      <c r="V359" s="1038">
        <f>Q359/12*$C$4+(R359-Q359)/11*4+(S359-R359)/10*3+(T359-S359)/9*2+(U359-T359)/8*1</f>
        <v>23771.746874999997</v>
      </c>
      <c r="W359" s="57">
        <f t="shared" si="172"/>
        <v>23768.38047</v>
      </c>
      <c r="X359" s="57"/>
      <c r="Y359" s="57">
        <f>W359-V359</f>
        <v>-3.3664049999970302</v>
      </c>
      <c r="Z359" s="57">
        <v>-3.5554199999999998</v>
      </c>
      <c r="AA359" s="1161">
        <v>23764.825049999999</v>
      </c>
      <c r="AB359" s="2292">
        <f>SUM(AB356:AB357)/3.9+AB353</f>
        <v>0</v>
      </c>
      <c r="AC359" s="57"/>
      <c r="AD359" s="1803"/>
      <c r="AE359" s="2424"/>
    </row>
    <row r="360" spans="1:31" ht="15" customHeight="1" thickBot="1" x14ac:dyDescent="0.3">
      <c r="A360" s="70">
        <v>1</v>
      </c>
      <c r="B360" s="70">
        <v>1</v>
      </c>
      <c r="C360" s="163" t="s">
        <v>17</v>
      </c>
      <c r="D360" s="197"/>
      <c r="E360" s="2299"/>
      <c r="F360" s="198"/>
      <c r="G360" s="198"/>
      <c r="H360" s="198"/>
      <c r="I360" s="241"/>
      <c r="J360" s="241"/>
      <c r="K360" s="243"/>
      <c r="L360" s="300"/>
      <c r="M360" s="300"/>
      <c r="N360" s="300"/>
      <c r="O360" s="300"/>
      <c r="P360" s="300"/>
      <c r="Q360" s="14">
        <f t="shared" ref="Q360:R360" si="199">SUM(Q359)</f>
        <v>57052.192499999997</v>
      </c>
      <c r="R360" s="14">
        <f t="shared" si="199"/>
        <v>57052.192499999997</v>
      </c>
      <c r="S360" s="14">
        <f t="shared" ref="S360:T360" si="200">SUM(S359)</f>
        <v>57052.192499999997</v>
      </c>
      <c r="T360" s="14">
        <f t="shared" si="200"/>
        <v>57052.192499999997</v>
      </c>
      <c r="U360" s="14">
        <f t="shared" ref="U360" si="201">SUM(U359)</f>
        <v>57052.192499999997</v>
      </c>
      <c r="V360" s="1041">
        <f t="shared" ref="V360" si="202">SUM(V359)</f>
        <v>23771.746874999997</v>
      </c>
      <c r="W360" s="14">
        <f t="shared" si="172"/>
        <v>23768.38047</v>
      </c>
      <c r="X360" s="14"/>
      <c r="Y360" s="14">
        <f t="shared" ref="Y360:AA360" si="203">SUM(Y359)</f>
        <v>-3.3664049999970302</v>
      </c>
      <c r="Z360" s="14">
        <f t="shared" si="203"/>
        <v>-3.5554199999999998</v>
      </c>
      <c r="AA360" s="1252">
        <f t="shared" si="203"/>
        <v>23764.825049999999</v>
      </c>
      <c r="AB360" s="14">
        <f t="shared" ref="AB360:AD360" si="204">SUM(AB359)</f>
        <v>0</v>
      </c>
      <c r="AC360" s="1252">
        <f t="shared" si="204"/>
        <v>0</v>
      </c>
      <c r="AD360" s="1252">
        <f t="shared" si="204"/>
        <v>0</v>
      </c>
      <c r="AE360" s="2424"/>
    </row>
    <row r="361" spans="1:31" ht="15.75" customHeight="1" x14ac:dyDescent="0.25">
      <c r="A361" s="70">
        <v>1</v>
      </c>
      <c r="B361" s="70">
        <v>1</v>
      </c>
      <c r="C361" s="306"/>
      <c r="D361" s="306"/>
      <c r="E361" s="2229"/>
      <c r="F361" s="109"/>
      <c r="G361" s="109"/>
      <c r="H361" s="109"/>
      <c r="I361" s="108"/>
      <c r="J361" s="108"/>
      <c r="K361" s="204"/>
      <c r="L361" s="112"/>
      <c r="M361" s="112"/>
      <c r="N361" s="112"/>
      <c r="O361" s="112"/>
      <c r="P361" s="112"/>
      <c r="Q361" s="13"/>
      <c r="R361" s="13"/>
      <c r="S361" s="13"/>
      <c r="T361" s="13"/>
      <c r="U361" s="13"/>
      <c r="V361" s="1039"/>
      <c r="W361" s="13">
        <f t="shared" si="172"/>
        <v>0</v>
      </c>
      <c r="X361" s="13"/>
      <c r="Y361" s="13"/>
      <c r="Z361" s="13"/>
      <c r="AA361" s="1254"/>
      <c r="AB361" s="13"/>
      <c r="AC361" s="13"/>
      <c r="AD361" s="1802"/>
      <c r="AE361" s="2424"/>
    </row>
    <row r="362" spans="1:31" ht="45.75" customHeight="1" x14ac:dyDescent="0.25">
      <c r="A362" s="70">
        <v>1</v>
      </c>
      <c r="B362" s="70">
        <v>1</v>
      </c>
      <c r="C362" s="1028" t="s">
        <v>250</v>
      </c>
      <c r="D362" s="271"/>
      <c r="E362" s="2220"/>
      <c r="F362" s="116"/>
      <c r="G362" s="116"/>
      <c r="H362" s="116"/>
      <c r="I362" s="117"/>
      <c r="J362" s="117"/>
      <c r="K362" s="119"/>
      <c r="L362" s="118"/>
      <c r="M362" s="118"/>
      <c r="N362" s="118"/>
      <c r="O362" s="118"/>
      <c r="P362" s="118"/>
      <c r="Q362" s="8"/>
      <c r="R362" s="8"/>
      <c r="S362" s="8"/>
      <c r="T362" s="8"/>
      <c r="U362" s="8"/>
      <c r="V362" s="1036"/>
      <c r="W362" s="8">
        <f t="shared" si="172"/>
        <v>0</v>
      </c>
      <c r="X362" s="8"/>
      <c r="Y362" s="8"/>
      <c r="Z362" s="8"/>
      <c r="AA362" s="1153"/>
      <c r="AB362" s="8"/>
      <c r="AC362" s="8"/>
      <c r="AD362" s="1799"/>
      <c r="AE362" s="2424"/>
    </row>
    <row r="363" spans="1:31" ht="15" customHeight="1" x14ac:dyDescent="0.25">
      <c r="B363" s="70">
        <v>1</v>
      </c>
      <c r="C363" s="1030" t="s">
        <v>307</v>
      </c>
      <c r="D363" s="115"/>
      <c r="E363" s="868"/>
      <c r="F363" s="92"/>
      <c r="G363" s="92"/>
      <c r="H363" s="92"/>
      <c r="I363" s="93"/>
      <c r="J363" s="117"/>
      <c r="K363" s="119"/>
      <c r="L363" s="118"/>
      <c r="M363" s="118"/>
      <c r="N363" s="118"/>
      <c r="O363" s="118"/>
      <c r="P363" s="118"/>
      <c r="Q363" s="8"/>
      <c r="R363" s="8"/>
      <c r="S363" s="8"/>
      <c r="T363" s="8"/>
      <c r="U363" s="8"/>
      <c r="V363" s="1036"/>
      <c r="W363" s="8">
        <f t="shared" si="172"/>
        <v>0</v>
      </c>
      <c r="X363" s="8"/>
      <c r="Y363" s="8"/>
      <c r="Z363" s="8"/>
      <c r="AA363" s="1153"/>
      <c r="AB363" s="8"/>
      <c r="AC363" s="8"/>
      <c r="AD363" s="1799"/>
      <c r="AE363" s="2424"/>
    </row>
    <row r="364" spans="1:31" ht="15" customHeight="1" x14ac:dyDescent="0.25">
      <c r="B364" s="70">
        <v>1</v>
      </c>
      <c r="C364" s="4" t="s">
        <v>198</v>
      </c>
      <c r="D364" s="1031"/>
      <c r="E364" s="2301">
        <f t="shared" ref="E364:F364" si="205">E365/2.7</f>
        <v>0</v>
      </c>
      <c r="F364" s="92">
        <f t="shared" si="205"/>
        <v>0</v>
      </c>
      <c r="G364" s="1739">
        <f>G365/2.7</f>
        <v>1114.8814814814812</v>
      </c>
      <c r="H364" s="92"/>
      <c r="I364" s="93"/>
      <c r="J364" s="117"/>
      <c r="K364" s="119"/>
      <c r="L364" s="118"/>
      <c r="M364" s="118"/>
      <c r="N364" s="118"/>
      <c r="O364" s="118"/>
      <c r="P364" s="118"/>
      <c r="Q364" s="8"/>
      <c r="R364" s="8"/>
      <c r="S364" s="8"/>
      <c r="T364" s="8"/>
      <c r="U364" s="8"/>
      <c r="V364" s="1036"/>
      <c r="W364" s="8">
        <f t="shared" si="172"/>
        <v>0</v>
      </c>
      <c r="X364" s="8"/>
      <c r="Y364" s="8"/>
      <c r="Z364" s="8"/>
      <c r="AA364" s="1153"/>
      <c r="AB364" s="2485">
        <f>AB365/2.7</f>
        <v>0</v>
      </c>
      <c r="AC364" s="1719">
        <f>AC365</f>
        <v>0</v>
      </c>
      <c r="AD364" s="1719">
        <f>AD365</f>
        <v>0</v>
      </c>
      <c r="AE364" s="2424"/>
    </row>
    <row r="365" spans="1:31" ht="22.5" customHeight="1" x14ac:dyDescent="0.25">
      <c r="B365" s="70">
        <v>1</v>
      </c>
      <c r="C365" s="407" t="s">
        <v>298</v>
      </c>
      <c r="D365" s="1031"/>
      <c r="E365" s="2301"/>
      <c r="F365" s="92"/>
      <c r="G365" s="1739">
        <v>3010.1799999999994</v>
      </c>
      <c r="H365" s="92"/>
      <c r="I365" s="93"/>
      <c r="J365" s="117"/>
      <c r="K365" s="119"/>
      <c r="L365" s="118"/>
      <c r="M365" s="118"/>
      <c r="N365" s="118"/>
      <c r="O365" s="118"/>
      <c r="P365" s="118"/>
      <c r="Q365" s="8"/>
      <c r="R365" s="8"/>
      <c r="S365" s="8"/>
      <c r="T365" s="8"/>
      <c r="U365" s="8"/>
      <c r="V365" s="1036"/>
      <c r="W365" s="8"/>
      <c r="X365" s="8"/>
      <c r="Y365" s="8"/>
      <c r="Z365" s="8"/>
      <c r="AA365" s="1153"/>
      <c r="AB365" s="1719"/>
      <c r="AC365" s="1719"/>
      <c r="AD365" s="1719"/>
      <c r="AE365" s="2424"/>
    </row>
    <row r="366" spans="1:31" ht="15" customHeight="1" x14ac:dyDescent="0.25">
      <c r="B366" s="70">
        <v>1</v>
      </c>
      <c r="C366" s="64" t="s">
        <v>157</v>
      </c>
      <c r="D366" s="1031"/>
      <c r="E366" s="2301">
        <f>E367/8.5</f>
        <v>39289.411764705881</v>
      </c>
      <c r="F366" s="173">
        <f t="shared" ref="F366:G366" si="206">F367/8.5</f>
        <v>16370.588235294117</v>
      </c>
      <c r="G366" s="92">
        <f t="shared" si="206"/>
        <v>16020.101176470591</v>
      </c>
      <c r="H366" s="92">
        <f>G366/F366*100</f>
        <v>97.859044196909821</v>
      </c>
      <c r="I366" s="93"/>
      <c r="J366" s="117"/>
      <c r="K366" s="119"/>
      <c r="L366" s="118"/>
      <c r="M366" s="118"/>
      <c r="N366" s="118"/>
      <c r="O366" s="118"/>
      <c r="P366" s="118"/>
      <c r="Q366" s="8"/>
      <c r="R366" s="8"/>
      <c r="S366" s="8"/>
      <c r="T366" s="8"/>
      <c r="U366" s="8"/>
      <c r="V366" s="1036"/>
      <c r="W366" s="8">
        <f t="shared" si="172"/>
        <v>0</v>
      </c>
      <c r="X366" s="8"/>
      <c r="Y366" s="8"/>
      <c r="Z366" s="8"/>
      <c r="AA366" s="1153"/>
      <c r="AB366" s="2301">
        <f>AB367/8.5</f>
        <v>5.4576470588235297</v>
      </c>
      <c r="AC366" s="1719">
        <f>AC367</f>
        <v>9095</v>
      </c>
      <c r="AD366" s="1719">
        <f>AD367</f>
        <v>9.0950000000000006</v>
      </c>
      <c r="AE366" s="2424"/>
    </row>
    <row r="367" spans="1:31" ht="15" customHeight="1" x14ac:dyDescent="0.25">
      <c r="B367" s="70">
        <v>1</v>
      </c>
      <c r="C367" s="1897" t="s">
        <v>453</v>
      </c>
      <c r="D367" s="1031"/>
      <c r="E367" s="2301">
        <v>333960</v>
      </c>
      <c r="F367" s="173">
        <f t="shared" ref="F367:F368" si="207">ROUND(E367/12*$C$4,0)</f>
        <v>139150</v>
      </c>
      <c r="G367" s="92">
        <v>136170.86000000002</v>
      </c>
      <c r="H367" s="92">
        <f>G367/F367*100</f>
        <v>97.859044196909821</v>
      </c>
      <c r="I367" s="93"/>
      <c r="J367" s="117"/>
      <c r="K367" s="119"/>
      <c r="L367" s="118"/>
      <c r="M367" s="118"/>
      <c r="N367" s="118"/>
      <c r="O367" s="118"/>
      <c r="P367" s="118"/>
      <c r="Q367" s="8"/>
      <c r="R367" s="8"/>
      <c r="S367" s="8"/>
      <c r="T367" s="8"/>
      <c r="U367" s="8"/>
      <c r="V367" s="1036"/>
      <c r="W367" s="8">
        <f t="shared" si="172"/>
        <v>0</v>
      </c>
      <c r="X367" s="8"/>
      <c r="Y367" s="8"/>
      <c r="Z367" s="8"/>
      <c r="AA367" s="1153"/>
      <c r="AB367" s="1719">
        <v>46.39</v>
      </c>
      <c r="AC367" s="1719">
        <v>9095</v>
      </c>
      <c r="AD367" s="1807">
        <f>AC367/1000</f>
        <v>9.0950000000000006</v>
      </c>
      <c r="AE367" s="2424"/>
    </row>
    <row r="368" spans="1:31" ht="30" customHeight="1" x14ac:dyDescent="0.25">
      <c r="A368" s="70">
        <v>1</v>
      </c>
      <c r="B368" s="70">
        <v>1</v>
      </c>
      <c r="C368" s="64" t="s">
        <v>158</v>
      </c>
      <c r="D368" s="1031"/>
      <c r="E368" s="2301"/>
      <c r="F368" s="1032">
        <f t="shared" si="207"/>
        <v>0</v>
      </c>
      <c r="G368" s="1739"/>
      <c r="H368" s="92"/>
      <c r="I368" s="93"/>
      <c r="J368" s="117"/>
      <c r="K368" s="119"/>
      <c r="L368" s="118"/>
      <c r="M368" s="118"/>
      <c r="N368" s="118"/>
      <c r="O368" s="118"/>
      <c r="P368" s="118"/>
      <c r="Q368" s="8"/>
      <c r="R368" s="8"/>
      <c r="S368" s="8"/>
      <c r="T368" s="8"/>
      <c r="U368" s="8"/>
      <c r="V368" s="1036"/>
      <c r="W368" s="8">
        <f t="shared" si="172"/>
        <v>0</v>
      </c>
      <c r="X368" s="8"/>
      <c r="Y368" s="8"/>
      <c r="Z368" s="8"/>
      <c r="AA368" s="1153"/>
      <c r="AB368" s="1719"/>
      <c r="AC368" s="1719"/>
      <c r="AD368" s="1807"/>
      <c r="AE368" s="2424"/>
    </row>
    <row r="369" spans="1:31" ht="15" customHeight="1" thickBot="1" x14ac:dyDescent="0.3">
      <c r="A369" s="70">
        <v>1</v>
      </c>
      <c r="B369" s="70">
        <v>1</v>
      </c>
      <c r="C369" s="303" t="s">
        <v>166</v>
      </c>
      <c r="D369" s="303"/>
      <c r="E369" s="2292">
        <f>E367/3.9</f>
        <v>85630.769230769234</v>
      </c>
      <c r="F369" s="157">
        <f>F367/3.9+F364</f>
        <v>35679.48717948718</v>
      </c>
      <c r="G369" s="157">
        <f>G367/3.9+G364</f>
        <v>36030.486609686617</v>
      </c>
      <c r="H369" s="157">
        <f>G369/F369*100</f>
        <v>100.98375693695854</v>
      </c>
      <c r="I369" s="158"/>
      <c r="J369" s="158"/>
      <c r="K369" s="267"/>
      <c r="L369" s="160"/>
      <c r="M369" s="160"/>
      <c r="N369" s="160"/>
      <c r="O369" s="160"/>
      <c r="P369" s="160"/>
      <c r="Q369" s="57">
        <v>66214.249200000006</v>
      </c>
      <c r="R369" s="57">
        <v>66214.249200000006</v>
      </c>
      <c r="S369" s="57">
        <v>66214.249200000006</v>
      </c>
      <c r="T369" s="57">
        <v>66214.249200000006</v>
      </c>
      <c r="U369" s="57">
        <v>66214.249200000006</v>
      </c>
      <c r="V369" s="1038">
        <f>Q369/12*$C$4+(R369-Q369)/11*4+(S369-R369)/10*3+(T369-S369)/9*2+(U369-T369)/8*1</f>
        <v>27589.270500000002</v>
      </c>
      <c r="W369" s="57">
        <f t="shared" si="172"/>
        <v>27595.03643</v>
      </c>
      <c r="X369" s="57"/>
      <c r="Y369" s="57">
        <f>W369-V369</f>
        <v>5.765929999997752</v>
      </c>
      <c r="Z369" s="57">
        <v>0</v>
      </c>
      <c r="AA369" s="1161">
        <v>27595.03643</v>
      </c>
      <c r="AB369" s="2292">
        <f>AB367/3.9+AB364</f>
        <v>11.894871794871795</v>
      </c>
      <c r="AC369" s="57">
        <f>AC366</f>
        <v>9095</v>
      </c>
      <c r="AD369" s="57">
        <f>AC369/1000</f>
        <v>9.0950000000000006</v>
      </c>
      <c r="AE369" s="2424"/>
    </row>
    <row r="370" spans="1:31" ht="15" customHeight="1" thickBot="1" x14ac:dyDescent="0.3">
      <c r="A370" s="70">
        <v>1</v>
      </c>
      <c r="B370" s="70">
        <v>1</v>
      </c>
      <c r="C370" s="163" t="s">
        <v>17</v>
      </c>
      <c r="D370" s="197"/>
      <c r="E370" s="2299"/>
      <c r="F370" s="198"/>
      <c r="G370" s="198"/>
      <c r="H370" s="198"/>
      <c r="I370" s="241"/>
      <c r="J370" s="241"/>
      <c r="K370" s="243"/>
      <c r="L370" s="300"/>
      <c r="M370" s="300"/>
      <c r="N370" s="300"/>
      <c r="O370" s="300"/>
      <c r="P370" s="300"/>
      <c r="Q370" s="14">
        <f t="shared" ref="Q370:R370" si="208">SUM(Q369)</f>
        <v>66214.249200000006</v>
      </c>
      <c r="R370" s="14">
        <f t="shared" si="208"/>
        <v>66214.249200000006</v>
      </c>
      <c r="S370" s="14">
        <f t="shared" ref="S370:T370" si="209">SUM(S369)</f>
        <v>66214.249200000006</v>
      </c>
      <c r="T370" s="14">
        <f t="shared" si="209"/>
        <v>66214.249200000006</v>
      </c>
      <c r="U370" s="14">
        <f t="shared" ref="U370" si="210">SUM(U369)</f>
        <v>66214.249200000006</v>
      </c>
      <c r="V370" s="1041">
        <f t="shared" ref="V370" si="211">SUM(V369)</f>
        <v>27589.270500000002</v>
      </c>
      <c r="W370" s="14">
        <f t="shared" si="172"/>
        <v>27595.03643</v>
      </c>
      <c r="X370" s="14"/>
      <c r="Y370" s="14">
        <f t="shared" ref="Y370:Z370" si="212">SUM(Y369)</f>
        <v>5.765929999997752</v>
      </c>
      <c r="Z370" s="14">
        <f t="shared" si="212"/>
        <v>0</v>
      </c>
      <c r="AA370" s="1252">
        <f>SUM(AA369)</f>
        <v>27595.03643</v>
      </c>
      <c r="AB370" s="14"/>
      <c r="AC370" s="1252">
        <f t="shared" ref="AC370:AD370" si="213">SUM(AC369)</f>
        <v>9095</v>
      </c>
      <c r="AD370" s="1252">
        <f t="shared" si="213"/>
        <v>9.0950000000000006</v>
      </c>
      <c r="AE370" s="2424"/>
    </row>
    <row r="371" spans="1:31" ht="15" customHeight="1" x14ac:dyDescent="0.25">
      <c r="A371" s="70">
        <v>1</v>
      </c>
      <c r="B371" s="70">
        <v>1</v>
      </c>
      <c r="C371" s="308"/>
      <c r="D371" s="308"/>
      <c r="E371" s="2314"/>
      <c r="F371" s="309"/>
      <c r="G371" s="309"/>
      <c r="H371" s="289"/>
      <c r="I371" s="236"/>
      <c r="J371" s="236"/>
      <c r="K371" s="310"/>
      <c r="L371" s="310"/>
      <c r="M371" s="310"/>
      <c r="N371" s="152"/>
      <c r="O371" s="152"/>
      <c r="P371" s="152"/>
      <c r="Q371" s="13"/>
      <c r="R371" s="13"/>
      <c r="S371" s="13"/>
      <c r="T371" s="13"/>
      <c r="U371" s="13"/>
      <c r="V371" s="1039"/>
      <c r="W371" s="13">
        <f t="shared" si="172"/>
        <v>0</v>
      </c>
      <c r="X371" s="13"/>
      <c r="Y371" s="13"/>
      <c r="Z371" s="13"/>
      <c r="AA371" s="1254"/>
      <c r="AB371" s="13"/>
      <c r="AC371" s="13"/>
      <c r="AD371" s="1802"/>
      <c r="AE371" s="2424"/>
    </row>
    <row r="372" spans="1:31" ht="14.25" customHeight="1" x14ac:dyDescent="0.25">
      <c r="A372" s="70">
        <v>1</v>
      </c>
      <c r="B372" s="70">
        <v>1</v>
      </c>
      <c r="C372" s="311"/>
      <c r="D372" s="311"/>
      <c r="E372" s="2229"/>
      <c r="F372" s="181"/>
      <c r="G372" s="109"/>
      <c r="H372" s="116"/>
      <c r="I372" s="117"/>
      <c r="J372" s="117"/>
      <c r="K372" s="137"/>
      <c r="L372" s="136"/>
      <c r="M372" s="136"/>
      <c r="N372" s="94"/>
      <c r="O372" s="94"/>
      <c r="P372" s="94"/>
      <c r="Q372" s="8"/>
      <c r="R372" s="8"/>
      <c r="S372" s="8"/>
      <c r="T372" s="8"/>
      <c r="U372" s="8"/>
      <c r="V372" s="1036"/>
      <c r="W372" s="8">
        <f t="shared" si="172"/>
        <v>0</v>
      </c>
      <c r="X372" s="8"/>
      <c r="Y372" s="8"/>
      <c r="Z372" s="8"/>
      <c r="AA372" s="1153"/>
      <c r="AB372" s="8"/>
      <c r="AC372" s="8"/>
      <c r="AD372" s="1799"/>
      <c r="AE372" s="2424"/>
    </row>
    <row r="373" spans="1:31" ht="54.75" customHeight="1" x14ac:dyDescent="0.25">
      <c r="A373" s="70">
        <v>1</v>
      </c>
      <c r="B373" s="70">
        <v>1</v>
      </c>
      <c r="C373" s="1028" t="s">
        <v>486</v>
      </c>
      <c r="D373" s="172"/>
      <c r="E373" s="868"/>
      <c r="F373" s="313"/>
      <c r="G373" s="92"/>
      <c r="H373" s="92"/>
      <c r="I373" s="93"/>
      <c r="J373" s="93"/>
      <c r="K373" s="129"/>
      <c r="L373" s="94"/>
      <c r="M373" s="94"/>
      <c r="N373" s="94"/>
      <c r="O373" s="94"/>
      <c r="P373" s="94"/>
      <c r="Q373" s="8"/>
      <c r="R373" s="8"/>
      <c r="S373" s="8"/>
      <c r="T373" s="8"/>
      <c r="U373" s="8"/>
      <c r="V373" s="1036"/>
      <c r="W373" s="8">
        <f t="shared" si="172"/>
        <v>0</v>
      </c>
      <c r="X373" s="8"/>
      <c r="Y373" s="8"/>
      <c r="Z373" s="8"/>
      <c r="AA373" s="1153"/>
      <c r="AB373" s="8"/>
      <c r="AC373" s="8"/>
      <c r="AD373" s="1799"/>
      <c r="AE373" s="2424"/>
    </row>
    <row r="374" spans="1:31" ht="15" customHeight="1" x14ac:dyDescent="0.25">
      <c r="A374" s="70">
        <v>1</v>
      </c>
      <c r="B374" s="70">
        <v>1</v>
      </c>
      <c r="C374" s="90" t="s">
        <v>5</v>
      </c>
      <c r="D374" s="90"/>
      <c r="E374" s="868"/>
      <c r="F374" s="313"/>
      <c r="G374" s="92"/>
      <c r="H374" s="92"/>
      <c r="I374" s="93"/>
      <c r="J374" s="93"/>
      <c r="K374" s="129"/>
      <c r="L374" s="94"/>
      <c r="M374" s="94"/>
      <c r="N374" s="94"/>
      <c r="O374" s="94"/>
      <c r="P374" s="94"/>
      <c r="Q374" s="8"/>
      <c r="R374" s="8"/>
      <c r="S374" s="8"/>
      <c r="T374" s="8"/>
      <c r="U374" s="8"/>
      <c r="V374" s="1036"/>
      <c r="W374" s="8">
        <f t="shared" si="172"/>
        <v>0</v>
      </c>
      <c r="X374" s="8"/>
      <c r="Y374" s="8"/>
      <c r="Z374" s="8"/>
      <c r="AA374" s="1153"/>
      <c r="AB374" s="8"/>
      <c r="AC374" s="8"/>
      <c r="AD374" s="1799"/>
      <c r="AE374" s="2424"/>
    </row>
    <row r="375" spans="1:31" s="96" customFormat="1" ht="15" customHeight="1" x14ac:dyDescent="0.25">
      <c r="A375" s="70">
        <v>1</v>
      </c>
      <c r="B375" s="70">
        <v>1</v>
      </c>
      <c r="C375" s="174" t="s">
        <v>15</v>
      </c>
      <c r="D375" s="174">
        <v>330</v>
      </c>
      <c r="E375" s="868">
        <v>6957</v>
      </c>
      <c r="F375" s="1898">
        <f t="shared" ref="F375" si="214">E375/12*$C$4</f>
        <v>2898.75</v>
      </c>
      <c r="G375" s="92">
        <v>3240</v>
      </c>
      <c r="H375" s="92">
        <f>G375/F375*100</f>
        <v>111.77231565329883</v>
      </c>
      <c r="I375" s="93">
        <v>3</v>
      </c>
      <c r="J375" s="93">
        <f>M375/G375</f>
        <v>2.9577160493827162</v>
      </c>
      <c r="K375" s="129">
        <f>ROUND(E375*I375,0)</f>
        <v>20871</v>
      </c>
      <c r="L375" s="94">
        <f t="shared" ref="L375" si="215">K375/12*$C$4</f>
        <v>8696.25</v>
      </c>
      <c r="M375" s="94">
        <v>9583</v>
      </c>
      <c r="N375" s="94">
        <f>M375/L375*100</f>
        <v>110.19692396147764</v>
      </c>
      <c r="O375" s="129">
        <f>ROUND(K375/D375,0)</f>
        <v>63</v>
      </c>
      <c r="P375" s="94">
        <f>M375/$C$4*12/O375</f>
        <v>365.06666666666661</v>
      </c>
      <c r="Q375" s="17"/>
      <c r="R375" s="17"/>
      <c r="S375" s="17"/>
      <c r="T375" s="17"/>
      <c r="U375" s="17"/>
      <c r="V375" s="1038"/>
      <c r="W375" s="17">
        <f t="shared" si="172"/>
        <v>0</v>
      </c>
      <c r="X375" s="17"/>
      <c r="Y375" s="17"/>
      <c r="Z375" s="17"/>
      <c r="AA375" s="1246"/>
      <c r="AB375" s="17"/>
      <c r="AC375" s="17"/>
      <c r="AD375" s="1801"/>
      <c r="AE375" s="2424"/>
    </row>
    <row r="376" spans="1:31" ht="30" customHeight="1" x14ac:dyDescent="0.25">
      <c r="A376" s="70">
        <v>1</v>
      </c>
      <c r="B376" s="70">
        <v>1</v>
      </c>
      <c r="C376" s="102" t="s">
        <v>7</v>
      </c>
      <c r="D376" s="315"/>
      <c r="E376" s="2289">
        <f>SUM(E375:E375)</f>
        <v>6957</v>
      </c>
      <c r="F376" s="103">
        <f>SUM(F375:F375)</f>
        <v>2898.75</v>
      </c>
      <c r="G376" s="103">
        <f>SUM(G375:G375)</f>
        <v>3240</v>
      </c>
      <c r="H376" s="103">
        <f>G376/F376*100</f>
        <v>111.77231565329883</v>
      </c>
      <c r="I376" s="104">
        <f>IF(E376=0,0,K376/E376)</f>
        <v>3</v>
      </c>
      <c r="J376" s="104">
        <f>M376/G376</f>
        <v>2.9577160493827162</v>
      </c>
      <c r="K376" s="103">
        <f>SUM(K375:K375)</f>
        <v>20871</v>
      </c>
      <c r="L376" s="103">
        <f>SUM(L375:L375)</f>
        <v>8696.25</v>
      </c>
      <c r="M376" s="103">
        <f>SUM(M375:M375)</f>
        <v>9583</v>
      </c>
      <c r="N376" s="105">
        <f>M376/L376*100</f>
        <v>110.19692396147764</v>
      </c>
      <c r="O376" s="106">
        <f>SUM(O375:O375)</f>
        <v>63</v>
      </c>
      <c r="P376" s="105">
        <f>M376/$C$4*12/O376</f>
        <v>365.06666666666661</v>
      </c>
      <c r="Q376" s="17">
        <v>334776.34348039998</v>
      </c>
      <c r="R376" s="17">
        <v>334776.34348039998</v>
      </c>
      <c r="S376" s="17">
        <v>334776.34348039998</v>
      </c>
      <c r="T376" s="17">
        <v>334776.34348039998</v>
      </c>
      <c r="U376" s="17">
        <v>334776.34348039998</v>
      </c>
      <c r="V376" s="1038">
        <f>Q376/12*$C$4+(R376-Q376)/11*4+(S376-R376)/10*3+(T376-S376)/9*2+(U376-T376)/8*1</f>
        <v>139490.14311683332</v>
      </c>
      <c r="W376" s="17">
        <f t="shared" si="172"/>
        <v>139170.82012000002</v>
      </c>
      <c r="X376" s="17"/>
      <c r="Y376" s="17">
        <f>W376-V376</f>
        <v>-319.32299683330348</v>
      </c>
      <c r="Z376" s="17">
        <v>-2.1993200000000002</v>
      </c>
      <c r="AA376" s="1246">
        <v>139168.6208</v>
      </c>
      <c r="AB376" s="17">
        <v>670</v>
      </c>
      <c r="AC376" s="17">
        <v>21036114.099999998</v>
      </c>
      <c r="AD376" s="1801">
        <f t="shared" ref="AD376:AD377" si="216">AC376/1000</f>
        <v>21036.114099999999</v>
      </c>
      <c r="AE376" s="2424"/>
    </row>
    <row r="377" spans="1:31" ht="30" customHeight="1" x14ac:dyDescent="0.25">
      <c r="A377" s="70">
        <v>1</v>
      </c>
      <c r="B377" s="70">
        <v>1</v>
      </c>
      <c r="C377" s="107" t="s">
        <v>276</v>
      </c>
      <c r="D377" s="109"/>
      <c r="E377" s="2229">
        <v>720</v>
      </c>
      <c r="F377" s="109">
        <f>E377/12*$C$4</f>
        <v>300</v>
      </c>
      <c r="G377" s="109">
        <v>410</v>
      </c>
      <c r="H377" s="111">
        <f>G377/F377*100</f>
        <v>136.66666666666666</v>
      </c>
      <c r="I377" s="108"/>
      <c r="J377" s="108"/>
      <c r="K377" s="316"/>
      <c r="L377" s="317"/>
      <c r="M377" s="317"/>
      <c r="N377" s="136"/>
      <c r="O377" s="263"/>
      <c r="P377" s="137"/>
      <c r="Q377" s="13">
        <v>55952.382960399998</v>
      </c>
      <c r="R377" s="13">
        <v>55952.382960399998</v>
      </c>
      <c r="S377" s="13">
        <v>55952.382960399998</v>
      </c>
      <c r="T377" s="13">
        <v>55952.382960399998</v>
      </c>
      <c r="U377" s="13">
        <v>55952.382960399998</v>
      </c>
      <c r="V377" s="1039">
        <f>U377/12*$C$4</f>
        <v>23313.492900166668</v>
      </c>
      <c r="W377" s="13">
        <f t="shared" si="172"/>
        <v>31838.960999999999</v>
      </c>
      <c r="X377" s="13"/>
      <c r="Y377" s="13">
        <f>W377-V377</f>
        <v>8525.4680998333315</v>
      </c>
      <c r="Z377" s="13">
        <v>0</v>
      </c>
      <c r="AA377" s="1254">
        <v>31838.960999999999</v>
      </c>
      <c r="AB377" s="13"/>
      <c r="AC377" s="13"/>
      <c r="AD377" s="1802">
        <f t="shared" si="216"/>
        <v>0</v>
      </c>
      <c r="AE377" s="2424"/>
    </row>
    <row r="378" spans="1:31" ht="30" customHeight="1" x14ac:dyDescent="0.25">
      <c r="A378" s="70">
        <v>1</v>
      </c>
      <c r="B378" s="70">
        <v>1</v>
      </c>
      <c r="C378" s="1030" t="s">
        <v>307</v>
      </c>
      <c r="D378" s="323"/>
      <c r="E378" s="2229"/>
      <c r="F378" s="324"/>
      <c r="G378" s="109"/>
      <c r="H378" s="111"/>
      <c r="I378" s="108"/>
      <c r="J378" s="108"/>
      <c r="K378" s="316"/>
      <c r="L378" s="317"/>
      <c r="M378" s="317"/>
      <c r="N378" s="136"/>
      <c r="O378" s="171"/>
      <c r="P378" s="137"/>
      <c r="Q378" s="13"/>
      <c r="R378" s="13"/>
      <c r="S378" s="13"/>
      <c r="T378" s="13"/>
      <c r="U378" s="13"/>
      <c r="V378" s="1039"/>
      <c r="W378" s="13">
        <f t="shared" si="172"/>
        <v>0</v>
      </c>
      <c r="X378" s="13"/>
      <c r="Y378" s="13"/>
      <c r="Z378" s="13"/>
      <c r="AA378" s="1254"/>
      <c r="AB378" s="13"/>
      <c r="AC378" s="13"/>
      <c r="AD378" s="1802"/>
      <c r="AE378" s="2424"/>
    </row>
    <row r="379" spans="1:31" ht="30" customHeight="1" x14ac:dyDescent="0.25">
      <c r="A379" s="70">
        <v>1</v>
      </c>
      <c r="B379" s="70">
        <v>1</v>
      </c>
      <c r="C379" s="120" t="s">
        <v>198</v>
      </c>
      <c r="D379" s="325"/>
      <c r="E379" s="2238">
        <f>SUM(E380)</f>
        <v>1446</v>
      </c>
      <c r="F379" s="173">
        <f>SUM(F380)</f>
        <v>603</v>
      </c>
      <c r="G379" s="173">
        <f>SUM(G380)</f>
        <v>444</v>
      </c>
      <c r="H379" s="92">
        <f>G379/F379*100</f>
        <v>73.631840796019901</v>
      </c>
      <c r="I379" s="117"/>
      <c r="J379" s="117"/>
      <c r="K379" s="326"/>
      <c r="L379" s="281"/>
      <c r="M379" s="281"/>
      <c r="N379" s="94"/>
      <c r="O379" s="101"/>
      <c r="P379" s="129"/>
      <c r="Q379" s="8"/>
      <c r="R379" s="8"/>
      <c r="S379" s="8"/>
      <c r="T379" s="8"/>
      <c r="U379" s="8"/>
      <c r="V379" s="1036"/>
      <c r="W379" s="8">
        <f t="shared" si="172"/>
        <v>0</v>
      </c>
      <c r="X379" s="8"/>
      <c r="Y379" s="8"/>
      <c r="Z379" s="8"/>
      <c r="AA379" s="1153"/>
      <c r="AB379" s="8"/>
      <c r="AC379" s="8"/>
      <c r="AD379" s="1799"/>
      <c r="AE379" s="2424"/>
    </row>
    <row r="380" spans="1:31" ht="30" customHeight="1" x14ac:dyDescent="0.25">
      <c r="A380" s="70">
        <v>1</v>
      </c>
      <c r="B380" s="70">
        <v>1</v>
      </c>
      <c r="C380" s="120" t="s">
        <v>293</v>
      </c>
      <c r="D380" s="325"/>
      <c r="E380" s="2238">
        <v>1446</v>
      </c>
      <c r="F380" s="313">
        <f>ROUND(E380/12*$C$4,0)</f>
        <v>603</v>
      </c>
      <c r="G380" s="173">
        <v>444</v>
      </c>
      <c r="H380" s="92">
        <f>G380/F380*100</f>
        <v>73.631840796019901</v>
      </c>
      <c r="I380" s="117"/>
      <c r="J380" s="117"/>
      <c r="K380" s="326"/>
      <c r="L380" s="281"/>
      <c r="M380" s="281"/>
      <c r="N380" s="94"/>
      <c r="O380" s="101"/>
      <c r="P380" s="129"/>
      <c r="Q380" s="8"/>
      <c r="R380" s="8"/>
      <c r="S380" s="8"/>
      <c r="T380" s="8"/>
      <c r="U380" s="8"/>
      <c r="V380" s="1036"/>
      <c r="W380" s="8">
        <f t="shared" si="172"/>
        <v>0</v>
      </c>
      <c r="X380" s="8"/>
      <c r="Y380" s="8"/>
      <c r="Z380" s="8"/>
      <c r="AA380" s="1153"/>
      <c r="AB380" s="8"/>
      <c r="AC380" s="8"/>
      <c r="AD380" s="1799"/>
      <c r="AE380" s="2424"/>
    </row>
    <row r="381" spans="1:31" ht="30" customHeight="1" x14ac:dyDescent="0.25">
      <c r="A381" s="70">
        <v>1</v>
      </c>
      <c r="B381" s="70">
        <v>1</v>
      </c>
      <c r="C381" s="120" t="s">
        <v>157</v>
      </c>
      <c r="D381" s="325"/>
      <c r="E381" s="2220"/>
      <c r="F381" s="313"/>
      <c r="G381" s="116"/>
      <c r="H381" s="92"/>
      <c r="I381" s="117"/>
      <c r="J381" s="117"/>
      <c r="K381" s="326"/>
      <c r="L381" s="281"/>
      <c r="M381" s="281"/>
      <c r="N381" s="94"/>
      <c r="O381" s="101"/>
      <c r="P381" s="129"/>
      <c r="Q381" s="8"/>
      <c r="R381" s="8"/>
      <c r="S381" s="8"/>
      <c r="T381" s="8"/>
      <c r="U381" s="8"/>
      <c r="V381" s="1036"/>
      <c r="W381" s="8">
        <f t="shared" si="172"/>
        <v>0</v>
      </c>
      <c r="X381" s="8"/>
      <c r="Y381" s="8"/>
      <c r="Z381" s="8"/>
      <c r="AA381" s="1153"/>
      <c r="AB381" s="8"/>
      <c r="AC381" s="8"/>
      <c r="AD381" s="1799"/>
      <c r="AE381" s="2424"/>
    </row>
    <row r="382" spans="1:31" ht="30" customHeight="1" x14ac:dyDescent="0.25">
      <c r="A382" s="70">
        <v>1</v>
      </c>
      <c r="B382" s="70">
        <v>1</v>
      </c>
      <c r="C382" s="120" t="s">
        <v>158</v>
      </c>
      <c r="D382" s="325"/>
      <c r="E382" s="2220"/>
      <c r="F382" s="313"/>
      <c r="G382" s="116"/>
      <c r="H382" s="92"/>
      <c r="I382" s="117"/>
      <c r="J382" s="117"/>
      <c r="K382" s="326"/>
      <c r="L382" s="281"/>
      <c r="M382" s="281"/>
      <c r="N382" s="94"/>
      <c r="O382" s="101"/>
      <c r="P382" s="129"/>
      <c r="Q382" s="8"/>
      <c r="R382" s="8"/>
      <c r="S382" s="8"/>
      <c r="T382" s="8"/>
      <c r="U382" s="8"/>
      <c r="V382" s="1036"/>
      <c r="W382" s="8">
        <f t="shared" si="172"/>
        <v>0</v>
      </c>
      <c r="X382" s="8"/>
      <c r="Y382" s="8"/>
      <c r="Z382" s="8"/>
      <c r="AA382" s="1153"/>
      <c r="AB382" s="8"/>
      <c r="AC382" s="8"/>
      <c r="AD382" s="1799"/>
      <c r="AE382" s="2424"/>
    </row>
    <row r="383" spans="1:31" ht="30" customHeight="1" x14ac:dyDescent="0.25">
      <c r="A383" s="70">
        <v>1</v>
      </c>
      <c r="B383" s="70">
        <v>1</v>
      </c>
      <c r="C383" s="121" t="s">
        <v>160</v>
      </c>
      <c r="D383" s="121"/>
      <c r="E383" s="2220"/>
      <c r="F383" s="221"/>
      <c r="G383" s="116"/>
      <c r="H383" s="116"/>
      <c r="I383" s="117"/>
      <c r="J383" s="117"/>
      <c r="K383" s="221"/>
      <c r="L383" s="116"/>
      <c r="M383" s="116"/>
      <c r="N383" s="116"/>
      <c r="O383" s="116"/>
      <c r="P383" s="221"/>
      <c r="Q383" s="8">
        <v>4796.6856299999999</v>
      </c>
      <c r="R383" s="8">
        <v>4796.6856299999999</v>
      </c>
      <c r="S383" s="8">
        <v>4796.6856299999999</v>
      </c>
      <c r="T383" s="8">
        <v>4796.6856299999999</v>
      </c>
      <c r="U383" s="8">
        <v>4796.6856299999999</v>
      </c>
      <c r="V383" s="1036">
        <f>Q383/12*$C$4+(R383-Q383)/11*4+(S383-R383)/10*3+(T383-S383)/9*2+(U383-T383)/8*1</f>
        <v>1998.6190124999998</v>
      </c>
      <c r="W383" s="8">
        <f t="shared" ref="W383" si="217">AA383-Z383-X383</f>
        <v>1888.72101</v>
      </c>
      <c r="X383" s="8"/>
      <c r="Y383" s="8">
        <f>W383-V383</f>
        <v>-109.89800249999985</v>
      </c>
      <c r="Z383" s="8">
        <v>0</v>
      </c>
      <c r="AA383" s="1153">
        <v>1888.72101</v>
      </c>
      <c r="AB383" s="8"/>
      <c r="AC383" s="8"/>
      <c r="AD383" s="1799"/>
      <c r="AE383" s="2424"/>
    </row>
    <row r="384" spans="1:31" ht="30" customHeight="1" x14ac:dyDescent="0.25">
      <c r="A384" s="70">
        <v>1</v>
      </c>
      <c r="B384" s="70">
        <v>1</v>
      </c>
      <c r="C384" s="174" t="s">
        <v>196</v>
      </c>
      <c r="D384" s="174"/>
      <c r="E384" s="868">
        <v>1501</v>
      </c>
      <c r="F384" s="313">
        <f>ROUND(E384/12*$C$4,0)</f>
        <v>625</v>
      </c>
      <c r="G384" s="92">
        <v>579</v>
      </c>
      <c r="H384" s="92">
        <f>G384/F384*100</f>
        <v>92.64</v>
      </c>
      <c r="I384" s="117"/>
      <c r="J384" s="117"/>
      <c r="K384" s="119"/>
      <c r="L384" s="118"/>
      <c r="M384" s="118"/>
      <c r="N384" s="118"/>
      <c r="O384" s="118"/>
      <c r="P384" s="119"/>
      <c r="Q384" s="8"/>
      <c r="R384" s="8"/>
      <c r="S384" s="8"/>
      <c r="T384" s="8"/>
      <c r="U384" s="8"/>
      <c r="V384" s="1036"/>
      <c r="W384" s="8">
        <f t="shared" si="172"/>
        <v>0</v>
      </c>
      <c r="X384" s="8"/>
      <c r="Y384" s="8"/>
      <c r="Z384" s="8"/>
      <c r="AA384" s="1153"/>
      <c r="AB384" s="8"/>
      <c r="AC384" s="8"/>
      <c r="AD384" s="1799"/>
      <c r="AE384" s="2424"/>
    </row>
    <row r="385" spans="1:31" s="96" customFormat="1" ht="47.25" customHeight="1" x14ac:dyDescent="0.25">
      <c r="A385" s="70">
        <v>1</v>
      </c>
      <c r="B385" s="70">
        <v>1</v>
      </c>
      <c r="C385" s="174" t="s">
        <v>199</v>
      </c>
      <c r="D385" s="278"/>
      <c r="E385" s="2288">
        <v>220</v>
      </c>
      <c r="F385" s="92">
        <f>ROUND(E385/12*$C$4,0)</f>
        <v>92</v>
      </c>
      <c r="G385" s="98">
        <v>96</v>
      </c>
      <c r="H385" s="98">
        <f>G385/F385*100</f>
        <v>104.34782608695652</v>
      </c>
      <c r="I385" s="131"/>
      <c r="J385" s="131"/>
      <c r="K385" s="118"/>
      <c r="L385" s="118"/>
      <c r="M385" s="118"/>
      <c r="N385" s="118"/>
      <c r="O385" s="183"/>
      <c r="P385" s="118"/>
      <c r="Q385" s="15"/>
      <c r="R385" s="15"/>
      <c r="S385" s="15"/>
      <c r="T385" s="15"/>
      <c r="U385" s="15"/>
      <c r="V385" s="1036"/>
      <c r="W385" s="8">
        <f t="shared" si="172"/>
        <v>0</v>
      </c>
      <c r="X385" s="8"/>
      <c r="Y385" s="8"/>
      <c r="Z385" s="15"/>
      <c r="AA385" s="1271"/>
      <c r="AB385" s="15"/>
      <c r="AC385" s="15"/>
      <c r="AD385" s="1800"/>
      <c r="AE385" s="2424"/>
    </row>
    <row r="386" spans="1:31" s="96" customFormat="1" ht="47.25" customHeight="1" x14ac:dyDescent="0.25">
      <c r="A386" s="70"/>
      <c r="B386" s="70">
        <v>1</v>
      </c>
      <c r="C386" s="1969" t="s">
        <v>165</v>
      </c>
      <c r="D386" s="1976"/>
      <c r="E386" s="2315">
        <f>E379</f>
        <v>1446</v>
      </c>
      <c r="F386" s="246">
        <f t="shared" ref="F386:G386" si="218">F379</f>
        <v>603</v>
      </c>
      <c r="G386" s="318">
        <f t="shared" si="218"/>
        <v>444</v>
      </c>
      <c r="H386" s="318">
        <f>G386/F386*100</f>
        <v>73.631840796019901</v>
      </c>
      <c r="I386" s="319"/>
      <c r="J386" s="319"/>
      <c r="K386" s="291"/>
      <c r="L386" s="148"/>
      <c r="M386" s="291"/>
      <c r="N386" s="148"/>
      <c r="O386" s="744"/>
      <c r="P386" s="291"/>
      <c r="Q386" s="58">
        <v>854.80290000000036</v>
      </c>
      <c r="R386" s="58">
        <v>854.80290000000036</v>
      </c>
      <c r="S386" s="58">
        <v>854.80290000000036</v>
      </c>
      <c r="T386" s="58">
        <v>854.80290000000036</v>
      </c>
      <c r="U386" s="58">
        <v>854.80290000000036</v>
      </c>
      <c r="V386" s="1040">
        <f>Q386/12*$C$4+(R386-Q386)/11*4+(S386-R386)/10*3+(T386-S386)/9*2+(U386-T386)/8*1</f>
        <v>356.16787500000015</v>
      </c>
      <c r="W386" s="18">
        <f t="shared" ref="W386" si="219">AA386-Z386-X386</f>
        <v>262.47059999999999</v>
      </c>
      <c r="X386" s="18"/>
      <c r="Y386" s="18">
        <f>W386-V386</f>
        <v>-93.697275000000161</v>
      </c>
      <c r="Z386" s="58">
        <v>0</v>
      </c>
      <c r="AA386" s="2433">
        <v>262.47059999999999</v>
      </c>
      <c r="AB386" s="2315">
        <f>AB379</f>
        <v>0</v>
      </c>
      <c r="AC386" s="18"/>
      <c r="AD386" s="1804"/>
      <c r="AE386" s="2424"/>
    </row>
    <row r="387" spans="1:31" ht="15" customHeight="1" x14ac:dyDescent="0.25">
      <c r="A387" s="70">
        <v>1</v>
      </c>
      <c r="B387" s="70">
        <v>1</v>
      </c>
      <c r="C387" s="1977" t="s">
        <v>166</v>
      </c>
      <c r="D387" s="327"/>
      <c r="E387" s="2289">
        <f>SUM(E379)</f>
        <v>1446</v>
      </c>
      <c r="F387" s="103">
        <f>SUM(F379)</f>
        <v>603</v>
      </c>
      <c r="G387" s="103">
        <f>SUM(G379)</f>
        <v>444</v>
      </c>
      <c r="H387" s="103">
        <f>SUM(H379)</f>
        <v>73.631840796019901</v>
      </c>
      <c r="I387" s="104"/>
      <c r="J387" s="104"/>
      <c r="K387" s="178"/>
      <c r="L387" s="103"/>
      <c r="M387" s="178"/>
      <c r="N387" s="103"/>
      <c r="O387" s="178"/>
      <c r="P387" s="178"/>
      <c r="Q387" s="17">
        <f>SUM(Q386,Q383)</f>
        <v>5651.4885300000005</v>
      </c>
      <c r="R387" s="17">
        <f>SUM(R386,R383)</f>
        <v>5651.4885300000005</v>
      </c>
      <c r="S387" s="17">
        <f>SUM(S386,S383)</f>
        <v>5651.4885300000005</v>
      </c>
      <c r="T387" s="17">
        <f>SUM(T386,T383)</f>
        <v>5651.4885300000005</v>
      </c>
      <c r="U387" s="17">
        <f>SUM(U386,U383)</f>
        <v>5651.4885300000005</v>
      </c>
      <c r="V387" s="1038">
        <f t="shared" ref="V387:AA387" si="220">SUM(V386,V383)</f>
        <v>2354.7868874999999</v>
      </c>
      <c r="W387" s="17">
        <f t="shared" si="220"/>
        <v>2151.1916099999999</v>
      </c>
      <c r="X387" s="17">
        <f t="shared" si="220"/>
        <v>0</v>
      </c>
      <c r="Y387" s="17">
        <f t="shared" si="220"/>
        <v>-203.59527750000001</v>
      </c>
      <c r="Z387" s="17">
        <f t="shared" si="220"/>
        <v>0</v>
      </c>
      <c r="AA387" s="1246">
        <f t="shared" si="220"/>
        <v>2151.1916099999999</v>
      </c>
      <c r="AB387" s="2289">
        <f>SUM(AB379)</f>
        <v>0</v>
      </c>
      <c r="AC387" s="1246">
        <f t="shared" ref="AC387:AD387" si="221">SUM(AC386,AC383)</f>
        <v>0</v>
      </c>
      <c r="AD387" s="1246">
        <f t="shared" si="221"/>
        <v>0</v>
      </c>
      <c r="AE387" s="2424"/>
    </row>
    <row r="388" spans="1:31" ht="15" customHeight="1" x14ac:dyDescent="0.25">
      <c r="A388" s="70">
        <v>1</v>
      </c>
      <c r="B388" s="70">
        <v>1</v>
      </c>
      <c r="C388" s="258" t="s">
        <v>31</v>
      </c>
      <c r="D388" s="135"/>
      <c r="E388" s="2233"/>
      <c r="F388" s="324"/>
      <c r="G388" s="111"/>
      <c r="H388" s="111"/>
      <c r="I388" s="108"/>
      <c r="J388" s="108"/>
      <c r="K388" s="181"/>
      <c r="L388" s="109"/>
      <c r="M388" s="109"/>
      <c r="N388" s="109"/>
      <c r="O388" s="109"/>
      <c r="P388" s="181"/>
      <c r="Q388" s="13"/>
      <c r="R388" s="13"/>
      <c r="S388" s="13"/>
      <c r="T388" s="13"/>
      <c r="U388" s="13"/>
      <c r="V388" s="1039"/>
      <c r="W388" s="13">
        <f t="shared" si="172"/>
        <v>0</v>
      </c>
      <c r="X388" s="13"/>
      <c r="Y388" s="13"/>
      <c r="Z388" s="13"/>
      <c r="AA388" s="1254"/>
      <c r="AB388" s="13"/>
      <c r="AC388" s="13"/>
      <c r="AD388" s="1802"/>
      <c r="AE388" s="2424"/>
    </row>
    <row r="389" spans="1:31" ht="15" customHeight="1" x14ac:dyDescent="0.25">
      <c r="A389" s="70">
        <v>1</v>
      </c>
      <c r="B389" s="70">
        <v>1</v>
      </c>
      <c r="C389" s="217" t="s">
        <v>183</v>
      </c>
      <c r="D389" s="328"/>
      <c r="E389" s="868"/>
      <c r="F389" s="313"/>
      <c r="G389" s="92"/>
      <c r="H389" s="92"/>
      <c r="I389" s="117"/>
      <c r="J389" s="117"/>
      <c r="K389" s="221"/>
      <c r="L389" s="116"/>
      <c r="M389" s="116"/>
      <c r="N389" s="155"/>
      <c r="O389" s="329"/>
      <c r="P389" s="329"/>
      <c r="Q389" s="8"/>
      <c r="R389" s="8"/>
      <c r="S389" s="8"/>
      <c r="T389" s="8"/>
      <c r="U389" s="8"/>
      <c r="V389" s="1036"/>
      <c r="W389" s="8">
        <f t="shared" si="172"/>
        <v>0</v>
      </c>
      <c r="X389" s="8"/>
      <c r="Y389" s="8"/>
      <c r="Z389" s="8"/>
      <c r="AA389" s="1153"/>
      <c r="AB389" s="8"/>
      <c r="AC389" s="8"/>
      <c r="AD389" s="1799"/>
      <c r="AE389" s="2424"/>
    </row>
    <row r="390" spans="1:31" s="96" customFormat="1" ht="15" customHeight="1" x14ac:dyDescent="0.25">
      <c r="A390" s="70">
        <v>1</v>
      </c>
      <c r="B390" s="70">
        <v>1</v>
      </c>
      <c r="C390" s="330" t="s">
        <v>15</v>
      </c>
      <c r="D390" s="331">
        <v>330</v>
      </c>
      <c r="E390" s="2315">
        <v>110</v>
      </c>
      <c r="F390" s="332">
        <f>E390/12*$C$4</f>
        <v>45.833333333333329</v>
      </c>
      <c r="G390" s="318">
        <v>15</v>
      </c>
      <c r="H390" s="318">
        <f>G390/F390*100</f>
        <v>32.727272727272734</v>
      </c>
      <c r="I390" s="1899">
        <v>8</v>
      </c>
      <c r="J390" s="319">
        <f>M390/G390</f>
        <v>11.333333333333334</v>
      </c>
      <c r="K390" s="322">
        <f>ROUND(E390*I390,0)</f>
        <v>880</v>
      </c>
      <c r="L390" s="321">
        <f t="shared" ref="L390" si="222">K390/12*$C$4</f>
        <v>366.66666666666663</v>
      </c>
      <c r="M390" s="333">
        <v>170</v>
      </c>
      <c r="N390" s="321">
        <f>M390/L390*100</f>
        <v>46.363636363636367</v>
      </c>
      <c r="O390" s="322">
        <f>ROUND(K390/D390,0)</f>
        <v>3</v>
      </c>
      <c r="P390" s="321">
        <f t="shared" ref="P390:P395" si="223">M390/$C$4*12/O390</f>
        <v>136</v>
      </c>
      <c r="Q390" s="58"/>
      <c r="R390" s="58"/>
      <c r="S390" s="58"/>
      <c r="T390" s="58"/>
      <c r="U390" s="58"/>
      <c r="V390" s="1042"/>
      <c r="W390" s="58">
        <f t="shared" si="172"/>
        <v>0</v>
      </c>
      <c r="X390" s="58"/>
      <c r="Y390" s="58"/>
      <c r="Z390" s="58"/>
      <c r="AA390" s="2433"/>
      <c r="AB390" s="58"/>
      <c r="AC390" s="58"/>
      <c r="AD390" s="1808"/>
      <c r="AE390" s="2424"/>
    </row>
    <row r="391" spans="1:31" s="96" customFormat="1" ht="15" customHeight="1" x14ac:dyDescent="0.25">
      <c r="A391" s="70">
        <v>1</v>
      </c>
      <c r="B391" s="70">
        <v>1</v>
      </c>
      <c r="C391" s="334" t="s">
        <v>90</v>
      </c>
      <c r="D391" s="335"/>
      <c r="E391" s="2316">
        <f>SUM(E390)</f>
        <v>110</v>
      </c>
      <c r="F391" s="337">
        <f>SUM(F390)</f>
        <v>45.833333333333329</v>
      </c>
      <c r="G391" s="336">
        <f>SUM(G390)</f>
        <v>15</v>
      </c>
      <c r="H391" s="338">
        <f>G391/F391*100</f>
        <v>32.727272727272734</v>
      </c>
      <c r="I391" s="339">
        <f>SUM(I390)</f>
        <v>8</v>
      </c>
      <c r="J391" s="339">
        <f>M391/G391</f>
        <v>11.333333333333334</v>
      </c>
      <c r="K391" s="340">
        <f>SUM(K390)</f>
        <v>880</v>
      </c>
      <c r="L391" s="341">
        <f>SUM(L390)</f>
        <v>366.66666666666663</v>
      </c>
      <c r="M391" s="341">
        <f>SUM(M390)</f>
        <v>170</v>
      </c>
      <c r="N391" s="342">
        <f>M391/L391*100</f>
        <v>46.363636363636367</v>
      </c>
      <c r="O391" s="341">
        <f>SUM(O390)</f>
        <v>3</v>
      </c>
      <c r="P391" s="342">
        <f t="shared" si="223"/>
        <v>136</v>
      </c>
      <c r="Q391" s="62"/>
      <c r="R391" s="62"/>
      <c r="S391" s="62"/>
      <c r="T391" s="62"/>
      <c r="U391" s="62"/>
      <c r="V391" s="1043"/>
      <c r="W391" s="62">
        <f t="shared" si="172"/>
        <v>0</v>
      </c>
      <c r="X391" s="62"/>
      <c r="Y391" s="62"/>
      <c r="Z391" s="62">
        <f>SUM(Z390)</f>
        <v>0</v>
      </c>
      <c r="AA391" s="2434">
        <f>SUM(AA390)</f>
        <v>0</v>
      </c>
      <c r="AB391" s="62">
        <f t="shared" ref="AB391:AD391" si="224">SUM(AB390)</f>
        <v>0</v>
      </c>
      <c r="AC391" s="62"/>
      <c r="AD391" s="1809">
        <f t="shared" si="224"/>
        <v>0</v>
      </c>
      <c r="AE391" s="2424"/>
    </row>
    <row r="392" spans="1:31" ht="15" customHeight="1" x14ac:dyDescent="0.25">
      <c r="A392" s="70">
        <v>1</v>
      </c>
      <c r="B392" s="70">
        <v>1</v>
      </c>
      <c r="C392" s="343" t="s">
        <v>16</v>
      </c>
      <c r="D392" s="344"/>
      <c r="E392" s="2317"/>
      <c r="F392" s="345"/>
      <c r="G392" s="290"/>
      <c r="H392" s="346"/>
      <c r="I392" s="347"/>
      <c r="J392" s="347"/>
      <c r="K392" s="348"/>
      <c r="L392" s="292"/>
      <c r="M392" s="292"/>
      <c r="N392" s="263"/>
      <c r="O392" s="348"/>
      <c r="P392" s="263"/>
      <c r="Q392" s="61"/>
      <c r="R392" s="61"/>
      <c r="S392" s="61"/>
      <c r="T392" s="61"/>
      <c r="U392" s="61"/>
      <c r="V392" s="1044"/>
      <c r="W392" s="61">
        <f t="shared" si="172"/>
        <v>0</v>
      </c>
      <c r="X392" s="61"/>
      <c r="Y392" s="61"/>
      <c r="Z392" s="61"/>
      <c r="AA392" s="2430"/>
      <c r="AB392" s="61"/>
      <c r="AC392" s="61"/>
      <c r="AD392" s="1806"/>
      <c r="AE392" s="2424"/>
    </row>
    <row r="393" spans="1:31" s="96" customFormat="1" ht="15" customHeight="1" x14ac:dyDescent="0.25">
      <c r="A393" s="70">
        <v>1</v>
      </c>
      <c r="B393" s="70">
        <v>1</v>
      </c>
      <c r="C393" s="231" t="s">
        <v>15</v>
      </c>
      <c r="D393" s="2585">
        <v>240</v>
      </c>
      <c r="E393" s="2233">
        <v>2000</v>
      </c>
      <c r="F393" s="324">
        <f>ROUND(E393/12*$C$4,0)</f>
        <v>833</v>
      </c>
      <c r="G393" s="111">
        <v>855</v>
      </c>
      <c r="H393" s="111">
        <f>G393/F393*100</f>
        <v>102.64105642256902</v>
      </c>
      <c r="I393" s="259">
        <v>3</v>
      </c>
      <c r="J393" s="108">
        <f>M393/G393</f>
        <v>1.3169590643274853</v>
      </c>
      <c r="K393" s="137">
        <f>ROUND(E393*I393,0)</f>
        <v>6000</v>
      </c>
      <c r="L393" s="136">
        <f t="shared" ref="L393" si="225">K393/12*$C$4</f>
        <v>2500</v>
      </c>
      <c r="M393" s="136">
        <f>766+360</f>
        <v>1126</v>
      </c>
      <c r="N393" s="137">
        <f>M393/L393*100</f>
        <v>45.04</v>
      </c>
      <c r="O393" s="136">
        <f>ROUND(K393/D393,0)</f>
        <v>25</v>
      </c>
      <c r="P393" s="136">
        <f t="shared" si="223"/>
        <v>108.09599999999999</v>
      </c>
      <c r="Q393" s="13"/>
      <c r="R393" s="13"/>
      <c r="S393" s="13"/>
      <c r="T393" s="13"/>
      <c r="U393" s="13"/>
      <c r="V393" s="1039"/>
      <c r="W393" s="13">
        <f t="shared" si="172"/>
        <v>0</v>
      </c>
      <c r="X393" s="13"/>
      <c r="Y393" s="13"/>
      <c r="Z393" s="13"/>
      <c r="AA393" s="1254"/>
      <c r="AB393" s="13"/>
      <c r="AC393" s="13"/>
      <c r="AD393" s="1802"/>
      <c r="AE393" s="2424"/>
    </row>
    <row r="394" spans="1:31" ht="23.25" customHeight="1" x14ac:dyDescent="0.25">
      <c r="A394" s="70">
        <v>1</v>
      </c>
      <c r="B394" s="70">
        <v>1</v>
      </c>
      <c r="C394" s="349" t="s">
        <v>241</v>
      </c>
      <c r="D394" s="350">
        <v>240</v>
      </c>
      <c r="E394" s="2251">
        <f>SUM(E393:E393)</f>
        <v>2000</v>
      </c>
      <c r="F394" s="289">
        <f>SUM(F393:F393)</f>
        <v>833</v>
      </c>
      <c r="G394" s="289">
        <f>SUM(G393:G393)</f>
        <v>855</v>
      </c>
      <c r="H394" s="169">
        <f>G394/F394*100</f>
        <v>102.64105642256902</v>
      </c>
      <c r="I394" s="261">
        <f>I393</f>
        <v>3</v>
      </c>
      <c r="J394" s="236">
        <f>M394/G394</f>
        <v>1.3169590643274853</v>
      </c>
      <c r="K394" s="289">
        <f>SUM(K393:K393)</f>
        <v>6000</v>
      </c>
      <c r="L394" s="289">
        <f>SUM(L393:L393)</f>
        <v>2500</v>
      </c>
      <c r="M394" s="289">
        <f>SUM(M393:M393)</f>
        <v>1126</v>
      </c>
      <c r="N394" s="152">
        <f>M394/L394*100</f>
        <v>45.04</v>
      </c>
      <c r="O394" s="289">
        <f>SUM(O393:O393)</f>
        <v>25</v>
      </c>
      <c r="P394" s="152">
        <f t="shared" si="223"/>
        <v>108.09599999999999</v>
      </c>
      <c r="Q394" s="18"/>
      <c r="R394" s="18"/>
      <c r="S394" s="18"/>
      <c r="T394" s="18"/>
      <c r="U394" s="18"/>
      <c r="V394" s="1040"/>
      <c r="W394" s="18">
        <f t="shared" si="172"/>
        <v>0</v>
      </c>
      <c r="X394" s="18"/>
      <c r="Y394" s="18"/>
      <c r="Z394" s="18"/>
      <c r="AA394" s="2427"/>
      <c r="AB394" s="18"/>
      <c r="AC394" s="18"/>
      <c r="AD394" s="1804"/>
      <c r="AE394" s="2424"/>
    </row>
    <row r="395" spans="1:31" ht="15" customHeight="1" thickBot="1" x14ac:dyDescent="0.3">
      <c r="A395" s="70">
        <v>1</v>
      </c>
      <c r="B395" s="70">
        <v>1</v>
      </c>
      <c r="C395" s="351" t="s">
        <v>316</v>
      </c>
      <c r="D395" s="351"/>
      <c r="E395" s="2289">
        <f>SUM(E394,E391)</f>
        <v>2110</v>
      </c>
      <c r="F395" s="178">
        <f>SUM(F394,F391)</f>
        <v>878.83333333333337</v>
      </c>
      <c r="G395" s="103">
        <f>SUM(G394,G391)</f>
        <v>870</v>
      </c>
      <c r="H395" s="103">
        <f>G395/F395*100</f>
        <v>98.994879575194389</v>
      </c>
      <c r="I395" s="104">
        <f>IF(E395=0,0,K395/E395)</f>
        <v>3.2606635071090047</v>
      </c>
      <c r="J395" s="352">
        <f>M395/G395</f>
        <v>1.4896551724137932</v>
      </c>
      <c r="K395" s="178">
        <f>SUM(K394,K391)</f>
        <v>6880</v>
      </c>
      <c r="L395" s="103">
        <f>SUM(L394,L391)</f>
        <v>2866.6666666666665</v>
      </c>
      <c r="M395" s="103">
        <f>SUM(M394,M391)</f>
        <v>1296</v>
      </c>
      <c r="N395" s="274">
        <f>M395/L395*100</f>
        <v>45.209302325581397</v>
      </c>
      <c r="O395" s="274">
        <f>SUM(O394,O391)</f>
        <v>28</v>
      </c>
      <c r="P395" s="179">
        <f t="shared" si="223"/>
        <v>111.08571428571427</v>
      </c>
      <c r="Q395" s="17">
        <v>35547.808519999999</v>
      </c>
      <c r="R395" s="17">
        <v>35547.808519999999</v>
      </c>
      <c r="S395" s="17">
        <v>35547.808519999999</v>
      </c>
      <c r="T395" s="17">
        <v>35547.808519999999</v>
      </c>
      <c r="U395" s="17">
        <v>35547.808519999999</v>
      </c>
      <c r="V395" s="1038">
        <f>Q395/12*$C$4+(R395-Q395)/11*4+(S395-R395)/10*3+(T395-S395)/9*2+(U395-T395)/8*1</f>
        <v>14811.586883333332</v>
      </c>
      <c r="W395" s="17">
        <f t="shared" si="172"/>
        <v>13191.52015</v>
      </c>
      <c r="X395" s="17"/>
      <c r="Y395" s="17">
        <f>W395-V395</f>
        <v>-1620.0667333333313</v>
      </c>
      <c r="Z395" s="17">
        <v>-1.38862</v>
      </c>
      <c r="AA395" s="1246">
        <v>13190.131530000001</v>
      </c>
      <c r="AB395" s="17">
        <v>4</v>
      </c>
      <c r="AC395" s="17">
        <v>67834.22</v>
      </c>
      <c r="AD395" s="1801">
        <f>AC395/1000</f>
        <v>67.834220000000002</v>
      </c>
      <c r="AE395" s="2424"/>
    </row>
    <row r="396" spans="1:31" ht="15" customHeight="1" thickBot="1" x14ac:dyDescent="0.3">
      <c r="A396" s="70">
        <v>1</v>
      </c>
      <c r="B396" s="70">
        <v>1</v>
      </c>
      <c r="C396" s="163" t="s">
        <v>17</v>
      </c>
      <c r="D396" s="197"/>
      <c r="E396" s="2299"/>
      <c r="F396" s="269"/>
      <c r="G396" s="198"/>
      <c r="H396" s="198"/>
      <c r="I396" s="241"/>
      <c r="J396" s="241"/>
      <c r="K396" s="243"/>
      <c r="L396" s="300"/>
      <c r="M396" s="300">
        <f>SUM(M376,M387,M395)</f>
        <v>10879</v>
      </c>
      <c r="N396" s="300"/>
      <c r="O396" s="300"/>
      <c r="P396" s="243"/>
      <c r="Q396" s="14">
        <f t="shared" ref="Q396:R396" si="226">SUM(Q376,Q387,Q395)</f>
        <v>375975.64053039998</v>
      </c>
      <c r="R396" s="14">
        <f t="shared" si="226"/>
        <v>375975.64053039998</v>
      </c>
      <c r="S396" s="14">
        <f t="shared" ref="S396:T396" si="227">SUM(S376,S387,S395)</f>
        <v>375975.64053039998</v>
      </c>
      <c r="T396" s="14">
        <f t="shared" si="227"/>
        <v>375975.64053039998</v>
      </c>
      <c r="U396" s="14">
        <f t="shared" ref="U396" si="228">SUM(U376,U387,U395)</f>
        <v>375975.64053039998</v>
      </c>
      <c r="V396" s="1041">
        <f t="shared" ref="V396" si="229">SUM(V376,V387,V395)</f>
        <v>156656.51688766666</v>
      </c>
      <c r="W396" s="14">
        <f t="shared" si="172"/>
        <v>154513.53188000002</v>
      </c>
      <c r="X396" s="14">
        <f t="shared" ref="X396:AA396" si="230">SUM(X376,X387,X395)</f>
        <v>0</v>
      </c>
      <c r="Y396" s="14">
        <f t="shared" si="230"/>
        <v>-2142.9850076666348</v>
      </c>
      <c r="Z396" s="14">
        <f t="shared" si="230"/>
        <v>-3.5879400000000001</v>
      </c>
      <c r="AA396" s="1252">
        <f t="shared" si="230"/>
        <v>154509.94394000003</v>
      </c>
      <c r="AB396" s="14"/>
      <c r="AC396" s="1252">
        <f t="shared" ref="AC396:AD396" si="231">SUM(AC376,AC387,AC395)</f>
        <v>21103948.319999997</v>
      </c>
      <c r="AD396" s="1252">
        <f t="shared" si="231"/>
        <v>21103.94832</v>
      </c>
      <c r="AE396" s="2424"/>
    </row>
    <row r="397" spans="1:31" ht="16.5" customHeight="1" x14ac:dyDescent="0.25">
      <c r="A397" s="70">
        <v>1</v>
      </c>
      <c r="B397" s="70">
        <v>1</v>
      </c>
      <c r="C397" s="354"/>
      <c r="D397" s="354"/>
      <c r="E397" s="2229"/>
      <c r="F397" s="181"/>
      <c r="G397" s="109"/>
      <c r="H397" s="109"/>
      <c r="I397" s="108"/>
      <c r="J397" s="108"/>
      <c r="K397" s="137"/>
      <c r="L397" s="136"/>
      <c r="M397" s="136"/>
      <c r="N397" s="136"/>
      <c r="O397" s="136"/>
      <c r="P397" s="136"/>
      <c r="Q397" s="13"/>
      <c r="R397" s="13"/>
      <c r="S397" s="13"/>
      <c r="T397" s="13"/>
      <c r="U397" s="13"/>
      <c r="V397" s="1039"/>
      <c r="W397" s="13">
        <f t="shared" ref="W397:W461" si="232">AA397-Z397-X397</f>
        <v>0</v>
      </c>
      <c r="X397" s="13"/>
      <c r="Y397" s="13"/>
      <c r="Z397" s="13"/>
      <c r="AA397" s="1254"/>
      <c r="AB397" s="13"/>
      <c r="AC397" s="13"/>
      <c r="AD397" s="1802"/>
      <c r="AE397" s="2424"/>
    </row>
    <row r="398" spans="1:31" ht="42.75" customHeight="1" x14ac:dyDescent="0.25">
      <c r="A398" s="70">
        <v>1</v>
      </c>
      <c r="B398" s="70">
        <v>1</v>
      </c>
      <c r="C398" s="1028" t="s">
        <v>200</v>
      </c>
      <c r="D398" s="355"/>
      <c r="E398" s="2229"/>
      <c r="F398" s="181"/>
      <c r="G398" s="109"/>
      <c r="H398" s="109"/>
      <c r="I398" s="108"/>
      <c r="J398" s="108"/>
      <c r="K398" s="137"/>
      <c r="L398" s="136"/>
      <c r="M398" s="136"/>
      <c r="N398" s="136"/>
      <c r="O398" s="136"/>
      <c r="P398" s="136"/>
      <c r="Q398" s="8"/>
      <c r="R398" s="8"/>
      <c r="S398" s="8"/>
      <c r="T398" s="8"/>
      <c r="U398" s="8"/>
      <c r="V398" s="1036"/>
      <c r="W398" s="8">
        <f t="shared" si="232"/>
        <v>0</v>
      </c>
      <c r="X398" s="8"/>
      <c r="Y398" s="8"/>
      <c r="Z398" s="8"/>
      <c r="AA398" s="1153"/>
      <c r="AB398" s="8"/>
      <c r="AC398" s="8"/>
      <c r="AD398" s="1799"/>
      <c r="AE398" s="2424"/>
    </row>
    <row r="399" spans="1:31" ht="24.75" customHeight="1" x14ac:dyDescent="0.25">
      <c r="A399" s="70">
        <v>1</v>
      </c>
      <c r="B399" s="70">
        <v>1</v>
      </c>
      <c r="C399" s="356" t="s">
        <v>160</v>
      </c>
      <c r="D399" s="354"/>
      <c r="E399" s="2233"/>
      <c r="F399" s="324"/>
      <c r="G399" s="111"/>
      <c r="H399" s="111"/>
      <c r="I399" s="176"/>
      <c r="J399" s="176"/>
      <c r="K399" s="137"/>
      <c r="L399" s="136"/>
      <c r="M399" s="136"/>
      <c r="N399" s="136"/>
      <c r="O399" s="136"/>
      <c r="P399" s="136"/>
      <c r="Q399" s="13">
        <v>7934.0159999999996</v>
      </c>
      <c r="R399" s="13">
        <v>7934.0159999999996</v>
      </c>
      <c r="S399" s="13">
        <v>7934.0159999999996</v>
      </c>
      <c r="T399" s="13">
        <v>7934.0159999999996</v>
      </c>
      <c r="U399" s="13">
        <v>7934.0159999999996</v>
      </c>
      <c r="V399" s="1039">
        <f>Q399/12*$C$4+(R399-Q399)/11*4+(S399-R399)/10*3+(T399-S399)/9*2+(U399-T399)/8*1</f>
        <v>3305.84</v>
      </c>
      <c r="W399" s="13">
        <f t="shared" ref="W399" si="233">AA399-Z399-X399</f>
        <v>3120.9983600000005</v>
      </c>
      <c r="X399" s="13"/>
      <c r="Y399" s="13">
        <f>W399-V399</f>
        <v>-184.84163999999964</v>
      </c>
      <c r="Z399" s="13">
        <v>0</v>
      </c>
      <c r="AA399" s="1254">
        <v>3120.9983600000005</v>
      </c>
      <c r="AB399" s="13"/>
      <c r="AC399" s="13"/>
      <c r="AD399" s="1802"/>
      <c r="AE399" s="2424"/>
    </row>
    <row r="400" spans="1:31" ht="34.5" customHeight="1" x14ac:dyDescent="0.25">
      <c r="A400" s="70">
        <v>1</v>
      </c>
      <c r="B400" s="70">
        <v>1</v>
      </c>
      <c r="C400" s="120" t="s">
        <v>279</v>
      </c>
      <c r="D400" s="354"/>
      <c r="E400" s="2233">
        <v>16800</v>
      </c>
      <c r="F400" s="313">
        <f>ROUND(E400/12*$C$4,0)</f>
        <v>7000</v>
      </c>
      <c r="G400" s="92">
        <v>6236</v>
      </c>
      <c r="H400" s="92">
        <f>G400/F400*100</f>
        <v>89.085714285714289</v>
      </c>
      <c r="I400" s="176"/>
      <c r="J400" s="176"/>
      <c r="K400" s="137"/>
      <c r="L400" s="136"/>
      <c r="M400" s="136"/>
      <c r="N400" s="94"/>
      <c r="O400" s="94"/>
      <c r="P400" s="94"/>
      <c r="Q400" s="8"/>
      <c r="R400" s="8"/>
      <c r="S400" s="8"/>
      <c r="T400" s="8"/>
      <c r="U400" s="8"/>
      <c r="V400" s="1036"/>
      <c r="W400" s="8">
        <f t="shared" si="232"/>
        <v>0</v>
      </c>
      <c r="X400" s="8"/>
      <c r="Y400" s="8"/>
      <c r="Z400" s="8"/>
      <c r="AA400" s="1153"/>
      <c r="AB400" s="8"/>
      <c r="AC400" s="8"/>
      <c r="AD400" s="1799"/>
      <c r="AE400" s="2424"/>
    </row>
    <row r="401" spans="1:31" ht="15" customHeight="1" x14ac:dyDescent="0.25">
      <c r="A401" s="70">
        <v>1</v>
      </c>
      <c r="B401" s="70">
        <v>1</v>
      </c>
      <c r="C401" s="120" t="s">
        <v>135</v>
      </c>
      <c r="D401" s="354"/>
      <c r="E401" s="2233">
        <v>9500</v>
      </c>
      <c r="F401" s="313">
        <f>ROUND(E401/12*$C$4,0)</f>
        <v>3958</v>
      </c>
      <c r="G401" s="92">
        <v>4716</v>
      </c>
      <c r="H401" s="92">
        <f>G401/F401*100</f>
        <v>119.15108640727641</v>
      </c>
      <c r="I401" s="176"/>
      <c r="J401" s="176"/>
      <c r="K401" s="137"/>
      <c r="L401" s="136"/>
      <c r="M401" s="136"/>
      <c r="N401" s="94"/>
      <c r="O401" s="94"/>
      <c r="P401" s="94"/>
      <c r="Q401" s="8"/>
      <c r="R401" s="8"/>
      <c r="S401" s="8"/>
      <c r="T401" s="8"/>
      <c r="U401" s="8"/>
      <c r="V401" s="1036"/>
      <c r="W401" s="8">
        <f t="shared" si="232"/>
        <v>0</v>
      </c>
      <c r="X401" s="8"/>
      <c r="Y401" s="8"/>
      <c r="Z401" s="8"/>
      <c r="AA401" s="1153"/>
      <c r="AB401" s="8"/>
      <c r="AC401" s="8"/>
      <c r="AD401" s="1799"/>
      <c r="AE401" s="2424"/>
    </row>
    <row r="402" spans="1:31" ht="15" customHeight="1" x14ac:dyDescent="0.25">
      <c r="A402" s="70">
        <v>1</v>
      </c>
      <c r="B402" s="70">
        <v>1</v>
      </c>
      <c r="C402" s="357" t="s">
        <v>140</v>
      </c>
      <c r="D402" s="201"/>
      <c r="E402" s="2294">
        <v>1600</v>
      </c>
      <c r="F402" s="209">
        <f>ROUND(E402/12*$C$4,0)</f>
        <v>667</v>
      </c>
      <c r="G402" s="98">
        <v>488</v>
      </c>
      <c r="H402" s="98">
        <f>G402/F402*100</f>
        <v>73.16341829085458</v>
      </c>
      <c r="I402" s="170"/>
      <c r="J402" s="170"/>
      <c r="K402" s="171"/>
      <c r="L402" s="152"/>
      <c r="M402" s="152"/>
      <c r="N402" s="100"/>
      <c r="O402" s="100"/>
      <c r="P402" s="100"/>
      <c r="Q402" s="15"/>
      <c r="R402" s="15"/>
      <c r="S402" s="15"/>
      <c r="T402" s="15"/>
      <c r="U402" s="15"/>
      <c r="V402" s="1037"/>
      <c r="W402" s="15">
        <f t="shared" si="232"/>
        <v>0</v>
      </c>
      <c r="X402" s="15"/>
      <c r="Y402" s="15"/>
      <c r="Z402" s="15"/>
      <c r="AA402" s="1271"/>
      <c r="AB402" s="15"/>
      <c r="AC402" s="15"/>
      <c r="AD402" s="1800"/>
      <c r="AE402" s="2424"/>
    </row>
    <row r="403" spans="1:31" ht="15" customHeight="1" thickBot="1" x14ac:dyDescent="0.3">
      <c r="A403" s="70">
        <v>1</v>
      </c>
      <c r="B403" s="70">
        <v>1</v>
      </c>
      <c r="C403" s="358" t="s">
        <v>166</v>
      </c>
      <c r="D403" s="358"/>
      <c r="E403" s="2292"/>
      <c r="F403" s="239"/>
      <c r="G403" s="157"/>
      <c r="H403" s="157"/>
      <c r="I403" s="158"/>
      <c r="J403" s="158"/>
      <c r="K403" s="239"/>
      <c r="L403" s="157"/>
      <c r="M403" s="157"/>
      <c r="N403" s="161"/>
      <c r="O403" s="161"/>
      <c r="P403" s="161"/>
      <c r="Q403" s="57">
        <f>Q399</f>
        <v>7934.0159999999996</v>
      </c>
      <c r="R403" s="57">
        <f>R399</f>
        <v>7934.0159999999996</v>
      </c>
      <c r="S403" s="57">
        <f>S399</f>
        <v>7934.0159999999996</v>
      </c>
      <c r="T403" s="57">
        <f>T399</f>
        <v>7934.0159999999996</v>
      </c>
      <c r="U403" s="57">
        <f>U399</f>
        <v>7934.0159999999996</v>
      </c>
      <c r="V403" s="1038">
        <f t="shared" ref="V403:AA403" si="234">V399</f>
        <v>3305.84</v>
      </c>
      <c r="W403" s="57">
        <f t="shared" si="234"/>
        <v>3120.9983600000005</v>
      </c>
      <c r="X403" s="57">
        <f t="shared" si="234"/>
        <v>0</v>
      </c>
      <c r="Y403" s="57">
        <f t="shared" si="234"/>
        <v>-184.84163999999964</v>
      </c>
      <c r="Z403" s="57">
        <f t="shared" si="234"/>
        <v>0</v>
      </c>
      <c r="AA403" s="1161">
        <f t="shared" si="234"/>
        <v>3120.9983600000005</v>
      </c>
      <c r="AB403" s="57"/>
      <c r="AC403" s="1161">
        <f t="shared" ref="AC403:AD403" si="235">AC399</f>
        <v>0</v>
      </c>
      <c r="AD403" s="1161">
        <f t="shared" si="235"/>
        <v>0</v>
      </c>
      <c r="AE403" s="2424"/>
    </row>
    <row r="404" spans="1:31" ht="15" customHeight="1" thickBot="1" x14ac:dyDescent="0.3">
      <c r="A404" s="70">
        <v>1</v>
      </c>
      <c r="B404" s="70">
        <v>1</v>
      </c>
      <c r="C404" s="163" t="s">
        <v>17</v>
      </c>
      <c r="D404" s="197"/>
      <c r="E404" s="2299"/>
      <c r="F404" s="269"/>
      <c r="G404" s="198"/>
      <c r="H404" s="198"/>
      <c r="I404" s="241"/>
      <c r="J404" s="241"/>
      <c r="K404" s="359"/>
      <c r="L404" s="360"/>
      <c r="M404" s="360"/>
      <c r="N404" s="360"/>
      <c r="O404" s="360"/>
      <c r="P404" s="360"/>
      <c r="Q404" s="14">
        <f t="shared" ref="Q404:R404" si="236">Q403</f>
        <v>7934.0159999999996</v>
      </c>
      <c r="R404" s="14">
        <f t="shared" si="236"/>
        <v>7934.0159999999996</v>
      </c>
      <c r="S404" s="14">
        <f t="shared" ref="S404:T404" si="237">S403</f>
        <v>7934.0159999999996</v>
      </c>
      <c r="T404" s="14">
        <f t="shared" si="237"/>
        <v>7934.0159999999996</v>
      </c>
      <c r="U404" s="14">
        <f t="shared" ref="U404" si="238">U403</f>
        <v>7934.0159999999996</v>
      </c>
      <c r="V404" s="14">
        <f t="shared" ref="V404" si="239">V403</f>
        <v>3305.84</v>
      </c>
      <c r="W404" s="14">
        <f t="shared" si="232"/>
        <v>3120.9983600000005</v>
      </c>
      <c r="X404" s="14"/>
      <c r="Y404" s="14">
        <f t="shared" ref="Y404:Z404" si="240">Y403</f>
        <v>-184.84163999999964</v>
      </c>
      <c r="Z404" s="14">
        <f t="shared" si="240"/>
        <v>0</v>
      </c>
      <c r="AA404" s="1252">
        <f>AA403</f>
        <v>3120.9983600000005</v>
      </c>
      <c r="AB404" s="14">
        <f t="shared" ref="AB404:AD404" si="241">AB403</f>
        <v>0</v>
      </c>
      <c r="AC404" s="1252">
        <f t="shared" si="241"/>
        <v>0</v>
      </c>
      <c r="AD404" s="1252">
        <f t="shared" si="241"/>
        <v>0</v>
      </c>
      <c r="AE404" s="2424"/>
    </row>
    <row r="405" spans="1:31" ht="24.75" customHeight="1" x14ac:dyDescent="0.25">
      <c r="A405" s="70">
        <v>1</v>
      </c>
      <c r="B405" s="70">
        <v>1</v>
      </c>
      <c r="C405" s="354"/>
      <c r="D405" s="354"/>
      <c r="E405" s="2229"/>
      <c r="F405" s="181"/>
      <c r="G405" s="109"/>
      <c r="H405" s="109"/>
      <c r="I405" s="108"/>
      <c r="J405" s="108"/>
      <c r="K405" s="137"/>
      <c r="L405" s="136"/>
      <c r="M405" s="136"/>
      <c r="N405" s="136"/>
      <c r="O405" s="136"/>
      <c r="P405" s="136"/>
      <c r="Q405" s="13"/>
      <c r="R405" s="13"/>
      <c r="S405" s="13"/>
      <c r="T405" s="13"/>
      <c r="U405" s="13"/>
      <c r="V405" s="1039"/>
      <c r="W405" s="13">
        <f t="shared" si="232"/>
        <v>0</v>
      </c>
      <c r="X405" s="13"/>
      <c r="Y405" s="13"/>
      <c r="Z405" s="13"/>
      <c r="AA405" s="1254"/>
      <c r="AB405" s="13"/>
      <c r="AC405" s="13"/>
      <c r="AD405" s="1802"/>
      <c r="AE405" s="2424"/>
    </row>
    <row r="406" spans="1:31" s="79" customFormat="1" ht="43.5" customHeight="1" x14ac:dyDescent="0.25">
      <c r="A406" s="70">
        <v>1</v>
      </c>
      <c r="B406" s="70">
        <v>1</v>
      </c>
      <c r="C406" s="1028" t="s">
        <v>251</v>
      </c>
      <c r="D406" s="172"/>
      <c r="E406" s="772"/>
      <c r="F406" s="362"/>
      <c r="G406" s="361"/>
      <c r="H406" s="361"/>
      <c r="I406" s="363"/>
      <c r="J406" s="363"/>
      <c r="K406" s="364"/>
      <c r="L406" s="365"/>
      <c r="M406" s="365"/>
      <c r="N406" s="365"/>
      <c r="O406" s="365"/>
      <c r="P406" s="365"/>
      <c r="Q406" s="8"/>
      <c r="R406" s="8"/>
      <c r="S406" s="8"/>
      <c r="T406" s="8"/>
      <c r="U406" s="8"/>
      <c r="V406" s="1036"/>
      <c r="W406" s="8">
        <f t="shared" si="232"/>
        <v>0</v>
      </c>
      <c r="X406" s="8"/>
      <c r="Y406" s="8"/>
      <c r="Z406" s="8"/>
      <c r="AA406" s="1153"/>
      <c r="AB406" s="8"/>
      <c r="AC406" s="8"/>
      <c r="AD406" s="1799"/>
      <c r="AE406" s="2424"/>
    </row>
    <row r="407" spans="1:31" s="79" customFormat="1" ht="15" customHeight="1" x14ac:dyDescent="0.25">
      <c r="A407" s="70">
        <v>1</v>
      </c>
      <c r="B407" s="70">
        <v>1</v>
      </c>
      <c r="C407" s="90" t="s">
        <v>5</v>
      </c>
      <c r="D407" s="90"/>
      <c r="E407" s="772"/>
      <c r="F407" s="362"/>
      <c r="G407" s="361"/>
      <c r="H407" s="361"/>
      <c r="I407" s="363"/>
      <c r="J407" s="363"/>
      <c r="K407" s="364"/>
      <c r="L407" s="365"/>
      <c r="M407" s="365"/>
      <c r="N407" s="365"/>
      <c r="O407" s="365"/>
      <c r="P407" s="365"/>
      <c r="Q407" s="8"/>
      <c r="R407" s="8"/>
      <c r="S407" s="8"/>
      <c r="T407" s="8"/>
      <c r="U407" s="8"/>
      <c r="V407" s="1036"/>
      <c r="W407" s="8">
        <f t="shared" si="232"/>
        <v>0</v>
      </c>
      <c r="X407" s="8"/>
      <c r="Y407" s="8"/>
      <c r="Z407" s="8"/>
      <c r="AA407" s="1153"/>
      <c r="AB407" s="8"/>
      <c r="AC407" s="8"/>
      <c r="AD407" s="1799"/>
      <c r="AE407" s="2424"/>
    </row>
    <row r="408" spans="1:31" ht="15" customHeight="1" x14ac:dyDescent="0.25">
      <c r="A408" s="70">
        <v>1</v>
      </c>
      <c r="B408" s="70">
        <v>1</v>
      </c>
      <c r="C408" s="91" t="s">
        <v>43</v>
      </c>
      <c r="D408" s="173">
        <v>340</v>
      </c>
      <c r="E408" s="2318">
        <v>85</v>
      </c>
      <c r="F408" s="313">
        <f t="shared" ref="F408:F417" si="242">E408/12*$C$4</f>
        <v>35.416666666666664</v>
      </c>
      <c r="G408" s="92">
        <v>22</v>
      </c>
      <c r="H408" s="92">
        <f t="shared" ref="H408:H418" si="243">G408/F408*100</f>
        <v>62.117647058823536</v>
      </c>
      <c r="I408" s="93">
        <v>8.4</v>
      </c>
      <c r="J408" s="93">
        <f t="shared" ref="J408:J418" si="244">M408/G408</f>
        <v>11.045454545454545</v>
      </c>
      <c r="K408" s="129">
        <f t="shared" ref="K408:K417" si="245">ROUND(E408*I408,0)</f>
        <v>714</v>
      </c>
      <c r="L408" s="94">
        <f t="shared" ref="L408:L417" si="246">ROUND(K408/12*$C$4,0)</f>
        <v>298</v>
      </c>
      <c r="M408" s="94">
        <v>243</v>
      </c>
      <c r="N408" s="94">
        <f t="shared" ref="N408:N418" si="247">M408/L408*100</f>
        <v>81.543624161073822</v>
      </c>
      <c r="O408" s="137">
        <f t="shared" ref="O408:O414" si="248">ROUND(K408/D408,0)</f>
        <v>2</v>
      </c>
      <c r="P408" s="94">
        <f t="shared" ref="P408:P418" si="249">M408/$C$4*12/O408</f>
        <v>291.60000000000002</v>
      </c>
      <c r="Q408" s="8"/>
      <c r="R408" s="8"/>
      <c r="S408" s="8"/>
      <c r="T408" s="8"/>
      <c r="U408" s="8"/>
      <c r="V408" s="1036"/>
      <c r="W408" s="8">
        <f t="shared" si="232"/>
        <v>0</v>
      </c>
      <c r="X408" s="8"/>
      <c r="Y408" s="8"/>
      <c r="Z408" s="8"/>
      <c r="AA408" s="1153"/>
      <c r="AB408" s="8"/>
      <c r="AC408" s="8"/>
      <c r="AD408" s="1799"/>
      <c r="AE408" s="2424"/>
    </row>
    <row r="409" spans="1:31" ht="15" customHeight="1" x14ac:dyDescent="0.25">
      <c r="A409" s="70">
        <v>1</v>
      </c>
      <c r="B409" s="70">
        <v>1</v>
      </c>
      <c r="C409" s="91" t="s">
        <v>76</v>
      </c>
      <c r="D409" s="173">
        <v>340</v>
      </c>
      <c r="E409" s="2318">
        <v>15</v>
      </c>
      <c r="F409" s="313">
        <f t="shared" si="242"/>
        <v>6.25</v>
      </c>
      <c r="G409" s="92">
        <v>3</v>
      </c>
      <c r="H409" s="92">
        <f t="shared" si="243"/>
        <v>48</v>
      </c>
      <c r="I409" s="93">
        <v>11.5</v>
      </c>
      <c r="J409" s="93">
        <f t="shared" si="244"/>
        <v>12</v>
      </c>
      <c r="K409" s="129">
        <f t="shared" si="245"/>
        <v>173</v>
      </c>
      <c r="L409" s="94">
        <f t="shared" si="246"/>
        <v>72</v>
      </c>
      <c r="M409" s="94">
        <v>36</v>
      </c>
      <c r="N409" s="94">
        <f t="shared" si="247"/>
        <v>50</v>
      </c>
      <c r="O409" s="137">
        <f t="shared" si="248"/>
        <v>1</v>
      </c>
      <c r="P409" s="94">
        <f t="shared" si="249"/>
        <v>86.4</v>
      </c>
      <c r="Q409" s="8"/>
      <c r="R409" s="8"/>
      <c r="S409" s="8"/>
      <c r="T409" s="8"/>
      <c r="U409" s="8"/>
      <c r="V409" s="1036"/>
      <c r="W409" s="8">
        <f t="shared" si="232"/>
        <v>0</v>
      </c>
      <c r="X409" s="8"/>
      <c r="Y409" s="8"/>
      <c r="Z409" s="8"/>
      <c r="AA409" s="1153"/>
      <c r="AB409" s="8"/>
      <c r="AC409" s="8"/>
      <c r="AD409" s="1799"/>
      <c r="AE409" s="2424"/>
    </row>
    <row r="410" spans="1:31" ht="15" customHeight="1" x14ac:dyDescent="0.25">
      <c r="A410" s="70">
        <v>1</v>
      </c>
      <c r="B410" s="70">
        <v>1</v>
      </c>
      <c r="C410" s="91" t="s">
        <v>201</v>
      </c>
      <c r="D410" s="173">
        <v>340</v>
      </c>
      <c r="E410" s="2318">
        <v>60</v>
      </c>
      <c r="F410" s="313">
        <f t="shared" si="242"/>
        <v>25</v>
      </c>
      <c r="G410" s="92">
        <v>14</v>
      </c>
      <c r="H410" s="92">
        <f t="shared" si="243"/>
        <v>56.000000000000007</v>
      </c>
      <c r="I410" s="93">
        <v>8.9</v>
      </c>
      <c r="J410" s="93">
        <f t="shared" si="244"/>
        <v>11.714285714285714</v>
      </c>
      <c r="K410" s="129">
        <f t="shared" si="245"/>
        <v>534</v>
      </c>
      <c r="L410" s="94">
        <f t="shared" si="246"/>
        <v>223</v>
      </c>
      <c r="M410" s="94">
        <v>164</v>
      </c>
      <c r="N410" s="94">
        <f t="shared" si="247"/>
        <v>73.542600896860989</v>
      </c>
      <c r="O410" s="137">
        <f t="shared" si="248"/>
        <v>2</v>
      </c>
      <c r="P410" s="94">
        <f t="shared" si="249"/>
        <v>196.79999999999998</v>
      </c>
      <c r="Q410" s="8"/>
      <c r="R410" s="8"/>
      <c r="S410" s="8"/>
      <c r="T410" s="8"/>
      <c r="U410" s="8"/>
      <c r="V410" s="1036"/>
      <c r="W410" s="8">
        <f t="shared" si="232"/>
        <v>0</v>
      </c>
      <c r="X410" s="8"/>
      <c r="Y410" s="8"/>
      <c r="Z410" s="8"/>
      <c r="AA410" s="1153"/>
      <c r="AB410" s="8"/>
      <c r="AC410" s="8"/>
      <c r="AD410" s="1799"/>
      <c r="AE410" s="2424"/>
    </row>
    <row r="411" spans="1:31" ht="15" customHeight="1" x14ac:dyDescent="0.25">
      <c r="A411" s="70">
        <v>1</v>
      </c>
      <c r="B411" s="70">
        <v>1</v>
      </c>
      <c r="C411" s="91" t="s">
        <v>44</v>
      </c>
      <c r="D411" s="173">
        <v>340</v>
      </c>
      <c r="E411" s="2318">
        <v>60</v>
      </c>
      <c r="F411" s="313">
        <f t="shared" si="242"/>
        <v>25</v>
      </c>
      <c r="G411" s="92">
        <v>34</v>
      </c>
      <c r="H411" s="92">
        <f t="shared" si="243"/>
        <v>136</v>
      </c>
      <c r="I411" s="93">
        <v>10.8</v>
      </c>
      <c r="J411" s="93">
        <f t="shared" si="244"/>
        <v>9.4705882352941178</v>
      </c>
      <c r="K411" s="129">
        <f t="shared" si="245"/>
        <v>648</v>
      </c>
      <c r="L411" s="94">
        <f t="shared" si="246"/>
        <v>270</v>
      </c>
      <c r="M411" s="94">
        <v>322</v>
      </c>
      <c r="N411" s="94">
        <f t="shared" si="247"/>
        <v>119.25925925925927</v>
      </c>
      <c r="O411" s="137">
        <f t="shared" si="248"/>
        <v>2</v>
      </c>
      <c r="P411" s="94">
        <f t="shared" si="249"/>
        <v>386.40000000000003</v>
      </c>
      <c r="Q411" s="8"/>
      <c r="R411" s="8"/>
      <c r="S411" s="8"/>
      <c r="T411" s="8"/>
      <c r="U411" s="8"/>
      <c r="V411" s="1036"/>
      <c r="W411" s="8">
        <f t="shared" si="232"/>
        <v>0</v>
      </c>
      <c r="X411" s="8"/>
      <c r="Y411" s="8"/>
      <c r="Z411" s="8"/>
      <c r="AA411" s="1153"/>
      <c r="AB411" s="8"/>
      <c r="AC411" s="8"/>
      <c r="AD411" s="1799"/>
      <c r="AE411" s="2424"/>
    </row>
    <row r="412" spans="1:31" ht="15" customHeight="1" x14ac:dyDescent="0.25">
      <c r="A412" s="70">
        <v>1</v>
      </c>
      <c r="B412" s="70">
        <v>1</v>
      </c>
      <c r="C412" s="91" t="s">
        <v>109</v>
      </c>
      <c r="D412" s="173">
        <v>340</v>
      </c>
      <c r="E412" s="2318">
        <v>20</v>
      </c>
      <c r="F412" s="313">
        <f t="shared" si="242"/>
        <v>8.3333333333333339</v>
      </c>
      <c r="G412" s="92">
        <v>10</v>
      </c>
      <c r="H412" s="92">
        <f t="shared" si="243"/>
        <v>120</v>
      </c>
      <c r="I412" s="93">
        <v>11.8</v>
      </c>
      <c r="J412" s="93">
        <f t="shared" si="244"/>
        <v>9.9</v>
      </c>
      <c r="K412" s="129">
        <f t="shared" si="245"/>
        <v>236</v>
      </c>
      <c r="L412" s="94">
        <f t="shared" si="246"/>
        <v>98</v>
      </c>
      <c r="M412" s="94">
        <v>99</v>
      </c>
      <c r="N412" s="94">
        <f t="shared" si="247"/>
        <v>101.0204081632653</v>
      </c>
      <c r="O412" s="137">
        <f t="shared" si="248"/>
        <v>1</v>
      </c>
      <c r="P412" s="94">
        <f t="shared" si="249"/>
        <v>237.60000000000002</v>
      </c>
      <c r="Q412" s="8"/>
      <c r="R412" s="8"/>
      <c r="S412" s="8"/>
      <c r="T412" s="8"/>
      <c r="U412" s="8"/>
      <c r="V412" s="1036"/>
      <c r="W412" s="8">
        <f t="shared" si="232"/>
        <v>0</v>
      </c>
      <c r="X412" s="8"/>
      <c r="Y412" s="8"/>
      <c r="Z412" s="8"/>
      <c r="AA412" s="1153"/>
      <c r="AB412" s="8"/>
      <c r="AC412" s="8"/>
      <c r="AD412" s="1799"/>
      <c r="AE412" s="2424"/>
    </row>
    <row r="413" spans="1:31" ht="15" customHeight="1" x14ac:dyDescent="0.25">
      <c r="A413" s="70">
        <v>1</v>
      </c>
      <c r="B413" s="70">
        <v>1</v>
      </c>
      <c r="C413" s="91" t="s">
        <v>80</v>
      </c>
      <c r="D413" s="173">
        <v>340</v>
      </c>
      <c r="E413" s="2318">
        <v>80</v>
      </c>
      <c r="F413" s="313">
        <f t="shared" si="242"/>
        <v>33.333333333333336</v>
      </c>
      <c r="G413" s="92">
        <v>13</v>
      </c>
      <c r="H413" s="92">
        <f t="shared" si="243"/>
        <v>38.999999999999993</v>
      </c>
      <c r="I413" s="93">
        <v>6.1</v>
      </c>
      <c r="J413" s="93">
        <f t="shared" si="244"/>
        <v>4.6923076923076925</v>
      </c>
      <c r="K413" s="129">
        <f t="shared" si="245"/>
        <v>488</v>
      </c>
      <c r="L413" s="94">
        <f t="shared" si="246"/>
        <v>203</v>
      </c>
      <c r="M413" s="94">
        <v>61</v>
      </c>
      <c r="N413" s="94">
        <f t="shared" si="247"/>
        <v>30.049261083743843</v>
      </c>
      <c r="O413" s="137">
        <f t="shared" si="248"/>
        <v>1</v>
      </c>
      <c r="P413" s="94">
        <f t="shared" si="249"/>
        <v>146.39999999999998</v>
      </c>
      <c r="Q413" s="8"/>
      <c r="R413" s="8"/>
      <c r="S413" s="8"/>
      <c r="T413" s="8"/>
      <c r="U413" s="8"/>
      <c r="V413" s="1036"/>
      <c r="W413" s="8">
        <f t="shared" si="232"/>
        <v>0</v>
      </c>
      <c r="X413" s="8"/>
      <c r="Y413" s="8"/>
      <c r="Z413" s="8"/>
      <c r="AA413" s="1153"/>
      <c r="AB413" s="8"/>
      <c r="AC413" s="8"/>
      <c r="AD413" s="1799"/>
      <c r="AE413" s="2424"/>
    </row>
    <row r="414" spans="1:31" ht="15" customHeight="1" x14ac:dyDescent="0.25">
      <c r="A414" s="70">
        <v>1</v>
      </c>
      <c r="B414" s="70">
        <v>1</v>
      </c>
      <c r="C414" s="91" t="s">
        <v>45</v>
      </c>
      <c r="D414" s="173">
        <v>340</v>
      </c>
      <c r="E414" s="2318">
        <v>50</v>
      </c>
      <c r="F414" s="313">
        <f t="shared" si="242"/>
        <v>20.833333333333336</v>
      </c>
      <c r="G414" s="92">
        <v>14</v>
      </c>
      <c r="H414" s="92">
        <f t="shared" si="243"/>
        <v>67.199999999999989</v>
      </c>
      <c r="I414" s="93">
        <v>12</v>
      </c>
      <c r="J414" s="93">
        <f t="shared" si="244"/>
        <v>16.571428571428573</v>
      </c>
      <c r="K414" s="129">
        <f t="shared" si="245"/>
        <v>600</v>
      </c>
      <c r="L414" s="94">
        <f t="shared" si="246"/>
        <v>250</v>
      </c>
      <c r="M414" s="94">
        <v>232</v>
      </c>
      <c r="N414" s="94">
        <f t="shared" si="247"/>
        <v>92.800000000000011</v>
      </c>
      <c r="O414" s="137">
        <f t="shared" si="248"/>
        <v>2</v>
      </c>
      <c r="P414" s="94">
        <f t="shared" si="249"/>
        <v>278.39999999999998</v>
      </c>
      <c r="Q414" s="8"/>
      <c r="R414" s="8"/>
      <c r="S414" s="8"/>
      <c r="T414" s="8"/>
      <c r="U414" s="8"/>
      <c r="V414" s="1036"/>
      <c r="W414" s="8">
        <f t="shared" si="232"/>
        <v>0</v>
      </c>
      <c r="X414" s="8"/>
      <c r="Y414" s="8"/>
      <c r="Z414" s="8"/>
      <c r="AA414" s="1153"/>
      <c r="AB414" s="8"/>
      <c r="AC414" s="8"/>
      <c r="AD414" s="1799"/>
      <c r="AE414" s="2424"/>
    </row>
    <row r="415" spans="1:31" ht="15" customHeight="1" x14ac:dyDescent="0.25">
      <c r="A415" s="70">
        <v>1</v>
      </c>
      <c r="B415" s="70">
        <v>1</v>
      </c>
      <c r="C415" s="91" t="s">
        <v>15</v>
      </c>
      <c r="D415" s="173">
        <v>340</v>
      </c>
      <c r="E415" s="2318">
        <v>5</v>
      </c>
      <c r="F415" s="313">
        <f t="shared" si="242"/>
        <v>2.0833333333333335</v>
      </c>
      <c r="G415" s="92">
        <v>6</v>
      </c>
      <c r="H415" s="92">
        <f t="shared" si="243"/>
        <v>288</v>
      </c>
      <c r="I415" s="93">
        <v>7.4</v>
      </c>
      <c r="J415" s="93">
        <f t="shared" si="244"/>
        <v>6.166666666666667</v>
      </c>
      <c r="K415" s="129">
        <f t="shared" si="245"/>
        <v>37</v>
      </c>
      <c r="L415" s="94">
        <f t="shared" si="246"/>
        <v>15</v>
      </c>
      <c r="M415" s="94">
        <v>37</v>
      </c>
      <c r="N415" s="94">
        <f t="shared" si="247"/>
        <v>246.66666666666669</v>
      </c>
      <c r="O415" s="366">
        <f>K415/D415</f>
        <v>0.10882352941176471</v>
      </c>
      <c r="P415" s="94">
        <f t="shared" si="249"/>
        <v>816.00000000000011</v>
      </c>
      <c r="Q415" s="8"/>
      <c r="R415" s="8"/>
      <c r="S415" s="8"/>
      <c r="T415" s="8"/>
      <c r="U415" s="8"/>
      <c r="V415" s="1036"/>
      <c r="W415" s="8">
        <f t="shared" si="232"/>
        <v>0</v>
      </c>
      <c r="X415" s="8"/>
      <c r="Y415" s="8"/>
      <c r="Z415" s="8"/>
      <c r="AA415" s="1153"/>
      <c r="AB415" s="8"/>
      <c r="AC415" s="8"/>
      <c r="AD415" s="1799"/>
      <c r="AE415" s="2424"/>
    </row>
    <row r="416" spans="1:31" ht="15" customHeight="1" x14ac:dyDescent="0.25">
      <c r="A416" s="70">
        <v>1</v>
      </c>
      <c r="B416" s="70">
        <v>1</v>
      </c>
      <c r="C416" s="91" t="s">
        <v>202</v>
      </c>
      <c r="D416" s="173">
        <v>340</v>
      </c>
      <c r="E416" s="2318">
        <v>5</v>
      </c>
      <c r="F416" s="313">
        <f t="shared" si="242"/>
        <v>2.0833333333333335</v>
      </c>
      <c r="G416" s="92">
        <v>3</v>
      </c>
      <c r="H416" s="92">
        <f t="shared" si="243"/>
        <v>144</v>
      </c>
      <c r="I416" s="93">
        <v>6.7</v>
      </c>
      <c r="J416" s="93">
        <f t="shared" si="244"/>
        <v>7</v>
      </c>
      <c r="K416" s="129">
        <f t="shared" si="245"/>
        <v>34</v>
      </c>
      <c r="L416" s="94">
        <f t="shared" si="246"/>
        <v>14</v>
      </c>
      <c r="M416" s="94">
        <v>21</v>
      </c>
      <c r="N416" s="94">
        <f t="shared" si="247"/>
        <v>150</v>
      </c>
      <c r="O416" s="366">
        <f>K416/D416</f>
        <v>0.1</v>
      </c>
      <c r="P416" s="94">
        <f t="shared" si="249"/>
        <v>504.00000000000006</v>
      </c>
      <c r="Q416" s="8"/>
      <c r="R416" s="8"/>
      <c r="S416" s="8"/>
      <c r="T416" s="8"/>
      <c r="U416" s="8"/>
      <c r="V416" s="1036"/>
      <c r="W416" s="8">
        <f t="shared" si="232"/>
        <v>0</v>
      </c>
      <c r="X416" s="8"/>
      <c r="Y416" s="8"/>
      <c r="Z416" s="8"/>
      <c r="AA416" s="1153"/>
      <c r="AB416" s="8"/>
      <c r="AC416" s="8"/>
      <c r="AD416" s="1799"/>
      <c r="AE416" s="2424"/>
    </row>
    <row r="417" spans="1:31" s="96" customFormat="1" ht="15" customHeight="1" x14ac:dyDescent="0.25">
      <c r="A417" s="70">
        <v>1</v>
      </c>
      <c r="B417" s="70">
        <v>1</v>
      </c>
      <c r="C417" s="97" t="s">
        <v>20</v>
      </c>
      <c r="D417" s="177">
        <v>340</v>
      </c>
      <c r="E417" s="2300">
        <v>30</v>
      </c>
      <c r="F417" s="209">
        <f t="shared" si="242"/>
        <v>12.5</v>
      </c>
      <c r="G417" s="98">
        <v>10</v>
      </c>
      <c r="H417" s="98">
        <f t="shared" si="243"/>
        <v>80</v>
      </c>
      <c r="I417" s="99">
        <v>11</v>
      </c>
      <c r="J417" s="99">
        <f t="shared" si="244"/>
        <v>11</v>
      </c>
      <c r="K417" s="101">
        <f t="shared" si="245"/>
        <v>330</v>
      </c>
      <c r="L417" s="100">
        <f t="shared" si="246"/>
        <v>138</v>
      </c>
      <c r="M417" s="100">
        <v>110</v>
      </c>
      <c r="N417" s="100">
        <f t="shared" si="247"/>
        <v>79.710144927536234</v>
      </c>
      <c r="O417" s="171">
        <f>ROUND(K417/D417,0)</f>
        <v>1</v>
      </c>
      <c r="P417" s="100">
        <f t="shared" si="249"/>
        <v>264</v>
      </c>
      <c r="Q417" s="15"/>
      <c r="R417" s="15"/>
      <c r="S417" s="15"/>
      <c r="T417" s="15"/>
      <c r="U417" s="15"/>
      <c r="V417" s="1037"/>
      <c r="W417" s="15">
        <f t="shared" si="232"/>
        <v>0</v>
      </c>
      <c r="X417" s="15"/>
      <c r="Y417" s="15"/>
      <c r="Z417" s="15"/>
      <c r="AA417" s="1271"/>
      <c r="AB417" s="15"/>
      <c r="AC417" s="15"/>
      <c r="AD417" s="1800"/>
      <c r="AE417" s="2424"/>
    </row>
    <row r="418" spans="1:31" ht="15" customHeight="1" x14ac:dyDescent="0.25">
      <c r="A418" s="70">
        <v>1</v>
      </c>
      <c r="B418" s="70">
        <v>1</v>
      </c>
      <c r="C418" s="102" t="s">
        <v>7</v>
      </c>
      <c r="D418" s="367"/>
      <c r="E418" s="2289">
        <f>SUM(E408:E417)</f>
        <v>410</v>
      </c>
      <c r="F418" s="178">
        <f>SUM(F408:F417)</f>
        <v>170.83333333333334</v>
      </c>
      <c r="G418" s="103">
        <f>SUM(G408:G417)</f>
        <v>129</v>
      </c>
      <c r="H418" s="103">
        <f t="shared" si="243"/>
        <v>75.512195121951223</v>
      </c>
      <c r="I418" s="104">
        <f>IF(E418=0,0,K418/E418)</f>
        <v>9.2536585365853661</v>
      </c>
      <c r="J418" s="104">
        <f t="shared" si="244"/>
        <v>10.271317829457365</v>
      </c>
      <c r="K418" s="368">
        <f>SUM(K408:K417)</f>
        <v>3794</v>
      </c>
      <c r="L418" s="369">
        <f>SUM(L408:L417)</f>
        <v>1581</v>
      </c>
      <c r="M418" s="369">
        <f>SUM(M408:M417)</f>
        <v>1325</v>
      </c>
      <c r="N418" s="105">
        <f t="shared" si="247"/>
        <v>83.807716635041118</v>
      </c>
      <c r="O418" s="274">
        <f>SUM(O408:O417)</f>
        <v>12.208823529411765</v>
      </c>
      <c r="P418" s="105">
        <f t="shared" si="249"/>
        <v>260.46735726331002</v>
      </c>
      <c r="Q418" s="17">
        <v>13451.212221999998</v>
      </c>
      <c r="R418" s="17">
        <v>13451.212221999998</v>
      </c>
      <c r="S418" s="17">
        <v>13451.212221999998</v>
      </c>
      <c r="T418" s="17">
        <v>13451.212221999998</v>
      </c>
      <c r="U418" s="17">
        <v>13451.212221999998</v>
      </c>
      <c r="V418" s="1038">
        <f>Q418/12*$C$4+(R418-Q418)/11*4+(S418-R418)/10*3+(T418-S418)/9*2+(U418-T418)/8*1</f>
        <v>5604.6717591666666</v>
      </c>
      <c r="W418" s="17">
        <f t="shared" si="232"/>
        <v>3857.6291200000001</v>
      </c>
      <c r="X418" s="17"/>
      <c r="Y418" s="17">
        <f>W418-V418</f>
        <v>-1747.0426391666665</v>
      </c>
      <c r="Z418" s="17">
        <v>-22.10154</v>
      </c>
      <c r="AA418" s="1246">
        <v>3835.5275799999999</v>
      </c>
      <c r="AB418" s="17"/>
      <c r="AC418" s="17"/>
      <c r="AD418" s="1801">
        <f>AC418/1000</f>
        <v>0</v>
      </c>
      <c r="AE418" s="2424"/>
    </row>
    <row r="419" spans="1:31" ht="30" customHeight="1" x14ac:dyDescent="0.25">
      <c r="A419" s="70">
        <v>1</v>
      </c>
      <c r="B419" s="70">
        <v>1</v>
      </c>
      <c r="C419" s="253" t="s">
        <v>302</v>
      </c>
      <c r="D419" s="253"/>
      <c r="E419" s="2229"/>
      <c r="F419" s="181"/>
      <c r="G419" s="109"/>
      <c r="H419" s="109"/>
      <c r="I419" s="370"/>
      <c r="J419" s="370"/>
      <c r="K419" s="371"/>
      <c r="L419" s="372"/>
      <c r="M419" s="372"/>
      <c r="N419" s="372"/>
      <c r="O419" s="372"/>
      <c r="P419" s="372"/>
      <c r="Q419" s="13"/>
      <c r="R419" s="13"/>
      <c r="S419" s="13"/>
      <c r="T419" s="13"/>
      <c r="U419" s="13"/>
      <c r="V419" s="1039"/>
      <c r="W419" s="13">
        <f t="shared" si="232"/>
        <v>0</v>
      </c>
      <c r="X419" s="13"/>
      <c r="Y419" s="13"/>
      <c r="Z419" s="13"/>
      <c r="AA419" s="1254"/>
      <c r="AB419" s="13"/>
      <c r="AC419" s="13"/>
      <c r="AD419" s="1802"/>
      <c r="AE419" s="2424"/>
    </row>
    <row r="420" spans="1:31" ht="30" customHeight="1" x14ac:dyDescent="0.25">
      <c r="A420" s="70">
        <v>1</v>
      </c>
      <c r="B420" s="70">
        <v>1</v>
      </c>
      <c r="C420" s="120" t="s">
        <v>198</v>
      </c>
      <c r="D420" s="120"/>
      <c r="E420" s="2238">
        <f t="shared" ref="E420:F420" si="250">SUM(E422,E423,E424,E425)+E421/2.7</f>
        <v>2800</v>
      </c>
      <c r="F420" s="173">
        <f t="shared" si="250"/>
        <v>1166.6666666666667</v>
      </c>
      <c r="G420" s="173">
        <f>SUM(G422,G423,G424,G425)+G421/2.7</f>
        <v>2154</v>
      </c>
      <c r="H420" s="173">
        <f>G420/F420*100</f>
        <v>184.62857142857141</v>
      </c>
      <c r="I420" s="363"/>
      <c r="J420" s="363"/>
      <c r="K420" s="364"/>
      <c r="L420" s="365"/>
      <c r="M420" s="365"/>
      <c r="N420" s="365"/>
      <c r="O420" s="365"/>
      <c r="P420" s="365"/>
      <c r="Q420" s="8">
        <f t="shared" ref="Q420:R420" si="251">Q438</f>
        <v>0</v>
      </c>
      <c r="R420" s="8">
        <f t="shared" si="251"/>
        <v>0</v>
      </c>
      <c r="S420" s="8">
        <f t="shared" ref="S420:T420" si="252">S438</f>
        <v>0</v>
      </c>
      <c r="T420" s="8">
        <f t="shared" si="252"/>
        <v>0</v>
      </c>
      <c r="U420" s="8">
        <f t="shared" ref="U420" si="253">U438</f>
        <v>0</v>
      </c>
      <c r="V420" s="1036">
        <f t="shared" ref="V420" si="254">V438</f>
        <v>0</v>
      </c>
      <c r="W420" s="8">
        <f t="shared" si="232"/>
        <v>0</v>
      </c>
      <c r="X420" s="8"/>
      <c r="Y420" s="8">
        <f t="shared" ref="Y420" si="255">Y438</f>
        <v>0</v>
      </c>
      <c r="Z420" s="8"/>
      <c r="AA420" s="1153"/>
      <c r="AB420" s="2484">
        <f t="shared" ref="AB420" si="256">SUM(AB422,AB423,AB424,AB425)+AB421/2.7</f>
        <v>1</v>
      </c>
      <c r="AC420" s="8">
        <f>AC421+AC422+AC423+AC424+AC425</f>
        <v>1284.27</v>
      </c>
      <c r="AD420" s="8">
        <f>AD421+AD422+AD423+AD424+AD425</f>
        <v>1.28427</v>
      </c>
      <c r="AE420" s="2424"/>
    </row>
    <row r="421" spans="1:31" ht="30" customHeight="1" x14ac:dyDescent="0.25">
      <c r="B421" s="70">
        <v>1</v>
      </c>
      <c r="C421" s="120" t="s">
        <v>469</v>
      </c>
      <c r="D421" s="120"/>
      <c r="E421" s="2238"/>
      <c r="F421" s="429"/>
      <c r="G421" s="173"/>
      <c r="H421" s="173"/>
      <c r="I421" s="363"/>
      <c r="J421" s="363"/>
      <c r="K421" s="364"/>
      <c r="L421" s="365"/>
      <c r="M421" s="365"/>
      <c r="N421" s="365"/>
      <c r="O421" s="365"/>
      <c r="P421" s="365"/>
      <c r="Q421" s="8"/>
      <c r="R421" s="8"/>
      <c r="S421" s="8"/>
      <c r="T421" s="8"/>
      <c r="U421" s="8"/>
      <c r="V421" s="1036"/>
      <c r="W421" s="8"/>
      <c r="X421" s="8"/>
      <c r="Y421" s="8"/>
      <c r="Z421" s="8"/>
      <c r="AA421" s="1153"/>
      <c r="AB421" s="8"/>
      <c r="AC421" s="8"/>
      <c r="AD421" s="1799"/>
      <c r="AE421" s="2424"/>
    </row>
    <row r="422" spans="1:31" ht="30" customHeight="1" x14ac:dyDescent="0.25">
      <c r="A422" s="70">
        <v>1</v>
      </c>
      <c r="B422" s="70">
        <v>1</v>
      </c>
      <c r="C422" s="120" t="s">
        <v>303</v>
      </c>
      <c r="D422" s="120"/>
      <c r="E422" s="2238"/>
      <c r="F422" s="313">
        <f t="shared" ref="F422:F424" si="257">ROUND(E422/12*$C$4,0)</f>
        <v>0</v>
      </c>
      <c r="G422" s="173"/>
      <c r="H422" s="173"/>
      <c r="I422" s="363"/>
      <c r="J422" s="363"/>
      <c r="K422" s="364"/>
      <c r="L422" s="365"/>
      <c r="M422" s="365"/>
      <c r="N422" s="365"/>
      <c r="O422" s="365"/>
      <c r="P422" s="365"/>
      <c r="Q422" s="8"/>
      <c r="R422" s="8"/>
      <c r="S422" s="8"/>
      <c r="T422" s="8"/>
      <c r="U422" s="8"/>
      <c r="V422" s="1036"/>
      <c r="W422" s="8">
        <f t="shared" si="232"/>
        <v>0</v>
      </c>
      <c r="X422" s="8"/>
      <c r="Y422" s="8"/>
      <c r="Z422" s="8"/>
      <c r="AA422" s="1153"/>
      <c r="AB422" s="8"/>
      <c r="AC422" s="8"/>
      <c r="AD422" s="1799"/>
      <c r="AE422" s="2424"/>
    </row>
    <row r="423" spans="1:31" ht="30" customHeight="1" x14ac:dyDescent="0.25">
      <c r="A423" s="70">
        <v>1</v>
      </c>
      <c r="B423" s="70">
        <v>1</v>
      </c>
      <c r="C423" s="120" t="s">
        <v>304</v>
      </c>
      <c r="D423" s="120"/>
      <c r="E423" s="2238">
        <v>300</v>
      </c>
      <c r="F423" s="313">
        <f t="shared" si="257"/>
        <v>125</v>
      </c>
      <c r="G423" s="173">
        <v>3</v>
      </c>
      <c r="H423" s="173">
        <f>G423/F423*100</f>
        <v>2.4</v>
      </c>
      <c r="I423" s="363"/>
      <c r="J423" s="363"/>
      <c r="K423" s="364"/>
      <c r="L423" s="365"/>
      <c r="M423" s="365"/>
      <c r="N423" s="365"/>
      <c r="O423" s="365"/>
      <c r="P423" s="365"/>
      <c r="Q423" s="8"/>
      <c r="R423" s="8"/>
      <c r="S423" s="8"/>
      <c r="T423" s="8"/>
      <c r="U423" s="8"/>
      <c r="V423" s="1036"/>
      <c r="W423" s="8">
        <f t="shared" si="232"/>
        <v>0</v>
      </c>
      <c r="X423" s="8"/>
      <c r="Y423" s="8"/>
      <c r="Z423" s="8"/>
      <c r="AA423" s="1153"/>
      <c r="AB423" s="8"/>
      <c r="AC423" s="8"/>
      <c r="AD423" s="1799"/>
      <c r="AE423" s="2424"/>
    </row>
    <row r="424" spans="1:31" ht="30" customHeight="1" x14ac:dyDescent="0.25">
      <c r="A424" s="70">
        <v>1</v>
      </c>
      <c r="B424" s="70">
        <v>1</v>
      </c>
      <c r="C424" s="120" t="s">
        <v>305</v>
      </c>
      <c r="D424" s="120"/>
      <c r="E424" s="2238"/>
      <c r="F424" s="313">
        <f t="shared" si="257"/>
        <v>0</v>
      </c>
      <c r="G424" s="173"/>
      <c r="H424" s="173"/>
      <c r="I424" s="363"/>
      <c r="J424" s="363"/>
      <c r="K424" s="364"/>
      <c r="L424" s="365"/>
      <c r="M424" s="365"/>
      <c r="N424" s="365"/>
      <c r="O424" s="365"/>
      <c r="P424" s="365"/>
      <c r="Q424" s="8"/>
      <c r="R424" s="8"/>
      <c r="S424" s="8"/>
      <c r="T424" s="8"/>
      <c r="U424" s="8"/>
      <c r="V424" s="1036"/>
      <c r="W424" s="8">
        <f t="shared" si="232"/>
        <v>0</v>
      </c>
      <c r="X424" s="8"/>
      <c r="Y424" s="8"/>
      <c r="Z424" s="8"/>
      <c r="AA424" s="1153"/>
      <c r="AB424" s="8"/>
      <c r="AC424" s="8"/>
      <c r="AD424" s="1799"/>
      <c r="AE424" s="2424"/>
    </row>
    <row r="425" spans="1:31" ht="30" customHeight="1" x14ac:dyDescent="0.25">
      <c r="A425" s="70">
        <v>1</v>
      </c>
      <c r="B425" s="70">
        <v>1</v>
      </c>
      <c r="C425" s="120" t="s">
        <v>306</v>
      </c>
      <c r="D425" s="120"/>
      <c r="E425" s="2238">
        <v>2500</v>
      </c>
      <c r="F425" s="313">
        <f t="shared" ref="F425:F428" si="258">E425/12*$C$4</f>
        <v>1041.6666666666667</v>
      </c>
      <c r="G425" s="173">
        <v>2151</v>
      </c>
      <c r="H425" s="173">
        <f>G425/F425*100</f>
        <v>206.49599999999998</v>
      </c>
      <c r="I425" s="363"/>
      <c r="J425" s="363"/>
      <c r="K425" s="364"/>
      <c r="L425" s="365"/>
      <c r="M425" s="365"/>
      <c r="N425" s="365"/>
      <c r="O425" s="365"/>
      <c r="P425" s="365"/>
      <c r="Q425" s="8"/>
      <c r="R425" s="8"/>
      <c r="S425" s="8"/>
      <c r="T425" s="8"/>
      <c r="U425" s="8"/>
      <c r="V425" s="1036"/>
      <c r="W425" s="8">
        <f t="shared" si="232"/>
        <v>0</v>
      </c>
      <c r="X425" s="8"/>
      <c r="Y425" s="8"/>
      <c r="Z425" s="8"/>
      <c r="AA425" s="1153"/>
      <c r="AB425" s="1719">
        <v>1</v>
      </c>
      <c r="AC425" s="1719">
        <v>1284.27</v>
      </c>
      <c r="AD425" s="1807">
        <f>AC425/1000</f>
        <v>1.28427</v>
      </c>
      <c r="AE425" s="2424"/>
    </row>
    <row r="426" spans="1:31" ht="30" customHeight="1" x14ac:dyDescent="0.25">
      <c r="A426" s="70">
        <v>1</v>
      </c>
      <c r="B426" s="70">
        <v>1</v>
      </c>
      <c r="C426" s="120" t="s">
        <v>360</v>
      </c>
      <c r="D426" s="120"/>
      <c r="E426" s="2238">
        <f>E427+E428/8.5</f>
        <v>4657.5294117647063</v>
      </c>
      <c r="F426" s="313">
        <f>F427+F428/8.5</f>
        <v>1940.6372549019607</v>
      </c>
      <c r="G426" s="173">
        <f>G427+G428/8.5</f>
        <v>595.81411764705877</v>
      </c>
      <c r="H426" s="173">
        <f>G426/F426*100</f>
        <v>30.701982874030666</v>
      </c>
      <c r="I426" s="363"/>
      <c r="J426" s="363"/>
      <c r="K426" s="364"/>
      <c r="L426" s="365"/>
      <c r="M426" s="365"/>
      <c r="N426" s="365"/>
      <c r="O426" s="365"/>
      <c r="P426" s="365"/>
      <c r="Q426" s="8"/>
      <c r="R426" s="8"/>
      <c r="S426" s="8"/>
      <c r="T426" s="8"/>
      <c r="U426" s="8"/>
      <c r="V426" s="1036"/>
      <c r="W426" s="8">
        <f t="shared" si="232"/>
        <v>0</v>
      </c>
      <c r="X426" s="8"/>
      <c r="Y426" s="8"/>
      <c r="Z426" s="8"/>
      <c r="AA426" s="1153"/>
      <c r="AB426" s="2238">
        <f>AB427+AB428/8.5</f>
        <v>63</v>
      </c>
      <c r="AC426" s="1719">
        <f>AC427+AC428</f>
        <v>228874.34999999998</v>
      </c>
      <c r="AD426" s="1719">
        <f>AD427+AD428</f>
        <v>228.87434999999996</v>
      </c>
      <c r="AE426" s="2424"/>
    </row>
    <row r="427" spans="1:31" ht="30" customHeight="1" x14ac:dyDescent="0.25">
      <c r="B427" s="70">
        <v>1</v>
      </c>
      <c r="C427" s="120" t="s">
        <v>449</v>
      </c>
      <c r="D427" s="120"/>
      <c r="E427" s="2238">
        <v>2474</v>
      </c>
      <c r="F427" s="313">
        <f t="shared" si="258"/>
        <v>1030.8333333333333</v>
      </c>
      <c r="G427" s="173">
        <v>530</v>
      </c>
      <c r="H427" s="173">
        <f>G427/F427*100</f>
        <v>51.414713015359744</v>
      </c>
      <c r="I427" s="363"/>
      <c r="J427" s="363"/>
      <c r="K427" s="364"/>
      <c r="L427" s="365"/>
      <c r="M427" s="365"/>
      <c r="N427" s="365"/>
      <c r="O427" s="365"/>
      <c r="P427" s="365"/>
      <c r="Q427" s="8"/>
      <c r="R427" s="8"/>
      <c r="S427" s="8"/>
      <c r="T427" s="8"/>
      <c r="U427" s="8"/>
      <c r="V427" s="1036"/>
      <c r="W427" s="8"/>
      <c r="X427" s="8"/>
      <c r="Y427" s="8"/>
      <c r="Z427" s="8"/>
      <c r="AA427" s="1153"/>
      <c r="AB427" s="1719">
        <v>63</v>
      </c>
      <c r="AC427" s="1719">
        <v>228874.34999999998</v>
      </c>
      <c r="AD427" s="1807">
        <f>AC427/1000</f>
        <v>228.87434999999996</v>
      </c>
      <c r="AE427" s="2424"/>
    </row>
    <row r="428" spans="1:31" ht="30" customHeight="1" x14ac:dyDescent="0.25">
      <c r="A428" s="70">
        <v>1</v>
      </c>
      <c r="B428" s="70">
        <v>1</v>
      </c>
      <c r="C428" s="120" t="s">
        <v>452</v>
      </c>
      <c r="D428" s="120"/>
      <c r="E428" s="2238">
        <v>18560</v>
      </c>
      <c r="F428" s="313">
        <f t="shared" si="258"/>
        <v>7733.3333333333339</v>
      </c>
      <c r="G428" s="173">
        <v>559.41999999999996</v>
      </c>
      <c r="H428" s="173">
        <f>G428/F428*100</f>
        <v>7.2338793103448262</v>
      </c>
      <c r="I428" s="363"/>
      <c r="J428" s="363"/>
      <c r="K428" s="364"/>
      <c r="L428" s="365"/>
      <c r="M428" s="365"/>
      <c r="N428" s="365"/>
      <c r="O428" s="365"/>
      <c r="P428" s="365"/>
      <c r="Q428" s="15"/>
      <c r="R428" s="15"/>
      <c r="S428" s="15"/>
      <c r="T428" s="15"/>
      <c r="U428" s="15"/>
      <c r="V428" s="1037"/>
      <c r="W428" s="15">
        <f t="shared" si="232"/>
        <v>0</v>
      </c>
      <c r="X428" s="15"/>
      <c r="Y428" s="8"/>
      <c r="Z428" s="15"/>
      <c r="AA428" s="1153"/>
      <c r="AB428" s="8"/>
      <c r="AC428" s="8"/>
      <c r="AD428" s="1799"/>
      <c r="AE428" s="2424"/>
    </row>
    <row r="429" spans="1:31" ht="30" customHeight="1" x14ac:dyDescent="0.25">
      <c r="A429" s="70">
        <v>1</v>
      </c>
      <c r="B429" s="70">
        <v>1</v>
      </c>
      <c r="C429" s="206" t="s">
        <v>168</v>
      </c>
      <c r="D429" s="120"/>
      <c r="E429" s="2319">
        <f>E420+E427*3.2+E428/3.9</f>
        <v>15475.774358974359</v>
      </c>
      <c r="F429" s="224">
        <f t="shared" ref="F429:G429" si="259">F420+F427*3.2+F428/3.9</f>
        <v>6448.2393162393164</v>
      </c>
      <c r="G429" s="224">
        <f t="shared" si="259"/>
        <v>3993.4410256410256</v>
      </c>
      <c r="H429" s="173">
        <f>G429/F429*100</f>
        <v>61.930719841366624</v>
      </c>
      <c r="I429" s="363"/>
      <c r="J429" s="363"/>
      <c r="K429" s="364"/>
      <c r="L429" s="365"/>
      <c r="M429" s="365"/>
      <c r="N429" s="365"/>
      <c r="O429" s="365"/>
      <c r="P429" s="365"/>
      <c r="Q429" s="8">
        <v>11137.887799999999</v>
      </c>
      <c r="R429" s="8">
        <v>11137.887799999999</v>
      </c>
      <c r="S429" s="8">
        <v>11137.887799999999</v>
      </c>
      <c r="T429" s="8">
        <v>11137.887799999999</v>
      </c>
      <c r="U429" s="8">
        <v>11137.887799999999</v>
      </c>
      <c r="V429" s="1978">
        <f>Q429/12*$C$4+(R429-Q429)/11*4+(S429-R429)/10*3+(T429-S429)/9*2+(U429-T429)/8*1</f>
        <v>4640.7865833333326</v>
      </c>
      <c r="W429" s="8">
        <f t="shared" ref="W429" si="260">AA429-Z429-X429</f>
        <v>4529.4077200000002</v>
      </c>
      <c r="X429" s="15"/>
      <c r="Y429" s="13">
        <f>W429-V429</f>
        <v>-111.37886333333245</v>
      </c>
      <c r="Z429" s="8">
        <v>0</v>
      </c>
      <c r="AA429" s="2427">
        <v>4529.4077200000002</v>
      </c>
      <c r="AB429" s="2319">
        <f>AB420+AB427*3.2+AB428/3.9</f>
        <v>202.60000000000002</v>
      </c>
      <c r="AC429" s="17">
        <f>AC426+AC420</f>
        <v>230158.61999999997</v>
      </c>
      <c r="AD429" s="17">
        <f>AD426+AD420</f>
        <v>230.15861999999996</v>
      </c>
      <c r="AE429" s="2424"/>
    </row>
    <row r="430" spans="1:31" ht="30" customHeight="1" x14ac:dyDescent="0.25">
      <c r="A430" s="70">
        <v>1</v>
      </c>
      <c r="B430" s="70">
        <v>1</v>
      </c>
      <c r="C430" s="225" t="s">
        <v>307</v>
      </c>
      <c r="D430" s="120"/>
      <c r="E430" s="2238"/>
      <c r="F430" s="313"/>
      <c r="G430" s="173"/>
      <c r="H430" s="173"/>
      <c r="I430" s="363"/>
      <c r="J430" s="363"/>
      <c r="K430" s="364"/>
      <c r="L430" s="365"/>
      <c r="M430" s="365"/>
      <c r="N430" s="365"/>
      <c r="O430" s="365"/>
      <c r="P430" s="365"/>
      <c r="Q430" s="13"/>
      <c r="R430" s="13"/>
      <c r="S430" s="13"/>
      <c r="T430" s="13"/>
      <c r="U430" s="13"/>
      <c r="V430" s="1036"/>
      <c r="W430" s="8">
        <f t="shared" si="232"/>
        <v>0</v>
      </c>
      <c r="X430" s="8"/>
      <c r="Y430" s="13"/>
      <c r="Z430" s="8"/>
      <c r="AA430" s="1153"/>
      <c r="AB430" s="8"/>
      <c r="AC430" s="8"/>
      <c r="AD430" s="1799"/>
      <c r="AE430" s="2424"/>
    </row>
    <row r="431" spans="1:31" ht="30" customHeight="1" x14ac:dyDescent="0.25">
      <c r="A431" s="70">
        <v>1</v>
      </c>
      <c r="B431" s="70">
        <v>1</v>
      </c>
      <c r="C431" s="120" t="s">
        <v>198</v>
      </c>
      <c r="D431" s="120"/>
      <c r="E431" s="2238">
        <f>SUM(E433+E436)</f>
        <v>1533</v>
      </c>
      <c r="F431" s="173">
        <f>SUM(F433+F436)</f>
        <v>639.25</v>
      </c>
      <c r="G431" s="173">
        <f>SUM(G433+G436)</f>
        <v>285</v>
      </c>
      <c r="H431" s="173">
        <f>G431/F431*100</f>
        <v>44.583496284708637</v>
      </c>
      <c r="I431" s="363"/>
      <c r="J431" s="363"/>
      <c r="K431" s="364"/>
      <c r="L431" s="365"/>
      <c r="M431" s="365"/>
      <c r="N431" s="365"/>
      <c r="O431" s="365"/>
      <c r="P431" s="365"/>
      <c r="Q431" s="8"/>
      <c r="R431" s="8"/>
      <c r="S431" s="8"/>
      <c r="T431" s="8"/>
      <c r="U431" s="8"/>
      <c r="V431" s="1036"/>
      <c r="W431" s="8">
        <f t="shared" si="232"/>
        <v>0</v>
      </c>
      <c r="X431" s="8"/>
      <c r="Y431" s="8"/>
      <c r="Z431" s="8"/>
      <c r="AA431" s="1153"/>
      <c r="AB431" s="2238">
        <f>SUM(AB433+AB436)</f>
        <v>0</v>
      </c>
      <c r="AC431" s="8">
        <f t="shared" ref="AC431:AD431" si="261">AC433</f>
        <v>0</v>
      </c>
      <c r="AD431" s="8">
        <f t="shared" si="261"/>
        <v>0</v>
      </c>
      <c r="AE431" s="2424"/>
    </row>
    <row r="432" spans="1:31" ht="36" customHeight="1" x14ac:dyDescent="0.25">
      <c r="A432" s="70">
        <v>1</v>
      </c>
      <c r="B432" s="70">
        <v>1</v>
      </c>
      <c r="C432" s="120" t="s">
        <v>303</v>
      </c>
      <c r="D432" s="120"/>
      <c r="E432" s="2238"/>
      <c r="F432" s="313"/>
      <c r="G432" s="173"/>
      <c r="H432" s="173"/>
      <c r="I432" s="363"/>
      <c r="J432" s="363"/>
      <c r="K432" s="364"/>
      <c r="L432" s="365"/>
      <c r="M432" s="365"/>
      <c r="N432" s="365"/>
      <c r="O432" s="365"/>
      <c r="P432" s="365"/>
      <c r="Q432" s="8"/>
      <c r="R432" s="8"/>
      <c r="S432" s="8"/>
      <c r="T432" s="8"/>
      <c r="U432" s="8"/>
      <c r="V432" s="1036"/>
      <c r="W432" s="8">
        <f t="shared" si="232"/>
        <v>0</v>
      </c>
      <c r="X432" s="8"/>
      <c r="Y432" s="8"/>
      <c r="Z432" s="8"/>
      <c r="AA432" s="1153"/>
      <c r="AB432" s="8"/>
      <c r="AC432" s="8"/>
      <c r="AD432" s="1799"/>
      <c r="AE432" s="2424"/>
    </row>
    <row r="433" spans="1:31" ht="30" customHeight="1" x14ac:dyDescent="0.25">
      <c r="A433" s="70">
        <v>1</v>
      </c>
      <c r="B433" s="70">
        <v>1</v>
      </c>
      <c r="C433" s="120" t="s">
        <v>308</v>
      </c>
      <c r="D433" s="120"/>
      <c r="E433" s="2238">
        <f>SUM(E434,E435)</f>
        <v>1533</v>
      </c>
      <c r="F433" s="173">
        <f>SUM(F434,F435)</f>
        <v>639.25</v>
      </c>
      <c r="G433" s="173">
        <f>SUM(G434,G435)</f>
        <v>285</v>
      </c>
      <c r="H433" s="173">
        <f>G433/F433*100</f>
        <v>44.583496284708637</v>
      </c>
      <c r="I433" s="363"/>
      <c r="J433" s="363"/>
      <c r="K433" s="364"/>
      <c r="L433" s="365"/>
      <c r="M433" s="365"/>
      <c r="N433" s="365"/>
      <c r="O433" s="365"/>
      <c r="P433" s="365"/>
      <c r="Q433" s="8"/>
      <c r="R433" s="8"/>
      <c r="S433" s="8"/>
      <c r="T433" s="8"/>
      <c r="U433" s="8"/>
      <c r="V433" s="1036"/>
      <c r="W433" s="8">
        <f t="shared" si="232"/>
        <v>0</v>
      </c>
      <c r="X433" s="8"/>
      <c r="Y433" s="8"/>
      <c r="Z433" s="8"/>
      <c r="AA433" s="1153"/>
      <c r="AB433" s="1719">
        <f>AB434+AB435</f>
        <v>0</v>
      </c>
      <c r="AC433" s="1719">
        <f>AC434+AC435</f>
        <v>0</v>
      </c>
      <c r="AD433" s="1799">
        <f t="shared" ref="AD433:AD435" si="262">AC433/1000</f>
        <v>0</v>
      </c>
      <c r="AE433" s="2424"/>
    </row>
    <row r="434" spans="1:31" ht="30" customHeight="1" x14ac:dyDescent="0.25">
      <c r="A434" s="70">
        <v>1</v>
      </c>
      <c r="B434" s="70">
        <v>1</v>
      </c>
      <c r="C434" s="120" t="s">
        <v>309</v>
      </c>
      <c r="D434" s="120"/>
      <c r="E434" s="2238">
        <v>1179</v>
      </c>
      <c r="F434" s="313">
        <f t="shared" ref="F434" si="263">E434/12*$C$4</f>
        <v>491.25</v>
      </c>
      <c r="G434" s="173">
        <v>235</v>
      </c>
      <c r="H434" s="173">
        <f>G434/F434*100</f>
        <v>47.837150127226465</v>
      </c>
      <c r="I434" s="363"/>
      <c r="J434" s="363"/>
      <c r="K434" s="364"/>
      <c r="L434" s="365"/>
      <c r="M434" s="365"/>
      <c r="N434" s="365"/>
      <c r="O434" s="365"/>
      <c r="P434" s="365"/>
      <c r="Q434" s="8"/>
      <c r="R434" s="8"/>
      <c r="S434" s="8"/>
      <c r="T434" s="8"/>
      <c r="U434" s="8"/>
      <c r="V434" s="1036"/>
      <c r="W434" s="8">
        <f t="shared" si="232"/>
        <v>0</v>
      </c>
      <c r="X434" s="8"/>
      <c r="Y434" s="8"/>
      <c r="Z434" s="8"/>
      <c r="AA434" s="1153"/>
      <c r="AB434" s="1719"/>
      <c r="AC434" s="1719"/>
      <c r="AD434" s="1799">
        <f t="shared" si="262"/>
        <v>0</v>
      </c>
      <c r="AE434" s="2424"/>
    </row>
    <row r="435" spans="1:31" ht="42.75" customHeight="1" x14ac:dyDescent="0.25">
      <c r="A435" s="70">
        <v>1</v>
      </c>
      <c r="B435" s="70">
        <v>1</v>
      </c>
      <c r="C435" s="120" t="s">
        <v>310</v>
      </c>
      <c r="D435" s="120"/>
      <c r="E435" s="2238">
        <v>354</v>
      </c>
      <c r="F435" s="313">
        <f t="shared" ref="F435" si="264">ROUND(E435/12*$C$4,0)</f>
        <v>148</v>
      </c>
      <c r="G435" s="173">
        <v>50</v>
      </c>
      <c r="H435" s="173">
        <f>G435/F435*100</f>
        <v>33.783783783783782</v>
      </c>
      <c r="I435" s="363"/>
      <c r="J435" s="363"/>
      <c r="K435" s="364"/>
      <c r="L435" s="365"/>
      <c r="M435" s="365"/>
      <c r="N435" s="365"/>
      <c r="O435" s="365"/>
      <c r="P435" s="365"/>
      <c r="Q435" s="8"/>
      <c r="R435" s="8"/>
      <c r="S435" s="8"/>
      <c r="T435" s="8"/>
      <c r="U435" s="8"/>
      <c r="V435" s="1036"/>
      <c r="W435" s="8">
        <f t="shared" si="232"/>
        <v>0</v>
      </c>
      <c r="X435" s="8"/>
      <c r="Y435" s="8"/>
      <c r="Z435" s="8"/>
      <c r="AA435" s="1153"/>
      <c r="AB435" s="1719"/>
      <c r="AC435" s="1719"/>
      <c r="AD435" s="1799">
        <f t="shared" si="262"/>
        <v>0</v>
      </c>
      <c r="AE435" s="2424"/>
    </row>
    <row r="436" spans="1:31" ht="30" customHeight="1" x14ac:dyDescent="0.25">
      <c r="A436" s="70">
        <v>1</v>
      </c>
      <c r="B436" s="70">
        <v>1</v>
      </c>
      <c r="C436" s="120" t="s">
        <v>311</v>
      </c>
      <c r="D436" s="120"/>
      <c r="E436" s="2238">
        <f>SUM(E437)</f>
        <v>0</v>
      </c>
      <c r="F436" s="173">
        <f>SUM(F437)</f>
        <v>0</v>
      </c>
      <c r="G436" s="173">
        <f>SUM(G437)</f>
        <v>0</v>
      </c>
      <c r="H436" s="173"/>
      <c r="I436" s="363"/>
      <c r="J436" s="363"/>
      <c r="K436" s="364"/>
      <c r="L436" s="365"/>
      <c r="M436" s="365"/>
      <c r="N436" s="365"/>
      <c r="O436" s="365"/>
      <c r="P436" s="365"/>
      <c r="Q436" s="8"/>
      <c r="R436" s="8"/>
      <c r="S436" s="8"/>
      <c r="T436" s="8"/>
      <c r="U436" s="8"/>
      <c r="V436" s="1036"/>
      <c r="W436" s="8">
        <f t="shared" si="232"/>
        <v>0</v>
      </c>
      <c r="X436" s="8"/>
      <c r="Y436" s="8"/>
      <c r="Z436" s="8"/>
      <c r="AA436" s="1153"/>
      <c r="AB436" s="1719"/>
      <c r="AC436" s="1719"/>
      <c r="AD436" s="1799"/>
      <c r="AE436" s="2424"/>
    </row>
    <row r="437" spans="1:31" ht="37.5" customHeight="1" x14ac:dyDescent="0.25">
      <c r="A437" s="70">
        <v>1</v>
      </c>
      <c r="B437" s="70">
        <v>1</v>
      </c>
      <c r="C437" s="120" t="s">
        <v>312</v>
      </c>
      <c r="D437" s="120"/>
      <c r="E437" s="2238"/>
      <c r="F437" s="313">
        <f>ROUND(E437/12*$C$4,0)</f>
        <v>0</v>
      </c>
      <c r="G437" s="173"/>
      <c r="H437" s="173"/>
      <c r="I437" s="363"/>
      <c r="J437" s="363"/>
      <c r="K437" s="364"/>
      <c r="L437" s="365"/>
      <c r="M437" s="365"/>
      <c r="N437" s="365"/>
      <c r="O437" s="365"/>
      <c r="P437" s="365"/>
      <c r="Q437" s="8"/>
      <c r="R437" s="8"/>
      <c r="S437" s="8"/>
      <c r="T437" s="8"/>
      <c r="U437" s="8"/>
      <c r="V437" s="1036"/>
      <c r="W437" s="8">
        <f t="shared" si="232"/>
        <v>0</v>
      </c>
      <c r="X437" s="8"/>
      <c r="Y437" s="8"/>
      <c r="Z437" s="8"/>
      <c r="AA437" s="1153"/>
      <c r="AB437" s="8"/>
      <c r="AC437" s="8"/>
      <c r="AD437" s="1799"/>
      <c r="AE437" s="2424"/>
    </row>
    <row r="438" spans="1:31" ht="15" customHeight="1" x14ac:dyDescent="0.25">
      <c r="A438" s="70">
        <v>1</v>
      </c>
      <c r="B438" s="70">
        <v>1</v>
      </c>
      <c r="C438" s="120" t="s">
        <v>293</v>
      </c>
      <c r="D438" s="120"/>
      <c r="E438" s="2238"/>
      <c r="F438" s="313">
        <f>ROUND(E438/12*$C$4,0)</f>
        <v>0</v>
      </c>
      <c r="G438" s="92"/>
      <c r="H438" s="92"/>
      <c r="I438" s="363"/>
      <c r="J438" s="363"/>
      <c r="K438" s="364"/>
      <c r="L438" s="365"/>
      <c r="M438" s="365"/>
      <c r="N438" s="365"/>
      <c r="O438" s="365"/>
      <c r="P438" s="365"/>
      <c r="Q438" s="8"/>
      <c r="R438" s="8"/>
      <c r="S438" s="8"/>
      <c r="T438" s="8"/>
      <c r="U438" s="8"/>
      <c r="V438" s="1036"/>
      <c r="W438" s="8">
        <f t="shared" si="232"/>
        <v>0</v>
      </c>
      <c r="X438" s="8"/>
      <c r="Y438" s="8">
        <f>W438-V438</f>
        <v>0</v>
      </c>
      <c r="Z438" s="8"/>
      <c r="AA438" s="1153"/>
      <c r="AB438" s="8"/>
      <c r="AC438" s="8"/>
      <c r="AD438" s="1799"/>
      <c r="AE438" s="2424"/>
    </row>
    <row r="439" spans="1:31" ht="30" customHeight="1" x14ac:dyDescent="0.25">
      <c r="A439" s="70">
        <v>1</v>
      </c>
      <c r="B439" s="70">
        <v>1</v>
      </c>
      <c r="C439" s="120" t="s">
        <v>157</v>
      </c>
      <c r="D439" s="120"/>
      <c r="E439" s="2238"/>
      <c r="F439" s="313">
        <f>ROUND(E439/12*$C$4,0)</f>
        <v>0</v>
      </c>
      <c r="G439" s="92"/>
      <c r="H439" s="92"/>
      <c r="I439" s="363"/>
      <c r="J439" s="363"/>
      <c r="K439" s="364"/>
      <c r="L439" s="365"/>
      <c r="M439" s="365"/>
      <c r="N439" s="365"/>
      <c r="O439" s="365"/>
      <c r="P439" s="365"/>
      <c r="Q439" s="8"/>
      <c r="R439" s="8"/>
      <c r="S439" s="8"/>
      <c r="T439" s="8"/>
      <c r="U439" s="8"/>
      <c r="V439" s="1036"/>
      <c r="W439" s="8">
        <f t="shared" si="232"/>
        <v>0</v>
      </c>
      <c r="X439" s="8"/>
      <c r="Y439" s="8">
        <f>W439-V439</f>
        <v>0</v>
      </c>
      <c r="Z439" s="8"/>
      <c r="AA439" s="1153"/>
      <c r="AB439" s="8"/>
      <c r="AC439" s="8"/>
      <c r="AD439" s="1799"/>
      <c r="AE439" s="2424"/>
    </row>
    <row r="440" spans="1:31" s="96" customFormat="1" ht="31.5" customHeight="1" x14ac:dyDescent="0.25">
      <c r="A440" s="70">
        <v>1</v>
      </c>
      <c r="B440" s="70">
        <v>1</v>
      </c>
      <c r="C440" s="120" t="s">
        <v>158</v>
      </c>
      <c r="D440" s="120"/>
      <c r="E440" s="2238">
        <v>100</v>
      </c>
      <c r="F440" s="313">
        <f>ROUND(E440/12*$C$4,0)</f>
        <v>42</v>
      </c>
      <c r="G440" s="92">
        <v>15</v>
      </c>
      <c r="H440" s="92">
        <f>G440/F440*100</f>
        <v>35.714285714285715</v>
      </c>
      <c r="I440" s="363"/>
      <c r="J440" s="363"/>
      <c r="K440" s="364"/>
      <c r="L440" s="365"/>
      <c r="M440" s="364"/>
      <c r="N440" s="364"/>
      <c r="O440" s="364"/>
      <c r="P440" s="365"/>
      <c r="Q440" s="8"/>
      <c r="R440" s="8"/>
      <c r="S440" s="8"/>
      <c r="T440" s="8"/>
      <c r="U440" s="8"/>
      <c r="V440" s="1036"/>
      <c r="W440" s="8">
        <f t="shared" si="232"/>
        <v>0</v>
      </c>
      <c r="X440" s="15"/>
      <c r="Y440" s="15">
        <f>W440-V440</f>
        <v>0</v>
      </c>
      <c r="Z440" s="8"/>
      <c r="AA440" s="1153"/>
      <c r="AB440" s="8"/>
      <c r="AC440" s="8"/>
      <c r="AD440" s="1799"/>
      <c r="AE440" s="2424"/>
    </row>
    <row r="441" spans="1:31" s="96" customFormat="1" ht="32.25" customHeight="1" x14ac:dyDescent="0.25">
      <c r="A441" s="70">
        <v>1</v>
      </c>
      <c r="B441" s="70">
        <v>1</v>
      </c>
      <c r="C441" s="154" t="s">
        <v>165</v>
      </c>
      <c r="D441" s="150"/>
      <c r="E441" s="2291">
        <f>SUM(E431+E440)</f>
        <v>1633</v>
      </c>
      <c r="F441" s="155">
        <f t="shared" ref="F441:G441" si="265">SUM(F431+F440)</f>
        <v>681.25</v>
      </c>
      <c r="G441" s="155">
        <f t="shared" si="265"/>
        <v>300</v>
      </c>
      <c r="H441" s="155">
        <f>G441/F441*100</f>
        <v>44.036697247706428</v>
      </c>
      <c r="I441" s="373"/>
      <c r="J441" s="373"/>
      <c r="K441" s="374"/>
      <c r="L441" s="375"/>
      <c r="M441" s="376"/>
      <c r="N441" s="376"/>
      <c r="O441" s="376"/>
      <c r="P441" s="376"/>
      <c r="Q441" s="62">
        <v>2411.0977900000003</v>
      </c>
      <c r="R441" s="62">
        <v>2411.0977900000003</v>
      </c>
      <c r="S441" s="62">
        <v>2411.0977900000003</v>
      </c>
      <c r="T441" s="62">
        <v>2411.0977900000003</v>
      </c>
      <c r="U441" s="62">
        <v>2411.0977900000003</v>
      </c>
      <c r="V441" s="1043">
        <f>Q441/12*$C$4+(R441-Q441)/11*4+(S441-R441)/10*3+(T441-S441)/9*2+(U441-T441)/8*1</f>
        <v>1004.6240791666668</v>
      </c>
      <c r="W441" s="62">
        <f>AA441-Z441-X441</f>
        <v>387.79165</v>
      </c>
      <c r="X441" s="58"/>
      <c r="Y441" s="58">
        <f>W441-V441</f>
        <v>-616.83242916666677</v>
      </c>
      <c r="Z441" s="62">
        <v>-33.660290000000003</v>
      </c>
      <c r="AA441" s="2434">
        <v>354.13135999999997</v>
      </c>
      <c r="AB441" s="2291">
        <f>SUM(AB431+AB440)</f>
        <v>0</v>
      </c>
      <c r="AC441" s="2434"/>
      <c r="AD441" s="2434">
        <f>AC441/1000</f>
        <v>0</v>
      </c>
      <c r="AE441" s="2424"/>
    </row>
    <row r="442" spans="1:31" ht="15" customHeight="1" x14ac:dyDescent="0.25">
      <c r="A442" s="70">
        <v>1</v>
      </c>
      <c r="B442" s="70">
        <v>1</v>
      </c>
      <c r="C442" s="377" t="s">
        <v>166</v>
      </c>
      <c r="D442" s="377"/>
      <c r="E442" s="2289">
        <f>SUM(E441,E429)</f>
        <v>17108.774358974359</v>
      </c>
      <c r="F442" s="103">
        <f>SUM(F441,F429)</f>
        <v>7129.4893162393164</v>
      </c>
      <c r="G442" s="103">
        <f>SUM(G441,G429)</f>
        <v>4293.4410256410256</v>
      </c>
      <c r="H442" s="103">
        <f>G442/F442*100</f>
        <v>60.220877473812415</v>
      </c>
      <c r="I442" s="378"/>
      <c r="J442" s="378"/>
      <c r="K442" s="379"/>
      <c r="L442" s="380"/>
      <c r="M442" s="379"/>
      <c r="N442" s="379"/>
      <c r="O442" s="379"/>
      <c r="P442" s="380"/>
      <c r="Q442" s="17">
        <f t="shared" ref="Q442:R442" si="266">Q441+Q429</f>
        <v>13548.985589999998</v>
      </c>
      <c r="R442" s="17">
        <f t="shared" si="266"/>
        <v>13548.985589999998</v>
      </c>
      <c r="S442" s="17">
        <f t="shared" ref="S442:T442" si="267">S441+S429</f>
        <v>13548.985589999998</v>
      </c>
      <c r="T442" s="17">
        <f t="shared" si="267"/>
        <v>13548.985589999998</v>
      </c>
      <c r="U442" s="17">
        <f t="shared" ref="U442" si="268">U441+U429</f>
        <v>13548.985589999998</v>
      </c>
      <c r="V442" s="17">
        <f t="shared" ref="V442" si="269">Q442/12*$C$4</f>
        <v>5645.4106624999995</v>
      </c>
      <c r="W442" s="17">
        <f t="shared" ref="W442:AA442" si="270">W441+W429</f>
        <v>4917.1993700000003</v>
      </c>
      <c r="X442" s="17">
        <f t="shared" si="270"/>
        <v>0</v>
      </c>
      <c r="Y442" s="17">
        <f t="shared" si="270"/>
        <v>-728.21129249999922</v>
      </c>
      <c r="Z442" s="17">
        <f t="shared" si="270"/>
        <v>-33.660290000000003</v>
      </c>
      <c r="AA442" s="1246">
        <f t="shared" si="270"/>
        <v>4883.5390800000005</v>
      </c>
      <c r="AB442" s="2289">
        <f>SUM(AB441,AB429)</f>
        <v>202.60000000000002</v>
      </c>
      <c r="AC442" s="1246">
        <f t="shared" ref="AC442:AD442" si="271">AC441+AC429</f>
        <v>230158.61999999997</v>
      </c>
      <c r="AD442" s="1246">
        <f t="shared" si="271"/>
        <v>230.15861999999996</v>
      </c>
      <c r="AE442" s="2424"/>
    </row>
    <row r="443" spans="1:31" ht="15" customHeight="1" x14ac:dyDescent="0.25">
      <c r="A443" s="70">
        <v>1</v>
      </c>
      <c r="B443" s="70">
        <v>1</v>
      </c>
      <c r="C443" s="258" t="s">
        <v>31</v>
      </c>
      <c r="D443" s="135"/>
      <c r="E443" s="2228"/>
      <c r="F443" s="382"/>
      <c r="G443" s="381"/>
      <c r="H443" s="381"/>
      <c r="I443" s="383"/>
      <c r="J443" s="383"/>
      <c r="K443" s="384"/>
      <c r="L443" s="385"/>
      <c r="M443" s="384"/>
      <c r="N443" s="385"/>
      <c r="O443" s="384"/>
      <c r="P443" s="385"/>
      <c r="Q443" s="13"/>
      <c r="R443" s="13"/>
      <c r="S443" s="13"/>
      <c r="T443" s="13"/>
      <c r="U443" s="13"/>
      <c r="V443" s="1039"/>
      <c r="W443" s="13">
        <f t="shared" si="232"/>
        <v>0</v>
      </c>
      <c r="X443" s="13"/>
      <c r="Y443" s="13"/>
      <c r="Z443" s="13"/>
      <c r="AA443" s="1254"/>
      <c r="AB443" s="13"/>
      <c r="AC443" s="13"/>
      <c r="AD443" s="1802"/>
      <c r="AE443" s="2424"/>
    </row>
    <row r="444" spans="1:31" ht="15" customHeight="1" x14ac:dyDescent="0.25">
      <c r="A444" s="70">
        <v>1</v>
      </c>
      <c r="B444" s="70">
        <v>1</v>
      </c>
      <c r="C444" s="386" t="s">
        <v>16</v>
      </c>
      <c r="D444" s="217"/>
      <c r="E444" s="772"/>
      <c r="F444" s="362"/>
      <c r="G444" s="361"/>
      <c r="H444" s="361"/>
      <c r="I444" s="125"/>
      <c r="J444" s="125"/>
      <c r="K444" s="387"/>
      <c r="L444" s="388"/>
      <c r="M444" s="387"/>
      <c r="N444" s="388"/>
      <c r="O444" s="387"/>
      <c r="P444" s="388"/>
      <c r="Q444" s="8"/>
      <c r="R444" s="8"/>
      <c r="S444" s="8"/>
      <c r="T444" s="8"/>
      <c r="U444" s="8"/>
      <c r="V444" s="1036"/>
      <c r="W444" s="8">
        <f t="shared" si="232"/>
        <v>0</v>
      </c>
      <c r="X444" s="8"/>
      <c r="Y444" s="8"/>
      <c r="Z444" s="8"/>
      <c r="AA444" s="1153"/>
      <c r="AB444" s="8"/>
      <c r="AC444" s="8"/>
      <c r="AD444" s="1799"/>
      <c r="AE444" s="2424"/>
    </row>
    <row r="445" spans="1:31" s="96" customFormat="1" ht="15" customHeight="1" x14ac:dyDescent="0.25">
      <c r="A445" s="70">
        <v>1</v>
      </c>
      <c r="B445" s="70">
        <v>1</v>
      </c>
      <c r="C445" s="150" t="s">
        <v>55</v>
      </c>
      <c r="D445" s="124">
        <v>240</v>
      </c>
      <c r="E445" s="772">
        <v>130</v>
      </c>
      <c r="F445" s="313">
        <f>ROUND(E445/12*$C$4,0)</f>
        <v>54</v>
      </c>
      <c r="G445" s="92">
        <v>34</v>
      </c>
      <c r="H445" s="92">
        <f>G445/F445*100</f>
        <v>62.962962962962962</v>
      </c>
      <c r="I445" s="363">
        <v>8</v>
      </c>
      <c r="J445" s="93">
        <f>M445/G445</f>
        <v>9.1764705882352935</v>
      </c>
      <c r="K445" s="129">
        <f>ROUND(E445*I445,0)</f>
        <v>1040</v>
      </c>
      <c r="L445" s="94">
        <f t="shared" ref="L445" si="272">ROUND(K445/12*$C$4,0)</f>
        <v>433</v>
      </c>
      <c r="M445" s="129">
        <f>93+219</f>
        <v>312</v>
      </c>
      <c r="N445" s="94">
        <f>M445/L445*100</f>
        <v>72.055427251732112</v>
      </c>
      <c r="O445" s="137">
        <f>ROUND(K445/D445,0)</f>
        <v>4</v>
      </c>
      <c r="P445" s="94">
        <f>M445/$C$4*12/O445</f>
        <v>187.2</v>
      </c>
      <c r="Q445" s="8"/>
      <c r="R445" s="8"/>
      <c r="S445" s="8"/>
      <c r="T445" s="8"/>
      <c r="U445" s="8"/>
      <c r="V445" s="1036"/>
      <c r="W445" s="8">
        <f t="shared" si="232"/>
        <v>0</v>
      </c>
      <c r="X445" s="8"/>
      <c r="Y445" s="8"/>
      <c r="Z445" s="8"/>
      <c r="AA445" s="1153"/>
      <c r="AB445" s="8"/>
      <c r="AC445" s="8"/>
      <c r="AD445" s="1799"/>
      <c r="AE445" s="2424"/>
    </row>
    <row r="446" spans="1:31" ht="29.25" customHeight="1" x14ac:dyDescent="0.25">
      <c r="A446" s="70">
        <v>1</v>
      </c>
      <c r="B446" s="70">
        <v>1</v>
      </c>
      <c r="C446" s="153" t="s">
        <v>241</v>
      </c>
      <c r="D446" s="389">
        <v>240</v>
      </c>
      <c r="E446" s="2171">
        <f t="shared" ref="E446:E447" si="273">SUM(E445)</f>
        <v>130</v>
      </c>
      <c r="F446" s="374">
        <f t="shared" ref="F446:I447" si="274">SUM(F445)</f>
        <v>54</v>
      </c>
      <c r="G446" s="376">
        <f t="shared" si="274"/>
        <v>34</v>
      </c>
      <c r="H446" s="155">
        <f>G446/F446*100</f>
        <v>62.962962962962962</v>
      </c>
      <c r="I446" s="373">
        <f t="shared" si="274"/>
        <v>8</v>
      </c>
      <c r="J446" s="131">
        <f>M446/G446</f>
        <v>9.1764705882352935</v>
      </c>
      <c r="K446" s="183">
        <f t="shared" ref="K446:M447" si="275">SUM(K445)</f>
        <v>1040</v>
      </c>
      <c r="L446" s="184">
        <f t="shared" si="275"/>
        <v>433</v>
      </c>
      <c r="M446" s="184">
        <f t="shared" si="275"/>
        <v>312</v>
      </c>
      <c r="N446" s="184">
        <f>M446/L446*100</f>
        <v>72.055427251732112</v>
      </c>
      <c r="O446" s="291">
        <f>ROUND(K446/D446,0)</f>
        <v>4</v>
      </c>
      <c r="P446" s="100">
        <f>M446/$C$4*12/O446</f>
        <v>187.2</v>
      </c>
      <c r="Q446" s="15"/>
      <c r="R446" s="15"/>
      <c r="S446" s="15"/>
      <c r="T446" s="15"/>
      <c r="U446" s="15"/>
      <c r="V446" s="1037"/>
      <c r="W446" s="15">
        <f t="shared" si="232"/>
        <v>0</v>
      </c>
      <c r="X446" s="15"/>
      <c r="Y446" s="15"/>
      <c r="Z446" s="15"/>
      <c r="AA446" s="1271"/>
      <c r="AB446" s="15"/>
      <c r="AC446" s="15"/>
      <c r="AD446" s="1800"/>
      <c r="AE446" s="2424"/>
    </row>
    <row r="447" spans="1:31" ht="15.75" customHeight="1" thickBot="1" x14ac:dyDescent="0.3">
      <c r="A447" s="70">
        <v>1</v>
      </c>
      <c r="B447" s="70">
        <v>1</v>
      </c>
      <c r="C447" s="156" t="s">
        <v>316</v>
      </c>
      <c r="D447" s="156"/>
      <c r="E447" s="2320">
        <f t="shared" si="273"/>
        <v>130</v>
      </c>
      <c r="F447" s="391">
        <f t="shared" si="274"/>
        <v>54</v>
      </c>
      <c r="G447" s="390">
        <f t="shared" si="274"/>
        <v>34</v>
      </c>
      <c r="H447" s="390">
        <f>G447/F447*100</f>
        <v>62.962962962962962</v>
      </c>
      <c r="I447" s="158">
        <f>IF(E447=0,0,K447/E447)</f>
        <v>8</v>
      </c>
      <c r="J447" s="159">
        <f>M447/G447</f>
        <v>9.1764705882352935</v>
      </c>
      <c r="K447" s="391">
        <f t="shared" si="275"/>
        <v>1040</v>
      </c>
      <c r="L447" s="390">
        <f t="shared" si="275"/>
        <v>433</v>
      </c>
      <c r="M447" s="390">
        <f t="shared" si="275"/>
        <v>312</v>
      </c>
      <c r="N447" s="161">
        <f>M447/L447*100</f>
        <v>72.055427251732112</v>
      </c>
      <c r="O447" s="392">
        <f>O445</f>
        <v>4</v>
      </c>
      <c r="P447" s="161">
        <f>M447/$C$4*12/O447</f>
        <v>187.2</v>
      </c>
      <c r="Q447" s="57">
        <v>1871.0700959999999</v>
      </c>
      <c r="R447" s="57">
        <v>1871.0700959999999</v>
      </c>
      <c r="S447" s="57">
        <v>1871.0700959999999</v>
      </c>
      <c r="T447" s="57">
        <v>1871.0700959999999</v>
      </c>
      <c r="U447" s="57">
        <v>1871.0700959999999</v>
      </c>
      <c r="V447" s="1038">
        <f>Q447/12*$C$4+(R447-Q447)/11*4+(S447-R447)/10*3+(T447-S447)/9*2+(U447-T447)/8*1</f>
        <v>779.61253999999997</v>
      </c>
      <c r="W447" s="57">
        <f t="shared" si="232"/>
        <v>493.92473999999993</v>
      </c>
      <c r="X447" s="57"/>
      <c r="Y447" s="57">
        <f>W447-V447</f>
        <v>-285.68780000000004</v>
      </c>
      <c r="Z447" s="57">
        <v>0</v>
      </c>
      <c r="AA447" s="1161">
        <v>493.92473999999993</v>
      </c>
      <c r="AB447" s="57"/>
      <c r="AC447" s="57"/>
      <c r="AD447" s="1803"/>
      <c r="AE447" s="2424"/>
    </row>
    <row r="448" spans="1:31" ht="15" customHeight="1" thickBot="1" x14ac:dyDescent="0.3">
      <c r="A448" s="70">
        <v>1</v>
      </c>
      <c r="B448" s="70">
        <v>1</v>
      </c>
      <c r="C448" s="163" t="s">
        <v>17</v>
      </c>
      <c r="D448" s="197"/>
      <c r="E448" s="2299"/>
      <c r="F448" s="269"/>
      <c r="G448" s="198"/>
      <c r="H448" s="198"/>
      <c r="I448" s="393"/>
      <c r="J448" s="393"/>
      <c r="K448" s="394"/>
      <c r="L448" s="395"/>
      <c r="M448" s="395">
        <f>SUM(M418,M442,M447)</f>
        <v>1637</v>
      </c>
      <c r="N448" s="395"/>
      <c r="O448" s="395"/>
      <c r="P448" s="395"/>
      <c r="Q448" s="14">
        <f t="shared" ref="Q448:R448" si="276">SUM(Q418,Q442,Q447)</f>
        <v>28871.267907999998</v>
      </c>
      <c r="R448" s="14">
        <f t="shared" si="276"/>
        <v>28871.267907999998</v>
      </c>
      <c r="S448" s="14">
        <f t="shared" ref="S448:T448" si="277">SUM(S418,S442,S447)</f>
        <v>28871.267907999998</v>
      </c>
      <c r="T448" s="14">
        <f t="shared" si="277"/>
        <v>28871.267907999998</v>
      </c>
      <c r="U448" s="14">
        <f t="shared" ref="U448" si="278">SUM(U418,U442,U447)</f>
        <v>28871.267907999998</v>
      </c>
      <c r="V448" s="1041">
        <f>SUM(V418,V442,V447)</f>
        <v>12029.694961666666</v>
      </c>
      <c r="W448" s="14">
        <f t="shared" ref="W448:AA448" si="279">SUM(W418,W442,W447)</f>
        <v>9268.7532300000003</v>
      </c>
      <c r="X448" s="14">
        <f t="shared" si="279"/>
        <v>0</v>
      </c>
      <c r="Y448" s="14">
        <f t="shared" si="279"/>
        <v>-2760.9417316666659</v>
      </c>
      <c r="Z448" s="14">
        <f t="shared" si="279"/>
        <v>-55.761830000000003</v>
      </c>
      <c r="AA448" s="1252">
        <f t="shared" si="279"/>
        <v>9212.9914000000008</v>
      </c>
      <c r="AB448" s="14"/>
      <c r="AC448" s="1252">
        <f t="shared" ref="AC448:AD448" si="280">SUM(AC418,AC442,AC447)</f>
        <v>230158.61999999997</v>
      </c>
      <c r="AD448" s="1252">
        <f t="shared" si="280"/>
        <v>230.15861999999996</v>
      </c>
      <c r="AE448" s="2424"/>
    </row>
    <row r="449" spans="1:31" ht="20.25" customHeight="1" x14ac:dyDescent="0.25">
      <c r="A449" s="70">
        <v>1</v>
      </c>
      <c r="B449" s="70">
        <v>1</v>
      </c>
      <c r="C449" s="1277"/>
      <c r="D449" s="397"/>
      <c r="E449" s="2172"/>
      <c r="F449" s="1900"/>
      <c r="G449" s="399"/>
      <c r="H449" s="169"/>
      <c r="I449" s="444"/>
      <c r="J449" s="175"/>
      <c r="K449" s="321"/>
      <c r="L449" s="152"/>
      <c r="M449" s="152"/>
      <c r="N449" s="152"/>
      <c r="O449" s="152"/>
      <c r="P449" s="152"/>
      <c r="Q449" s="17"/>
      <c r="R449" s="17"/>
      <c r="S449" s="17"/>
      <c r="T449" s="17"/>
      <c r="U449" s="17"/>
      <c r="V449" s="1038"/>
      <c r="W449" s="17"/>
      <c r="X449" s="17"/>
      <c r="Y449" s="17"/>
      <c r="Z449" s="17"/>
      <c r="AA449" s="1246"/>
      <c r="AB449" s="13"/>
      <c r="AC449" s="13"/>
      <c r="AD449" s="1802"/>
      <c r="AE449" s="2424"/>
    </row>
    <row r="450" spans="1:31" ht="45" customHeight="1" x14ac:dyDescent="0.25">
      <c r="A450" s="70">
        <v>1</v>
      </c>
      <c r="B450" s="70">
        <v>1</v>
      </c>
      <c r="C450" s="1028" t="s">
        <v>365</v>
      </c>
      <c r="D450" s="87"/>
      <c r="E450" s="772"/>
      <c r="F450" s="362"/>
      <c r="G450" s="361"/>
      <c r="H450" s="361"/>
      <c r="I450" s="363"/>
      <c r="J450" s="363"/>
      <c r="K450" s="364"/>
      <c r="L450" s="365"/>
      <c r="M450" s="365"/>
      <c r="N450" s="365"/>
      <c r="O450" s="365"/>
      <c r="P450" s="365"/>
      <c r="Q450" s="8"/>
      <c r="R450" s="8"/>
      <c r="S450" s="8"/>
      <c r="T450" s="8"/>
      <c r="U450" s="8"/>
      <c r="V450" s="1036"/>
      <c r="W450" s="8">
        <f t="shared" si="232"/>
        <v>0</v>
      </c>
      <c r="X450" s="8"/>
      <c r="Y450" s="8"/>
      <c r="Z450" s="8"/>
      <c r="AA450" s="1153"/>
      <c r="AB450" s="8"/>
      <c r="AC450" s="8"/>
      <c r="AD450" s="1799"/>
      <c r="AE450" s="2424"/>
    </row>
    <row r="451" spans="1:31" ht="16.5" customHeight="1" x14ac:dyDescent="0.25">
      <c r="A451" s="70">
        <v>1</v>
      </c>
      <c r="B451" s="70">
        <v>1</v>
      </c>
      <c r="C451" s="396" t="s">
        <v>64</v>
      </c>
      <c r="D451" s="396"/>
      <c r="E451" s="772"/>
      <c r="F451" s="362"/>
      <c r="G451" s="361"/>
      <c r="H451" s="361"/>
      <c r="I451" s="363"/>
      <c r="J451" s="363"/>
      <c r="K451" s="364"/>
      <c r="L451" s="365"/>
      <c r="M451" s="365"/>
      <c r="N451" s="365"/>
      <c r="O451" s="365"/>
      <c r="P451" s="365"/>
      <c r="Q451" s="8"/>
      <c r="R451" s="8"/>
      <c r="S451" s="8"/>
      <c r="T451" s="8"/>
      <c r="U451" s="8"/>
      <c r="V451" s="1036"/>
      <c r="W451" s="8">
        <f t="shared" si="232"/>
        <v>0</v>
      </c>
      <c r="X451" s="8"/>
      <c r="Y451" s="8"/>
      <c r="Z451" s="8"/>
      <c r="AA451" s="1153"/>
      <c r="AB451" s="8"/>
      <c r="AC451" s="8"/>
      <c r="AD451" s="1799"/>
      <c r="AE451" s="2424"/>
    </row>
    <row r="452" spans="1:31" s="96" customFormat="1" ht="15" customHeight="1" x14ac:dyDescent="0.25">
      <c r="A452" s="70">
        <v>1</v>
      </c>
      <c r="B452" s="70">
        <v>1</v>
      </c>
      <c r="C452" s="1277" t="s">
        <v>8</v>
      </c>
      <c r="D452" s="397">
        <v>330</v>
      </c>
      <c r="E452" s="2172">
        <v>800</v>
      </c>
      <c r="F452" s="1900">
        <f t="shared" ref="F452" si="281">ROUND(E452/12*$C$4,0)</f>
        <v>333</v>
      </c>
      <c r="G452" s="399">
        <v>611</v>
      </c>
      <c r="H452" s="169">
        <f>G452/F452*100</f>
        <v>183.4834834834835</v>
      </c>
      <c r="I452" s="444">
        <v>7</v>
      </c>
      <c r="J452" s="175">
        <f>M452/G452</f>
        <v>2.8101472995090018</v>
      </c>
      <c r="K452" s="321">
        <f>ROUND(E452*I452,0)</f>
        <v>5600</v>
      </c>
      <c r="L452" s="152">
        <f t="shared" ref="L452" si="282">ROUND(K452/12*$C$4,0)</f>
        <v>2333</v>
      </c>
      <c r="M452" s="152">
        <v>1717</v>
      </c>
      <c r="N452" s="152">
        <f>M452/L452*100</f>
        <v>73.596228032576079</v>
      </c>
      <c r="O452" s="152">
        <f>ROUND(K452/D452,0)</f>
        <v>17</v>
      </c>
      <c r="P452" s="152">
        <f>M452/$C$4*12/O452</f>
        <v>242.39999999999995</v>
      </c>
      <c r="Q452" s="17"/>
      <c r="R452" s="17"/>
      <c r="S452" s="17"/>
      <c r="T452" s="17"/>
      <c r="U452" s="17"/>
      <c r="V452" s="1038"/>
      <c r="W452" s="17"/>
      <c r="X452" s="17"/>
      <c r="Y452" s="17"/>
      <c r="Z452" s="17"/>
      <c r="AA452" s="1246"/>
      <c r="AB452" s="17"/>
      <c r="AC452" s="17"/>
      <c r="AD452" s="1801"/>
      <c r="AE452" s="2424"/>
    </row>
    <row r="453" spans="1:31" s="96" customFormat="1" ht="15" customHeight="1" x14ac:dyDescent="0.25">
      <c r="A453" s="70"/>
      <c r="B453" s="70">
        <v>1</v>
      </c>
      <c r="C453" s="397" t="s">
        <v>95</v>
      </c>
      <c r="D453" s="397">
        <v>340</v>
      </c>
      <c r="E453" s="868">
        <v>2038</v>
      </c>
      <c r="F453" s="1051">
        <f t="shared" ref="F453" si="283">ROUND(E453/12*$C$4,0)</f>
        <v>849</v>
      </c>
      <c r="G453" s="361">
        <v>401</v>
      </c>
      <c r="H453" s="92">
        <f>G453/F453*100</f>
        <v>47.232037691401651</v>
      </c>
      <c r="I453" s="363">
        <v>4</v>
      </c>
      <c r="J453" s="99">
        <f>M453/G453</f>
        <v>5.4413965087281797</v>
      </c>
      <c r="K453" s="101">
        <f>ROUND(E453*I453,0)</f>
        <v>8152</v>
      </c>
      <c r="L453" s="94">
        <f t="shared" ref="L453" si="284">ROUND(K453/12*$C$4,0)</f>
        <v>3397</v>
      </c>
      <c r="M453" s="94">
        <v>2182</v>
      </c>
      <c r="N453" s="94">
        <f>M453/L453*100</f>
        <v>64.233146894318509</v>
      </c>
      <c r="O453" s="94">
        <f>ROUND(K453/D453,0)</f>
        <v>24</v>
      </c>
      <c r="P453" s="94">
        <f>M453/$C$4*12/O453</f>
        <v>218.19999999999996</v>
      </c>
      <c r="Q453" s="17"/>
      <c r="R453" s="17"/>
      <c r="S453" s="17"/>
      <c r="T453" s="17"/>
      <c r="U453" s="17"/>
      <c r="V453" s="1038"/>
      <c r="W453" s="17">
        <f t="shared" ref="W453" si="285">AA453-Z453-X453</f>
        <v>0</v>
      </c>
      <c r="X453" s="17"/>
      <c r="Y453" s="17"/>
      <c r="Z453" s="17"/>
      <c r="AA453" s="1246"/>
      <c r="AB453" s="17"/>
      <c r="AC453" s="17"/>
      <c r="AD453" s="1801"/>
      <c r="AE453" s="2424"/>
    </row>
    <row r="454" spans="1:31" ht="21.75" customHeight="1" x14ac:dyDescent="0.25">
      <c r="A454" s="70">
        <v>1</v>
      </c>
      <c r="B454" s="70">
        <v>1</v>
      </c>
      <c r="C454" s="1596" t="s">
        <v>7</v>
      </c>
      <c r="D454" s="358"/>
      <c r="E454" s="2292">
        <f>SUM(E452:E453)</f>
        <v>2838</v>
      </c>
      <c r="F454" s="157">
        <f>SUM(F452:F453)</f>
        <v>1182</v>
      </c>
      <c r="G454" s="103">
        <f>SUM(G452:G453)</f>
        <v>1012</v>
      </c>
      <c r="H454" s="103">
        <f>G454/F454*100</f>
        <v>85.617597292724199</v>
      </c>
      <c r="I454" s="104">
        <f>IF(E454=0,0,K454/E454)</f>
        <v>4.8456659619450315</v>
      </c>
      <c r="J454" s="104">
        <f>M454/G454</f>
        <v>3.8527667984189722</v>
      </c>
      <c r="K454" s="103">
        <f>SUM(K452:K453)</f>
        <v>13752</v>
      </c>
      <c r="L454" s="103">
        <f>SUM(L452:L453)</f>
        <v>5730</v>
      </c>
      <c r="M454" s="103">
        <f>SUM(M452:M453)</f>
        <v>3899</v>
      </c>
      <c r="N454" s="105">
        <f>M454/L454*100</f>
        <v>68.045375218150085</v>
      </c>
      <c r="O454" s="103">
        <f>SUM(O452:O453)</f>
        <v>41</v>
      </c>
      <c r="P454" s="105">
        <f>M454/$C$4*12/O454</f>
        <v>228.23414634146337</v>
      </c>
      <c r="Q454" s="17">
        <v>225621.69075504996</v>
      </c>
      <c r="R454" s="17">
        <v>225621.69075504996</v>
      </c>
      <c r="S454" s="17">
        <v>225621.69075504996</v>
      </c>
      <c r="T454" s="17">
        <v>225621.69075504996</v>
      </c>
      <c r="U454" s="17">
        <v>225621.69075504996</v>
      </c>
      <c r="V454" s="1038">
        <f>Q454/12*$C$4+(R454-Q454)/11*4+(S454-R454)/10*3+(T454-S454)/9*2+(U454-T454)/8*1</f>
        <v>94009.037814604148</v>
      </c>
      <c r="W454" s="17">
        <f t="shared" si="232"/>
        <v>71390.135189999986</v>
      </c>
      <c r="X454" s="17"/>
      <c r="Y454" s="17">
        <f>W454-V454</f>
        <v>-22618.902624604161</v>
      </c>
      <c r="Z454" s="17">
        <v>-95.49785</v>
      </c>
      <c r="AA454" s="1246">
        <v>71294.637339999987</v>
      </c>
      <c r="AB454" s="17">
        <v>9</v>
      </c>
      <c r="AC454" s="17">
        <v>366803.52</v>
      </c>
      <c r="AD454" s="1801">
        <f>AC454/1000</f>
        <v>366.80351999999999</v>
      </c>
      <c r="AE454" s="2424"/>
    </row>
    <row r="455" spans="1:31" ht="40.5" customHeight="1" x14ac:dyDescent="0.25">
      <c r="A455" s="70">
        <v>1</v>
      </c>
      <c r="B455" s="70">
        <v>1</v>
      </c>
      <c r="C455" s="1597" t="s">
        <v>276</v>
      </c>
      <c r="D455" s="1050"/>
      <c r="E455" s="2321">
        <v>477</v>
      </c>
      <c r="F455" s="401">
        <f>E455/12*$C$4</f>
        <v>198.75</v>
      </c>
      <c r="G455" s="401">
        <v>125</v>
      </c>
      <c r="H455" s="110">
        <f>G455/F455*100</f>
        <v>62.893081761006286</v>
      </c>
      <c r="I455" s="347"/>
      <c r="J455" s="347"/>
      <c r="K455" s="402"/>
      <c r="L455" s="402"/>
      <c r="M455" s="402"/>
      <c r="N455" s="263"/>
      <c r="O455" s="403"/>
      <c r="P455" s="263"/>
      <c r="Q455" s="13">
        <v>128179.95663104999</v>
      </c>
      <c r="R455" s="13">
        <v>128179.95663104999</v>
      </c>
      <c r="S455" s="13">
        <v>128179.95663104999</v>
      </c>
      <c r="T455" s="13">
        <v>128179.95663104999</v>
      </c>
      <c r="U455" s="13">
        <v>128179.95663104999</v>
      </c>
      <c r="V455" s="1039">
        <f>U455/12*$C$4</f>
        <v>53408.315262937496</v>
      </c>
      <c r="W455" s="13">
        <f t="shared" si="232"/>
        <v>28190.689480000001</v>
      </c>
      <c r="X455" s="13"/>
      <c r="Y455" s="13">
        <f>W455-V455</f>
        <v>-25217.625782937495</v>
      </c>
      <c r="Z455" s="13">
        <v>0</v>
      </c>
      <c r="AA455" s="1254">
        <v>28190.689480000001</v>
      </c>
      <c r="AB455" s="13"/>
      <c r="AC455" s="13"/>
      <c r="AD455" s="1802"/>
      <c r="AE455" s="2424"/>
    </row>
    <row r="456" spans="1:31" ht="15" customHeight="1" x14ac:dyDescent="0.25">
      <c r="A456" s="70">
        <v>1</v>
      </c>
      <c r="B456" s="70">
        <v>1</v>
      </c>
      <c r="C456" s="2396" t="s">
        <v>307</v>
      </c>
      <c r="D456" s="404"/>
      <c r="E456" s="2251"/>
      <c r="F456" s="109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13"/>
      <c r="R456" s="13"/>
      <c r="S456" s="13"/>
      <c r="T456" s="13"/>
      <c r="U456" s="13"/>
      <c r="V456" s="1039"/>
      <c r="W456" s="13">
        <f t="shared" si="232"/>
        <v>0</v>
      </c>
      <c r="X456" s="13"/>
      <c r="Y456" s="13"/>
      <c r="Z456" s="13"/>
      <c r="AA456" s="1254"/>
      <c r="AB456" s="13"/>
      <c r="AC456" s="13"/>
      <c r="AD456" s="1802"/>
      <c r="AE456" s="2424"/>
    </row>
    <row r="457" spans="1:31" ht="24" customHeight="1" x14ac:dyDescent="0.25">
      <c r="A457" s="70">
        <v>1</v>
      </c>
      <c r="B457" s="70">
        <v>1</v>
      </c>
      <c r="C457" s="407" t="s">
        <v>198</v>
      </c>
      <c r="D457" s="406"/>
      <c r="E457" s="2238">
        <f>SUM(E458:E459)</f>
        <v>14000</v>
      </c>
      <c r="F457" s="187">
        <f>SUM(F458:F459)</f>
        <v>5833.6666666666661</v>
      </c>
      <c r="G457" s="63">
        <f>SUM(G458:G459)</f>
        <v>4550</v>
      </c>
      <c r="H457" s="63">
        <f>G457/F457*100</f>
        <v>77.995543111822187</v>
      </c>
      <c r="I457" s="8"/>
      <c r="J457" s="8"/>
      <c r="K457" s="8"/>
      <c r="L457" s="8"/>
      <c r="M457" s="8"/>
      <c r="N457" s="8"/>
      <c r="O457" s="8"/>
      <c r="P457" s="8"/>
      <c r="Q457" s="8"/>
      <c r="R457" s="8"/>
      <c r="S457" s="8"/>
      <c r="T457" s="8"/>
      <c r="U457" s="8"/>
      <c r="V457" s="1036"/>
      <c r="W457" s="8">
        <f t="shared" si="232"/>
        <v>0</v>
      </c>
      <c r="X457" s="8"/>
      <c r="Y457" s="8"/>
      <c r="Z457" s="8"/>
      <c r="AA457" s="1153"/>
      <c r="AB457" s="1719">
        <f>AB458+AB459</f>
        <v>0</v>
      </c>
      <c r="AC457" s="1719">
        <f t="shared" ref="AC457:AD457" si="286">AC458+AC459</f>
        <v>0</v>
      </c>
      <c r="AD457" s="1719">
        <f t="shared" si="286"/>
        <v>0</v>
      </c>
      <c r="AE457" s="2424"/>
    </row>
    <row r="458" spans="1:31" ht="46.5" customHeight="1" x14ac:dyDescent="0.25">
      <c r="A458" s="70">
        <v>1</v>
      </c>
      <c r="B458" s="70">
        <v>1</v>
      </c>
      <c r="C458" s="407" t="s">
        <v>292</v>
      </c>
      <c r="D458" s="406"/>
      <c r="E458" s="2238">
        <v>400</v>
      </c>
      <c r="F458" s="187">
        <f>ROUND(E458/12*$C$4,0)</f>
        <v>167</v>
      </c>
      <c r="G458" s="63">
        <v>182</v>
      </c>
      <c r="H458" s="63">
        <f>G458/F458*100</f>
        <v>108.9820359281437</v>
      </c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1036"/>
      <c r="W458" s="8">
        <f t="shared" si="232"/>
        <v>0</v>
      </c>
      <c r="X458" s="8"/>
      <c r="Y458" s="8"/>
      <c r="Z458" s="8"/>
      <c r="AA458" s="1153"/>
      <c r="AB458" s="1719"/>
      <c r="AC458" s="1719"/>
      <c r="AD458" s="1799">
        <f t="shared" ref="AD458:AD459" si="287">AC458/1000</f>
        <v>0</v>
      </c>
      <c r="AE458" s="2424"/>
    </row>
    <row r="459" spans="1:31" ht="15" customHeight="1" x14ac:dyDescent="0.25">
      <c r="A459" s="70">
        <v>1</v>
      </c>
      <c r="B459" s="70">
        <v>1</v>
      </c>
      <c r="C459" s="407" t="s">
        <v>293</v>
      </c>
      <c r="D459" s="408"/>
      <c r="E459" s="2296">
        <v>13600</v>
      </c>
      <c r="F459" s="324">
        <f t="shared" ref="F459" si="288">E459/12*$C$4</f>
        <v>5666.6666666666661</v>
      </c>
      <c r="G459" s="63">
        <v>4368</v>
      </c>
      <c r="H459" s="63">
        <f>G459/F459*100</f>
        <v>77.082352941176481</v>
      </c>
      <c r="I459" s="8"/>
      <c r="J459" s="15"/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8"/>
      <c r="V459" s="1036"/>
      <c r="W459" s="8">
        <f t="shared" si="232"/>
        <v>0</v>
      </c>
      <c r="X459" s="8"/>
      <c r="Y459" s="8"/>
      <c r="Z459" s="8"/>
      <c r="AA459" s="1153"/>
      <c r="AB459" s="1719"/>
      <c r="AC459" s="1719"/>
      <c r="AD459" s="1799">
        <f t="shared" si="287"/>
        <v>0</v>
      </c>
      <c r="AE459" s="2424"/>
    </row>
    <row r="460" spans="1:31" ht="18" customHeight="1" x14ac:dyDescent="0.25">
      <c r="A460" s="70">
        <v>1</v>
      </c>
      <c r="B460" s="70">
        <v>1</v>
      </c>
      <c r="C460" s="409" t="s">
        <v>157</v>
      </c>
      <c r="D460" s="410"/>
      <c r="E460" s="2229"/>
      <c r="F460" s="116"/>
      <c r="G460" s="116"/>
      <c r="H460" s="411"/>
      <c r="I460" s="117"/>
      <c r="J460" s="117"/>
      <c r="K460" s="412"/>
      <c r="L460" s="412"/>
      <c r="M460" s="413"/>
      <c r="N460" s="152"/>
      <c r="O460" s="413"/>
      <c r="P460" s="414"/>
      <c r="Q460" s="8"/>
      <c r="R460" s="8"/>
      <c r="S460" s="8"/>
      <c r="T460" s="8"/>
      <c r="U460" s="8"/>
      <c r="V460" s="1036"/>
      <c r="W460" s="8">
        <f t="shared" si="232"/>
        <v>0</v>
      </c>
      <c r="X460" s="8"/>
      <c r="Y460" s="8"/>
      <c r="Z460" s="8"/>
      <c r="AA460" s="1153"/>
      <c r="AB460" s="8"/>
      <c r="AC460" s="8"/>
      <c r="AD460" s="1799"/>
      <c r="AE460" s="2424"/>
    </row>
    <row r="461" spans="1:31" ht="31.5" customHeight="1" x14ac:dyDescent="0.25">
      <c r="A461" s="70">
        <v>1</v>
      </c>
      <c r="B461" s="70">
        <v>1</v>
      </c>
      <c r="C461" s="409" t="s">
        <v>158</v>
      </c>
      <c r="D461" s="408"/>
      <c r="E461" s="2251"/>
      <c r="F461" s="329"/>
      <c r="G461" s="289"/>
      <c r="H461" s="415"/>
      <c r="I461" s="117"/>
      <c r="J461" s="117"/>
      <c r="K461" s="416"/>
      <c r="L461" s="412"/>
      <c r="M461" s="412"/>
      <c r="N461" s="94"/>
      <c r="O461" s="432"/>
      <c r="P461" s="1980"/>
      <c r="Q461" s="15"/>
      <c r="R461" s="15"/>
      <c r="S461" s="15"/>
      <c r="T461" s="15"/>
      <c r="U461" s="15"/>
      <c r="V461" s="1037"/>
      <c r="W461" s="15">
        <f t="shared" si="232"/>
        <v>0</v>
      </c>
      <c r="X461" s="15"/>
      <c r="Y461" s="15"/>
      <c r="Z461" s="15"/>
      <c r="AA461" s="1153"/>
      <c r="AB461" s="15"/>
      <c r="AC461" s="15"/>
      <c r="AD461" s="1800"/>
      <c r="AE461" s="2424"/>
    </row>
    <row r="462" spans="1:31" ht="31.5" customHeight="1" x14ac:dyDescent="0.25">
      <c r="B462" s="70">
        <v>1</v>
      </c>
      <c r="C462" s="356" t="s">
        <v>160</v>
      </c>
      <c r="D462" s="418"/>
      <c r="E462" s="2220"/>
      <c r="F462" s="116"/>
      <c r="G462" s="2418">
        <f>SUM(G463:G482)</f>
        <v>2875</v>
      </c>
      <c r="H462" s="116"/>
      <c r="I462" s="117"/>
      <c r="J462" s="117"/>
      <c r="K462" s="412"/>
      <c r="L462" s="412"/>
      <c r="M462" s="412"/>
      <c r="N462" s="94"/>
      <c r="O462" s="412"/>
      <c r="P462" s="1981"/>
      <c r="Q462" s="15">
        <v>11031.049600000002</v>
      </c>
      <c r="R462" s="15">
        <v>11031.049600000002</v>
      </c>
      <c r="S462" s="15">
        <v>11031.049600000002</v>
      </c>
      <c r="T462" s="15">
        <v>11031.049600000002</v>
      </c>
      <c r="U462" s="15">
        <v>10724.9496</v>
      </c>
      <c r="V462" s="1037">
        <f>Q462/12*$C$4+(R462-Q462)/11*4+(S462-R462)/10*3+(T462-S462)/9*2+(U462-T462)/8*1</f>
        <v>4558.0081666666665</v>
      </c>
      <c r="W462" s="15">
        <f t="shared" ref="W462" si="289">AA462-Z462-X462</f>
        <v>3781.53863</v>
      </c>
      <c r="X462" s="8"/>
      <c r="Y462" s="8">
        <f>W462-V462</f>
        <v>-776.4695366666665</v>
      </c>
      <c r="Z462" s="15">
        <v>0</v>
      </c>
      <c r="AA462" s="1153">
        <v>3781.53863</v>
      </c>
      <c r="AB462" s="18"/>
      <c r="AC462" s="18"/>
      <c r="AD462" s="1804"/>
      <c r="AE462" s="2424"/>
    </row>
    <row r="463" spans="1:31" ht="31.5" customHeight="1" x14ac:dyDescent="0.25">
      <c r="B463" s="70">
        <v>1</v>
      </c>
      <c r="C463" s="12" t="s">
        <v>138</v>
      </c>
      <c r="D463" s="173"/>
      <c r="E463" s="2238">
        <v>320</v>
      </c>
      <c r="F463" s="92">
        <f t="shared" ref="F463:F469" si="290">ROUND(E463/12*$C$4,0)</f>
        <v>133</v>
      </c>
      <c r="G463" s="187">
        <v>99</v>
      </c>
      <c r="H463" s="116">
        <f t="shared" ref="H463:H469" si="291">G463/F463*100</f>
        <v>74.436090225563916</v>
      </c>
      <c r="I463" s="117"/>
      <c r="J463" s="117"/>
      <c r="K463" s="412"/>
      <c r="L463" s="412"/>
      <c r="M463" s="412"/>
      <c r="N463" s="94"/>
      <c r="O463" s="412"/>
      <c r="P463" s="1981"/>
      <c r="Q463" s="15"/>
      <c r="R463" s="15"/>
      <c r="S463" s="15"/>
      <c r="T463" s="15"/>
      <c r="U463" s="15"/>
      <c r="V463" s="1037"/>
      <c r="W463" s="15"/>
      <c r="X463" s="8"/>
      <c r="Y463" s="8"/>
      <c r="Z463" s="15"/>
      <c r="AA463" s="1153"/>
      <c r="AB463" s="18"/>
      <c r="AC463" s="18"/>
      <c r="AD463" s="1804"/>
      <c r="AE463" s="2424"/>
    </row>
    <row r="464" spans="1:31" ht="31.5" customHeight="1" x14ac:dyDescent="0.25">
      <c r="B464" s="70">
        <v>1</v>
      </c>
      <c r="C464" s="12" t="s">
        <v>139</v>
      </c>
      <c r="D464" s="173"/>
      <c r="E464" s="2238">
        <v>650</v>
      </c>
      <c r="F464" s="173">
        <f t="shared" si="290"/>
        <v>271</v>
      </c>
      <c r="G464" s="173">
        <v>80</v>
      </c>
      <c r="H464" s="116">
        <f t="shared" si="291"/>
        <v>29.520295202952028</v>
      </c>
      <c r="I464" s="117"/>
      <c r="J464" s="117"/>
      <c r="K464" s="412"/>
      <c r="L464" s="412"/>
      <c r="M464" s="412"/>
      <c r="N464" s="94"/>
      <c r="O464" s="412"/>
      <c r="P464" s="1981"/>
      <c r="Q464" s="15"/>
      <c r="R464" s="15"/>
      <c r="S464" s="15"/>
      <c r="T464" s="15"/>
      <c r="U464" s="15"/>
      <c r="V464" s="1037"/>
      <c r="W464" s="15"/>
      <c r="X464" s="8"/>
      <c r="Y464" s="8"/>
      <c r="Z464" s="15"/>
      <c r="AA464" s="1153"/>
      <c r="AB464" s="18"/>
      <c r="AC464" s="18"/>
      <c r="AD464" s="1804"/>
      <c r="AE464" s="2424"/>
    </row>
    <row r="465" spans="2:31" ht="31.5" customHeight="1" x14ac:dyDescent="0.25">
      <c r="B465" s="70">
        <v>1</v>
      </c>
      <c r="C465" s="12" t="s">
        <v>111</v>
      </c>
      <c r="D465" s="173"/>
      <c r="E465" s="2238">
        <v>30</v>
      </c>
      <c r="F465" s="173">
        <f t="shared" si="290"/>
        <v>13</v>
      </c>
      <c r="G465" s="173">
        <v>19</v>
      </c>
      <c r="H465" s="116">
        <f t="shared" si="291"/>
        <v>146.15384615384613</v>
      </c>
      <c r="I465" s="117"/>
      <c r="J465" s="117"/>
      <c r="K465" s="412"/>
      <c r="L465" s="412"/>
      <c r="M465" s="412"/>
      <c r="N465" s="94"/>
      <c r="O465" s="412"/>
      <c r="P465" s="1981"/>
      <c r="Q465" s="15"/>
      <c r="R465" s="15"/>
      <c r="S465" s="15"/>
      <c r="T465" s="15"/>
      <c r="U465" s="15"/>
      <c r="V465" s="1037"/>
      <c r="W465" s="15"/>
      <c r="X465" s="8"/>
      <c r="Y465" s="8"/>
      <c r="Z465" s="15"/>
      <c r="AA465" s="1153"/>
      <c r="AB465" s="18"/>
      <c r="AC465" s="18"/>
      <c r="AD465" s="1804"/>
      <c r="AE465" s="2424"/>
    </row>
    <row r="466" spans="2:31" ht="48" customHeight="1" x14ac:dyDescent="0.25">
      <c r="B466" s="70">
        <v>1</v>
      </c>
      <c r="C466" s="12" t="s">
        <v>301</v>
      </c>
      <c r="D466" s="173"/>
      <c r="E466" s="2238">
        <v>2500</v>
      </c>
      <c r="F466" s="173">
        <f t="shared" si="290"/>
        <v>1042</v>
      </c>
      <c r="G466" s="173">
        <v>287</v>
      </c>
      <c r="H466" s="116">
        <f t="shared" si="291"/>
        <v>27.543186180422264</v>
      </c>
      <c r="I466" s="117"/>
      <c r="J466" s="117"/>
      <c r="K466" s="412"/>
      <c r="L466" s="412"/>
      <c r="M466" s="412"/>
      <c r="N466" s="94"/>
      <c r="O466" s="412"/>
      <c r="P466" s="1981"/>
      <c r="Q466" s="15"/>
      <c r="R466" s="15"/>
      <c r="S466" s="15"/>
      <c r="T466" s="15"/>
      <c r="U466" s="15"/>
      <c r="V466" s="1037"/>
      <c r="W466" s="15"/>
      <c r="X466" s="8"/>
      <c r="Y466" s="8"/>
      <c r="Z466" s="15"/>
      <c r="AA466" s="1153"/>
      <c r="AB466" s="18"/>
      <c r="AC466" s="18"/>
      <c r="AD466" s="1804"/>
      <c r="AE466" s="2424"/>
    </row>
    <row r="467" spans="2:31" ht="31.5" customHeight="1" x14ac:dyDescent="0.25">
      <c r="B467" s="70">
        <v>1</v>
      </c>
      <c r="C467" s="12" t="s">
        <v>78</v>
      </c>
      <c r="D467" s="173"/>
      <c r="E467" s="2238">
        <v>300</v>
      </c>
      <c r="F467" s="173">
        <f t="shared" si="290"/>
        <v>125</v>
      </c>
      <c r="G467" s="173">
        <v>114</v>
      </c>
      <c r="H467" s="116">
        <f t="shared" si="291"/>
        <v>91.2</v>
      </c>
      <c r="I467" s="117"/>
      <c r="J467" s="117"/>
      <c r="K467" s="412"/>
      <c r="L467" s="412"/>
      <c r="M467" s="412"/>
      <c r="N467" s="94"/>
      <c r="O467" s="412"/>
      <c r="P467" s="1981"/>
      <c r="Q467" s="15"/>
      <c r="R467" s="15"/>
      <c r="S467" s="15"/>
      <c r="T467" s="15"/>
      <c r="U467" s="15"/>
      <c r="V467" s="1037"/>
      <c r="W467" s="15"/>
      <c r="X467" s="8"/>
      <c r="Y467" s="8"/>
      <c r="Z467" s="15"/>
      <c r="AA467" s="1153"/>
      <c r="AB467" s="18"/>
      <c r="AC467" s="18"/>
      <c r="AD467" s="1804"/>
      <c r="AE467" s="2424"/>
    </row>
    <row r="468" spans="2:31" ht="31.5" customHeight="1" x14ac:dyDescent="0.25">
      <c r="B468" s="70">
        <v>1</v>
      </c>
      <c r="C468" s="12" t="s">
        <v>284</v>
      </c>
      <c r="D468" s="173"/>
      <c r="E468" s="2238">
        <v>800</v>
      </c>
      <c r="F468" s="173">
        <f t="shared" si="290"/>
        <v>333</v>
      </c>
      <c r="G468" s="173">
        <v>347</v>
      </c>
      <c r="H468" s="116">
        <f t="shared" si="291"/>
        <v>104.2042042042042</v>
      </c>
      <c r="I468" s="117"/>
      <c r="J468" s="117"/>
      <c r="K468" s="412"/>
      <c r="L468" s="412"/>
      <c r="M468" s="412"/>
      <c r="N468" s="94"/>
      <c r="O468" s="412"/>
      <c r="P468" s="1981"/>
      <c r="Q468" s="15"/>
      <c r="R468" s="15"/>
      <c r="S468" s="15"/>
      <c r="T468" s="15"/>
      <c r="U468" s="15"/>
      <c r="V468" s="1037"/>
      <c r="W468" s="15"/>
      <c r="X468" s="8"/>
      <c r="Y468" s="8"/>
      <c r="Z468" s="15"/>
      <c r="AA468" s="1153"/>
      <c r="AB468" s="18"/>
      <c r="AC468" s="18"/>
      <c r="AD468" s="1804"/>
      <c r="AE468" s="2424"/>
    </row>
    <row r="469" spans="2:31" ht="31.5" customHeight="1" x14ac:dyDescent="0.25">
      <c r="B469" s="70">
        <v>1</v>
      </c>
      <c r="C469" s="12" t="s">
        <v>134</v>
      </c>
      <c r="D469" s="173"/>
      <c r="E469" s="2238">
        <v>500</v>
      </c>
      <c r="F469" s="173">
        <f t="shared" si="290"/>
        <v>208</v>
      </c>
      <c r="G469" s="173">
        <v>116</v>
      </c>
      <c r="H469" s="116">
        <f t="shared" si="291"/>
        <v>55.769230769230774</v>
      </c>
      <c r="I469" s="117"/>
      <c r="J469" s="117"/>
      <c r="K469" s="412"/>
      <c r="L469" s="412"/>
      <c r="M469" s="412"/>
      <c r="N469" s="94"/>
      <c r="O469" s="412"/>
      <c r="P469" s="1981"/>
      <c r="Q469" s="15"/>
      <c r="R469" s="15"/>
      <c r="S469" s="15"/>
      <c r="T469" s="15"/>
      <c r="U469" s="15"/>
      <c r="V469" s="1037"/>
      <c r="W469" s="15"/>
      <c r="X469" s="8"/>
      <c r="Y469" s="8"/>
      <c r="Z469" s="15"/>
      <c r="AA469" s="1153"/>
      <c r="AB469" s="18"/>
      <c r="AC469" s="18"/>
      <c r="AD469" s="1804"/>
      <c r="AE469" s="2424"/>
    </row>
    <row r="470" spans="2:31" ht="31.5" customHeight="1" x14ac:dyDescent="0.25">
      <c r="B470" s="70">
        <v>1</v>
      </c>
      <c r="C470" s="12" t="s">
        <v>437</v>
      </c>
      <c r="D470" s="173"/>
      <c r="E470" s="2238"/>
      <c r="F470" s="173"/>
      <c r="G470" s="173">
        <v>0</v>
      </c>
      <c r="H470" s="116"/>
      <c r="I470" s="117"/>
      <c r="J470" s="117"/>
      <c r="K470" s="412"/>
      <c r="L470" s="412"/>
      <c r="M470" s="412"/>
      <c r="N470" s="94"/>
      <c r="O470" s="412"/>
      <c r="P470" s="1981"/>
      <c r="Q470" s="15"/>
      <c r="R470" s="15"/>
      <c r="S470" s="15"/>
      <c r="T470" s="15"/>
      <c r="U470" s="15"/>
      <c r="V470" s="1037"/>
      <c r="W470" s="15"/>
      <c r="X470" s="8"/>
      <c r="Y470" s="8"/>
      <c r="Z470" s="15"/>
      <c r="AA470" s="1153"/>
      <c r="AB470" s="18"/>
      <c r="AC470" s="18"/>
      <c r="AD470" s="1804"/>
      <c r="AE470" s="2424"/>
    </row>
    <row r="471" spans="2:31" ht="31.5" customHeight="1" x14ac:dyDescent="0.25">
      <c r="B471" s="70">
        <v>1</v>
      </c>
      <c r="C471" s="12" t="s">
        <v>81</v>
      </c>
      <c r="D471" s="173"/>
      <c r="E471" s="2238">
        <v>80</v>
      </c>
      <c r="F471" s="173">
        <f>ROUND(E471/12*$C$4,0)</f>
        <v>33</v>
      </c>
      <c r="G471" s="173">
        <v>0</v>
      </c>
      <c r="H471" s="116">
        <f t="shared" ref="H471:H484" si="292">G471/F471*100</f>
        <v>0</v>
      </c>
      <c r="I471" s="117"/>
      <c r="J471" s="117"/>
      <c r="K471" s="412"/>
      <c r="L471" s="412"/>
      <c r="M471" s="412"/>
      <c r="N471" s="94"/>
      <c r="O471" s="412"/>
      <c r="P471" s="1981"/>
      <c r="Q471" s="15"/>
      <c r="R471" s="15"/>
      <c r="S471" s="15"/>
      <c r="T471" s="15"/>
      <c r="U471" s="15"/>
      <c r="V471" s="1037"/>
      <c r="W471" s="15"/>
      <c r="X471" s="8"/>
      <c r="Y471" s="8"/>
      <c r="Z471" s="15"/>
      <c r="AA471" s="1153"/>
      <c r="AB471" s="18"/>
      <c r="AC471" s="18"/>
      <c r="AD471" s="1804"/>
      <c r="AE471" s="2424"/>
    </row>
    <row r="472" spans="2:31" ht="31.5" customHeight="1" x14ac:dyDescent="0.25">
      <c r="B472" s="70">
        <v>1</v>
      </c>
      <c r="C472" s="12" t="s">
        <v>91</v>
      </c>
      <c r="D472" s="173"/>
      <c r="E472" s="2238">
        <v>20</v>
      </c>
      <c r="F472" s="173">
        <f>ROUND(E472/12*$C$4,0)</f>
        <v>8</v>
      </c>
      <c r="G472" s="173">
        <v>0</v>
      </c>
      <c r="H472" s="116">
        <f t="shared" si="292"/>
        <v>0</v>
      </c>
      <c r="I472" s="117"/>
      <c r="J472" s="117"/>
      <c r="K472" s="412"/>
      <c r="L472" s="412"/>
      <c r="M472" s="412"/>
      <c r="N472" s="94"/>
      <c r="O472" s="412"/>
      <c r="P472" s="1981"/>
      <c r="Q472" s="15"/>
      <c r="R472" s="15"/>
      <c r="S472" s="15"/>
      <c r="T472" s="15"/>
      <c r="U472" s="15"/>
      <c r="V472" s="1037"/>
      <c r="W472" s="15"/>
      <c r="X472" s="8"/>
      <c r="Y472" s="8"/>
      <c r="Z472" s="15"/>
      <c r="AA472" s="1153"/>
      <c r="AB472" s="18"/>
      <c r="AC472" s="18"/>
      <c r="AD472" s="1804"/>
      <c r="AE472" s="2424"/>
    </row>
    <row r="473" spans="2:31" ht="31.5" customHeight="1" x14ac:dyDescent="0.25">
      <c r="B473" s="70">
        <v>1</v>
      </c>
      <c r="C473" s="12" t="s">
        <v>141</v>
      </c>
      <c r="D473" s="173"/>
      <c r="E473" s="2238">
        <v>250</v>
      </c>
      <c r="F473" s="173">
        <f t="shared" ref="F473:F481" si="293">ROUND(E473/12*$C$4,0)</f>
        <v>104</v>
      </c>
      <c r="G473" s="173">
        <v>179</v>
      </c>
      <c r="H473" s="116">
        <f t="shared" si="292"/>
        <v>172.11538461538461</v>
      </c>
      <c r="I473" s="117"/>
      <c r="J473" s="117"/>
      <c r="K473" s="412"/>
      <c r="L473" s="412"/>
      <c r="M473" s="412"/>
      <c r="N473" s="94"/>
      <c r="O473" s="412"/>
      <c r="P473" s="1981"/>
      <c r="Q473" s="15"/>
      <c r="R473" s="15"/>
      <c r="S473" s="15"/>
      <c r="T473" s="15"/>
      <c r="U473" s="15"/>
      <c r="V473" s="1037"/>
      <c r="W473" s="15"/>
      <c r="X473" s="8"/>
      <c r="Y473" s="8"/>
      <c r="Z473" s="15"/>
      <c r="AA473" s="1153"/>
      <c r="AB473" s="18"/>
      <c r="AC473" s="18"/>
      <c r="AD473" s="1804"/>
      <c r="AE473" s="2424"/>
    </row>
    <row r="474" spans="2:31" ht="31.5" customHeight="1" x14ac:dyDescent="0.25">
      <c r="B474" s="70">
        <v>1</v>
      </c>
      <c r="C474" s="12" t="s">
        <v>103</v>
      </c>
      <c r="D474" s="173"/>
      <c r="E474" s="2238">
        <v>65</v>
      </c>
      <c r="F474" s="173">
        <f t="shared" si="293"/>
        <v>27</v>
      </c>
      <c r="G474" s="173">
        <v>26</v>
      </c>
      <c r="H474" s="116">
        <f t="shared" si="292"/>
        <v>96.296296296296291</v>
      </c>
      <c r="I474" s="117"/>
      <c r="J474" s="117"/>
      <c r="K474" s="412"/>
      <c r="L474" s="412"/>
      <c r="M474" s="412"/>
      <c r="N474" s="94"/>
      <c r="O474" s="412"/>
      <c r="P474" s="1981"/>
      <c r="Q474" s="15"/>
      <c r="R474" s="15"/>
      <c r="S474" s="15"/>
      <c r="T474" s="15"/>
      <c r="U474" s="15"/>
      <c r="V474" s="1037"/>
      <c r="W474" s="15"/>
      <c r="X474" s="8"/>
      <c r="Y474" s="8"/>
      <c r="Z474" s="15"/>
      <c r="AA474" s="1153"/>
      <c r="AB474" s="18"/>
      <c r="AC474" s="18"/>
      <c r="AD474" s="1804"/>
      <c r="AE474" s="2424"/>
    </row>
    <row r="475" spans="2:31" ht="31.5" customHeight="1" x14ac:dyDescent="0.25">
      <c r="B475" s="70">
        <v>1</v>
      </c>
      <c r="C475" s="12" t="s">
        <v>133</v>
      </c>
      <c r="D475" s="173"/>
      <c r="E475" s="2238">
        <v>40</v>
      </c>
      <c r="F475" s="173">
        <f t="shared" si="293"/>
        <v>17</v>
      </c>
      <c r="G475" s="173">
        <v>9</v>
      </c>
      <c r="H475" s="116">
        <f t="shared" si="292"/>
        <v>52.941176470588239</v>
      </c>
      <c r="I475" s="117"/>
      <c r="J475" s="117"/>
      <c r="K475" s="412"/>
      <c r="L475" s="412"/>
      <c r="M475" s="412"/>
      <c r="N475" s="94"/>
      <c r="O475" s="412"/>
      <c r="P475" s="1981"/>
      <c r="Q475" s="15"/>
      <c r="R475" s="15"/>
      <c r="S475" s="15"/>
      <c r="T475" s="15"/>
      <c r="U475" s="15"/>
      <c r="V475" s="1037"/>
      <c r="W475" s="15"/>
      <c r="X475" s="8"/>
      <c r="Y475" s="8"/>
      <c r="Z475" s="15"/>
      <c r="AA475" s="1153"/>
      <c r="AB475" s="18"/>
      <c r="AC475" s="18"/>
      <c r="AD475" s="1804"/>
      <c r="AE475" s="2424"/>
    </row>
    <row r="476" spans="2:31" ht="31.5" customHeight="1" x14ac:dyDescent="0.25">
      <c r="B476" s="70">
        <v>1</v>
      </c>
      <c r="C476" s="12" t="s">
        <v>294</v>
      </c>
      <c r="D476" s="173"/>
      <c r="E476" s="2238">
        <v>20</v>
      </c>
      <c r="F476" s="173">
        <f t="shared" si="293"/>
        <v>8</v>
      </c>
      <c r="G476" s="173">
        <v>12</v>
      </c>
      <c r="H476" s="116">
        <f t="shared" si="292"/>
        <v>150</v>
      </c>
      <c r="I476" s="117"/>
      <c r="J476" s="117"/>
      <c r="K476" s="412"/>
      <c r="L476" s="412"/>
      <c r="M476" s="412"/>
      <c r="N476" s="94"/>
      <c r="O476" s="412"/>
      <c r="P476" s="1981"/>
      <c r="Q476" s="15"/>
      <c r="R476" s="15"/>
      <c r="S476" s="15"/>
      <c r="T476" s="15"/>
      <c r="U476" s="15"/>
      <c r="V476" s="1037"/>
      <c r="W476" s="15"/>
      <c r="X476" s="8"/>
      <c r="Y476" s="8"/>
      <c r="Z476" s="15"/>
      <c r="AA476" s="1153"/>
      <c r="AB476" s="18"/>
      <c r="AC476" s="18"/>
      <c r="AD476" s="1804"/>
      <c r="AE476" s="2424"/>
    </row>
    <row r="477" spans="2:31" ht="31.5" customHeight="1" x14ac:dyDescent="0.25">
      <c r="B477" s="70">
        <v>1</v>
      </c>
      <c r="C477" s="12" t="s">
        <v>107</v>
      </c>
      <c r="D477" s="173"/>
      <c r="E477" s="2238">
        <v>1800</v>
      </c>
      <c r="F477" s="173">
        <f t="shared" si="293"/>
        <v>750</v>
      </c>
      <c r="G477" s="173">
        <v>825</v>
      </c>
      <c r="H477" s="116">
        <f t="shared" si="292"/>
        <v>110.00000000000001</v>
      </c>
      <c r="I477" s="117"/>
      <c r="J477" s="117"/>
      <c r="K477" s="412"/>
      <c r="L477" s="412"/>
      <c r="M477" s="412"/>
      <c r="N477" s="94"/>
      <c r="O477" s="412"/>
      <c r="P477" s="1981"/>
      <c r="Q477" s="15"/>
      <c r="R477" s="15"/>
      <c r="S477" s="15"/>
      <c r="T477" s="15"/>
      <c r="U477" s="15"/>
      <c r="V477" s="1037"/>
      <c r="W477" s="15"/>
      <c r="X477" s="8"/>
      <c r="Y477" s="8"/>
      <c r="Z477" s="15"/>
      <c r="AA477" s="1153"/>
      <c r="AB477" s="18"/>
      <c r="AC477" s="18"/>
      <c r="AD477" s="1804"/>
      <c r="AE477" s="2424"/>
    </row>
    <row r="478" spans="2:31" ht="31.5" customHeight="1" x14ac:dyDescent="0.25">
      <c r="B478" s="70">
        <v>1</v>
      </c>
      <c r="C478" s="12" t="s">
        <v>65</v>
      </c>
      <c r="D478" s="173"/>
      <c r="E478" s="2238">
        <v>350</v>
      </c>
      <c r="F478" s="173">
        <f t="shared" si="293"/>
        <v>146</v>
      </c>
      <c r="G478" s="173">
        <v>35</v>
      </c>
      <c r="H478" s="116">
        <f t="shared" si="292"/>
        <v>23.972602739726025</v>
      </c>
      <c r="I478" s="117"/>
      <c r="J478" s="117"/>
      <c r="K478" s="412"/>
      <c r="L478" s="412"/>
      <c r="M478" s="412"/>
      <c r="N478" s="94"/>
      <c r="O478" s="412"/>
      <c r="P478" s="1981"/>
      <c r="Q478" s="15"/>
      <c r="R478" s="15"/>
      <c r="S478" s="15"/>
      <c r="T478" s="15"/>
      <c r="U478" s="15"/>
      <c r="V478" s="1037"/>
      <c r="W478" s="15"/>
      <c r="X478" s="8"/>
      <c r="Y478" s="8"/>
      <c r="Z478" s="15"/>
      <c r="AA478" s="1153"/>
      <c r="AB478" s="18"/>
      <c r="AC478" s="18"/>
      <c r="AD478" s="1804"/>
      <c r="AE478" s="2424"/>
    </row>
    <row r="479" spans="2:31" ht="31.5" customHeight="1" x14ac:dyDescent="0.25">
      <c r="B479" s="70">
        <v>1</v>
      </c>
      <c r="C479" s="12" t="s">
        <v>33</v>
      </c>
      <c r="D479" s="173"/>
      <c r="E479" s="2238">
        <v>120</v>
      </c>
      <c r="F479" s="173">
        <f t="shared" si="293"/>
        <v>50</v>
      </c>
      <c r="G479" s="173">
        <v>60</v>
      </c>
      <c r="H479" s="116">
        <f t="shared" si="292"/>
        <v>120</v>
      </c>
      <c r="I479" s="117"/>
      <c r="J479" s="117"/>
      <c r="K479" s="412"/>
      <c r="L479" s="412"/>
      <c r="M479" s="412"/>
      <c r="N479" s="94"/>
      <c r="O479" s="412"/>
      <c r="P479" s="1981"/>
      <c r="Q479" s="15"/>
      <c r="R479" s="15"/>
      <c r="S479" s="15"/>
      <c r="T479" s="15"/>
      <c r="U479" s="15"/>
      <c r="V479" s="1037"/>
      <c r="W479" s="15"/>
      <c r="X479" s="8"/>
      <c r="Y479" s="8"/>
      <c r="Z479" s="15"/>
      <c r="AA479" s="1153"/>
      <c r="AB479" s="18"/>
      <c r="AC479" s="18"/>
      <c r="AD479" s="1804"/>
      <c r="AE479" s="2424"/>
    </row>
    <row r="480" spans="2:31" ht="31.5" customHeight="1" x14ac:dyDescent="0.25">
      <c r="B480" s="70">
        <v>1</v>
      </c>
      <c r="C480" s="12" t="s">
        <v>289</v>
      </c>
      <c r="D480" s="173"/>
      <c r="E480" s="2238">
        <v>30</v>
      </c>
      <c r="F480" s="177">
        <f t="shared" si="293"/>
        <v>13</v>
      </c>
      <c r="G480" s="173">
        <v>7</v>
      </c>
      <c r="H480" s="116">
        <f t="shared" si="292"/>
        <v>53.846153846153847</v>
      </c>
      <c r="I480" s="117"/>
      <c r="J480" s="117"/>
      <c r="K480" s="412"/>
      <c r="L480" s="412"/>
      <c r="M480" s="412"/>
      <c r="N480" s="94"/>
      <c r="O480" s="412"/>
      <c r="P480" s="1981"/>
      <c r="Q480" s="15"/>
      <c r="R480" s="15"/>
      <c r="S480" s="15"/>
      <c r="T480" s="15"/>
      <c r="U480" s="15"/>
      <c r="V480" s="1037"/>
      <c r="W480" s="15"/>
      <c r="X480" s="8"/>
      <c r="Y480" s="8"/>
      <c r="Z480" s="15"/>
      <c r="AA480" s="1153"/>
      <c r="AB480" s="18"/>
      <c r="AC480" s="18"/>
      <c r="AD480" s="1804"/>
      <c r="AE480" s="2424"/>
    </row>
    <row r="481" spans="1:31" ht="31.5" customHeight="1" x14ac:dyDescent="0.25">
      <c r="B481" s="70">
        <v>1</v>
      </c>
      <c r="C481" s="12" t="s">
        <v>106</v>
      </c>
      <c r="D481" s="418"/>
      <c r="E481" s="2303">
        <v>2500</v>
      </c>
      <c r="F481" s="98">
        <f t="shared" si="293"/>
        <v>1042</v>
      </c>
      <c r="G481" s="420">
        <v>579</v>
      </c>
      <c r="H481" s="116">
        <f t="shared" si="292"/>
        <v>55.566218809980803</v>
      </c>
      <c r="I481" s="117"/>
      <c r="J481" s="117"/>
      <c r="K481" s="412"/>
      <c r="L481" s="412"/>
      <c r="M481" s="412"/>
      <c r="N481" s="94"/>
      <c r="O481" s="412"/>
      <c r="P481" s="1981"/>
      <c r="Q481" s="15"/>
      <c r="R481" s="15"/>
      <c r="S481" s="15"/>
      <c r="T481" s="15"/>
      <c r="U481" s="15"/>
      <c r="V481" s="1037"/>
      <c r="W481" s="15"/>
      <c r="X481" s="8"/>
      <c r="Y481" s="8"/>
      <c r="Z481" s="15"/>
      <c r="AA481" s="1153"/>
      <c r="AB481" s="18"/>
      <c r="AC481" s="18"/>
      <c r="AD481" s="1804"/>
      <c r="AE481" s="2424"/>
    </row>
    <row r="482" spans="1:31" ht="31.5" customHeight="1" x14ac:dyDescent="0.25">
      <c r="B482" s="70">
        <v>1</v>
      </c>
      <c r="C482" s="12" t="s">
        <v>72</v>
      </c>
      <c r="D482" s="173"/>
      <c r="E482" s="2238">
        <v>200</v>
      </c>
      <c r="F482" s="177">
        <f>ROUND(E482/12*$C$4,0)</f>
        <v>83</v>
      </c>
      <c r="G482" s="173">
        <v>81</v>
      </c>
      <c r="H482" s="116">
        <f t="shared" si="292"/>
        <v>97.590361445783131</v>
      </c>
      <c r="I482" s="117"/>
      <c r="J482" s="117"/>
      <c r="K482" s="412"/>
      <c r="L482" s="412"/>
      <c r="M482" s="412"/>
      <c r="N482" s="94"/>
      <c r="O482" s="412"/>
      <c r="P482" s="1981"/>
      <c r="Q482" s="15"/>
      <c r="R482" s="15"/>
      <c r="S482" s="15"/>
      <c r="T482" s="15"/>
      <c r="U482" s="15"/>
      <c r="V482" s="1037"/>
      <c r="W482" s="15"/>
      <c r="X482" s="8"/>
      <c r="Y482" s="8"/>
      <c r="Z482" s="15"/>
      <c r="AA482" s="1153"/>
      <c r="AB482" s="18"/>
      <c r="AC482" s="18"/>
      <c r="AD482" s="1804"/>
      <c r="AE482" s="2424"/>
    </row>
    <row r="483" spans="1:31" ht="31.5" customHeight="1" x14ac:dyDescent="0.25">
      <c r="B483" s="70">
        <v>1</v>
      </c>
      <c r="C483" s="154" t="s">
        <v>165</v>
      </c>
      <c r="D483" s="1979"/>
      <c r="E483" s="2251">
        <f>E457</f>
        <v>14000</v>
      </c>
      <c r="F483" s="1907">
        <f t="shared" ref="F483:G483" si="294">F457</f>
        <v>5833.6666666666661</v>
      </c>
      <c r="G483" s="289">
        <f t="shared" si="294"/>
        <v>4550</v>
      </c>
      <c r="H483" s="116">
        <f t="shared" si="292"/>
        <v>77.995543111822187</v>
      </c>
      <c r="I483" s="117"/>
      <c r="J483" s="117"/>
      <c r="K483" s="412"/>
      <c r="L483" s="412"/>
      <c r="M483" s="412"/>
      <c r="N483" s="94"/>
      <c r="O483" s="412"/>
      <c r="P483" s="1981"/>
      <c r="Q483" s="15">
        <v>8347.0400000000009</v>
      </c>
      <c r="R483" s="15">
        <v>8347.0400000000009</v>
      </c>
      <c r="S483" s="15">
        <v>8347.0400000000009</v>
      </c>
      <c r="T483" s="15">
        <v>8347.0400000000009</v>
      </c>
      <c r="U483" s="15">
        <v>8347.0400000000009</v>
      </c>
      <c r="V483" s="1037">
        <f>Q483/12*$C$4+(R483-Q483)/11*4+(S483-R483)/10*3+(T483-S483)/9*2+(U483-T483)/8*1</f>
        <v>3477.9333333333334</v>
      </c>
      <c r="W483" s="15">
        <f t="shared" ref="W483" si="295">AA483-Z483-X483</f>
        <v>2722.0102000000002</v>
      </c>
      <c r="X483" s="8"/>
      <c r="Y483" s="8">
        <f>W483-V483</f>
        <v>-755.92313333333323</v>
      </c>
      <c r="Z483" s="15">
        <v>0</v>
      </c>
      <c r="AA483" s="1153">
        <v>2722.0102000000002</v>
      </c>
      <c r="AB483" s="18"/>
      <c r="AC483" s="18"/>
      <c r="AD483" s="1804"/>
      <c r="AE483" s="2424"/>
    </row>
    <row r="484" spans="1:31" ht="15" customHeight="1" thickBot="1" x14ac:dyDescent="0.3">
      <c r="A484" s="70">
        <v>1</v>
      </c>
      <c r="B484" s="70">
        <v>1</v>
      </c>
      <c r="C484" s="210" t="s">
        <v>166</v>
      </c>
      <c r="D484" s="417"/>
      <c r="E484" s="2289">
        <f>SUM(E457)</f>
        <v>14000</v>
      </c>
      <c r="F484" s="103">
        <f>SUM(F457)</f>
        <v>5833.6666666666661</v>
      </c>
      <c r="G484" s="103">
        <f>SUM(G457)</f>
        <v>4550</v>
      </c>
      <c r="H484" s="103">
        <f t="shared" si="292"/>
        <v>77.995543111822187</v>
      </c>
      <c r="I484" s="104"/>
      <c r="J484" s="104"/>
      <c r="K484" s="368"/>
      <c r="L484" s="369"/>
      <c r="M484" s="369"/>
      <c r="N484" s="179"/>
      <c r="O484" s="369"/>
      <c r="P484" s="179"/>
      <c r="Q484" s="17">
        <f>SUM(Q483,Q462)</f>
        <v>19378.089600000003</v>
      </c>
      <c r="R484" s="17">
        <f>SUM(R483,R462)</f>
        <v>19378.089600000003</v>
      </c>
      <c r="S484" s="17">
        <f>SUM(S483,S462)</f>
        <v>19378.089600000003</v>
      </c>
      <c r="T484" s="17">
        <f>SUM(T483,T462)</f>
        <v>19378.089600000003</v>
      </c>
      <c r="U484" s="17">
        <f>SUM(U483,U462)</f>
        <v>19071.989600000001</v>
      </c>
      <c r="V484" s="1038">
        <f t="shared" ref="V484:AA484" si="296">SUM(V483,V462)</f>
        <v>8035.9414999999999</v>
      </c>
      <c r="W484" s="17">
        <f t="shared" si="296"/>
        <v>6503.5488299999997</v>
      </c>
      <c r="X484" s="17">
        <f t="shared" si="296"/>
        <v>0</v>
      </c>
      <c r="Y484" s="17">
        <f t="shared" si="296"/>
        <v>-1532.3926699999997</v>
      </c>
      <c r="Z484" s="17">
        <f t="shared" si="296"/>
        <v>0</v>
      </c>
      <c r="AA484" s="1246">
        <f t="shared" si="296"/>
        <v>6503.5488299999997</v>
      </c>
      <c r="AB484" s="2289">
        <f>SUM(AB457)</f>
        <v>0</v>
      </c>
      <c r="AC484" s="1246">
        <f t="shared" ref="AC484:AD484" si="297">SUM(AC483,AC462)</f>
        <v>0</v>
      </c>
      <c r="AD484" s="1246">
        <f t="shared" si="297"/>
        <v>0</v>
      </c>
      <c r="AE484" s="2424"/>
    </row>
    <row r="485" spans="1:31" ht="15" customHeight="1" thickBot="1" x14ac:dyDescent="0.3">
      <c r="A485" s="70">
        <v>1</v>
      </c>
      <c r="B485" s="70">
        <v>1</v>
      </c>
      <c r="C485" s="163" t="s">
        <v>17</v>
      </c>
      <c r="D485" s="197"/>
      <c r="E485" s="2299"/>
      <c r="F485" s="269"/>
      <c r="G485" s="269"/>
      <c r="H485" s="198"/>
      <c r="I485" s="421"/>
      <c r="J485" s="422"/>
      <c r="K485" s="269"/>
      <c r="L485" s="198"/>
      <c r="M485" s="269">
        <f>SUM(M454)+M484</f>
        <v>3899</v>
      </c>
      <c r="N485" s="198"/>
      <c r="O485" s="198"/>
      <c r="P485" s="198"/>
      <c r="Q485" s="14">
        <f t="shared" ref="Q485:V485" si="298">SUM(Q454)+Q484</f>
        <v>244999.78035504997</v>
      </c>
      <c r="R485" s="14">
        <f t="shared" si="298"/>
        <v>244999.78035504997</v>
      </c>
      <c r="S485" s="14">
        <f t="shared" si="298"/>
        <v>244999.78035504997</v>
      </c>
      <c r="T485" s="14">
        <f t="shared" si="298"/>
        <v>244999.78035504997</v>
      </c>
      <c r="U485" s="14">
        <f t="shared" si="298"/>
        <v>244693.68035504996</v>
      </c>
      <c r="V485" s="1041">
        <f t="shared" si="298"/>
        <v>102044.97931460415</v>
      </c>
      <c r="W485" s="14">
        <f t="shared" ref="W485:W527" si="299">AA485-Z485-X485</f>
        <v>77893.684019999986</v>
      </c>
      <c r="X485" s="14">
        <f>SUM(X454)+X484</f>
        <v>0</v>
      </c>
      <c r="Y485" s="14">
        <f>SUM(Y454)+Y484</f>
        <v>-24151.295294604162</v>
      </c>
      <c r="Z485" s="14">
        <f>SUM(Z454)+Z484</f>
        <v>-95.49785</v>
      </c>
      <c r="AA485" s="1252">
        <f>SUM(AA454)+AA484</f>
        <v>77798.186169999986</v>
      </c>
      <c r="AB485" s="14"/>
      <c r="AC485" s="1252">
        <f t="shared" ref="AC485:AD485" si="300">SUM(AC454)+AC484</f>
        <v>366803.52</v>
      </c>
      <c r="AD485" s="1252">
        <f t="shared" si="300"/>
        <v>366.80351999999999</v>
      </c>
      <c r="AE485" s="2424"/>
    </row>
    <row r="486" spans="1:31" ht="17.25" customHeight="1" x14ac:dyDescent="0.25">
      <c r="A486" s="70">
        <v>1</v>
      </c>
      <c r="B486" s="70">
        <v>1</v>
      </c>
      <c r="C486" s="301"/>
      <c r="D486" s="301"/>
      <c r="E486" s="2322"/>
      <c r="F486" s="109"/>
      <c r="G486" s="181"/>
      <c r="H486" s="109"/>
      <c r="I486" s="423"/>
      <c r="J486" s="370"/>
      <c r="K486" s="181"/>
      <c r="L486" s="109"/>
      <c r="M486" s="109"/>
      <c r="N486" s="109"/>
      <c r="O486" s="109"/>
      <c r="P486" s="109"/>
      <c r="Q486" s="13"/>
      <c r="R486" s="13"/>
      <c r="S486" s="13"/>
      <c r="T486" s="13"/>
      <c r="U486" s="13"/>
      <c r="V486" s="1039"/>
      <c r="W486" s="13">
        <f t="shared" si="299"/>
        <v>0</v>
      </c>
      <c r="X486" s="13"/>
      <c r="Y486" s="13"/>
      <c r="Z486" s="13"/>
      <c r="AA486" s="1254"/>
      <c r="AB486" s="13"/>
      <c r="AC486" s="13"/>
      <c r="AD486" s="1802"/>
      <c r="AE486" s="2424"/>
    </row>
    <row r="487" spans="1:31" ht="15" customHeight="1" x14ac:dyDescent="0.25">
      <c r="A487" s="70">
        <v>1</v>
      </c>
      <c r="B487" s="70">
        <v>1</v>
      </c>
      <c r="C487" s="1028" t="s">
        <v>203</v>
      </c>
      <c r="D487" s="87"/>
      <c r="E487" s="2323"/>
      <c r="F487" s="361"/>
      <c r="G487" s="362"/>
      <c r="H487" s="361"/>
      <c r="I487" s="363"/>
      <c r="J487" s="363"/>
      <c r="K487" s="364"/>
      <c r="L487" s="365"/>
      <c r="M487" s="365"/>
      <c r="N487" s="365"/>
      <c r="O487" s="365"/>
      <c r="P487" s="365"/>
      <c r="Q487" s="8"/>
      <c r="R487" s="8"/>
      <c r="S487" s="8"/>
      <c r="T487" s="8"/>
      <c r="U487" s="8"/>
      <c r="V487" s="1036"/>
      <c r="W487" s="8">
        <f t="shared" si="299"/>
        <v>0</v>
      </c>
      <c r="X487" s="8"/>
      <c r="Y487" s="8"/>
      <c r="Z487" s="8"/>
      <c r="AA487" s="1153"/>
      <c r="AB487" s="8"/>
      <c r="AC487" s="8"/>
      <c r="AD487" s="1799"/>
      <c r="AE487" s="2424"/>
    </row>
    <row r="488" spans="1:31" ht="15" customHeight="1" x14ac:dyDescent="0.25">
      <c r="A488" s="70">
        <v>1</v>
      </c>
      <c r="B488" s="70">
        <v>1</v>
      </c>
      <c r="C488" s="396" t="s">
        <v>5</v>
      </c>
      <c r="D488" s="396"/>
      <c r="E488" s="2323"/>
      <c r="F488" s="361"/>
      <c r="G488" s="362"/>
      <c r="H488" s="361"/>
      <c r="I488" s="363"/>
      <c r="J488" s="363"/>
      <c r="K488" s="364"/>
      <c r="L488" s="365"/>
      <c r="M488" s="365"/>
      <c r="N488" s="365"/>
      <c r="O488" s="365"/>
      <c r="P488" s="365"/>
      <c r="Q488" s="8"/>
      <c r="R488" s="8"/>
      <c r="S488" s="8"/>
      <c r="T488" s="8"/>
      <c r="U488" s="8"/>
      <c r="V488" s="1036"/>
      <c r="W488" s="8">
        <f t="shared" si="299"/>
        <v>0</v>
      </c>
      <c r="X488" s="8"/>
      <c r="Y488" s="8"/>
      <c r="Z488" s="8"/>
      <c r="AA488" s="1153"/>
      <c r="AB488" s="8"/>
      <c r="AC488" s="8"/>
      <c r="AD488" s="1799"/>
      <c r="AE488" s="2424"/>
    </row>
    <row r="489" spans="1:31" ht="15" customHeight="1" x14ac:dyDescent="0.25">
      <c r="A489" s="70">
        <v>1</v>
      </c>
      <c r="B489" s="70">
        <v>1</v>
      </c>
      <c r="C489" s="97" t="s">
        <v>155</v>
      </c>
      <c r="D489" s="97">
        <v>365</v>
      </c>
      <c r="E489" s="2300">
        <v>1076</v>
      </c>
      <c r="F489" s="98">
        <f t="shared" ref="F489" si="301">E489/12*$C$4</f>
        <v>448.33333333333337</v>
      </c>
      <c r="G489" s="209">
        <v>170</v>
      </c>
      <c r="H489" s="98">
        <f>G489/F489*100</f>
        <v>37.918215613382891</v>
      </c>
      <c r="I489" s="99">
        <v>16.5</v>
      </c>
      <c r="J489" s="99">
        <f>M489/G489</f>
        <v>11.858823529411765</v>
      </c>
      <c r="K489" s="101">
        <f>ROUND(E489*I489,0)</f>
        <v>17754</v>
      </c>
      <c r="L489" s="100">
        <f t="shared" ref="L489" si="302">ROUND(K489/12*$C$4,0)</f>
        <v>7398</v>
      </c>
      <c r="M489" s="100">
        <v>2016</v>
      </c>
      <c r="N489" s="100">
        <f>M489/L489*100</f>
        <v>27.250608272506081</v>
      </c>
      <c r="O489" s="171">
        <f>ROUND(K489/D489,0)</f>
        <v>49</v>
      </c>
      <c r="P489" s="100">
        <f>M489/$C$4*12/O489</f>
        <v>98.742857142857133</v>
      </c>
      <c r="Q489" s="15"/>
      <c r="R489" s="15"/>
      <c r="S489" s="15"/>
      <c r="T489" s="15"/>
      <c r="U489" s="15"/>
      <c r="V489" s="1037"/>
      <c r="W489" s="15">
        <f t="shared" si="299"/>
        <v>0</v>
      </c>
      <c r="X489" s="15"/>
      <c r="Y489" s="15">
        <f>W489-V489</f>
        <v>0</v>
      </c>
      <c r="Z489" s="15"/>
      <c r="AA489" s="1271"/>
      <c r="AB489" s="15"/>
      <c r="AC489" s="15"/>
      <c r="AD489" s="1800"/>
      <c r="AE489" s="2424"/>
    </row>
    <row r="490" spans="1:31" ht="15" customHeight="1" thickBot="1" x14ac:dyDescent="0.3">
      <c r="A490" s="70">
        <v>1</v>
      </c>
      <c r="B490" s="70">
        <v>1</v>
      </c>
      <c r="C490" s="400" t="s">
        <v>7</v>
      </c>
      <c r="D490" s="424"/>
      <c r="E490" s="2324">
        <f>SUM(E489:E489)</f>
        <v>1076</v>
      </c>
      <c r="F490" s="157">
        <f>SUM(F489:F489)</f>
        <v>448.33333333333337</v>
      </c>
      <c r="G490" s="239">
        <f>SUM(G489:G489)</f>
        <v>170</v>
      </c>
      <c r="H490" s="157">
        <f>G490/F490*100</f>
        <v>37.918215613382891</v>
      </c>
      <c r="I490" s="158">
        <f>IF(E490=0,0,K490/E490)</f>
        <v>16.5</v>
      </c>
      <c r="J490" s="158">
        <f>M490/G490</f>
        <v>11.858823529411765</v>
      </c>
      <c r="K490" s="239">
        <f>SUM(K489:K489)</f>
        <v>17754</v>
      </c>
      <c r="L490" s="157">
        <f>SUM(L489:L489)</f>
        <v>7398</v>
      </c>
      <c r="M490" s="157">
        <f>SUM(M489:M489)</f>
        <v>2016</v>
      </c>
      <c r="N490" s="161">
        <f>M490/L490*100</f>
        <v>27.250608272506081</v>
      </c>
      <c r="O490" s="196">
        <f>SUM(O489)</f>
        <v>49</v>
      </c>
      <c r="P490" s="161">
        <f>M490/$C$4*12/O490</f>
        <v>98.742857142857133</v>
      </c>
      <c r="Q490" s="57">
        <v>21267.41778</v>
      </c>
      <c r="R490" s="57">
        <v>21267.41778</v>
      </c>
      <c r="S490" s="57">
        <v>35876.486520000006</v>
      </c>
      <c r="T490" s="57">
        <v>35876.486520000006</v>
      </c>
      <c r="U490" s="57">
        <v>35876.486520000006</v>
      </c>
      <c r="V490" s="1038">
        <f>Q490/12*$C$4+(R490-Q490)/11*4+(S490-R490)/10*3+(T490-S490)/9*2+(U490-T490)/8*1</f>
        <v>13244.144697000002</v>
      </c>
      <c r="W490" s="57">
        <f t="shared" si="299"/>
        <v>5746.4183700000003</v>
      </c>
      <c r="X490" s="57"/>
      <c r="Y490" s="57">
        <f>W490-V490</f>
        <v>-7497.7263270000012</v>
      </c>
      <c r="Z490" s="57">
        <v>-733.05219999999997</v>
      </c>
      <c r="AA490" s="1161">
        <v>5013.3661700000002</v>
      </c>
      <c r="AB490" s="57"/>
      <c r="AC490" s="57"/>
      <c r="AD490" s="1803">
        <f>AC490/1000</f>
        <v>0</v>
      </c>
      <c r="AE490" s="2424"/>
    </row>
    <row r="491" spans="1:31" ht="15" customHeight="1" thickBot="1" x14ac:dyDescent="0.3">
      <c r="A491" s="70">
        <v>1</v>
      </c>
      <c r="B491" s="70">
        <v>1</v>
      </c>
      <c r="C491" s="163" t="s">
        <v>17</v>
      </c>
      <c r="D491" s="197"/>
      <c r="E491" s="2310"/>
      <c r="F491" s="198"/>
      <c r="G491" s="269"/>
      <c r="H491" s="198"/>
      <c r="I491" s="422"/>
      <c r="J491" s="422"/>
      <c r="K491" s="269"/>
      <c r="L491" s="198"/>
      <c r="M491" s="198"/>
      <c r="N491" s="198"/>
      <c r="O491" s="198"/>
      <c r="P491" s="269"/>
      <c r="Q491" s="14">
        <f t="shared" ref="Q491:R491" si="303">Q490</f>
        <v>21267.41778</v>
      </c>
      <c r="R491" s="14">
        <f t="shared" si="303"/>
        <v>21267.41778</v>
      </c>
      <c r="S491" s="14">
        <f t="shared" ref="S491:T491" si="304">S490</f>
        <v>35876.486520000006</v>
      </c>
      <c r="T491" s="14">
        <f t="shared" si="304"/>
        <v>35876.486520000006</v>
      </c>
      <c r="U491" s="14">
        <f t="shared" ref="U491" si="305">U490</f>
        <v>35876.486520000006</v>
      </c>
      <c r="V491" s="1041">
        <f t="shared" ref="V491" si="306">V490</f>
        <v>13244.144697000002</v>
      </c>
      <c r="W491" s="14">
        <f t="shared" si="299"/>
        <v>5746.4183700000003</v>
      </c>
      <c r="X491" s="14"/>
      <c r="Y491" s="14">
        <f t="shared" ref="Y491:AD491" si="307">Y490</f>
        <v>-7497.7263270000012</v>
      </c>
      <c r="Z491" s="14">
        <f t="shared" si="307"/>
        <v>-733.05219999999997</v>
      </c>
      <c r="AA491" s="1252">
        <f t="shared" si="307"/>
        <v>5013.3661700000002</v>
      </c>
      <c r="AB491" s="14">
        <f t="shared" si="307"/>
        <v>0</v>
      </c>
      <c r="AC491" s="14">
        <f t="shared" si="307"/>
        <v>0</v>
      </c>
      <c r="AD491" s="14">
        <f t="shared" si="307"/>
        <v>0</v>
      </c>
      <c r="AE491" s="2424"/>
    </row>
    <row r="492" spans="1:31" ht="15.75" customHeight="1" x14ac:dyDescent="0.25">
      <c r="A492" s="70">
        <v>1</v>
      </c>
      <c r="B492" s="70">
        <v>1</v>
      </c>
      <c r="C492" s="301"/>
      <c r="D492" s="301"/>
      <c r="E492" s="2229"/>
      <c r="F492" s="109"/>
      <c r="G492" s="181"/>
      <c r="H492" s="109"/>
      <c r="I492" s="370"/>
      <c r="J492" s="370"/>
      <c r="K492" s="181"/>
      <c r="L492" s="109"/>
      <c r="M492" s="109"/>
      <c r="N492" s="109"/>
      <c r="O492" s="109"/>
      <c r="P492" s="181"/>
      <c r="Q492" s="13"/>
      <c r="R492" s="13"/>
      <c r="S492" s="13"/>
      <c r="T492" s="13"/>
      <c r="U492" s="13"/>
      <c r="V492" s="1039"/>
      <c r="W492" s="13">
        <f t="shared" si="299"/>
        <v>0</v>
      </c>
      <c r="X492" s="13"/>
      <c r="Y492" s="13"/>
      <c r="Z492" s="13"/>
      <c r="AA492" s="1254"/>
      <c r="AB492" s="13"/>
      <c r="AC492" s="13"/>
      <c r="AD492" s="1802"/>
      <c r="AE492" s="2424"/>
    </row>
    <row r="493" spans="1:31" ht="39" customHeight="1" x14ac:dyDescent="0.25">
      <c r="A493" s="70">
        <v>1</v>
      </c>
      <c r="B493" s="70">
        <v>1</v>
      </c>
      <c r="C493" s="1028" t="s">
        <v>378</v>
      </c>
      <c r="D493" s="87"/>
      <c r="E493" s="772"/>
      <c r="F493" s="361"/>
      <c r="G493" s="362"/>
      <c r="H493" s="361"/>
      <c r="I493" s="363"/>
      <c r="J493" s="363"/>
      <c r="K493" s="364"/>
      <c r="L493" s="365"/>
      <c r="M493" s="365"/>
      <c r="N493" s="365"/>
      <c r="O493" s="365"/>
      <c r="P493" s="364"/>
      <c r="Q493" s="8"/>
      <c r="R493" s="8"/>
      <c r="S493" s="8"/>
      <c r="T493" s="8"/>
      <c r="U493" s="8"/>
      <c r="V493" s="1036"/>
      <c r="W493" s="8">
        <f t="shared" si="299"/>
        <v>0</v>
      </c>
      <c r="X493" s="8"/>
      <c r="Y493" s="8"/>
      <c r="Z493" s="8"/>
      <c r="AA493" s="1153"/>
      <c r="AB493" s="8"/>
      <c r="AC493" s="8"/>
      <c r="AD493" s="1799"/>
      <c r="AE493" s="2424"/>
    </row>
    <row r="494" spans="1:31" ht="15" customHeight="1" x14ac:dyDescent="0.25">
      <c r="A494" s="70">
        <v>1</v>
      </c>
      <c r="B494" s="70">
        <v>1</v>
      </c>
      <c r="C494" s="396" t="s">
        <v>5</v>
      </c>
      <c r="D494" s="396"/>
      <c r="E494" s="772"/>
      <c r="F494" s="361"/>
      <c r="G494" s="362"/>
      <c r="H494" s="361"/>
      <c r="I494" s="363"/>
      <c r="J494" s="363"/>
      <c r="K494" s="364"/>
      <c r="L494" s="365"/>
      <c r="M494" s="365"/>
      <c r="N494" s="365"/>
      <c r="O494" s="365"/>
      <c r="P494" s="364"/>
      <c r="Q494" s="8"/>
      <c r="R494" s="8"/>
      <c r="S494" s="8"/>
      <c r="T494" s="8"/>
      <c r="U494" s="8"/>
      <c r="V494" s="1036"/>
      <c r="W494" s="8">
        <f t="shared" si="299"/>
        <v>0</v>
      </c>
      <c r="X494" s="8"/>
      <c r="Y494" s="8"/>
      <c r="Z494" s="8"/>
      <c r="AA494" s="1153"/>
      <c r="AB494" s="8"/>
      <c r="AC494" s="8"/>
      <c r="AD494" s="1799"/>
      <c r="AE494" s="2424"/>
    </row>
    <row r="495" spans="1:31" ht="15" customHeight="1" x14ac:dyDescent="0.25">
      <c r="A495" s="70">
        <v>1</v>
      </c>
      <c r="B495" s="70">
        <v>1</v>
      </c>
      <c r="C495" s="91" t="s">
        <v>77</v>
      </c>
      <c r="D495" s="97">
        <v>320</v>
      </c>
      <c r="E495" s="2295">
        <v>210</v>
      </c>
      <c r="F495" s="98">
        <f t="shared" ref="F495" si="308">E495/12*$C$4</f>
        <v>87.5</v>
      </c>
      <c r="G495" s="209">
        <v>90</v>
      </c>
      <c r="H495" s="98">
        <f>IF(F495=0,0,G495/F495*100)</f>
        <v>102.85714285714285</v>
      </c>
      <c r="I495" s="99">
        <v>10</v>
      </c>
      <c r="J495" s="93">
        <f>M495/G495</f>
        <v>9.2555555555555564</v>
      </c>
      <c r="K495" s="94">
        <f>ROUND(E495*I495,0)</f>
        <v>2100</v>
      </c>
      <c r="L495" s="94">
        <f t="shared" ref="L495" si="309">ROUND(K495/12*$C$4,0)</f>
        <v>875</v>
      </c>
      <c r="M495" s="100">
        <v>833</v>
      </c>
      <c r="N495" s="94">
        <f>M495/L495*100</f>
        <v>95.199999999999989</v>
      </c>
      <c r="O495" s="94">
        <f>ROUND(K495/D495,0)</f>
        <v>7</v>
      </c>
      <c r="P495" s="100">
        <f>M495/$C$4*12/O495</f>
        <v>285.59999999999997</v>
      </c>
      <c r="Q495" s="15"/>
      <c r="R495" s="15"/>
      <c r="S495" s="15"/>
      <c r="T495" s="15"/>
      <c r="U495" s="15"/>
      <c r="V495" s="1038"/>
      <c r="W495" s="17">
        <f t="shared" si="299"/>
        <v>0</v>
      </c>
      <c r="X495" s="17"/>
      <c r="Y495" s="17">
        <f>W495-V495</f>
        <v>0</v>
      </c>
      <c r="Z495" s="17"/>
      <c r="AA495" s="1246"/>
      <c r="AB495" s="17"/>
      <c r="AC495" s="17"/>
      <c r="AD495" s="1801"/>
      <c r="AE495" s="2424"/>
    </row>
    <row r="496" spans="1:31" ht="15" customHeight="1" x14ac:dyDescent="0.25">
      <c r="A496" s="70">
        <v>1</v>
      </c>
      <c r="B496" s="70">
        <v>1</v>
      </c>
      <c r="C496" s="102" t="s">
        <v>7</v>
      </c>
      <c r="D496" s="367"/>
      <c r="E496" s="2289">
        <f>SUM(E495:E495)</f>
        <v>210</v>
      </c>
      <c r="F496" s="103">
        <f>SUM(F495:F495)</f>
        <v>87.5</v>
      </c>
      <c r="G496" s="103">
        <f>SUM(G495:G495)</f>
        <v>90</v>
      </c>
      <c r="H496" s="103">
        <f>G496/F496*100</f>
        <v>102.85714285714285</v>
      </c>
      <c r="I496" s="104">
        <f>IF(E496=0,0,K496/E496)</f>
        <v>10</v>
      </c>
      <c r="J496" s="104">
        <f>M496/G496</f>
        <v>9.2555555555555564</v>
      </c>
      <c r="K496" s="103">
        <f>SUM(K495:K495)</f>
        <v>2100</v>
      </c>
      <c r="L496" s="103">
        <f>SUM(L495:L495)</f>
        <v>875</v>
      </c>
      <c r="M496" s="103">
        <f>SUM(M495:M495)</f>
        <v>833</v>
      </c>
      <c r="N496" s="179">
        <f>M496/L496*100</f>
        <v>95.199999999999989</v>
      </c>
      <c r="O496" s="274">
        <f>SUM(O495:O495)</f>
        <v>7</v>
      </c>
      <c r="P496" s="179">
        <f>M496/$C$4*12/O496</f>
        <v>285.59999999999997</v>
      </c>
      <c r="Q496" s="17">
        <v>8839.5831999999991</v>
      </c>
      <c r="R496" s="17">
        <v>8839.5831999999991</v>
      </c>
      <c r="S496" s="17">
        <v>8839.5831999999991</v>
      </c>
      <c r="T496" s="17">
        <v>8839.5831999999991</v>
      </c>
      <c r="U496" s="17">
        <v>8839.5831999999991</v>
      </c>
      <c r="V496" s="1038">
        <f>Q496/12*$C$4+(R496-Q496)/11*4+(S496-R496)/10*3+(T496-S496)/9*2+(U496-T496)/8*1</f>
        <v>3683.159666666666</v>
      </c>
      <c r="W496" s="17">
        <f t="shared" si="299"/>
        <v>3416.9547999999995</v>
      </c>
      <c r="X496" s="17"/>
      <c r="Y496" s="17">
        <f>W496-V496</f>
        <v>-266.20486666666648</v>
      </c>
      <c r="Z496" s="17">
        <v>-17.08043</v>
      </c>
      <c r="AA496" s="1246">
        <v>3399.8743699999995</v>
      </c>
      <c r="AB496" s="17"/>
      <c r="AC496" s="17"/>
      <c r="AD496" s="1801">
        <f>AC496/1000</f>
        <v>0</v>
      </c>
      <c r="AE496" s="2424"/>
    </row>
    <row r="497" spans="1:31" ht="15" customHeight="1" x14ac:dyDescent="0.25">
      <c r="A497" s="70">
        <v>1</v>
      </c>
      <c r="B497" s="70">
        <v>1</v>
      </c>
      <c r="C497" s="425" t="s">
        <v>31</v>
      </c>
      <c r="D497" s="404"/>
      <c r="E497" s="2229"/>
      <c r="F497" s="109"/>
      <c r="G497" s="181"/>
      <c r="H497" s="109"/>
      <c r="I497" s="108"/>
      <c r="J497" s="108"/>
      <c r="K497" s="426"/>
      <c r="L497" s="403"/>
      <c r="M497" s="403"/>
      <c r="N497" s="136"/>
      <c r="O497" s="276"/>
      <c r="P497" s="152"/>
      <c r="Q497" s="13"/>
      <c r="R497" s="13"/>
      <c r="S497" s="13"/>
      <c r="T497" s="13"/>
      <c r="U497" s="13"/>
      <c r="V497" s="1039"/>
      <c r="W497" s="13">
        <f t="shared" si="299"/>
        <v>0</v>
      </c>
      <c r="X497" s="13"/>
      <c r="Y497" s="13"/>
      <c r="Z497" s="13"/>
      <c r="AA497" s="1254"/>
      <c r="AB497" s="13"/>
      <c r="AC497" s="13"/>
      <c r="AD497" s="1802"/>
      <c r="AE497" s="2424"/>
    </row>
    <row r="498" spans="1:31" ht="15" customHeight="1" x14ac:dyDescent="0.25">
      <c r="A498" s="70">
        <v>1</v>
      </c>
      <c r="B498" s="70">
        <v>1</v>
      </c>
      <c r="C498" s="217" t="s">
        <v>183</v>
      </c>
      <c r="D498" s="427"/>
      <c r="E498" s="2238"/>
      <c r="F498" s="92"/>
      <c r="G498" s="221"/>
      <c r="H498" s="116"/>
      <c r="I498" s="117"/>
      <c r="J498" s="117"/>
      <c r="K498" s="428"/>
      <c r="L498" s="412"/>
      <c r="M498" s="412"/>
      <c r="N498" s="94"/>
      <c r="O498" s="281"/>
      <c r="P498" s="100"/>
      <c r="Q498" s="8"/>
      <c r="R498" s="8"/>
      <c r="S498" s="8"/>
      <c r="T498" s="8"/>
      <c r="U498" s="8"/>
      <c r="V498" s="1036"/>
      <c r="W498" s="8">
        <f t="shared" si="299"/>
        <v>0</v>
      </c>
      <c r="X498" s="8"/>
      <c r="Y498" s="8"/>
      <c r="Z498" s="8"/>
      <c r="AA498" s="1153"/>
      <c r="AB498" s="8"/>
      <c r="AC498" s="8"/>
      <c r="AD498" s="1799"/>
      <c r="AE498" s="2424"/>
    </row>
    <row r="499" spans="1:31" ht="15" customHeight="1" x14ac:dyDescent="0.25">
      <c r="A499" s="70">
        <v>1</v>
      </c>
      <c r="B499" s="70">
        <v>1</v>
      </c>
      <c r="C499" s="120" t="s">
        <v>77</v>
      </c>
      <c r="D499" s="427">
        <v>240</v>
      </c>
      <c r="E499" s="2238">
        <v>200</v>
      </c>
      <c r="F499" s="92">
        <f>ROUND(E499/12*$C$4,0)</f>
        <v>83</v>
      </c>
      <c r="G499" s="429">
        <v>86</v>
      </c>
      <c r="H499" s="92">
        <f>G499/F499*100</f>
        <v>103.6144578313253</v>
      </c>
      <c r="I499" s="145">
        <v>10</v>
      </c>
      <c r="J499" s="93">
        <f>M499/G499</f>
        <v>9.5</v>
      </c>
      <c r="K499" s="129">
        <f>ROUND(E499*I499,0)</f>
        <v>2000</v>
      </c>
      <c r="L499" s="94">
        <f t="shared" ref="L499" si="310">ROUND(K499/12*$C$4,0)</f>
        <v>833</v>
      </c>
      <c r="M499" s="94">
        <v>817</v>
      </c>
      <c r="N499" s="94">
        <f>M499/L499*100</f>
        <v>98.07923169267707</v>
      </c>
      <c r="O499" s="137">
        <f>ROUND(K499/D499,0)</f>
        <v>8</v>
      </c>
      <c r="P499" s="94">
        <f>M499/$C$4*12/O499</f>
        <v>245.10000000000002</v>
      </c>
      <c r="Q499" s="8"/>
      <c r="R499" s="8"/>
      <c r="S499" s="8"/>
      <c r="T499" s="8"/>
      <c r="U499" s="8"/>
      <c r="V499" s="1036"/>
      <c r="W499" s="8">
        <f t="shared" si="299"/>
        <v>0</v>
      </c>
      <c r="X499" s="8"/>
      <c r="Y499" s="8">
        <f>W499-V499</f>
        <v>0</v>
      </c>
      <c r="Z499" s="8"/>
      <c r="AA499" s="1153"/>
      <c r="AB499" s="8"/>
      <c r="AC499" s="8"/>
      <c r="AD499" s="1799"/>
      <c r="AE499" s="2424"/>
    </row>
    <row r="500" spans="1:31" ht="15" customHeight="1" x14ac:dyDescent="0.25">
      <c r="A500" s="70">
        <v>1</v>
      </c>
      <c r="B500" s="70">
        <v>1</v>
      </c>
      <c r="C500" s="146" t="s">
        <v>90</v>
      </c>
      <c r="D500" s="406"/>
      <c r="E500" s="2291">
        <f>SUM(E499:E499)</f>
        <v>200</v>
      </c>
      <c r="F500" s="155">
        <f>SUM(F499:F499)</f>
        <v>83</v>
      </c>
      <c r="G500" s="155">
        <f>SUM(G499:G499)</f>
        <v>86</v>
      </c>
      <c r="H500" s="155">
        <f>G500/F500*100</f>
        <v>103.6144578313253</v>
      </c>
      <c r="I500" s="131">
        <f>IF(E500=0,0,K500/E500)</f>
        <v>10</v>
      </c>
      <c r="J500" s="99">
        <f>M500/G500</f>
        <v>9.5</v>
      </c>
      <c r="K500" s="155">
        <f>SUM(K499:K499)</f>
        <v>2000</v>
      </c>
      <c r="L500" s="155">
        <f>SUM(L499:L499)</f>
        <v>833</v>
      </c>
      <c r="M500" s="155">
        <f>SUM(M499:M499)</f>
        <v>817</v>
      </c>
      <c r="N500" s="100">
        <f>M500/L500*100</f>
        <v>98.07923169267707</v>
      </c>
      <c r="O500" s="155">
        <f>SUM(O499:O499)</f>
        <v>8</v>
      </c>
      <c r="P500" s="100">
        <f>M500/$C$4*12/O500</f>
        <v>245.10000000000002</v>
      </c>
      <c r="Q500" s="15"/>
      <c r="R500" s="15"/>
      <c r="S500" s="15"/>
      <c r="T500" s="15"/>
      <c r="U500" s="15"/>
      <c r="V500" s="1037"/>
      <c r="W500" s="15">
        <f t="shared" si="299"/>
        <v>0</v>
      </c>
      <c r="X500" s="15"/>
      <c r="Y500" s="15"/>
      <c r="Z500" s="15"/>
      <c r="AA500" s="1271"/>
      <c r="AB500" s="15"/>
      <c r="AC500" s="15"/>
      <c r="AD500" s="1800"/>
      <c r="AE500" s="2424"/>
    </row>
    <row r="501" spans="1:31" ht="15" customHeight="1" x14ac:dyDescent="0.25">
      <c r="A501" s="70">
        <v>1</v>
      </c>
      <c r="B501" s="70">
        <v>1</v>
      </c>
      <c r="C501" s="351" t="s">
        <v>316</v>
      </c>
      <c r="D501" s="367"/>
      <c r="E501" s="2289">
        <f>SUM(E500)</f>
        <v>200</v>
      </c>
      <c r="F501" s="103">
        <f>SUM(F500)</f>
        <v>83</v>
      </c>
      <c r="G501" s="103">
        <f>SUM(G500)</f>
        <v>86</v>
      </c>
      <c r="H501" s="103">
        <f>G501/F501*100</f>
        <v>103.6144578313253</v>
      </c>
      <c r="I501" s="103">
        <f>IF(E501=0,0,K501/E501)</f>
        <v>10</v>
      </c>
      <c r="J501" s="103">
        <f>M501/G501</f>
        <v>9.5</v>
      </c>
      <c r="K501" s="178">
        <f>SUM(K500)</f>
        <v>2000</v>
      </c>
      <c r="L501" s="103">
        <f>SUM(L500)</f>
        <v>833</v>
      </c>
      <c r="M501" s="103">
        <f>SUM(M500)</f>
        <v>817</v>
      </c>
      <c r="N501" s="103">
        <f>M501/L501*100</f>
        <v>98.07923169267707</v>
      </c>
      <c r="O501" s="103">
        <f>SUM(O500)</f>
        <v>8</v>
      </c>
      <c r="P501" s="103">
        <f>SUM(P500)</f>
        <v>245.10000000000002</v>
      </c>
      <c r="Q501" s="17">
        <v>3363.8695999999995</v>
      </c>
      <c r="R501" s="17">
        <v>3363.8695999999995</v>
      </c>
      <c r="S501" s="17">
        <v>3363.8695999999995</v>
      </c>
      <c r="T501" s="17">
        <v>3363.8695999999995</v>
      </c>
      <c r="U501" s="17">
        <v>3363.8695999999995</v>
      </c>
      <c r="V501" s="1038">
        <f>Q501/12*$C$4+(R501-Q501)/11*4+(S501-R501)/10*3+(T501-S501)/9*2+(U501-T501)/8*1</f>
        <v>1401.612333333333</v>
      </c>
      <c r="W501" s="17">
        <f t="shared" si="299"/>
        <v>1400.4177600000003</v>
      </c>
      <c r="X501" s="17"/>
      <c r="Y501" s="17">
        <f>W501-V501</f>
        <v>-1.1945733333327553</v>
      </c>
      <c r="Z501" s="17">
        <v>-7.7024099999999995</v>
      </c>
      <c r="AA501" s="1246">
        <v>1392.7153500000002</v>
      </c>
      <c r="AB501" s="17">
        <v>1</v>
      </c>
      <c r="AC501" s="17">
        <v>11154.08</v>
      </c>
      <c r="AD501" s="1801">
        <f>AC501/1000</f>
        <v>11.15408</v>
      </c>
      <c r="AE501" s="2424"/>
    </row>
    <row r="502" spans="1:31" ht="30" customHeight="1" x14ac:dyDescent="0.25">
      <c r="A502" s="70">
        <v>1</v>
      </c>
      <c r="B502" s="70">
        <v>1</v>
      </c>
      <c r="C502" s="253" t="s">
        <v>14</v>
      </c>
      <c r="D502" s="253"/>
      <c r="E502" s="2229"/>
      <c r="F502" s="109"/>
      <c r="G502" s="181"/>
      <c r="H502" s="109"/>
      <c r="I502" s="108"/>
      <c r="J502" s="108"/>
      <c r="K502" s="426"/>
      <c r="L502" s="403"/>
      <c r="M502" s="403"/>
      <c r="N502" s="403"/>
      <c r="O502" s="403"/>
      <c r="P502" s="403"/>
      <c r="Q502" s="13"/>
      <c r="R502" s="13"/>
      <c r="S502" s="13"/>
      <c r="T502" s="13"/>
      <c r="U502" s="13"/>
      <c r="V502" s="1039"/>
      <c r="W502" s="13">
        <f t="shared" si="299"/>
        <v>0</v>
      </c>
      <c r="X502" s="13"/>
      <c r="Y502" s="13"/>
      <c r="Z502" s="13"/>
      <c r="AA502" s="1254"/>
      <c r="AB502" s="13"/>
      <c r="AC502" s="13"/>
      <c r="AD502" s="1802"/>
      <c r="AE502" s="2424"/>
    </row>
    <row r="503" spans="1:31" ht="15" customHeight="1" x14ac:dyDescent="0.25">
      <c r="A503" s="70">
        <v>1</v>
      </c>
      <c r="B503" s="70">
        <v>1</v>
      </c>
      <c r="C503" s="120" t="s">
        <v>198</v>
      </c>
      <c r="D503" s="120"/>
      <c r="E503" s="2238">
        <f>SUM(E505)</f>
        <v>3850</v>
      </c>
      <c r="F503" s="92">
        <f>SUM(F505)</f>
        <v>1604</v>
      </c>
      <c r="G503" s="429">
        <f>SUM(G505)</f>
        <v>1604</v>
      </c>
      <c r="H503" s="173">
        <f>G503/F503*100</f>
        <v>100</v>
      </c>
      <c r="I503" s="117"/>
      <c r="J503" s="117"/>
      <c r="K503" s="428"/>
      <c r="L503" s="412"/>
      <c r="M503" s="412"/>
      <c r="N503" s="412"/>
      <c r="O503" s="412"/>
      <c r="P503" s="430"/>
      <c r="Q503" s="8"/>
      <c r="R503" s="8"/>
      <c r="S503" s="8"/>
      <c r="T503" s="8"/>
      <c r="U503" s="8"/>
      <c r="V503" s="1036"/>
      <c r="W503" s="8">
        <f t="shared" si="299"/>
        <v>0</v>
      </c>
      <c r="X503" s="8"/>
      <c r="Y503" s="8">
        <f>W503-V503</f>
        <v>0</v>
      </c>
      <c r="Z503" s="8"/>
      <c r="AA503" s="1153"/>
      <c r="AB503" s="1719">
        <f>AB505</f>
        <v>0</v>
      </c>
      <c r="AC503" s="1719">
        <f t="shared" ref="AC503:AD503" si="311">AC505</f>
        <v>0</v>
      </c>
      <c r="AD503" s="1719">
        <f t="shared" si="311"/>
        <v>0</v>
      </c>
      <c r="AE503" s="2424"/>
    </row>
    <row r="504" spans="1:31" ht="15" customHeight="1" x14ac:dyDescent="0.25">
      <c r="A504" s="70">
        <v>1</v>
      </c>
      <c r="B504" s="70">
        <v>1</v>
      </c>
      <c r="C504" s="120" t="s">
        <v>159</v>
      </c>
      <c r="D504" s="120"/>
      <c r="E504" s="2238"/>
      <c r="F504" s="173"/>
      <c r="G504" s="429"/>
      <c r="H504" s="173"/>
      <c r="I504" s="117"/>
      <c r="J504" s="117"/>
      <c r="K504" s="428"/>
      <c r="L504" s="412"/>
      <c r="M504" s="412"/>
      <c r="N504" s="412"/>
      <c r="O504" s="412"/>
      <c r="P504" s="430"/>
      <c r="Q504" s="8"/>
      <c r="R504" s="8"/>
      <c r="S504" s="8"/>
      <c r="T504" s="8"/>
      <c r="U504" s="8"/>
      <c r="V504" s="1036"/>
      <c r="W504" s="8">
        <f t="shared" si="299"/>
        <v>0</v>
      </c>
      <c r="X504" s="8"/>
      <c r="Y504" s="8"/>
      <c r="Z504" s="8"/>
      <c r="AA504" s="1153"/>
      <c r="AB504" s="1719"/>
      <c r="AC504" s="1719"/>
      <c r="AD504" s="1807"/>
      <c r="AE504" s="2424"/>
    </row>
    <row r="505" spans="1:31" ht="15" customHeight="1" x14ac:dyDescent="0.25">
      <c r="A505" s="70">
        <v>1</v>
      </c>
      <c r="B505" s="70">
        <v>1</v>
      </c>
      <c r="C505" s="120" t="s">
        <v>293</v>
      </c>
      <c r="D505" s="120"/>
      <c r="E505" s="2238">
        <v>3850</v>
      </c>
      <c r="F505" s="92">
        <f>ROUND(E505/12*$C$4,0)</f>
        <v>1604</v>
      </c>
      <c r="G505" s="313">
        <v>1604</v>
      </c>
      <c r="H505" s="92">
        <f>G505/F505*100</f>
        <v>100</v>
      </c>
      <c r="I505" s="117"/>
      <c r="J505" s="117"/>
      <c r="K505" s="428"/>
      <c r="L505" s="412"/>
      <c r="M505" s="412"/>
      <c r="N505" s="412"/>
      <c r="O505" s="412"/>
      <c r="P505" s="430"/>
      <c r="Q505" s="8"/>
      <c r="R505" s="8"/>
      <c r="S505" s="8"/>
      <c r="T505" s="8"/>
      <c r="U505" s="8"/>
      <c r="V505" s="1036"/>
      <c r="W505" s="8">
        <f t="shared" si="299"/>
        <v>0</v>
      </c>
      <c r="X505" s="8"/>
      <c r="Y505" s="8">
        <f>W505-V505</f>
        <v>0</v>
      </c>
      <c r="Z505" s="8"/>
      <c r="AA505" s="1153"/>
      <c r="AB505" s="1719"/>
      <c r="AC505" s="1719"/>
      <c r="AD505" s="1807">
        <f>AC505/1000</f>
        <v>0</v>
      </c>
      <c r="AE505" s="2424"/>
    </row>
    <row r="506" spans="1:31" ht="30" customHeight="1" x14ac:dyDescent="0.25">
      <c r="A506" s="70">
        <v>1</v>
      </c>
      <c r="B506" s="70">
        <v>1</v>
      </c>
      <c r="C506" s="120" t="s">
        <v>157</v>
      </c>
      <c r="D506" s="120"/>
      <c r="E506" s="2238"/>
      <c r="F506" s="173"/>
      <c r="G506" s="429"/>
      <c r="H506" s="173"/>
      <c r="I506" s="117"/>
      <c r="J506" s="117"/>
      <c r="K506" s="428"/>
      <c r="L506" s="412"/>
      <c r="M506" s="412"/>
      <c r="N506" s="412"/>
      <c r="O506" s="412"/>
      <c r="P506" s="430"/>
      <c r="Q506" s="8"/>
      <c r="R506" s="8"/>
      <c r="S506" s="8"/>
      <c r="T506" s="8"/>
      <c r="U506" s="8"/>
      <c r="V506" s="1036"/>
      <c r="W506" s="8">
        <f t="shared" si="299"/>
        <v>0</v>
      </c>
      <c r="X506" s="8"/>
      <c r="Y506" s="8"/>
      <c r="Z506" s="8"/>
      <c r="AA506" s="1153"/>
      <c r="AB506" s="8"/>
      <c r="AC506" s="8"/>
      <c r="AD506" s="1799"/>
      <c r="AE506" s="2424"/>
    </row>
    <row r="507" spans="1:31" ht="30.75" customHeight="1" x14ac:dyDescent="0.25">
      <c r="A507" s="70">
        <v>1</v>
      </c>
      <c r="B507" s="70">
        <v>1</v>
      </c>
      <c r="C507" s="150" t="s">
        <v>158</v>
      </c>
      <c r="D507" s="150"/>
      <c r="E507" s="2295"/>
      <c r="F507" s="177"/>
      <c r="G507" s="177"/>
      <c r="H507" s="177"/>
      <c r="I507" s="131"/>
      <c r="J507" s="131"/>
      <c r="K507" s="431"/>
      <c r="L507" s="432"/>
      <c r="M507" s="432"/>
      <c r="N507" s="432"/>
      <c r="O507" s="432"/>
      <c r="P507" s="433"/>
      <c r="Q507" s="15"/>
      <c r="R507" s="15"/>
      <c r="S507" s="15"/>
      <c r="T507" s="15"/>
      <c r="U507" s="15"/>
      <c r="V507" s="1037"/>
      <c r="W507" s="15">
        <f t="shared" si="299"/>
        <v>0</v>
      </c>
      <c r="X507" s="15"/>
      <c r="Y507" s="15"/>
      <c r="Z507" s="15"/>
      <c r="AA507" s="1271"/>
      <c r="AB507" s="15"/>
      <c r="AC507" s="15"/>
      <c r="AD507" s="1800"/>
      <c r="AE507" s="2424"/>
    </row>
    <row r="508" spans="1:31" ht="15" customHeight="1" thickBot="1" x14ac:dyDescent="0.3">
      <c r="A508" s="70">
        <v>1</v>
      </c>
      <c r="B508" s="70">
        <v>1</v>
      </c>
      <c r="C508" s="303" t="s">
        <v>166</v>
      </c>
      <c r="D508" s="303"/>
      <c r="E508" s="2292">
        <f>E503</f>
        <v>3850</v>
      </c>
      <c r="F508" s="157">
        <f>F503</f>
        <v>1604</v>
      </c>
      <c r="G508" s="157">
        <f>G503</f>
        <v>1604</v>
      </c>
      <c r="H508" s="157">
        <f>G508/F508*100</f>
        <v>100</v>
      </c>
      <c r="I508" s="434"/>
      <c r="J508" s="434"/>
      <c r="K508" s="435"/>
      <c r="L508" s="436"/>
      <c r="M508" s="436"/>
      <c r="N508" s="436"/>
      <c r="O508" s="436"/>
      <c r="P508" s="436"/>
      <c r="Q508" s="57">
        <v>2275.9274999999998</v>
      </c>
      <c r="R508" s="57">
        <v>2275.9274999999998</v>
      </c>
      <c r="S508" s="57">
        <v>2275.9274999999998</v>
      </c>
      <c r="T508" s="57">
        <v>2275.9274999999998</v>
      </c>
      <c r="U508" s="57">
        <v>2275.9274999999998</v>
      </c>
      <c r="V508" s="1038">
        <f>Q508/12*$C$4+(R508-Q508)/11*4+(S508-R508)/10*3+(T508-S508)/9*2+(U508-T508)/8*1</f>
        <v>948.30312499999991</v>
      </c>
      <c r="W508" s="57">
        <f t="shared" si="299"/>
        <v>948.20460000000014</v>
      </c>
      <c r="X508" s="57"/>
      <c r="Y508" s="57">
        <f>W508-V508</f>
        <v>-9.8524999999767715E-2</v>
      </c>
      <c r="Z508" s="57">
        <v>-4.0786199999999999</v>
      </c>
      <c r="AA508" s="1161">
        <v>944.12598000000014</v>
      </c>
      <c r="AB508" s="57">
        <f>AB503</f>
        <v>0</v>
      </c>
      <c r="AC508" s="57">
        <f t="shared" ref="AC508:AD508" si="312">AC503+AC507</f>
        <v>0</v>
      </c>
      <c r="AD508" s="57">
        <f t="shared" si="312"/>
        <v>0</v>
      </c>
      <c r="AE508" s="2424"/>
    </row>
    <row r="509" spans="1:31" s="79" customFormat="1" ht="15" customHeight="1" thickBot="1" x14ac:dyDescent="0.3">
      <c r="A509" s="70">
        <v>1</v>
      </c>
      <c r="B509" s="70">
        <v>1</v>
      </c>
      <c r="C509" s="163" t="s">
        <v>17</v>
      </c>
      <c r="D509" s="197"/>
      <c r="E509" s="2299"/>
      <c r="F509" s="198"/>
      <c r="G509" s="198"/>
      <c r="H509" s="198"/>
      <c r="I509" s="422"/>
      <c r="J509" s="422"/>
      <c r="K509" s="269"/>
      <c r="L509" s="198"/>
      <c r="M509" s="198">
        <f>SUM(M508,M501,M496)</f>
        <v>1650</v>
      </c>
      <c r="N509" s="198"/>
      <c r="O509" s="198"/>
      <c r="P509" s="198"/>
      <c r="Q509" s="14">
        <f t="shared" ref="Q509:R509" si="313">SUM(Q508,Q501,Q496)</f>
        <v>14479.380299999999</v>
      </c>
      <c r="R509" s="14">
        <f t="shared" si="313"/>
        <v>14479.380299999999</v>
      </c>
      <c r="S509" s="14">
        <f t="shared" ref="S509:T509" si="314">SUM(S508,S501,S496)</f>
        <v>14479.380299999999</v>
      </c>
      <c r="T509" s="14">
        <f t="shared" si="314"/>
        <v>14479.380299999999</v>
      </c>
      <c r="U509" s="14">
        <f t="shared" ref="U509" si="315">SUM(U508,U501,U496)</f>
        <v>14479.380299999999</v>
      </c>
      <c r="V509" s="1041">
        <f t="shared" ref="V509" si="316">SUM(V508,V501,V496)</f>
        <v>6033.0751249999994</v>
      </c>
      <c r="W509" s="14">
        <f t="shared" si="299"/>
        <v>5765.5771599999998</v>
      </c>
      <c r="X509" s="14"/>
      <c r="Y509" s="14">
        <f t="shared" ref="Y509:AA509" si="317">SUM(Y508,Y501,Y496)</f>
        <v>-267.497964999999</v>
      </c>
      <c r="Z509" s="14">
        <f t="shared" si="317"/>
        <v>-28.861460000000001</v>
      </c>
      <c r="AA509" s="1252">
        <f t="shared" si="317"/>
        <v>5736.7156999999997</v>
      </c>
      <c r="AB509" s="14"/>
      <c r="AC509" s="1252">
        <f t="shared" ref="AC509:AD509" si="318">SUM(AC508,AC501,AC496)</f>
        <v>11154.08</v>
      </c>
      <c r="AD509" s="1252">
        <f t="shared" si="318"/>
        <v>11.15408</v>
      </c>
      <c r="AE509" s="2424"/>
    </row>
    <row r="510" spans="1:31" ht="12" customHeight="1" x14ac:dyDescent="0.25">
      <c r="A510" s="70">
        <v>1</v>
      </c>
      <c r="B510" s="70">
        <v>1</v>
      </c>
      <c r="C510" s="301"/>
      <c r="D510" s="301"/>
      <c r="E510" s="2229"/>
      <c r="F510" s="109"/>
      <c r="G510" s="109"/>
      <c r="H510" s="109"/>
      <c r="I510" s="370"/>
      <c r="J510" s="370"/>
      <c r="K510" s="181"/>
      <c r="L510" s="109"/>
      <c r="M510" s="109"/>
      <c r="N510" s="109"/>
      <c r="O510" s="109"/>
      <c r="P510" s="109"/>
      <c r="Q510" s="13"/>
      <c r="R510" s="13"/>
      <c r="S510" s="13"/>
      <c r="T510" s="13"/>
      <c r="U510" s="13"/>
      <c r="V510" s="1039"/>
      <c r="W510" s="13">
        <f t="shared" si="299"/>
        <v>0</v>
      </c>
      <c r="X510" s="13"/>
      <c r="Y510" s="13"/>
      <c r="Z510" s="13"/>
      <c r="AA510" s="1254"/>
      <c r="AB510" s="13"/>
      <c r="AC510" s="13"/>
      <c r="AD510" s="1802"/>
      <c r="AE510" s="2424"/>
    </row>
    <row r="511" spans="1:31" ht="36.75" customHeight="1" x14ac:dyDescent="0.25">
      <c r="A511" s="70">
        <v>1</v>
      </c>
      <c r="B511" s="70">
        <v>1</v>
      </c>
      <c r="C511" s="1028" t="s">
        <v>204</v>
      </c>
      <c r="D511" s="437"/>
      <c r="E511" s="772"/>
      <c r="F511" s="438"/>
      <c r="G511" s="438"/>
      <c r="H511" s="438"/>
      <c r="I511" s="125"/>
      <c r="J511" s="125"/>
      <c r="K511" s="439"/>
      <c r="L511" s="440"/>
      <c r="M511" s="440"/>
      <c r="N511" s="440"/>
      <c r="O511" s="440"/>
      <c r="P511" s="440"/>
      <c r="Q511" s="8"/>
      <c r="R511" s="8"/>
      <c r="S511" s="8"/>
      <c r="T511" s="8"/>
      <c r="U511" s="8"/>
      <c r="V511" s="1036"/>
      <c r="W511" s="8">
        <f t="shared" si="299"/>
        <v>0</v>
      </c>
      <c r="X511" s="8"/>
      <c r="Y511" s="8"/>
      <c r="Z511" s="8"/>
      <c r="AA511" s="1153"/>
      <c r="AB511" s="8"/>
      <c r="AC511" s="8"/>
      <c r="AD511" s="1799"/>
      <c r="AE511" s="2424"/>
    </row>
    <row r="512" spans="1:31" ht="15" customHeight="1" x14ac:dyDescent="0.25">
      <c r="A512" s="70">
        <v>1</v>
      </c>
      <c r="B512" s="70">
        <v>1</v>
      </c>
      <c r="C512" s="441" t="s">
        <v>5</v>
      </c>
      <c r="D512" s="441"/>
      <c r="E512" s="772"/>
      <c r="F512" s="438"/>
      <c r="G512" s="438"/>
      <c r="H512" s="438"/>
      <c r="I512" s="125"/>
      <c r="J512" s="125"/>
      <c r="K512" s="439"/>
      <c r="L512" s="440"/>
      <c r="M512" s="440"/>
      <c r="N512" s="440"/>
      <c r="O512" s="440"/>
      <c r="P512" s="440"/>
      <c r="Q512" s="8"/>
      <c r="R512" s="8"/>
      <c r="S512" s="8"/>
      <c r="T512" s="8"/>
      <c r="U512" s="8"/>
      <c r="V512" s="1036"/>
      <c r="W512" s="8">
        <f t="shared" si="299"/>
        <v>0</v>
      </c>
      <c r="X512" s="8"/>
      <c r="Y512" s="8"/>
      <c r="Z512" s="8"/>
      <c r="AA512" s="1153"/>
      <c r="AB512" s="8"/>
      <c r="AC512" s="8"/>
      <c r="AD512" s="1799"/>
      <c r="AE512" s="2424"/>
    </row>
    <row r="513" spans="1:31" ht="15" customHeight="1" x14ac:dyDescent="0.25">
      <c r="A513" s="70">
        <v>1</v>
      </c>
      <c r="B513" s="70">
        <v>1</v>
      </c>
      <c r="C513" s="97" t="s">
        <v>18</v>
      </c>
      <c r="D513" s="97">
        <v>340</v>
      </c>
      <c r="E513" s="2244">
        <v>435</v>
      </c>
      <c r="F513" s="98">
        <f>ROUND(E513/12*$C$4,0)</f>
        <v>181</v>
      </c>
      <c r="G513" s="98">
        <v>176</v>
      </c>
      <c r="H513" s="98">
        <f>G513/F513*100</f>
        <v>97.237569060773481</v>
      </c>
      <c r="I513" s="398">
        <v>7</v>
      </c>
      <c r="J513" s="99">
        <f>M513/G513</f>
        <v>6.9431818181818183</v>
      </c>
      <c r="K513" s="129">
        <f>ROUND(E513*I513,0)</f>
        <v>3045</v>
      </c>
      <c r="L513" s="100">
        <f t="shared" ref="L513" si="319">ROUND(K513/12*$C$4,0)</f>
        <v>1269</v>
      </c>
      <c r="M513" s="100">
        <v>1222</v>
      </c>
      <c r="N513" s="100">
        <f>M513/L513*100</f>
        <v>96.296296296296291</v>
      </c>
      <c r="O513" s="171">
        <f>ROUND(K513/D513,0)</f>
        <v>9</v>
      </c>
      <c r="P513" s="100">
        <f>M513/$C$4*12/O513</f>
        <v>325.86666666666667</v>
      </c>
      <c r="Q513" s="8"/>
      <c r="R513" s="8"/>
      <c r="S513" s="8"/>
      <c r="T513" s="8"/>
      <c r="U513" s="8"/>
      <c r="V513" s="1036"/>
      <c r="W513" s="8">
        <f t="shared" si="299"/>
        <v>0</v>
      </c>
      <c r="X513" s="8"/>
      <c r="Y513" s="8"/>
      <c r="Z513" s="8"/>
      <c r="AA513" s="1153"/>
      <c r="AB513" s="8"/>
      <c r="AC513" s="8"/>
      <c r="AD513" s="1799"/>
      <c r="AE513" s="2424"/>
    </row>
    <row r="514" spans="1:31" ht="36" customHeight="1" x14ac:dyDescent="0.25">
      <c r="A514" s="70">
        <v>1</v>
      </c>
      <c r="B514" s="70">
        <v>1</v>
      </c>
      <c r="C514" s="102" t="s">
        <v>7</v>
      </c>
      <c r="D514" s="132"/>
      <c r="E514" s="2235">
        <f>SUM(E513:E513)</f>
        <v>435</v>
      </c>
      <c r="F514" s="445">
        <f>SUM(F513:F513)</f>
        <v>181</v>
      </c>
      <c r="G514" s="445">
        <f>SUM(G513:G513)</f>
        <v>176</v>
      </c>
      <c r="H514" s="445">
        <f>G514/F514*100</f>
        <v>97.237569060773481</v>
      </c>
      <c r="I514" s="104">
        <f>IF(E514=0,0,K514/E514)</f>
        <v>7</v>
      </c>
      <c r="J514" s="104">
        <f>M514/G514</f>
        <v>6.9431818181818183</v>
      </c>
      <c r="K514" s="446">
        <f>SUM(K513:K513)</f>
        <v>3045</v>
      </c>
      <c r="L514" s="445">
        <f>SUM(L513:L513)</f>
        <v>1269</v>
      </c>
      <c r="M514" s="445">
        <f>SUM(M513:M513)</f>
        <v>1222</v>
      </c>
      <c r="N514" s="179">
        <f>M514/L514*100</f>
        <v>96.296296296296291</v>
      </c>
      <c r="O514" s="274">
        <f>SUM(O513)</f>
        <v>9</v>
      </c>
      <c r="P514" s="179">
        <f>M514/$C$4*12/O514</f>
        <v>325.86666666666667</v>
      </c>
      <c r="Q514" s="17">
        <v>54968.54</v>
      </c>
      <c r="R514" s="17">
        <v>54968.539864999992</v>
      </c>
      <c r="S514" s="17">
        <v>54968.539864999992</v>
      </c>
      <c r="T514" s="17">
        <v>54968.539864999992</v>
      </c>
      <c r="U514" s="17">
        <v>54968.539864999992</v>
      </c>
      <c r="V514" s="1038">
        <f>Q514/12*$C$4+(R514-Q514)/11*4+(S514-R514)/10*3+(T514-S514)/9*2+(U514-T514)/8*1</f>
        <v>22903.558284242423</v>
      </c>
      <c r="W514" s="17">
        <f t="shared" si="299"/>
        <v>19061.39719</v>
      </c>
      <c r="X514" s="17"/>
      <c r="Y514" s="17">
        <f>W514-V514</f>
        <v>-3842.1610942424231</v>
      </c>
      <c r="Z514" s="17">
        <v>-11.852040000000001</v>
      </c>
      <c r="AA514" s="1246">
        <v>19049.545149999998</v>
      </c>
      <c r="AB514" s="17"/>
      <c r="AC514" s="17"/>
      <c r="AD514" s="1801">
        <f>AC514/1000</f>
        <v>0</v>
      </c>
      <c r="AE514" s="2424"/>
    </row>
    <row r="515" spans="1:31" ht="37.5" customHeight="1" thickBot="1" x14ac:dyDescent="0.3">
      <c r="A515" s="70">
        <v>1</v>
      </c>
      <c r="B515" s="70">
        <v>1</v>
      </c>
      <c r="C515" s="447" t="s">
        <v>276</v>
      </c>
      <c r="D515" s="448"/>
      <c r="E515" s="2239">
        <v>150</v>
      </c>
      <c r="F515" s="450">
        <f>E515/12*$C$4</f>
        <v>62.5</v>
      </c>
      <c r="G515" s="449">
        <v>63</v>
      </c>
      <c r="H515" s="346">
        <f>G515/F515*100</f>
        <v>100.8</v>
      </c>
      <c r="I515" s="347"/>
      <c r="J515" s="347"/>
      <c r="K515" s="451"/>
      <c r="L515" s="449"/>
      <c r="M515" s="449"/>
      <c r="N515" s="263"/>
      <c r="O515" s="452"/>
      <c r="P515" s="453"/>
      <c r="Q515" s="61">
        <v>17115.618465</v>
      </c>
      <c r="R515" s="61">
        <v>17115.618465</v>
      </c>
      <c r="S515" s="61">
        <v>17115.618465</v>
      </c>
      <c r="T515" s="61">
        <v>17115.618465</v>
      </c>
      <c r="U515" s="61">
        <v>17115.618465</v>
      </c>
      <c r="V515" s="1038">
        <f>U515/12*$C$4</f>
        <v>7131.5076937499998</v>
      </c>
      <c r="W515" s="61">
        <f t="shared" si="299"/>
        <v>7168.5959199999998</v>
      </c>
      <c r="X515" s="61"/>
      <c r="Y515" s="61">
        <f>W515-V515</f>
        <v>37.088226249999934</v>
      </c>
      <c r="Z515" s="61">
        <v>0</v>
      </c>
      <c r="AA515" s="2430">
        <v>7168.5959199999998</v>
      </c>
      <c r="AB515" s="61"/>
      <c r="AC515" s="61"/>
      <c r="AD515" s="1806"/>
      <c r="AE515" s="2424"/>
    </row>
    <row r="516" spans="1:31" ht="18.75" customHeight="1" thickBot="1" x14ac:dyDescent="0.3">
      <c r="A516" s="70">
        <v>1</v>
      </c>
      <c r="B516" s="70">
        <v>1</v>
      </c>
      <c r="C516" s="163" t="s">
        <v>17</v>
      </c>
      <c r="D516" s="454"/>
      <c r="E516" s="2325"/>
      <c r="F516" s="455"/>
      <c r="G516" s="455"/>
      <c r="H516" s="455"/>
      <c r="I516" s="393"/>
      <c r="J516" s="393"/>
      <c r="K516" s="456"/>
      <c r="L516" s="455"/>
      <c r="M516" s="455">
        <f>SUM(M514)</f>
        <v>1222</v>
      </c>
      <c r="N516" s="456"/>
      <c r="O516" s="455"/>
      <c r="P516" s="456"/>
      <c r="Q516" s="14">
        <f t="shared" ref="Q516:R516" si="320">SUM(Q514)</f>
        <v>54968.54</v>
      </c>
      <c r="R516" s="14">
        <f t="shared" si="320"/>
        <v>54968.539864999992</v>
      </c>
      <c r="S516" s="14">
        <f t="shared" ref="S516:T516" si="321">SUM(S514)</f>
        <v>54968.539864999992</v>
      </c>
      <c r="T516" s="14">
        <f t="shared" si="321"/>
        <v>54968.539864999992</v>
      </c>
      <c r="U516" s="14">
        <f t="shared" ref="U516" si="322">SUM(U514)</f>
        <v>54968.539864999992</v>
      </c>
      <c r="V516" s="1041">
        <f t="shared" ref="V516" si="323">SUM(V514)</f>
        <v>22903.558284242423</v>
      </c>
      <c r="W516" s="14">
        <f t="shared" si="299"/>
        <v>19061.39719</v>
      </c>
      <c r="X516" s="14"/>
      <c r="Y516" s="14">
        <f t="shared" ref="Y516:AA516" si="324">SUM(Y514)</f>
        <v>-3842.1610942424231</v>
      </c>
      <c r="Z516" s="14">
        <f t="shared" si="324"/>
        <v>-11.852040000000001</v>
      </c>
      <c r="AA516" s="1252">
        <f t="shared" si="324"/>
        <v>19049.545149999998</v>
      </c>
      <c r="AB516" s="14"/>
      <c r="AC516" s="1252">
        <f t="shared" ref="AC516:AD516" si="325">SUM(AC514)</f>
        <v>0</v>
      </c>
      <c r="AD516" s="1252">
        <f t="shared" si="325"/>
        <v>0</v>
      </c>
      <c r="AE516" s="2424"/>
    </row>
    <row r="517" spans="1:31" ht="47.25" customHeight="1" x14ac:dyDescent="0.25">
      <c r="A517" s="70">
        <v>1</v>
      </c>
      <c r="B517" s="70">
        <v>1</v>
      </c>
      <c r="C517" s="1982" t="s">
        <v>379</v>
      </c>
      <c r="D517" s="457"/>
      <c r="E517" s="726"/>
      <c r="F517" s="459"/>
      <c r="G517" s="459"/>
      <c r="H517" s="458"/>
      <c r="I517" s="460"/>
      <c r="J517" s="460"/>
      <c r="K517" s="461"/>
      <c r="L517" s="458"/>
      <c r="M517" s="458"/>
      <c r="N517" s="462"/>
      <c r="O517" s="459"/>
      <c r="P517" s="462"/>
      <c r="Q517" s="13"/>
      <c r="R517" s="13"/>
      <c r="S517" s="13"/>
      <c r="T517" s="13"/>
      <c r="U517" s="13"/>
      <c r="V517" s="1039"/>
      <c r="W517" s="13">
        <f t="shared" si="299"/>
        <v>0</v>
      </c>
      <c r="X517" s="13"/>
      <c r="Y517" s="13"/>
      <c r="Z517" s="13"/>
      <c r="AA517" s="1254"/>
      <c r="AB517" s="13"/>
      <c r="AC517" s="13"/>
      <c r="AD517" s="1802"/>
      <c r="AE517" s="2424"/>
    </row>
    <row r="518" spans="1:31" ht="15.75" customHeight="1" x14ac:dyDescent="0.25">
      <c r="A518" s="70">
        <v>1</v>
      </c>
      <c r="B518" s="70">
        <v>1</v>
      </c>
      <c r="C518" s="282"/>
      <c r="D518" s="463"/>
      <c r="E518" s="1882"/>
      <c r="F518" s="458"/>
      <c r="G518" s="464"/>
      <c r="H518" s="464"/>
      <c r="I518" s="125"/>
      <c r="J518" s="373"/>
      <c r="K518" s="462"/>
      <c r="L518" s="464"/>
      <c r="M518" s="465"/>
      <c r="N518" s="464"/>
      <c r="O518" s="462"/>
      <c r="P518" s="464"/>
      <c r="Q518" s="8"/>
      <c r="R518" s="8"/>
      <c r="S518" s="8"/>
      <c r="T518" s="8"/>
      <c r="U518" s="8"/>
      <c r="V518" s="1037"/>
      <c r="W518" s="8">
        <f t="shared" si="299"/>
        <v>0</v>
      </c>
      <c r="X518" s="8"/>
      <c r="Y518" s="8"/>
      <c r="Z518" s="8"/>
      <c r="AA518" s="1153"/>
      <c r="AB518" s="8"/>
      <c r="AC518" s="8"/>
      <c r="AD518" s="1799"/>
      <c r="AE518" s="2424"/>
    </row>
    <row r="519" spans="1:31" ht="34.9" customHeight="1" x14ac:dyDescent="0.25">
      <c r="A519" s="70">
        <v>1</v>
      </c>
      <c r="B519" s="70">
        <v>1</v>
      </c>
      <c r="C519" s="65" t="s">
        <v>295</v>
      </c>
      <c r="D519" s="466"/>
      <c r="E519" s="772">
        <v>3500</v>
      </c>
      <c r="F519" s="438">
        <f>ROUND(E519/12*$C$4,0)</f>
        <v>1458</v>
      </c>
      <c r="G519" s="443">
        <v>1328</v>
      </c>
      <c r="H519" s="442">
        <f>G519/F519*100</f>
        <v>91.083676268861453</v>
      </c>
      <c r="I519" s="460"/>
      <c r="J519" s="373"/>
      <c r="K519" s="464"/>
      <c r="L519" s="464"/>
      <c r="M519" s="465"/>
      <c r="N519" s="464"/>
      <c r="O519" s="464"/>
      <c r="P519" s="464"/>
      <c r="Q519" s="15"/>
      <c r="R519" s="15"/>
      <c r="S519" s="15"/>
      <c r="T519" s="15"/>
      <c r="U519" s="15"/>
      <c r="V519" s="1037"/>
      <c r="W519" s="15">
        <f t="shared" si="299"/>
        <v>0</v>
      </c>
      <c r="X519" s="15"/>
      <c r="Y519" s="15"/>
      <c r="Z519" s="1718"/>
      <c r="AA519" s="2435"/>
      <c r="AB519" s="1718"/>
      <c r="AC519" s="1718"/>
      <c r="AD519" s="1810">
        <f t="shared" ref="AD519:AD521" si="326">AC519/1000</f>
        <v>0</v>
      </c>
      <c r="AE519" s="2424"/>
    </row>
    <row r="520" spans="1:31" ht="38.25" customHeight="1" x14ac:dyDescent="0.25">
      <c r="A520" s="70">
        <v>1</v>
      </c>
      <c r="B520" s="70">
        <v>1</v>
      </c>
      <c r="C520" s="65" t="s">
        <v>296</v>
      </c>
      <c r="D520" s="463"/>
      <c r="E520" s="772">
        <v>16500</v>
      </c>
      <c r="F520" s="92">
        <f>ROUND(E520/12*$C$4,0)</f>
        <v>6875</v>
      </c>
      <c r="G520" s="92">
        <v>6750</v>
      </c>
      <c r="H520" s="98">
        <f>G520/F520*100</f>
        <v>98.181818181818187</v>
      </c>
      <c r="I520" s="373"/>
      <c r="J520" s="373"/>
      <c r="K520" s="464"/>
      <c r="L520" s="458"/>
      <c r="M520" s="465"/>
      <c r="N520" s="462"/>
      <c r="O520" s="464"/>
      <c r="P520" s="462"/>
      <c r="Q520" s="15"/>
      <c r="R520" s="15"/>
      <c r="S520" s="15"/>
      <c r="T520" s="15"/>
      <c r="U520" s="15"/>
      <c r="V520" s="1038"/>
      <c r="W520" s="8">
        <f t="shared" si="299"/>
        <v>0</v>
      </c>
      <c r="X520" s="15"/>
      <c r="Y520" s="15"/>
      <c r="Z520" s="1719"/>
      <c r="AA520" s="2435"/>
      <c r="AB520" s="1718"/>
      <c r="AC520" s="1718"/>
      <c r="AD520" s="1810">
        <f t="shared" si="326"/>
        <v>0</v>
      </c>
      <c r="AE520" s="2424"/>
    </row>
    <row r="521" spans="1:31" ht="39" customHeight="1" thickBot="1" x14ac:dyDescent="0.3">
      <c r="A521" s="70">
        <v>1</v>
      </c>
      <c r="B521" s="70">
        <v>1</v>
      </c>
      <c r="C521" s="65" t="s">
        <v>357</v>
      </c>
      <c r="D521" s="457"/>
      <c r="E521" s="2213">
        <v>525</v>
      </c>
      <c r="F521" s="169">
        <f>ROUND(E521/12*$C$4,0)</f>
        <v>219</v>
      </c>
      <c r="G521" s="169">
        <v>178</v>
      </c>
      <c r="H521" s="419">
        <f>G521/F521*100</f>
        <v>81.278538812785385</v>
      </c>
      <c r="I521" s="467"/>
      <c r="J521" s="467"/>
      <c r="K521" s="462"/>
      <c r="L521" s="468"/>
      <c r="M521" s="468"/>
      <c r="N521" s="468"/>
      <c r="O521" s="462"/>
      <c r="P521" s="468"/>
      <c r="Q521" s="66"/>
      <c r="R521" s="66"/>
      <c r="S521" s="66"/>
      <c r="T521" s="66"/>
      <c r="U521" s="66"/>
      <c r="V521" s="1045"/>
      <c r="W521" s="18">
        <f t="shared" si="299"/>
        <v>0</v>
      </c>
      <c r="X521" s="66"/>
      <c r="Y521" s="66"/>
      <c r="Z521" s="1720"/>
      <c r="AA521" s="2436"/>
      <c r="AB521" s="1721"/>
      <c r="AC521" s="1721"/>
      <c r="AD521" s="1811">
        <f t="shared" si="326"/>
        <v>0</v>
      </c>
      <c r="AE521" s="2424"/>
    </row>
    <row r="522" spans="1:31" ht="18.75" customHeight="1" thickBot="1" x14ac:dyDescent="0.3">
      <c r="A522" s="70">
        <v>1</v>
      </c>
      <c r="B522" s="70">
        <v>1</v>
      </c>
      <c r="C522" s="163" t="s">
        <v>17</v>
      </c>
      <c r="D522" s="454"/>
      <c r="E522" s="2325">
        <f>SUM(E519:E521)</f>
        <v>20525</v>
      </c>
      <c r="F522" s="455">
        <f t="shared" ref="F522:G522" si="327">SUM(F519:F521)</f>
        <v>8552</v>
      </c>
      <c r="G522" s="455">
        <f t="shared" si="327"/>
        <v>8256</v>
      </c>
      <c r="H522" s="455">
        <f>G522/F522*100</f>
        <v>96.538821328344255</v>
      </c>
      <c r="I522" s="393"/>
      <c r="J522" s="393"/>
      <c r="K522" s="456"/>
      <c r="L522" s="455"/>
      <c r="M522" s="455"/>
      <c r="N522" s="456"/>
      <c r="O522" s="456"/>
      <c r="P522" s="456"/>
      <c r="Q522" s="14">
        <v>137447.82250000001</v>
      </c>
      <c r="R522" s="14">
        <v>137447.82250000001</v>
      </c>
      <c r="S522" s="14">
        <v>137447.82250000001</v>
      </c>
      <c r="T522" s="14">
        <v>137447.82250000001</v>
      </c>
      <c r="U522" s="14">
        <v>137443.90933000002</v>
      </c>
      <c r="V522" s="1038">
        <f>Q522/12*$C$4+(R522-Q522)/11*4+(S522-R522)/10*3+(T522-S522)/9*2+(U522-T522)/8*1</f>
        <v>57269.436895416671</v>
      </c>
      <c r="W522" s="14">
        <f t="shared" si="299"/>
        <v>55305.516090000005</v>
      </c>
      <c r="X522" s="14"/>
      <c r="Y522" s="14">
        <f>W522-V522</f>
        <v>-1963.9208054166666</v>
      </c>
      <c r="Z522" s="14">
        <v>0</v>
      </c>
      <c r="AA522" s="1252">
        <v>55305.516090000005</v>
      </c>
      <c r="AB522" s="2325">
        <f t="shared" ref="AB522:AD522" si="328">SUM(AB519:AB521)</f>
        <v>0</v>
      </c>
      <c r="AC522" s="2325">
        <f t="shared" si="328"/>
        <v>0</v>
      </c>
      <c r="AD522" s="2325">
        <f t="shared" si="328"/>
        <v>0</v>
      </c>
      <c r="AE522" s="2424"/>
    </row>
    <row r="523" spans="1:31" ht="51" customHeight="1" x14ac:dyDescent="0.25">
      <c r="A523" s="70">
        <v>1</v>
      </c>
      <c r="B523" s="70">
        <v>1</v>
      </c>
      <c r="C523" s="1028" t="s">
        <v>401</v>
      </c>
      <c r="D523" s="469"/>
      <c r="E523" s="726"/>
      <c r="F523" s="458"/>
      <c r="G523" s="458"/>
      <c r="H523" s="458"/>
      <c r="I523" s="460"/>
      <c r="J523" s="460"/>
      <c r="K523" s="462"/>
      <c r="L523" s="458"/>
      <c r="M523" s="458"/>
      <c r="N523" s="462"/>
      <c r="O523" s="462"/>
      <c r="P523" s="462"/>
      <c r="Q523" s="13"/>
      <c r="R523" s="13"/>
      <c r="S523" s="13"/>
      <c r="T523" s="13"/>
      <c r="U523" s="13"/>
      <c r="V523" s="1039"/>
      <c r="W523" s="13">
        <f t="shared" si="299"/>
        <v>0</v>
      </c>
      <c r="X523" s="13"/>
      <c r="Y523" s="13"/>
      <c r="Z523" s="13"/>
      <c r="AA523" s="1254"/>
      <c r="AB523" s="13"/>
      <c r="AC523" s="13"/>
      <c r="AD523" s="1802"/>
      <c r="AE523" s="2424"/>
    </row>
    <row r="524" spans="1:31" ht="15.75" customHeight="1" x14ac:dyDescent="0.25">
      <c r="A524" s="70">
        <v>1</v>
      </c>
      <c r="B524" s="70">
        <v>1</v>
      </c>
      <c r="C524" s="90" t="s">
        <v>5</v>
      </c>
      <c r="D524" s="457"/>
      <c r="E524" s="772"/>
      <c r="F524" s="438"/>
      <c r="G524" s="438"/>
      <c r="H524" s="438"/>
      <c r="I524" s="438"/>
      <c r="J524" s="438"/>
      <c r="K524" s="470"/>
      <c r="L524" s="438"/>
      <c r="M524" s="438"/>
      <c r="N524" s="438"/>
      <c r="O524" s="438"/>
      <c r="P524" s="438"/>
      <c r="Q524" s="8"/>
      <c r="R524" s="8"/>
      <c r="S524" s="8"/>
      <c r="T524" s="8"/>
      <c r="U524" s="8"/>
      <c r="V524" s="1036"/>
      <c r="W524" s="8">
        <f t="shared" si="299"/>
        <v>0</v>
      </c>
      <c r="X524" s="8"/>
      <c r="Y524" s="8"/>
      <c r="Z524" s="8"/>
      <c r="AA524" s="1153"/>
      <c r="AB524" s="8"/>
      <c r="AC524" s="8"/>
      <c r="AD524" s="1799"/>
      <c r="AE524" s="2424"/>
    </row>
    <row r="525" spans="1:31" ht="23.25" customHeight="1" x14ac:dyDescent="0.25">
      <c r="A525" s="70">
        <v>1</v>
      </c>
      <c r="B525" s="70">
        <v>1</v>
      </c>
      <c r="C525" s="427" t="s">
        <v>226</v>
      </c>
      <c r="D525" s="91">
        <v>340</v>
      </c>
      <c r="E525" s="772">
        <v>1605</v>
      </c>
      <c r="F525" s="438">
        <f t="shared" ref="F525" si="329">E525/12*$C$4</f>
        <v>668.75</v>
      </c>
      <c r="G525" s="438">
        <v>720</v>
      </c>
      <c r="H525" s="438">
        <f>G525/F525*100</f>
        <v>107.66355140186916</v>
      </c>
      <c r="I525" s="471">
        <v>14.5</v>
      </c>
      <c r="J525" s="93">
        <f>M525/G525</f>
        <v>14.558333333333334</v>
      </c>
      <c r="K525" s="129">
        <f>ROUND(E525*I525,0)</f>
        <v>23273</v>
      </c>
      <c r="L525" s="438">
        <f t="shared" ref="L525" si="330">ROUND(K525/12*$C$4,0)</f>
        <v>9697</v>
      </c>
      <c r="M525" s="438">
        <v>10482</v>
      </c>
      <c r="N525" s="438">
        <f>M525/L525*100</f>
        <v>108.0952872022275</v>
      </c>
      <c r="O525" s="438">
        <f>ROUND(K525/D525,0)</f>
        <v>68</v>
      </c>
      <c r="P525" s="438">
        <f>M525/$C$4*12/O525</f>
        <v>369.95294117647063</v>
      </c>
      <c r="Q525" s="15"/>
      <c r="R525" s="15"/>
      <c r="S525" s="15"/>
      <c r="T525" s="15"/>
      <c r="U525" s="15"/>
      <c r="V525" s="1036"/>
      <c r="W525" s="8">
        <f t="shared" si="299"/>
        <v>0</v>
      </c>
      <c r="X525" s="8"/>
      <c r="Y525" s="8"/>
      <c r="Z525" s="8"/>
      <c r="AA525" s="1153"/>
      <c r="AB525" s="8"/>
      <c r="AC525" s="8"/>
      <c r="AD525" s="1799"/>
      <c r="AE525" s="2424"/>
    </row>
    <row r="526" spans="1:31" ht="33" customHeight="1" x14ac:dyDescent="0.25">
      <c r="A526" s="70">
        <v>1</v>
      </c>
      <c r="B526" s="70">
        <v>1</v>
      </c>
      <c r="C526" s="472" t="s">
        <v>276</v>
      </c>
      <c r="D526" s="472"/>
      <c r="E526" s="2244">
        <v>75</v>
      </c>
      <c r="F526" s="442">
        <f>E526/12*$C$4</f>
        <v>31.25</v>
      </c>
      <c r="G526" s="442">
        <v>33</v>
      </c>
      <c r="H526" s="442">
        <f>G526/F526*100</f>
        <v>105.60000000000001</v>
      </c>
      <c r="I526" s="473"/>
      <c r="J526" s="99"/>
      <c r="K526" s="101"/>
      <c r="L526" s="442"/>
      <c r="M526" s="442"/>
      <c r="N526" s="442"/>
      <c r="O526" s="442"/>
      <c r="P526" s="442"/>
      <c r="Q526" s="1964">
        <v>8242.0330349999986</v>
      </c>
      <c r="R526" s="1964">
        <v>8242.0330349999986</v>
      </c>
      <c r="S526" s="1964">
        <v>8242.0330349999986</v>
      </c>
      <c r="T526" s="1964">
        <v>8242.0330349999986</v>
      </c>
      <c r="U526" s="1964">
        <v>8242.0330349999986</v>
      </c>
      <c r="V526" s="1037">
        <f>U526/12*$C$4</f>
        <v>3434.1804312499994</v>
      </c>
      <c r="W526" s="15">
        <f t="shared" si="299"/>
        <v>3626.4944100000002</v>
      </c>
      <c r="X526" s="15"/>
      <c r="Y526" s="15">
        <f>W526-V526</f>
        <v>192.31397875000084</v>
      </c>
      <c r="Z526" s="15">
        <v>0</v>
      </c>
      <c r="AA526" s="1271">
        <v>3626.4944100000002</v>
      </c>
      <c r="AB526" s="15"/>
      <c r="AC526" s="15"/>
      <c r="AD526" s="1800"/>
      <c r="AE526" s="2424"/>
    </row>
    <row r="527" spans="1:31" s="1142" customFormat="1" ht="15.75" customHeight="1" x14ac:dyDescent="0.25">
      <c r="B527" s="70">
        <v>1</v>
      </c>
      <c r="C527" s="102" t="s">
        <v>7</v>
      </c>
      <c r="D527" s="474"/>
      <c r="E527" s="2235">
        <f>SUM(E525)</f>
        <v>1605</v>
      </c>
      <c r="F527" s="475">
        <f>SUM(F525)</f>
        <v>668.75</v>
      </c>
      <c r="G527" s="475">
        <f>SUM(G525)</f>
        <v>720</v>
      </c>
      <c r="H527" s="475">
        <f>G527/F527*100</f>
        <v>107.66355140186916</v>
      </c>
      <c r="I527" s="475">
        <f t="shared" ref="I527:P527" si="331">SUM(I525)</f>
        <v>14.5</v>
      </c>
      <c r="J527" s="475">
        <f t="shared" si="331"/>
        <v>14.558333333333334</v>
      </c>
      <c r="K527" s="476">
        <f t="shared" si="331"/>
        <v>23273</v>
      </c>
      <c r="L527" s="475">
        <f t="shared" si="331"/>
        <v>9697</v>
      </c>
      <c r="M527" s="475">
        <f t="shared" si="331"/>
        <v>10482</v>
      </c>
      <c r="N527" s="475">
        <f t="shared" si="331"/>
        <v>108.0952872022275</v>
      </c>
      <c r="O527" s="475">
        <f t="shared" si="331"/>
        <v>68</v>
      </c>
      <c r="P527" s="475">
        <f t="shared" si="331"/>
        <v>369.95294117647063</v>
      </c>
      <c r="Q527" s="475">
        <v>86962.157034999997</v>
      </c>
      <c r="R527" s="475">
        <v>86962.157034999997</v>
      </c>
      <c r="S527" s="475">
        <v>86962.157034999997</v>
      </c>
      <c r="T527" s="475">
        <v>86962.157034999997</v>
      </c>
      <c r="U527" s="475">
        <v>86962.157034999997</v>
      </c>
      <c r="V527" s="1038">
        <f>Q527/12*$C$4+(R527-Q527)/11*4+(S527-R527)/10*3+(T527-S527)/9*2+(U527-T527)/8*1</f>
        <v>36234.232097916669</v>
      </c>
      <c r="W527" s="476">
        <f t="shared" si="299"/>
        <v>36146.857180000006</v>
      </c>
      <c r="X527" s="476"/>
      <c r="Y527" s="475">
        <f>W527-V527</f>
        <v>-87.374917916662525</v>
      </c>
      <c r="Z527" s="475">
        <v>-333.64265</v>
      </c>
      <c r="AA527" s="2437">
        <v>35813.214530000005</v>
      </c>
      <c r="AB527" s="475">
        <v>110</v>
      </c>
      <c r="AC527" s="475">
        <v>3473361.5700000003</v>
      </c>
      <c r="AD527" s="1812">
        <f>AC527/1000</f>
        <v>3473.3615700000005</v>
      </c>
      <c r="AE527" s="2424"/>
    </row>
    <row r="528" spans="1:31" s="1142" customFormat="1" ht="15.75" customHeight="1" x14ac:dyDescent="0.25">
      <c r="B528" s="70">
        <v>1</v>
      </c>
      <c r="C528" s="1030" t="s">
        <v>307</v>
      </c>
      <c r="D528" s="1051"/>
      <c r="E528" s="2326"/>
      <c r="F528" s="1143"/>
      <c r="G528" s="1143"/>
      <c r="H528" s="1143"/>
      <c r="I528" s="1143"/>
      <c r="J528" s="1143"/>
      <c r="K528" s="1144"/>
      <c r="L528" s="1143"/>
      <c r="M528" s="1143"/>
      <c r="N528" s="1143"/>
      <c r="O528" s="1143"/>
      <c r="P528" s="1143"/>
      <c r="Q528" s="1143"/>
      <c r="R528" s="1143"/>
      <c r="S528" s="1143"/>
      <c r="T528" s="1143"/>
      <c r="U528" s="1143"/>
      <c r="V528" s="1145"/>
      <c r="W528" s="1144"/>
      <c r="X528" s="1144"/>
      <c r="Y528" s="1143"/>
      <c r="Z528" s="1143"/>
      <c r="AA528" s="1143"/>
      <c r="AB528" s="1143"/>
      <c r="AC528" s="1143"/>
      <c r="AD528" s="1813"/>
      <c r="AE528" s="2424"/>
    </row>
    <row r="529" spans="1:31" s="1142" customFormat="1" ht="15.75" customHeight="1" x14ac:dyDescent="0.25">
      <c r="B529" s="70">
        <v>1</v>
      </c>
      <c r="C529" s="4" t="s">
        <v>198</v>
      </c>
      <c r="D529" s="1051"/>
      <c r="E529" s="2179">
        <f>E530</f>
        <v>3000</v>
      </c>
      <c r="F529" s="1051">
        <f>F530</f>
        <v>1250</v>
      </c>
      <c r="G529" s="1052">
        <f>G530</f>
        <v>1545</v>
      </c>
      <c r="H529" s="1051">
        <f>G529/F529*100</f>
        <v>123.6</v>
      </c>
      <c r="I529" s="1052"/>
      <c r="J529" s="1051"/>
      <c r="K529" s="1052"/>
      <c r="L529" s="1051"/>
      <c r="M529" s="1052"/>
      <c r="N529" s="1051"/>
      <c r="O529" s="1052"/>
      <c r="P529" s="1051"/>
      <c r="Q529" s="1052"/>
      <c r="R529" s="1052"/>
      <c r="S529" s="1052"/>
      <c r="T529" s="1052"/>
      <c r="U529" s="1052"/>
      <c r="V529" s="1056"/>
      <c r="W529" s="1052"/>
      <c r="X529" s="1052"/>
      <c r="Y529" s="1051"/>
      <c r="Z529" s="1052"/>
      <c r="AA529" s="1051"/>
      <c r="AB529" s="2179">
        <f t="shared" ref="AB529:AC529" si="332">AB530</f>
        <v>97</v>
      </c>
      <c r="AC529" s="2179">
        <f t="shared" si="332"/>
        <v>47665.8</v>
      </c>
      <c r="AD529" s="1814">
        <f t="shared" ref="AD529:AD530" si="333">AC529/1000</f>
        <v>47.665800000000004</v>
      </c>
      <c r="AE529" s="2424"/>
    </row>
    <row r="530" spans="1:31" s="1142" customFormat="1" ht="15.75" customHeight="1" x14ac:dyDescent="0.25">
      <c r="B530" s="70">
        <v>1</v>
      </c>
      <c r="C530" s="4" t="s">
        <v>293</v>
      </c>
      <c r="D530" s="1051"/>
      <c r="E530" s="2179">
        <v>3000</v>
      </c>
      <c r="F530" s="1051">
        <f t="shared" ref="F530:F531" si="334">ROUND(E530/12*$C$4,0)</f>
        <v>1250</v>
      </c>
      <c r="G530" s="1052">
        <v>1545</v>
      </c>
      <c r="H530" s="1051">
        <f>G530/F530*100</f>
        <v>123.6</v>
      </c>
      <c r="I530" s="1052"/>
      <c r="J530" s="1051"/>
      <c r="K530" s="1052"/>
      <c r="L530" s="1051"/>
      <c r="M530" s="1052"/>
      <c r="N530" s="1051"/>
      <c r="O530" s="1052"/>
      <c r="P530" s="1051"/>
      <c r="Q530" s="1052"/>
      <c r="R530" s="1052"/>
      <c r="S530" s="1052"/>
      <c r="T530" s="1052"/>
      <c r="U530" s="1052"/>
      <c r="V530" s="1056"/>
      <c r="W530" s="1052"/>
      <c r="X530" s="1052"/>
      <c r="Y530" s="1051"/>
      <c r="Z530" s="1052"/>
      <c r="AA530" s="1051"/>
      <c r="AB530" s="1051">
        <v>97</v>
      </c>
      <c r="AC530" s="1051">
        <v>47665.8</v>
      </c>
      <c r="AD530" s="1814">
        <f t="shared" si="333"/>
        <v>47.665800000000004</v>
      </c>
      <c r="AE530" s="2424"/>
    </row>
    <row r="531" spans="1:31" s="1142" customFormat="1" ht="15.75" customHeight="1" x14ac:dyDescent="0.25">
      <c r="B531" s="70">
        <v>1</v>
      </c>
      <c r="C531" s="64" t="s">
        <v>157</v>
      </c>
      <c r="D531" s="1051"/>
      <c r="E531" s="2179">
        <v>30000</v>
      </c>
      <c r="F531" s="1051">
        <f t="shared" si="334"/>
        <v>12500</v>
      </c>
      <c r="G531" s="1052">
        <v>11064</v>
      </c>
      <c r="H531" s="1051">
        <f>G531/F531*100</f>
        <v>88.512</v>
      </c>
      <c r="I531" s="1052"/>
      <c r="J531" s="1051"/>
      <c r="K531" s="1052"/>
      <c r="L531" s="1051"/>
      <c r="M531" s="1052"/>
      <c r="N531" s="1051"/>
      <c r="O531" s="1052"/>
      <c r="P531" s="1051"/>
      <c r="Q531" s="1052"/>
      <c r="R531" s="1052"/>
      <c r="S531" s="1052"/>
      <c r="T531" s="1052"/>
      <c r="U531" s="1052"/>
      <c r="V531" s="1056"/>
      <c r="W531" s="1052"/>
      <c r="X531" s="1052"/>
      <c r="Y531" s="1051"/>
      <c r="Z531" s="1052"/>
      <c r="AA531" s="1051"/>
      <c r="AB531" s="1051">
        <v>1088</v>
      </c>
      <c r="AC531" s="1051">
        <v>1663902.24</v>
      </c>
      <c r="AD531" s="1814">
        <f>AC531/1000</f>
        <v>1663.9022399999999</v>
      </c>
      <c r="AE531" s="2424"/>
    </row>
    <row r="532" spans="1:31" s="1142" customFormat="1" ht="35.25" customHeight="1" x14ac:dyDescent="0.25">
      <c r="B532" s="70">
        <v>1</v>
      </c>
      <c r="C532" s="1066" t="s">
        <v>158</v>
      </c>
      <c r="D532" s="1058"/>
      <c r="E532" s="2327"/>
      <c r="F532" s="1058"/>
      <c r="G532" s="1059"/>
      <c r="H532" s="1058"/>
      <c r="I532" s="1059"/>
      <c r="J532" s="1058"/>
      <c r="K532" s="1059"/>
      <c r="L532" s="1058"/>
      <c r="M532" s="1059"/>
      <c r="N532" s="1058"/>
      <c r="O532" s="1059"/>
      <c r="P532" s="1058"/>
      <c r="Q532" s="1059"/>
      <c r="R532" s="1059"/>
      <c r="S532" s="1059"/>
      <c r="T532" s="1059"/>
      <c r="U532" s="1059"/>
      <c r="V532" s="1060"/>
      <c r="W532" s="1061"/>
      <c r="X532" s="1061"/>
      <c r="Y532" s="1062"/>
      <c r="Z532" s="1061"/>
      <c r="AA532" s="1062"/>
      <c r="AB532" s="1062"/>
      <c r="AC532" s="1062"/>
      <c r="AD532" s="1815"/>
      <c r="AE532" s="2424"/>
    </row>
    <row r="533" spans="1:31" s="1142" customFormat="1" ht="15.75" customHeight="1" x14ac:dyDescent="0.25">
      <c r="B533" s="70">
        <v>1</v>
      </c>
      <c r="C533" s="1065" t="s">
        <v>165</v>
      </c>
      <c r="D533" s="1063"/>
      <c r="E533" s="2328">
        <f>E529+ROUND(E531*4.2,0)+E532</f>
        <v>129000</v>
      </c>
      <c r="F533" s="1064">
        <f t="shared" ref="F533" si="335">F529+ROUND(F531*4.2,0)+F532</f>
        <v>53750</v>
      </c>
      <c r="G533" s="1064">
        <f>G529+ROUND(G531*4.2,0)+G532</f>
        <v>48014</v>
      </c>
      <c r="H533" s="1063">
        <f>G533/F533*100</f>
        <v>89.328372093023262</v>
      </c>
      <c r="I533" s="1064"/>
      <c r="J533" s="1063"/>
      <c r="K533" s="1064"/>
      <c r="L533" s="1063"/>
      <c r="M533" s="1064"/>
      <c r="N533" s="1063"/>
      <c r="O533" s="1064"/>
      <c r="P533" s="1063"/>
      <c r="Q533" s="1064">
        <v>51459.45</v>
      </c>
      <c r="R533" s="1064">
        <v>51459.45</v>
      </c>
      <c r="S533" s="1064">
        <v>51459.45</v>
      </c>
      <c r="T533" s="1064">
        <v>51459.45</v>
      </c>
      <c r="U533" s="1064">
        <v>51459.45</v>
      </c>
      <c r="V533" s="2062">
        <f>Q533/12*$C$4+(R533-Q533)/11*4+(S533-R533)/10*3+(T533-S533)/9*2+(U533-T533)/8*1</f>
        <v>21441.437499999996</v>
      </c>
      <c r="W533" s="1776">
        <f>AA533-Z533</f>
        <v>19090.34288</v>
      </c>
      <c r="X533" s="1776"/>
      <c r="Y533" s="11">
        <f>W533-V533</f>
        <v>-2351.0946199999962</v>
      </c>
      <c r="Z533" s="11">
        <v>-6.1995899999999997</v>
      </c>
      <c r="AA533" s="1590">
        <v>19084.14329</v>
      </c>
      <c r="AB533" s="2328">
        <f>AB529+ROUND(AB531*4.2,0)+AB532</f>
        <v>4667</v>
      </c>
      <c r="AC533" s="1590">
        <f>AC532+AC531+AC529</f>
        <v>1711568.04</v>
      </c>
      <c r="AD533" s="1590">
        <f>AD532+AD531+AD529</f>
        <v>1711.5680399999999</v>
      </c>
      <c r="AE533" s="2424"/>
    </row>
    <row r="534" spans="1:31" s="1142" customFormat="1" ht="15.75" customHeight="1" x14ac:dyDescent="0.25">
      <c r="A534" s="1142">
        <v>1</v>
      </c>
      <c r="B534" s="70">
        <v>1</v>
      </c>
      <c r="C534" s="1053"/>
      <c r="D534" s="1054"/>
      <c r="E534" s="2329"/>
      <c r="F534" s="1054"/>
      <c r="G534" s="1055"/>
      <c r="H534" s="1054"/>
      <c r="I534" s="1055"/>
      <c r="J534" s="1054"/>
      <c r="K534" s="1055"/>
      <c r="L534" s="1054"/>
      <c r="M534" s="1055"/>
      <c r="N534" s="1054"/>
      <c r="O534" s="1055"/>
      <c r="P534" s="1054"/>
      <c r="Q534" s="1055"/>
      <c r="R534" s="1055"/>
      <c r="S534" s="1055"/>
      <c r="T534" s="1055"/>
      <c r="U534" s="1055"/>
      <c r="V534" s="1057"/>
      <c r="W534" s="2061"/>
      <c r="X534" s="1055"/>
      <c r="Y534" s="1054"/>
      <c r="Z534" s="1055"/>
      <c r="AA534" s="1054"/>
      <c r="AB534" s="1054"/>
      <c r="AC534" s="1054"/>
      <c r="AD534" s="1816"/>
      <c r="AE534" s="2424"/>
    </row>
    <row r="535" spans="1:31" s="1142" customFormat="1" ht="15.75" customHeight="1" x14ac:dyDescent="0.25">
      <c r="A535" s="1142">
        <v>1</v>
      </c>
      <c r="B535" s="70">
        <v>1</v>
      </c>
      <c r="C535" s="1146" t="s">
        <v>31</v>
      </c>
      <c r="D535" s="1147"/>
      <c r="E535" s="2330"/>
      <c r="F535" s="1147"/>
      <c r="G535" s="1148"/>
      <c r="H535" s="1147"/>
      <c r="I535" s="1148"/>
      <c r="J535" s="1147"/>
      <c r="K535" s="1148"/>
      <c r="L535" s="1147"/>
      <c r="M535" s="1148"/>
      <c r="N535" s="1147"/>
      <c r="O535" s="1148"/>
      <c r="P535" s="1147"/>
      <c r="Q535" s="1148"/>
      <c r="R535" s="1148"/>
      <c r="S535" s="1148"/>
      <c r="T535" s="1148"/>
      <c r="U535" s="1148"/>
      <c r="V535" s="1149"/>
      <c r="W535" s="1148"/>
      <c r="X535" s="1148"/>
      <c r="Y535" s="1147"/>
      <c r="Z535" s="1148"/>
      <c r="AA535" s="1147"/>
      <c r="AB535" s="1147"/>
      <c r="AC535" s="1147"/>
      <c r="AD535" s="1817"/>
      <c r="AE535" s="2424"/>
    </row>
    <row r="536" spans="1:31" s="1142" customFormat="1" ht="15.75" customHeight="1" x14ac:dyDescent="0.25">
      <c r="A536" s="1142">
        <v>1</v>
      </c>
      <c r="B536" s="70">
        <v>1</v>
      </c>
      <c r="C536" s="2" t="s">
        <v>183</v>
      </c>
      <c r="D536" s="1150"/>
      <c r="E536" s="2175"/>
      <c r="F536" s="1151"/>
      <c r="G536" s="1151"/>
      <c r="H536" s="1151"/>
      <c r="I536" s="1151"/>
      <c r="J536" s="1151"/>
      <c r="K536" s="1152"/>
      <c r="L536" s="1151"/>
      <c r="M536" s="1151"/>
      <c r="N536" s="1151"/>
      <c r="O536" s="1151"/>
      <c r="P536" s="1151"/>
      <c r="Q536" s="1153"/>
      <c r="R536" s="1153"/>
      <c r="S536" s="1153"/>
      <c r="T536" s="1153"/>
      <c r="U536" s="1153"/>
      <c r="V536" s="1154"/>
      <c r="W536" s="1153"/>
      <c r="X536" s="1153"/>
      <c r="Y536" s="1153"/>
      <c r="Z536" s="1153"/>
      <c r="AA536" s="1153"/>
      <c r="AB536" s="1153"/>
      <c r="AC536" s="1153"/>
      <c r="AD536" s="1818"/>
      <c r="AE536" s="2424"/>
    </row>
    <row r="537" spans="1:31" s="1157" customFormat="1" ht="15.75" customHeight="1" x14ac:dyDescent="0.25">
      <c r="A537" s="1142">
        <v>1</v>
      </c>
      <c r="B537" s="70">
        <v>1</v>
      </c>
      <c r="C537" s="23" t="s">
        <v>226</v>
      </c>
      <c r="D537" s="1150">
        <v>300</v>
      </c>
      <c r="E537" s="2175">
        <v>610</v>
      </c>
      <c r="F537" s="1151">
        <f t="shared" ref="F537" si="336">E537/12*$C$4</f>
        <v>254.16666666666669</v>
      </c>
      <c r="G537" s="1151">
        <v>235</v>
      </c>
      <c r="H537" s="1151">
        <f>G537/F537*100</f>
        <v>92.45901639344261</v>
      </c>
      <c r="I537" s="1151">
        <v>14</v>
      </c>
      <c r="J537" s="1151">
        <f>M537/G537</f>
        <v>13.625531914893617</v>
      </c>
      <c r="K537" s="1152">
        <f>ROUND(E537*I537,0)</f>
        <v>8540</v>
      </c>
      <c r="L537" s="1151">
        <f t="shared" ref="L537" si="337">ROUND(K537/12*$C$4,0)</f>
        <v>3558</v>
      </c>
      <c r="M537" s="1151">
        <v>3202</v>
      </c>
      <c r="N537" s="1151">
        <f>M537/L537*100</f>
        <v>89.994378864530631</v>
      </c>
      <c r="O537" s="1151">
        <f>ROUND(K537/D537,0)</f>
        <v>28</v>
      </c>
      <c r="P537" s="1151">
        <f>M537/$C$4*12/O537</f>
        <v>274.45714285714286</v>
      </c>
      <c r="Q537" s="1153"/>
      <c r="R537" s="1153"/>
      <c r="S537" s="1153"/>
      <c r="T537" s="1153"/>
      <c r="U537" s="1153"/>
      <c r="V537" s="1154"/>
      <c r="W537" s="1153"/>
      <c r="X537" s="1153"/>
      <c r="Y537" s="1153"/>
      <c r="Z537" s="1153"/>
      <c r="AA537" s="1153"/>
      <c r="AB537" s="1153"/>
      <c r="AC537" s="1153"/>
      <c r="AD537" s="1818"/>
      <c r="AE537" s="2424"/>
    </row>
    <row r="538" spans="1:31" s="1157" customFormat="1" ht="15.75" customHeight="1" x14ac:dyDescent="0.25">
      <c r="A538" s="1142"/>
      <c r="B538" s="70">
        <v>1</v>
      </c>
      <c r="C538" s="1155" t="s">
        <v>90</v>
      </c>
      <c r="D538" s="1156"/>
      <c r="E538" s="2177">
        <f>SUM(E537)</f>
        <v>610</v>
      </c>
      <c r="F538" s="1032">
        <f t="shared" ref="F538:P538" si="338">SUM(F537)</f>
        <v>254.16666666666669</v>
      </c>
      <c r="G538" s="1739">
        <f t="shared" si="338"/>
        <v>235</v>
      </c>
      <c r="H538" s="1032">
        <f>G538/F538*100</f>
        <v>92.45901639344261</v>
      </c>
      <c r="I538" s="1032">
        <f t="shared" si="338"/>
        <v>14</v>
      </c>
      <c r="J538" s="1032">
        <f t="shared" si="338"/>
        <v>13.625531914893617</v>
      </c>
      <c r="K538" s="1032">
        <f t="shared" si="338"/>
        <v>8540</v>
      </c>
      <c r="L538" s="1032">
        <f t="shared" si="338"/>
        <v>3558</v>
      </c>
      <c r="M538" s="2409">
        <f t="shared" si="338"/>
        <v>3202</v>
      </c>
      <c r="N538" s="1032">
        <f t="shared" si="338"/>
        <v>89.994378864530631</v>
      </c>
      <c r="O538" s="1032">
        <f t="shared" si="338"/>
        <v>28</v>
      </c>
      <c r="P538" s="1032">
        <f t="shared" si="338"/>
        <v>274.45714285714286</v>
      </c>
      <c r="Q538" s="1739"/>
      <c r="R538" s="1739"/>
      <c r="S538" s="1739"/>
      <c r="T538" s="1739"/>
      <c r="U538" s="1739"/>
      <c r="V538" s="2063"/>
      <c r="W538" s="1032"/>
      <c r="X538" s="1739"/>
      <c r="Y538" s="1032"/>
      <c r="Z538" s="1032"/>
      <c r="AA538" s="1739"/>
      <c r="AB538" s="1739"/>
      <c r="AC538" s="1739"/>
      <c r="AD538" s="1819"/>
      <c r="AE538" s="2424"/>
    </row>
    <row r="539" spans="1:31" s="1157" customFormat="1" ht="15.75" customHeight="1" x14ac:dyDescent="0.25">
      <c r="A539" s="1142"/>
      <c r="B539" s="70">
        <v>1</v>
      </c>
      <c r="C539" s="2" t="s">
        <v>16</v>
      </c>
      <c r="D539" s="1051"/>
      <c r="E539" s="2331"/>
      <c r="F539" s="1032"/>
      <c r="G539" s="1739"/>
      <c r="H539" s="1032"/>
      <c r="I539" s="1032"/>
      <c r="J539" s="1032"/>
      <c r="K539" s="1032"/>
      <c r="L539" s="1032"/>
      <c r="M539" s="1739"/>
      <c r="N539" s="1032"/>
      <c r="O539" s="1032"/>
      <c r="P539" s="1032"/>
      <c r="Q539" s="1739"/>
      <c r="R539" s="1739"/>
      <c r="S539" s="1739"/>
      <c r="T539" s="1739"/>
      <c r="U539" s="1739"/>
      <c r="V539" s="2063"/>
      <c r="W539" s="1032"/>
      <c r="X539" s="1739"/>
      <c r="Y539" s="1032"/>
      <c r="Z539" s="1032"/>
      <c r="AA539" s="1739"/>
      <c r="AB539" s="1739"/>
      <c r="AC539" s="1739"/>
      <c r="AD539" s="1819"/>
      <c r="AE539" s="2424"/>
    </row>
    <row r="540" spans="1:31" s="1157" customFormat="1" ht="15.75" customHeight="1" x14ac:dyDescent="0.25">
      <c r="A540" s="1142"/>
      <c r="B540" s="70">
        <v>1</v>
      </c>
      <c r="C540" s="1067" t="s">
        <v>226</v>
      </c>
      <c r="D540" s="1068">
        <v>240</v>
      </c>
      <c r="E540" s="2301">
        <v>706</v>
      </c>
      <c r="F540" s="1032">
        <f t="shared" ref="F540" si="339">E540/12*$C$4</f>
        <v>294.16666666666669</v>
      </c>
      <c r="G540" s="1739">
        <v>268</v>
      </c>
      <c r="H540" s="1032">
        <f>G540/F540*100</f>
        <v>91.104815864022655</v>
      </c>
      <c r="I540" s="1032">
        <v>8</v>
      </c>
      <c r="J540" s="1032">
        <f>M540/G540</f>
        <v>8</v>
      </c>
      <c r="K540" s="1032">
        <f>ROUND(E540*I540,0)</f>
        <v>5648</v>
      </c>
      <c r="L540" s="1032">
        <f t="shared" ref="L540" si="340">ROUND(K540/12*$C$4,0)</f>
        <v>2353</v>
      </c>
      <c r="M540" s="1739">
        <f>1193+951</f>
        <v>2144</v>
      </c>
      <c r="N540" s="1032">
        <f>M540/L540*100</f>
        <v>91.11772205694858</v>
      </c>
      <c r="O540" s="1032">
        <f>ROUND(K540/D540,0)</f>
        <v>24</v>
      </c>
      <c r="P540" s="1032">
        <f t="shared" ref="P540:P541" si="341">M540/$C$4*12/O540</f>
        <v>214.4</v>
      </c>
      <c r="Q540" s="1739"/>
      <c r="R540" s="1739"/>
      <c r="S540" s="1739"/>
      <c r="T540" s="1739"/>
      <c r="U540" s="1739"/>
      <c r="V540" s="2063"/>
      <c r="W540" s="1032"/>
      <c r="X540" s="1739"/>
      <c r="Y540" s="1032"/>
      <c r="Z540" s="1032"/>
      <c r="AA540" s="1739"/>
      <c r="AB540" s="1739"/>
      <c r="AC540" s="1739"/>
      <c r="AD540" s="1819"/>
      <c r="AE540" s="2424"/>
    </row>
    <row r="541" spans="1:31" s="1163" customFormat="1" ht="15.75" customHeight="1" x14ac:dyDescent="0.25">
      <c r="A541" s="1142">
        <v>1</v>
      </c>
      <c r="B541" s="70">
        <v>1</v>
      </c>
      <c r="C541" s="1071" t="s">
        <v>241</v>
      </c>
      <c r="D541" s="1069"/>
      <c r="E541" s="2332">
        <f>E540</f>
        <v>706</v>
      </c>
      <c r="F541" s="1070">
        <f t="shared" ref="F541:G541" si="342">F540</f>
        <v>294.16666666666669</v>
      </c>
      <c r="G541" s="1070">
        <f t="shared" si="342"/>
        <v>268</v>
      </c>
      <c r="H541" s="1032">
        <f>G541/F541*100</f>
        <v>91.104815864022655</v>
      </c>
      <c r="I541" s="1032">
        <f>I540</f>
        <v>8</v>
      </c>
      <c r="J541" s="1032">
        <f t="shared" ref="J541" si="343">SUM(J540)</f>
        <v>8</v>
      </c>
      <c r="K541" s="1070">
        <f t="shared" ref="K541:L541" si="344">K540</f>
        <v>5648</v>
      </c>
      <c r="L541" s="1070">
        <f t="shared" si="344"/>
        <v>2353</v>
      </c>
      <c r="M541" s="1070">
        <f>M540</f>
        <v>2144</v>
      </c>
      <c r="N541" s="1032">
        <f>M541/L541*100</f>
        <v>91.11772205694858</v>
      </c>
      <c r="O541" s="1070">
        <f>O540</f>
        <v>24</v>
      </c>
      <c r="P541" s="1032">
        <f t="shared" si="341"/>
        <v>214.4</v>
      </c>
      <c r="Q541" s="1739"/>
      <c r="R541" s="1739"/>
      <c r="S541" s="1739"/>
      <c r="T541" s="1739"/>
      <c r="U541" s="1739"/>
      <c r="V541" s="2063"/>
      <c r="W541" s="1032"/>
      <c r="X541" s="1739"/>
      <c r="Y541" s="1032"/>
      <c r="Z541" s="1032"/>
      <c r="AA541" s="1739"/>
      <c r="AB541" s="1739"/>
      <c r="AC541" s="1739"/>
      <c r="AD541" s="1819"/>
      <c r="AE541" s="2424"/>
    </row>
    <row r="542" spans="1:31" ht="15.75" customHeight="1" thickBot="1" x14ac:dyDescent="0.3">
      <c r="A542" s="70">
        <v>1</v>
      </c>
      <c r="B542" s="70">
        <v>1</v>
      </c>
      <c r="C542" s="1158" t="s">
        <v>316</v>
      </c>
      <c r="D542" s="1159"/>
      <c r="E542" s="2186">
        <f>E541+E538</f>
        <v>1316</v>
      </c>
      <c r="F542" s="1160">
        <f t="shared" ref="F542:G542" si="345">F541+F538</f>
        <v>548.33333333333337</v>
      </c>
      <c r="G542" s="1160">
        <f t="shared" si="345"/>
        <v>503</v>
      </c>
      <c r="H542" s="1160">
        <f>G542/F542*100</f>
        <v>91.732522796352583</v>
      </c>
      <c r="I542" s="1160">
        <f>IF(E542=0,0,K542/E542)</f>
        <v>10.781155015197568</v>
      </c>
      <c r="J542" s="1160">
        <f>SUM(J538)</f>
        <v>13.625531914893617</v>
      </c>
      <c r="K542" s="1160">
        <f t="shared" ref="K542:M542" si="346">K541+K538</f>
        <v>14188</v>
      </c>
      <c r="L542" s="1160">
        <f t="shared" si="346"/>
        <v>5911</v>
      </c>
      <c r="M542" s="1160">
        <f t="shared" si="346"/>
        <v>5346</v>
      </c>
      <c r="N542" s="1160">
        <f>M542/L542*100</f>
        <v>90.441549653188972</v>
      </c>
      <c r="O542" s="1160">
        <f>O541+O538</f>
        <v>52</v>
      </c>
      <c r="P542" s="1160">
        <f>M542/$C$4*12/O542</f>
        <v>246.73846153846156</v>
      </c>
      <c r="Q542" s="1161">
        <v>37316.612479999996</v>
      </c>
      <c r="R542" s="1161">
        <v>37316.612479999996</v>
      </c>
      <c r="S542" s="1161">
        <v>37316.612479999996</v>
      </c>
      <c r="T542" s="1161">
        <v>37316.612479999996</v>
      </c>
      <c r="U542" s="1161">
        <v>37316.612479999996</v>
      </c>
      <c r="V542" s="1162">
        <f>Q542/12*$C$4+(R542-Q542)/11*4+(S542-R542)/10*3+(T542-S542)/9*2+(U542-T542)/8*1</f>
        <v>15548.588533333332</v>
      </c>
      <c r="W542" s="1161">
        <f>AA542-Z542</f>
        <v>13402.150320000001</v>
      </c>
      <c r="X542" s="1161"/>
      <c r="Y542" s="1161">
        <f>W542-V542</f>
        <v>-2146.4382133333311</v>
      </c>
      <c r="Z542" s="1161">
        <v>-230.95507999999998</v>
      </c>
      <c r="AA542" s="1161">
        <v>13171.195240000001</v>
      </c>
      <c r="AB542" s="1161">
        <v>2</v>
      </c>
      <c r="AC542" s="1161">
        <v>42943.199999999997</v>
      </c>
      <c r="AD542" s="1814">
        <f>AC542/1000</f>
        <v>42.943199999999997</v>
      </c>
      <c r="AE542" s="2424"/>
    </row>
    <row r="543" spans="1:31" ht="15" customHeight="1" thickBot="1" x14ac:dyDescent="0.3">
      <c r="A543" s="70">
        <v>1</v>
      </c>
      <c r="B543" s="70">
        <v>1</v>
      </c>
      <c r="C543" s="163" t="s">
        <v>17</v>
      </c>
      <c r="D543" s="454"/>
      <c r="E543" s="2325"/>
      <c r="F543" s="455"/>
      <c r="G543" s="455"/>
      <c r="H543" s="455"/>
      <c r="I543" s="393"/>
      <c r="J543" s="393"/>
      <c r="K543" s="456"/>
      <c r="L543" s="455"/>
      <c r="M543" s="455">
        <f>SUM(M542,M527)</f>
        <v>15828</v>
      </c>
      <c r="N543" s="456"/>
      <c r="O543" s="456"/>
      <c r="P543" s="456"/>
      <c r="Q543" s="14">
        <f t="shared" ref="Q543:R543" si="347">SUM(Q542,Q527,Q533)</f>
        <v>175738.219515</v>
      </c>
      <c r="R543" s="14">
        <f t="shared" si="347"/>
        <v>175738.219515</v>
      </c>
      <c r="S543" s="14">
        <f t="shared" ref="S543:T543" si="348">SUM(S542,S527,S533)</f>
        <v>175738.219515</v>
      </c>
      <c r="T543" s="14">
        <f t="shared" si="348"/>
        <v>175738.219515</v>
      </c>
      <c r="U543" s="14">
        <f t="shared" ref="U543" si="349">SUM(U542,U527,U533)</f>
        <v>175738.219515</v>
      </c>
      <c r="V543" s="14">
        <f t="shared" ref="V543" si="350">SUM(V542,V527,V533)</f>
        <v>73224.258131249997</v>
      </c>
      <c r="W543" s="14">
        <f t="shared" ref="W543:Z543" si="351">SUM(W542,W527,W533)</f>
        <v>68639.350380000003</v>
      </c>
      <c r="X543" s="14"/>
      <c r="Y543" s="14">
        <f t="shared" si="351"/>
        <v>-4584.9077512499898</v>
      </c>
      <c r="Z543" s="14">
        <f t="shared" si="351"/>
        <v>-570.7973199999999</v>
      </c>
      <c r="AA543" s="1252">
        <f>SUM(AA542,AA527,AA533)</f>
        <v>68068.553060000006</v>
      </c>
      <c r="AB543" s="14"/>
      <c r="AC543" s="1252">
        <f t="shared" ref="AC543:AD543" si="352">SUM(AC542,AC527,AC533)</f>
        <v>5227872.8100000005</v>
      </c>
      <c r="AD543" s="1252">
        <f t="shared" si="352"/>
        <v>5227.8728100000008</v>
      </c>
      <c r="AE543" s="2424"/>
    </row>
    <row r="544" spans="1:31" ht="15" customHeight="1" x14ac:dyDescent="0.25">
      <c r="A544" s="70">
        <v>1</v>
      </c>
      <c r="B544" s="70">
        <v>1</v>
      </c>
      <c r="C544" s="1072"/>
      <c r="D544" s="1072"/>
      <c r="E544" s="2333"/>
      <c r="F544" s="1073"/>
      <c r="G544" s="1073"/>
      <c r="H544" s="1073"/>
      <c r="I544" s="1074"/>
      <c r="J544" s="1074"/>
      <c r="K544" s="1075"/>
      <c r="L544" s="1076"/>
      <c r="M544" s="1076"/>
      <c r="N544" s="1076"/>
      <c r="O544" s="1076"/>
      <c r="P544" s="1076"/>
      <c r="Q544" s="1077">
        <f t="shared" ref="Q544:AA544" si="353">Q545-Q546-Q592-Q587-Q599-Q594</f>
        <v>3.4549429983599111E-10</v>
      </c>
      <c r="R544" s="1077">
        <f t="shared" ref="R544:S544" si="354">R545-R546-R592-R587-R599-R594</f>
        <v>3.4549429983599111E-10</v>
      </c>
      <c r="S544" s="1077">
        <f t="shared" si="354"/>
        <v>3.4549429983599111E-10</v>
      </c>
      <c r="T544" s="1077">
        <f t="shared" ref="T544:U544" si="355">T545-T546-T592-T587-T599-T594</f>
        <v>3.4549429983599111E-10</v>
      </c>
      <c r="U544" s="1077">
        <f t="shared" si="355"/>
        <v>-2.3658230929868296E-10</v>
      </c>
      <c r="V544" s="1077">
        <f t="shared" si="353"/>
        <v>-5.4484416978084482E-10</v>
      </c>
      <c r="W544" s="1077">
        <f t="shared" si="353"/>
        <v>-1.2377654456940945E-11</v>
      </c>
      <c r="X544" s="8">
        <f t="shared" si="353"/>
        <v>0</v>
      </c>
      <c r="Y544" s="1077">
        <f t="shared" si="353"/>
        <v>1.2235545909788925E-11</v>
      </c>
      <c r="Z544" s="1077">
        <f t="shared" si="353"/>
        <v>-2.8421709430404007E-12</v>
      </c>
      <c r="AA544" s="2438">
        <f t="shared" si="353"/>
        <v>3.9507597193733091E-10</v>
      </c>
      <c r="AB544" s="1077"/>
      <c r="AC544" s="1077">
        <f>AC545-AC546-AC592-AC587-AC599-AC594</f>
        <v>-1.3038516044616699E-8</v>
      </c>
      <c r="AD544" s="1077">
        <f>AD545-AD546-AD592-AD587-AD599-AD594</f>
        <v>1.1368683772161603E-11</v>
      </c>
      <c r="AE544" s="2424"/>
    </row>
    <row r="545" spans="1:31" ht="15" customHeight="1" x14ac:dyDescent="0.25">
      <c r="A545" s="70">
        <v>1</v>
      </c>
      <c r="B545" s="70">
        <v>1</v>
      </c>
      <c r="C545" s="1078" t="s">
        <v>337</v>
      </c>
      <c r="D545" s="1079"/>
      <c r="E545" s="2334"/>
      <c r="F545" s="1079"/>
      <c r="G545" s="1079"/>
      <c r="H545" s="1079"/>
      <c r="I545" s="1080"/>
      <c r="J545" s="1080"/>
      <c r="K545" s="1081"/>
      <c r="L545" s="1079"/>
      <c r="M545" s="1079"/>
      <c r="N545" s="1079"/>
      <c r="O545" s="1079"/>
      <c r="P545" s="1079"/>
      <c r="Q545" s="1082">
        <f t="shared" ref="Q545:AA545" si="356">SUM(Q543,Q522,Q516,Q509,Q491,Q485,Q448,Q404,Q396,Q370,Q360,Q349,Q330,Q279,Q238,Q174,Q118,Q83,)</f>
        <v>6673384.9021407999</v>
      </c>
      <c r="R545" s="1082">
        <f t="shared" si="356"/>
        <v>6673384.9020058</v>
      </c>
      <c r="S545" s="1082">
        <f t="shared" si="356"/>
        <v>6681534.0223068008</v>
      </c>
      <c r="T545" s="1082">
        <f t="shared" si="356"/>
        <v>6681534.0223068008</v>
      </c>
      <c r="U545" s="1082">
        <f t="shared" ref="U545" si="357">SUM(U543,U522,U516,U509,U491,U485,U448,U404,U396,U370,U360,U349,U330,U279,U238,U174,U118,U83,)</f>
        <v>6680900.3030182999</v>
      </c>
      <c r="V545" s="1082">
        <f t="shared" si="356"/>
        <v>2782942.5636888132</v>
      </c>
      <c r="W545" s="1082">
        <f t="shared" si="356"/>
        <v>2701125.1079600002</v>
      </c>
      <c r="X545" s="15">
        <f t="shared" si="356"/>
        <v>1591.8889400000003</v>
      </c>
      <c r="Y545" s="1082">
        <f t="shared" si="356"/>
        <v>-81817.455728813162</v>
      </c>
      <c r="Z545" s="1082">
        <f t="shared" si="356"/>
        <v>-13267.039639999999</v>
      </c>
      <c r="AA545" s="2439">
        <f t="shared" si="356"/>
        <v>2689449.9572600005</v>
      </c>
      <c r="AB545" s="2334"/>
      <c r="AC545" s="2439">
        <f>SUM(AC543,AC522,AC516,AC509,AC491,AC485,AC448,AC404,AC396,AC370,AC360,AC349,AC330,AC279,AC238,AC174,AC118,AC83,)</f>
        <v>106796354.78999998</v>
      </c>
      <c r="AD545" s="2439">
        <f>SUM(AD543,AD522,AD516,AD509,AD491,AD485,AD448,AD404,AD396,AD370,AD360,AD349,AD330,AD279,AD238,AD174,AD118,AD83,)</f>
        <v>106796.35478999998</v>
      </c>
      <c r="AE545" s="2424"/>
    </row>
    <row r="546" spans="1:31" ht="32.25" customHeight="1" x14ac:dyDescent="0.25">
      <c r="A546" s="70">
        <v>1</v>
      </c>
      <c r="B546" s="70">
        <v>1</v>
      </c>
      <c r="C546" s="1090" t="s">
        <v>93</v>
      </c>
      <c r="D546" s="1091"/>
      <c r="E546" s="1128">
        <f>SUM(E31,E95,E128,E192,E248,E376,E418,E454,E490,E496,E514,E527,)</f>
        <v>73191</v>
      </c>
      <c r="F546" s="1091">
        <f>SUM(F31,F95,F128,F192,F248,F376,F418,F454,F490,F496,F514,F527,)</f>
        <v>30495.5</v>
      </c>
      <c r="G546" s="1091">
        <f>SUM(G31,G95,G128,G192,G248,G376,G418,G454,G490,G496,G514,G527,)</f>
        <v>32492</v>
      </c>
      <c r="H546" s="1091">
        <f>G546/F546*100</f>
        <v>106.54686757062517</v>
      </c>
      <c r="I546" s="1091">
        <f>SUM(K546/E546)</f>
        <v>9.9202087688376981</v>
      </c>
      <c r="J546" s="1091">
        <f>M546/G546</f>
        <v>9.6864458943739997</v>
      </c>
      <c r="K546" s="1091">
        <f>SUM(K31,K95,K128,K192,K248,K376,K418,K454,K490,K496,K514,K527,)</f>
        <v>726070</v>
      </c>
      <c r="L546" s="1091">
        <f>SUM(L31,L95,L128,L192,L248,L376,L418,L454,L490,L496,L514,L527,)</f>
        <v>302530</v>
      </c>
      <c r="M546" s="1091">
        <f>SUM(M31,M95,M128,M192,M248,M376,M418,M454,M490,M496,M514,M527,)</f>
        <v>314732</v>
      </c>
      <c r="N546" s="1094">
        <f>M546/L546*100</f>
        <v>104.033319009685</v>
      </c>
      <c r="O546" s="1091">
        <f>SUM(O31,O95,O128,O192,O248,O376,O418,O454,O490,O496,O514,O527,)</f>
        <v>2171.2088235294118</v>
      </c>
      <c r="P546" s="1094">
        <f>M546/$C$4*12/O546</f>
        <v>347.89689126821463</v>
      </c>
      <c r="Q546" s="1077">
        <f t="shared" ref="Q546:AD546" si="358">SUM(Q31,Q95,Q128,Q192,Q248,Q376,Q418,Q454,Q490,Q496,Q514,Q527,)</f>
        <v>4590358.6939487997</v>
      </c>
      <c r="R546" s="1077">
        <f t="shared" si="358"/>
        <v>4590358.6938137999</v>
      </c>
      <c r="S546" s="1077">
        <f t="shared" si="358"/>
        <v>4598507.0105148004</v>
      </c>
      <c r="T546" s="1077">
        <f t="shared" si="358"/>
        <v>4598507.0105148004</v>
      </c>
      <c r="U546" s="1077">
        <f t="shared" ref="U546" si="359">SUM(U31,U95,U128,U192,U248,U376,U418,U454,U490,U496,U514,U527,)</f>
        <v>4598572.6085863002</v>
      </c>
      <c r="V546" s="1077">
        <f t="shared" si="358"/>
        <v>1915102.1505321471</v>
      </c>
      <c r="W546" s="1077">
        <f t="shared" si="358"/>
        <v>1879615.0502700002</v>
      </c>
      <c r="X546" s="15">
        <f t="shared" si="358"/>
        <v>-651.34845000000007</v>
      </c>
      <c r="Y546" s="1077">
        <f t="shared" si="358"/>
        <v>-35487.100262146509</v>
      </c>
      <c r="Z546" s="1077">
        <f t="shared" si="358"/>
        <v>-12062.753459999996</v>
      </c>
      <c r="AA546" s="2438">
        <f t="shared" si="358"/>
        <v>1866900.94836</v>
      </c>
      <c r="AB546" s="1128">
        <f t="shared" si="358"/>
        <v>2295</v>
      </c>
      <c r="AC546" s="2438">
        <f t="shared" si="358"/>
        <v>96959812.75999999</v>
      </c>
      <c r="AD546" s="2438">
        <f t="shared" si="358"/>
        <v>96959.812759999972</v>
      </c>
      <c r="AE546" s="2424"/>
    </row>
    <row r="547" spans="1:31" ht="32.25" customHeight="1" x14ac:dyDescent="0.25">
      <c r="A547" s="70">
        <v>1</v>
      </c>
      <c r="B547" s="70">
        <v>1</v>
      </c>
      <c r="C547" s="1086" t="s">
        <v>276</v>
      </c>
      <c r="D547" s="1087"/>
      <c r="E547" s="1125">
        <f>SUM(E515,E455,E377,E249,E193,E129,E96,E32,E526,)</f>
        <v>4717</v>
      </c>
      <c r="F547" s="1087">
        <f>SUM(F515,F455,F377,F249,F193,F129,F96,F32,F526,)</f>
        <v>1965.4166666666665</v>
      </c>
      <c r="G547" s="1087">
        <f>SUM(G515,G455,G377,G249,G193,G129,G96,G32,G526,)</f>
        <v>1918</v>
      </c>
      <c r="H547" s="1087">
        <f>G547/F547*100</f>
        <v>97.587449650201407</v>
      </c>
      <c r="I547" s="1087"/>
      <c r="J547" s="1087"/>
      <c r="K547" s="1088"/>
      <c r="L547" s="1087"/>
      <c r="M547" s="1087"/>
      <c r="N547" s="1087"/>
      <c r="O547" s="1087"/>
      <c r="P547" s="1087"/>
      <c r="Q547" s="1089">
        <f t="shared" ref="Q547:W547" si="360">SUM(Q515,Q455,Q377,Q249,Q193,Q129,Q96,Q32,Q526,)</f>
        <v>798872.48486980004</v>
      </c>
      <c r="R547" s="1089">
        <f t="shared" si="360"/>
        <v>798872.48486980004</v>
      </c>
      <c r="S547" s="1089">
        <f t="shared" si="360"/>
        <v>798872.48486980004</v>
      </c>
      <c r="T547" s="1089">
        <f t="shared" si="360"/>
        <v>798872.48486980004</v>
      </c>
      <c r="U547" s="1089">
        <f t="shared" ref="U547" si="361">SUM(U515,U455,U377,U249,U193,U129,U96,U32,U526,)</f>
        <v>798938.08294440003</v>
      </c>
      <c r="V547" s="1089">
        <f t="shared" si="360"/>
        <v>332890.86789350002</v>
      </c>
      <c r="W547" s="1089">
        <f t="shared" si="360"/>
        <v>289017.25084000005</v>
      </c>
      <c r="X547" s="13">
        <f>SUM(X32,X96,X129,X193,X249,X377,X419,X455,X491,X497,X515,X528,)</f>
        <v>-4.0000000000000002E-4</v>
      </c>
      <c r="Y547" s="1089">
        <f t="shared" ref="Y547:AD547" si="362">SUM(Y515,Y455,Y377,Y249,Y193,Y129,Y96,Y32,Y526,)</f>
        <v>-43873.617053499998</v>
      </c>
      <c r="Z547" s="1089">
        <f t="shared" si="362"/>
        <v>0</v>
      </c>
      <c r="AA547" s="2440">
        <f t="shared" si="362"/>
        <v>289017.25044000003</v>
      </c>
      <c r="AB547" s="1125">
        <f t="shared" si="362"/>
        <v>0</v>
      </c>
      <c r="AC547" s="2440">
        <f t="shared" si="362"/>
        <v>0</v>
      </c>
      <c r="AD547" s="2440">
        <f t="shared" si="362"/>
        <v>0</v>
      </c>
      <c r="AE547" s="2424"/>
    </row>
    <row r="548" spans="1:31" ht="30" customHeight="1" x14ac:dyDescent="0.25">
      <c r="A548" s="70">
        <v>1</v>
      </c>
      <c r="B548" s="70">
        <v>1</v>
      </c>
      <c r="C548" s="1090" t="s">
        <v>156</v>
      </c>
      <c r="D548" s="1091"/>
      <c r="E548" s="1128">
        <f>SUM(E490)</f>
        <v>1076</v>
      </c>
      <c r="F548" s="1091">
        <f>SUM(F490)</f>
        <v>448.33333333333337</v>
      </c>
      <c r="G548" s="1091">
        <f>SUM(G490)</f>
        <v>170</v>
      </c>
      <c r="H548" s="1091">
        <f>G548/F548*100</f>
        <v>37.918215613382891</v>
      </c>
      <c r="I548" s="1092">
        <f>SUM(K548/E548)</f>
        <v>16.5</v>
      </c>
      <c r="J548" s="1092">
        <f>M548/G548</f>
        <v>11.858823529411765</v>
      </c>
      <c r="K548" s="1091">
        <f>SUM(K490)</f>
        <v>17754</v>
      </c>
      <c r="L548" s="1091">
        <f>SUM(L490)</f>
        <v>7398</v>
      </c>
      <c r="M548" s="1091">
        <f>SUM(M490)</f>
        <v>2016</v>
      </c>
      <c r="N548" s="1091">
        <f>SUM(N490)</f>
        <v>27.250608272506081</v>
      </c>
      <c r="O548" s="1091">
        <f>SUM(O490)</f>
        <v>49</v>
      </c>
      <c r="P548" s="1094">
        <f>M548/$C$4*12/O548</f>
        <v>98.742857142857133</v>
      </c>
      <c r="Q548" s="1091">
        <f t="shared" ref="Q548:R548" si="363">SUM(Q490)</f>
        <v>21267.41778</v>
      </c>
      <c r="R548" s="1091">
        <f t="shared" si="363"/>
        <v>21267.41778</v>
      </c>
      <c r="S548" s="1091">
        <f t="shared" ref="S548:T548" si="364">SUM(S490)</f>
        <v>35876.486520000006</v>
      </c>
      <c r="T548" s="1091">
        <f t="shared" si="364"/>
        <v>35876.486520000006</v>
      </c>
      <c r="U548" s="1091">
        <f t="shared" ref="U548" si="365">SUM(U490)</f>
        <v>35876.486520000006</v>
      </c>
      <c r="V548" s="1091">
        <f t="shared" ref="V548:AA548" si="366">SUM(V490)</f>
        <v>13244.144697000002</v>
      </c>
      <c r="W548" s="1091">
        <f t="shared" si="366"/>
        <v>5746.4183700000003</v>
      </c>
      <c r="X548" s="116"/>
      <c r="Y548" s="1091">
        <f t="shared" si="366"/>
        <v>-7497.7263270000012</v>
      </c>
      <c r="Z548" s="1091">
        <f t="shared" si="366"/>
        <v>-733.05219999999997</v>
      </c>
      <c r="AA548" s="2441">
        <f t="shared" si="366"/>
        <v>5013.3661700000002</v>
      </c>
      <c r="AB548" s="1128">
        <f>SUM(AB490)</f>
        <v>0</v>
      </c>
      <c r="AC548" s="2441">
        <f t="shared" ref="AC548:AD548" si="367">SUM(AC490)</f>
        <v>0</v>
      </c>
      <c r="AD548" s="2441">
        <f t="shared" si="367"/>
        <v>0</v>
      </c>
      <c r="AE548" s="2424"/>
    </row>
    <row r="549" spans="1:31" ht="30.75" customHeight="1" x14ac:dyDescent="0.25">
      <c r="A549" s="70">
        <v>1</v>
      </c>
      <c r="B549" s="70">
        <v>1</v>
      </c>
      <c r="C549" s="1138" t="s">
        <v>302</v>
      </c>
      <c r="D549" s="1091"/>
      <c r="E549" s="1128"/>
      <c r="F549" s="1091"/>
      <c r="G549" s="1091"/>
      <c r="H549" s="1091"/>
      <c r="I549" s="1092"/>
      <c r="J549" s="1092"/>
      <c r="K549" s="1093"/>
      <c r="L549" s="1091"/>
      <c r="M549" s="1091"/>
      <c r="N549" s="1091"/>
      <c r="O549" s="1091"/>
      <c r="P549" s="1091"/>
      <c r="Q549" s="1077"/>
      <c r="R549" s="1077"/>
      <c r="S549" s="1077"/>
      <c r="T549" s="1077"/>
      <c r="U549" s="1077"/>
      <c r="V549" s="1077"/>
      <c r="W549" s="1077"/>
      <c r="X549" s="8"/>
      <c r="Y549" s="1077"/>
      <c r="Z549" s="1077"/>
      <c r="AA549" s="2438"/>
      <c r="AB549" s="1128"/>
      <c r="AC549" s="2438"/>
      <c r="AD549" s="2438"/>
      <c r="AE549" s="2424"/>
    </row>
    <row r="550" spans="1:31" ht="15" customHeight="1" x14ac:dyDescent="0.25">
      <c r="A550" s="70">
        <v>1</v>
      </c>
      <c r="B550" s="70">
        <v>1</v>
      </c>
      <c r="C550" s="1139" t="s">
        <v>198</v>
      </c>
      <c r="D550" s="1091"/>
      <c r="E550" s="1128">
        <f>E420</f>
        <v>2800</v>
      </c>
      <c r="F550" s="1091">
        <f>F420</f>
        <v>1166.6666666666667</v>
      </c>
      <c r="G550" s="1091">
        <f>G420</f>
        <v>2154</v>
      </c>
      <c r="H550" s="1091">
        <f>G550/F550*100</f>
        <v>184.62857142857141</v>
      </c>
      <c r="I550" s="1092"/>
      <c r="J550" s="1092"/>
      <c r="K550" s="1093"/>
      <c r="L550" s="1091"/>
      <c r="M550" s="1091"/>
      <c r="N550" s="1091"/>
      <c r="O550" s="1091"/>
      <c r="P550" s="1091"/>
      <c r="Q550" s="1077"/>
      <c r="R550" s="1077"/>
      <c r="S550" s="1077"/>
      <c r="T550" s="1077"/>
      <c r="U550" s="1077"/>
      <c r="V550" s="1077"/>
      <c r="W550" s="1077"/>
      <c r="X550" s="8"/>
      <c r="Y550" s="1077"/>
      <c r="Z550" s="1077"/>
      <c r="AA550" s="2438"/>
      <c r="AB550" s="1128">
        <f>AB420</f>
        <v>1</v>
      </c>
      <c r="AC550" s="1128">
        <f t="shared" ref="AC550:AD551" si="368">AC420</f>
        <v>1284.27</v>
      </c>
      <c r="AD550" s="1128">
        <f t="shared" si="368"/>
        <v>1.28427</v>
      </c>
      <c r="AE550" s="2424"/>
    </row>
    <row r="551" spans="1:31" ht="15" customHeight="1" x14ac:dyDescent="0.25">
      <c r="B551" s="70">
        <v>1</v>
      </c>
      <c r="C551" s="1139" t="s">
        <v>469</v>
      </c>
      <c r="D551" s="1091"/>
      <c r="E551" s="1128">
        <f>E421</f>
        <v>0</v>
      </c>
      <c r="F551" s="1091">
        <f t="shared" ref="F551:G551" si="369">F421</f>
        <v>0</v>
      </c>
      <c r="G551" s="1091">
        <f t="shared" si="369"/>
        <v>0</v>
      </c>
      <c r="H551" s="1091"/>
      <c r="I551" s="1092"/>
      <c r="J551" s="1092"/>
      <c r="K551" s="1093"/>
      <c r="L551" s="1091"/>
      <c r="M551" s="1091"/>
      <c r="N551" s="1091"/>
      <c r="O551" s="1091"/>
      <c r="P551" s="1091"/>
      <c r="Q551" s="1077"/>
      <c r="R551" s="1077"/>
      <c r="S551" s="1077"/>
      <c r="T551" s="1077"/>
      <c r="U551" s="1077"/>
      <c r="V551" s="1077"/>
      <c r="W551" s="1077"/>
      <c r="X551" s="8"/>
      <c r="Y551" s="1077"/>
      <c r="Z551" s="1077"/>
      <c r="AA551" s="2438"/>
      <c r="AB551" s="1128">
        <f>AB421</f>
        <v>0</v>
      </c>
      <c r="AC551" s="1128">
        <f t="shared" si="368"/>
        <v>0</v>
      </c>
      <c r="AD551" s="1128">
        <f t="shared" si="368"/>
        <v>0</v>
      </c>
      <c r="AE551" s="2424"/>
    </row>
    <row r="552" spans="1:31" ht="30.75" customHeight="1" x14ac:dyDescent="0.25">
      <c r="A552" s="70">
        <v>1</v>
      </c>
      <c r="B552" s="70">
        <v>1</v>
      </c>
      <c r="C552" s="1095" t="s">
        <v>303</v>
      </c>
      <c r="D552" s="1091"/>
      <c r="E552" s="1128">
        <f t="shared" ref="E552:G559" si="370">E422</f>
        <v>0</v>
      </c>
      <c r="F552" s="1091">
        <f t="shared" si="370"/>
        <v>0</v>
      </c>
      <c r="G552" s="1091">
        <f t="shared" si="370"/>
        <v>0</v>
      </c>
      <c r="H552" s="1091"/>
      <c r="I552" s="1092"/>
      <c r="J552" s="1092"/>
      <c r="K552" s="1093"/>
      <c r="L552" s="1091"/>
      <c r="M552" s="1091"/>
      <c r="N552" s="1091"/>
      <c r="O552" s="1091"/>
      <c r="P552" s="1091"/>
      <c r="Q552" s="1077"/>
      <c r="R552" s="1077"/>
      <c r="S552" s="1077"/>
      <c r="T552" s="1077"/>
      <c r="U552" s="1077"/>
      <c r="V552" s="1077"/>
      <c r="W552" s="1077"/>
      <c r="X552" s="8"/>
      <c r="Y552" s="1077"/>
      <c r="Z552" s="1077"/>
      <c r="AA552" s="2438"/>
      <c r="AB552" s="1128">
        <f t="shared" ref="AB552:AD559" si="371">AB422</f>
        <v>0</v>
      </c>
      <c r="AC552" s="1128">
        <f t="shared" si="371"/>
        <v>0</v>
      </c>
      <c r="AD552" s="1128">
        <f t="shared" si="371"/>
        <v>0</v>
      </c>
      <c r="AE552" s="2424"/>
    </row>
    <row r="553" spans="1:31" ht="35.25" customHeight="1" x14ac:dyDescent="0.25">
      <c r="A553" s="70">
        <v>1</v>
      </c>
      <c r="B553" s="70">
        <v>1</v>
      </c>
      <c r="C553" s="1095" t="s">
        <v>304</v>
      </c>
      <c r="D553" s="1091"/>
      <c r="E553" s="1128">
        <f t="shared" si="370"/>
        <v>300</v>
      </c>
      <c r="F553" s="1091">
        <f t="shared" si="370"/>
        <v>125</v>
      </c>
      <c r="G553" s="1091">
        <f t="shared" si="370"/>
        <v>3</v>
      </c>
      <c r="H553" s="1091">
        <f>G553/F553*100</f>
        <v>2.4</v>
      </c>
      <c r="I553" s="1092"/>
      <c r="J553" s="1092"/>
      <c r="K553" s="1093"/>
      <c r="L553" s="1091"/>
      <c r="M553" s="1091"/>
      <c r="N553" s="1091"/>
      <c r="O553" s="1091"/>
      <c r="P553" s="1091"/>
      <c r="Q553" s="1077"/>
      <c r="R553" s="1077"/>
      <c r="S553" s="1077"/>
      <c r="T553" s="1077"/>
      <c r="U553" s="1077"/>
      <c r="V553" s="1077"/>
      <c r="W553" s="1077"/>
      <c r="X553" s="8"/>
      <c r="Y553" s="1077"/>
      <c r="Z553" s="1077"/>
      <c r="AA553" s="2438"/>
      <c r="AB553" s="1128">
        <f t="shared" si="371"/>
        <v>0</v>
      </c>
      <c r="AC553" s="1128">
        <f t="shared" si="371"/>
        <v>0</v>
      </c>
      <c r="AD553" s="1128">
        <f t="shared" si="371"/>
        <v>0</v>
      </c>
      <c r="AE553" s="2424"/>
    </row>
    <row r="554" spans="1:31" ht="35.25" customHeight="1" x14ac:dyDescent="0.25">
      <c r="B554" s="70">
        <v>1</v>
      </c>
      <c r="C554" s="1095" t="s">
        <v>305</v>
      </c>
      <c r="D554" s="1091"/>
      <c r="E554" s="1128">
        <f t="shared" si="370"/>
        <v>0</v>
      </c>
      <c r="F554" s="1091">
        <f t="shared" si="370"/>
        <v>0</v>
      </c>
      <c r="G554" s="1091">
        <f t="shared" si="370"/>
        <v>0</v>
      </c>
      <c r="H554" s="1091"/>
      <c r="I554" s="1092"/>
      <c r="J554" s="1092"/>
      <c r="K554" s="1093"/>
      <c r="L554" s="1091"/>
      <c r="M554" s="1091"/>
      <c r="N554" s="1091"/>
      <c r="O554" s="1091"/>
      <c r="P554" s="1091"/>
      <c r="Q554" s="1077"/>
      <c r="R554" s="1077"/>
      <c r="S554" s="1077"/>
      <c r="T554" s="1077"/>
      <c r="U554" s="1077"/>
      <c r="V554" s="1077"/>
      <c r="W554" s="1077"/>
      <c r="X554" s="8"/>
      <c r="Y554" s="1077"/>
      <c r="Z554" s="1077"/>
      <c r="AA554" s="2438"/>
      <c r="AB554" s="1128">
        <f t="shared" si="371"/>
        <v>0</v>
      </c>
      <c r="AC554" s="1128">
        <f t="shared" si="371"/>
        <v>0</v>
      </c>
      <c r="AD554" s="1128">
        <f t="shared" si="371"/>
        <v>0</v>
      </c>
      <c r="AE554" s="2424"/>
    </row>
    <row r="555" spans="1:31" ht="35.25" customHeight="1" x14ac:dyDescent="0.25">
      <c r="B555" s="70">
        <v>1</v>
      </c>
      <c r="C555" s="1095" t="s">
        <v>306</v>
      </c>
      <c r="D555" s="1091"/>
      <c r="E555" s="1128">
        <f t="shared" si="370"/>
        <v>2500</v>
      </c>
      <c r="F555" s="1091">
        <f t="shared" si="370"/>
        <v>1041.6666666666667</v>
      </c>
      <c r="G555" s="1091">
        <f t="shared" si="370"/>
        <v>2151</v>
      </c>
      <c r="H555" s="1091">
        <f>G555/F555*100</f>
        <v>206.49599999999998</v>
      </c>
      <c r="I555" s="1092"/>
      <c r="J555" s="1092"/>
      <c r="K555" s="1093"/>
      <c r="L555" s="1091"/>
      <c r="M555" s="1091"/>
      <c r="N555" s="1091"/>
      <c r="O555" s="1091"/>
      <c r="P555" s="1091"/>
      <c r="Q555" s="1077"/>
      <c r="R555" s="1077"/>
      <c r="S555" s="1077"/>
      <c r="T555" s="1077"/>
      <c r="U555" s="1077"/>
      <c r="V555" s="1077"/>
      <c r="W555" s="1077"/>
      <c r="X555" s="8"/>
      <c r="Y555" s="1077"/>
      <c r="Z555" s="1077"/>
      <c r="AA555" s="2438"/>
      <c r="AB555" s="1128">
        <f t="shared" si="371"/>
        <v>1</v>
      </c>
      <c r="AC555" s="1128">
        <f t="shared" si="371"/>
        <v>1284.27</v>
      </c>
      <c r="AD555" s="1128">
        <f t="shared" si="371"/>
        <v>1.28427</v>
      </c>
      <c r="AE555" s="2424"/>
    </row>
    <row r="556" spans="1:31" ht="35.25" customHeight="1" x14ac:dyDescent="0.25">
      <c r="B556" s="70">
        <v>1</v>
      </c>
      <c r="C556" s="1095" t="s">
        <v>157</v>
      </c>
      <c r="D556" s="1091"/>
      <c r="E556" s="1128">
        <f t="shared" si="370"/>
        <v>4657.5294117647063</v>
      </c>
      <c r="F556" s="1091">
        <f t="shared" si="370"/>
        <v>1940.6372549019607</v>
      </c>
      <c r="G556" s="1091">
        <f t="shared" si="370"/>
        <v>595.81411764705877</v>
      </c>
      <c r="H556" s="1091">
        <f>G556/F556*100</f>
        <v>30.701982874030666</v>
      </c>
      <c r="I556" s="1092"/>
      <c r="J556" s="1092"/>
      <c r="K556" s="1093"/>
      <c r="L556" s="1091"/>
      <c r="M556" s="1091"/>
      <c r="N556" s="1091"/>
      <c r="O556" s="1091"/>
      <c r="P556" s="1091"/>
      <c r="Q556" s="1077"/>
      <c r="R556" s="1077"/>
      <c r="S556" s="1077"/>
      <c r="T556" s="1077"/>
      <c r="U556" s="1077"/>
      <c r="V556" s="1077"/>
      <c r="W556" s="1077"/>
      <c r="X556" s="8"/>
      <c r="Y556" s="1077"/>
      <c r="Z556" s="1077"/>
      <c r="AA556" s="2438"/>
      <c r="AB556" s="1128">
        <f t="shared" si="371"/>
        <v>63</v>
      </c>
      <c r="AC556" s="1128">
        <f t="shared" si="371"/>
        <v>228874.34999999998</v>
      </c>
      <c r="AD556" s="1128">
        <f t="shared" si="371"/>
        <v>228.87434999999996</v>
      </c>
      <c r="AE556" s="2424"/>
    </row>
    <row r="557" spans="1:31" ht="35.25" customHeight="1" x14ac:dyDescent="0.25">
      <c r="B557" s="70">
        <v>1</v>
      </c>
      <c r="C557" s="1095" t="s">
        <v>449</v>
      </c>
      <c r="D557" s="1091"/>
      <c r="E557" s="1128">
        <f t="shared" si="370"/>
        <v>2474</v>
      </c>
      <c r="F557" s="1091">
        <f t="shared" si="370"/>
        <v>1030.8333333333333</v>
      </c>
      <c r="G557" s="1091">
        <f t="shared" si="370"/>
        <v>530</v>
      </c>
      <c r="H557" s="1091">
        <f>G557/F557*100</f>
        <v>51.414713015359744</v>
      </c>
      <c r="I557" s="1092"/>
      <c r="J557" s="1092"/>
      <c r="K557" s="1093"/>
      <c r="L557" s="1091"/>
      <c r="M557" s="1091"/>
      <c r="N557" s="1091"/>
      <c r="O557" s="1091"/>
      <c r="P557" s="1091"/>
      <c r="Q557" s="1077"/>
      <c r="R557" s="1077"/>
      <c r="S557" s="1077"/>
      <c r="T557" s="1077"/>
      <c r="U557" s="1077"/>
      <c r="V557" s="1077"/>
      <c r="W557" s="1077"/>
      <c r="X557" s="8"/>
      <c r="Y557" s="1077"/>
      <c r="Z557" s="1077"/>
      <c r="AA557" s="2438"/>
      <c r="AB557" s="1128">
        <f t="shared" si="371"/>
        <v>63</v>
      </c>
      <c r="AC557" s="1128">
        <f t="shared" si="371"/>
        <v>228874.34999999998</v>
      </c>
      <c r="AD557" s="1128">
        <f t="shared" si="371"/>
        <v>228.87434999999996</v>
      </c>
      <c r="AE557" s="2424"/>
    </row>
    <row r="558" spans="1:31" ht="35.25" customHeight="1" x14ac:dyDescent="0.25">
      <c r="B558" s="70">
        <v>1</v>
      </c>
      <c r="C558" s="1095" t="s">
        <v>450</v>
      </c>
      <c r="D558" s="1091"/>
      <c r="E558" s="1128">
        <f t="shared" si="370"/>
        <v>18560</v>
      </c>
      <c r="F558" s="1091">
        <f t="shared" si="370"/>
        <v>7733.3333333333339</v>
      </c>
      <c r="G558" s="1091">
        <f t="shared" si="370"/>
        <v>559.41999999999996</v>
      </c>
      <c r="H558" s="1091">
        <f>G558/F558*100</f>
        <v>7.2338793103448262</v>
      </c>
      <c r="I558" s="1092"/>
      <c r="J558" s="1092"/>
      <c r="K558" s="1093"/>
      <c r="L558" s="1091"/>
      <c r="M558" s="1091"/>
      <c r="N558" s="1091"/>
      <c r="O558" s="1091"/>
      <c r="P558" s="1091"/>
      <c r="Q558" s="1077"/>
      <c r="R558" s="1077"/>
      <c r="S558" s="1077"/>
      <c r="T558" s="1077"/>
      <c r="U558" s="1077"/>
      <c r="V558" s="1077"/>
      <c r="W558" s="1077"/>
      <c r="X558" s="8"/>
      <c r="Y558" s="1077"/>
      <c r="Z558" s="1077"/>
      <c r="AA558" s="2438"/>
      <c r="AB558" s="1128">
        <f t="shared" si="371"/>
        <v>0</v>
      </c>
      <c r="AC558" s="2438"/>
      <c r="AD558" s="2438"/>
      <c r="AE558" s="2424"/>
    </row>
    <row r="559" spans="1:31" ht="35.25" customHeight="1" x14ac:dyDescent="0.25">
      <c r="B559" s="70">
        <v>1</v>
      </c>
      <c r="C559" s="1136" t="s">
        <v>168</v>
      </c>
      <c r="D559" s="1091"/>
      <c r="E559" s="1128">
        <f t="shared" si="370"/>
        <v>15475.774358974359</v>
      </c>
      <c r="F559" s="1091">
        <f t="shared" si="370"/>
        <v>6448.2393162393164</v>
      </c>
      <c r="G559" s="1091">
        <f t="shared" si="370"/>
        <v>3993.4410256410256</v>
      </c>
      <c r="H559" s="1091">
        <f>G559/F559*100</f>
        <v>61.930719841366624</v>
      </c>
      <c r="I559" s="1092"/>
      <c r="J559" s="1092"/>
      <c r="K559" s="1093"/>
      <c r="L559" s="1091"/>
      <c r="M559" s="1091"/>
      <c r="N559" s="1091"/>
      <c r="O559" s="1091"/>
      <c r="P559" s="1091"/>
      <c r="Q559" s="1077">
        <f t="shared" ref="Q559:AA559" si="372">SUM(Q429)</f>
        <v>11137.887799999999</v>
      </c>
      <c r="R559" s="1077">
        <f t="shared" ref="R559:S559" si="373">SUM(R429)</f>
        <v>11137.887799999999</v>
      </c>
      <c r="S559" s="1077">
        <f t="shared" si="373"/>
        <v>11137.887799999999</v>
      </c>
      <c r="T559" s="1077">
        <f t="shared" ref="T559:U559" si="374">SUM(T429)</f>
        <v>11137.887799999999</v>
      </c>
      <c r="U559" s="1077">
        <f t="shared" si="374"/>
        <v>11137.887799999999</v>
      </c>
      <c r="V559" s="1700">
        <f t="shared" si="372"/>
        <v>4640.7865833333326</v>
      </c>
      <c r="W559" s="1077">
        <f t="shared" si="372"/>
        <v>4529.4077200000002</v>
      </c>
      <c r="X559" s="8">
        <f t="shared" si="372"/>
        <v>0</v>
      </c>
      <c r="Y559" s="1077">
        <f t="shared" si="372"/>
        <v>-111.37886333333245</v>
      </c>
      <c r="Z559" s="1077">
        <f t="shared" si="372"/>
        <v>0</v>
      </c>
      <c r="AA559" s="2438">
        <f t="shared" si="372"/>
        <v>4529.4077200000002</v>
      </c>
      <c r="AB559" s="1128">
        <f t="shared" si="371"/>
        <v>202.60000000000002</v>
      </c>
      <c r="AC559" s="2438">
        <f t="shared" ref="AC559:AD559" si="375">SUM(AC429)</f>
        <v>230158.61999999997</v>
      </c>
      <c r="AD559" s="2438">
        <f t="shared" si="375"/>
        <v>230.15861999999996</v>
      </c>
      <c r="AE559" s="2424"/>
    </row>
    <row r="560" spans="1:31" ht="35.25" customHeight="1" x14ac:dyDescent="0.25">
      <c r="B560" s="70">
        <v>1</v>
      </c>
      <c r="C560" s="1137" t="s">
        <v>307</v>
      </c>
      <c r="D560" s="1091"/>
      <c r="E560" s="1128"/>
      <c r="F560" s="1091"/>
      <c r="G560" s="1091"/>
      <c r="H560" s="1091"/>
      <c r="I560" s="1092"/>
      <c r="J560" s="1092"/>
      <c r="K560" s="1093"/>
      <c r="L560" s="1091"/>
      <c r="M560" s="1091"/>
      <c r="N560" s="1091"/>
      <c r="O560" s="1091"/>
      <c r="P560" s="1091"/>
      <c r="Q560" s="1077"/>
      <c r="R560" s="1077"/>
      <c r="S560" s="1077"/>
      <c r="T560" s="1077"/>
      <c r="U560" s="1077"/>
      <c r="V560" s="1077"/>
      <c r="W560" s="1077"/>
      <c r="X560" s="8"/>
      <c r="Y560" s="1077"/>
      <c r="Z560" s="1077"/>
      <c r="AA560" s="2438"/>
      <c r="AB560" s="1128"/>
      <c r="AC560" s="2438"/>
      <c r="AD560" s="2438"/>
      <c r="AE560" s="2424"/>
    </row>
    <row r="561" spans="1:31" ht="35.25" customHeight="1" x14ac:dyDescent="0.25">
      <c r="B561" s="70">
        <v>1</v>
      </c>
      <c r="C561" s="1139" t="s">
        <v>198</v>
      </c>
      <c r="D561" s="1091"/>
      <c r="E561" s="1128">
        <f>E529+E503+E457+E379+E364+E353+E334+E282+E251+E195+E131+E98+E34+E431</f>
        <v>525402</v>
      </c>
      <c r="F561" s="1091">
        <f>F529+F503+F457+F379+F364+F353+F334+F282+F251+F195+F131+F98+F34+F431</f>
        <v>218919.5</v>
      </c>
      <c r="G561" s="1091">
        <f>G529+G503+G457+G379+G364+G353+G334+G282+G251+G195+G131+G98+G34+G431</f>
        <v>227511.98888888888</v>
      </c>
      <c r="H561" s="1091">
        <f>G561/F561*100</f>
        <v>103.92495364226981</v>
      </c>
      <c r="I561" s="1092"/>
      <c r="J561" s="1092"/>
      <c r="K561" s="1093"/>
      <c r="L561" s="1091"/>
      <c r="M561" s="1091"/>
      <c r="N561" s="1091"/>
      <c r="O561" s="1091"/>
      <c r="P561" s="1091"/>
      <c r="Q561" s="1077"/>
      <c r="R561" s="1077"/>
      <c r="S561" s="1077"/>
      <c r="T561" s="1077"/>
      <c r="U561" s="1077"/>
      <c r="V561" s="1077"/>
      <c r="W561" s="1077"/>
      <c r="X561" s="8"/>
      <c r="Y561" s="1077"/>
      <c r="Z561" s="1077"/>
      <c r="AA561" s="2438"/>
      <c r="AB561" s="1128">
        <f>AB529+AB503+AB457+AB379+AB364+AB353+AB334+AB282+AB251+AB195+AB131+AB98+AB34+AB431</f>
        <v>722</v>
      </c>
      <c r="AC561" s="1128">
        <f>AC529+AC503+AC457+AC379+AC364+AC353+AC334+AC282+AC251+AC195+AC131+AC98+AC34+AC431</f>
        <v>455228.19</v>
      </c>
      <c r="AD561" s="1128">
        <f>AD529+AD503+AD457+AD379+AD364+AD353+AD334+AD282+AD251+AD195+AD131+AD98+AD34+AD431</f>
        <v>455.22819000000004</v>
      </c>
      <c r="AE561" s="2424"/>
    </row>
    <row r="562" spans="1:31" ht="35.25" customHeight="1" x14ac:dyDescent="0.25">
      <c r="B562" s="70">
        <v>1</v>
      </c>
      <c r="C562" s="1139" t="s">
        <v>469</v>
      </c>
      <c r="D562" s="1091"/>
      <c r="E562" s="1128">
        <f>SUM(E365,E354,E335,E283)</f>
        <v>0</v>
      </c>
      <c r="F562" s="1091">
        <f t="shared" ref="F562:G562" si="376">SUM(F365,F354,F335,F283)</f>
        <v>0</v>
      </c>
      <c r="G562" s="1091">
        <f t="shared" si="376"/>
        <v>29351.67</v>
      </c>
      <c r="H562" s="1091"/>
      <c r="I562" s="1092"/>
      <c r="J562" s="1092"/>
      <c r="K562" s="1093"/>
      <c r="L562" s="1091"/>
      <c r="M562" s="1091"/>
      <c r="N562" s="1091"/>
      <c r="O562" s="1091"/>
      <c r="P562" s="1091"/>
      <c r="Q562" s="1077"/>
      <c r="R562" s="1077"/>
      <c r="S562" s="1077"/>
      <c r="T562" s="1077"/>
      <c r="U562" s="1077"/>
      <c r="V562" s="1077"/>
      <c r="W562" s="1077"/>
      <c r="X562" s="8"/>
      <c r="Y562" s="1077"/>
      <c r="Z562" s="1077"/>
      <c r="AA562" s="2438"/>
      <c r="AB562" s="1128">
        <f>SUM(AB365,AB354,AB335,AB283)</f>
        <v>0</v>
      </c>
      <c r="AC562" s="1128">
        <f t="shared" ref="AC562:AD562" si="377">SUM(AC365,AC354,AC335,AC283)</f>
        <v>0</v>
      </c>
      <c r="AD562" s="1128">
        <f t="shared" si="377"/>
        <v>0</v>
      </c>
      <c r="AE562" s="2424"/>
    </row>
    <row r="563" spans="1:31" ht="32.25" customHeight="1" x14ac:dyDescent="0.25">
      <c r="A563" s="70">
        <v>1</v>
      </c>
      <c r="B563" s="70">
        <v>1</v>
      </c>
      <c r="C563" s="1139" t="s">
        <v>303</v>
      </c>
      <c r="D563" s="1091"/>
      <c r="E563" s="1128">
        <f>E336+E284+E196</f>
        <v>47030</v>
      </c>
      <c r="F563" s="1091">
        <f>F336+F284+F196</f>
        <v>19596</v>
      </c>
      <c r="G563" s="1091">
        <f>G336+G284+G196</f>
        <v>19102</v>
      </c>
      <c r="H563" s="1091">
        <f>G563/F563*100</f>
        <v>97.479077362727082</v>
      </c>
      <c r="I563" s="1092"/>
      <c r="J563" s="1092"/>
      <c r="K563" s="1093"/>
      <c r="L563" s="1091"/>
      <c r="M563" s="1091"/>
      <c r="N563" s="1091"/>
      <c r="O563" s="1091"/>
      <c r="P563" s="1091"/>
      <c r="Q563" s="1077"/>
      <c r="R563" s="1077"/>
      <c r="S563" s="1077"/>
      <c r="T563" s="1077"/>
      <c r="U563" s="1077"/>
      <c r="V563" s="1077"/>
      <c r="W563" s="1077"/>
      <c r="X563" s="8"/>
      <c r="Y563" s="1077"/>
      <c r="Z563" s="1077"/>
      <c r="AA563" s="2438"/>
      <c r="AB563" s="1128">
        <f>AB336+AB284+AB196</f>
        <v>105</v>
      </c>
      <c r="AC563" s="1128">
        <f>AC336+AC284+AC196</f>
        <v>167557.95000000001</v>
      </c>
      <c r="AD563" s="1128">
        <f>AD336+AD284+AD196</f>
        <v>167.55795000000003</v>
      </c>
      <c r="AE563" s="2424"/>
    </row>
    <row r="564" spans="1:31" ht="29.25" customHeight="1" x14ac:dyDescent="0.25">
      <c r="A564" s="70">
        <v>1</v>
      </c>
      <c r="B564" s="70">
        <v>1</v>
      </c>
      <c r="C564" s="1095" t="s">
        <v>292</v>
      </c>
      <c r="D564" s="1096"/>
      <c r="E564" s="2335">
        <f>SUM(E458,E285,E197,E132,E99,E35)</f>
        <v>21930</v>
      </c>
      <c r="F564" s="1096">
        <f>SUM(F458,F285,F197,F132,F99,F35)</f>
        <v>9138.3333333333321</v>
      </c>
      <c r="G564" s="1096">
        <f>SUM(G458,G285,G197,G132,G99,G35)</f>
        <v>9883</v>
      </c>
      <c r="H564" s="1091">
        <f>G564/F564*100</f>
        <v>108.14882363669524</v>
      </c>
      <c r="I564" s="1097"/>
      <c r="J564" s="1097"/>
      <c r="K564" s="1098"/>
      <c r="L564" s="1099"/>
      <c r="M564" s="1099"/>
      <c r="N564" s="1099"/>
      <c r="O564" s="1099"/>
      <c r="P564" s="1099"/>
      <c r="Q564" s="1077"/>
      <c r="R564" s="1077"/>
      <c r="S564" s="1077"/>
      <c r="T564" s="1077"/>
      <c r="U564" s="1077"/>
      <c r="V564" s="1077"/>
      <c r="W564" s="1077"/>
      <c r="X564" s="8"/>
      <c r="Y564" s="1077"/>
      <c r="Z564" s="1077"/>
      <c r="AA564" s="2438"/>
      <c r="AB564" s="2335">
        <f>SUM(AB458,AB285,AB197,AB132,AB99,AB35)</f>
        <v>0</v>
      </c>
      <c r="AC564" s="2335">
        <f>SUM(AC458,AC285,AC197,AC132,AC99,AC35)</f>
        <v>0</v>
      </c>
      <c r="AD564" s="2335">
        <f>SUM(AD458,AD285,AD197,AD132,AD99,AD35)</f>
        <v>0</v>
      </c>
      <c r="AE564" s="2424"/>
    </row>
    <row r="565" spans="1:31" ht="30" customHeight="1" x14ac:dyDescent="0.25">
      <c r="A565" s="70">
        <v>1</v>
      </c>
      <c r="B565" s="70">
        <v>1</v>
      </c>
      <c r="C565" s="1095" t="s">
        <v>314</v>
      </c>
      <c r="D565" s="1096"/>
      <c r="E565" s="2335"/>
      <c r="F565" s="1096"/>
      <c r="G565" s="1096"/>
      <c r="H565" s="1096"/>
      <c r="I565" s="1097"/>
      <c r="J565" s="1097"/>
      <c r="K565" s="1098"/>
      <c r="L565" s="1099"/>
      <c r="M565" s="1099"/>
      <c r="N565" s="1099"/>
      <c r="O565" s="1099"/>
      <c r="P565" s="1099"/>
      <c r="Q565" s="1077"/>
      <c r="R565" s="1077"/>
      <c r="S565" s="1077"/>
      <c r="T565" s="1077"/>
      <c r="U565" s="1077"/>
      <c r="V565" s="1077"/>
      <c r="W565" s="1077"/>
      <c r="X565" s="8"/>
      <c r="Y565" s="1077"/>
      <c r="Z565" s="1077"/>
      <c r="AA565" s="2438"/>
      <c r="AB565" s="2335"/>
      <c r="AC565" s="2335"/>
      <c r="AD565" s="2335"/>
      <c r="AE565" s="2424"/>
    </row>
    <row r="566" spans="1:31" ht="46.5" customHeight="1" x14ac:dyDescent="0.25">
      <c r="A566" s="70">
        <v>1</v>
      </c>
      <c r="B566" s="70">
        <v>1</v>
      </c>
      <c r="C566" s="1095" t="s">
        <v>315</v>
      </c>
      <c r="D566" s="1091"/>
      <c r="E566" s="1128"/>
      <c r="F566" s="1091"/>
      <c r="G566" s="1091"/>
      <c r="H566" s="1091"/>
      <c r="I566" s="1092"/>
      <c r="J566" s="1092"/>
      <c r="K566" s="1093"/>
      <c r="L566" s="1091"/>
      <c r="M566" s="1091"/>
      <c r="N566" s="1091"/>
      <c r="O566" s="1091"/>
      <c r="P566" s="1091"/>
      <c r="Q566" s="1077"/>
      <c r="R566" s="1077"/>
      <c r="S566" s="1077"/>
      <c r="T566" s="1077"/>
      <c r="U566" s="1077"/>
      <c r="V566" s="1077"/>
      <c r="W566" s="1077"/>
      <c r="X566" s="8"/>
      <c r="Y566" s="1077"/>
      <c r="Z566" s="1077"/>
      <c r="AA566" s="2438"/>
      <c r="AB566" s="1128"/>
      <c r="AC566" s="1128"/>
      <c r="AD566" s="1128"/>
      <c r="AE566" s="2424"/>
    </row>
    <row r="567" spans="1:31" ht="42.75" customHeight="1" x14ac:dyDescent="0.25">
      <c r="A567" s="70">
        <v>1</v>
      </c>
      <c r="B567" s="70">
        <v>1</v>
      </c>
      <c r="C567" s="1100" t="s">
        <v>308</v>
      </c>
      <c r="D567" s="1101"/>
      <c r="E567" s="2336">
        <f t="shared" ref="E567:G569" si="378">SUM(E433)</f>
        <v>1533</v>
      </c>
      <c r="F567" s="1101">
        <f t="shared" si="378"/>
        <v>639.25</v>
      </c>
      <c r="G567" s="1101">
        <f t="shared" si="378"/>
        <v>285</v>
      </c>
      <c r="H567" s="1101">
        <f>G567/F567*100</f>
        <v>44.583496284708637</v>
      </c>
      <c r="I567" s="1091"/>
      <c r="J567" s="1090"/>
      <c r="K567" s="1102"/>
      <c r="L567" s="1090"/>
      <c r="M567" s="1090"/>
      <c r="N567" s="1090"/>
      <c r="O567" s="1090"/>
      <c r="P567" s="1090"/>
      <c r="Q567" s="1077"/>
      <c r="R567" s="1077"/>
      <c r="S567" s="1077"/>
      <c r="T567" s="1077"/>
      <c r="U567" s="1077"/>
      <c r="V567" s="1077"/>
      <c r="W567" s="1077"/>
      <c r="X567" s="8"/>
      <c r="Y567" s="1077"/>
      <c r="Z567" s="1077"/>
      <c r="AA567" s="2438"/>
      <c r="AB567" s="2336">
        <f t="shared" ref="AB567:AD569" si="379">SUM(AB433)</f>
        <v>0</v>
      </c>
      <c r="AC567" s="2336">
        <f t="shared" si="379"/>
        <v>0</v>
      </c>
      <c r="AD567" s="2336">
        <f t="shared" si="379"/>
        <v>0</v>
      </c>
      <c r="AE567" s="2424"/>
    </row>
    <row r="568" spans="1:31" ht="37.5" customHeight="1" x14ac:dyDescent="0.25">
      <c r="A568" s="70">
        <v>1</v>
      </c>
      <c r="B568" s="70">
        <v>1</v>
      </c>
      <c r="C568" s="1095" t="s">
        <v>309</v>
      </c>
      <c r="D568" s="1101"/>
      <c r="E568" s="2336">
        <f t="shared" si="378"/>
        <v>1179</v>
      </c>
      <c r="F568" s="1101">
        <f t="shared" si="378"/>
        <v>491.25</v>
      </c>
      <c r="G568" s="1101">
        <f t="shared" si="378"/>
        <v>235</v>
      </c>
      <c r="H568" s="1101">
        <f>G568/F568*100</f>
        <v>47.837150127226465</v>
      </c>
      <c r="I568" s="1092"/>
      <c r="J568" s="1092"/>
      <c r="K568" s="1103"/>
      <c r="L568" s="1094"/>
      <c r="M568" s="1094"/>
      <c r="N568" s="1094"/>
      <c r="O568" s="1094"/>
      <c r="P568" s="1094"/>
      <c r="Q568" s="1077"/>
      <c r="R568" s="1077"/>
      <c r="S568" s="1077"/>
      <c r="T568" s="1077"/>
      <c r="U568" s="1077"/>
      <c r="V568" s="1077"/>
      <c r="W568" s="1077"/>
      <c r="X568" s="8"/>
      <c r="Y568" s="1077"/>
      <c r="Z568" s="1077"/>
      <c r="AA568" s="2438"/>
      <c r="AB568" s="2336">
        <f t="shared" si="379"/>
        <v>0</v>
      </c>
      <c r="AC568" s="2336">
        <f t="shared" si="379"/>
        <v>0</v>
      </c>
      <c r="AD568" s="2336">
        <f t="shared" si="379"/>
        <v>0</v>
      </c>
      <c r="AE568" s="2424"/>
    </row>
    <row r="569" spans="1:31" ht="43.5" customHeight="1" x14ac:dyDescent="0.25">
      <c r="A569" s="70">
        <v>1</v>
      </c>
      <c r="B569" s="70">
        <v>1</v>
      </c>
      <c r="C569" s="1095" t="s">
        <v>310</v>
      </c>
      <c r="D569" s="1101"/>
      <c r="E569" s="2336">
        <f t="shared" si="378"/>
        <v>354</v>
      </c>
      <c r="F569" s="1101">
        <f t="shared" si="378"/>
        <v>148</v>
      </c>
      <c r="G569" s="1101">
        <f t="shared" si="378"/>
        <v>50</v>
      </c>
      <c r="H569" s="1101">
        <f>G569/F569*100</f>
        <v>33.783783783783782</v>
      </c>
      <c r="I569" s="1092"/>
      <c r="J569" s="1092"/>
      <c r="K569" s="1103"/>
      <c r="L569" s="1094"/>
      <c r="M569" s="1094"/>
      <c r="N569" s="1094"/>
      <c r="O569" s="1094"/>
      <c r="P569" s="1094"/>
      <c r="Q569" s="1077"/>
      <c r="R569" s="1077"/>
      <c r="S569" s="1077"/>
      <c r="T569" s="1077"/>
      <c r="U569" s="1077"/>
      <c r="V569" s="1077"/>
      <c r="W569" s="1077"/>
      <c r="X569" s="8"/>
      <c r="Y569" s="1077"/>
      <c r="Z569" s="1077"/>
      <c r="AA569" s="2438"/>
      <c r="AB569" s="2336">
        <f t="shared" si="379"/>
        <v>0</v>
      </c>
      <c r="AC569" s="2336">
        <f t="shared" si="379"/>
        <v>0</v>
      </c>
      <c r="AD569" s="2336">
        <f t="shared" si="379"/>
        <v>0</v>
      </c>
      <c r="AE569" s="2424"/>
    </row>
    <row r="570" spans="1:31" ht="57" customHeight="1" x14ac:dyDescent="0.25">
      <c r="A570" s="70">
        <v>1</v>
      </c>
      <c r="B570" s="70">
        <v>1</v>
      </c>
      <c r="C570" s="1100" t="s">
        <v>311</v>
      </c>
      <c r="D570" s="1101"/>
      <c r="E570" s="2336"/>
      <c r="F570" s="1101"/>
      <c r="G570" s="1101"/>
      <c r="H570" s="1101"/>
      <c r="I570" s="1092"/>
      <c r="J570" s="1092"/>
      <c r="K570" s="1103"/>
      <c r="L570" s="1094"/>
      <c r="M570" s="1094"/>
      <c r="N570" s="1094"/>
      <c r="O570" s="1094"/>
      <c r="P570" s="1094"/>
      <c r="Q570" s="1077"/>
      <c r="R570" s="1077"/>
      <c r="S570" s="1077"/>
      <c r="T570" s="1077"/>
      <c r="U570" s="1077"/>
      <c r="V570" s="1077"/>
      <c r="W570" s="1077"/>
      <c r="X570" s="8"/>
      <c r="Y570" s="1077"/>
      <c r="Z570" s="1077"/>
      <c r="AA570" s="2438"/>
      <c r="AB570" s="2336"/>
      <c r="AC570" s="2336"/>
      <c r="AD570" s="2336"/>
      <c r="AE570" s="2424"/>
    </row>
    <row r="571" spans="1:31" ht="43.5" customHeight="1" x14ac:dyDescent="0.25">
      <c r="A571" s="70">
        <v>1</v>
      </c>
      <c r="B571" s="70">
        <v>1</v>
      </c>
      <c r="C571" s="1095" t="s">
        <v>312</v>
      </c>
      <c r="D571" s="1101"/>
      <c r="E571" s="2336"/>
      <c r="F571" s="1101"/>
      <c r="G571" s="1101"/>
      <c r="H571" s="1101"/>
      <c r="I571" s="1092"/>
      <c r="J571" s="1092"/>
      <c r="K571" s="1103"/>
      <c r="L571" s="1094"/>
      <c r="M571" s="1094"/>
      <c r="N571" s="1094"/>
      <c r="O571" s="1094"/>
      <c r="P571" s="1094"/>
      <c r="Q571" s="1077"/>
      <c r="R571" s="1077"/>
      <c r="S571" s="1077"/>
      <c r="T571" s="1077"/>
      <c r="U571" s="1077"/>
      <c r="V571" s="1077"/>
      <c r="W571" s="1077"/>
      <c r="X571" s="8"/>
      <c r="Y571" s="1077"/>
      <c r="Z571" s="1077"/>
      <c r="AA571" s="2438"/>
      <c r="AB571" s="2336"/>
      <c r="AC571" s="2336"/>
      <c r="AD571" s="2336"/>
      <c r="AE571" s="2424"/>
    </row>
    <row r="572" spans="1:31" s="96" customFormat="1" ht="15" customHeight="1" x14ac:dyDescent="0.25">
      <c r="A572" s="70">
        <v>1</v>
      </c>
      <c r="B572" s="70">
        <v>1</v>
      </c>
      <c r="C572" s="1095" t="s">
        <v>293</v>
      </c>
      <c r="D572" s="1101"/>
      <c r="E572" s="2336">
        <f>SUM(E505,E459,E438,E380,E337,E286,E253,E198,E133,E100,E36,E530)</f>
        <v>454909</v>
      </c>
      <c r="F572" s="1101">
        <f>SUM(F505,F459,F438,F380,F337,F286,F253,F198,F133,F100,F36,F530)</f>
        <v>189545.91666666666</v>
      </c>
      <c r="G572" s="1101">
        <f>SUM(G505,G459,G438,G380,G337,G286,G253,G198,G133,G100,G36,G530)</f>
        <v>187371</v>
      </c>
      <c r="H572" s="1101">
        <f t="shared" ref="H572:H582" si="380">G572/F572*100</f>
        <v>98.85256474794366</v>
      </c>
      <c r="I572" s="1092"/>
      <c r="J572" s="1092"/>
      <c r="K572" s="1103"/>
      <c r="L572" s="1094"/>
      <c r="M572" s="1094"/>
      <c r="N572" s="1094"/>
      <c r="O572" s="1094"/>
      <c r="P572" s="1094"/>
      <c r="Q572" s="1077"/>
      <c r="R572" s="1077"/>
      <c r="S572" s="1077"/>
      <c r="T572" s="1077"/>
      <c r="U572" s="1077"/>
      <c r="V572" s="1077"/>
      <c r="W572" s="1077"/>
      <c r="X572" s="8"/>
      <c r="Y572" s="1077"/>
      <c r="Z572" s="1077"/>
      <c r="AA572" s="2438"/>
      <c r="AB572" s="2336">
        <f>SUM(AB505,AB459,AB438,AB380,AB337,AB286,AB253,AB198,AB133,AB100,AB36,AB530)</f>
        <v>617</v>
      </c>
      <c r="AC572" s="2336">
        <f>SUM(AC505,AC459,AC438,AC380,AC337,AC286,AC253,AC198,AC133,AC100,AC36,AC530)</f>
        <v>287670.23999999993</v>
      </c>
      <c r="AD572" s="2336">
        <f>SUM(AD505,AD459,AD438,AD380,AD337,AD286,AD253,AD198,AD133,AD100,AD36,AD530)</f>
        <v>287.67023999999998</v>
      </c>
      <c r="AE572" s="2424"/>
    </row>
    <row r="573" spans="1:31" s="96" customFormat="1" ht="15" customHeight="1" x14ac:dyDescent="0.25">
      <c r="A573" s="70">
        <v>1</v>
      </c>
      <c r="B573" s="70">
        <v>1</v>
      </c>
      <c r="C573" s="1095" t="s">
        <v>157</v>
      </c>
      <c r="D573" s="1101"/>
      <c r="E573" s="2336">
        <f>SUM(E506,E460,E439,E381,E338,E287,E254,E199,E134,E101,E37,E531,E355,E366,)</f>
        <v>182658.52941176467</v>
      </c>
      <c r="F573" s="1101">
        <f>SUM(F506,F460,F439,F381,F338,F287,F254,F199,F134,F101,F37,F531,F355,F366,)</f>
        <v>76108.779411764699</v>
      </c>
      <c r="G573" s="1101">
        <f>SUM(G506,G460,G439,G381,G338,G287,G254,G199,G134,G101,G37,G531,G355,G366,)</f>
        <v>69458.356470588231</v>
      </c>
      <c r="H573" s="1101">
        <f t="shared" si="380"/>
        <v>91.261950339268665</v>
      </c>
      <c r="I573" s="1092"/>
      <c r="J573" s="1092"/>
      <c r="K573" s="1103"/>
      <c r="L573" s="1094"/>
      <c r="M573" s="1094"/>
      <c r="N573" s="1094"/>
      <c r="O573" s="1094"/>
      <c r="P573" s="1094"/>
      <c r="Q573" s="1077"/>
      <c r="R573" s="1077"/>
      <c r="S573" s="1077"/>
      <c r="T573" s="1077"/>
      <c r="U573" s="1077"/>
      <c r="V573" s="1077"/>
      <c r="W573" s="1077"/>
      <c r="X573" s="8"/>
      <c r="Y573" s="1077"/>
      <c r="Z573" s="1077"/>
      <c r="AA573" s="2438"/>
      <c r="AB573" s="2336">
        <f>SUM(AB506,AB460,AB439,AB381,AB338,AB287,AB254,AB199,AB134,AB101,AB37,AB531,AB355,AB366,)</f>
        <v>1404.4576470588236</v>
      </c>
      <c r="AC573" s="2336">
        <f>SUM(AC506,AC460,AC439,AC381,AC338,AC287,AC254,AC199,AC134,AC101,AC37,AC531,AC355,AC366,)</f>
        <v>2082317.07</v>
      </c>
      <c r="AD573" s="2336">
        <f>SUM(AD506,AD460,AD439,AD381,AD338,AD287,AD254,AD199,AD134,AD101,AD37,AD531,AD355,AD366,)</f>
        <v>2082.3170699999996</v>
      </c>
      <c r="AE573" s="2424"/>
    </row>
    <row r="574" spans="1:31" s="96" customFormat="1" ht="15" customHeight="1" x14ac:dyDescent="0.25">
      <c r="A574" s="70"/>
      <c r="B574" s="70">
        <v>1</v>
      </c>
      <c r="C574" s="1095" t="s">
        <v>449</v>
      </c>
      <c r="D574" s="1101"/>
      <c r="E574" s="2336">
        <f>SUM(E531,E506,E460,E381,E339,E199,E101,E288,E134)</f>
        <v>101775</v>
      </c>
      <c r="F574" s="1101">
        <f>SUM(F531,F506,F460,F381,F339,F199,F101,F288,F134)</f>
        <v>42407.25</v>
      </c>
      <c r="G574" s="1101">
        <f>SUM(G531,G506,G460,G381,G339,G199,G101,G288,G134)</f>
        <v>39310</v>
      </c>
      <c r="H574" s="1101">
        <f t="shared" si="380"/>
        <v>92.696413938654359</v>
      </c>
      <c r="I574" s="1092"/>
      <c r="J574" s="1092"/>
      <c r="K574" s="1103"/>
      <c r="L574" s="1094"/>
      <c r="M574" s="1094"/>
      <c r="N574" s="1094"/>
      <c r="O574" s="1094"/>
      <c r="P574" s="1094"/>
      <c r="Q574" s="1077"/>
      <c r="R574" s="1077"/>
      <c r="S574" s="1077"/>
      <c r="T574" s="1077"/>
      <c r="U574" s="1077"/>
      <c r="V574" s="1077"/>
      <c r="W574" s="1077"/>
      <c r="X574" s="8"/>
      <c r="Y574" s="1077"/>
      <c r="Z574" s="1077"/>
      <c r="AA574" s="2438"/>
      <c r="AB574" s="2336">
        <f>SUM(AB531,AB506,AB460,AB381,AB339,AB199,AB101,AB288,AB134)</f>
        <v>1399</v>
      </c>
      <c r="AC574" s="2336">
        <f>SUM(AC531,AC506,AC460,AC381,AC339,AC199,AC101,AC288,AC134)</f>
        <v>2073222.07</v>
      </c>
      <c r="AD574" s="2336">
        <f>SUM(AD531,AD506,AD460,AD381,AD339,AD199,AD101,AD288,AD134)</f>
        <v>2073.2220699999998</v>
      </c>
      <c r="AE574" s="2424"/>
    </row>
    <row r="575" spans="1:31" s="96" customFormat="1" ht="27.75" customHeight="1" x14ac:dyDescent="0.25">
      <c r="A575" s="70">
        <v>1</v>
      </c>
      <c r="B575" s="70">
        <v>1</v>
      </c>
      <c r="C575" s="1095" t="s">
        <v>450</v>
      </c>
      <c r="D575" s="1101"/>
      <c r="E575" s="2336">
        <f>SUM(E289,E135,E340,E356,E367)</f>
        <v>687260</v>
      </c>
      <c r="F575" s="1101">
        <f>SUM(F289,F135,F340,F356,F367)</f>
        <v>286359</v>
      </c>
      <c r="G575" s="1101">
        <f>SUM(G289,G135,G340,G356,G367)</f>
        <v>256159.99</v>
      </c>
      <c r="H575" s="1101">
        <f t="shared" si="380"/>
        <v>89.454143225810952</v>
      </c>
      <c r="I575" s="1092"/>
      <c r="J575" s="1092"/>
      <c r="K575" s="1103"/>
      <c r="L575" s="1094"/>
      <c r="M575" s="1094"/>
      <c r="N575" s="1094"/>
      <c r="O575" s="1094"/>
      <c r="P575" s="1094"/>
      <c r="Q575" s="1077"/>
      <c r="R575" s="1077"/>
      <c r="S575" s="1077"/>
      <c r="T575" s="1077"/>
      <c r="U575" s="1077"/>
      <c r="V575" s="1077"/>
      <c r="W575" s="1077"/>
      <c r="X575" s="8"/>
      <c r="Y575" s="1077"/>
      <c r="Z575" s="1077"/>
      <c r="AA575" s="2438"/>
      <c r="AB575" s="2336">
        <f>SUM(AB289,AB135,AB340,AB356,AB367)</f>
        <v>46.39</v>
      </c>
      <c r="AC575" s="2336">
        <f>SUM(AC289,AC135,AC340,AC356,AC367)</f>
        <v>9095</v>
      </c>
      <c r="AD575" s="2336">
        <f>SUM(AD289,AD135,AD340,AD356,AD367)</f>
        <v>9.0950000000000006</v>
      </c>
      <c r="AE575" s="2424"/>
    </row>
    <row r="576" spans="1:31" s="96" customFormat="1" ht="27.75" customHeight="1" x14ac:dyDescent="0.25">
      <c r="A576" s="70"/>
      <c r="B576" s="70">
        <v>1</v>
      </c>
      <c r="C576" s="1095" t="s">
        <v>454</v>
      </c>
      <c r="D576" s="1101"/>
      <c r="E576" s="2336">
        <f>E357</f>
        <v>250</v>
      </c>
      <c r="F576" s="1101">
        <f>F357</f>
        <v>104</v>
      </c>
      <c r="G576" s="1101">
        <f>G357</f>
        <v>101.04</v>
      </c>
      <c r="H576" s="1101">
        <f t="shared" si="380"/>
        <v>97.15384615384616</v>
      </c>
      <c r="I576" s="1092"/>
      <c r="J576" s="1092"/>
      <c r="K576" s="1103"/>
      <c r="L576" s="1094"/>
      <c r="M576" s="1094"/>
      <c r="N576" s="1094"/>
      <c r="O576" s="1094"/>
      <c r="P576" s="1094"/>
      <c r="Q576" s="1077"/>
      <c r="R576" s="1077"/>
      <c r="S576" s="1077"/>
      <c r="T576" s="1077"/>
      <c r="U576" s="1077"/>
      <c r="V576" s="1077"/>
      <c r="W576" s="1077"/>
      <c r="X576" s="8"/>
      <c r="Y576" s="1077"/>
      <c r="Z576" s="1077"/>
      <c r="AA576" s="2438"/>
      <c r="AB576" s="2336">
        <f>AB357</f>
        <v>0</v>
      </c>
      <c r="AC576" s="2336">
        <f t="shared" ref="AC576:AD576" si="381">AC357</f>
        <v>0</v>
      </c>
      <c r="AD576" s="2336">
        <f t="shared" si="381"/>
        <v>0</v>
      </c>
      <c r="AE576" s="2424"/>
    </row>
    <row r="577" spans="1:31" s="96" customFormat="1" ht="27.75" customHeight="1" x14ac:dyDescent="0.25">
      <c r="A577" s="70">
        <v>1</v>
      </c>
      <c r="B577" s="70">
        <v>1</v>
      </c>
      <c r="C577" s="1095" t="s">
        <v>158</v>
      </c>
      <c r="D577" s="1101"/>
      <c r="E577" s="2336">
        <f>SUM(E440,E382,E341,E290,E255,E200,E136,E102,E38,E368)</f>
        <v>103708</v>
      </c>
      <c r="F577" s="1101">
        <f>SUM(F440,F382,F341,F290,F255,F200,F136,F102,F38,F368)</f>
        <v>43212</v>
      </c>
      <c r="G577" s="1101">
        <f>SUM(G440,G382,G341,G290,G255,G200,G136,G102,G38,G368)</f>
        <v>43939</v>
      </c>
      <c r="H577" s="1101">
        <f t="shared" si="380"/>
        <v>101.68240303619365</v>
      </c>
      <c r="I577" s="1092"/>
      <c r="J577" s="1092"/>
      <c r="K577" s="1103"/>
      <c r="L577" s="1094"/>
      <c r="M577" s="1094"/>
      <c r="N577" s="1094"/>
      <c r="O577" s="1094"/>
      <c r="P577" s="1094"/>
      <c r="Q577" s="1077"/>
      <c r="R577" s="1077"/>
      <c r="S577" s="1077"/>
      <c r="T577" s="1077"/>
      <c r="U577" s="1077"/>
      <c r="V577" s="1077"/>
      <c r="W577" s="1077"/>
      <c r="X577" s="8"/>
      <c r="Y577" s="1077"/>
      <c r="Z577" s="1077"/>
      <c r="AA577" s="2438"/>
      <c r="AB577" s="2336">
        <f>SUM(AB440,AB382,AB341,AB290,AB255,AB200,AB136,AB102,AB38,AB368)</f>
        <v>5</v>
      </c>
      <c r="AC577" s="2336">
        <f>SUM(AC440,AC382,AC341,AC290,AC255,AC200,AC136,AC102,AC38,AC368)</f>
        <v>3371.2</v>
      </c>
      <c r="AD577" s="2336">
        <f>SUM(AD440,AD382,AD341,AD290,AD255,AD200,AD136,AD102,AD38,AD368)</f>
        <v>3.3712</v>
      </c>
      <c r="AE577" s="2424"/>
    </row>
    <row r="578" spans="1:31" s="96" customFormat="1" ht="36" customHeight="1" x14ac:dyDescent="0.25">
      <c r="A578" s="70">
        <v>1</v>
      </c>
      <c r="B578" s="70">
        <v>1</v>
      </c>
      <c r="C578" s="1104" t="s">
        <v>299</v>
      </c>
      <c r="D578" s="1105"/>
      <c r="E578" s="2336">
        <f>E201+E103</f>
        <v>55000</v>
      </c>
      <c r="F578" s="1101">
        <f>F201+F103</f>
        <v>22916.666666666668</v>
      </c>
      <c r="G578" s="1101">
        <f>G201+G103</f>
        <v>22017</v>
      </c>
      <c r="H578" s="1101">
        <f t="shared" si="380"/>
        <v>96.074181818181813</v>
      </c>
      <c r="I578" s="1092"/>
      <c r="J578" s="1092"/>
      <c r="K578" s="1103"/>
      <c r="L578" s="1094"/>
      <c r="M578" s="1094"/>
      <c r="N578" s="1094"/>
      <c r="O578" s="1094"/>
      <c r="P578" s="1094"/>
      <c r="Q578" s="1077"/>
      <c r="R578" s="1077"/>
      <c r="S578" s="1077"/>
      <c r="T578" s="1077"/>
      <c r="U578" s="1077"/>
      <c r="V578" s="1077"/>
      <c r="W578" s="1077"/>
      <c r="X578" s="8"/>
      <c r="Y578" s="1077"/>
      <c r="Z578" s="1077"/>
      <c r="AA578" s="2438"/>
      <c r="AB578" s="2336">
        <f>AB201+AB103</f>
        <v>0</v>
      </c>
      <c r="AC578" s="2336">
        <f>AC201+AC103</f>
        <v>0</v>
      </c>
      <c r="AD578" s="2336">
        <f>AD201+AD103</f>
        <v>0</v>
      </c>
      <c r="AE578" s="2424"/>
    </row>
    <row r="579" spans="1:31" s="96" customFormat="1" ht="15" customHeight="1" x14ac:dyDescent="0.25">
      <c r="A579" s="70">
        <v>1</v>
      </c>
      <c r="B579" s="70">
        <v>1</v>
      </c>
      <c r="C579" s="1104" t="s">
        <v>356</v>
      </c>
      <c r="D579" s="1105"/>
      <c r="E579" s="2336">
        <f>SUM(E39,E104,E202)</f>
        <v>48108</v>
      </c>
      <c r="F579" s="1101">
        <f>SUM(F39,F104,F202)</f>
        <v>20045</v>
      </c>
      <c r="G579" s="1101">
        <f>SUM(G39,G104,G202)</f>
        <v>21780</v>
      </c>
      <c r="H579" s="1101">
        <f t="shared" si="380"/>
        <v>108.65552506859567</v>
      </c>
      <c r="I579" s="1092"/>
      <c r="J579" s="1092"/>
      <c r="K579" s="1103"/>
      <c r="L579" s="1094"/>
      <c r="M579" s="1094"/>
      <c r="N579" s="1094"/>
      <c r="O579" s="1094"/>
      <c r="P579" s="1094"/>
      <c r="Q579" s="1077"/>
      <c r="R579" s="1077"/>
      <c r="S579" s="1077"/>
      <c r="T579" s="1077"/>
      <c r="U579" s="1077"/>
      <c r="V579" s="1077"/>
      <c r="W579" s="1077"/>
      <c r="X579" s="8"/>
      <c r="Y579" s="1077"/>
      <c r="Z579" s="1077"/>
      <c r="AA579" s="2438"/>
      <c r="AB579" s="2336">
        <f>SUM(AB39,AB104,AB202)</f>
        <v>5</v>
      </c>
      <c r="AC579" s="2336">
        <f>SUM(AC39,AC104,AC202)</f>
        <v>3371.2</v>
      </c>
      <c r="AD579" s="2336">
        <f>SUM(AD39,AD104,AD202)</f>
        <v>3.3712</v>
      </c>
      <c r="AE579" s="2424"/>
    </row>
    <row r="580" spans="1:31" s="96" customFormat="1" ht="15" customHeight="1" x14ac:dyDescent="0.25">
      <c r="A580" s="70"/>
      <c r="B580" s="70">
        <v>1</v>
      </c>
      <c r="C580" s="1104" t="s">
        <v>367</v>
      </c>
      <c r="D580" s="1101"/>
      <c r="E580" s="2336">
        <f>SUM(E137)</f>
        <v>500</v>
      </c>
      <c r="F580" s="1101">
        <f>SUM(F137)</f>
        <v>208</v>
      </c>
      <c r="G580" s="1101">
        <f>SUM(G137)</f>
        <v>127</v>
      </c>
      <c r="H580" s="1101">
        <f t="shared" si="380"/>
        <v>61.057692307692314</v>
      </c>
      <c r="I580" s="1092"/>
      <c r="J580" s="1092"/>
      <c r="K580" s="1103"/>
      <c r="L580" s="1094"/>
      <c r="M580" s="1094"/>
      <c r="N580" s="1094"/>
      <c r="O580" s="1094"/>
      <c r="P580" s="1094"/>
      <c r="Q580" s="1077"/>
      <c r="R580" s="1077"/>
      <c r="S580" s="1077"/>
      <c r="T580" s="1077"/>
      <c r="U580" s="1077"/>
      <c r="V580" s="1077"/>
      <c r="W580" s="1077"/>
      <c r="X580" s="8"/>
      <c r="Y580" s="1077"/>
      <c r="Z580" s="1077"/>
      <c r="AA580" s="2438"/>
      <c r="AB580" s="2336">
        <f>SUM(AB137)</f>
        <v>0</v>
      </c>
      <c r="AC580" s="2336">
        <f>SUM(AC137)</f>
        <v>0</v>
      </c>
      <c r="AD580" s="2336">
        <f>SUM(AD137)</f>
        <v>0</v>
      </c>
      <c r="AE580" s="2424"/>
    </row>
    <row r="581" spans="1:31" s="96" customFormat="1" ht="30.75" customHeight="1" x14ac:dyDescent="0.25">
      <c r="A581" s="70"/>
      <c r="B581" s="70">
        <v>1</v>
      </c>
      <c r="C581" s="1942" t="s">
        <v>319</v>
      </c>
      <c r="D581" s="1106"/>
      <c r="E581" s="2337">
        <f>SUM(E463:E482,E400:E402,E384:E385,E292:E321,E257:E268,E205:E223,E139:E161,E106:E110,E41:E58)</f>
        <v>733789</v>
      </c>
      <c r="F581" s="1106">
        <f>SUM(F463:F482,F400:F402,F384:F385,F292:F321,F257:F268,F205:F223,F139:F161,F106:F110,F41:F58)</f>
        <v>305751.75</v>
      </c>
      <c r="G581" s="1106">
        <f>SUM(G463:G482,G400:G402,G384:G385,G292:G321,G257:G268,G205:G223,G139:G161,G106:G111,G41:G58)</f>
        <v>315251</v>
      </c>
      <c r="H581" s="1106">
        <f t="shared" si="380"/>
        <v>103.10685057403597</v>
      </c>
      <c r="I581" s="1080"/>
      <c r="J581" s="1080"/>
      <c r="K581" s="1107"/>
      <c r="L581" s="1108"/>
      <c r="M581" s="1108"/>
      <c r="N581" s="1108"/>
      <c r="O581" s="1108"/>
      <c r="P581" s="1108"/>
      <c r="Q581" s="1082">
        <f t="shared" ref="Q581:AD581" si="382">SUM(Q462,Q399,Q383,Q291,Q256,Q204,Q138,Q105,Q40)</f>
        <v>411358.83711000002</v>
      </c>
      <c r="R581" s="1082">
        <f t="shared" si="382"/>
        <v>411358.83711000002</v>
      </c>
      <c r="S581" s="1082">
        <f t="shared" si="382"/>
        <v>411358.83711000002</v>
      </c>
      <c r="T581" s="1082">
        <f t="shared" si="382"/>
        <v>411358.83711000002</v>
      </c>
      <c r="U581" s="1082">
        <f t="shared" ref="U581" si="383">SUM(U462,U399,U383,U291,U256,U204,U138,U105,U40)</f>
        <v>411052.73711000005</v>
      </c>
      <c r="V581" s="1082">
        <f t="shared" si="382"/>
        <v>171361.2529625</v>
      </c>
      <c r="W581" s="1082">
        <f t="shared" si="382"/>
        <v>167739.00923999996</v>
      </c>
      <c r="X581" s="15">
        <f t="shared" si="382"/>
        <v>2243.2373900000002</v>
      </c>
      <c r="Y581" s="1082">
        <f t="shared" si="382"/>
        <v>-3622.2437225000158</v>
      </c>
      <c r="Z581" s="1082">
        <f t="shared" si="382"/>
        <v>-2.6481300000000001</v>
      </c>
      <c r="AA581" s="2439">
        <f t="shared" si="382"/>
        <v>169979.59850000002</v>
      </c>
      <c r="AB581" s="2439">
        <f t="shared" si="382"/>
        <v>3408</v>
      </c>
      <c r="AC581" s="2439">
        <f t="shared" si="382"/>
        <v>1575405.1099999999</v>
      </c>
      <c r="AD581" s="2439">
        <f t="shared" si="382"/>
        <v>1575.4051099999997</v>
      </c>
      <c r="AE581" s="2424"/>
    </row>
    <row r="582" spans="1:31" s="96" customFormat="1" ht="30.75" customHeight="1" x14ac:dyDescent="0.25">
      <c r="A582" s="70"/>
      <c r="B582" s="70">
        <v>1</v>
      </c>
      <c r="C582" s="1140" t="s">
        <v>165</v>
      </c>
      <c r="D582" s="1110"/>
      <c r="E582" s="2338">
        <f>SUM(E533,E508,E484,E441,E387,E343,E323,E270,E225,E163,E113,E60,E359,E369)</f>
        <v>1161074.6153846155</v>
      </c>
      <c r="F582" s="1110">
        <f>SUM(F533,F508,F484,F441,F387,F343,F323,F270,F225,F163,F113,F60,F359,F369)</f>
        <v>483786.75128205132</v>
      </c>
      <c r="G582" s="1110">
        <f>SUM(G533,G508,G484,G441,G387,G343,G323,G270,G225,G163,G113,G60,G359,G369)</f>
        <v>474015.14529914531</v>
      </c>
      <c r="H582" s="1110">
        <f t="shared" si="380"/>
        <v>97.980183219773807</v>
      </c>
      <c r="I582" s="1111"/>
      <c r="J582" s="1111"/>
      <c r="K582" s="1112"/>
      <c r="L582" s="1084"/>
      <c r="M582" s="1084"/>
      <c r="N582" s="1084"/>
      <c r="O582" s="1084"/>
      <c r="P582" s="1084"/>
      <c r="Q582" s="1085">
        <f t="shared" ref="Q582:AA582" si="384">SUM(Q533,Q508,Q483,Q441,Q386,Q369,Q359,Q342,Q322,Q269,Q224,Q162,Q112,Q59)</f>
        <v>741150.87566999998</v>
      </c>
      <c r="R582" s="1085">
        <f t="shared" si="384"/>
        <v>741150.87566999998</v>
      </c>
      <c r="S582" s="1085">
        <f t="shared" si="384"/>
        <v>733681.41366999992</v>
      </c>
      <c r="T582" s="1085">
        <f t="shared" si="384"/>
        <v>733681.41366999992</v>
      </c>
      <c r="U582" s="1085">
        <f t="shared" ref="U582" si="385">SUM(U533,U508,U483,U441,U386,U369,U359,U342,U322,U269,U224,U162,U112,U59)</f>
        <v>731373.85866999999</v>
      </c>
      <c r="V582" s="1085">
        <f t="shared" si="384"/>
        <v>306283.58188750001</v>
      </c>
      <c r="W582" s="1085">
        <f t="shared" si="384"/>
        <v>293479.56802000001</v>
      </c>
      <c r="X582" s="17">
        <f t="shared" si="384"/>
        <v>0</v>
      </c>
      <c r="Y582" s="1085">
        <f t="shared" si="384"/>
        <v>-12804.013867499974</v>
      </c>
      <c r="Z582" s="1085">
        <f t="shared" si="384"/>
        <v>-184.16709999999998</v>
      </c>
      <c r="AA582" s="2442">
        <f t="shared" si="384"/>
        <v>293295.40092000004</v>
      </c>
      <c r="AB582" s="2338">
        <f>SUM(AB533,AB508,AB484,AB441,AB387,AB343,AB323,AB270,AB225,AB163,AB113,AB60,AB359,AB369)</f>
        <v>6304.0948717948713</v>
      </c>
      <c r="AC582" s="2442">
        <f>SUM(AC533,AC508,AC483,AC441,AC386,AC369,AC359,AC342,AC322,AC269,AC224,AC162,AC112,AC59)</f>
        <v>2540916.46</v>
      </c>
      <c r="AD582" s="2442">
        <f>SUM(AD533,AD508,AD483,AD441,AD386,AD369,AD359,AD342,AD322,AD269,AD224,AD162,AD112,AD59)</f>
        <v>2540.9164600000004</v>
      </c>
      <c r="AE582" s="2424"/>
    </row>
    <row r="583" spans="1:31" s="96" customFormat="1" ht="30.75" customHeight="1" x14ac:dyDescent="0.25">
      <c r="A583" s="70"/>
      <c r="B583" s="70">
        <v>1</v>
      </c>
      <c r="C583" s="1141" t="s">
        <v>14</v>
      </c>
      <c r="D583" s="1110"/>
      <c r="E583" s="2338"/>
      <c r="F583" s="1110"/>
      <c r="G583" s="1110"/>
      <c r="H583" s="1110"/>
      <c r="I583" s="1111"/>
      <c r="J583" s="1111"/>
      <c r="K583" s="1112"/>
      <c r="L583" s="1084"/>
      <c r="M583" s="1084"/>
      <c r="N583" s="1084"/>
      <c r="O583" s="1084"/>
      <c r="P583" s="1084"/>
      <c r="Q583" s="1085"/>
      <c r="R583" s="1085"/>
      <c r="S583" s="1085"/>
      <c r="T583" s="1085"/>
      <c r="U583" s="1085"/>
      <c r="V583" s="1085"/>
      <c r="W583" s="1085"/>
      <c r="X583" s="17"/>
      <c r="Y583" s="1085"/>
      <c r="Z583" s="1085"/>
      <c r="AA583" s="2442"/>
      <c r="AB583" s="2338"/>
      <c r="AC583" s="2442"/>
      <c r="AD583" s="2442"/>
      <c r="AE583" s="2424"/>
    </row>
    <row r="584" spans="1:31" s="96" customFormat="1" ht="30.75" customHeight="1" x14ac:dyDescent="0.25">
      <c r="A584" s="70"/>
      <c r="B584" s="70">
        <v>1</v>
      </c>
      <c r="C584" s="1140" t="s">
        <v>198</v>
      </c>
      <c r="D584" s="1110"/>
      <c r="E584" s="2338">
        <f>SUM(E529,E503,E457,E431,E420,E379,E364,E353,E334,E282,E251,E195,E131,E98,E34)</f>
        <v>528202</v>
      </c>
      <c r="F584" s="1110">
        <f>SUM(F529,F503,F457,F431,F420,F379,F364,F353,F334,F282,F251,F195,F131,F98,F34)</f>
        <v>220086.16666666666</v>
      </c>
      <c r="G584" s="1110">
        <f>SUM(G529,G503,G457,G431,G420,G379,G364,G353,G334,G282,G251,G195,G131,G98,G34)</f>
        <v>229665.98888888888</v>
      </c>
      <c r="H584" s="1110">
        <f>G584/F584*100</f>
        <v>104.35275981553688</v>
      </c>
      <c r="I584" s="1111"/>
      <c r="J584" s="1111"/>
      <c r="K584" s="1112"/>
      <c r="L584" s="1084"/>
      <c r="M584" s="1084"/>
      <c r="N584" s="1084"/>
      <c r="O584" s="1084"/>
      <c r="P584" s="1084"/>
      <c r="Q584" s="1085"/>
      <c r="R584" s="1085"/>
      <c r="S584" s="1085"/>
      <c r="T584" s="1085"/>
      <c r="U584" s="1085"/>
      <c r="V584" s="1085"/>
      <c r="W584" s="1085"/>
      <c r="X584" s="17"/>
      <c r="Y584" s="1085"/>
      <c r="Z584" s="1085"/>
      <c r="AA584" s="2442"/>
      <c r="AB584" s="2338">
        <f>SUM(AB529,AB503,AB457,AB431,AB420,AB379,AB364,AB353,AB334,AB282,AB251,AB195,AB131,AB98,AB34)</f>
        <v>723</v>
      </c>
      <c r="AC584" s="2338">
        <f>SUM(AC529,AC503,AC457,AC431,AC420,AC379,AC364,AC353,AC334,AC282,AC251,AC195,AC131,AC98,AC34)</f>
        <v>456512.46</v>
      </c>
      <c r="AD584" s="2338">
        <f>SUM(AD529,AD503,AD457,AD431,AD420,AD379,AD364,AD353,AD334,AD282,AD251,AD195,AD131,AD98,AD34)</f>
        <v>456.51246000000003</v>
      </c>
      <c r="AE584" s="2424"/>
    </row>
    <row r="585" spans="1:31" s="96" customFormat="1" ht="30.75" customHeight="1" x14ac:dyDescent="0.25">
      <c r="A585" s="70"/>
      <c r="B585" s="70">
        <v>1</v>
      </c>
      <c r="C585" s="1140" t="s">
        <v>157</v>
      </c>
      <c r="D585" s="1110"/>
      <c r="E585" s="2338">
        <f>SUM(E531,E426,E355,E338,E287,E199,E134,E101,E37,E439,E460,E506,E366)</f>
        <v>187316.05882352943</v>
      </c>
      <c r="F585" s="1110">
        <f>SUM(F531,F426,F355,F338,F287,F199,F134,F101,F37,F439,F460,F506,F366)</f>
        <v>78049.416666666657</v>
      </c>
      <c r="G585" s="1110">
        <f>SUM(G531,G426,G355,G338,G287,G199,G134,G101,G37,G439,G460,G506,G366)</f>
        <v>70054.170588235284</v>
      </c>
      <c r="H585" s="1110">
        <f>G585/F585*100</f>
        <v>89.756174459858613</v>
      </c>
      <c r="I585" s="1111"/>
      <c r="J585" s="1111"/>
      <c r="K585" s="1112"/>
      <c r="L585" s="1084"/>
      <c r="M585" s="1084"/>
      <c r="N585" s="1084"/>
      <c r="O585" s="1084"/>
      <c r="P585" s="1084"/>
      <c r="Q585" s="1085"/>
      <c r="R585" s="1085"/>
      <c r="S585" s="1085"/>
      <c r="T585" s="1085"/>
      <c r="U585" s="1085"/>
      <c r="V585" s="1085"/>
      <c r="W585" s="1085"/>
      <c r="X585" s="17"/>
      <c r="Y585" s="1085"/>
      <c r="Z585" s="1085"/>
      <c r="AA585" s="2442"/>
      <c r="AB585" s="2338">
        <f>SUM(AB531,AB426,AB355,AB338,AB287,AB199,AB134,AB101,AB37,AB439,AB460,AB506,AB366)</f>
        <v>1467.4576470588236</v>
      </c>
      <c r="AC585" s="2338">
        <f>SUM(AC531,AC426,AC355,AC338,AC287,AC199,AC134,AC101,AC37,AC439,AC460,AC506,AC366)</f>
        <v>2311191.42</v>
      </c>
      <c r="AD585" s="2338">
        <f>SUM(AD531,AD426,AD355,AD338,AD287,AD199,AD134,AD101,AD37,AD439,AD460,AD506,AD366)</f>
        <v>2311.1914199999992</v>
      </c>
      <c r="AE585" s="2424"/>
    </row>
    <row r="586" spans="1:31" s="96" customFormat="1" ht="36.75" customHeight="1" x14ac:dyDescent="0.25">
      <c r="A586" s="70">
        <v>1</v>
      </c>
      <c r="B586" s="70">
        <v>1</v>
      </c>
      <c r="C586" s="1140" t="s">
        <v>158</v>
      </c>
      <c r="D586" s="1110"/>
      <c r="E586" s="2338">
        <f>SUM(E532,E507,E461,E440,E382,E368,E358,E341,E290,E255,E200,E136,E102,E38)</f>
        <v>103708</v>
      </c>
      <c r="F586" s="1110">
        <f>SUM(F532,F507,F461,F440,F382,F368,F358,F341,F290,F255,F200,F136,F102,F38)</f>
        <v>43212</v>
      </c>
      <c r="G586" s="1110">
        <f>SUM(G532,G507,G461,G440,G382,G368,G358,G341,G290,G255,G200,G136,G102,G38)</f>
        <v>43939</v>
      </c>
      <c r="H586" s="1101">
        <f>G586/F586*100</f>
        <v>101.68240303619365</v>
      </c>
      <c r="I586" s="1111"/>
      <c r="J586" s="1111"/>
      <c r="K586" s="1112"/>
      <c r="L586" s="1084"/>
      <c r="M586" s="1084"/>
      <c r="N586" s="1084"/>
      <c r="O586" s="1084"/>
      <c r="P586" s="1084"/>
      <c r="Q586" s="1085"/>
      <c r="R586" s="1085"/>
      <c r="S586" s="1085"/>
      <c r="T586" s="1085"/>
      <c r="U586" s="1085"/>
      <c r="V586" s="1085"/>
      <c r="W586" s="1085"/>
      <c r="X586" s="17"/>
      <c r="Y586" s="1085"/>
      <c r="Z586" s="1085"/>
      <c r="AA586" s="2442"/>
      <c r="AB586" s="2338">
        <f>SUM(AB532,AB507,AB461,AB440,AB382,AB368,AB358,AB341,AB290,AB255,AB200,AB136,AB102,AB38)</f>
        <v>5</v>
      </c>
      <c r="AC586" s="2338">
        <f>SUM(AC532,AC507,AC461,AC440,AC382,AC368,AC358,AC341,AC290,AC255,AC200,AC136,AC102,AC38)</f>
        <v>3371.2</v>
      </c>
      <c r="AD586" s="2338">
        <f>SUM(AD532,AD507,AD461,AD440,AD382,AD368,AD358,AD341,AD290,AD255,AD200,AD136,AD102,AD38)</f>
        <v>3.3712</v>
      </c>
      <c r="AE586" s="2424"/>
    </row>
    <row r="587" spans="1:31" s="96" customFormat="1" ht="15" customHeight="1" x14ac:dyDescent="0.25">
      <c r="A587" s="70">
        <v>1</v>
      </c>
      <c r="B587" s="70">
        <v>1</v>
      </c>
      <c r="C587" s="1109" t="s">
        <v>166</v>
      </c>
      <c r="D587" s="1110"/>
      <c r="E587" s="2338">
        <f>E533+E508+E484+E442+E387+E369+E359+E343+E323+E270+E225+E163+E113+E60</f>
        <v>1176550.3897435898</v>
      </c>
      <c r="F587" s="1110">
        <f>F533+F508+F484+F442+F387+F369+F359+F343+F323+F270+F225+F163+F113+F60</f>
        <v>490234.99059829063</v>
      </c>
      <c r="G587" s="1110">
        <f>G533+G508+G484+G442+G387+G369+G359+G343+G323+G270+G225+G163+G113+G60</f>
        <v>478008.58632478636</v>
      </c>
      <c r="H587" s="1110">
        <f>G587/F587*100</f>
        <v>97.50601150305836</v>
      </c>
      <c r="I587" s="1111"/>
      <c r="J587" s="1111"/>
      <c r="K587" s="1112"/>
      <c r="L587" s="1084"/>
      <c r="M587" s="1084"/>
      <c r="N587" s="1084"/>
      <c r="O587" s="1084"/>
      <c r="P587" s="1084"/>
      <c r="Q587" s="1085">
        <f t="shared" ref="Q587:AA587" si="386">SUM(Q508,Q484,Q442,Q387,Q369,Q359,Q343,Q323,Q270,Q225,Q163,Q113,Q60,Q403,Q533)</f>
        <v>1163647.6005799999</v>
      </c>
      <c r="R587" s="1085">
        <f t="shared" si="386"/>
        <v>1163647.6005799999</v>
      </c>
      <c r="S587" s="1085">
        <f t="shared" si="386"/>
        <v>1156178.13858</v>
      </c>
      <c r="T587" s="1085">
        <f t="shared" si="386"/>
        <v>1156178.13858</v>
      </c>
      <c r="U587" s="1085">
        <f t="shared" ref="U587" si="387">SUM(U508,U484,U442,U387,U369,U359,U343,U323,U270,U225,U163,U113,U60,U403,U533)</f>
        <v>1153564.48358</v>
      </c>
      <c r="V587" s="1085">
        <f t="shared" si="386"/>
        <v>482285.62143333332</v>
      </c>
      <c r="W587" s="1085">
        <f t="shared" si="386"/>
        <v>465747.98498000001</v>
      </c>
      <c r="X587" s="17">
        <f t="shared" si="386"/>
        <v>2243.2373900000002</v>
      </c>
      <c r="Y587" s="1085">
        <f t="shared" si="386"/>
        <v>-16537.636453333322</v>
      </c>
      <c r="Z587" s="1085">
        <f t="shared" si="386"/>
        <v>-186.81522999999999</v>
      </c>
      <c r="AA587" s="2442">
        <f t="shared" si="386"/>
        <v>467804.40714000008</v>
      </c>
      <c r="AB587" s="2338">
        <f>AB533+AB508+AB484+AB442+AB387+AB369+AB359+AB343+AB323+AB270+AB225+AB163+AB113+AB60</f>
        <v>6506.6948717948717</v>
      </c>
      <c r="AC587" s="2442">
        <f>SUM(AC508,AC484,AC442,AC387,AC369,AC359,AC343,AC323,AC270,AC225,AC163,AC113,AC60,AC403,AC533)</f>
        <v>4346480.1899999995</v>
      </c>
      <c r="AD587" s="2442">
        <f>SUM(AD508,AD484,AD442,AD387,AD369,AD359,AD343,AD323,AD270,AD225,AD163,AD113,AD60,AD403,AD533)</f>
        <v>4346.4801900000002</v>
      </c>
      <c r="AE587" s="2424"/>
    </row>
    <row r="588" spans="1:31" s="96" customFormat="1" ht="15" customHeight="1" x14ac:dyDescent="0.25">
      <c r="A588" s="70">
        <v>1</v>
      </c>
      <c r="B588" s="70">
        <v>1</v>
      </c>
      <c r="C588" s="1113" t="s">
        <v>318</v>
      </c>
      <c r="D588" s="1114"/>
      <c r="E588" s="2339">
        <f>E584+E586+E574*3.2+E575/3.9+E576/3.9+E557*3.2+E558/3.9</f>
        <v>1146550.3897435896</v>
      </c>
      <c r="F588" s="1114">
        <f>F584+F586+F574*3.2+F575/3.9+F576/3.9+F557*3.2+F558/3.9</f>
        <v>477734.99059829063</v>
      </c>
      <c r="G588" s="1114">
        <f>G584+G586+G574*3.2+G575/3.9+G576/3.9+G557*3.2+G558/3.9</f>
        <v>466944.38632478629</v>
      </c>
      <c r="H588" s="1114">
        <f>G588/F588*100</f>
        <v>97.741299154162704</v>
      </c>
      <c r="I588" s="1115"/>
      <c r="J588" s="1115"/>
      <c r="K588" s="1116"/>
      <c r="L588" s="1117"/>
      <c r="M588" s="1117"/>
      <c r="N588" s="1117"/>
      <c r="O588" s="1117"/>
      <c r="P588" s="1117"/>
      <c r="Q588" s="1089"/>
      <c r="R588" s="1089"/>
      <c r="S588" s="1089"/>
      <c r="T588" s="1089"/>
      <c r="U588" s="1089"/>
      <c r="V588" s="1089"/>
      <c r="W588" s="1089"/>
      <c r="X588" s="13"/>
      <c r="Y588" s="1089"/>
      <c r="Z588" s="1089"/>
      <c r="AA588" s="2440"/>
      <c r="AB588" s="2339">
        <f>AB584+AB586+AB574*3.2+AB575/3.9+AB576/3.9+AB557*3.2+AB558/3.9</f>
        <v>5418.2948717948721</v>
      </c>
      <c r="AC588" s="2440"/>
      <c r="AD588" s="2440"/>
      <c r="AE588" s="2424"/>
    </row>
    <row r="589" spans="1:31" ht="15" customHeight="1" x14ac:dyDescent="0.25">
      <c r="A589" s="70">
        <v>1</v>
      </c>
      <c r="B589" s="70">
        <v>1</v>
      </c>
      <c r="C589" s="1118" t="s">
        <v>31</v>
      </c>
      <c r="D589" s="1101"/>
      <c r="E589" s="2336"/>
      <c r="F589" s="1101"/>
      <c r="G589" s="1101"/>
      <c r="H589" s="1101"/>
      <c r="I589" s="1092"/>
      <c r="J589" s="1092"/>
      <c r="K589" s="1103"/>
      <c r="L589" s="1094"/>
      <c r="M589" s="1094"/>
      <c r="N589" s="1094"/>
      <c r="O589" s="1094"/>
      <c r="P589" s="1094"/>
      <c r="Q589" s="1077"/>
      <c r="R589" s="1077"/>
      <c r="S589" s="1077"/>
      <c r="T589" s="1077"/>
      <c r="U589" s="1077"/>
      <c r="V589" s="1077"/>
      <c r="W589" s="1077"/>
      <c r="X589" s="8"/>
      <c r="Y589" s="1077"/>
      <c r="Z589" s="1077"/>
      <c r="AA589" s="2438"/>
      <c r="AB589" s="2336"/>
      <c r="AC589" s="2438"/>
      <c r="AD589" s="2438"/>
      <c r="AE589" s="2424"/>
    </row>
    <row r="590" spans="1:31" ht="15" customHeight="1" x14ac:dyDescent="0.25">
      <c r="A590" s="70">
        <v>1</v>
      </c>
      <c r="B590" s="70">
        <v>1</v>
      </c>
      <c r="C590" s="1090" t="s">
        <v>205</v>
      </c>
      <c r="D590" s="1091"/>
      <c r="E590" s="1128">
        <f>SUM(E538,E500,E391,E274,E230,E116,E77,E167)</f>
        <v>4278</v>
      </c>
      <c r="F590" s="1091">
        <f t="shared" ref="F590:G590" si="388">SUM(F538,F500,F391,F274,F230,F116,F77,F167)</f>
        <v>1493.375</v>
      </c>
      <c r="G590" s="1091">
        <f t="shared" si="388"/>
        <v>1342</v>
      </c>
      <c r="H590" s="1091">
        <f>G590/F590*100</f>
        <v>89.863564074663088</v>
      </c>
      <c r="I590" s="1092">
        <f>K590/E590</f>
        <v>12.741000467508181</v>
      </c>
      <c r="J590" s="1092">
        <f>M590/G590</f>
        <v>12.076005961251862</v>
      </c>
      <c r="K590" s="1091">
        <f t="shared" ref="K590:M590" si="389">SUM(K538,K500,K391,K274,K230,K116,K77,K167)</f>
        <v>54506</v>
      </c>
      <c r="L590" s="1091">
        <f t="shared" si="389"/>
        <v>16652.541666666668</v>
      </c>
      <c r="M590" s="1091">
        <f t="shared" si="389"/>
        <v>16206</v>
      </c>
      <c r="N590" s="1119">
        <f>M590/L590*100</f>
        <v>97.318477409604625</v>
      </c>
      <c r="O590" s="1091">
        <f>SUM(O538,O500,O391,O274,O230,O116,O77,O167)</f>
        <v>171</v>
      </c>
      <c r="P590" s="1099">
        <f>M590/$C$4*12/O590</f>
        <v>227.45263157894735</v>
      </c>
      <c r="Q590" s="1077"/>
      <c r="R590" s="1077"/>
      <c r="S590" s="1077"/>
      <c r="T590" s="1077"/>
      <c r="U590" s="1077"/>
      <c r="V590" s="1077"/>
      <c r="W590" s="1077"/>
      <c r="X590" s="8"/>
      <c r="Y590" s="1077"/>
      <c r="Z590" s="1077"/>
      <c r="AA590" s="2438"/>
      <c r="AB590" s="1128">
        <f>SUM(AB538,AB500,AB391,AB274,AB230,AB116,AB77,)</f>
        <v>0</v>
      </c>
      <c r="AC590" s="2438"/>
      <c r="AD590" s="2438"/>
      <c r="AE590" s="2424"/>
    </row>
    <row r="591" spans="1:31" ht="31.5" customHeight="1" x14ac:dyDescent="0.25">
      <c r="A591" s="70">
        <v>1</v>
      </c>
      <c r="B591" s="70">
        <v>1</v>
      </c>
      <c r="C591" s="1120" t="s">
        <v>16</v>
      </c>
      <c r="D591" s="1079"/>
      <c r="E591" s="2334">
        <f>SUM(E446,E394,E328,E277,E234,E172,E81,E541,E347)</f>
        <v>11860</v>
      </c>
      <c r="F591" s="1079">
        <f>SUM(F446,F394,F328,F277,F234,F172,F81,F541,F347)</f>
        <v>5122.7499999999991</v>
      </c>
      <c r="G591" s="1079">
        <f>SUM(G446,G394,G328,G277,G234,G172,G81,G541,G347)</f>
        <v>5245</v>
      </c>
      <c r="H591" s="1079">
        <f>G591/F591*100</f>
        <v>102.38641354741107</v>
      </c>
      <c r="I591" s="1080">
        <f>K591/E591</f>
        <v>7.1515177065767288</v>
      </c>
      <c r="J591" s="1080">
        <f>M591/G591</f>
        <v>7.0566253574833171</v>
      </c>
      <c r="K591" s="1079">
        <f>SUM(K446,K394,K328,K277,K234,K172,K81,K541,K348)</f>
        <v>84817</v>
      </c>
      <c r="L591" s="1079">
        <f>SUM(L446,L394,L328,L277,L234,L172,L81,L541,L348)</f>
        <v>37788.833333333328</v>
      </c>
      <c r="M591" s="1079">
        <f>SUM(M446,M394,M328,M277,M234,M172,M81,M541,M348)</f>
        <v>37012</v>
      </c>
      <c r="N591" s="1121">
        <f>M591/L591*100</f>
        <v>97.944278071564355</v>
      </c>
      <c r="O591" s="1079">
        <f>SUM(O446,O394,O328,O277,O234,O172,O81,O541,O348)</f>
        <v>329</v>
      </c>
      <c r="P591" s="1108">
        <f>M591/$C$4*12/O591</f>
        <v>269.9963525835866</v>
      </c>
      <c r="Q591" s="1082"/>
      <c r="R591" s="1082"/>
      <c r="S591" s="1082"/>
      <c r="T591" s="1082"/>
      <c r="U591" s="1082"/>
      <c r="V591" s="1082"/>
      <c r="W591" s="1082"/>
      <c r="X591" s="15"/>
      <c r="Y591" s="1082"/>
      <c r="Z591" s="1082"/>
      <c r="AA591" s="2439"/>
      <c r="AB591" s="2334">
        <f>SUM(AB446,AB394,AB328,AB277,AB234,AB172,AB81,AB541,AB347)</f>
        <v>0</v>
      </c>
      <c r="AC591" s="2439"/>
      <c r="AD591" s="2439"/>
      <c r="AE591" s="2424"/>
    </row>
    <row r="592" spans="1:31" ht="31.5" customHeight="1" x14ac:dyDescent="0.25">
      <c r="A592" s="70">
        <v>1</v>
      </c>
      <c r="B592" s="70">
        <v>1</v>
      </c>
      <c r="C592" s="1122" t="s">
        <v>316</v>
      </c>
      <c r="D592" s="1083"/>
      <c r="E592" s="2340">
        <f>SUM(E542,E501,E447,E329,E278,E235,E173,E117,E82,E395,E348)</f>
        <v>16138</v>
      </c>
      <c r="F592" s="1083">
        <f>SUM(F542,F501,F447,F329,F278,F235,F173,F117,F82,F395,F348)</f>
        <v>6616.125</v>
      </c>
      <c r="G592" s="1083">
        <f>SUM(G542,G501,G447,G329,G278,G235,G173,G117,G82,G395,G348)</f>
        <v>6587</v>
      </c>
      <c r="H592" s="1083">
        <f>G592/F592*100</f>
        <v>99.55978764004611</v>
      </c>
      <c r="I592" s="1083">
        <f>K592/E592</f>
        <v>8.6332259263849291</v>
      </c>
      <c r="J592" s="1083">
        <f>M592/G592</f>
        <v>8.0792470016699554</v>
      </c>
      <c r="K592" s="1083">
        <f>SUM(K542,K501,K447,K329,K278,K235,K173,K117,K82,K395,K348)</f>
        <v>139323</v>
      </c>
      <c r="L592" s="1083">
        <f>SUM(L542,L501,L447,L329,L278,L235,L173,L117,L82,L395,L348)</f>
        <v>54441.375</v>
      </c>
      <c r="M592" s="1083">
        <f>SUM(M542,M501,M447,M329,M278,M235,M173,M117,M82,M395,M348)</f>
        <v>53218</v>
      </c>
      <c r="N592" s="1123">
        <f>M592/L592*100</f>
        <v>97.752858005515108</v>
      </c>
      <c r="O592" s="1083">
        <f>SUM(O542,O501,O447,O329,O278,O235,O173,O117,O82,O395,O348)</f>
        <v>500</v>
      </c>
      <c r="P592" s="1084">
        <f>M592/$C$4*12/O592</f>
        <v>255.44640000000001</v>
      </c>
      <c r="Q592" s="1085">
        <f t="shared" ref="Q592:AD592" si="390">SUM(Q542,Q501,Q447,Q329,Q278,Q235,Q173,Q117,Q82,Q395,Q348)</f>
        <v>575824.73911199998</v>
      </c>
      <c r="R592" s="1085">
        <f t="shared" si="390"/>
        <v>575824.73911199998</v>
      </c>
      <c r="S592" s="1085">
        <f t="shared" si="390"/>
        <v>583295.00471200002</v>
      </c>
      <c r="T592" s="1085">
        <f t="shared" si="390"/>
        <v>583295.00471200002</v>
      </c>
      <c r="U592" s="1085">
        <f t="shared" ref="U592" si="391">SUM(U542,U501,U447,U329,U278,U235,U173,U117,U82,U395,U348)</f>
        <v>585604.55111200002</v>
      </c>
      <c r="V592" s="1085">
        <f t="shared" si="390"/>
        <v>242456.74760999999</v>
      </c>
      <c r="W592" s="1085">
        <f t="shared" si="390"/>
        <v>215068.59630999999</v>
      </c>
      <c r="X592" s="17">
        <f t="shared" si="390"/>
        <v>0</v>
      </c>
      <c r="Y592" s="1085">
        <f t="shared" si="390"/>
        <v>-27388.151299999998</v>
      </c>
      <c r="Z592" s="1085">
        <f t="shared" si="390"/>
        <v>-594.71994999999993</v>
      </c>
      <c r="AA592" s="2442">
        <f t="shared" si="390"/>
        <v>214473.87636000002</v>
      </c>
      <c r="AB592" s="2340">
        <f t="shared" si="390"/>
        <v>122</v>
      </c>
      <c r="AC592" s="2442">
        <f t="shared" si="390"/>
        <v>3007533.8400000003</v>
      </c>
      <c r="AD592" s="2442">
        <f t="shared" si="390"/>
        <v>3007.5338400000005</v>
      </c>
      <c r="AE592" s="2424"/>
    </row>
    <row r="593" spans="1:31" ht="31.5" customHeight="1" x14ac:dyDescent="0.25">
      <c r="A593" s="70">
        <v>1</v>
      </c>
      <c r="B593" s="70">
        <v>1</v>
      </c>
      <c r="C593" s="1124" t="s">
        <v>370</v>
      </c>
      <c r="D593" s="1125"/>
      <c r="E593" s="1125">
        <f>E169+E166</f>
        <v>1300</v>
      </c>
      <c r="F593" s="1125">
        <f>F169+F166</f>
        <v>434.625</v>
      </c>
      <c r="G593" s="1125">
        <f>G169+G166</f>
        <v>399</v>
      </c>
      <c r="H593" s="1087">
        <f t="shared" ref="H593:AD593" si="392">H169</f>
        <v>100</v>
      </c>
      <c r="I593" s="1087">
        <f t="shared" si="392"/>
        <v>13.5</v>
      </c>
      <c r="J593" s="1115">
        <f t="shared" si="392"/>
        <v>15.453376205787782</v>
      </c>
      <c r="K593" s="1125">
        <f t="shared" si="392"/>
        <v>4199</v>
      </c>
      <c r="L593" s="1125">
        <f t="shared" si="392"/>
        <v>4199</v>
      </c>
      <c r="M593" s="1125">
        <f t="shared" si="392"/>
        <v>4806</v>
      </c>
      <c r="N593" s="1126">
        <f t="shared" si="392"/>
        <v>114.45582281495594</v>
      </c>
      <c r="O593" s="1125">
        <f t="shared" si="392"/>
        <v>14</v>
      </c>
      <c r="P593" s="1126">
        <f t="shared" si="392"/>
        <v>823.88571428571436</v>
      </c>
      <c r="Q593" s="1089">
        <f t="shared" si="392"/>
        <v>0</v>
      </c>
      <c r="R593" s="1089">
        <f t="shared" si="392"/>
        <v>0</v>
      </c>
      <c r="S593" s="1089">
        <f t="shared" si="392"/>
        <v>0</v>
      </c>
      <c r="T593" s="1089">
        <f t="shared" si="392"/>
        <v>0</v>
      </c>
      <c r="U593" s="1089">
        <f t="shared" ref="U593" si="393">U169</f>
        <v>0</v>
      </c>
      <c r="V593" s="1089">
        <f t="shared" si="392"/>
        <v>0</v>
      </c>
      <c r="W593" s="1089">
        <f t="shared" si="392"/>
        <v>0</v>
      </c>
      <c r="X593" s="13">
        <f t="shared" si="392"/>
        <v>0</v>
      </c>
      <c r="Y593" s="1089">
        <f t="shared" si="392"/>
        <v>0</v>
      </c>
      <c r="Z593" s="1089">
        <f t="shared" si="392"/>
        <v>0</v>
      </c>
      <c r="AA593" s="2440">
        <f t="shared" si="392"/>
        <v>0</v>
      </c>
      <c r="AB593" s="1125">
        <f t="shared" si="392"/>
        <v>0</v>
      </c>
      <c r="AC593" s="2440">
        <f t="shared" si="392"/>
        <v>0</v>
      </c>
      <c r="AD593" s="2440">
        <f t="shared" si="392"/>
        <v>0</v>
      </c>
      <c r="AE593" s="2424"/>
    </row>
    <row r="594" spans="1:31" ht="31.5" customHeight="1" x14ac:dyDescent="0.25">
      <c r="B594" s="70">
        <v>1</v>
      </c>
      <c r="C594" s="1124" t="s">
        <v>328</v>
      </c>
      <c r="D594" s="1125"/>
      <c r="E594" s="1125">
        <f>SUM(E236)</f>
        <v>100</v>
      </c>
      <c r="F594" s="1125">
        <f>SUM(F236)</f>
        <v>41.666666666666671</v>
      </c>
      <c r="G594" s="1125">
        <f>SUM(G236)</f>
        <v>20</v>
      </c>
      <c r="H594" s="1087">
        <f>SUM(H236)</f>
        <v>47.999999999999993</v>
      </c>
      <c r="I594" s="1087"/>
      <c r="J594" s="1115"/>
      <c r="K594" s="1738"/>
      <c r="L594" s="1125"/>
      <c r="M594" s="1125"/>
      <c r="N594" s="1126"/>
      <c r="O594" s="1125"/>
      <c r="P594" s="1126"/>
      <c r="Q594" s="1089">
        <f t="shared" ref="Q594:AD594" si="394">SUM(Q236)</f>
        <v>329.19600000000003</v>
      </c>
      <c r="R594" s="1089">
        <f t="shared" si="394"/>
        <v>329.19600000000003</v>
      </c>
      <c r="S594" s="1089">
        <f t="shared" si="394"/>
        <v>329.19600000000003</v>
      </c>
      <c r="T594" s="1089">
        <f t="shared" si="394"/>
        <v>329.19600000000003</v>
      </c>
      <c r="U594" s="1089">
        <f t="shared" ref="U594" si="395">SUM(U236)</f>
        <v>329.19600000000003</v>
      </c>
      <c r="V594" s="1089">
        <f t="shared" si="394"/>
        <v>137.16500000000002</v>
      </c>
      <c r="W594" s="1089">
        <f t="shared" si="394"/>
        <v>65.839199999999991</v>
      </c>
      <c r="X594" s="13">
        <f t="shared" si="394"/>
        <v>0</v>
      </c>
      <c r="Y594" s="1089">
        <f t="shared" si="394"/>
        <v>-71.325800000000029</v>
      </c>
      <c r="Z594" s="1089">
        <f t="shared" si="394"/>
        <v>0</v>
      </c>
      <c r="AA594" s="2440">
        <f t="shared" si="394"/>
        <v>65.839199999999991</v>
      </c>
      <c r="AB594" s="1125">
        <f t="shared" si="394"/>
        <v>0</v>
      </c>
      <c r="AC594" s="2440">
        <f t="shared" si="394"/>
        <v>0</v>
      </c>
      <c r="AD594" s="2440">
        <f t="shared" si="394"/>
        <v>0</v>
      </c>
      <c r="AE594" s="2424"/>
    </row>
    <row r="595" spans="1:31" ht="31.5" customHeight="1" x14ac:dyDescent="0.25">
      <c r="A595" s="70">
        <v>1</v>
      </c>
      <c r="B595" s="70">
        <v>1</v>
      </c>
      <c r="C595" s="1127" t="s">
        <v>295</v>
      </c>
      <c r="D595" s="1128"/>
      <c r="E595" s="1128">
        <f>SUM(E62,E519)</f>
        <v>6780</v>
      </c>
      <c r="F595" s="1128">
        <f>SUM(F62,F519)</f>
        <v>2825</v>
      </c>
      <c r="G595" s="1128">
        <f>SUM(G62,G519)</f>
        <v>2578</v>
      </c>
      <c r="H595" s="1091">
        <f>G595/F595*100</f>
        <v>91.256637168141594</v>
      </c>
      <c r="I595" s="1092">
        <f>K595/E595</f>
        <v>0</v>
      </c>
      <c r="J595" s="1092"/>
      <c r="K595" s="1129"/>
      <c r="L595" s="1128"/>
      <c r="M595" s="1128"/>
      <c r="N595" s="1119"/>
      <c r="O595" s="1128"/>
      <c r="P595" s="1094"/>
      <c r="Q595" s="1077"/>
      <c r="R595" s="1077"/>
      <c r="S595" s="1077"/>
      <c r="T595" s="1077"/>
      <c r="U595" s="1077"/>
      <c r="V595" s="1077"/>
      <c r="W595" s="1077"/>
      <c r="X595" s="8"/>
      <c r="Y595" s="1077"/>
      <c r="Z595" s="1077"/>
      <c r="AA595" s="2438"/>
      <c r="AB595" s="1128">
        <f>SUM(AB62,AB519)</f>
        <v>0</v>
      </c>
      <c r="AC595" s="2438"/>
      <c r="AD595" s="2438"/>
      <c r="AE595" s="2424"/>
    </row>
    <row r="596" spans="1:31" ht="36.75" customHeight="1" x14ac:dyDescent="0.25">
      <c r="A596" s="70">
        <v>1</v>
      </c>
      <c r="B596" s="70">
        <v>1</v>
      </c>
      <c r="C596" s="1127" t="s">
        <v>296</v>
      </c>
      <c r="D596" s="1128"/>
      <c r="E596" s="1128">
        <f>SUM(E520,E63)</f>
        <v>25700</v>
      </c>
      <c r="F596" s="1128">
        <f>SUM(F520,F63)</f>
        <v>10708</v>
      </c>
      <c r="G596" s="1128">
        <f>SUM(G520,G63)</f>
        <v>10703</v>
      </c>
      <c r="H596" s="1091">
        <f>G596/F596*100</f>
        <v>99.953305939484494</v>
      </c>
      <c r="I596" s="1092"/>
      <c r="J596" s="1092"/>
      <c r="K596" s="1129"/>
      <c r="L596" s="1128"/>
      <c r="M596" s="1128"/>
      <c r="N596" s="1094"/>
      <c r="O596" s="1128"/>
      <c r="P596" s="1094"/>
      <c r="Q596" s="1077"/>
      <c r="R596" s="1077"/>
      <c r="S596" s="1077"/>
      <c r="T596" s="1077"/>
      <c r="U596" s="1077"/>
      <c r="V596" s="1077"/>
      <c r="W596" s="1077"/>
      <c r="X596" s="8"/>
      <c r="Y596" s="1077"/>
      <c r="Z596" s="1077"/>
      <c r="AA596" s="2438"/>
      <c r="AB596" s="1128">
        <f>SUM(AB520,AB63)</f>
        <v>0</v>
      </c>
      <c r="AC596" s="2438"/>
      <c r="AD596" s="2438"/>
      <c r="AE596" s="2424"/>
    </row>
    <row r="597" spans="1:31" ht="24" customHeight="1" x14ac:dyDescent="0.25">
      <c r="A597" s="70">
        <v>1</v>
      </c>
      <c r="B597" s="70">
        <v>1</v>
      </c>
      <c r="C597" s="1127" t="s">
        <v>357</v>
      </c>
      <c r="D597" s="1128"/>
      <c r="E597" s="1128">
        <f>E521</f>
        <v>525</v>
      </c>
      <c r="F597" s="1128">
        <f>F521</f>
        <v>219</v>
      </c>
      <c r="G597" s="1128">
        <f>G521</f>
        <v>178</v>
      </c>
      <c r="H597" s="1091">
        <f>G597/F597*100</f>
        <v>81.278538812785385</v>
      </c>
      <c r="I597" s="1092"/>
      <c r="J597" s="1092"/>
      <c r="K597" s="1129"/>
      <c r="L597" s="1128"/>
      <c r="M597" s="1128"/>
      <c r="N597" s="1094"/>
      <c r="O597" s="1128"/>
      <c r="P597" s="1094"/>
      <c r="Q597" s="1077"/>
      <c r="R597" s="1077"/>
      <c r="S597" s="1077"/>
      <c r="T597" s="1077"/>
      <c r="U597" s="1077"/>
      <c r="V597" s="1077"/>
      <c r="W597" s="1077"/>
      <c r="X597" s="8"/>
      <c r="Y597" s="1077"/>
      <c r="Z597" s="1077"/>
      <c r="AA597" s="2438"/>
      <c r="AB597" s="1128">
        <f>AB521</f>
        <v>0</v>
      </c>
      <c r="AC597" s="2438"/>
      <c r="AD597" s="2438"/>
      <c r="AE597" s="2424"/>
    </row>
    <row r="598" spans="1:31" ht="19.5" customHeight="1" x14ac:dyDescent="0.25">
      <c r="A598" s="70">
        <v>1</v>
      </c>
      <c r="B598" s="70">
        <v>1</v>
      </c>
      <c r="C598" s="1130" t="s">
        <v>297</v>
      </c>
      <c r="D598" s="1128"/>
      <c r="E598" s="1128">
        <f>SUM(E64)</f>
        <v>24500</v>
      </c>
      <c r="F598" s="1128">
        <f>SUM(F64)</f>
        <v>10208</v>
      </c>
      <c r="G598" s="1128">
        <f>SUM(G64)</f>
        <v>10057</v>
      </c>
      <c r="H598" s="1091">
        <f>G598/F598*100</f>
        <v>98.520768025078368</v>
      </c>
      <c r="I598" s="1092"/>
      <c r="J598" s="1092"/>
      <c r="K598" s="1093"/>
      <c r="L598" s="1091"/>
      <c r="M598" s="1091"/>
      <c r="N598" s="1091"/>
      <c r="O598" s="1091"/>
      <c r="P598" s="1091"/>
      <c r="Q598" s="1077"/>
      <c r="R598" s="1077"/>
      <c r="S598" s="1077"/>
      <c r="T598" s="1077"/>
      <c r="U598" s="1077"/>
      <c r="V598" s="1077"/>
      <c r="W598" s="1077"/>
      <c r="X598" s="8"/>
      <c r="Y598" s="1077"/>
      <c r="Z598" s="1077"/>
      <c r="AA598" s="2438"/>
      <c r="AB598" s="1128">
        <f>SUM(AB64)</f>
        <v>0</v>
      </c>
      <c r="AC598" s="2438"/>
      <c r="AD598" s="2438"/>
      <c r="AE598" s="2424"/>
    </row>
    <row r="599" spans="1:31" ht="15" customHeight="1" thickBot="1" x14ac:dyDescent="0.3">
      <c r="A599" s="70">
        <v>1</v>
      </c>
      <c r="B599" s="70">
        <v>1</v>
      </c>
      <c r="C599" s="1131" t="s">
        <v>353</v>
      </c>
      <c r="D599" s="1132"/>
      <c r="E599" s="2341"/>
      <c r="F599" s="1132"/>
      <c r="G599" s="1132"/>
      <c r="H599" s="1132"/>
      <c r="I599" s="1133"/>
      <c r="J599" s="1133"/>
      <c r="K599" s="1134">
        <f>E599/12</f>
        <v>0</v>
      </c>
      <c r="L599" s="1133"/>
      <c r="M599" s="1133"/>
      <c r="N599" s="1133"/>
      <c r="O599" s="1133"/>
      <c r="P599" s="1133"/>
      <c r="Q599" s="1135">
        <f t="shared" ref="Q599:AD599" si="396">Q522+Q65</f>
        <v>343224.67249999999</v>
      </c>
      <c r="R599" s="1135">
        <f t="shared" si="396"/>
        <v>343224.67249999999</v>
      </c>
      <c r="S599" s="1135">
        <f t="shared" si="396"/>
        <v>343224.67249999999</v>
      </c>
      <c r="T599" s="1135">
        <f t="shared" si="396"/>
        <v>343224.67249999999</v>
      </c>
      <c r="U599" s="1135">
        <f t="shared" ref="U599" si="397">U522+U65</f>
        <v>342829.46374000004</v>
      </c>
      <c r="V599" s="1135">
        <f t="shared" si="396"/>
        <v>142960.87911333336</v>
      </c>
      <c r="W599" s="1135">
        <f t="shared" si="396"/>
        <v>140627.6372</v>
      </c>
      <c r="X599" s="66">
        <f t="shared" si="396"/>
        <v>0</v>
      </c>
      <c r="Y599" s="1135">
        <f t="shared" si="396"/>
        <v>-2333.241913333346</v>
      </c>
      <c r="Z599" s="1135">
        <f t="shared" si="396"/>
        <v>-422.75100000000003</v>
      </c>
      <c r="AA599" s="2443">
        <f t="shared" si="396"/>
        <v>140204.88620000001</v>
      </c>
      <c r="AB599" s="1135">
        <f t="shared" si="396"/>
        <v>368</v>
      </c>
      <c r="AC599" s="2443">
        <f t="shared" si="396"/>
        <v>2482528</v>
      </c>
      <c r="AD599" s="2443">
        <f t="shared" si="396"/>
        <v>2482.5279999999998</v>
      </c>
      <c r="AE599" s="2424"/>
    </row>
    <row r="600" spans="1:31" ht="15" customHeight="1" x14ac:dyDescent="0.25">
      <c r="A600" s="70">
        <v>1</v>
      </c>
      <c r="B600" s="70">
        <v>1</v>
      </c>
      <c r="C600" s="489" t="s">
        <v>11</v>
      </c>
      <c r="D600" s="489"/>
      <c r="E600" s="726"/>
      <c r="F600" s="375"/>
      <c r="G600" s="375"/>
      <c r="H600" s="375"/>
      <c r="I600" s="490"/>
      <c r="J600" s="490"/>
      <c r="K600" s="491"/>
      <c r="L600" s="399"/>
      <c r="M600" s="399"/>
      <c r="N600" s="399"/>
      <c r="O600" s="399"/>
      <c r="P600" s="399"/>
      <c r="Q600" s="13"/>
      <c r="R600" s="13"/>
      <c r="S600" s="13"/>
      <c r="T600" s="13"/>
      <c r="U600" s="13"/>
      <c r="V600" s="1039"/>
      <c r="W600" s="13"/>
      <c r="X600" s="13"/>
      <c r="Y600" s="13"/>
      <c r="Z600" s="13"/>
      <c r="AA600" s="1254"/>
      <c r="AB600" s="13"/>
      <c r="AC600" s="13"/>
      <c r="AD600" s="1802"/>
      <c r="AE600" s="2424"/>
    </row>
    <row r="601" spans="1:31" ht="18" customHeight="1" x14ac:dyDescent="0.25">
      <c r="A601" s="70">
        <v>1</v>
      </c>
      <c r="B601" s="70">
        <v>1</v>
      </c>
      <c r="C601" s="492"/>
      <c r="D601" s="492"/>
      <c r="E601" s="772"/>
      <c r="F601" s="438"/>
      <c r="G601" s="438"/>
      <c r="H601" s="438"/>
      <c r="I601" s="125"/>
      <c r="J601" s="125"/>
      <c r="K601" s="439"/>
      <c r="L601" s="440"/>
      <c r="M601" s="440"/>
      <c r="N601" s="440"/>
      <c r="O601" s="440"/>
      <c r="P601" s="440"/>
      <c r="Q601" s="8"/>
      <c r="R601" s="8"/>
      <c r="S601" s="8"/>
      <c r="T601" s="8"/>
      <c r="U601" s="8"/>
      <c r="V601" s="1036"/>
      <c r="W601" s="8"/>
      <c r="X601" s="8"/>
      <c r="Y601" s="8"/>
      <c r="Z601" s="8"/>
      <c r="AA601" s="1153"/>
      <c r="AB601" s="8"/>
      <c r="AC601" s="8"/>
      <c r="AD601" s="1799"/>
      <c r="AE601" s="2424"/>
    </row>
    <row r="602" spans="1:31" ht="39.75" customHeight="1" x14ac:dyDescent="0.25">
      <c r="A602" s="70">
        <v>1</v>
      </c>
      <c r="B602" s="70">
        <v>1</v>
      </c>
      <c r="C602" s="1028" t="s">
        <v>380</v>
      </c>
      <c r="D602" s="492"/>
      <c r="E602" s="772"/>
      <c r="F602" s="438"/>
      <c r="G602" s="438"/>
      <c r="H602" s="438"/>
      <c r="I602" s="125"/>
      <c r="J602" s="125"/>
      <c r="K602" s="439"/>
      <c r="L602" s="440"/>
      <c r="M602" s="440"/>
      <c r="N602" s="440"/>
      <c r="O602" s="440"/>
      <c r="P602" s="440"/>
      <c r="Q602" s="8"/>
      <c r="R602" s="8"/>
      <c r="S602" s="8"/>
      <c r="T602" s="8"/>
      <c r="U602" s="8"/>
      <c r="V602" s="1036"/>
      <c r="W602" s="8"/>
      <c r="X602" s="8"/>
      <c r="Y602" s="8"/>
      <c r="Z602" s="8"/>
      <c r="AA602" s="1153"/>
      <c r="AB602" s="8"/>
      <c r="AC602" s="8"/>
      <c r="AD602" s="1799"/>
      <c r="AE602" s="2424"/>
    </row>
    <row r="603" spans="1:31" ht="15" customHeight="1" x14ac:dyDescent="0.25">
      <c r="A603" s="70">
        <v>1</v>
      </c>
      <c r="B603" s="70">
        <v>1</v>
      </c>
      <c r="C603" s="441" t="s">
        <v>5</v>
      </c>
      <c r="D603" s="441"/>
      <c r="E603" s="772"/>
      <c r="F603" s="438"/>
      <c r="G603" s="438"/>
      <c r="H603" s="438"/>
      <c r="I603" s="125"/>
      <c r="J603" s="125"/>
      <c r="K603" s="439"/>
      <c r="L603" s="440"/>
      <c r="M603" s="440"/>
      <c r="N603" s="440"/>
      <c r="O603" s="440"/>
      <c r="P603" s="440"/>
      <c r="Q603" s="8"/>
      <c r="R603" s="8"/>
      <c r="S603" s="8"/>
      <c r="T603" s="8"/>
      <c r="U603" s="8"/>
      <c r="V603" s="1036"/>
      <c r="W603" s="8"/>
      <c r="X603" s="8"/>
      <c r="Y603" s="8"/>
      <c r="Z603" s="8"/>
      <c r="AA603" s="1153"/>
      <c r="AB603" s="8"/>
      <c r="AC603" s="8"/>
      <c r="AD603" s="1799"/>
      <c r="AE603" s="2424"/>
    </row>
    <row r="604" spans="1:31" ht="15" customHeight="1" x14ac:dyDescent="0.25">
      <c r="A604" s="70">
        <v>1</v>
      </c>
      <c r="B604" s="70">
        <v>1</v>
      </c>
      <c r="C604" s="124" t="s">
        <v>18</v>
      </c>
      <c r="D604" s="361">
        <v>340</v>
      </c>
      <c r="E604" s="772">
        <v>3160</v>
      </c>
      <c r="F604" s="92">
        <f>E604/12*$C$4</f>
        <v>1316.6666666666665</v>
      </c>
      <c r="G604" s="92">
        <v>1313</v>
      </c>
      <c r="H604" s="92">
        <f>G604/F604*100</f>
        <v>99.721518987341781</v>
      </c>
      <c r="I604" s="363">
        <v>7</v>
      </c>
      <c r="J604" s="93">
        <f>M604/G604</f>
        <v>6.9078446306169079</v>
      </c>
      <c r="K604" s="129">
        <f>ROUND(E604*I604,0)</f>
        <v>22120</v>
      </c>
      <c r="L604" s="94">
        <f t="shared" ref="L604:L605" si="398">ROUND(K604/12*$C$4,0)</f>
        <v>9217</v>
      </c>
      <c r="M604" s="94">
        <v>9070</v>
      </c>
      <c r="N604" s="94">
        <f>M604/L604*100</f>
        <v>98.405120972116748</v>
      </c>
      <c r="O604" s="137">
        <f>ROUND(K604/D604,0)</f>
        <v>65</v>
      </c>
      <c r="P604" s="94">
        <f t="shared" ref="P604:P617" si="399">M604/$C$4*12/O604</f>
        <v>334.89230769230767</v>
      </c>
      <c r="Q604" s="8"/>
      <c r="R604" s="8"/>
      <c r="S604" s="8"/>
      <c r="T604" s="8"/>
      <c r="U604" s="8"/>
      <c r="V604" s="1036"/>
      <c r="W604" s="8"/>
      <c r="X604" s="8"/>
      <c r="Y604" s="8"/>
      <c r="Z604" s="8"/>
      <c r="AA604" s="1153"/>
      <c r="AB604" s="8"/>
      <c r="AC604" s="8"/>
      <c r="AD604" s="1799"/>
      <c r="AE604" s="2424"/>
    </row>
    <row r="605" spans="1:31" s="96" customFormat="1" ht="15" customHeight="1" x14ac:dyDescent="0.25">
      <c r="A605" s="70">
        <v>1</v>
      </c>
      <c r="B605" s="70">
        <v>1</v>
      </c>
      <c r="C605" s="493" t="s">
        <v>206</v>
      </c>
      <c r="D605" s="494">
        <v>340</v>
      </c>
      <c r="E605" s="2244">
        <v>1510</v>
      </c>
      <c r="F605" s="98">
        <f>E605/12*$C$4</f>
        <v>629.16666666666663</v>
      </c>
      <c r="G605" s="98">
        <v>625</v>
      </c>
      <c r="H605" s="98">
        <f>G605/F605*100</f>
        <v>99.337748344370866</v>
      </c>
      <c r="I605" s="398">
        <v>7</v>
      </c>
      <c r="J605" s="99">
        <f>M605/G605</f>
        <v>6.6768000000000001</v>
      </c>
      <c r="K605" s="101">
        <f>ROUND(E605*I605,0)</f>
        <v>10570</v>
      </c>
      <c r="L605" s="100">
        <f t="shared" si="398"/>
        <v>4404</v>
      </c>
      <c r="M605" s="100">
        <v>4173</v>
      </c>
      <c r="N605" s="100">
        <f>M605/L605*100</f>
        <v>94.754768392370565</v>
      </c>
      <c r="O605" s="171">
        <f>ROUND(K605/D605,0)</f>
        <v>31</v>
      </c>
      <c r="P605" s="100">
        <f t="shared" si="399"/>
        <v>323.07096774193553</v>
      </c>
      <c r="Q605" s="15"/>
      <c r="R605" s="15"/>
      <c r="S605" s="15"/>
      <c r="T605" s="15"/>
      <c r="U605" s="15"/>
      <c r="V605" s="1037"/>
      <c r="W605" s="15"/>
      <c r="X605" s="15"/>
      <c r="Y605" s="15"/>
      <c r="Z605" s="15"/>
      <c r="AA605" s="1271"/>
      <c r="AB605" s="15"/>
      <c r="AC605" s="15"/>
      <c r="AD605" s="1800"/>
      <c r="AE605" s="2424"/>
    </row>
    <row r="606" spans="1:31" s="96" customFormat="1" ht="30" customHeight="1" x14ac:dyDescent="0.25">
      <c r="A606" s="70">
        <v>1</v>
      </c>
      <c r="B606" s="70">
        <v>1</v>
      </c>
      <c r="C606" s="132" t="s">
        <v>7</v>
      </c>
      <c r="D606" s="132"/>
      <c r="E606" s="2235">
        <f>SUM(E604:E605)</f>
        <v>4670</v>
      </c>
      <c r="F606" s="445">
        <f>SUM(F604:F605)</f>
        <v>1945.833333333333</v>
      </c>
      <c r="G606" s="445">
        <f>SUM(G604:G605)</f>
        <v>1938</v>
      </c>
      <c r="H606" s="445">
        <f>G606/F606*100</f>
        <v>99.597430406852254</v>
      </c>
      <c r="I606" s="104">
        <f>IF(E606=0,0,K606/E606)</f>
        <v>7</v>
      </c>
      <c r="J606" s="104">
        <f>M606/G606</f>
        <v>6.833333333333333</v>
      </c>
      <c r="K606" s="446">
        <f>SUM(K604:K605)</f>
        <v>32690</v>
      </c>
      <c r="L606" s="445">
        <f>SUM(L604:L605)</f>
        <v>13621</v>
      </c>
      <c r="M606" s="445">
        <f>SUM(M604:M605)</f>
        <v>13243</v>
      </c>
      <c r="N606" s="105">
        <f>M606/L606*100</f>
        <v>97.224873357315914</v>
      </c>
      <c r="O606" s="495">
        <f>SUM(O604:O605)</f>
        <v>96</v>
      </c>
      <c r="P606" s="105">
        <f t="shared" si="399"/>
        <v>331.07499999999999</v>
      </c>
      <c r="Q606" s="17">
        <v>124052.9081135</v>
      </c>
      <c r="R606" s="17">
        <v>124052.9081135</v>
      </c>
      <c r="S606" s="17">
        <v>124052.9081135</v>
      </c>
      <c r="T606" s="17">
        <v>124052.9081135</v>
      </c>
      <c r="U606" s="17">
        <v>124052.9081135</v>
      </c>
      <c r="V606" s="1038">
        <f>Q606/12*$C$4+(R606-Q606)/11*4+(S606-R606)/10*3+(T606-S606)/9*2+(U606-T606)/8*1</f>
        <v>51688.711713958335</v>
      </c>
      <c r="W606" s="17">
        <f t="shared" ref="W606:W672" si="400">AA606-Z606-X606</f>
        <v>51688.075379999987</v>
      </c>
      <c r="X606" s="17">
        <v>-1.13049</v>
      </c>
      <c r="Y606" s="17">
        <f>W606-V606</f>
        <v>-0.63633395834767725</v>
      </c>
      <c r="Z606" s="17">
        <v>-451.66171999999995</v>
      </c>
      <c r="AA606" s="1246">
        <v>51235.283169999988</v>
      </c>
      <c r="AB606" s="17"/>
      <c r="AC606" s="17"/>
      <c r="AD606" s="1801">
        <f>AC606/1000</f>
        <v>0</v>
      </c>
      <c r="AE606" s="2424"/>
    </row>
    <row r="607" spans="1:31" s="96" customFormat="1" ht="40.5" customHeight="1" x14ac:dyDescent="0.25">
      <c r="A607" s="70">
        <v>1</v>
      </c>
      <c r="B607" s="70">
        <v>1</v>
      </c>
      <c r="C607" s="107" t="s">
        <v>276</v>
      </c>
      <c r="D607" s="293"/>
      <c r="E607" s="2342">
        <v>35</v>
      </c>
      <c r="F607" s="496">
        <f>E607/12*$C$4</f>
        <v>14.583333333333332</v>
      </c>
      <c r="G607" s="496">
        <v>13</v>
      </c>
      <c r="H607" s="496">
        <f>G607/F607*100</f>
        <v>89.142857142857139</v>
      </c>
      <c r="I607" s="108"/>
      <c r="J607" s="108"/>
      <c r="K607" s="497"/>
      <c r="L607" s="496"/>
      <c r="M607" s="496"/>
      <c r="N607" s="112"/>
      <c r="O607" s="112"/>
      <c r="P607" s="112"/>
      <c r="Q607" s="13">
        <v>4393.9755034999998</v>
      </c>
      <c r="R607" s="13">
        <v>4393.9755034999998</v>
      </c>
      <c r="S607" s="13">
        <v>4393.9755034999998</v>
      </c>
      <c r="T607" s="13">
        <v>4393.9755034999998</v>
      </c>
      <c r="U607" s="13">
        <v>4393.9755034999998</v>
      </c>
      <c r="V607" s="1039">
        <f>U607/12*$C$4</f>
        <v>1830.8231264583333</v>
      </c>
      <c r="W607" s="13">
        <f t="shared" si="400"/>
        <v>1623.4868600000002</v>
      </c>
      <c r="X607" s="13"/>
      <c r="Y607" s="13">
        <f>W607-V607</f>
        <v>-207.33626645833306</v>
      </c>
      <c r="Z607" s="13">
        <v>0</v>
      </c>
      <c r="AA607" s="1254">
        <v>1623.4868600000002</v>
      </c>
      <c r="AB607" s="13"/>
      <c r="AC607" s="13"/>
      <c r="AD607" s="1802"/>
      <c r="AE607" s="2424"/>
    </row>
    <row r="608" spans="1:31" s="96" customFormat="1" ht="30" customHeight="1" x14ac:dyDescent="0.25">
      <c r="A608" s="70">
        <v>1</v>
      </c>
      <c r="B608" s="70">
        <v>1</v>
      </c>
      <c r="C608" s="499" t="s">
        <v>313</v>
      </c>
      <c r="D608" s="293"/>
      <c r="E608" s="2342"/>
      <c r="F608" s="496"/>
      <c r="G608" s="496"/>
      <c r="H608" s="496"/>
      <c r="I608" s="108"/>
      <c r="J608" s="108"/>
      <c r="K608" s="497"/>
      <c r="L608" s="496"/>
      <c r="M608" s="496"/>
      <c r="N608" s="112"/>
      <c r="O608" s="112"/>
      <c r="P608" s="112"/>
      <c r="Q608" s="13"/>
      <c r="R608" s="13"/>
      <c r="S608" s="13"/>
      <c r="T608" s="13"/>
      <c r="U608" s="13"/>
      <c r="V608" s="1039"/>
      <c r="W608" s="13">
        <f t="shared" si="400"/>
        <v>0</v>
      </c>
      <c r="X608" s="13"/>
      <c r="Y608" s="13"/>
      <c r="Z608" s="13"/>
      <c r="AA608" s="1254"/>
      <c r="AB608" s="1820"/>
      <c r="AC608" s="1820"/>
      <c r="AD608" s="1821"/>
      <c r="AE608" s="2424"/>
    </row>
    <row r="609" spans="1:31" s="96" customFormat="1" ht="30" customHeight="1" x14ac:dyDescent="0.25">
      <c r="A609" s="70">
        <v>1</v>
      </c>
      <c r="B609" s="70">
        <v>1</v>
      </c>
      <c r="C609" s="500" t="s">
        <v>158</v>
      </c>
      <c r="D609" s="293"/>
      <c r="E609" s="2228">
        <v>4800</v>
      </c>
      <c r="F609" s="381">
        <f t="shared" ref="F609:F610" si="401">ROUND(E609/12*$C$4,0)</f>
        <v>2000</v>
      </c>
      <c r="G609" s="381">
        <v>1997</v>
      </c>
      <c r="H609" s="381">
        <f>G609/F609*100</f>
        <v>99.850000000000009</v>
      </c>
      <c r="I609" s="108"/>
      <c r="J609" s="108"/>
      <c r="K609" s="497"/>
      <c r="L609" s="496"/>
      <c r="M609" s="496"/>
      <c r="N609" s="112"/>
      <c r="O609" s="112"/>
      <c r="P609" s="112"/>
      <c r="Q609" s="13"/>
      <c r="R609" s="13"/>
      <c r="S609" s="13"/>
      <c r="T609" s="13"/>
      <c r="U609" s="13"/>
      <c r="V609" s="1039"/>
      <c r="W609" s="13">
        <f t="shared" si="400"/>
        <v>0</v>
      </c>
      <c r="X609" s="13"/>
      <c r="Y609" s="13"/>
      <c r="Z609" s="13"/>
      <c r="AA609" s="1254"/>
      <c r="AB609" s="1820">
        <f>AB610</f>
        <v>0</v>
      </c>
      <c r="AC609" s="1820">
        <f t="shared" ref="AC609:AD609" si="402">AC610</f>
        <v>0</v>
      </c>
      <c r="AD609" s="1820">
        <f t="shared" si="402"/>
        <v>0</v>
      </c>
      <c r="AE609" s="2424"/>
    </row>
    <row r="610" spans="1:31" s="96" customFormat="1" ht="30" customHeight="1" x14ac:dyDescent="0.25">
      <c r="A610" s="70">
        <v>1</v>
      </c>
      <c r="B610" s="70">
        <v>1</v>
      </c>
      <c r="C610" s="500" t="s">
        <v>356</v>
      </c>
      <c r="D610" s="293"/>
      <c r="E610" s="2228"/>
      <c r="F610" s="381">
        <f t="shared" si="401"/>
        <v>0</v>
      </c>
      <c r="G610" s="381">
        <v>1997</v>
      </c>
      <c r="H610" s="381"/>
      <c r="I610" s="108"/>
      <c r="J610" s="108"/>
      <c r="K610" s="497"/>
      <c r="L610" s="496"/>
      <c r="M610" s="496"/>
      <c r="N610" s="112"/>
      <c r="O610" s="112"/>
      <c r="P610" s="112"/>
      <c r="Q610" s="13"/>
      <c r="R610" s="13"/>
      <c r="S610" s="13"/>
      <c r="T610" s="13"/>
      <c r="U610" s="13"/>
      <c r="V610" s="1039"/>
      <c r="W610" s="13">
        <f t="shared" si="400"/>
        <v>0</v>
      </c>
      <c r="X610" s="13"/>
      <c r="Y610" s="13"/>
      <c r="Z610" s="13"/>
      <c r="AA610" s="1254"/>
      <c r="AB610" s="1820"/>
      <c r="AC610" s="1820"/>
      <c r="AD610" s="1821">
        <f>AC610/1000</f>
        <v>0</v>
      </c>
      <c r="AE610" s="2424"/>
    </row>
    <row r="611" spans="1:31" s="96" customFormat="1" ht="30" customHeight="1" x14ac:dyDescent="0.25">
      <c r="A611" s="70"/>
      <c r="B611" s="70">
        <v>1</v>
      </c>
      <c r="C611" s="1065" t="s">
        <v>165</v>
      </c>
      <c r="D611" s="293"/>
      <c r="E611" s="2228">
        <f>E609</f>
        <v>4800</v>
      </c>
      <c r="F611" s="381">
        <f t="shared" ref="F611:G611" si="403">F609</f>
        <v>2000</v>
      </c>
      <c r="G611" s="381">
        <f t="shared" si="403"/>
        <v>1997</v>
      </c>
      <c r="H611" s="381"/>
      <c r="I611" s="108"/>
      <c r="J611" s="108"/>
      <c r="K611" s="497"/>
      <c r="L611" s="496"/>
      <c r="M611" s="496"/>
      <c r="N611" s="112"/>
      <c r="O611" s="112"/>
      <c r="P611" s="112"/>
      <c r="Q611" s="13">
        <v>3892.8960000000002</v>
      </c>
      <c r="R611" s="13">
        <v>3892.8960000000002</v>
      </c>
      <c r="S611" s="13">
        <v>3892.8960000000002</v>
      </c>
      <c r="T611" s="13">
        <v>3892.8960000000002</v>
      </c>
      <c r="U611" s="13">
        <v>3892.8960000000002</v>
      </c>
      <c r="V611" s="1036">
        <f>Q611/12*$C$4+(R611-Q611)/11*4+(S611-R611)/10*3+(T611-S611)/9*2+(U611-T611)/8*1</f>
        <v>1622.04</v>
      </c>
      <c r="W611" s="13">
        <f t="shared" ref="W611" si="404">AA611-Z611-X611</f>
        <v>1621.2289799999999</v>
      </c>
      <c r="X611" s="13"/>
      <c r="Y611" s="13">
        <f>W611-V611</f>
        <v>-0.81102000000009866</v>
      </c>
      <c r="Z611" s="13">
        <v>-5.6000599999999991</v>
      </c>
      <c r="AA611" s="1254">
        <v>1615.6289199999999</v>
      </c>
      <c r="AB611" s="1820"/>
      <c r="AC611" s="1820"/>
      <c r="AD611" s="1821"/>
      <c r="AE611" s="2424"/>
    </row>
    <row r="612" spans="1:31" ht="15" customHeight="1" x14ac:dyDescent="0.25">
      <c r="A612" s="70">
        <v>1</v>
      </c>
      <c r="B612" s="70">
        <v>1</v>
      </c>
      <c r="C612" s="107" t="s">
        <v>166</v>
      </c>
      <c r="D612" s="293"/>
      <c r="E612" s="2342">
        <f>SUM(E609)</f>
        <v>4800</v>
      </c>
      <c r="F612" s="496">
        <f>SUM(F609)</f>
        <v>2000</v>
      </c>
      <c r="G612" s="496">
        <f>SUM(G609)</f>
        <v>1997</v>
      </c>
      <c r="H612" s="496">
        <f>G612/F612*100</f>
        <v>99.850000000000009</v>
      </c>
      <c r="I612" s="108"/>
      <c r="J612" s="108"/>
      <c r="K612" s="497"/>
      <c r="L612" s="496"/>
      <c r="M612" s="496"/>
      <c r="N612" s="112"/>
      <c r="O612" s="112"/>
      <c r="P612" s="112"/>
      <c r="Q612" s="13">
        <f>Q611</f>
        <v>3892.8960000000002</v>
      </c>
      <c r="R612" s="13">
        <f>R611</f>
        <v>3892.8960000000002</v>
      </c>
      <c r="S612" s="13">
        <f>S611</f>
        <v>3892.8960000000002</v>
      </c>
      <c r="T612" s="13">
        <f>T611</f>
        <v>3892.8960000000002</v>
      </c>
      <c r="U612" s="13">
        <f>U611</f>
        <v>3892.8960000000002</v>
      </c>
      <c r="V612" s="1036">
        <f t="shared" ref="V612:AA612" si="405">V611</f>
        <v>1622.04</v>
      </c>
      <c r="W612" s="13">
        <f t="shared" si="405"/>
        <v>1621.2289799999999</v>
      </c>
      <c r="X612" s="13">
        <f t="shared" si="405"/>
        <v>0</v>
      </c>
      <c r="Y612" s="13">
        <f t="shared" si="405"/>
        <v>-0.81102000000009866</v>
      </c>
      <c r="Z612" s="13">
        <f t="shared" si="405"/>
        <v>-5.6000599999999991</v>
      </c>
      <c r="AA612" s="1254">
        <f t="shared" si="405"/>
        <v>1615.6289199999999</v>
      </c>
      <c r="AB612" s="2342">
        <f>SUM(AB609)</f>
        <v>0</v>
      </c>
      <c r="AC612" s="13">
        <f t="shared" ref="AC612:AD612" si="406">AC609</f>
        <v>0</v>
      </c>
      <c r="AD612" s="13">
        <f t="shared" si="406"/>
        <v>0</v>
      </c>
      <c r="AE612" s="2424"/>
    </row>
    <row r="613" spans="1:31" ht="15" customHeight="1" x14ac:dyDescent="0.25">
      <c r="A613" s="70">
        <v>1</v>
      </c>
      <c r="B613" s="70">
        <v>1</v>
      </c>
      <c r="C613" s="282" t="s">
        <v>31</v>
      </c>
      <c r="D613" s="217"/>
      <c r="E613" s="772"/>
      <c r="F613" s="361"/>
      <c r="G613" s="361"/>
      <c r="H613" s="361"/>
      <c r="I613" s="125"/>
      <c r="J613" s="125"/>
      <c r="K613" s="439"/>
      <c r="L613" s="440"/>
      <c r="M613" s="440"/>
      <c r="N613" s="440"/>
      <c r="O613" s="440"/>
      <c r="P613" s="94"/>
      <c r="Q613" s="8"/>
      <c r="R613" s="8"/>
      <c r="S613" s="8"/>
      <c r="T613" s="8"/>
      <c r="U613" s="8"/>
      <c r="V613" s="1039"/>
      <c r="W613" s="8">
        <f t="shared" si="400"/>
        <v>0</v>
      </c>
      <c r="X613" s="8"/>
      <c r="Y613" s="8"/>
      <c r="Z613" s="8"/>
      <c r="AA613" s="1153"/>
      <c r="AB613" s="8"/>
      <c r="AC613" s="8"/>
      <c r="AD613" s="1799"/>
      <c r="AE613" s="2424"/>
    </row>
    <row r="614" spans="1:31" ht="15" customHeight="1" x14ac:dyDescent="0.25">
      <c r="A614" s="70">
        <v>1</v>
      </c>
      <c r="B614" s="70">
        <v>1</v>
      </c>
      <c r="C614" s="124" t="s">
        <v>18</v>
      </c>
      <c r="D614" s="124">
        <v>300</v>
      </c>
      <c r="E614" s="772">
        <v>710</v>
      </c>
      <c r="F614" s="92">
        <f>ROUND(E614/12*$C$4,0)</f>
        <v>296</v>
      </c>
      <c r="G614" s="92">
        <v>289</v>
      </c>
      <c r="H614" s="92">
        <f>G614/F614*100</f>
        <v>97.63513513513513</v>
      </c>
      <c r="I614" s="501">
        <v>7</v>
      </c>
      <c r="J614" s="93">
        <f>M614/G614</f>
        <v>7.242214532871972</v>
      </c>
      <c r="K614" s="129">
        <f>ROUND(E614*I614,0)</f>
        <v>4970</v>
      </c>
      <c r="L614" s="94">
        <f>ROUND(F614*I614,0)</f>
        <v>2072</v>
      </c>
      <c r="M614" s="94">
        <v>2093</v>
      </c>
      <c r="N614" s="94">
        <f>M614/L614*100</f>
        <v>101.01351351351352</v>
      </c>
      <c r="O614" s="137">
        <f>ROUND(K614/D614,0)</f>
        <v>17</v>
      </c>
      <c r="P614" s="94">
        <f t="shared" si="399"/>
        <v>295.48235294117649</v>
      </c>
      <c r="Q614" s="8"/>
      <c r="R614" s="8"/>
      <c r="S614" s="8"/>
      <c r="T614" s="8"/>
      <c r="U614" s="8"/>
      <c r="V614" s="1036"/>
      <c r="W614" s="8">
        <f t="shared" si="400"/>
        <v>0</v>
      </c>
      <c r="X614" s="8"/>
      <c r="Y614" s="8"/>
      <c r="Z614" s="8"/>
      <c r="AA614" s="1153"/>
      <c r="AB614" s="8"/>
      <c r="AC614" s="8"/>
      <c r="AD614" s="1799"/>
      <c r="AE614" s="2424"/>
    </row>
    <row r="615" spans="1:31" ht="15" customHeight="1" x14ac:dyDescent="0.25">
      <c r="A615" s="70">
        <v>1</v>
      </c>
      <c r="B615" s="70">
        <v>1</v>
      </c>
      <c r="C615" s="124" t="s">
        <v>19</v>
      </c>
      <c r="D615" s="124">
        <v>300</v>
      </c>
      <c r="E615" s="772">
        <v>463</v>
      </c>
      <c r="F615" s="92">
        <f>ROUND(E615/12*$C$4,0)</f>
        <v>193</v>
      </c>
      <c r="G615" s="92">
        <v>191</v>
      </c>
      <c r="H615" s="92">
        <f>G615/F615*100</f>
        <v>98.963730569948183</v>
      </c>
      <c r="I615" s="501">
        <v>7</v>
      </c>
      <c r="J615" s="93">
        <f>M615/G615</f>
        <v>7</v>
      </c>
      <c r="K615" s="129">
        <f>ROUND(E615*I615,0)</f>
        <v>3241</v>
      </c>
      <c r="L615" s="94">
        <f>ROUND(F615*I615,0)</f>
        <v>1351</v>
      </c>
      <c r="M615" s="94">
        <v>1337</v>
      </c>
      <c r="N615" s="94">
        <f>M615/L615*100</f>
        <v>98.963730569948183</v>
      </c>
      <c r="O615" s="137">
        <f>ROUND(K615/D615,0)</f>
        <v>11</v>
      </c>
      <c r="P615" s="94">
        <f t="shared" si="399"/>
        <v>291.70909090909089</v>
      </c>
      <c r="Q615" s="8"/>
      <c r="R615" s="8"/>
      <c r="S615" s="8"/>
      <c r="T615" s="8"/>
      <c r="U615" s="8"/>
      <c r="V615" s="1036"/>
      <c r="W615" s="8">
        <f t="shared" si="400"/>
        <v>0</v>
      </c>
      <c r="X615" s="8"/>
      <c r="Y615" s="8"/>
      <c r="Z615" s="8"/>
      <c r="AA615" s="1153"/>
      <c r="AB615" s="8"/>
      <c r="AC615" s="8"/>
      <c r="AD615" s="1799"/>
      <c r="AE615" s="2424"/>
    </row>
    <row r="616" spans="1:31" ht="23.25" customHeight="1" x14ac:dyDescent="0.25">
      <c r="A616" s="70">
        <v>1</v>
      </c>
      <c r="B616" s="70">
        <v>1</v>
      </c>
      <c r="C616" s="146" t="s">
        <v>90</v>
      </c>
      <c r="D616" s="502"/>
      <c r="E616" s="2171">
        <f>SUM(E614:E615)</f>
        <v>1173</v>
      </c>
      <c r="F616" s="465">
        <f>SUM(F614:F615)</f>
        <v>489</v>
      </c>
      <c r="G616" s="465">
        <f>SUM(G614:G615)</f>
        <v>480</v>
      </c>
      <c r="H616" s="465">
        <f>G616/F616*100</f>
        <v>98.159509202453989</v>
      </c>
      <c r="I616" s="131">
        <f>IF(E616=0,0,K616/E616)</f>
        <v>7</v>
      </c>
      <c r="J616" s="131">
        <f>M616/G616</f>
        <v>7.145833333333333</v>
      </c>
      <c r="K616" s="478">
        <f>SUM(K614:K615)</f>
        <v>8211</v>
      </c>
      <c r="L616" s="465">
        <f>SUM(L614:L615)</f>
        <v>3423</v>
      </c>
      <c r="M616" s="465">
        <f>SUM(M614:M615)</f>
        <v>3430</v>
      </c>
      <c r="N616" s="100">
        <f>M616/L616*100</f>
        <v>100.20449897750512</v>
      </c>
      <c r="O616" s="498">
        <f>SUM(O614:O615)</f>
        <v>28</v>
      </c>
      <c r="P616" s="100">
        <f t="shared" si="399"/>
        <v>294</v>
      </c>
      <c r="Q616" s="15"/>
      <c r="R616" s="15"/>
      <c r="S616" s="15"/>
      <c r="T616" s="15"/>
      <c r="U616" s="15"/>
      <c r="V616" s="1037"/>
      <c r="W616" s="15">
        <f t="shared" si="400"/>
        <v>0</v>
      </c>
      <c r="X616" s="15"/>
      <c r="Y616" s="15"/>
      <c r="Z616" s="15"/>
      <c r="AA616" s="1271"/>
      <c r="AB616" s="15"/>
      <c r="AC616" s="15"/>
      <c r="AD616" s="1800"/>
      <c r="AE616" s="2424"/>
    </row>
    <row r="617" spans="1:31" ht="15.75" customHeight="1" thickBot="1" x14ac:dyDescent="0.3">
      <c r="A617" s="70">
        <v>1</v>
      </c>
      <c r="B617" s="70">
        <v>1</v>
      </c>
      <c r="C617" s="156" t="s">
        <v>341</v>
      </c>
      <c r="D617" s="156"/>
      <c r="E617" s="2320">
        <f>E616</f>
        <v>1173</v>
      </c>
      <c r="F617" s="390">
        <f>F616</f>
        <v>489</v>
      </c>
      <c r="G617" s="390">
        <f>G616</f>
        <v>480</v>
      </c>
      <c r="H617" s="390">
        <f>G617/F617*100</f>
        <v>98.159509202453989</v>
      </c>
      <c r="I617" s="131">
        <f>IF(E617=0,0,K617/E617)</f>
        <v>7</v>
      </c>
      <c r="J617" s="131">
        <f>M617/G617</f>
        <v>7.145833333333333</v>
      </c>
      <c r="K617" s="392">
        <f>K616</f>
        <v>8211</v>
      </c>
      <c r="L617" s="503">
        <f>L616</f>
        <v>3423</v>
      </c>
      <c r="M617" s="503">
        <f>M616</f>
        <v>3430</v>
      </c>
      <c r="N617" s="160">
        <f>M617/L617*100</f>
        <v>100.20449897750512</v>
      </c>
      <c r="O617" s="160">
        <f>SUM(O616)</f>
        <v>28</v>
      </c>
      <c r="P617" s="161">
        <f t="shared" si="399"/>
        <v>294</v>
      </c>
      <c r="Q617" s="57">
        <v>17401.797280000003</v>
      </c>
      <c r="R617" s="57">
        <v>17401.797280000003</v>
      </c>
      <c r="S617" s="57">
        <v>17401.797280000003</v>
      </c>
      <c r="T617" s="57">
        <v>17401.797280000003</v>
      </c>
      <c r="U617" s="57">
        <v>17401.797280000003</v>
      </c>
      <c r="V617" s="1038">
        <f>Q617/12*$C$4+(R617-Q617)/11*4+(S617-R617)/10*3+(T617-S617)/9*2+(U617-T617)/8*1</f>
        <v>7250.7488666666677</v>
      </c>
      <c r="W617" s="57">
        <f t="shared" si="400"/>
        <v>7245.2576000000008</v>
      </c>
      <c r="X617" s="57"/>
      <c r="Y617" s="57">
        <f>W617-V617</f>
        <v>-5.4912666666668883</v>
      </c>
      <c r="Z617" s="57">
        <v>0</v>
      </c>
      <c r="AA617" s="1161">
        <v>7245.2576000000008</v>
      </c>
      <c r="AB617" s="57"/>
      <c r="AC617" s="57"/>
      <c r="AD617" s="1803">
        <f>AC617/1000</f>
        <v>0</v>
      </c>
      <c r="AE617" s="2424"/>
    </row>
    <row r="618" spans="1:31" ht="19.5" customHeight="1" thickBot="1" x14ac:dyDescent="0.3">
      <c r="A618" s="70">
        <v>1</v>
      </c>
      <c r="B618" s="70">
        <v>1</v>
      </c>
      <c r="C618" s="454" t="s">
        <v>17</v>
      </c>
      <c r="D618" s="454"/>
      <c r="E618" s="2325"/>
      <c r="F618" s="455"/>
      <c r="G618" s="455"/>
      <c r="H618" s="455"/>
      <c r="I618" s="393"/>
      <c r="J618" s="393"/>
      <c r="K618" s="456"/>
      <c r="L618" s="455"/>
      <c r="M618" s="455">
        <f>SUM(M606,M617,M612)</f>
        <v>16673</v>
      </c>
      <c r="N618" s="455"/>
      <c r="O618" s="455"/>
      <c r="P618" s="455"/>
      <c r="Q618" s="14">
        <f t="shared" ref="Q618:R618" si="407">SUM(Q606,Q617,Q612)</f>
        <v>145347.60139350002</v>
      </c>
      <c r="R618" s="14">
        <f t="shared" si="407"/>
        <v>145347.60139350002</v>
      </c>
      <c r="S618" s="14">
        <f t="shared" ref="S618:T618" si="408">SUM(S606,S617,S612)</f>
        <v>145347.60139350002</v>
      </c>
      <c r="T618" s="14">
        <f t="shared" si="408"/>
        <v>145347.60139350002</v>
      </c>
      <c r="U618" s="14">
        <f t="shared" ref="U618" si="409">SUM(U606,U617,U612)</f>
        <v>145347.60139350002</v>
      </c>
      <c r="V618" s="1041">
        <f t="shared" ref="V618" si="410">SUM(V606,V617,V612)</f>
        <v>60561.500580625005</v>
      </c>
      <c r="W618" s="14">
        <f t="shared" si="400"/>
        <v>60553.431469999996</v>
      </c>
      <c r="X618" s="14"/>
      <c r="Y618" s="14">
        <f t="shared" ref="Y618:AA618" si="411">SUM(Y606,Y617,Y612)</f>
        <v>-6.9386206250146643</v>
      </c>
      <c r="Z618" s="14">
        <f t="shared" si="411"/>
        <v>-457.26177999999993</v>
      </c>
      <c r="AA618" s="1252">
        <f t="shared" si="411"/>
        <v>60096.169689999995</v>
      </c>
      <c r="AB618" s="14"/>
      <c r="AC618" s="1252">
        <f t="shared" ref="AC618:AD618" si="412">SUM(AC606,AC617,AC612)</f>
        <v>0</v>
      </c>
      <c r="AD618" s="1252">
        <f t="shared" si="412"/>
        <v>0</v>
      </c>
      <c r="AE618" s="2639">
        <f t="shared" ref="AE618" si="413">AA618*1000</f>
        <v>60096169.689999998</v>
      </c>
    </row>
    <row r="619" spans="1:31" ht="15" customHeight="1" x14ac:dyDescent="0.25">
      <c r="A619" s="70">
        <v>1</v>
      </c>
      <c r="B619" s="70">
        <v>1</v>
      </c>
      <c r="C619" s="457"/>
      <c r="D619" s="457"/>
      <c r="E619" s="2213"/>
      <c r="F619" s="399"/>
      <c r="G619" s="399"/>
      <c r="H619" s="399"/>
      <c r="I619" s="504"/>
      <c r="J619" s="504"/>
      <c r="K619" s="505"/>
      <c r="L619" s="506"/>
      <c r="M619" s="506"/>
      <c r="N619" s="506"/>
      <c r="O619" s="506"/>
      <c r="P619" s="506"/>
      <c r="Q619" s="13"/>
      <c r="R619" s="13"/>
      <c r="S619" s="13"/>
      <c r="T619" s="13"/>
      <c r="U619" s="13"/>
      <c r="V619" s="1039"/>
      <c r="W619" s="13">
        <f t="shared" si="400"/>
        <v>0</v>
      </c>
      <c r="X619" s="13"/>
      <c r="Y619" s="13"/>
      <c r="Z619" s="13"/>
      <c r="AA619" s="1254"/>
      <c r="AB619" s="13"/>
      <c r="AC619" s="13"/>
      <c r="AD619" s="1802"/>
      <c r="AE619" s="2424"/>
    </row>
    <row r="620" spans="1:31" ht="47.25" customHeight="1" x14ac:dyDescent="0.25">
      <c r="A620" s="70">
        <v>1</v>
      </c>
      <c r="B620" s="70">
        <v>1</v>
      </c>
      <c r="C620" s="1028" t="s">
        <v>252</v>
      </c>
      <c r="D620" s="492"/>
      <c r="E620" s="772"/>
      <c r="F620" s="361"/>
      <c r="G620" s="361"/>
      <c r="H620" s="361"/>
      <c r="I620" s="125"/>
      <c r="J620" s="125"/>
      <c r="K620" s="439"/>
      <c r="L620" s="440"/>
      <c r="M620" s="440"/>
      <c r="N620" s="440"/>
      <c r="O620" s="440"/>
      <c r="P620" s="440"/>
      <c r="Q620" s="8"/>
      <c r="R620" s="8"/>
      <c r="S620" s="8"/>
      <c r="T620" s="8"/>
      <c r="U620" s="8"/>
      <c r="V620" s="1036"/>
      <c r="W620" s="8">
        <f t="shared" si="400"/>
        <v>0</v>
      </c>
      <c r="X620" s="8"/>
      <c r="Y620" s="8"/>
      <c r="Z620" s="8"/>
      <c r="AA620" s="1153"/>
      <c r="AB620" s="8"/>
      <c r="AC620" s="8"/>
      <c r="AD620" s="1799"/>
      <c r="AE620" s="2424"/>
    </row>
    <row r="621" spans="1:31" ht="15" customHeight="1" x14ac:dyDescent="0.25">
      <c r="A621" s="70">
        <v>1</v>
      </c>
      <c r="B621" s="70">
        <v>1</v>
      </c>
      <c r="C621" s="441" t="s">
        <v>5</v>
      </c>
      <c r="D621" s="441"/>
      <c r="E621" s="772"/>
      <c r="F621" s="361"/>
      <c r="G621" s="361"/>
      <c r="H621" s="361"/>
      <c r="I621" s="363"/>
      <c r="J621" s="363"/>
      <c r="K621" s="439"/>
      <c r="L621" s="440"/>
      <c r="M621" s="440"/>
      <c r="N621" s="440"/>
      <c r="O621" s="440"/>
      <c r="P621" s="440"/>
      <c r="Q621" s="8"/>
      <c r="R621" s="8"/>
      <c r="S621" s="8"/>
      <c r="T621" s="8"/>
      <c r="U621" s="8"/>
      <c r="V621" s="1036"/>
      <c r="W621" s="8">
        <f t="shared" si="400"/>
        <v>0</v>
      </c>
      <c r="X621" s="8"/>
      <c r="Y621" s="8"/>
      <c r="Z621" s="8"/>
      <c r="AA621" s="1153"/>
      <c r="AB621" s="8"/>
      <c r="AC621" s="8"/>
      <c r="AD621" s="1799"/>
      <c r="AE621" s="2424"/>
    </row>
    <row r="622" spans="1:31" ht="15" customHeight="1" x14ac:dyDescent="0.25">
      <c r="A622" s="70">
        <v>1</v>
      </c>
      <c r="B622" s="70">
        <v>1</v>
      </c>
      <c r="C622" s="124" t="s">
        <v>20</v>
      </c>
      <c r="D622" s="361">
        <v>340</v>
      </c>
      <c r="E622" s="2301">
        <v>1746</v>
      </c>
      <c r="F622" s="92">
        <f t="shared" ref="F622:F630" si="414">E622/12*$C$4</f>
        <v>727.5</v>
      </c>
      <c r="G622" s="92">
        <v>758</v>
      </c>
      <c r="H622" s="92">
        <f t="shared" ref="H622:H632" si="415">G622/F622*100</f>
        <v>104.19243986254297</v>
      </c>
      <c r="I622" s="363">
        <v>11</v>
      </c>
      <c r="J622" s="93">
        <f t="shared" ref="J622:J631" si="416">M622/G622</f>
        <v>11.331134564643799</v>
      </c>
      <c r="K622" s="129">
        <f t="shared" ref="K622:K630" si="417">ROUND(E622*I622,0)</f>
        <v>19206</v>
      </c>
      <c r="L622" s="94">
        <f t="shared" ref="L622:L630" si="418">ROUND(K622/12*$C$4,0)</f>
        <v>8003</v>
      </c>
      <c r="M622" s="94">
        <v>8589</v>
      </c>
      <c r="N622" s="94">
        <f t="shared" ref="N622:N631" si="419">M622/L622*100</f>
        <v>107.32225415469199</v>
      </c>
      <c r="O622" s="137">
        <f t="shared" ref="O622:O630" si="420">ROUND(K622/D622,0)</f>
        <v>56</v>
      </c>
      <c r="P622" s="94">
        <f t="shared" ref="P622:P631" si="421">M622/$C$4*12/O622</f>
        <v>368.09999999999997</v>
      </c>
      <c r="Q622" s="8"/>
      <c r="R622" s="8"/>
      <c r="S622" s="8"/>
      <c r="T622" s="8"/>
      <c r="U622" s="8"/>
      <c r="V622" s="1036"/>
      <c r="W622" s="8">
        <f t="shared" si="400"/>
        <v>0</v>
      </c>
      <c r="X622" s="8"/>
      <c r="Y622" s="8"/>
      <c r="Z622" s="8"/>
      <c r="AA622" s="1153"/>
      <c r="AB622" s="8"/>
      <c r="AC622" s="8"/>
      <c r="AD622" s="1799"/>
      <c r="AE622" s="2424"/>
    </row>
    <row r="623" spans="1:31" ht="15" customHeight="1" x14ac:dyDescent="0.25">
      <c r="A623" s="70">
        <v>1</v>
      </c>
      <c r="B623" s="70">
        <v>1</v>
      </c>
      <c r="C623" s="124" t="s">
        <v>6</v>
      </c>
      <c r="D623" s="361">
        <v>340</v>
      </c>
      <c r="E623" s="2301">
        <v>1600</v>
      </c>
      <c r="F623" s="92">
        <f t="shared" si="414"/>
        <v>666.66666666666674</v>
      </c>
      <c r="G623" s="92">
        <v>658</v>
      </c>
      <c r="H623" s="92">
        <f t="shared" si="415"/>
        <v>98.699999999999989</v>
      </c>
      <c r="I623" s="363">
        <v>9</v>
      </c>
      <c r="J623" s="93">
        <f t="shared" si="416"/>
        <v>9.179331306990882</v>
      </c>
      <c r="K623" s="129">
        <f t="shared" si="417"/>
        <v>14400</v>
      </c>
      <c r="L623" s="94">
        <f t="shared" si="418"/>
        <v>6000</v>
      </c>
      <c r="M623" s="94">
        <v>6040</v>
      </c>
      <c r="N623" s="94">
        <f t="shared" si="419"/>
        <v>100.66666666666666</v>
      </c>
      <c r="O623" s="137">
        <f t="shared" si="420"/>
        <v>42</v>
      </c>
      <c r="P623" s="94">
        <f t="shared" si="421"/>
        <v>345.14285714285717</v>
      </c>
      <c r="Q623" s="8"/>
      <c r="R623" s="8"/>
      <c r="S623" s="8"/>
      <c r="T623" s="8"/>
      <c r="U623" s="8"/>
      <c r="V623" s="1036"/>
      <c r="W623" s="8">
        <f t="shared" si="400"/>
        <v>0</v>
      </c>
      <c r="X623" s="8"/>
      <c r="Y623" s="8"/>
      <c r="Z623" s="8"/>
      <c r="AA623" s="1153"/>
      <c r="AB623" s="8"/>
      <c r="AC623" s="8"/>
      <c r="AD623" s="1799"/>
      <c r="AE623" s="2424"/>
    </row>
    <row r="624" spans="1:31" ht="15" customHeight="1" x14ac:dyDescent="0.25">
      <c r="A624" s="70">
        <v>1</v>
      </c>
      <c r="B624" s="70">
        <v>1</v>
      </c>
      <c r="C624" s="124" t="s">
        <v>25</v>
      </c>
      <c r="D624" s="361">
        <v>270</v>
      </c>
      <c r="E624" s="2301">
        <v>1940</v>
      </c>
      <c r="F624" s="92">
        <f t="shared" si="414"/>
        <v>808.33333333333326</v>
      </c>
      <c r="G624" s="92">
        <v>829</v>
      </c>
      <c r="H624" s="92">
        <f t="shared" si="415"/>
        <v>102.55670103092784</v>
      </c>
      <c r="I624" s="363">
        <v>8</v>
      </c>
      <c r="J624" s="93">
        <f t="shared" si="416"/>
        <v>7.113389626055489</v>
      </c>
      <c r="K624" s="129">
        <f t="shared" si="417"/>
        <v>15520</v>
      </c>
      <c r="L624" s="94">
        <f t="shared" si="418"/>
        <v>6467</v>
      </c>
      <c r="M624" s="94">
        <v>5897</v>
      </c>
      <c r="N624" s="94">
        <f t="shared" si="419"/>
        <v>91.186021339106233</v>
      </c>
      <c r="O624" s="137">
        <f t="shared" si="420"/>
        <v>57</v>
      </c>
      <c r="P624" s="94">
        <f t="shared" si="421"/>
        <v>248.29473684210529</v>
      </c>
      <c r="Q624" s="8"/>
      <c r="R624" s="8"/>
      <c r="S624" s="8"/>
      <c r="T624" s="8"/>
      <c r="U624" s="8"/>
      <c r="V624" s="1036"/>
      <c r="W624" s="8">
        <f t="shared" si="400"/>
        <v>0</v>
      </c>
      <c r="X624" s="8"/>
      <c r="Y624" s="8"/>
      <c r="Z624" s="8"/>
      <c r="AA624" s="1153"/>
      <c r="AB624" s="8"/>
      <c r="AC624" s="8"/>
      <c r="AD624" s="1799"/>
      <c r="AE624" s="2424"/>
    </row>
    <row r="625" spans="1:31" ht="15" customHeight="1" x14ac:dyDescent="0.25">
      <c r="A625" s="70">
        <v>1</v>
      </c>
      <c r="B625" s="70">
        <v>1</v>
      </c>
      <c r="C625" s="124" t="s">
        <v>21</v>
      </c>
      <c r="D625" s="361">
        <v>340</v>
      </c>
      <c r="E625" s="2301">
        <v>1900</v>
      </c>
      <c r="F625" s="92">
        <f t="shared" si="414"/>
        <v>791.66666666666674</v>
      </c>
      <c r="G625" s="92">
        <v>791</v>
      </c>
      <c r="H625" s="92">
        <f t="shared" si="415"/>
        <v>99.9157894736842</v>
      </c>
      <c r="I625" s="363">
        <v>10</v>
      </c>
      <c r="J625" s="93">
        <f t="shared" si="416"/>
        <v>9.692793931731984</v>
      </c>
      <c r="K625" s="129">
        <f t="shared" si="417"/>
        <v>19000</v>
      </c>
      <c r="L625" s="94">
        <f t="shared" si="418"/>
        <v>7917</v>
      </c>
      <c r="M625" s="94">
        <v>7667</v>
      </c>
      <c r="N625" s="94">
        <f t="shared" si="419"/>
        <v>96.84223822154857</v>
      </c>
      <c r="O625" s="137">
        <f t="shared" si="420"/>
        <v>56</v>
      </c>
      <c r="P625" s="94">
        <f t="shared" si="421"/>
        <v>328.58571428571435</v>
      </c>
      <c r="Q625" s="8"/>
      <c r="R625" s="8"/>
      <c r="S625" s="8"/>
      <c r="T625" s="8"/>
      <c r="U625" s="8"/>
      <c r="V625" s="1036"/>
      <c r="W625" s="8">
        <f t="shared" si="400"/>
        <v>0</v>
      </c>
      <c r="X625" s="8"/>
      <c r="Y625" s="8"/>
      <c r="Z625" s="8"/>
      <c r="AA625" s="1153"/>
      <c r="AB625" s="8"/>
      <c r="AC625" s="8"/>
      <c r="AD625" s="1799"/>
      <c r="AE625" s="2424"/>
    </row>
    <row r="626" spans="1:31" ht="15" customHeight="1" x14ac:dyDescent="0.25">
      <c r="A626" s="70">
        <v>1</v>
      </c>
      <c r="B626" s="70">
        <v>1</v>
      </c>
      <c r="C626" s="124" t="s">
        <v>26</v>
      </c>
      <c r="D626" s="361">
        <v>340</v>
      </c>
      <c r="E626" s="2301">
        <v>2470</v>
      </c>
      <c r="F626" s="92">
        <f t="shared" si="414"/>
        <v>1029.1666666666667</v>
      </c>
      <c r="G626" s="92">
        <v>1072</v>
      </c>
      <c r="H626" s="92">
        <f t="shared" si="415"/>
        <v>104.16194331983806</v>
      </c>
      <c r="I626" s="363">
        <v>6.5</v>
      </c>
      <c r="J626" s="93">
        <f t="shared" si="416"/>
        <v>6.4720149253731343</v>
      </c>
      <c r="K626" s="129">
        <f t="shared" si="417"/>
        <v>16055</v>
      </c>
      <c r="L626" s="94">
        <f t="shared" si="418"/>
        <v>6690</v>
      </c>
      <c r="M626" s="94">
        <v>6938</v>
      </c>
      <c r="N626" s="94">
        <f t="shared" si="419"/>
        <v>103.7070254110613</v>
      </c>
      <c r="O626" s="137">
        <f t="shared" si="420"/>
        <v>47</v>
      </c>
      <c r="P626" s="94">
        <f t="shared" si="421"/>
        <v>354.28085106382974</v>
      </c>
      <c r="Q626" s="8"/>
      <c r="R626" s="8"/>
      <c r="S626" s="8"/>
      <c r="T626" s="8"/>
      <c r="U626" s="8"/>
      <c r="V626" s="1036"/>
      <c r="W626" s="8">
        <f t="shared" si="400"/>
        <v>0</v>
      </c>
      <c r="X626" s="8"/>
      <c r="Y626" s="8"/>
      <c r="Z626" s="8"/>
      <c r="AA626" s="1153"/>
      <c r="AB626" s="8"/>
      <c r="AC626" s="8"/>
      <c r="AD626" s="1799"/>
      <c r="AE626" s="2424"/>
    </row>
    <row r="627" spans="1:31" ht="15" customHeight="1" x14ac:dyDescent="0.25">
      <c r="A627" s="70">
        <v>1</v>
      </c>
      <c r="B627" s="70">
        <v>1</v>
      </c>
      <c r="C627" s="124" t="s">
        <v>207</v>
      </c>
      <c r="D627" s="361">
        <v>340</v>
      </c>
      <c r="E627" s="2301">
        <v>2560</v>
      </c>
      <c r="F627" s="92">
        <f t="shared" si="414"/>
        <v>1066.6666666666667</v>
      </c>
      <c r="G627" s="92">
        <v>1128</v>
      </c>
      <c r="H627" s="92">
        <f t="shared" si="415"/>
        <v>105.74999999999999</v>
      </c>
      <c r="I627" s="363">
        <v>10</v>
      </c>
      <c r="J627" s="93">
        <f t="shared" si="416"/>
        <v>9.6985815602836887</v>
      </c>
      <c r="K627" s="129">
        <f t="shared" si="417"/>
        <v>25600</v>
      </c>
      <c r="L627" s="94">
        <f t="shared" si="418"/>
        <v>10667</v>
      </c>
      <c r="M627" s="94">
        <v>10940</v>
      </c>
      <c r="N627" s="94">
        <f t="shared" si="419"/>
        <v>102.55929502203057</v>
      </c>
      <c r="O627" s="137">
        <f t="shared" si="420"/>
        <v>75</v>
      </c>
      <c r="P627" s="94">
        <f t="shared" si="421"/>
        <v>350.08</v>
      </c>
      <c r="Q627" s="8"/>
      <c r="R627" s="8"/>
      <c r="S627" s="8"/>
      <c r="T627" s="8"/>
      <c r="U627" s="8"/>
      <c r="V627" s="1036"/>
      <c r="W627" s="8">
        <f t="shared" si="400"/>
        <v>0</v>
      </c>
      <c r="X627" s="8"/>
      <c r="Y627" s="8"/>
      <c r="Z627" s="8"/>
      <c r="AA627" s="1153"/>
      <c r="AB627" s="8"/>
      <c r="AC627" s="8"/>
      <c r="AD627" s="1799"/>
      <c r="AE627" s="2424"/>
    </row>
    <row r="628" spans="1:31" ht="15" customHeight="1" x14ac:dyDescent="0.25">
      <c r="A628" s="70">
        <v>1</v>
      </c>
      <c r="B628" s="70">
        <v>1</v>
      </c>
      <c r="C628" s="124" t="s">
        <v>22</v>
      </c>
      <c r="D628" s="361">
        <v>340</v>
      </c>
      <c r="E628" s="2301">
        <v>1010</v>
      </c>
      <c r="F628" s="92">
        <f t="shared" si="414"/>
        <v>420.83333333333337</v>
      </c>
      <c r="G628" s="92">
        <v>427</v>
      </c>
      <c r="H628" s="92">
        <f t="shared" si="415"/>
        <v>101.46534653465346</v>
      </c>
      <c r="I628" s="363">
        <v>10.6</v>
      </c>
      <c r="J628" s="93">
        <f t="shared" si="416"/>
        <v>10.697892271662763</v>
      </c>
      <c r="K628" s="129">
        <f t="shared" si="417"/>
        <v>10706</v>
      </c>
      <c r="L628" s="94">
        <f t="shared" si="418"/>
        <v>4461</v>
      </c>
      <c r="M628" s="94">
        <v>4568</v>
      </c>
      <c r="N628" s="94">
        <f t="shared" si="419"/>
        <v>102.39856534409326</v>
      </c>
      <c r="O628" s="137">
        <f t="shared" si="420"/>
        <v>31</v>
      </c>
      <c r="P628" s="94">
        <f t="shared" si="421"/>
        <v>353.65161290322584</v>
      </c>
      <c r="Q628" s="8"/>
      <c r="R628" s="8"/>
      <c r="S628" s="8"/>
      <c r="T628" s="8"/>
      <c r="U628" s="8"/>
      <c r="V628" s="1036"/>
      <c r="W628" s="8">
        <f t="shared" si="400"/>
        <v>0</v>
      </c>
      <c r="X628" s="8"/>
      <c r="Y628" s="8"/>
      <c r="Z628" s="8"/>
      <c r="AA628" s="1153"/>
      <c r="AB628" s="8"/>
      <c r="AC628" s="8"/>
      <c r="AD628" s="1799"/>
      <c r="AE628" s="2424"/>
    </row>
    <row r="629" spans="1:31" ht="15" customHeight="1" x14ac:dyDescent="0.25">
      <c r="A629" s="70">
        <v>1</v>
      </c>
      <c r="B629" s="70">
        <v>1</v>
      </c>
      <c r="C629" s="124" t="s">
        <v>23</v>
      </c>
      <c r="D629" s="361">
        <v>340</v>
      </c>
      <c r="E629" s="2301">
        <v>725</v>
      </c>
      <c r="F629" s="92">
        <f t="shared" si="414"/>
        <v>302.08333333333331</v>
      </c>
      <c r="G629" s="92">
        <v>341</v>
      </c>
      <c r="H629" s="92">
        <f t="shared" si="415"/>
        <v>112.88275862068966</v>
      </c>
      <c r="I629" s="363">
        <v>13</v>
      </c>
      <c r="J629" s="93">
        <f t="shared" si="416"/>
        <v>12.870967741935484</v>
      </c>
      <c r="K629" s="129">
        <f t="shared" si="417"/>
        <v>9425</v>
      </c>
      <c r="L629" s="94">
        <f t="shared" si="418"/>
        <v>3927</v>
      </c>
      <c r="M629" s="94">
        <v>4389</v>
      </c>
      <c r="N629" s="94">
        <f t="shared" si="419"/>
        <v>111.76470588235294</v>
      </c>
      <c r="O629" s="137">
        <f t="shared" si="420"/>
        <v>28</v>
      </c>
      <c r="P629" s="94">
        <f t="shared" si="421"/>
        <v>376.19999999999993</v>
      </c>
      <c r="Q629" s="8"/>
      <c r="R629" s="8"/>
      <c r="S629" s="8"/>
      <c r="T629" s="8"/>
      <c r="U629" s="8"/>
      <c r="V629" s="1036"/>
      <c r="W629" s="8">
        <f t="shared" si="400"/>
        <v>0</v>
      </c>
      <c r="X629" s="8"/>
      <c r="Y629" s="8"/>
      <c r="Z629" s="8"/>
      <c r="AA629" s="1153"/>
      <c r="AB629" s="8"/>
      <c r="AC629" s="8"/>
      <c r="AD629" s="1799"/>
      <c r="AE629" s="2424"/>
    </row>
    <row r="630" spans="1:31" s="96" customFormat="1" ht="15" customHeight="1" x14ac:dyDescent="0.25">
      <c r="A630" s="70">
        <v>1</v>
      </c>
      <c r="B630" s="70">
        <v>1</v>
      </c>
      <c r="C630" s="357" t="s">
        <v>24</v>
      </c>
      <c r="D630" s="494">
        <v>340</v>
      </c>
      <c r="E630" s="2301">
        <v>1055</v>
      </c>
      <c r="F630" s="98">
        <f t="shared" si="414"/>
        <v>439.58333333333337</v>
      </c>
      <c r="G630" s="98">
        <v>466</v>
      </c>
      <c r="H630" s="98">
        <f t="shared" si="415"/>
        <v>106.00947867298578</v>
      </c>
      <c r="I630" s="398">
        <v>6</v>
      </c>
      <c r="J630" s="99">
        <f t="shared" si="416"/>
        <v>4.8755364806866952</v>
      </c>
      <c r="K630" s="101">
        <f t="shared" si="417"/>
        <v>6330</v>
      </c>
      <c r="L630" s="100">
        <f t="shared" si="418"/>
        <v>2638</v>
      </c>
      <c r="M630" s="100">
        <v>2272</v>
      </c>
      <c r="N630" s="100">
        <f t="shared" si="419"/>
        <v>86.125852918877939</v>
      </c>
      <c r="O630" s="171">
        <f t="shared" si="420"/>
        <v>19</v>
      </c>
      <c r="P630" s="100">
        <f t="shared" si="421"/>
        <v>286.98947368421051</v>
      </c>
      <c r="Q630" s="15"/>
      <c r="R630" s="15"/>
      <c r="S630" s="15"/>
      <c r="T630" s="15"/>
      <c r="U630" s="15"/>
      <c r="V630" s="1037"/>
      <c r="W630" s="15">
        <f t="shared" si="400"/>
        <v>0</v>
      </c>
      <c r="X630" s="15"/>
      <c r="Y630" s="15"/>
      <c r="Z630" s="15"/>
      <c r="AA630" s="1271"/>
      <c r="AB630" s="15"/>
      <c r="AC630" s="15"/>
      <c r="AD630" s="1800"/>
      <c r="AE630" s="2424"/>
    </row>
    <row r="631" spans="1:31" s="96" customFormat="1" ht="24.75" customHeight="1" x14ac:dyDescent="0.25">
      <c r="A631" s="70">
        <v>1</v>
      </c>
      <c r="B631" s="70">
        <v>1</v>
      </c>
      <c r="C631" s="132" t="s">
        <v>7</v>
      </c>
      <c r="D631" s="132"/>
      <c r="E631" s="2235">
        <f>SUM(E622:E630)</f>
        <v>15006</v>
      </c>
      <c r="F631" s="475">
        <f>SUM(F622:F630)</f>
        <v>6252.5</v>
      </c>
      <c r="G631" s="475">
        <f>SUM(G622:G630)</f>
        <v>6470</v>
      </c>
      <c r="H631" s="475">
        <f t="shared" si="415"/>
        <v>103.47860855657738</v>
      </c>
      <c r="I631" s="104">
        <f>IF(E631=0,0,K631/E631)</f>
        <v>9.0791683326669332</v>
      </c>
      <c r="J631" s="104">
        <f t="shared" si="416"/>
        <v>8.8562596599690888</v>
      </c>
      <c r="K631" s="476">
        <f>SUM(K622:K630)</f>
        <v>136242</v>
      </c>
      <c r="L631" s="475">
        <f>SUM(L622:L630)</f>
        <v>56770</v>
      </c>
      <c r="M631" s="475">
        <f>SUM(M622:M630)</f>
        <v>57300</v>
      </c>
      <c r="N631" s="105">
        <f t="shared" si="419"/>
        <v>100.93359168574952</v>
      </c>
      <c r="O631" s="495">
        <f>SUM(O622:O630)</f>
        <v>411</v>
      </c>
      <c r="P631" s="105">
        <f t="shared" si="421"/>
        <v>334.5985401459854</v>
      </c>
      <c r="Q631" s="17">
        <v>529379.72143699997</v>
      </c>
      <c r="R631" s="17">
        <v>529379.72143699997</v>
      </c>
      <c r="S631" s="17">
        <v>529379.72143699997</v>
      </c>
      <c r="T631" s="17">
        <v>529379.72143699997</v>
      </c>
      <c r="U631" s="17">
        <v>529379.72143699997</v>
      </c>
      <c r="V631" s="1038">
        <f>Q631/12*$C$4+(R631-Q631)/11*4+(S631-R631)/10*3+(T631-S631)/9*2+(U631-T631)/8*1</f>
        <v>220574.88393208332</v>
      </c>
      <c r="W631" s="17">
        <f t="shared" si="400"/>
        <v>205614.52154000002</v>
      </c>
      <c r="X631" s="17"/>
      <c r="Y631" s="17">
        <f>W631-V631</f>
        <v>-14960.362392083305</v>
      </c>
      <c r="Z631" s="17">
        <v>-1085.72378</v>
      </c>
      <c r="AA631" s="1246">
        <v>204528.79776000002</v>
      </c>
      <c r="AB631" s="17"/>
      <c r="AC631" s="17"/>
      <c r="AD631" s="1801">
        <f>AC631/1000</f>
        <v>0</v>
      </c>
      <c r="AE631" s="2424">
        <f>AA631*1000</f>
        <v>204528797.76000002</v>
      </c>
    </row>
    <row r="632" spans="1:31" ht="29.25" customHeight="1" x14ac:dyDescent="0.25">
      <c r="A632" s="70">
        <v>1</v>
      </c>
      <c r="B632" s="70">
        <v>1</v>
      </c>
      <c r="C632" s="107" t="s">
        <v>276</v>
      </c>
      <c r="D632" s="459"/>
      <c r="E632" s="2184">
        <v>240</v>
      </c>
      <c r="F632" s="459">
        <f t="shared" ref="F632" si="422">ROUND(E632/12*$C$4,0)</f>
        <v>100</v>
      </c>
      <c r="G632" s="459">
        <v>102</v>
      </c>
      <c r="H632" s="459">
        <f t="shared" si="415"/>
        <v>102</v>
      </c>
      <c r="I632" s="108"/>
      <c r="J632" s="108"/>
      <c r="K632" s="461"/>
      <c r="L632" s="459"/>
      <c r="M632" s="459"/>
      <c r="N632" s="112"/>
      <c r="O632" s="498"/>
      <c r="P632" s="112"/>
      <c r="Q632" s="13">
        <v>32691.604518999997</v>
      </c>
      <c r="R632" s="13">
        <v>32691.604518999997</v>
      </c>
      <c r="S632" s="13">
        <v>32691.604518999997</v>
      </c>
      <c r="T632" s="13">
        <v>32691.604518999997</v>
      </c>
      <c r="U632" s="13">
        <v>32691.604518999997</v>
      </c>
      <c r="V632" s="1039">
        <f>U632/12*$C$4</f>
        <v>13621.501882916666</v>
      </c>
      <c r="W632" s="13">
        <f t="shared" si="400"/>
        <v>12937.063269999999</v>
      </c>
      <c r="X632" s="13"/>
      <c r="Y632" s="13">
        <f>W632-V632</f>
        <v>-684.4386129166669</v>
      </c>
      <c r="Z632" s="13">
        <v>0</v>
      </c>
      <c r="AA632" s="1254">
        <v>12937.063269999999</v>
      </c>
      <c r="AB632" s="13"/>
      <c r="AC632" s="13"/>
      <c r="AD632" s="1802"/>
      <c r="AE632" s="2424">
        <f t="shared" ref="AE632:AE695" si="423">AA632*1000</f>
        <v>12937063.27</v>
      </c>
    </row>
    <row r="633" spans="1:31" ht="15" customHeight="1" x14ac:dyDescent="0.25">
      <c r="A633" s="70">
        <v>1</v>
      </c>
      <c r="B633" s="70">
        <v>1</v>
      </c>
      <c r="C633" s="507" t="s">
        <v>302</v>
      </c>
      <c r="D633" s="507"/>
      <c r="E633" s="2175"/>
      <c r="F633" s="361"/>
      <c r="G633" s="361"/>
      <c r="H633" s="361"/>
      <c r="I633" s="125"/>
      <c r="J633" s="125"/>
      <c r="K633" s="439"/>
      <c r="L633" s="440"/>
      <c r="M633" s="440"/>
      <c r="N633" s="440"/>
      <c r="O633" s="440"/>
      <c r="P633" s="440"/>
      <c r="Q633" s="8"/>
      <c r="R633" s="8"/>
      <c r="S633" s="8"/>
      <c r="T633" s="8"/>
      <c r="U633" s="8"/>
      <c r="V633" s="1036"/>
      <c r="W633" s="8">
        <f t="shared" si="400"/>
        <v>0</v>
      </c>
      <c r="X633" s="8"/>
      <c r="Y633" s="8"/>
      <c r="Z633" s="8"/>
      <c r="AA633" s="1153"/>
      <c r="AB633" s="8"/>
      <c r="AC633" s="8"/>
      <c r="AD633" s="1799"/>
      <c r="AE633" s="2424">
        <f t="shared" si="423"/>
        <v>0</v>
      </c>
    </row>
    <row r="634" spans="1:31" ht="15" customHeight="1" x14ac:dyDescent="0.25">
      <c r="A634" s="70">
        <v>1</v>
      </c>
      <c r="B634" s="70">
        <v>1</v>
      </c>
      <c r="C634" s="407" t="s">
        <v>361</v>
      </c>
      <c r="D634" s="407"/>
      <c r="E634" s="2163">
        <f>SUM(E636,E635,E637,E638)</f>
        <v>41045</v>
      </c>
      <c r="F634" s="440">
        <f>SUM(F636,F635,F637,F638)</f>
        <v>17102.083333333336</v>
      </c>
      <c r="G634" s="440">
        <f>SUM(G636,G635,G637,G638)</f>
        <v>18864</v>
      </c>
      <c r="H634" s="440">
        <f>G634/F634*100</f>
        <v>110.30235107808501</v>
      </c>
      <c r="I634" s="125"/>
      <c r="J634" s="125"/>
      <c r="K634" s="439"/>
      <c r="L634" s="440"/>
      <c r="M634" s="440"/>
      <c r="N634" s="440"/>
      <c r="O634" s="440"/>
      <c r="P634" s="440"/>
      <c r="Q634" s="8"/>
      <c r="R634" s="8"/>
      <c r="S634" s="8"/>
      <c r="T634" s="8"/>
      <c r="U634" s="8"/>
      <c r="V634" s="1036"/>
      <c r="W634" s="8">
        <f t="shared" si="400"/>
        <v>0</v>
      </c>
      <c r="X634" s="8"/>
      <c r="Y634" s="8"/>
      <c r="Z634" s="8"/>
      <c r="AA634" s="1153"/>
      <c r="AB634" s="2163">
        <f t="shared" ref="AB634:AC634" si="424">SUM(AB636,AB635,AB637,AB638)</f>
        <v>16</v>
      </c>
      <c r="AC634" s="2163">
        <f t="shared" si="424"/>
        <v>6630.24</v>
      </c>
      <c r="AD634" s="1807">
        <f t="shared" ref="AD634:AD639" si="425">AC634/1000</f>
        <v>6.6302399999999997</v>
      </c>
      <c r="AE634" s="2424">
        <f t="shared" si="423"/>
        <v>0</v>
      </c>
    </row>
    <row r="635" spans="1:31" ht="26.25" customHeight="1" x14ac:dyDescent="0.25">
      <c r="A635" s="70">
        <v>1</v>
      </c>
      <c r="B635" s="70">
        <v>1</v>
      </c>
      <c r="C635" s="407" t="s">
        <v>303</v>
      </c>
      <c r="D635" s="407"/>
      <c r="E635" s="2163"/>
      <c r="F635" s="92"/>
      <c r="G635" s="440"/>
      <c r="H635" s="440"/>
      <c r="I635" s="125"/>
      <c r="J635" s="125"/>
      <c r="K635" s="439"/>
      <c r="L635" s="440"/>
      <c r="M635" s="440"/>
      <c r="N635" s="440"/>
      <c r="O635" s="440"/>
      <c r="P635" s="440"/>
      <c r="Q635" s="8"/>
      <c r="R635" s="8"/>
      <c r="S635" s="8"/>
      <c r="T635" s="8"/>
      <c r="U635" s="8"/>
      <c r="V635" s="1036"/>
      <c r="W635" s="8">
        <f t="shared" si="400"/>
        <v>0</v>
      </c>
      <c r="X635" s="8"/>
      <c r="Y635" s="8"/>
      <c r="Z635" s="8"/>
      <c r="AA635" s="1153"/>
      <c r="AB635" s="8"/>
      <c r="AC635" s="8"/>
      <c r="AD635" s="1807">
        <f t="shared" si="425"/>
        <v>0</v>
      </c>
      <c r="AE635" s="2424">
        <f t="shared" si="423"/>
        <v>0</v>
      </c>
    </row>
    <row r="636" spans="1:31" ht="33.75" customHeight="1" x14ac:dyDescent="0.25">
      <c r="A636" s="70">
        <v>1</v>
      </c>
      <c r="B636" s="70">
        <v>1</v>
      </c>
      <c r="C636" s="407" t="s">
        <v>304</v>
      </c>
      <c r="D636" s="407"/>
      <c r="E636" s="2163">
        <v>21800</v>
      </c>
      <c r="F636" s="92">
        <f t="shared" ref="F636" si="426">E636/12*$C$4</f>
        <v>9083.3333333333339</v>
      </c>
      <c r="G636" s="440">
        <v>4757</v>
      </c>
      <c r="H636" s="440">
        <f>G636/F636*100</f>
        <v>52.370642201834862</v>
      </c>
      <c r="I636" s="125"/>
      <c r="J636" s="125"/>
      <c r="K636" s="439"/>
      <c r="L636" s="440"/>
      <c r="M636" s="440"/>
      <c r="N636" s="440"/>
      <c r="O636" s="440"/>
      <c r="P636" s="440"/>
      <c r="Q636" s="8"/>
      <c r="R636" s="8"/>
      <c r="S636" s="8"/>
      <c r="T636" s="8"/>
      <c r="U636" s="8"/>
      <c r="V636" s="1036"/>
      <c r="W636" s="8">
        <f t="shared" si="400"/>
        <v>0</v>
      </c>
      <c r="X636" s="8"/>
      <c r="Y636" s="8"/>
      <c r="Z636" s="8"/>
      <c r="AA636" s="1153"/>
      <c r="AB636" s="8">
        <v>7</v>
      </c>
      <c r="AC636" s="8">
        <v>2900.73</v>
      </c>
      <c r="AD636" s="1807">
        <f t="shared" si="425"/>
        <v>2.9007299999999998</v>
      </c>
      <c r="AE636" s="2424">
        <f t="shared" si="423"/>
        <v>0</v>
      </c>
    </row>
    <row r="637" spans="1:31" ht="33" customHeight="1" x14ac:dyDescent="0.25">
      <c r="A637" s="70">
        <v>1</v>
      </c>
      <c r="B637" s="70">
        <v>1</v>
      </c>
      <c r="C637" s="407" t="s">
        <v>305</v>
      </c>
      <c r="D637" s="407"/>
      <c r="E637" s="2163"/>
      <c r="F637" s="92"/>
      <c r="G637" s="440"/>
      <c r="H637" s="440"/>
      <c r="I637" s="125"/>
      <c r="J637" s="125"/>
      <c r="K637" s="439"/>
      <c r="L637" s="440"/>
      <c r="M637" s="440"/>
      <c r="N637" s="440"/>
      <c r="O637" s="440"/>
      <c r="P637" s="440"/>
      <c r="Q637" s="8"/>
      <c r="R637" s="8"/>
      <c r="S637" s="8"/>
      <c r="T637" s="8"/>
      <c r="U637" s="8"/>
      <c r="V637" s="1036"/>
      <c r="W637" s="8">
        <f t="shared" si="400"/>
        <v>0</v>
      </c>
      <c r="X637" s="8"/>
      <c r="Y637" s="8"/>
      <c r="Z637" s="8"/>
      <c r="AA637" s="1153"/>
      <c r="AB637" s="8"/>
      <c r="AC637" s="8"/>
      <c r="AD637" s="1807">
        <f t="shared" si="425"/>
        <v>0</v>
      </c>
      <c r="AE637" s="2424">
        <f t="shared" si="423"/>
        <v>0</v>
      </c>
    </row>
    <row r="638" spans="1:31" ht="15" customHeight="1" x14ac:dyDescent="0.25">
      <c r="A638" s="70">
        <v>1</v>
      </c>
      <c r="B638" s="70">
        <v>1</v>
      </c>
      <c r="C638" s="407" t="s">
        <v>306</v>
      </c>
      <c r="D638" s="407"/>
      <c r="E638" s="2163">
        <v>19245</v>
      </c>
      <c r="F638" s="92">
        <f t="shared" ref="F638" si="427">E638/12*$C$4</f>
        <v>8018.75</v>
      </c>
      <c r="G638" s="440">
        <v>14107</v>
      </c>
      <c r="H638" s="440">
        <f>G638/F638*100</f>
        <v>175.92517537022601</v>
      </c>
      <c r="I638" s="125"/>
      <c r="J638" s="125"/>
      <c r="K638" s="439"/>
      <c r="L638" s="440"/>
      <c r="M638" s="440"/>
      <c r="N638" s="440"/>
      <c r="O638" s="440"/>
      <c r="P638" s="440"/>
      <c r="Q638" s="8"/>
      <c r="R638" s="8"/>
      <c r="S638" s="8"/>
      <c r="T638" s="8"/>
      <c r="U638" s="8"/>
      <c r="V638" s="1036"/>
      <c r="W638" s="8">
        <f t="shared" si="400"/>
        <v>0</v>
      </c>
      <c r="X638" s="8"/>
      <c r="Y638" s="8"/>
      <c r="Z638" s="8"/>
      <c r="AA638" s="1153"/>
      <c r="AB638" s="8">
        <v>9</v>
      </c>
      <c r="AC638" s="8">
        <v>3729.5099999999998</v>
      </c>
      <c r="AD638" s="1807">
        <f t="shared" si="425"/>
        <v>3.7295099999999999</v>
      </c>
      <c r="AE638" s="2424">
        <f t="shared" si="423"/>
        <v>0</v>
      </c>
    </row>
    <row r="639" spans="1:31" s="238" customFormat="1" ht="15" customHeight="1" x14ac:dyDescent="0.25">
      <c r="A639" s="70">
        <v>1</v>
      </c>
      <c r="B639" s="70">
        <v>1</v>
      </c>
      <c r="C639" s="407" t="s">
        <v>360</v>
      </c>
      <c r="D639" s="407"/>
      <c r="E639" s="2163">
        <v>68996</v>
      </c>
      <c r="F639" s="92">
        <f t="shared" ref="F639:F653" si="428">ROUND(E639/12*$C$4,0)</f>
        <v>28748</v>
      </c>
      <c r="G639" s="440">
        <v>26323</v>
      </c>
      <c r="H639" s="440">
        <f>G639/F639*100</f>
        <v>91.564630582997069</v>
      </c>
      <c r="I639" s="125"/>
      <c r="J639" s="125"/>
      <c r="K639" s="439"/>
      <c r="L639" s="440"/>
      <c r="M639" s="440"/>
      <c r="N639" s="440"/>
      <c r="O639" s="440"/>
      <c r="P639" s="440"/>
      <c r="Q639" s="8"/>
      <c r="R639" s="8"/>
      <c r="S639" s="8"/>
      <c r="T639" s="8"/>
      <c r="U639" s="8"/>
      <c r="V639" s="1036"/>
      <c r="W639" s="8">
        <f t="shared" si="400"/>
        <v>0</v>
      </c>
      <c r="X639" s="8"/>
      <c r="Y639" s="8"/>
      <c r="Z639" s="8"/>
      <c r="AA639" s="1153"/>
      <c r="AB639" s="8">
        <v>269</v>
      </c>
      <c r="AC639" s="8">
        <v>373344.9200000001</v>
      </c>
      <c r="AD639" s="1807">
        <f t="shared" si="425"/>
        <v>373.34492000000012</v>
      </c>
      <c r="AE639" s="2424">
        <f t="shared" si="423"/>
        <v>0</v>
      </c>
    </row>
    <row r="640" spans="1:31" ht="15" customHeight="1" x14ac:dyDescent="0.25">
      <c r="A640" s="70">
        <v>1</v>
      </c>
      <c r="B640" s="70">
        <v>1</v>
      </c>
      <c r="C640" s="213" t="s">
        <v>168</v>
      </c>
      <c r="D640" s="508"/>
      <c r="E640" s="2343">
        <f>SUM(E634+E639*3.2)</f>
        <v>261832.2</v>
      </c>
      <c r="F640" s="388">
        <f>SUM(F634+F639*3.2)</f>
        <v>109095.68333333335</v>
      </c>
      <c r="G640" s="388">
        <f>SUM(G634+G639*3.2)</f>
        <v>103097.60000000001</v>
      </c>
      <c r="H640" s="388">
        <f>G640/F640*100</f>
        <v>94.501997558412398</v>
      </c>
      <c r="I640" s="125"/>
      <c r="J640" s="125"/>
      <c r="K640" s="387"/>
      <c r="L640" s="388"/>
      <c r="M640" s="388"/>
      <c r="N640" s="388"/>
      <c r="O640" s="388"/>
      <c r="P640" s="388"/>
      <c r="Q640" s="17">
        <v>105427.4494</v>
      </c>
      <c r="R640" s="17">
        <v>105427.4494</v>
      </c>
      <c r="S640" s="17">
        <v>105427.4494</v>
      </c>
      <c r="T640" s="17">
        <v>105427.4494</v>
      </c>
      <c r="U640" s="17">
        <v>105427.4494</v>
      </c>
      <c r="V640" s="1699">
        <f>Q640/12*$C$4+(R640-Q640)/11*4+(S640-R640)/10*3+(T640-S640)/9*2+(U640-T640)/8*1</f>
        <v>43928.103916666667</v>
      </c>
      <c r="W640" s="17">
        <f t="shared" ref="W640" si="429">AA640-Z640-X640</f>
        <v>43611.821630000006</v>
      </c>
      <c r="X640" s="17"/>
      <c r="Y640" s="17">
        <f>W640-V640</f>
        <v>-316.28228666666109</v>
      </c>
      <c r="Z640" s="17">
        <v>-425.33465999999993</v>
      </c>
      <c r="AA640" s="1246">
        <v>43186.486970000005</v>
      </c>
      <c r="AB640" s="2343">
        <f>SUM(AB634+AB639*3.2)</f>
        <v>876.80000000000007</v>
      </c>
      <c r="AC640" s="17">
        <f>AC634+AC639</f>
        <v>379975.16000000009</v>
      </c>
      <c r="AD640" s="17">
        <f>AD634+AD639</f>
        <v>379.97516000000013</v>
      </c>
      <c r="AE640" s="2424">
        <f t="shared" si="423"/>
        <v>43186486.970000006</v>
      </c>
    </row>
    <row r="641" spans="1:31" ht="15" customHeight="1" x14ac:dyDescent="0.25">
      <c r="A641" s="70">
        <v>1</v>
      </c>
      <c r="B641" s="70">
        <v>1</v>
      </c>
      <c r="C641" s="507" t="s">
        <v>307</v>
      </c>
      <c r="D641" s="407"/>
      <c r="E641" s="2163"/>
      <c r="F641" s="92"/>
      <c r="G641" s="440"/>
      <c r="H641" s="440"/>
      <c r="I641" s="125"/>
      <c r="J641" s="125"/>
      <c r="K641" s="439"/>
      <c r="L641" s="440"/>
      <c r="M641" s="440"/>
      <c r="N641" s="440"/>
      <c r="O641" s="440"/>
      <c r="P641" s="440"/>
      <c r="Q641" s="8"/>
      <c r="R641" s="8"/>
      <c r="S641" s="8"/>
      <c r="T641" s="8"/>
      <c r="U641" s="8"/>
      <c r="V641" s="1036"/>
      <c r="W641" s="8">
        <f t="shared" si="400"/>
        <v>0</v>
      </c>
      <c r="X641" s="8"/>
      <c r="Y641" s="8"/>
      <c r="Z641" s="8"/>
      <c r="AA641" s="1153"/>
      <c r="AB641" s="8"/>
      <c r="AC641" s="8"/>
      <c r="AD641" s="1799"/>
      <c r="AE641" s="2424">
        <f t="shared" si="423"/>
        <v>0</v>
      </c>
    </row>
    <row r="642" spans="1:31" ht="15" customHeight="1" x14ac:dyDescent="0.25">
      <c r="A642" s="70">
        <v>1</v>
      </c>
      <c r="B642" s="70">
        <v>1</v>
      </c>
      <c r="C642" s="407" t="s">
        <v>198</v>
      </c>
      <c r="D642" s="407"/>
      <c r="E642" s="2163">
        <f>SUM(E644,E647,E649)</f>
        <v>19527</v>
      </c>
      <c r="F642" s="440">
        <f t="shared" ref="F642:G642" si="430">SUM(F644,F647,F649)</f>
        <v>8137</v>
      </c>
      <c r="G642" s="440">
        <f t="shared" si="430"/>
        <v>9483</v>
      </c>
      <c r="H642" s="440">
        <f>G642/F642*100</f>
        <v>116.54172299373234</v>
      </c>
      <c r="I642" s="125"/>
      <c r="J642" s="125"/>
      <c r="K642" s="439"/>
      <c r="L642" s="440"/>
      <c r="M642" s="440"/>
      <c r="N642" s="440"/>
      <c r="O642" s="440"/>
      <c r="P642" s="440"/>
      <c r="Q642" s="8"/>
      <c r="R642" s="8"/>
      <c r="S642" s="8"/>
      <c r="T642" s="8"/>
      <c r="U642" s="8"/>
      <c r="V642" s="1036"/>
      <c r="W642" s="8">
        <f t="shared" si="400"/>
        <v>0</v>
      </c>
      <c r="X642" s="8"/>
      <c r="Y642" s="8"/>
      <c r="Z642" s="8"/>
      <c r="AA642" s="1153"/>
      <c r="AB642" s="1719">
        <f>AB644+AB643</f>
        <v>0</v>
      </c>
      <c r="AC642" s="1719">
        <f t="shared" ref="AC642:AD642" si="431">AC644+AC643</f>
        <v>0</v>
      </c>
      <c r="AD642" s="1719">
        <f t="shared" si="431"/>
        <v>0</v>
      </c>
      <c r="AE642" s="2424">
        <f t="shared" si="423"/>
        <v>0</v>
      </c>
    </row>
    <row r="643" spans="1:31" ht="45" customHeight="1" x14ac:dyDescent="0.25">
      <c r="A643" s="70">
        <v>1</v>
      </c>
      <c r="B643" s="70">
        <v>1</v>
      </c>
      <c r="C643" s="407" t="s">
        <v>303</v>
      </c>
      <c r="D643" s="407"/>
      <c r="E643" s="2163"/>
      <c r="F643" s="92"/>
      <c r="G643" s="440"/>
      <c r="H643" s="440"/>
      <c r="I643" s="125"/>
      <c r="J643" s="125"/>
      <c r="K643" s="439"/>
      <c r="L643" s="440"/>
      <c r="M643" s="440"/>
      <c r="N643" s="440"/>
      <c r="O643" s="440"/>
      <c r="P643" s="440"/>
      <c r="Q643" s="8"/>
      <c r="R643" s="8"/>
      <c r="S643" s="8"/>
      <c r="T643" s="8"/>
      <c r="U643" s="8"/>
      <c r="V643" s="1036"/>
      <c r="W643" s="8">
        <f t="shared" si="400"/>
        <v>0</v>
      </c>
      <c r="X643" s="8"/>
      <c r="Y643" s="8"/>
      <c r="Z643" s="8"/>
      <c r="AA643" s="1153"/>
      <c r="AB643" s="8"/>
      <c r="AC643" s="8"/>
      <c r="AD643" s="1799"/>
      <c r="AE643" s="2424">
        <f t="shared" si="423"/>
        <v>0</v>
      </c>
    </row>
    <row r="644" spans="1:31" ht="48" customHeight="1" x14ac:dyDescent="0.25">
      <c r="A644" s="70">
        <v>1</v>
      </c>
      <c r="B644" s="70">
        <v>1</v>
      </c>
      <c r="C644" s="483" t="s">
        <v>308</v>
      </c>
      <c r="D644" s="407"/>
      <c r="E644" s="2163">
        <f>SUM(E645,E646)</f>
        <v>17727</v>
      </c>
      <c r="F644" s="440">
        <f>SUM(F645,F646)</f>
        <v>7387</v>
      </c>
      <c r="G644" s="440">
        <f>SUM(G645,G646)</f>
        <v>8070</v>
      </c>
      <c r="H644" s="440">
        <f t="shared" ref="H644:H649" si="432">G644/F644*100</f>
        <v>109.2459726546636</v>
      </c>
      <c r="I644" s="125"/>
      <c r="J644" s="125"/>
      <c r="K644" s="439"/>
      <c r="L644" s="440"/>
      <c r="M644" s="440"/>
      <c r="N644" s="440"/>
      <c r="O644" s="440"/>
      <c r="P644" s="440"/>
      <c r="Q644" s="8"/>
      <c r="R644" s="8"/>
      <c r="S644" s="8"/>
      <c r="T644" s="8"/>
      <c r="U644" s="8"/>
      <c r="V644" s="1036"/>
      <c r="W644" s="8">
        <f t="shared" si="400"/>
        <v>0</v>
      </c>
      <c r="X644" s="8"/>
      <c r="Y644" s="8"/>
      <c r="Z644" s="8"/>
      <c r="AA644" s="1153"/>
      <c r="AB644" s="1719">
        <f>AB645+AB646+AB647</f>
        <v>0</v>
      </c>
      <c r="AC644" s="1719">
        <f t="shared" ref="AC644:AD644" si="433">AC645+AC646+AC647</f>
        <v>0</v>
      </c>
      <c r="AD644" s="1719">
        <f t="shared" si="433"/>
        <v>0</v>
      </c>
      <c r="AE644" s="2424">
        <f t="shared" si="423"/>
        <v>0</v>
      </c>
    </row>
    <row r="645" spans="1:31" ht="30" customHeight="1" x14ac:dyDescent="0.25">
      <c r="A645" s="70">
        <v>1</v>
      </c>
      <c r="B645" s="70">
        <v>1</v>
      </c>
      <c r="C645" s="407" t="s">
        <v>309</v>
      </c>
      <c r="D645" s="407"/>
      <c r="E645" s="2163">
        <v>13636</v>
      </c>
      <c r="F645" s="92">
        <f t="shared" si="428"/>
        <v>5682</v>
      </c>
      <c r="G645" s="440">
        <v>6333</v>
      </c>
      <c r="H645" s="440">
        <f t="shared" si="432"/>
        <v>111.45723336853221</v>
      </c>
      <c r="I645" s="125"/>
      <c r="J645" s="125"/>
      <c r="K645" s="439"/>
      <c r="L645" s="440"/>
      <c r="M645" s="440"/>
      <c r="N645" s="440"/>
      <c r="O645" s="440"/>
      <c r="P645" s="440"/>
      <c r="Q645" s="8"/>
      <c r="R645" s="8"/>
      <c r="S645" s="8"/>
      <c r="T645" s="8"/>
      <c r="U645" s="8"/>
      <c r="V645" s="1036"/>
      <c r="W645" s="8">
        <f t="shared" si="400"/>
        <v>0</v>
      </c>
      <c r="X645" s="8"/>
      <c r="Y645" s="8"/>
      <c r="Z645" s="8"/>
      <c r="AA645" s="1153"/>
      <c r="AB645" s="1719"/>
      <c r="AC645" s="1719"/>
      <c r="AD645" s="1807">
        <f t="shared" ref="AD645:AD646" si="434">AC645/1000</f>
        <v>0</v>
      </c>
      <c r="AE645" s="2424">
        <f t="shared" si="423"/>
        <v>0</v>
      </c>
    </row>
    <row r="646" spans="1:31" ht="45" customHeight="1" x14ac:dyDescent="0.25">
      <c r="A646" s="70">
        <v>1</v>
      </c>
      <c r="B646" s="70">
        <v>1</v>
      </c>
      <c r="C646" s="407" t="s">
        <v>310</v>
      </c>
      <c r="D646" s="407"/>
      <c r="E646" s="2163">
        <v>4091</v>
      </c>
      <c r="F646" s="92">
        <f t="shared" si="428"/>
        <v>1705</v>
      </c>
      <c r="G646" s="92">
        <v>1737</v>
      </c>
      <c r="H646" s="440">
        <f t="shared" si="432"/>
        <v>101.87683284457478</v>
      </c>
      <c r="I646" s="125"/>
      <c r="J646" s="125"/>
      <c r="K646" s="439"/>
      <c r="L646" s="440"/>
      <c r="M646" s="440"/>
      <c r="N646" s="440"/>
      <c r="O646" s="440"/>
      <c r="P646" s="440"/>
      <c r="Q646" s="8"/>
      <c r="R646" s="8"/>
      <c r="S646" s="8"/>
      <c r="T646" s="8"/>
      <c r="U646" s="8"/>
      <c r="V646" s="1036"/>
      <c r="W646" s="8">
        <f t="shared" si="400"/>
        <v>0</v>
      </c>
      <c r="X646" s="8"/>
      <c r="Y646" s="8"/>
      <c r="Z646" s="8"/>
      <c r="AA646" s="1153"/>
      <c r="AB646" s="1719"/>
      <c r="AC646" s="1719"/>
      <c r="AD646" s="1807">
        <f t="shared" si="434"/>
        <v>0</v>
      </c>
      <c r="AE646" s="2424">
        <f t="shared" si="423"/>
        <v>0</v>
      </c>
    </row>
    <row r="647" spans="1:31" ht="30" customHeight="1" x14ac:dyDescent="0.25">
      <c r="A647" s="70">
        <v>1</v>
      </c>
      <c r="B647" s="70">
        <v>1</v>
      </c>
      <c r="C647" s="407" t="s">
        <v>311</v>
      </c>
      <c r="D647" s="407"/>
      <c r="E647" s="2163">
        <f>SUM(E648)</f>
        <v>800</v>
      </c>
      <c r="F647" s="440">
        <f>SUM(F648)</f>
        <v>333</v>
      </c>
      <c r="G647" s="440">
        <f>SUM(G648)</f>
        <v>236</v>
      </c>
      <c r="H647" s="440">
        <f t="shared" si="432"/>
        <v>70.870870870870874</v>
      </c>
      <c r="I647" s="125"/>
      <c r="J647" s="125"/>
      <c r="K647" s="439"/>
      <c r="L647" s="440"/>
      <c r="M647" s="440"/>
      <c r="N647" s="440"/>
      <c r="O647" s="440"/>
      <c r="P647" s="440"/>
      <c r="Q647" s="8"/>
      <c r="R647" s="8"/>
      <c r="S647" s="8"/>
      <c r="T647" s="8"/>
      <c r="U647" s="8"/>
      <c r="V647" s="1036"/>
      <c r="W647" s="8">
        <f t="shared" si="400"/>
        <v>0</v>
      </c>
      <c r="X647" s="8"/>
      <c r="Y647" s="8"/>
      <c r="Z647" s="8"/>
      <c r="AA647" s="1153"/>
      <c r="AB647" s="8"/>
      <c r="AC647" s="8"/>
      <c r="AD647" s="1799"/>
      <c r="AE647" s="2424">
        <f t="shared" si="423"/>
        <v>0</v>
      </c>
    </row>
    <row r="648" spans="1:31" ht="37.5" customHeight="1" x14ac:dyDescent="0.25">
      <c r="A648" s="70">
        <v>1</v>
      </c>
      <c r="B648" s="70">
        <v>1</v>
      </c>
      <c r="C648" s="407" t="s">
        <v>312</v>
      </c>
      <c r="D648" s="407"/>
      <c r="E648" s="2163">
        <v>800</v>
      </c>
      <c r="F648" s="92">
        <f t="shared" si="428"/>
        <v>333</v>
      </c>
      <c r="G648" s="440">
        <v>236</v>
      </c>
      <c r="H648" s="440">
        <f t="shared" si="432"/>
        <v>70.870870870870874</v>
      </c>
      <c r="I648" s="125"/>
      <c r="J648" s="125"/>
      <c r="K648" s="439"/>
      <c r="L648" s="440"/>
      <c r="M648" s="440"/>
      <c r="N648" s="440"/>
      <c r="O648" s="440"/>
      <c r="P648" s="440"/>
      <c r="Q648" s="8"/>
      <c r="R648" s="8"/>
      <c r="S648" s="8"/>
      <c r="T648" s="8"/>
      <c r="U648" s="8"/>
      <c r="V648" s="1036"/>
      <c r="W648" s="8">
        <f t="shared" si="400"/>
        <v>0</v>
      </c>
      <c r="X648" s="8"/>
      <c r="Y648" s="8"/>
      <c r="Z648" s="8"/>
      <c r="AA648" s="1153"/>
      <c r="AB648" s="8"/>
      <c r="AC648" s="8"/>
      <c r="AD648" s="1799"/>
      <c r="AE648" s="2424">
        <f t="shared" si="423"/>
        <v>0</v>
      </c>
    </row>
    <row r="649" spans="1:31" ht="18" customHeight="1" x14ac:dyDescent="0.25">
      <c r="A649" s="70">
        <v>1</v>
      </c>
      <c r="B649" s="70">
        <v>1</v>
      </c>
      <c r="C649" s="407" t="s">
        <v>293</v>
      </c>
      <c r="D649" s="407"/>
      <c r="E649" s="2163">
        <v>1000</v>
      </c>
      <c r="F649" s="92">
        <f t="shared" si="428"/>
        <v>417</v>
      </c>
      <c r="G649" s="92">
        <v>1177</v>
      </c>
      <c r="H649" s="440">
        <f t="shared" si="432"/>
        <v>282.25419664268588</v>
      </c>
      <c r="I649" s="125"/>
      <c r="J649" s="125"/>
      <c r="K649" s="439"/>
      <c r="L649" s="440"/>
      <c r="M649" s="440"/>
      <c r="N649" s="440"/>
      <c r="O649" s="440"/>
      <c r="P649" s="440"/>
      <c r="Q649" s="8"/>
      <c r="R649" s="8"/>
      <c r="S649" s="8"/>
      <c r="T649" s="8"/>
      <c r="U649" s="8"/>
      <c r="V649" s="1036"/>
      <c r="W649" s="8">
        <f t="shared" si="400"/>
        <v>0</v>
      </c>
      <c r="X649" s="8"/>
      <c r="Y649" s="8"/>
      <c r="Z649" s="8"/>
      <c r="AA649" s="1153"/>
      <c r="AB649" s="8"/>
      <c r="AC649" s="8"/>
      <c r="AD649" s="1799"/>
      <c r="AE649" s="2424">
        <f t="shared" si="423"/>
        <v>0</v>
      </c>
    </row>
    <row r="650" spans="1:31" ht="30" customHeight="1" x14ac:dyDescent="0.25">
      <c r="A650" s="70">
        <v>1</v>
      </c>
      <c r="B650" s="70">
        <v>1</v>
      </c>
      <c r="C650" s="407" t="s">
        <v>157</v>
      </c>
      <c r="D650" s="407"/>
      <c r="E650" s="2163"/>
      <c r="F650" s="92">
        <f t="shared" si="428"/>
        <v>0</v>
      </c>
      <c r="G650" s="92"/>
      <c r="H650" s="440"/>
      <c r="I650" s="125"/>
      <c r="J650" s="125"/>
      <c r="K650" s="439"/>
      <c r="L650" s="440"/>
      <c r="M650" s="440"/>
      <c r="N650" s="440"/>
      <c r="O650" s="440"/>
      <c r="P650" s="440"/>
      <c r="Q650" s="8"/>
      <c r="R650" s="8"/>
      <c r="S650" s="8"/>
      <c r="T650" s="8"/>
      <c r="U650" s="8"/>
      <c r="V650" s="1036"/>
      <c r="W650" s="8">
        <f t="shared" si="400"/>
        <v>0</v>
      </c>
      <c r="X650" s="8"/>
      <c r="Y650" s="8"/>
      <c r="Z650" s="8"/>
      <c r="AA650" s="1153"/>
      <c r="AB650" s="8"/>
      <c r="AC650" s="8"/>
      <c r="AD650" s="1799"/>
      <c r="AE650" s="2424">
        <f t="shared" si="423"/>
        <v>0</v>
      </c>
    </row>
    <row r="651" spans="1:31" ht="30" customHeight="1" x14ac:dyDescent="0.25">
      <c r="A651" s="70">
        <v>1</v>
      </c>
      <c r="B651" s="70">
        <v>1</v>
      </c>
      <c r="C651" s="407" t="s">
        <v>158</v>
      </c>
      <c r="D651" s="407"/>
      <c r="E651" s="2163">
        <v>27843</v>
      </c>
      <c r="F651" s="92">
        <f t="shared" ref="F651" si="435">E651/12*$C$4</f>
        <v>11601.25</v>
      </c>
      <c r="G651" s="92">
        <v>11319</v>
      </c>
      <c r="H651" s="440">
        <f>G651/F651*100</f>
        <v>97.567072513737742</v>
      </c>
      <c r="I651" s="125"/>
      <c r="J651" s="125"/>
      <c r="K651" s="439"/>
      <c r="L651" s="440"/>
      <c r="M651" s="440"/>
      <c r="N651" s="440"/>
      <c r="O651" s="440"/>
      <c r="P651" s="440"/>
      <c r="Q651" s="8"/>
      <c r="R651" s="8"/>
      <c r="S651" s="8"/>
      <c r="T651" s="8"/>
      <c r="U651" s="8"/>
      <c r="V651" s="1036"/>
      <c r="W651" s="8">
        <f t="shared" si="400"/>
        <v>0</v>
      </c>
      <c r="X651" s="8"/>
      <c r="Y651" s="8"/>
      <c r="Z651" s="8"/>
      <c r="AA651" s="1153"/>
      <c r="AB651" s="1719">
        <v>31</v>
      </c>
      <c r="AC651" s="1719">
        <v>20901.439999999999</v>
      </c>
      <c r="AD651" s="1807">
        <f t="shared" ref="AD651:AD653" si="436">AC651/1000</f>
        <v>20.901439999999997</v>
      </c>
      <c r="AE651" s="2424">
        <f t="shared" si="423"/>
        <v>0</v>
      </c>
    </row>
    <row r="652" spans="1:31" ht="30" customHeight="1" x14ac:dyDescent="0.25">
      <c r="A652" s="70">
        <v>1</v>
      </c>
      <c r="B652" s="70">
        <v>1</v>
      </c>
      <c r="C652" s="407" t="s">
        <v>320</v>
      </c>
      <c r="D652" s="407"/>
      <c r="E652" s="2163">
        <v>12364</v>
      </c>
      <c r="F652" s="92">
        <f>E652/12*$C$4</f>
        <v>5151.6666666666661</v>
      </c>
      <c r="G652" s="92">
        <v>4905</v>
      </c>
      <c r="H652" s="440">
        <f>G652/F652*100</f>
        <v>95.211905532190244</v>
      </c>
      <c r="I652" s="125"/>
      <c r="J652" s="125"/>
      <c r="K652" s="439"/>
      <c r="L652" s="440"/>
      <c r="M652" s="440"/>
      <c r="N652" s="440"/>
      <c r="O652" s="440"/>
      <c r="P652" s="440"/>
      <c r="Q652" s="8"/>
      <c r="R652" s="8"/>
      <c r="S652" s="8"/>
      <c r="T652" s="8"/>
      <c r="U652" s="8"/>
      <c r="V652" s="1036"/>
      <c r="W652" s="8">
        <f t="shared" si="400"/>
        <v>0</v>
      </c>
      <c r="X652" s="8"/>
      <c r="Y652" s="8"/>
      <c r="Z652" s="8"/>
      <c r="AA652" s="1153"/>
      <c r="AB652" s="1719"/>
      <c r="AC652" s="1719"/>
      <c r="AD652" s="1807">
        <f t="shared" si="436"/>
        <v>0</v>
      </c>
      <c r="AE652" s="2424">
        <f t="shared" si="423"/>
        <v>0</v>
      </c>
    </row>
    <row r="653" spans="1:31" ht="30" customHeight="1" x14ac:dyDescent="0.25">
      <c r="A653" s="70">
        <v>1</v>
      </c>
      <c r="B653" s="70">
        <v>1</v>
      </c>
      <c r="C653" s="509" t="s">
        <v>356</v>
      </c>
      <c r="D653" s="407"/>
      <c r="E653" s="2344">
        <v>8486</v>
      </c>
      <c r="F653" s="98">
        <f t="shared" si="428"/>
        <v>3536</v>
      </c>
      <c r="G653" s="92">
        <v>3967</v>
      </c>
      <c r="H653" s="511">
        <f>G653/F653*100</f>
        <v>112.18891402714932</v>
      </c>
      <c r="I653" s="373"/>
      <c r="J653" s="373"/>
      <c r="K653" s="512"/>
      <c r="L653" s="511"/>
      <c r="M653" s="511"/>
      <c r="N653" s="511"/>
      <c r="O653" s="511"/>
      <c r="P653" s="511"/>
      <c r="Q653" s="8"/>
      <c r="R653" s="8"/>
      <c r="S653" s="8"/>
      <c r="T653" s="8"/>
      <c r="U653" s="8"/>
      <c r="V653" s="1037"/>
      <c r="W653" s="8">
        <f t="shared" si="400"/>
        <v>0</v>
      </c>
      <c r="X653" s="15"/>
      <c r="Y653" s="8"/>
      <c r="Z653" s="8"/>
      <c r="AA653" s="1153"/>
      <c r="AB653" s="1718"/>
      <c r="AC653" s="1718"/>
      <c r="AD653" s="1810">
        <f t="shared" si="436"/>
        <v>0</v>
      </c>
      <c r="AE653" s="2424">
        <f t="shared" si="423"/>
        <v>0</v>
      </c>
    </row>
    <row r="654" spans="1:31" ht="30" customHeight="1" x14ac:dyDescent="0.25">
      <c r="B654" s="70">
        <v>1</v>
      </c>
      <c r="C654" s="121" t="s">
        <v>160</v>
      </c>
      <c r="D654" s="518"/>
      <c r="E654" s="2163"/>
      <c r="F654" s="92">
        <f t="shared" ref="F654:F657" si="437">ROUND(E654/12*$C$4,0)</f>
        <v>0</v>
      </c>
      <c r="G654" s="519"/>
      <c r="H654" s="440"/>
      <c r="I654" s="373"/>
      <c r="J654" s="373"/>
      <c r="K654" s="512"/>
      <c r="L654" s="511"/>
      <c r="M654" s="511"/>
      <c r="N654" s="511"/>
      <c r="O654" s="511"/>
      <c r="P654" s="511"/>
      <c r="Q654" s="8">
        <v>5476.2849999999999</v>
      </c>
      <c r="R654" s="8">
        <v>5476.2849999999999</v>
      </c>
      <c r="S654" s="8">
        <v>5476.2849999999999</v>
      </c>
      <c r="T654" s="8">
        <v>5476.2849999999999</v>
      </c>
      <c r="U654" s="8">
        <v>5476.2849999999999</v>
      </c>
      <c r="V654" s="1037">
        <f>Q654/12*$C$4+(R654-Q654)/11*4+(S654-R654)/10*3+(T654-S654)/9*2+(U654-T654)/8*1</f>
        <v>2281.7854166666666</v>
      </c>
      <c r="W654" s="18">
        <f t="shared" si="400"/>
        <v>1724.1817199999998</v>
      </c>
      <c r="X654" s="15"/>
      <c r="Y654" s="8">
        <f>W654-V654</f>
        <v>-557.60369666666679</v>
      </c>
      <c r="Z654" s="8">
        <v>-9.3623599999999989</v>
      </c>
      <c r="AA654" s="1153">
        <v>1714.8193599999997</v>
      </c>
      <c r="AB654" s="1720"/>
      <c r="AC654" s="1720"/>
      <c r="AD654" s="1983"/>
      <c r="AE654" s="2424">
        <f t="shared" si="423"/>
        <v>1714819.3599999996</v>
      </c>
    </row>
    <row r="655" spans="1:31" ht="30" customHeight="1" x14ac:dyDescent="0.25">
      <c r="B655" s="70">
        <v>1</v>
      </c>
      <c r="C655" s="122" t="s">
        <v>78</v>
      </c>
      <c r="D655" s="122"/>
      <c r="E655" s="2161">
        <v>1100</v>
      </c>
      <c r="F655" s="92">
        <f t="shared" si="437"/>
        <v>458</v>
      </c>
      <c r="G655" s="92">
        <v>464</v>
      </c>
      <c r="H655" s="92">
        <f>G655/F655*100</f>
        <v>101.31004366812226</v>
      </c>
      <c r="I655" s="373"/>
      <c r="J655" s="373"/>
      <c r="K655" s="512"/>
      <c r="L655" s="511"/>
      <c r="M655" s="511"/>
      <c r="N655" s="511"/>
      <c r="O655" s="511"/>
      <c r="P655" s="511"/>
      <c r="Q655" s="18"/>
      <c r="R655" s="18"/>
      <c r="S655" s="18"/>
      <c r="T655" s="18"/>
      <c r="U655" s="18"/>
      <c r="V655" s="1036"/>
      <c r="W655" s="8"/>
      <c r="X655" s="15"/>
      <c r="Y655" s="8"/>
      <c r="Z655" s="8"/>
      <c r="AA655" s="1153"/>
      <c r="AB655" s="1720"/>
      <c r="AC655" s="1720"/>
      <c r="AD655" s="1983"/>
      <c r="AE655" s="2424">
        <f t="shared" si="423"/>
        <v>0</v>
      </c>
    </row>
    <row r="656" spans="1:31" ht="30" customHeight="1" x14ac:dyDescent="0.25">
      <c r="B656" s="70">
        <v>1</v>
      </c>
      <c r="C656" s="120" t="s">
        <v>144</v>
      </c>
      <c r="D656" s="120"/>
      <c r="E656" s="2161">
        <v>500</v>
      </c>
      <c r="F656" s="92">
        <f t="shared" si="437"/>
        <v>208</v>
      </c>
      <c r="G656" s="92">
        <v>138</v>
      </c>
      <c r="H656" s="92">
        <f>G656/F656*100</f>
        <v>66.34615384615384</v>
      </c>
      <c r="I656" s="373"/>
      <c r="J656" s="373"/>
      <c r="K656" s="512"/>
      <c r="L656" s="511"/>
      <c r="M656" s="511"/>
      <c r="N656" s="511"/>
      <c r="O656" s="511"/>
      <c r="P656" s="511"/>
      <c r="Q656" s="8"/>
      <c r="R656" s="8"/>
      <c r="S656" s="8"/>
      <c r="T656" s="8"/>
      <c r="U656" s="8"/>
      <c r="V656" s="1036"/>
      <c r="W656" s="18"/>
      <c r="X656" s="15"/>
      <c r="Y656" s="18"/>
      <c r="Z656" s="18"/>
      <c r="AA656" s="1153"/>
      <c r="AB656" s="1720"/>
      <c r="AC656" s="1720"/>
      <c r="AD656" s="1983"/>
      <c r="AE656" s="2424">
        <f t="shared" si="423"/>
        <v>0</v>
      </c>
    </row>
    <row r="657" spans="1:31" ht="30" customHeight="1" x14ac:dyDescent="0.25">
      <c r="B657" s="70">
        <v>1</v>
      </c>
      <c r="C657" s="120" t="s">
        <v>85</v>
      </c>
      <c r="D657" s="120"/>
      <c r="E657" s="2161">
        <v>600</v>
      </c>
      <c r="F657" s="92">
        <f t="shared" si="437"/>
        <v>250</v>
      </c>
      <c r="G657" s="92">
        <v>225</v>
      </c>
      <c r="H657" s="92">
        <f>G657/F657*100</f>
        <v>90</v>
      </c>
      <c r="I657" s="373"/>
      <c r="J657" s="373"/>
      <c r="K657" s="512"/>
      <c r="L657" s="511"/>
      <c r="M657" s="511"/>
      <c r="N657" s="511"/>
      <c r="O657" s="511"/>
      <c r="P657" s="511"/>
      <c r="Q657" s="15"/>
      <c r="R657" s="15"/>
      <c r="S657" s="15"/>
      <c r="T657" s="15"/>
      <c r="U657" s="15"/>
      <c r="V657" s="1036"/>
      <c r="W657" s="15"/>
      <c r="X657" s="15"/>
      <c r="Y657" s="8"/>
      <c r="Z657" s="8"/>
      <c r="AA657" s="1153"/>
      <c r="AB657" s="1720"/>
      <c r="AC657" s="1720"/>
      <c r="AD657" s="1983"/>
      <c r="AE657" s="2424">
        <f t="shared" si="423"/>
        <v>0</v>
      </c>
    </row>
    <row r="658" spans="1:31" ht="30" customHeight="1" x14ac:dyDescent="0.25">
      <c r="A658" s="70">
        <v>1</v>
      </c>
      <c r="B658" s="70">
        <v>1</v>
      </c>
      <c r="C658" s="538" t="s">
        <v>165</v>
      </c>
      <c r="D658" s="510"/>
      <c r="E658" s="2174">
        <f>SUM(E642+E650*3.2+E651)</f>
        <v>47370</v>
      </c>
      <c r="F658" s="513">
        <f>SUM(F642+F650*3.2+F651)</f>
        <v>19738.25</v>
      </c>
      <c r="G658" s="513">
        <f>SUM(G642+G650*3.2+G651)</f>
        <v>20802</v>
      </c>
      <c r="H658" s="513">
        <f>G658/F658*100</f>
        <v>105.38928223120084</v>
      </c>
      <c r="I658" s="373"/>
      <c r="J658" s="373"/>
      <c r="K658" s="512"/>
      <c r="L658" s="511"/>
      <c r="M658" s="511"/>
      <c r="N658" s="511"/>
      <c r="O658" s="511"/>
      <c r="P658" s="511"/>
      <c r="Q658" s="58">
        <v>48943.442599999995</v>
      </c>
      <c r="R658" s="58">
        <v>48943.442599999995</v>
      </c>
      <c r="S658" s="58">
        <v>48943.442599999995</v>
      </c>
      <c r="T658" s="58">
        <v>48943.442599999995</v>
      </c>
      <c r="U658" s="58">
        <v>48943.442599999995</v>
      </c>
      <c r="V658" s="1043">
        <f>Q658/12*$C$4+(R658-Q658)/11*4+(S658-R658)/10*3+(T658-S658)/9*2+(U658-T658)/8*1</f>
        <v>20393.101083333331</v>
      </c>
      <c r="W658" s="58">
        <f t="shared" ref="W658" si="438">AA658-Z658-X658</f>
        <v>21301.58599</v>
      </c>
      <c r="X658" s="58"/>
      <c r="Y658" s="62">
        <f>W658-V658</f>
        <v>908.48490666666839</v>
      </c>
      <c r="Z658" s="62">
        <v>-220.33595999999997</v>
      </c>
      <c r="AA658" s="2434">
        <v>21081.250029999999</v>
      </c>
      <c r="AB658" s="2174">
        <f>SUM(AB642+AB650*3.2+AB651)</f>
        <v>31</v>
      </c>
      <c r="AC658" s="2434">
        <f>AC651</f>
        <v>20901.439999999999</v>
      </c>
      <c r="AD658" s="2434">
        <f>AC658/1000</f>
        <v>20.901439999999997</v>
      </c>
      <c r="AE658" s="2424">
        <f t="shared" si="423"/>
        <v>21081250.029999997</v>
      </c>
    </row>
    <row r="659" spans="1:31" ht="15" customHeight="1" x14ac:dyDescent="0.25">
      <c r="A659" s="70">
        <v>1</v>
      </c>
      <c r="B659" s="70">
        <v>1</v>
      </c>
      <c r="C659" s="132" t="s">
        <v>166</v>
      </c>
      <c r="D659" s="514"/>
      <c r="E659" s="2345">
        <f>SUM(E658,E640)</f>
        <v>309202.2</v>
      </c>
      <c r="F659" s="515">
        <f>SUM(F658,F640)</f>
        <v>128833.93333333335</v>
      </c>
      <c r="G659" s="515">
        <f>SUM(G658,G640)</f>
        <v>123899.6</v>
      </c>
      <c r="H659" s="515">
        <f>G659/F659*100</f>
        <v>96.170004900365271</v>
      </c>
      <c r="I659" s="378"/>
      <c r="J659" s="378"/>
      <c r="K659" s="516"/>
      <c r="L659" s="517"/>
      <c r="M659" s="517"/>
      <c r="N659" s="517"/>
      <c r="O659" s="517"/>
      <c r="P659" s="517"/>
      <c r="Q659" s="17">
        <f>SUM(Q658,Q654,Q640)</f>
        <v>159847.177</v>
      </c>
      <c r="R659" s="17">
        <f>SUM(R658,R654,R640)</f>
        <v>159847.177</v>
      </c>
      <c r="S659" s="17">
        <f>SUM(S658,S654,S640)</f>
        <v>159847.177</v>
      </c>
      <c r="T659" s="17">
        <f>SUM(T658,T654,T640)</f>
        <v>159847.177</v>
      </c>
      <c r="U659" s="17">
        <f>SUM(U658,U654,U640)</f>
        <v>159847.177</v>
      </c>
      <c r="V659" s="17">
        <f t="shared" ref="V659:AA659" si="439">SUM(V658,V654,V640)</f>
        <v>66602.990416666667</v>
      </c>
      <c r="W659" s="17">
        <f t="shared" si="439"/>
        <v>66637.589340000006</v>
      </c>
      <c r="X659" s="17">
        <f t="shared" si="439"/>
        <v>0</v>
      </c>
      <c r="Y659" s="17">
        <f t="shared" si="439"/>
        <v>34.598923333340508</v>
      </c>
      <c r="Z659" s="17">
        <f t="shared" si="439"/>
        <v>-655.03297999999995</v>
      </c>
      <c r="AA659" s="1246">
        <f t="shared" si="439"/>
        <v>65982.556360000002</v>
      </c>
      <c r="AB659" s="2345">
        <f>SUM(AB658,AB640)</f>
        <v>907.80000000000007</v>
      </c>
      <c r="AC659" s="1246">
        <f>SUM(AC658,AC654,AC640)</f>
        <v>400876.60000000009</v>
      </c>
      <c r="AD659" s="1246">
        <f>SUM(AD658,AD654,AD640)</f>
        <v>400.87660000000011</v>
      </c>
      <c r="AE659" s="2424">
        <f t="shared" si="423"/>
        <v>65982556.359999999</v>
      </c>
    </row>
    <row r="660" spans="1:31" ht="15" customHeight="1" x14ac:dyDescent="0.25">
      <c r="A660" s="70">
        <v>1</v>
      </c>
      <c r="B660" s="70">
        <v>1</v>
      </c>
      <c r="C660" s="217" t="s">
        <v>31</v>
      </c>
      <c r="D660" s="217"/>
      <c r="E660" s="2175"/>
      <c r="F660" s="361"/>
      <c r="G660" s="361"/>
      <c r="H660" s="361"/>
      <c r="I660" s="125"/>
      <c r="J660" s="125"/>
      <c r="K660" s="439"/>
      <c r="L660" s="440"/>
      <c r="M660" s="440"/>
      <c r="N660" s="440"/>
      <c r="O660" s="440"/>
      <c r="P660" s="440"/>
      <c r="Q660" s="8"/>
      <c r="R660" s="8"/>
      <c r="S660" s="8"/>
      <c r="T660" s="8"/>
      <c r="U660" s="8"/>
      <c r="V660" s="1036"/>
      <c r="W660" s="8">
        <f t="shared" si="400"/>
        <v>0</v>
      </c>
      <c r="X660" s="8"/>
      <c r="Y660" s="8"/>
      <c r="Z660" s="8"/>
      <c r="AA660" s="1153"/>
      <c r="AB660" s="8"/>
      <c r="AC660" s="8"/>
      <c r="AD660" s="1799"/>
      <c r="AE660" s="2424">
        <f t="shared" si="423"/>
        <v>0</v>
      </c>
    </row>
    <row r="661" spans="1:31" ht="15" customHeight="1" x14ac:dyDescent="0.25">
      <c r="A661" s="70">
        <v>1</v>
      </c>
      <c r="B661" s="70">
        <v>1</v>
      </c>
      <c r="C661" s="124" t="s">
        <v>23</v>
      </c>
      <c r="D661" s="361">
        <v>300</v>
      </c>
      <c r="E661" s="2175">
        <v>31</v>
      </c>
      <c r="F661" s="92">
        <f t="shared" ref="F661:F667" si="440">ROUND(E661/12*$C$4,0)</f>
        <v>13</v>
      </c>
      <c r="G661" s="92">
        <v>16</v>
      </c>
      <c r="H661" s="92">
        <f t="shared" ref="H661:H669" si="441">G661/F661*100</f>
        <v>123.07692307692308</v>
      </c>
      <c r="I661" s="363">
        <v>9.8000000000000007</v>
      </c>
      <c r="J661" s="93">
        <f>M661/G661</f>
        <v>9.625</v>
      </c>
      <c r="K661" s="129">
        <f t="shared" ref="K661:K668" si="442">ROUND(E661*I661,0)</f>
        <v>304</v>
      </c>
      <c r="L661" s="94">
        <f t="shared" ref="L661:L667" si="443">ROUND(K661/12*$C$4,0)</f>
        <v>127</v>
      </c>
      <c r="M661" s="94">
        <v>154</v>
      </c>
      <c r="N661" s="94">
        <f t="shared" ref="N661:N669" si="444">M661/L661*100</f>
        <v>121.25984251968505</v>
      </c>
      <c r="O661" s="137">
        <f t="shared" ref="O661:O668" si="445">ROUND(K661/D661,0)</f>
        <v>1</v>
      </c>
      <c r="P661" s="94">
        <f t="shared" ref="P661:P673" si="446">M661/$C$4*12/O661</f>
        <v>369.6</v>
      </c>
      <c r="Q661" s="8"/>
      <c r="R661" s="8"/>
      <c r="S661" s="8"/>
      <c r="T661" s="8"/>
      <c r="U661" s="8"/>
      <c r="V661" s="1036"/>
      <c r="W661" s="8">
        <f t="shared" si="400"/>
        <v>0</v>
      </c>
      <c r="X661" s="8"/>
      <c r="Y661" s="8"/>
      <c r="Z661" s="8"/>
      <c r="AA661" s="1153"/>
      <c r="AB661" s="8"/>
      <c r="AC661" s="8"/>
      <c r="AD661" s="1799"/>
      <c r="AE661" s="2424">
        <f t="shared" si="423"/>
        <v>0</v>
      </c>
    </row>
    <row r="662" spans="1:31" ht="16.899999999999999" customHeight="1" x14ac:dyDescent="0.25">
      <c r="A662" s="70">
        <v>1</v>
      </c>
      <c r="B662" s="70">
        <v>1</v>
      </c>
      <c r="C662" s="124" t="s">
        <v>21</v>
      </c>
      <c r="D662" s="361">
        <v>300</v>
      </c>
      <c r="E662" s="2175">
        <v>68</v>
      </c>
      <c r="F662" s="92">
        <f t="shared" si="440"/>
        <v>28</v>
      </c>
      <c r="G662" s="92">
        <v>19</v>
      </c>
      <c r="H662" s="92">
        <f t="shared" si="441"/>
        <v>67.857142857142861</v>
      </c>
      <c r="I662" s="363">
        <v>8.3000000000000007</v>
      </c>
      <c r="J662" s="93">
        <f>M662/G662</f>
        <v>9.4210526315789469</v>
      </c>
      <c r="K662" s="129">
        <f t="shared" si="442"/>
        <v>564</v>
      </c>
      <c r="L662" s="94">
        <f t="shared" si="443"/>
        <v>235</v>
      </c>
      <c r="M662" s="94">
        <v>179</v>
      </c>
      <c r="N662" s="94">
        <f t="shared" si="444"/>
        <v>76.170212765957444</v>
      </c>
      <c r="O662" s="137">
        <f t="shared" si="445"/>
        <v>2</v>
      </c>
      <c r="P662" s="94">
        <f t="shared" si="446"/>
        <v>214.79999999999998</v>
      </c>
      <c r="Q662" s="8"/>
      <c r="R662" s="8"/>
      <c r="S662" s="8"/>
      <c r="T662" s="8"/>
      <c r="U662" s="8"/>
      <c r="V662" s="1036"/>
      <c r="W662" s="8">
        <f t="shared" si="400"/>
        <v>0</v>
      </c>
      <c r="X662" s="8"/>
      <c r="Y662" s="8"/>
      <c r="Z662" s="8"/>
      <c r="AA662" s="1153"/>
      <c r="AB662" s="8"/>
      <c r="AC662" s="8"/>
      <c r="AD662" s="1799"/>
      <c r="AE662" s="2424">
        <f t="shared" si="423"/>
        <v>0</v>
      </c>
    </row>
    <row r="663" spans="1:31" ht="15" customHeight="1" x14ac:dyDescent="0.25">
      <c r="A663" s="70">
        <v>1</v>
      </c>
      <c r="B663" s="70">
        <v>1</v>
      </c>
      <c r="C663" s="124" t="s">
        <v>207</v>
      </c>
      <c r="D663" s="361">
        <v>300</v>
      </c>
      <c r="E663" s="2175">
        <v>131</v>
      </c>
      <c r="F663" s="92">
        <f t="shared" si="440"/>
        <v>55</v>
      </c>
      <c r="G663" s="92">
        <v>61</v>
      </c>
      <c r="H663" s="92">
        <f t="shared" si="441"/>
        <v>110.90909090909091</v>
      </c>
      <c r="I663" s="363">
        <v>8</v>
      </c>
      <c r="J663" s="93">
        <f>M663/G663</f>
        <v>9.9180327868852451</v>
      </c>
      <c r="K663" s="129">
        <f t="shared" si="442"/>
        <v>1048</v>
      </c>
      <c r="L663" s="94">
        <f t="shared" si="443"/>
        <v>437</v>
      </c>
      <c r="M663" s="94">
        <v>605</v>
      </c>
      <c r="N663" s="94">
        <f t="shared" si="444"/>
        <v>138.44393592677346</v>
      </c>
      <c r="O663" s="137">
        <f t="shared" si="445"/>
        <v>3</v>
      </c>
      <c r="P663" s="94">
        <f t="shared" si="446"/>
        <v>484</v>
      </c>
      <c r="Q663" s="8"/>
      <c r="R663" s="8"/>
      <c r="S663" s="8"/>
      <c r="T663" s="8"/>
      <c r="U663" s="8"/>
      <c r="V663" s="1036"/>
      <c r="W663" s="8">
        <f t="shared" si="400"/>
        <v>0</v>
      </c>
      <c r="X663" s="8"/>
      <c r="Y663" s="8"/>
      <c r="Z663" s="8"/>
      <c r="AA663" s="1153"/>
      <c r="AB663" s="8"/>
      <c r="AC663" s="8"/>
      <c r="AD663" s="1799"/>
      <c r="AE663" s="2424">
        <f t="shared" si="423"/>
        <v>0</v>
      </c>
    </row>
    <row r="664" spans="1:31" ht="15" customHeight="1" x14ac:dyDescent="0.25">
      <c r="A664" s="70">
        <v>1</v>
      </c>
      <c r="B664" s="70">
        <v>1</v>
      </c>
      <c r="C664" s="124" t="s">
        <v>22</v>
      </c>
      <c r="D664" s="361">
        <v>300</v>
      </c>
      <c r="E664" s="2175">
        <v>70</v>
      </c>
      <c r="F664" s="92">
        <f t="shared" si="440"/>
        <v>29</v>
      </c>
      <c r="G664" s="92">
        <v>29</v>
      </c>
      <c r="H664" s="92">
        <f t="shared" si="441"/>
        <v>100</v>
      </c>
      <c r="I664" s="363">
        <v>9.1</v>
      </c>
      <c r="J664" s="93">
        <f>M664/G664</f>
        <v>6.0344827586206895</v>
      </c>
      <c r="K664" s="129">
        <f t="shared" si="442"/>
        <v>637</v>
      </c>
      <c r="L664" s="94">
        <f t="shared" si="443"/>
        <v>265</v>
      </c>
      <c r="M664" s="94">
        <v>175</v>
      </c>
      <c r="N664" s="94">
        <f t="shared" si="444"/>
        <v>66.037735849056602</v>
      </c>
      <c r="O664" s="137">
        <f t="shared" si="445"/>
        <v>2</v>
      </c>
      <c r="P664" s="94">
        <f t="shared" si="446"/>
        <v>210</v>
      </c>
      <c r="Q664" s="8"/>
      <c r="R664" s="8"/>
      <c r="S664" s="8"/>
      <c r="T664" s="8"/>
      <c r="U664" s="8"/>
      <c r="V664" s="1036"/>
      <c r="W664" s="8">
        <f t="shared" si="400"/>
        <v>0</v>
      </c>
      <c r="X664" s="8"/>
      <c r="Y664" s="8"/>
      <c r="Z664" s="8"/>
      <c r="AA664" s="1153"/>
      <c r="AB664" s="8"/>
      <c r="AC664" s="8"/>
      <c r="AD664" s="1799"/>
      <c r="AE664" s="2424">
        <f t="shared" si="423"/>
        <v>0</v>
      </c>
    </row>
    <row r="665" spans="1:31" ht="15" customHeight="1" x14ac:dyDescent="0.25">
      <c r="A665" s="70">
        <v>1</v>
      </c>
      <c r="B665" s="70">
        <v>1</v>
      </c>
      <c r="C665" s="124" t="s">
        <v>6</v>
      </c>
      <c r="D665" s="361">
        <v>300</v>
      </c>
      <c r="E665" s="2175">
        <v>57</v>
      </c>
      <c r="F665" s="92">
        <f t="shared" si="440"/>
        <v>24</v>
      </c>
      <c r="G665" s="92">
        <v>21</v>
      </c>
      <c r="H665" s="92">
        <f t="shared" si="441"/>
        <v>87.5</v>
      </c>
      <c r="I665" s="363">
        <v>10.4</v>
      </c>
      <c r="J665" s="93">
        <f>M665/G665</f>
        <v>10.666666666666666</v>
      </c>
      <c r="K665" s="129">
        <f t="shared" si="442"/>
        <v>593</v>
      </c>
      <c r="L665" s="94">
        <f t="shared" si="443"/>
        <v>247</v>
      </c>
      <c r="M665" s="94">
        <v>224</v>
      </c>
      <c r="N665" s="94">
        <f t="shared" si="444"/>
        <v>90.688259109311744</v>
      </c>
      <c r="O665" s="137">
        <f t="shared" si="445"/>
        <v>2</v>
      </c>
      <c r="P665" s="94">
        <f t="shared" si="446"/>
        <v>268.79999999999995</v>
      </c>
      <c r="Q665" s="8"/>
      <c r="R665" s="8"/>
      <c r="S665" s="8"/>
      <c r="T665" s="8"/>
      <c r="U665" s="8"/>
      <c r="V665" s="1036"/>
      <c r="W665" s="8">
        <f t="shared" si="400"/>
        <v>0</v>
      </c>
      <c r="X665" s="8"/>
      <c r="Y665" s="8"/>
      <c r="Z665" s="8"/>
      <c r="AA665" s="1153"/>
      <c r="AB665" s="8"/>
      <c r="AC665" s="8"/>
      <c r="AD665" s="1799"/>
      <c r="AE665" s="2424">
        <f t="shared" si="423"/>
        <v>0</v>
      </c>
    </row>
    <row r="666" spans="1:31" ht="15" customHeight="1" x14ac:dyDescent="0.25">
      <c r="B666" s="70">
        <v>1</v>
      </c>
      <c r="C666" s="124" t="s">
        <v>26</v>
      </c>
      <c r="D666" s="361">
        <v>300</v>
      </c>
      <c r="E666" s="2175">
        <v>100</v>
      </c>
      <c r="F666" s="92">
        <f t="shared" si="440"/>
        <v>42</v>
      </c>
      <c r="G666" s="92">
        <v>23</v>
      </c>
      <c r="H666" s="92">
        <f t="shared" si="441"/>
        <v>54.761904761904766</v>
      </c>
      <c r="I666" s="363">
        <v>4.5</v>
      </c>
      <c r="J666" s="93"/>
      <c r="K666" s="129">
        <f t="shared" si="442"/>
        <v>450</v>
      </c>
      <c r="L666" s="94">
        <f t="shared" si="443"/>
        <v>188</v>
      </c>
      <c r="M666" s="94">
        <v>104</v>
      </c>
      <c r="N666" s="94">
        <f t="shared" si="444"/>
        <v>55.319148936170215</v>
      </c>
      <c r="O666" s="152">
        <f t="shared" si="445"/>
        <v>2</v>
      </c>
      <c r="P666" s="94">
        <f t="shared" si="446"/>
        <v>124.80000000000001</v>
      </c>
      <c r="Q666" s="8"/>
      <c r="R666" s="8"/>
      <c r="S666" s="8"/>
      <c r="T666" s="8"/>
      <c r="U666" s="8"/>
      <c r="V666" s="1036"/>
      <c r="W666" s="8"/>
      <c r="X666" s="8"/>
      <c r="Y666" s="8"/>
      <c r="Z666" s="8"/>
      <c r="AA666" s="1153"/>
      <c r="AB666" s="8"/>
      <c r="AC666" s="8"/>
      <c r="AD666" s="1799"/>
      <c r="AE666" s="2424">
        <f t="shared" si="423"/>
        <v>0</v>
      </c>
    </row>
    <row r="667" spans="1:31" ht="15" customHeight="1" x14ac:dyDescent="0.25">
      <c r="B667" s="70">
        <v>1</v>
      </c>
      <c r="C667" s="124" t="s">
        <v>25</v>
      </c>
      <c r="D667" s="361">
        <v>300</v>
      </c>
      <c r="E667" s="2175">
        <v>30</v>
      </c>
      <c r="F667" s="92">
        <f t="shared" si="440"/>
        <v>13</v>
      </c>
      <c r="G667" s="92">
        <v>4</v>
      </c>
      <c r="H667" s="92">
        <f t="shared" si="441"/>
        <v>30.76923076923077</v>
      </c>
      <c r="I667" s="363">
        <v>30</v>
      </c>
      <c r="J667" s="93"/>
      <c r="K667" s="129">
        <f t="shared" si="442"/>
        <v>900</v>
      </c>
      <c r="L667" s="94">
        <f t="shared" si="443"/>
        <v>375</v>
      </c>
      <c r="M667" s="94">
        <v>112</v>
      </c>
      <c r="N667" s="94">
        <f t="shared" si="444"/>
        <v>29.866666666666671</v>
      </c>
      <c r="O667" s="94">
        <f t="shared" si="445"/>
        <v>3</v>
      </c>
      <c r="P667" s="94">
        <f t="shared" si="446"/>
        <v>89.59999999999998</v>
      </c>
      <c r="Q667" s="8"/>
      <c r="R667" s="8"/>
      <c r="S667" s="8"/>
      <c r="T667" s="8"/>
      <c r="U667" s="8"/>
      <c r="V667" s="1036"/>
      <c r="W667" s="8"/>
      <c r="X667" s="8"/>
      <c r="Y667" s="8"/>
      <c r="Z667" s="8"/>
      <c r="AA667" s="1153"/>
      <c r="AB667" s="8"/>
      <c r="AC667" s="8"/>
      <c r="AD667" s="1799"/>
      <c r="AE667" s="2424">
        <f t="shared" si="423"/>
        <v>0</v>
      </c>
    </row>
    <row r="668" spans="1:31" ht="15" customHeight="1" x14ac:dyDescent="0.25">
      <c r="B668" s="70">
        <v>1</v>
      </c>
      <c r="C668" s="124" t="s">
        <v>10</v>
      </c>
      <c r="D668" s="361">
        <v>300</v>
      </c>
      <c r="E668" s="2175">
        <v>35</v>
      </c>
      <c r="F668" s="92">
        <f t="shared" ref="F668" si="447">ROUND(E668/12*$C$4,0)</f>
        <v>15</v>
      </c>
      <c r="G668" s="92">
        <v>15</v>
      </c>
      <c r="H668" s="92">
        <f t="shared" si="441"/>
        <v>100</v>
      </c>
      <c r="I668" s="363">
        <v>8.1999999999999993</v>
      </c>
      <c r="J668" s="93">
        <f>M668/G668</f>
        <v>10.333333333333334</v>
      </c>
      <c r="K668" s="129">
        <f t="shared" si="442"/>
        <v>287</v>
      </c>
      <c r="L668" s="94">
        <f t="shared" ref="L668" si="448">ROUND(K668/12*$C$4,0)</f>
        <v>120</v>
      </c>
      <c r="M668" s="94">
        <v>155</v>
      </c>
      <c r="N668" s="94">
        <f t="shared" si="444"/>
        <v>129.16666666666669</v>
      </c>
      <c r="O668" s="94">
        <f t="shared" si="445"/>
        <v>1</v>
      </c>
      <c r="P668" s="94">
        <f t="shared" ref="P668" si="449">M668/$C$4*12/O668</f>
        <v>372</v>
      </c>
      <c r="Q668" s="8"/>
      <c r="R668" s="8"/>
      <c r="S668" s="8"/>
      <c r="T668" s="8"/>
      <c r="U668" s="8"/>
      <c r="V668" s="1036"/>
      <c r="W668" s="8">
        <f t="shared" ref="W668" si="450">AA668-Z668-X668</f>
        <v>0</v>
      </c>
      <c r="X668" s="8"/>
      <c r="Y668" s="8"/>
      <c r="Z668" s="8"/>
      <c r="AA668" s="1153"/>
      <c r="AB668" s="8"/>
      <c r="AC668" s="8"/>
      <c r="AD668" s="1799"/>
      <c r="AE668" s="2424">
        <f t="shared" si="423"/>
        <v>0</v>
      </c>
    </row>
    <row r="669" spans="1:31" ht="15" customHeight="1" x14ac:dyDescent="0.25">
      <c r="A669" s="70">
        <v>1</v>
      </c>
      <c r="B669" s="70">
        <v>1</v>
      </c>
      <c r="C669" s="146" t="s">
        <v>90</v>
      </c>
      <c r="D669" s="520"/>
      <c r="E669" s="2173">
        <f>SUM(E661:E668)</f>
        <v>522</v>
      </c>
      <c r="F669" s="521">
        <f t="shared" ref="F669:G669" si="451">SUM(F661:F668)</f>
        <v>219</v>
      </c>
      <c r="G669" s="521">
        <f t="shared" si="451"/>
        <v>188</v>
      </c>
      <c r="H669" s="521">
        <f t="shared" si="441"/>
        <v>85.844748858447488</v>
      </c>
      <c r="I669" s="117">
        <f>IF(E669=0,0,K669/E669)</f>
        <v>9.1628352490421463</v>
      </c>
      <c r="J669" s="117">
        <f>M669/G669</f>
        <v>9.085106382978724</v>
      </c>
      <c r="K669" s="522">
        <f>SUM(K661:K668)</f>
        <v>4783</v>
      </c>
      <c r="L669" s="521">
        <f t="shared" ref="L669:M669" si="452">SUM(L661:L668)</f>
        <v>1994</v>
      </c>
      <c r="M669" s="521">
        <f t="shared" si="452"/>
        <v>1708</v>
      </c>
      <c r="N669" s="94">
        <f t="shared" si="444"/>
        <v>85.656970912738217</v>
      </c>
      <c r="O669" s="276">
        <f>SUM(O661:O668)</f>
        <v>16</v>
      </c>
      <c r="P669" s="94">
        <f t="shared" si="446"/>
        <v>256.20000000000005</v>
      </c>
      <c r="Q669" s="8"/>
      <c r="R669" s="8"/>
      <c r="S669" s="8"/>
      <c r="T669" s="8"/>
      <c r="U669" s="8"/>
      <c r="V669" s="1036"/>
      <c r="W669" s="8">
        <f t="shared" si="400"/>
        <v>0</v>
      </c>
      <c r="X669" s="8"/>
      <c r="Y669" s="8"/>
      <c r="Z669" s="8"/>
      <c r="AA669" s="1153"/>
      <c r="AB669" s="8"/>
      <c r="AC669" s="8"/>
      <c r="AD669" s="1799"/>
      <c r="AE669" s="2424">
        <f t="shared" si="423"/>
        <v>0</v>
      </c>
    </row>
    <row r="670" spans="1:31" ht="15" customHeight="1" x14ac:dyDescent="0.25">
      <c r="A670" s="70">
        <v>1</v>
      </c>
      <c r="B670" s="70">
        <v>1</v>
      </c>
      <c r="C670" s="282" t="s">
        <v>16</v>
      </c>
      <c r="D670" s="520"/>
      <c r="E670" s="2173"/>
      <c r="F670" s="521"/>
      <c r="G670" s="521"/>
      <c r="H670" s="521"/>
      <c r="I670" s="117"/>
      <c r="J670" s="117"/>
      <c r="K670" s="522"/>
      <c r="L670" s="521"/>
      <c r="M670" s="521"/>
      <c r="N670" s="94"/>
      <c r="O670" s="94"/>
      <c r="P670" s="94"/>
      <c r="Q670" s="8"/>
      <c r="R670" s="8"/>
      <c r="S670" s="8"/>
      <c r="T670" s="8"/>
      <c r="U670" s="8"/>
      <c r="V670" s="1036"/>
      <c r="W670" s="8">
        <f t="shared" si="400"/>
        <v>0</v>
      </c>
      <c r="X670" s="8"/>
      <c r="Y670" s="8"/>
      <c r="Z670" s="8"/>
      <c r="AA670" s="1153"/>
      <c r="AB670" s="8"/>
      <c r="AC670" s="8"/>
      <c r="AD670" s="1799"/>
      <c r="AE670" s="2424">
        <f t="shared" si="423"/>
        <v>0</v>
      </c>
    </row>
    <row r="671" spans="1:31" s="96" customFormat="1" ht="15" customHeight="1" x14ac:dyDescent="0.25">
      <c r="A671" s="70">
        <v>1</v>
      </c>
      <c r="B671" s="70">
        <v>1</v>
      </c>
      <c r="C671" s="150" t="s">
        <v>55</v>
      </c>
      <c r="D671" s="124">
        <v>240</v>
      </c>
      <c r="E671" s="2163">
        <v>1740</v>
      </c>
      <c r="F671" s="92">
        <f>ROUND(E671/12*$C$4,0)</f>
        <v>725</v>
      </c>
      <c r="G671" s="92">
        <v>757</v>
      </c>
      <c r="H671" s="92">
        <f>G671/F671*100</f>
        <v>104.41379310344827</v>
      </c>
      <c r="I671" s="125">
        <v>8</v>
      </c>
      <c r="J671" s="93">
        <f>M671/G671</f>
        <v>8.8348745046235138</v>
      </c>
      <c r="K671" s="129">
        <f>ROUND(E671*I671,0)</f>
        <v>13920</v>
      </c>
      <c r="L671" s="94">
        <f t="shared" ref="L671" si="453">ROUND(K671/12*$C$4,0)</f>
        <v>5800</v>
      </c>
      <c r="M671" s="94">
        <f>3750+2938</f>
        <v>6688</v>
      </c>
      <c r="N671" s="94">
        <f>M671/L671*100</f>
        <v>115.31034482758619</v>
      </c>
      <c r="O671" s="136">
        <f>ROUND(K671/D671,0)</f>
        <v>58</v>
      </c>
      <c r="P671" s="94">
        <f t="shared" si="446"/>
        <v>276.7448275862069</v>
      </c>
      <c r="Q671" s="8"/>
      <c r="R671" s="8"/>
      <c r="S671" s="8"/>
      <c r="T671" s="8"/>
      <c r="U671" s="8"/>
      <c r="V671" s="1036"/>
      <c r="W671" s="8">
        <f t="shared" si="400"/>
        <v>0</v>
      </c>
      <c r="X671" s="8"/>
      <c r="Y671" s="8"/>
      <c r="Z671" s="8"/>
      <c r="AA671" s="1153"/>
      <c r="AB671" s="8"/>
      <c r="AC671" s="8"/>
      <c r="AD671" s="1799"/>
      <c r="AE671" s="2424">
        <f t="shared" si="423"/>
        <v>0</v>
      </c>
    </row>
    <row r="672" spans="1:31" ht="29.25" customHeight="1" x14ac:dyDescent="0.25">
      <c r="A672" s="70">
        <v>1</v>
      </c>
      <c r="B672" s="70">
        <v>1</v>
      </c>
      <c r="C672" s="153" t="s">
        <v>241</v>
      </c>
      <c r="D672" s="389"/>
      <c r="E672" s="2174">
        <f>SUM(E671)</f>
        <v>1740</v>
      </c>
      <c r="F672" s="523">
        <f>SUM(F671)</f>
        <v>725</v>
      </c>
      <c r="G672" s="523">
        <f>SUM(G671)</f>
        <v>757</v>
      </c>
      <c r="H672" s="98">
        <f>G672/F672*100</f>
        <v>104.41379310344827</v>
      </c>
      <c r="I672" s="125">
        <f>IF(E672=0,0,K672/E672)</f>
        <v>8</v>
      </c>
      <c r="J672" s="99">
        <f>M672/G672</f>
        <v>8.8348745046235138</v>
      </c>
      <c r="K672" s="524">
        <f>SUM(K671)</f>
        <v>13920</v>
      </c>
      <c r="L672" s="523">
        <f>SUM(L671)</f>
        <v>5800</v>
      </c>
      <c r="M672" s="523">
        <f>SUM(M671)</f>
        <v>6688</v>
      </c>
      <c r="N672" s="100">
        <f>M672/L672*100</f>
        <v>115.31034482758619</v>
      </c>
      <c r="O672" s="152">
        <f>SUM(O671)</f>
        <v>58</v>
      </c>
      <c r="P672" s="100">
        <f t="shared" si="446"/>
        <v>276.7448275862069</v>
      </c>
      <c r="Q672" s="15"/>
      <c r="R672" s="15"/>
      <c r="S672" s="15"/>
      <c r="T672" s="15"/>
      <c r="U672" s="15"/>
      <c r="V672" s="1037"/>
      <c r="W672" s="15">
        <f t="shared" si="400"/>
        <v>0</v>
      </c>
      <c r="X672" s="15"/>
      <c r="Y672" s="15"/>
      <c r="Z672" s="15"/>
      <c r="AA672" s="1271"/>
      <c r="AB672" s="15"/>
      <c r="AC672" s="15"/>
      <c r="AD672" s="1800"/>
      <c r="AE672" s="2424">
        <f t="shared" si="423"/>
        <v>0</v>
      </c>
    </row>
    <row r="673" spans="1:31" ht="15" customHeight="1" thickBot="1" x14ac:dyDescent="0.3">
      <c r="A673" s="70">
        <v>1</v>
      </c>
      <c r="B673" s="70">
        <v>1</v>
      </c>
      <c r="C673" s="156" t="s">
        <v>341</v>
      </c>
      <c r="D673" s="156"/>
      <c r="E673" s="2346">
        <f>SUM(E672,E669)</f>
        <v>2262</v>
      </c>
      <c r="F673" s="390">
        <f>SUM(F672,F669)</f>
        <v>944</v>
      </c>
      <c r="G673" s="390">
        <f>SUM(G672,G669)</f>
        <v>945</v>
      </c>
      <c r="H673" s="390">
        <f>G673/F673*100</f>
        <v>100.10593220338984</v>
      </c>
      <c r="I673" s="158">
        <f>IF(E673=0,0,K673/E673)</f>
        <v>8.2683465959328029</v>
      </c>
      <c r="J673" s="525"/>
      <c r="K673" s="391">
        <f>SUM(K672,K669)</f>
        <v>18703</v>
      </c>
      <c r="L673" s="390">
        <f>SUM(L672,L669)</f>
        <v>7794</v>
      </c>
      <c r="M673" s="390">
        <f>SUM(M672,M669)</f>
        <v>8396</v>
      </c>
      <c r="N673" s="161">
        <f>M673/L673*100</f>
        <v>107.72389017192711</v>
      </c>
      <c r="O673" s="196">
        <f>SUM(O671,O669)</f>
        <v>74</v>
      </c>
      <c r="P673" s="161">
        <f t="shared" si="446"/>
        <v>272.30270270270273</v>
      </c>
      <c r="Q673" s="57">
        <v>42914.040063999993</v>
      </c>
      <c r="R673" s="57">
        <v>42914.040063999993</v>
      </c>
      <c r="S673" s="57">
        <v>42914.040063999993</v>
      </c>
      <c r="T673" s="57">
        <v>42914.040063999993</v>
      </c>
      <c r="U673" s="57">
        <v>42914.040063999993</v>
      </c>
      <c r="V673" s="1038">
        <f>Q673/12*$C$4+(R673-Q673)/11*4+(S673-R673)/10*3+(T673-S673)/9*2+(U673-T673)/8*1</f>
        <v>17880.850026666663</v>
      </c>
      <c r="W673" s="57">
        <f t="shared" ref="W673:W739" si="454">AA673-Z673-X673</f>
        <v>14704.377989999999</v>
      </c>
      <c r="X673" s="57"/>
      <c r="Y673" s="57">
        <f>W673-V673</f>
        <v>-3176.4720366666643</v>
      </c>
      <c r="Z673" s="57">
        <v>-201.23495999999997</v>
      </c>
      <c r="AA673" s="1161">
        <v>14503.143029999999</v>
      </c>
      <c r="AB673" s="57"/>
      <c r="AC673" s="57"/>
      <c r="AD673" s="1803">
        <f>AC673/1000</f>
        <v>0</v>
      </c>
      <c r="AE673" s="2424">
        <f t="shared" si="423"/>
        <v>14503143.029999999</v>
      </c>
    </row>
    <row r="674" spans="1:31" ht="15" customHeight="1" thickBot="1" x14ac:dyDescent="0.3">
      <c r="A674" s="70">
        <v>1</v>
      </c>
      <c r="B674" s="70">
        <v>1</v>
      </c>
      <c r="C674" s="526" t="s">
        <v>17</v>
      </c>
      <c r="D674" s="526"/>
      <c r="E674" s="2181"/>
      <c r="F674" s="455"/>
      <c r="G674" s="455"/>
      <c r="H674" s="455"/>
      <c r="I674" s="393"/>
      <c r="J674" s="393"/>
      <c r="K674" s="456"/>
      <c r="L674" s="455"/>
      <c r="M674" s="455">
        <f>SUM(M673,M659,M631)</f>
        <v>65696</v>
      </c>
      <c r="N674" s="455"/>
      <c r="O674" s="455"/>
      <c r="P674" s="455"/>
      <c r="Q674" s="14">
        <f t="shared" ref="Q674:V674" si="455">SUM(Q673,Q659,Q631)</f>
        <v>732140.93850099994</v>
      </c>
      <c r="R674" s="14">
        <f t="shared" si="455"/>
        <v>732140.93850099994</v>
      </c>
      <c r="S674" s="14">
        <f t="shared" si="455"/>
        <v>732140.93850099994</v>
      </c>
      <c r="T674" s="14">
        <f t="shared" si="455"/>
        <v>732140.93850099994</v>
      </c>
      <c r="U674" s="14">
        <f t="shared" si="455"/>
        <v>732140.93850099994</v>
      </c>
      <c r="V674" s="1041">
        <f t="shared" si="455"/>
        <v>305058.72437541664</v>
      </c>
      <c r="W674" s="14">
        <f t="shared" si="454"/>
        <v>286956.48887</v>
      </c>
      <c r="X674" s="14"/>
      <c r="Y674" s="14">
        <f>SUM(Y673,Y659,Y631)</f>
        <v>-18102.235505416629</v>
      </c>
      <c r="Z674" s="14">
        <f>SUM(Z673,Z659,Z631)</f>
        <v>-1941.99172</v>
      </c>
      <c r="AA674" s="1252">
        <f>SUM(AA673,AA659,AA631)</f>
        <v>285014.49715000001</v>
      </c>
      <c r="AB674" s="14"/>
      <c r="AC674" s="1252">
        <f t="shared" ref="AC674:AD674" si="456">SUM(AC673,AC659,AC631)</f>
        <v>400876.60000000009</v>
      </c>
      <c r="AD674" s="1252">
        <f t="shared" si="456"/>
        <v>400.87660000000011</v>
      </c>
      <c r="AE674" s="2639">
        <f t="shared" si="423"/>
        <v>285014497.15000004</v>
      </c>
    </row>
    <row r="675" spans="1:31" ht="14.25" customHeight="1" x14ac:dyDescent="0.25">
      <c r="A675" s="70">
        <v>1</v>
      </c>
      <c r="B675" s="70">
        <v>1</v>
      </c>
      <c r="C675" s="527"/>
      <c r="D675" s="527"/>
      <c r="E675" s="2185"/>
      <c r="F675" s="528"/>
      <c r="G675" s="528"/>
      <c r="H675" s="528"/>
      <c r="I675" s="529"/>
      <c r="J675" s="529"/>
      <c r="K675" s="530"/>
      <c r="L675" s="531"/>
      <c r="M675" s="531"/>
      <c r="N675" s="531"/>
      <c r="O675" s="531"/>
      <c r="P675" s="531"/>
      <c r="Q675" s="13"/>
      <c r="R675" s="13"/>
      <c r="S675" s="13"/>
      <c r="T675" s="13"/>
      <c r="U675" s="13"/>
      <c r="V675" s="1039"/>
      <c r="W675" s="13">
        <f t="shared" si="454"/>
        <v>0</v>
      </c>
      <c r="X675" s="13"/>
      <c r="Y675" s="13"/>
      <c r="Z675" s="13"/>
      <c r="AA675" s="1254"/>
      <c r="AB675" s="13"/>
      <c r="AC675" s="13"/>
      <c r="AD675" s="1802"/>
      <c r="AE675" s="2424">
        <f t="shared" si="423"/>
        <v>0</v>
      </c>
    </row>
    <row r="676" spans="1:31" ht="49.5" customHeight="1" x14ac:dyDescent="0.25">
      <c r="A676" s="70">
        <v>1</v>
      </c>
      <c r="B676" s="70">
        <v>1</v>
      </c>
      <c r="C676" s="1028" t="s">
        <v>253</v>
      </c>
      <c r="D676" s="437"/>
      <c r="E676" s="2173"/>
      <c r="F676" s="126"/>
      <c r="G676" s="126"/>
      <c r="H676" s="126"/>
      <c r="I676" s="125"/>
      <c r="J676" s="125"/>
      <c r="K676" s="482"/>
      <c r="L676" s="464"/>
      <c r="M676" s="464"/>
      <c r="N676" s="464"/>
      <c r="O676" s="464"/>
      <c r="P676" s="464"/>
      <c r="Q676" s="8"/>
      <c r="R676" s="8"/>
      <c r="S676" s="8"/>
      <c r="T676" s="8"/>
      <c r="U676" s="8"/>
      <c r="V676" s="1036"/>
      <c r="W676" s="8">
        <f t="shared" si="454"/>
        <v>0</v>
      </c>
      <c r="X676" s="8"/>
      <c r="Y676" s="8"/>
      <c r="Z676" s="8"/>
      <c r="AA676" s="1153"/>
      <c r="AB676" s="8"/>
      <c r="AC676" s="8"/>
      <c r="AD676" s="1799"/>
      <c r="AE676" s="2424">
        <f t="shared" si="423"/>
        <v>0</v>
      </c>
    </row>
    <row r="677" spans="1:31" ht="15" customHeight="1" x14ac:dyDescent="0.25">
      <c r="A677" s="70">
        <v>1</v>
      </c>
      <c r="B677" s="70">
        <v>1</v>
      </c>
      <c r="C677" s="441" t="s">
        <v>5</v>
      </c>
      <c r="D677" s="441"/>
      <c r="E677" s="2173"/>
      <c r="F677" s="464"/>
      <c r="G677" s="464"/>
      <c r="H677" s="464"/>
      <c r="I677" s="125"/>
      <c r="J677" s="125"/>
      <c r="K677" s="126"/>
      <c r="L677" s="126"/>
      <c r="M677" s="126"/>
      <c r="N677" s="126"/>
      <c r="O677" s="126"/>
      <c r="P677" s="126"/>
      <c r="Q677" s="8"/>
      <c r="R677" s="8"/>
      <c r="S677" s="8"/>
      <c r="T677" s="8"/>
      <c r="U677" s="8"/>
      <c r="V677" s="1036"/>
      <c r="W677" s="8">
        <f t="shared" si="454"/>
        <v>0</v>
      </c>
      <c r="X677" s="8"/>
      <c r="Y677" s="8"/>
      <c r="Z677" s="8"/>
      <c r="AA677" s="1153"/>
      <c r="AB677" s="8"/>
      <c r="AC677" s="8"/>
      <c r="AD677" s="1799"/>
      <c r="AE677" s="2424">
        <f t="shared" si="423"/>
        <v>0</v>
      </c>
    </row>
    <row r="678" spans="1:31" ht="15" customHeight="1" x14ac:dyDescent="0.25">
      <c r="A678" s="70">
        <v>1</v>
      </c>
      <c r="B678" s="70">
        <v>1</v>
      </c>
      <c r="C678" s="124" t="s">
        <v>10</v>
      </c>
      <c r="D678" s="365">
        <v>340</v>
      </c>
      <c r="E678" s="2175">
        <v>2000</v>
      </c>
      <c r="F678" s="92">
        <f t="shared" ref="F678:F686" si="457">E678/12*$C$4</f>
        <v>833.33333333333326</v>
      </c>
      <c r="G678" s="92">
        <v>728</v>
      </c>
      <c r="H678" s="92">
        <f t="shared" ref="H678:H685" si="458">G678/F678*100</f>
        <v>87.36</v>
      </c>
      <c r="I678" s="363">
        <v>11</v>
      </c>
      <c r="J678" s="93">
        <f t="shared" ref="J678:J687" si="459">M678/G678</f>
        <v>9.6428571428571423</v>
      </c>
      <c r="K678" s="94">
        <f t="shared" ref="K678:K686" si="460">ROUND(E678*I678,0)</f>
        <v>22000</v>
      </c>
      <c r="L678" s="94">
        <f t="shared" ref="L678:L686" si="461">ROUND(K678/12*$C$4,0)</f>
        <v>9167</v>
      </c>
      <c r="M678" s="94">
        <v>7020</v>
      </c>
      <c r="N678" s="94">
        <f t="shared" ref="N678:N687" si="462">M678/L678*100</f>
        <v>76.579033489691284</v>
      </c>
      <c r="O678" s="137">
        <f t="shared" ref="O678:O686" si="463">ROUND(K678/D678,0)</f>
        <v>65</v>
      </c>
      <c r="P678" s="94">
        <f t="shared" ref="P678:P687" si="464">M678/$C$4*12/O678</f>
        <v>259.2</v>
      </c>
      <c r="Q678" s="8"/>
      <c r="R678" s="8"/>
      <c r="S678" s="8"/>
      <c r="T678" s="8"/>
      <c r="U678" s="8"/>
      <c r="V678" s="1036"/>
      <c r="W678" s="8">
        <f t="shared" si="454"/>
        <v>0</v>
      </c>
      <c r="X678" s="8"/>
      <c r="Y678" s="8"/>
      <c r="Z678" s="8"/>
      <c r="AA678" s="1153"/>
      <c r="AB678" s="8"/>
      <c r="AC678" s="8"/>
      <c r="AD678" s="1799"/>
      <c r="AE678" s="2424">
        <f t="shared" si="423"/>
        <v>0</v>
      </c>
    </row>
    <row r="679" spans="1:31" ht="15" customHeight="1" x14ac:dyDescent="0.25">
      <c r="A679" s="70">
        <v>1</v>
      </c>
      <c r="B679" s="70">
        <v>1</v>
      </c>
      <c r="C679" s="532" t="s">
        <v>8</v>
      </c>
      <c r="D679" s="365">
        <v>340</v>
      </c>
      <c r="E679" s="2175">
        <v>1885</v>
      </c>
      <c r="F679" s="92">
        <f t="shared" si="457"/>
        <v>785.41666666666674</v>
      </c>
      <c r="G679" s="92">
        <v>815</v>
      </c>
      <c r="H679" s="92">
        <f t="shared" si="458"/>
        <v>103.76657824933686</v>
      </c>
      <c r="I679" s="363">
        <v>10.5</v>
      </c>
      <c r="J679" s="93">
        <f t="shared" si="459"/>
        <v>9.1631901840490801</v>
      </c>
      <c r="K679" s="94">
        <f t="shared" si="460"/>
        <v>19793</v>
      </c>
      <c r="L679" s="94">
        <f t="shared" si="461"/>
        <v>8247</v>
      </c>
      <c r="M679" s="94">
        <v>7468</v>
      </c>
      <c r="N679" s="94">
        <f t="shared" si="462"/>
        <v>90.554140899721119</v>
      </c>
      <c r="O679" s="137">
        <f t="shared" si="463"/>
        <v>58</v>
      </c>
      <c r="P679" s="94">
        <f t="shared" si="464"/>
        <v>309.02068965517236</v>
      </c>
      <c r="Q679" s="8"/>
      <c r="R679" s="8"/>
      <c r="S679" s="8"/>
      <c r="T679" s="8"/>
      <c r="U679" s="8"/>
      <c r="V679" s="1036"/>
      <c r="W679" s="8">
        <f t="shared" si="454"/>
        <v>0</v>
      </c>
      <c r="X679" s="8"/>
      <c r="Y679" s="8">
        <f>W676-W679</f>
        <v>0</v>
      </c>
      <c r="Z679" s="8"/>
      <c r="AA679" s="1153"/>
      <c r="AB679" s="8"/>
      <c r="AC679" s="8"/>
      <c r="AD679" s="1799"/>
      <c r="AE679" s="2424">
        <f t="shared" si="423"/>
        <v>0</v>
      </c>
    </row>
    <row r="680" spans="1:31" ht="15" customHeight="1" x14ac:dyDescent="0.25">
      <c r="A680" s="70">
        <v>1</v>
      </c>
      <c r="B680" s="70">
        <v>1</v>
      </c>
      <c r="C680" s="532" t="s">
        <v>6</v>
      </c>
      <c r="D680" s="365">
        <v>340</v>
      </c>
      <c r="E680" s="2175">
        <v>2249</v>
      </c>
      <c r="F680" s="92">
        <f t="shared" si="457"/>
        <v>937.08333333333326</v>
      </c>
      <c r="G680" s="92">
        <v>733</v>
      </c>
      <c r="H680" s="92">
        <f t="shared" si="458"/>
        <v>78.221431747443319</v>
      </c>
      <c r="I680" s="363">
        <v>8.6999999999999993</v>
      </c>
      <c r="J680" s="93">
        <f t="shared" si="459"/>
        <v>7.0777626193724421</v>
      </c>
      <c r="K680" s="94">
        <f t="shared" si="460"/>
        <v>19566</v>
      </c>
      <c r="L680" s="94">
        <f t="shared" si="461"/>
        <v>8153</v>
      </c>
      <c r="M680" s="94">
        <v>5188</v>
      </c>
      <c r="N680" s="94">
        <f t="shared" si="462"/>
        <v>63.633018520789896</v>
      </c>
      <c r="O680" s="137">
        <f t="shared" si="463"/>
        <v>58</v>
      </c>
      <c r="P680" s="94">
        <f t="shared" si="464"/>
        <v>214.6758620689655</v>
      </c>
      <c r="Q680" s="8"/>
      <c r="R680" s="8"/>
      <c r="S680" s="8"/>
      <c r="T680" s="8"/>
      <c r="U680" s="8"/>
      <c r="V680" s="1036"/>
      <c r="W680" s="8">
        <f t="shared" si="454"/>
        <v>0</v>
      </c>
      <c r="X680" s="8"/>
      <c r="Y680" s="8"/>
      <c r="Z680" s="8"/>
      <c r="AA680" s="1153"/>
      <c r="AB680" s="8"/>
      <c r="AC680" s="8"/>
      <c r="AD680" s="1799"/>
      <c r="AE680" s="2424">
        <f t="shared" si="423"/>
        <v>0</v>
      </c>
    </row>
    <row r="681" spans="1:31" ht="15" customHeight="1" x14ac:dyDescent="0.25">
      <c r="A681" s="70">
        <v>1</v>
      </c>
      <c r="B681" s="70">
        <v>1</v>
      </c>
      <c r="C681" s="532" t="s">
        <v>208</v>
      </c>
      <c r="D681" s="365">
        <v>340</v>
      </c>
      <c r="E681" s="2175">
        <v>1560</v>
      </c>
      <c r="F681" s="92">
        <f t="shared" si="457"/>
        <v>650</v>
      </c>
      <c r="G681" s="92">
        <v>520</v>
      </c>
      <c r="H681" s="92">
        <f t="shared" si="458"/>
        <v>80</v>
      </c>
      <c r="I681" s="363">
        <v>10.3</v>
      </c>
      <c r="J681" s="93">
        <f t="shared" si="459"/>
        <v>8.703846153846154</v>
      </c>
      <c r="K681" s="94">
        <f t="shared" si="460"/>
        <v>16068</v>
      </c>
      <c r="L681" s="94">
        <f t="shared" si="461"/>
        <v>6695</v>
      </c>
      <c r="M681" s="94">
        <v>4526</v>
      </c>
      <c r="N681" s="94">
        <f t="shared" si="462"/>
        <v>67.602688573562361</v>
      </c>
      <c r="O681" s="137">
        <f t="shared" si="463"/>
        <v>47</v>
      </c>
      <c r="P681" s="94">
        <f t="shared" si="464"/>
        <v>231.11489361702129</v>
      </c>
      <c r="Q681" s="8"/>
      <c r="R681" s="8"/>
      <c r="S681" s="8"/>
      <c r="T681" s="8"/>
      <c r="U681" s="8"/>
      <c r="V681" s="1036"/>
      <c r="W681" s="8">
        <f t="shared" si="454"/>
        <v>0</v>
      </c>
      <c r="X681" s="8"/>
      <c r="Y681" s="8"/>
      <c r="Z681" s="8"/>
      <c r="AA681" s="1153"/>
      <c r="AB681" s="8"/>
      <c r="AC681" s="8"/>
      <c r="AD681" s="1799"/>
      <c r="AE681" s="2424">
        <f t="shared" si="423"/>
        <v>0</v>
      </c>
    </row>
    <row r="682" spans="1:31" ht="15" customHeight="1" x14ac:dyDescent="0.25">
      <c r="B682" s="70">
        <v>1</v>
      </c>
      <c r="C682" s="124" t="s">
        <v>26</v>
      </c>
      <c r="D682" s="361">
        <v>340</v>
      </c>
      <c r="E682" s="2175">
        <v>1400</v>
      </c>
      <c r="F682" s="92">
        <f t="shared" si="457"/>
        <v>583.33333333333337</v>
      </c>
      <c r="G682" s="92">
        <v>874</v>
      </c>
      <c r="H682" s="92">
        <f t="shared" si="458"/>
        <v>149.82857142857142</v>
      </c>
      <c r="I682" s="363">
        <v>6</v>
      </c>
      <c r="J682" s="93">
        <f t="shared" si="459"/>
        <v>6.8432494279176197</v>
      </c>
      <c r="K682" s="94">
        <f t="shared" si="460"/>
        <v>8400</v>
      </c>
      <c r="L682" s="94">
        <f t="shared" si="461"/>
        <v>3500</v>
      </c>
      <c r="M682" s="94">
        <v>5981</v>
      </c>
      <c r="N682" s="94">
        <f t="shared" si="462"/>
        <v>170.88571428571427</v>
      </c>
      <c r="O682" s="137">
        <f t="shared" si="463"/>
        <v>25</v>
      </c>
      <c r="P682" s="94">
        <f t="shared" si="464"/>
        <v>574.17600000000004</v>
      </c>
      <c r="Q682" s="8"/>
      <c r="R682" s="8"/>
      <c r="S682" s="8"/>
      <c r="T682" s="8"/>
      <c r="U682" s="8"/>
      <c r="V682" s="1036"/>
      <c r="W682" s="8">
        <f t="shared" si="454"/>
        <v>0</v>
      </c>
      <c r="X682" s="8"/>
      <c r="Y682" s="8"/>
      <c r="Z682" s="8"/>
      <c r="AA682" s="1153"/>
      <c r="AB682" s="8"/>
      <c r="AC682" s="8"/>
      <c r="AD682" s="1799"/>
      <c r="AE682" s="2424">
        <f t="shared" si="423"/>
        <v>0</v>
      </c>
    </row>
    <row r="683" spans="1:31" ht="15" customHeight="1" x14ac:dyDescent="0.25">
      <c r="A683" s="70">
        <v>1</v>
      </c>
      <c r="B683" s="70">
        <v>1</v>
      </c>
      <c r="C683" s="533" t="s">
        <v>362</v>
      </c>
      <c r="D683" s="494">
        <v>300</v>
      </c>
      <c r="E683" s="2175">
        <v>22</v>
      </c>
      <c r="F683" s="2533">
        <f>E683</f>
        <v>22</v>
      </c>
      <c r="G683" s="92">
        <v>23</v>
      </c>
      <c r="H683" s="169">
        <f t="shared" si="458"/>
        <v>104.54545454545455</v>
      </c>
      <c r="I683" s="363">
        <v>7.5</v>
      </c>
      <c r="J683" s="170">
        <f t="shared" si="459"/>
        <v>3.3913043478260869</v>
      </c>
      <c r="K683" s="152">
        <f t="shared" si="460"/>
        <v>165</v>
      </c>
      <c r="L683" s="321">
        <f>K683</f>
        <v>165</v>
      </c>
      <c r="M683" s="152">
        <v>78</v>
      </c>
      <c r="N683" s="94">
        <f t="shared" si="462"/>
        <v>47.272727272727273</v>
      </c>
      <c r="O683" s="94">
        <f t="shared" si="463"/>
        <v>1</v>
      </c>
      <c r="P683" s="94">
        <f>M683/$C$4*12/O683</f>
        <v>187.2</v>
      </c>
      <c r="Q683" s="18"/>
      <c r="R683" s="18"/>
      <c r="S683" s="18"/>
      <c r="T683" s="18"/>
      <c r="U683" s="18"/>
      <c r="V683" s="1040"/>
      <c r="W683" s="15">
        <f t="shared" ref="W683" si="465">AA683-Z683-X683</f>
        <v>0</v>
      </c>
      <c r="X683" s="15"/>
      <c r="Y683" s="15"/>
      <c r="Z683" s="18"/>
      <c r="AA683" s="1271"/>
      <c r="AB683" s="15"/>
      <c r="AC683" s="15"/>
      <c r="AD683" s="1800"/>
      <c r="AE683" s="2424">
        <f t="shared" si="423"/>
        <v>0</v>
      </c>
    </row>
    <row r="684" spans="1:31" ht="15" customHeight="1" x14ac:dyDescent="0.25">
      <c r="A684" s="70">
        <v>1</v>
      </c>
      <c r="B684" s="70">
        <v>1</v>
      </c>
      <c r="C684" s="535" t="s">
        <v>59</v>
      </c>
      <c r="D684" s="361">
        <v>280</v>
      </c>
      <c r="E684" s="2330">
        <v>100</v>
      </c>
      <c r="F684" s="2534">
        <f>E684</f>
        <v>100</v>
      </c>
      <c r="G684" s="111">
        <v>99</v>
      </c>
      <c r="H684" s="92">
        <f t="shared" si="458"/>
        <v>99</v>
      </c>
      <c r="I684" s="363">
        <v>5.7</v>
      </c>
      <c r="J684" s="93">
        <f t="shared" si="459"/>
        <v>5.6565656565656566</v>
      </c>
      <c r="K684" s="94">
        <f t="shared" si="460"/>
        <v>570</v>
      </c>
      <c r="L684" s="94">
        <f t="shared" ref="L684:L685" si="466">K684</f>
        <v>570</v>
      </c>
      <c r="M684" s="94">
        <v>560</v>
      </c>
      <c r="N684" s="136">
        <f t="shared" si="462"/>
        <v>98.245614035087712</v>
      </c>
      <c r="O684" s="137">
        <f t="shared" si="463"/>
        <v>2</v>
      </c>
      <c r="P684" s="136">
        <f t="shared" si="464"/>
        <v>672</v>
      </c>
      <c r="Q684" s="8"/>
      <c r="R684" s="8"/>
      <c r="S684" s="8"/>
      <c r="T684" s="8"/>
      <c r="U684" s="8"/>
      <c r="V684" s="1036"/>
      <c r="W684" s="8">
        <f t="shared" si="454"/>
        <v>0</v>
      </c>
      <c r="X684" s="8"/>
      <c r="Y684" s="8"/>
      <c r="Z684" s="8"/>
      <c r="AA684" s="1153"/>
      <c r="AB684" s="8"/>
      <c r="AC684" s="8"/>
      <c r="AD684" s="1799"/>
      <c r="AE684" s="2424">
        <f t="shared" si="423"/>
        <v>0</v>
      </c>
    </row>
    <row r="685" spans="1:31" ht="15" customHeight="1" x14ac:dyDescent="0.25">
      <c r="A685" s="70">
        <v>1</v>
      </c>
      <c r="B685" s="70">
        <v>1</v>
      </c>
      <c r="C685" s="124" t="s">
        <v>28</v>
      </c>
      <c r="D685" s="494">
        <v>300</v>
      </c>
      <c r="E685" s="2176">
        <v>24</v>
      </c>
      <c r="F685" s="2534">
        <f>E685</f>
        <v>24</v>
      </c>
      <c r="G685" s="98">
        <v>22</v>
      </c>
      <c r="H685" s="92">
        <f t="shared" si="458"/>
        <v>91.666666666666657</v>
      </c>
      <c r="I685" s="363">
        <v>7.5</v>
      </c>
      <c r="J685" s="93">
        <f t="shared" si="459"/>
        <v>7.5909090909090908</v>
      </c>
      <c r="K685" s="94">
        <f t="shared" si="460"/>
        <v>180</v>
      </c>
      <c r="L685" s="100">
        <f t="shared" si="466"/>
        <v>180</v>
      </c>
      <c r="M685" s="94">
        <v>167</v>
      </c>
      <c r="N685" s="94">
        <f t="shared" si="462"/>
        <v>92.777777777777786</v>
      </c>
      <c r="O685" s="94">
        <f t="shared" si="463"/>
        <v>1</v>
      </c>
      <c r="P685" s="100">
        <f t="shared" si="464"/>
        <v>400.79999999999995</v>
      </c>
      <c r="Q685" s="8"/>
      <c r="R685" s="8"/>
      <c r="S685" s="8"/>
      <c r="T685" s="8"/>
      <c r="U685" s="8"/>
      <c r="V685" s="1036"/>
      <c r="W685" s="8">
        <f t="shared" si="454"/>
        <v>0</v>
      </c>
      <c r="X685" s="15"/>
      <c r="Y685" s="8"/>
      <c r="Z685" s="8"/>
      <c r="AA685" s="1153"/>
      <c r="AB685" s="15"/>
      <c r="AC685" s="15"/>
      <c r="AD685" s="1800"/>
      <c r="AE685" s="2424">
        <f t="shared" si="423"/>
        <v>0</v>
      </c>
    </row>
    <row r="686" spans="1:31" ht="15" customHeight="1" x14ac:dyDescent="0.25">
      <c r="B686" s="70">
        <v>1</v>
      </c>
      <c r="C686" s="533" t="s">
        <v>9</v>
      </c>
      <c r="D686" s="534">
        <v>340</v>
      </c>
      <c r="E686" s="2347"/>
      <c r="F686" s="169">
        <f t="shared" si="457"/>
        <v>0</v>
      </c>
      <c r="G686" s="318">
        <v>0</v>
      </c>
      <c r="H686" s="169"/>
      <c r="I686" s="444"/>
      <c r="J686" s="170"/>
      <c r="K686" s="94">
        <f t="shared" si="460"/>
        <v>0</v>
      </c>
      <c r="L686" s="100">
        <f t="shared" si="461"/>
        <v>0</v>
      </c>
      <c r="M686" s="152"/>
      <c r="N686" s="152"/>
      <c r="O686" s="171">
        <f t="shared" si="463"/>
        <v>0</v>
      </c>
      <c r="P686" s="321"/>
      <c r="Q686" s="18"/>
      <c r="R686" s="18"/>
      <c r="S686" s="18"/>
      <c r="T686" s="18"/>
      <c r="U686" s="18"/>
      <c r="V686" s="1040"/>
      <c r="W686" s="18"/>
      <c r="X686" s="58"/>
      <c r="Y686" s="18"/>
      <c r="Z686" s="18"/>
      <c r="AA686" s="2427"/>
      <c r="AB686" s="18"/>
      <c r="AC686" s="18"/>
      <c r="AD686" s="1804"/>
      <c r="AE686" s="2424">
        <f t="shared" si="423"/>
        <v>0</v>
      </c>
    </row>
    <row r="687" spans="1:31" ht="15" customHeight="1" x14ac:dyDescent="0.25">
      <c r="A687" s="70">
        <v>1</v>
      </c>
      <c r="B687" s="70">
        <v>1</v>
      </c>
      <c r="C687" s="132" t="s">
        <v>7</v>
      </c>
      <c r="D687" s="132"/>
      <c r="E687" s="2183">
        <f>SUM(E678:E686)</f>
        <v>9240</v>
      </c>
      <c r="F687" s="445">
        <f t="shared" ref="F687:G687" si="467">SUM(F678:F686)</f>
        <v>3935.1666666666665</v>
      </c>
      <c r="G687" s="445">
        <f t="shared" si="467"/>
        <v>3814</v>
      </c>
      <c r="H687" s="445">
        <f>G687/F687*100</f>
        <v>96.920926686713827</v>
      </c>
      <c r="I687" s="104">
        <f>IF(E687=0,0,K687/E687)</f>
        <v>9.3876623376623378</v>
      </c>
      <c r="J687" s="104">
        <f t="shared" si="459"/>
        <v>8.1248033560566331</v>
      </c>
      <c r="K687" s="445">
        <f>SUM(K678:K686)</f>
        <v>86742</v>
      </c>
      <c r="L687" s="445">
        <f t="shared" ref="L687:M687" si="468">SUM(L678:L686)</f>
        <v>36677</v>
      </c>
      <c r="M687" s="445">
        <f t="shared" si="468"/>
        <v>30988</v>
      </c>
      <c r="N687" s="274">
        <f t="shared" si="462"/>
        <v>84.488916759822231</v>
      </c>
      <c r="O687" s="536">
        <f>SUM(O678:O686)</f>
        <v>257</v>
      </c>
      <c r="P687" s="274">
        <f t="shared" si="464"/>
        <v>289.38210116731523</v>
      </c>
      <c r="Q687" s="17">
        <v>328585.53685999993</v>
      </c>
      <c r="R687" s="17">
        <v>328585.53685999993</v>
      </c>
      <c r="S687" s="17">
        <v>328593.21522999997</v>
      </c>
      <c r="T687" s="17">
        <v>328593.21522999997</v>
      </c>
      <c r="U687" s="17">
        <v>328593.21522999997</v>
      </c>
      <c r="V687" s="1038">
        <f>Q687/12*$C$4+(R687-Q687)/11*4+(S687-R687)/10*3+(T687-S687)/9*2+(U687-T687)/8*1</f>
        <v>136912.94386933331</v>
      </c>
      <c r="W687" s="17">
        <f t="shared" si="454"/>
        <v>130018.02635999999</v>
      </c>
      <c r="X687" s="17">
        <v>-0.47785</v>
      </c>
      <c r="Y687" s="17">
        <f>W687-V687</f>
        <v>-6894.9175093333179</v>
      </c>
      <c r="Z687" s="17">
        <v>-1143.44227</v>
      </c>
      <c r="AA687" s="1246">
        <v>128874.10623999999</v>
      </c>
      <c r="AB687" s="17"/>
      <c r="AC687" s="17"/>
      <c r="AD687" s="1801"/>
      <c r="AE687" s="2424">
        <f t="shared" si="423"/>
        <v>128874106.23999999</v>
      </c>
    </row>
    <row r="688" spans="1:31" ht="32.25" customHeight="1" x14ac:dyDescent="0.25">
      <c r="A688" s="70">
        <v>1</v>
      </c>
      <c r="B688" s="70">
        <v>1</v>
      </c>
      <c r="C688" s="499" t="s">
        <v>307</v>
      </c>
      <c r="D688" s="293"/>
      <c r="E688" s="2173"/>
      <c r="F688" s="126"/>
      <c r="G688" s="126"/>
      <c r="H688" s="126"/>
      <c r="I688" s="126"/>
      <c r="J688" s="126"/>
      <c r="K688" s="126"/>
      <c r="L688" s="126"/>
      <c r="M688" s="126"/>
      <c r="N688" s="126"/>
      <c r="O688" s="126"/>
      <c r="P688" s="126"/>
      <c r="Q688" s="126"/>
      <c r="R688" s="126"/>
      <c r="S688" s="126"/>
      <c r="T688" s="126"/>
      <c r="U688" s="126"/>
      <c r="V688" s="1036"/>
      <c r="W688" s="126">
        <f t="shared" si="454"/>
        <v>0</v>
      </c>
      <c r="X688" s="126"/>
      <c r="Y688" s="126"/>
      <c r="Z688" s="126"/>
      <c r="AA688" s="1910"/>
      <c r="AB688" s="126"/>
      <c r="AC688" s="126"/>
      <c r="AD688" s="1822"/>
      <c r="AE688" s="2424">
        <f t="shared" si="423"/>
        <v>0</v>
      </c>
    </row>
    <row r="689" spans="1:31" ht="33.75" customHeight="1" x14ac:dyDescent="0.25">
      <c r="A689" s="70">
        <v>1</v>
      </c>
      <c r="B689" s="70">
        <v>1</v>
      </c>
      <c r="C689" s="500" t="s">
        <v>158</v>
      </c>
      <c r="D689" s="293"/>
      <c r="E689" s="2175">
        <v>4000</v>
      </c>
      <c r="F689" s="92">
        <f>F690</f>
        <v>1666.6666666666665</v>
      </c>
      <c r="G689" s="361">
        <v>1588</v>
      </c>
      <c r="H689" s="92">
        <f>G689/F689*100</f>
        <v>95.280000000000015</v>
      </c>
      <c r="I689" s="126"/>
      <c r="J689" s="126"/>
      <c r="K689" s="126"/>
      <c r="L689" s="126"/>
      <c r="M689" s="126"/>
      <c r="N689" s="126"/>
      <c r="O689" s="126"/>
      <c r="P689" s="126"/>
      <c r="Q689" s="126"/>
      <c r="R689" s="126"/>
      <c r="S689" s="126"/>
      <c r="T689" s="126"/>
      <c r="U689" s="126"/>
      <c r="V689" s="1036"/>
      <c r="W689" s="126">
        <f t="shared" si="454"/>
        <v>0</v>
      </c>
      <c r="X689" s="126"/>
      <c r="Y689" s="126"/>
      <c r="Z689" s="126"/>
      <c r="AA689" s="1910"/>
      <c r="AB689" s="126">
        <f>AB690</f>
        <v>1</v>
      </c>
      <c r="AC689" s="126">
        <f>AC690</f>
        <v>674.24</v>
      </c>
      <c r="AD689" s="1822">
        <f>AC689/1000</f>
        <v>0.67424000000000006</v>
      </c>
      <c r="AE689" s="2424">
        <f t="shared" si="423"/>
        <v>0</v>
      </c>
    </row>
    <row r="690" spans="1:31" s="96" customFormat="1" ht="21" customHeight="1" x14ac:dyDescent="0.25">
      <c r="A690" s="70">
        <v>1</v>
      </c>
      <c r="B690" s="70">
        <v>1</v>
      </c>
      <c r="C690" s="139" t="s">
        <v>356</v>
      </c>
      <c r="D690" s="294"/>
      <c r="E690" s="2175">
        <v>4000</v>
      </c>
      <c r="F690" s="92">
        <f t="shared" ref="F690" si="469">E690/12*$C$4</f>
        <v>1666.6666666666665</v>
      </c>
      <c r="G690" s="361">
        <v>1588</v>
      </c>
      <c r="H690" s="92">
        <f>G690/F690*100</f>
        <v>95.280000000000015</v>
      </c>
      <c r="I690" s="126"/>
      <c r="J690" s="539"/>
      <c r="K690" s="539"/>
      <c r="L690" s="539"/>
      <c r="M690" s="539"/>
      <c r="N690" s="126"/>
      <c r="O690" s="126"/>
      <c r="P690" s="126"/>
      <c r="Q690" s="126"/>
      <c r="R690" s="126"/>
      <c r="S690" s="126"/>
      <c r="T690" s="126"/>
      <c r="U690" s="126"/>
      <c r="V690" s="1036"/>
      <c r="W690" s="126">
        <f t="shared" si="454"/>
        <v>0</v>
      </c>
      <c r="X690" s="539"/>
      <c r="Y690" s="539"/>
      <c r="Z690" s="126"/>
      <c r="AA690" s="1910"/>
      <c r="AB690" s="126">
        <v>1</v>
      </c>
      <c r="AC690" s="126">
        <v>674.24</v>
      </c>
      <c r="AD690" s="1822">
        <f>AC690/1000</f>
        <v>0.67424000000000006</v>
      </c>
      <c r="AE690" s="2424">
        <f t="shared" si="423"/>
        <v>0</v>
      </c>
    </row>
    <row r="691" spans="1:31" s="96" customFormat="1" ht="21" customHeight="1" x14ac:dyDescent="0.25">
      <c r="A691" s="70"/>
      <c r="B691" s="70">
        <v>1</v>
      </c>
      <c r="C691" s="121" t="s">
        <v>160</v>
      </c>
      <c r="D691" s="540"/>
      <c r="E691" s="2184"/>
      <c r="F691" s="496"/>
      <c r="G691" s="496"/>
      <c r="H691" s="496"/>
      <c r="I691" s="126"/>
      <c r="J691" s="539"/>
      <c r="K691" s="539"/>
      <c r="L691" s="539"/>
      <c r="M691" s="539"/>
      <c r="N691" s="234"/>
      <c r="O691" s="126"/>
      <c r="P691" s="126"/>
      <c r="Q691" s="126">
        <v>3496.2979999999998</v>
      </c>
      <c r="R691" s="126">
        <v>3496.2979999999998</v>
      </c>
      <c r="S691" s="126">
        <v>3496.2979999999998</v>
      </c>
      <c r="T691" s="126">
        <v>3496.2979999999998</v>
      </c>
      <c r="U691" s="126">
        <v>3496.2979999999998</v>
      </c>
      <c r="V691" s="1040">
        <f>Q691/12*$C$4+(R691-Q691)/11*4+(S691-R691)/10*3+(T691-S691)/9*2+(U691-T691)/8*1</f>
        <v>1456.7908333333332</v>
      </c>
      <c r="W691" s="126">
        <f t="shared" ref="W691" si="470">AA691-Z691-X691</f>
        <v>1133.6761499999998</v>
      </c>
      <c r="X691" s="539"/>
      <c r="Y691" s="539">
        <f>W691-V691</f>
        <v>-323.11468333333346</v>
      </c>
      <c r="Z691" s="126">
        <v>0</v>
      </c>
      <c r="AA691" s="2444">
        <v>1133.6761499999998</v>
      </c>
      <c r="AB691" s="126"/>
      <c r="AC691" s="126"/>
      <c r="AD691" s="1822"/>
      <c r="AE691" s="2424">
        <f t="shared" si="423"/>
        <v>1133676.1499999997</v>
      </c>
    </row>
    <row r="692" spans="1:31" s="96" customFormat="1" ht="21" customHeight="1" x14ac:dyDescent="0.25">
      <c r="A692" s="70"/>
      <c r="B692" s="70">
        <v>1</v>
      </c>
      <c r="C692" s="122" t="s">
        <v>78</v>
      </c>
      <c r="D692" s="122"/>
      <c r="E692" s="2161">
        <v>2400</v>
      </c>
      <c r="F692" s="92">
        <f t="shared" ref="F692:F693" si="471">ROUND(E692/12*$C$4,0)</f>
        <v>1000</v>
      </c>
      <c r="G692" s="92">
        <v>795</v>
      </c>
      <c r="H692" s="92">
        <f>G692/F692*100</f>
        <v>79.5</v>
      </c>
      <c r="I692" s="234"/>
      <c r="J692" s="539"/>
      <c r="K692" s="539"/>
      <c r="L692" s="539"/>
      <c r="M692" s="539"/>
      <c r="N692" s="539"/>
      <c r="O692" s="496"/>
      <c r="P692" s="126"/>
      <c r="Q692" s="496"/>
      <c r="R692" s="496"/>
      <c r="S692" s="496"/>
      <c r="T692" s="496"/>
      <c r="U692" s="496"/>
      <c r="V692" s="1036"/>
      <c r="W692" s="126"/>
      <c r="X692" s="539"/>
      <c r="Y692" s="539"/>
      <c r="Z692" s="234"/>
      <c r="AA692" s="1910"/>
      <c r="AB692" s="126"/>
      <c r="AC692" s="126"/>
      <c r="AD692" s="1822"/>
      <c r="AE692" s="2424">
        <f t="shared" si="423"/>
        <v>0</v>
      </c>
    </row>
    <row r="693" spans="1:31" s="96" customFormat="1" ht="37.5" customHeight="1" x14ac:dyDescent="0.25">
      <c r="A693" s="70"/>
      <c r="B693" s="70">
        <v>1</v>
      </c>
      <c r="C693" s="150" t="s">
        <v>144</v>
      </c>
      <c r="D693" s="150"/>
      <c r="E693" s="2180">
        <v>100</v>
      </c>
      <c r="F693" s="98">
        <f t="shared" si="471"/>
        <v>42</v>
      </c>
      <c r="G693" s="98">
        <v>30</v>
      </c>
      <c r="H693" s="98">
        <f>G693/F693*100</f>
        <v>71.428571428571431</v>
      </c>
      <c r="I693" s="539"/>
      <c r="J693" s="539"/>
      <c r="K693" s="539"/>
      <c r="L693" s="539"/>
      <c r="M693" s="539"/>
      <c r="N693" s="126"/>
      <c r="O693" s="234"/>
      <c r="P693" s="234"/>
      <c r="Q693" s="234"/>
      <c r="R693" s="234"/>
      <c r="S693" s="234"/>
      <c r="T693" s="234"/>
      <c r="U693" s="234"/>
      <c r="V693" s="1040"/>
      <c r="W693" s="126"/>
      <c r="X693" s="539"/>
      <c r="Y693" s="539"/>
      <c r="Z693" s="126"/>
      <c r="AA693" s="2444"/>
      <c r="AB693" s="126"/>
      <c r="AC693" s="126"/>
      <c r="AD693" s="1822"/>
      <c r="AE693" s="2424">
        <f t="shared" si="423"/>
        <v>0</v>
      </c>
    </row>
    <row r="694" spans="1:31" s="96" customFormat="1" ht="33" customHeight="1" x14ac:dyDescent="0.25">
      <c r="A694" s="70"/>
      <c r="B694" s="70">
        <v>1</v>
      </c>
      <c r="C694" s="1985" t="s">
        <v>165</v>
      </c>
      <c r="D694" s="538"/>
      <c r="E694" s="2348">
        <f>E689</f>
        <v>4000</v>
      </c>
      <c r="F694" s="1986">
        <f t="shared" ref="F694:G694" si="472">F689</f>
        <v>1666.6666666666665</v>
      </c>
      <c r="G694" s="1986">
        <f t="shared" si="472"/>
        <v>1588</v>
      </c>
      <c r="H694" s="116">
        <f>G694/F694*100</f>
        <v>95.280000000000015</v>
      </c>
      <c r="I694" s="1961"/>
      <c r="J694" s="126"/>
      <c r="K694" s="1961"/>
      <c r="L694" s="1961"/>
      <c r="M694" s="1961"/>
      <c r="N694" s="234"/>
      <c r="O694" s="1961"/>
      <c r="P694" s="1961"/>
      <c r="Q694" s="1961">
        <v>3244.08</v>
      </c>
      <c r="R694" s="1961">
        <v>3244.08</v>
      </c>
      <c r="S694" s="1961">
        <v>3244.08</v>
      </c>
      <c r="T694" s="1961">
        <v>3244.08</v>
      </c>
      <c r="U694" s="1961">
        <v>3244.08</v>
      </c>
      <c r="V694" s="1042">
        <f>Q694/12*$C$4+(R694-Q694)/11*4+(S694-R694)/10*3+(T694-S694)/9*2+(U694-T694)/8*1</f>
        <v>1351.6999999999998</v>
      </c>
      <c r="W694" s="234">
        <f t="shared" ref="W694" si="473">AA694-Z694-X694</f>
        <v>1311.2825599999999</v>
      </c>
      <c r="X694" s="126"/>
      <c r="Y694" s="126">
        <f>W694-V694</f>
        <v>-40.417439999999942</v>
      </c>
      <c r="Z694" s="234">
        <v>-30.266160000000003</v>
      </c>
      <c r="AA694" s="1986">
        <v>1281.0164</v>
      </c>
      <c r="AB694" s="126">
        <f>AB689</f>
        <v>1</v>
      </c>
      <c r="AC694" s="126">
        <f>AC689</f>
        <v>674.24</v>
      </c>
      <c r="AD694" s="126">
        <f>AD689</f>
        <v>0.67424000000000006</v>
      </c>
      <c r="AE694" s="2424">
        <f t="shared" si="423"/>
        <v>1281016.3999999999</v>
      </c>
    </row>
    <row r="695" spans="1:31" ht="15" customHeight="1" x14ac:dyDescent="0.25">
      <c r="A695" s="70">
        <v>1</v>
      </c>
      <c r="B695" s="70">
        <v>1</v>
      </c>
      <c r="C695" s="400" t="s">
        <v>166</v>
      </c>
      <c r="D695" s="132"/>
      <c r="E695" s="2183">
        <f>SUM(E689)</f>
        <v>4000</v>
      </c>
      <c r="F695" s="445">
        <f>SUM(F689)</f>
        <v>1666.6666666666665</v>
      </c>
      <c r="G695" s="503">
        <f>SUM(G689)</f>
        <v>1588</v>
      </c>
      <c r="H695" s="479">
        <f>G695/F695*100</f>
        <v>95.280000000000015</v>
      </c>
      <c r="I695" s="503"/>
      <c r="J695" s="1961"/>
      <c r="K695" s="503"/>
      <c r="L695" s="503"/>
      <c r="M695" s="445"/>
      <c r="N695" s="445"/>
      <c r="O695" s="445"/>
      <c r="P695" s="445"/>
      <c r="Q695" s="445">
        <f>SUM(Q694,Q691)</f>
        <v>6740.3779999999997</v>
      </c>
      <c r="R695" s="445">
        <f>SUM(R694,R691)</f>
        <v>6740.3779999999997</v>
      </c>
      <c r="S695" s="445">
        <f>SUM(S694,S691)</f>
        <v>6740.3779999999997</v>
      </c>
      <c r="T695" s="445">
        <f>SUM(T694,T691)</f>
        <v>6740.3779999999997</v>
      </c>
      <c r="U695" s="445">
        <f>SUM(U694,U691)</f>
        <v>6740.3779999999997</v>
      </c>
      <c r="V695" s="1038">
        <f t="shared" ref="V695:AA695" si="474">SUM(V694,V691)</f>
        <v>2808.4908333333333</v>
      </c>
      <c r="W695" s="1984">
        <f t="shared" si="474"/>
        <v>2444.9587099999999</v>
      </c>
      <c r="X695" s="1984">
        <f t="shared" si="474"/>
        <v>0</v>
      </c>
      <c r="Y695" s="1984">
        <f t="shared" si="474"/>
        <v>-363.5321233333334</v>
      </c>
      <c r="Z695" s="1962">
        <f t="shared" si="474"/>
        <v>-30.266160000000003</v>
      </c>
      <c r="AA695" s="2445">
        <f t="shared" si="474"/>
        <v>2414.6925499999998</v>
      </c>
      <c r="AB695" s="2183">
        <f>SUM(AB689)</f>
        <v>1</v>
      </c>
      <c r="AC695" s="2445">
        <f>SUM(AC694,AC691)</f>
        <v>674.24</v>
      </c>
      <c r="AD695" s="2445">
        <f t="shared" ref="AD695" si="475">SUM(AD694,AD691)</f>
        <v>0.67424000000000006</v>
      </c>
      <c r="AE695" s="2424">
        <f t="shared" si="423"/>
        <v>2414692.5499999998</v>
      </c>
    </row>
    <row r="696" spans="1:31" ht="15" customHeight="1" x14ac:dyDescent="0.25">
      <c r="A696" s="70">
        <v>1</v>
      </c>
      <c r="B696" s="70">
        <v>1</v>
      </c>
      <c r="C696" s="1963" t="s">
        <v>31</v>
      </c>
      <c r="D696" s="448"/>
      <c r="E696" s="2184"/>
      <c r="F696" s="496"/>
      <c r="G696" s="449"/>
      <c r="H696" s="496"/>
      <c r="I696" s="347"/>
      <c r="J696" s="347"/>
      <c r="K696" s="449"/>
      <c r="L696" s="449"/>
      <c r="M696" s="449"/>
      <c r="N696" s="136"/>
      <c r="O696" s="537"/>
      <c r="P696" s="171"/>
      <c r="Q696" s="13"/>
      <c r="R696" s="13"/>
      <c r="S696" s="13"/>
      <c r="T696" s="13"/>
      <c r="U696" s="13"/>
      <c r="V696" s="1039"/>
      <c r="W696" s="61">
        <f t="shared" si="454"/>
        <v>0</v>
      </c>
      <c r="X696" s="13"/>
      <c r="Y696" s="61"/>
      <c r="Z696" s="61"/>
      <c r="AA696" s="2430"/>
      <c r="AB696" s="13"/>
      <c r="AC696" s="13"/>
      <c r="AD696" s="1802"/>
      <c r="AE696" s="2424">
        <f t="shared" ref="AE696:AE759" si="476">AA696*1000</f>
        <v>0</v>
      </c>
    </row>
    <row r="697" spans="1:31" ht="15" customHeight="1" x14ac:dyDescent="0.25">
      <c r="A697" s="70">
        <v>1</v>
      </c>
      <c r="B697" s="70">
        <v>1</v>
      </c>
      <c r="C697" s="217" t="s">
        <v>183</v>
      </c>
      <c r="D697" s="294"/>
      <c r="E697" s="2173"/>
      <c r="F697" s="126"/>
      <c r="G697" s="126"/>
      <c r="H697" s="126"/>
      <c r="I697" s="117"/>
      <c r="J697" s="117"/>
      <c r="K697" s="126"/>
      <c r="L697" s="126"/>
      <c r="M697" s="126"/>
      <c r="N697" s="94"/>
      <c r="O697" s="194"/>
      <c r="P697" s="94"/>
      <c r="Q697" s="8"/>
      <c r="R697" s="8"/>
      <c r="S697" s="8"/>
      <c r="T697" s="8"/>
      <c r="U697" s="8"/>
      <c r="V697" s="1036"/>
      <c r="W697" s="8">
        <f t="shared" si="454"/>
        <v>0</v>
      </c>
      <c r="X697" s="8"/>
      <c r="Y697" s="8"/>
      <c r="Z697" s="8"/>
      <c r="AA697" s="1153"/>
      <c r="AB697" s="8"/>
      <c r="AC697" s="8"/>
      <c r="AD697" s="1799"/>
      <c r="AE697" s="2424">
        <f t="shared" si="476"/>
        <v>0</v>
      </c>
    </row>
    <row r="698" spans="1:31" ht="15" customHeight="1" x14ac:dyDescent="0.25">
      <c r="A698" s="70">
        <v>1</v>
      </c>
      <c r="B698" s="70">
        <v>1</v>
      </c>
      <c r="C698" s="124" t="s">
        <v>20</v>
      </c>
      <c r="D698" s="361">
        <v>300</v>
      </c>
      <c r="E698" s="2175">
        <v>90</v>
      </c>
      <c r="F698" s="92">
        <f>ROUND(E698/12*$C$4,0)</f>
        <v>38</v>
      </c>
      <c r="G698" s="361">
        <v>49</v>
      </c>
      <c r="H698" s="98">
        <f>G698/F698*100</f>
        <v>128.94736842105263</v>
      </c>
      <c r="I698" s="363">
        <v>9</v>
      </c>
      <c r="J698" s="93">
        <f>M698/G698</f>
        <v>8.0612244897959187</v>
      </c>
      <c r="K698" s="94">
        <f>ROUND(E698*I698,0)</f>
        <v>810</v>
      </c>
      <c r="L698" s="94">
        <f t="shared" ref="L698:L699" si="477">ROUND(K698/12*$C$4,0)</f>
        <v>338</v>
      </c>
      <c r="M698" s="361">
        <v>395</v>
      </c>
      <c r="N698" s="94">
        <f>M698/L698*100</f>
        <v>116.8639053254438</v>
      </c>
      <c r="O698" s="100">
        <f>ROUND(K698/D698,0)</f>
        <v>3</v>
      </c>
      <c r="P698" s="136">
        <f>M698/$C$4*12/O698</f>
        <v>316</v>
      </c>
      <c r="Q698" s="8"/>
      <c r="R698" s="8"/>
      <c r="S698" s="8"/>
      <c r="T698" s="8"/>
      <c r="U698" s="8"/>
      <c r="V698" s="1036"/>
      <c r="W698" s="8">
        <f t="shared" si="454"/>
        <v>0</v>
      </c>
      <c r="X698" s="8"/>
      <c r="Y698" s="8"/>
      <c r="Z698" s="8"/>
      <c r="AA698" s="1153"/>
      <c r="AB698" s="8"/>
      <c r="AC698" s="8"/>
      <c r="AD698" s="1799"/>
      <c r="AE698" s="2424">
        <f t="shared" si="476"/>
        <v>0</v>
      </c>
    </row>
    <row r="699" spans="1:31" ht="15" customHeight="1" x14ac:dyDescent="0.25">
      <c r="A699" s="70">
        <v>1</v>
      </c>
      <c r="B699" s="70">
        <v>1</v>
      </c>
      <c r="C699" s="124" t="s">
        <v>26</v>
      </c>
      <c r="D699" s="494">
        <v>300</v>
      </c>
      <c r="E699" s="2176">
        <v>2080</v>
      </c>
      <c r="F699" s="98">
        <f>ROUND(E699/12*$C$4,0)</f>
        <v>867</v>
      </c>
      <c r="G699" s="494">
        <v>621</v>
      </c>
      <c r="H699" s="98">
        <f>G699/F699*100</f>
        <v>71.626297577854672</v>
      </c>
      <c r="I699" s="398">
        <v>4</v>
      </c>
      <c r="J699" s="93">
        <f>M699/G699</f>
        <v>3.3961352657004831</v>
      </c>
      <c r="K699" s="94">
        <f>ROUND(E699*I699,0)</f>
        <v>8320</v>
      </c>
      <c r="L699" s="100">
        <f t="shared" si="477"/>
        <v>3467</v>
      </c>
      <c r="M699" s="494">
        <v>2109</v>
      </c>
      <c r="N699" s="100">
        <f>M699/L699*100</f>
        <v>60.830689356792611</v>
      </c>
      <c r="O699" s="100">
        <f>ROUND(K699/D699,0)</f>
        <v>28</v>
      </c>
      <c r="P699" s="152">
        <f>M699/$C$4*12/O699</f>
        <v>180.77142857142857</v>
      </c>
      <c r="Q699" s="15"/>
      <c r="R699" s="15"/>
      <c r="S699" s="15"/>
      <c r="T699" s="15"/>
      <c r="U699" s="15"/>
      <c r="V699" s="1037"/>
      <c r="W699" s="15">
        <f t="shared" si="454"/>
        <v>0</v>
      </c>
      <c r="X699" s="15"/>
      <c r="Y699" s="15"/>
      <c r="Z699" s="15"/>
      <c r="AA699" s="1271"/>
      <c r="AB699" s="15"/>
      <c r="AC699" s="15"/>
      <c r="AD699" s="1800"/>
      <c r="AE699" s="2424">
        <f t="shared" si="476"/>
        <v>0</v>
      </c>
    </row>
    <row r="700" spans="1:31" ht="15" customHeight="1" x14ac:dyDescent="0.25">
      <c r="A700" s="70">
        <v>1</v>
      </c>
      <c r="B700" s="70">
        <v>1</v>
      </c>
      <c r="C700" s="146" t="s">
        <v>90</v>
      </c>
      <c r="D700" s="538"/>
      <c r="E700" s="2177">
        <f>SUM(E698:E699)</f>
        <v>2170</v>
      </c>
      <c r="F700" s="539">
        <f>SUM(F698:F699)</f>
        <v>905</v>
      </c>
      <c r="G700" s="539">
        <f>SUM(G698:G699)</f>
        <v>670</v>
      </c>
      <c r="H700" s="98">
        <f>G700/F700*100</f>
        <v>74.033149171270722</v>
      </c>
      <c r="I700" s="131">
        <f>IF(E700=0,0,K700/E700)</f>
        <v>4.2073732718894012</v>
      </c>
      <c r="J700" s="539">
        <f>SUM(J698:J698)</f>
        <v>8.0612244897959187</v>
      </c>
      <c r="K700" s="539">
        <f>SUM(K698:K699)</f>
        <v>9130</v>
      </c>
      <c r="L700" s="539">
        <f>SUM(L698:L699)</f>
        <v>3805</v>
      </c>
      <c r="M700" s="539">
        <f>SUM(M698:M699)</f>
        <v>2504</v>
      </c>
      <c r="N700" s="100">
        <f>M700/L700*100</f>
        <v>65.808147174770042</v>
      </c>
      <c r="O700" s="320">
        <f>SUM(O698:O699)</f>
        <v>31</v>
      </c>
      <c r="P700" s="100">
        <f>M700/$C$4*12/O700</f>
        <v>193.85806451612905</v>
      </c>
      <c r="Q700" s="15"/>
      <c r="R700" s="15"/>
      <c r="S700" s="15"/>
      <c r="T700" s="15"/>
      <c r="U700" s="15"/>
      <c r="V700" s="1037"/>
      <c r="W700" s="15">
        <f t="shared" si="454"/>
        <v>0</v>
      </c>
      <c r="X700" s="15"/>
      <c r="Y700" s="15"/>
      <c r="Z700" s="15"/>
      <c r="AA700" s="1271"/>
      <c r="AB700" s="15"/>
      <c r="AC700" s="15"/>
      <c r="AD700" s="1800"/>
      <c r="AE700" s="2424">
        <f t="shared" si="476"/>
        <v>0</v>
      </c>
    </row>
    <row r="701" spans="1:31" ht="15" customHeight="1" x14ac:dyDescent="0.25">
      <c r="A701" s="70">
        <v>1</v>
      </c>
      <c r="B701" s="70">
        <v>1</v>
      </c>
      <c r="C701" s="351" t="s">
        <v>341</v>
      </c>
      <c r="D701" s="132"/>
      <c r="E701" s="2183">
        <f>SUM(E700)</f>
        <v>2170</v>
      </c>
      <c r="F701" s="445">
        <f>SUM(F700)</f>
        <v>905</v>
      </c>
      <c r="G701" s="445">
        <f>SUM(G700)</f>
        <v>670</v>
      </c>
      <c r="H701" s="479">
        <f>G701/F701*100</f>
        <v>74.033149171270722</v>
      </c>
      <c r="I701" s="104">
        <f>IF(E701=0,0,K701/E701)</f>
        <v>4.2073732718894012</v>
      </c>
      <c r="J701" s="445">
        <f>SUM(J700:J700)</f>
        <v>8.0612244897959187</v>
      </c>
      <c r="K701" s="445">
        <f>SUM(K700)</f>
        <v>9130</v>
      </c>
      <c r="L701" s="445">
        <f>SUM(L700)</f>
        <v>3805</v>
      </c>
      <c r="M701" s="445">
        <f>SUM(M700)</f>
        <v>2504</v>
      </c>
      <c r="N701" s="274">
        <f>M701/L701*100</f>
        <v>65.808147174770042</v>
      </c>
      <c r="O701" s="536">
        <f>SUM(O700)</f>
        <v>31</v>
      </c>
      <c r="P701" s="536">
        <f>M701/$C$4*12/O701</f>
        <v>193.85806451612905</v>
      </c>
      <c r="Q701" s="17">
        <v>32380.901279999995</v>
      </c>
      <c r="R701" s="17">
        <v>32380.901279999995</v>
      </c>
      <c r="S701" s="17">
        <v>32380.901279999995</v>
      </c>
      <c r="T701" s="17">
        <v>32380.901279999995</v>
      </c>
      <c r="U701" s="17">
        <v>32380.901279999995</v>
      </c>
      <c r="V701" s="1038">
        <f>Q701/12*$C$4+(R701-Q701)/11*4+(S701-R701)/10*3+(T701-S701)/9*2+(U701-T701)/8*1</f>
        <v>13492.042199999998</v>
      </c>
      <c r="W701" s="17">
        <f t="shared" si="454"/>
        <v>7108.8546000000015</v>
      </c>
      <c r="X701" s="17"/>
      <c r="Y701" s="17">
        <f>W701-V701</f>
        <v>-6383.1875999999966</v>
      </c>
      <c r="Z701" s="17">
        <v>-49.494730000000004</v>
      </c>
      <c r="AA701" s="1246">
        <v>7059.3598700000011</v>
      </c>
      <c r="AB701" s="17"/>
      <c r="AC701" s="17"/>
      <c r="AD701" s="1801"/>
      <c r="AE701" s="2424">
        <f t="shared" si="476"/>
        <v>7059359.870000001</v>
      </c>
    </row>
    <row r="702" spans="1:31" ht="15" customHeight="1" x14ac:dyDescent="0.25">
      <c r="A702" s="70">
        <v>1</v>
      </c>
      <c r="B702" s="70">
        <v>1</v>
      </c>
      <c r="C702" s="540"/>
      <c r="D702" s="540"/>
      <c r="E702" s="2184"/>
      <c r="F702" s="496"/>
      <c r="G702" s="496"/>
      <c r="H702" s="496"/>
      <c r="I702" s="383"/>
      <c r="J702" s="383"/>
      <c r="K702" s="496"/>
      <c r="L702" s="496"/>
      <c r="M702" s="496"/>
      <c r="N702" s="496"/>
      <c r="O702" s="497"/>
      <c r="P702" s="496"/>
      <c r="Q702" s="13"/>
      <c r="R702" s="13"/>
      <c r="S702" s="13"/>
      <c r="T702" s="13"/>
      <c r="U702" s="13"/>
      <c r="V702" s="1039"/>
      <c r="W702" s="13">
        <f t="shared" si="454"/>
        <v>0</v>
      </c>
      <c r="X702" s="13"/>
      <c r="Y702" s="13"/>
      <c r="Z702" s="13"/>
      <c r="AA702" s="1254"/>
      <c r="AB702" s="13"/>
      <c r="AC702" s="13"/>
      <c r="AD702" s="1802"/>
      <c r="AE702" s="2424">
        <f t="shared" si="476"/>
        <v>0</v>
      </c>
    </row>
    <row r="703" spans="1:31" ht="15" customHeight="1" thickBot="1" x14ac:dyDescent="0.3">
      <c r="A703" s="70">
        <v>1</v>
      </c>
      <c r="B703" s="70">
        <v>1</v>
      </c>
      <c r="C703" s="303"/>
      <c r="D703" s="303"/>
      <c r="E703" s="2346"/>
      <c r="F703" s="390"/>
      <c r="G703" s="390"/>
      <c r="H703" s="390"/>
      <c r="I703" s="434"/>
      <c r="J703" s="434"/>
      <c r="K703" s="541"/>
      <c r="L703" s="541"/>
      <c r="M703" s="541"/>
      <c r="N703" s="541"/>
      <c r="O703" s="541"/>
      <c r="P703" s="541"/>
      <c r="Q703" s="57"/>
      <c r="R703" s="57"/>
      <c r="S703" s="57"/>
      <c r="T703" s="57"/>
      <c r="U703" s="57"/>
      <c r="V703" s="1046"/>
      <c r="W703" s="57">
        <f t="shared" si="454"/>
        <v>0</v>
      </c>
      <c r="X703" s="57"/>
      <c r="Y703" s="57"/>
      <c r="Z703" s="57"/>
      <c r="AA703" s="1161"/>
      <c r="AB703" s="57"/>
      <c r="AC703" s="57"/>
      <c r="AD703" s="1803">
        <f>AC703/1000</f>
        <v>0</v>
      </c>
      <c r="AE703" s="2424">
        <f t="shared" si="476"/>
        <v>0</v>
      </c>
    </row>
    <row r="704" spans="1:31" ht="15" customHeight="1" thickBot="1" x14ac:dyDescent="0.3">
      <c r="A704" s="70">
        <v>1</v>
      </c>
      <c r="B704" s="70">
        <v>1</v>
      </c>
      <c r="C704" s="542" t="s">
        <v>17</v>
      </c>
      <c r="D704" s="542"/>
      <c r="E704" s="2181"/>
      <c r="F704" s="543"/>
      <c r="G704" s="543"/>
      <c r="H704" s="543"/>
      <c r="I704" s="393"/>
      <c r="J704" s="393"/>
      <c r="K704" s="543"/>
      <c r="L704" s="543"/>
      <c r="M704" s="543">
        <f>SUM(M701,M695,M687)</f>
        <v>33492</v>
      </c>
      <c r="N704" s="543"/>
      <c r="O704" s="543"/>
      <c r="P704" s="543"/>
      <c r="Q704" s="14">
        <f t="shared" ref="Q704:V704" si="478">SUM(Q687,Q701,Q703,Q695)</f>
        <v>367706.81613999995</v>
      </c>
      <c r="R704" s="14">
        <f t="shared" si="478"/>
        <v>367706.81613999995</v>
      </c>
      <c r="S704" s="14">
        <f t="shared" si="478"/>
        <v>367714.49450999999</v>
      </c>
      <c r="T704" s="14">
        <f t="shared" si="478"/>
        <v>367714.49450999999</v>
      </c>
      <c r="U704" s="14">
        <f t="shared" si="478"/>
        <v>367714.49450999999</v>
      </c>
      <c r="V704" s="1041">
        <f t="shared" si="478"/>
        <v>153213.47690266665</v>
      </c>
      <c r="W704" s="14">
        <f t="shared" si="454"/>
        <v>139571.83967000002</v>
      </c>
      <c r="X704" s="14">
        <f>SUM(X687,X701,X703,X695)</f>
        <v>-0.47785</v>
      </c>
      <c r="Y704" s="14">
        <f>SUM(Y687,Y701,Y703,Y695)</f>
        <v>-13641.63723266665</v>
      </c>
      <c r="Z704" s="14">
        <f>SUM(Z687,Z701,Z703,Z695)</f>
        <v>-1223.2031599999998</v>
      </c>
      <c r="AA704" s="1252">
        <f>SUM(AA687,AA701,AA703,AA695)</f>
        <v>138348.15866000002</v>
      </c>
      <c r="AB704" s="14"/>
      <c r="AC704" s="1252">
        <f t="shared" ref="AC704:AD704" si="479">SUM(AC687,AC701,AC703,AC695)</f>
        <v>674.24</v>
      </c>
      <c r="AD704" s="1252">
        <f t="shared" si="479"/>
        <v>0.67424000000000006</v>
      </c>
      <c r="AE704" s="2639">
        <f t="shared" si="476"/>
        <v>138348158.66000003</v>
      </c>
    </row>
    <row r="705" spans="1:31" ht="18" customHeight="1" x14ac:dyDescent="0.25">
      <c r="A705" s="70">
        <v>1</v>
      </c>
      <c r="B705" s="70">
        <v>1</v>
      </c>
      <c r="C705" s="544"/>
      <c r="D705" s="544"/>
      <c r="E705" s="2330"/>
      <c r="F705" s="381"/>
      <c r="G705" s="381"/>
      <c r="H705" s="381"/>
      <c r="I705" s="370"/>
      <c r="J705" s="370"/>
      <c r="K705" s="381"/>
      <c r="L705" s="381"/>
      <c r="M705" s="381"/>
      <c r="N705" s="381"/>
      <c r="O705" s="381"/>
      <c r="P705" s="381"/>
      <c r="Q705" s="13"/>
      <c r="R705" s="13"/>
      <c r="S705" s="13"/>
      <c r="T705" s="13"/>
      <c r="U705" s="13"/>
      <c r="V705" s="1039"/>
      <c r="W705" s="13">
        <f t="shared" si="454"/>
        <v>0</v>
      </c>
      <c r="X705" s="13"/>
      <c r="Y705" s="13"/>
      <c r="Z705" s="13"/>
      <c r="AA705" s="1254"/>
      <c r="AB705" s="13"/>
      <c r="AC705" s="13"/>
      <c r="AD705" s="1802"/>
      <c r="AE705" s="2424">
        <f t="shared" si="476"/>
        <v>0</v>
      </c>
    </row>
    <row r="706" spans="1:31" ht="48" customHeight="1" x14ac:dyDescent="0.25">
      <c r="A706" s="70">
        <v>1</v>
      </c>
      <c r="B706" s="70">
        <v>1</v>
      </c>
      <c r="C706" s="1028" t="s">
        <v>254</v>
      </c>
      <c r="D706" s="437"/>
      <c r="E706" s="2175"/>
      <c r="F706" s="361"/>
      <c r="G706" s="361"/>
      <c r="H706" s="361"/>
      <c r="I706" s="363"/>
      <c r="J706" s="363"/>
      <c r="K706" s="361"/>
      <c r="L706" s="361"/>
      <c r="M706" s="361"/>
      <c r="N706" s="361"/>
      <c r="O706" s="361"/>
      <c r="P706" s="361"/>
      <c r="Q706" s="8" t="s">
        <v>86</v>
      </c>
      <c r="R706" s="8" t="s">
        <v>86</v>
      </c>
      <c r="S706" s="8" t="s">
        <v>86</v>
      </c>
      <c r="T706" s="8" t="s">
        <v>86</v>
      </c>
      <c r="U706" s="8" t="s">
        <v>86</v>
      </c>
      <c r="V706" s="1036" t="s">
        <v>86</v>
      </c>
      <c r="W706" s="8"/>
      <c r="X706" s="8"/>
      <c r="Y706" s="8" t="s">
        <v>86</v>
      </c>
      <c r="Z706" s="8"/>
      <c r="AA706" s="1153" t="s">
        <v>86</v>
      </c>
      <c r="AB706" s="8" t="s">
        <v>86</v>
      </c>
      <c r="AC706" s="8"/>
      <c r="AD706" s="1799" t="s">
        <v>86</v>
      </c>
      <c r="AE706" s="2424" t="e">
        <f t="shared" si="476"/>
        <v>#VALUE!</v>
      </c>
    </row>
    <row r="707" spans="1:31" ht="15" customHeight="1" x14ac:dyDescent="0.25">
      <c r="A707" s="70">
        <v>1</v>
      </c>
      <c r="B707" s="70">
        <v>1</v>
      </c>
      <c r="C707" s="441" t="s">
        <v>5</v>
      </c>
      <c r="D707" s="441"/>
      <c r="E707" s="2175"/>
      <c r="F707" s="361"/>
      <c r="G707" s="361"/>
      <c r="H707" s="361"/>
      <c r="I707" s="363"/>
      <c r="J707" s="363"/>
      <c r="K707" s="361"/>
      <c r="L707" s="361"/>
      <c r="M707" s="361"/>
      <c r="N707" s="361"/>
      <c r="O707" s="361"/>
      <c r="P707" s="361"/>
      <c r="Q707" s="8"/>
      <c r="R707" s="8"/>
      <c r="S707" s="8"/>
      <c r="T707" s="8"/>
      <c r="U707" s="8"/>
      <c r="V707" s="1036"/>
      <c r="W707" s="8">
        <f t="shared" si="454"/>
        <v>0</v>
      </c>
      <c r="X707" s="8"/>
      <c r="Y707" s="8"/>
      <c r="Z707" s="8"/>
      <c r="AA707" s="1153"/>
      <c r="AB707" s="8"/>
      <c r="AC707" s="8"/>
      <c r="AD707" s="1799"/>
      <c r="AE707" s="2424">
        <f t="shared" si="476"/>
        <v>0</v>
      </c>
    </row>
    <row r="708" spans="1:31" ht="15" customHeight="1" x14ac:dyDescent="0.25">
      <c r="A708" s="70">
        <v>1</v>
      </c>
      <c r="B708" s="70">
        <v>1</v>
      </c>
      <c r="C708" s="124" t="s">
        <v>23</v>
      </c>
      <c r="D708" s="361">
        <v>320</v>
      </c>
      <c r="E708" s="2175">
        <v>860</v>
      </c>
      <c r="F708" s="92">
        <f t="shared" ref="F708:F710" si="480">E708/12*$C$4</f>
        <v>358.33333333333337</v>
      </c>
      <c r="G708" s="92">
        <v>345</v>
      </c>
      <c r="H708" s="92">
        <f>G708/F708*100</f>
        <v>96.279069767441854</v>
      </c>
      <c r="I708" s="363">
        <v>12.7</v>
      </c>
      <c r="J708" s="93">
        <f>M708/G708</f>
        <v>12.423188405797102</v>
      </c>
      <c r="K708" s="94">
        <f>ROUND(E708*I708,0)</f>
        <v>10922</v>
      </c>
      <c r="L708" s="94">
        <f t="shared" ref="L708:L710" si="481">ROUND(K708/12*$C$4,0)</f>
        <v>4551</v>
      </c>
      <c r="M708" s="94">
        <v>4286</v>
      </c>
      <c r="N708" s="94">
        <f>M708/L708*100</f>
        <v>94.177103933201494</v>
      </c>
      <c r="O708" s="137">
        <f>ROUND(K708/D708,0)</f>
        <v>34</v>
      </c>
      <c r="P708" s="94">
        <f>M708/$C$4*12/O708</f>
        <v>302.54117647058825</v>
      </c>
      <c r="Q708" s="8"/>
      <c r="R708" s="8"/>
      <c r="S708" s="8"/>
      <c r="T708" s="8"/>
      <c r="U708" s="8"/>
      <c r="V708" s="1036"/>
      <c r="W708" s="8">
        <f t="shared" si="454"/>
        <v>0</v>
      </c>
      <c r="X708" s="8"/>
      <c r="Y708" s="8"/>
      <c r="Z708" s="8"/>
      <c r="AA708" s="1153"/>
      <c r="AB708" s="8"/>
      <c r="AC708" s="8"/>
      <c r="AD708" s="1799"/>
      <c r="AE708" s="2424">
        <f t="shared" si="476"/>
        <v>0</v>
      </c>
    </row>
    <row r="709" spans="1:31" ht="15" customHeight="1" x14ac:dyDescent="0.25">
      <c r="A709" s="70">
        <v>1</v>
      </c>
      <c r="B709" s="70">
        <v>1</v>
      </c>
      <c r="C709" s="124" t="s">
        <v>32</v>
      </c>
      <c r="D709" s="361">
        <v>320</v>
      </c>
      <c r="E709" s="2175">
        <v>262</v>
      </c>
      <c r="F709" s="92">
        <f t="shared" si="480"/>
        <v>109.16666666666666</v>
      </c>
      <c r="G709" s="92">
        <v>113</v>
      </c>
      <c r="H709" s="92">
        <f>G709/F709*100</f>
        <v>103.5114503816794</v>
      </c>
      <c r="I709" s="363">
        <v>10.9</v>
      </c>
      <c r="J709" s="93">
        <f>M709/G709</f>
        <v>10.230088495575222</v>
      </c>
      <c r="K709" s="94">
        <f>ROUND(E709*I709,0)</f>
        <v>2856</v>
      </c>
      <c r="L709" s="94">
        <f t="shared" si="481"/>
        <v>1190</v>
      </c>
      <c r="M709" s="94">
        <v>1156</v>
      </c>
      <c r="N709" s="94">
        <f>M709/L709*100</f>
        <v>97.142857142857139</v>
      </c>
      <c r="O709" s="137">
        <f>ROUND(K709/D709,0)</f>
        <v>9</v>
      </c>
      <c r="P709" s="94">
        <f>M709/$C$4*12/O709</f>
        <v>308.26666666666665</v>
      </c>
      <c r="Q709" s="8"/>
      <c r="R709" s="8"/>
      <c r="S709" s="8"/>
      <c r="T709" s="8"/>
      <c r="U709" s="8"/>
      <c r="V709" s="1036"/>
      <c r="W709" s="8">
        <f t="shared" si="454"/>
        <v>0</v>
      </c>
      <c r="X709" s="8"/>
      <c r="Y709" s="8"/>
      <c r="Z709" s="8"/>
      <c r="AA709" s="1153"/>
      <c r="AB709" s="8"/>
      <c r="AC709" s="8"/>
      <c r="AD709" s="1799"/>
      <c r="AE709" s="2424">
        <f t="shared" si="476"/>
        <v>0</v>
      </c>
    </row>
    <row r="710" spans="1:31" ht="15" customHeight="1" x14ac:dyDescent="0.25">
      <c r="A710" s="70">
        <v>1</v>
      </c>
      <c r="B710" s="70">
        <v>1</v>
      </c>
      <c r="C710" s="357" t="s">
        <v>77</v>
      </c>
      <c r="D710" s="494">
        <v>320</v>
      </c>
      <c r="E710" s="2176">
        <v>620</v>
      </c>
      <c r="F710" s="98">
        <f t="shared" si="480"/>
        <v>258.33333333333331</v>
      </c>
      <c r="G710" s="98">
        <v>275</v>
      </c>
      <c r="H710" s="98">
        <f>G710/F710*100</f>
        <v>106.45161290322582</v>
      </c>
      <c r="I710" s="398">
        <v>11.3</v>
      </c>
      <c r="J710" s="99">
        <f>M710/G710</f>
        <v>10.861818181818181</v>
      </c>
      <c r="K710" s="100">
        <f>ROUND(E710*I710,0)</f>
        <v>7006</v>
      </c>
      <c r="L710" s="100">
        <f t="shared" si="481"/>
        <v>2919</v>
      </c>
      <c r="M710" s="100">
        <v>2987</v>
      </c>
      <c r="N710" s="100">
        <f>M710/L710*100</f>
        <v>102.32956491949298</v>
      </c>
      <c r="O710" s="171">
        <f>ROUND(K710/D710,0)</f>
        <v>22</v>
      </c>
      <c r="P710" s="100">
        <f>M710/$C$4*12/O710</f>
        <v>325.85454545454542</v>
      </c>
      <c r="Q710" s="15"/>
      <c r="R710" s="15"/>
      <c r="S710" s="15"/>
      <c r="T710" s="15"/>
      <c r="U710" s="15"/>
      <c r="V710" s="1037"/>
      <c r="W710" s="15">
        <f t="shared" si="454"/>
        <v>0</v>
      </c>
      <c r="X710" s="15"/>
      <c r="Y710" s="15"/>
      <c r="Z710" s="15"/>
      <c r="AA710" s="1271"/>
      <c r="AB710" s="15"/>
      <c r="AC710" s="15"/>
      <c r="AD710" s="1800"/>
      <c r="AE710" s="2424">
        <f t="shared" si="476"/>
        <v>0</v>
      </c>
    </row>
    <row r="711" spans="1:31" ht="15" customHeight="1" x14ac:dyDescent="0.25">
      <c r="A711" s="70">
        <v>1</v>
      </c>
      <c r="B711" s="70">
        <v>1</v>
      </c>
      <c r="C711" s="132" t="s">
        <v>7</v>
      </c>
      <c r="D711" s="132"/>
      <c r="E711" s="2183">
        <f>SUM(E708:E710)</f>
        <v>1742</v>
      </c>
      <c r="F711" s="475">
        <f>SUM(F708:F710)</f>
        <v>725.83333333333326</v>
      </c>
      <c r="G711" s="475">
        <f>SUM(G708:G710)</f>
        <v>733</v>
      </c>
      <c r="H711" s="475">
        <f>G711/F711*100</f>
        <v>100.9873708381171</v>
      </c>
      <c r="I711" s="104">
        <f>IF(E711=0,0,K711/E711)</f>
        <v>11.931113662456946</v>
      </c>
      <c r="J711" s="104">
        <f>M711/G711</f>
        <v>11.499317871759891</v>
      </c>
      <c r="K711" s="475">
        <f>SUM(K708:K710)</f>
        <v>20784</v>
      </c>
      <c r="L711" s="475">
        <f>SUM(L708:L710)</f>
        <v>8660</v>
      </c>
      <c r="M711" s="475">
        <f>SUM(M708:M710)</f>
        <v>8429</v>
      </c>
      <c r="N711" s="179">
        <f>M711/L711*100</f>
        <v>97.332563510392617</v>
      </c>
      <c r="O711" s="274">
        <f>SUM(O708:O710)</f>
        <v>65</v>
      </c>
      <c r="P711" s="179">
        <f>M711/$C$4*12/O711</f>
        <v>311.22461538461539</v>
      </c>
      <c r="Q711" s="17">
        <v>63852.334265999998</v>
      </c>
      <c r="R711" s="17">
        <v>63852.334265999998</v>
      </c>
      <c r="S711" s="17">
        <v>63852.334265999998</v>
      </c>
      <c r="T711" s="17">
        <v>63852.334265999998</v>
      </c>
      <c r="U711" s="17">
        <v>63852.334265999998</v>
      </c>
      <c r="V711" s="1038">
        <f>Q711/12*$C$4+(R711-Q711)/11*4+(S711-R711)/10*3+(T711-S711)/9*2+(U711-T711)/8*1</f>
        <v>26605.139277499999</v>
      </c>
      <c r="W711" s="17">
        <f t="shared" si="454"/>
        <v>26787.111429999997</v>
      </c>
      <c r="X711" s="17"/>
      <c r="Y711" s="17">
        <f>W711-V711</f>
        <v>181.97215249999863</v>
      </c>
      <c r="Z711" s="17">
        <v>-247.48493000000005</v>
      </c>
      <c r="AA711" s="1246">
        <v>26539.626499999998</v>
      </c>
      <c r="AB711" s="17">
        <v>53</v>
      </c>
      <c r="AC711" s="17">
        <v>1708577.7399999998</v>
      </c>
      <c r="AD711" s="1801">
        <f>AC711/1000</f>
        <v>1708.5777399999997</v>
      </c>
      <c r="AE711" s="2424">
        <f t="shared" si="476"/>
        <v>26539626.5</v>
      </c>
    </row>
    <row r="712" spans="1:31" ht="15" customHeight="1" x14ac:dyDescent="0.25">
      <c r="A712" s="70">
        <v>1</v>
      </c>
      <c r="B712" s="70">
        <v>1</v>
      </c>
      <c r="C712" s="540" t="s">
        <v>302</v>
      </c>
      <c r="D712" s="540"/>
      <c r="E712" s="2330"/>
      <c r="F712" s="477"/>
      <c r="G712" s="477"/>
      <c r="H712" s="477"/>
      <c r="I712" s="383"/>
      <c r="J712" s="383"/>
      <c r="K712" s="459"/>
      <c r="L712" s="459"/>
      <c r="M712" s="459"/>
      <c r="N712" s="459"/>
      <c r="O712" s="459"/>
      <c r="P712" s="459"/>
      <c r="Q712" s="13"/>
      <c r="R712" s="13"/>
      <c r="S712" s="13"/>
      <c r="T712" s="13"/>
      <c r="U712" s="13"/>
      <c r="V712" s="1039"/>
      <c r="W712" s="13">
        <f t="shared" si="454"/>
        <v>0</v>
      </c>
      <c r="X712" s="13"/>
      <c r="Y712" s="13"/>
      <c r="Z712" s="13"/>
      <c r="AA712" s="1254"/>
      <c r="AB712" s="13"/>
      <c r="AC712" s="13"/>
      <c r="AD712" s="1802"/>
      <c r="AE712" s="2424">
        <f t="shared" si="476"/>
        <v>0</v>
      </c>
    </row>
    <row r="713" spans="1:31" ht="15" customHeight="1" x14ac:dyDescent="0.25">
      <c r="A713" s="70">
        <v>1</v>
      </c>
      <c r="B713" s="70">
        <v>1</v>
      </c>
      <c r="C713" s="407" t="s">
        <v>361</v>
      </c>
      <c r="D713" s="407"/>
      <c r="E713" s="2163">
        <f>SUM(E715,E716,E717)</f>
        <v>11975</v>
      </c>
      <c r="F713" s="440">
        <f>SUM(F715,F716,F717)</f>
        <v>4990</v>
      </c>
      <c r="G713" s="440">
        <f>SUM(G715,G716,G717)</f>
        <v>4954</v>
      </c>
      <c r="H713" s="440">
        <f>G713/F713*100</f>
        <v>99.278557114228462</v>
      </c>
      <c r="I713" s="125"/>
      <c r="J713" s="125"/>
      <c r="K713" s="464"/>
      <c r="L713" s="464"/>
      <c r="M713" s="464"/>
      <c r="N713" s="464"/>
      <c r="O713" s="464"/>
      <c r="P713" s="464"/>
      <c r="Q713" s="8"/>
      <c r="R713" s="8"/>
      <c r="S713" s="8"/>
      <c r="T713" s="8"/>
      <c r="U713" s="8"/>
      <c r="V713" s="1036"/>
      <c r="W713" s="8">
        <f t="shared" si="454"/>
        <v>0</v>
      </c>
      <c r="X713" s="8"/>
      <c r="Y713" s="8"/>
      <c r="Z713" s="8"/>
      <c r="AA713" s="1153"/>
      <c r="AB713" s="1719">
        <f>AB714+AB715+AB716+AB717</f>
        <v>88</v>
      </c>
      <c r="AC713" s="1719">
        <f>AC714+AC715+AC716+AC717</f>
        <v>43899.68</v>
      </c>
      <c r="AD713" s="1719">
        <f>AD714+AD715+AD716+AD717</f>
        <v>43.899680000000004</v>
      </c>
      <c r="AE713" s="2424">
        <f t="shared" si="476"/>
        <v>0</v>
      </c>
    </row>
    <row r="714" spans="1:31" ht="30" customHeight="1" x14ac:dyDescent="0.25">
      <c r="A714" s="70">
        <v>1</v>
      </c>
      <c r="B714" s="70">
        <v>1</v>
      </c>
      <c r="C714" s="407" t="s">
        <v>303</v>
      </c>
      <c r="D714" s="407"/>
      <c r="E714" s="2163"/>
      <c r="F714" s="92">
        <f t="shared" ref="F714:F731" si="482">ROUND(E714/12*$C$4,0)</f>
        <v>0</v>
      </c>
      <c r="G714" s="440"/>
      <c r="H714" s="440"/>
      <c r="I714" s="125"/>
      <c r="J714" s="125"/>
      <c r="K714" s="464"/>
      <c r="L714" s="464"/>
      <c r="M714" s="464"/>
      <c r="N714" s="464"/>
      <c r="O714" s="464"/>
      <c r="P714" s="464"/>
      <c r="Q714" s="8"/>
      <c r="R714" s="8"/>
      <c r="S714" s="8"/>
      <c r="T714" s="8"/>
      <c r="U714" s="8"/>
      <c r="V714" s="1036"/>
      <c r="W714" s="8">
        <f t="shared" si="454"/>
        <v>0</v>
      </c>
      <c r="X714" s="8"/>
      <c r="Y714" s="8"/>
      <c r="Z714" s="8"/>
      <c r="AA714" s="1153"/>
      <c r="AB714" s="1719"/>
      <c r="AC714" s="1719"/>
      <c r="AD714" s="1807"/>
      <c r="AE714" s="2424">
        <f t="shared" si="476"/>
        <v>0</v>
      </c>
    </row>
    <row r="715" spans="1:31" ht="30" customHeight="1" x14ac:dyDescent="0.25">
      <c r="A715" s="70">
        <v>1</v>
      </c>
      <c r="B715" s="70">
        <v>1</v>
      </c>
      <c r="C715" s="407" t="s">
        <v>304</v>
      </c>
      <c r="D715" s="407"/>
      <c r="E715" s="2163">
        <v>1000</v>
      </c>
      <c r="F715" s="92">
        <f t="shared" si="482"/>
        <v>417</v>
      </c>
      <c r="G715" s="440">
        <v>462</v>
      </c>
      <c r="H715" s="440">
        <f>G715/F715*100</f>
        <v>110.79136690647482</v>
      </c>
      <c r="I715" s="125"/>
      <c r="J715" s="125"/>
      <c r="K715" s="464"/>
      <c r="L715" s="464"/>
      <c r="M715" s="464"/>
      <c r="N715" s="464"/>
      <c r="O715" s="464"/>
      <c r="P715" s="464"/>
      <c r="Q715" s="8"/>
      <c r="R715" s="8"/>
      <c r="S715" s="8"/>
      <c r="T715" s="8"/>
      <c r="U715" s="8"/>
      <c r="V715" s="1036"/>
      <c r="W715" s="8">
        <f t="shared" si="454"/>
        <v>0</v>
      </c>
      <c r="X715" s="8"/>
      <c r="Y715" s="8"/>
      <c r="Z715" s="8"/>
      <c r="AA715" s="1153"/>
      <c r="AB715" s="1719">
        <v>2</v>
      </c>
      <c r="AC715" s="1719">
        <v>997.72</v>
      </c>
      <c r="AD715" s="1807">
        <f>AC715/1000</f>
        <v>0.99772000000000005</v>
      </c>
      <c r="AE715" s="2424">
        <f t="shared" si="476"/>
        <v>0</v>
      </c>
    </row>
    <row r="716" spans="1:31" ht="30.6" customHeight="1" x14ac:dyDescent="0.25">
      <c r="A716" s="70">
        <v>1</v>
      </c>
      <c r="B716" s="70">
        <v>1</v>
      </c>
      <c r="C716" s="407" t="s">
        <v>305</v>
      </c>
      <c r="D716" s="407"/>
      <c r="E716" s="2163">
        <v>300</v>
      </c>
      <c r="F716" s="92">
        <f t="shared" si="482"/>
        <v>125</v>
      </c>
      <c r="G716" s="92">
        <v>146</v>
      </c>
      <c r="H716" s="440">
        <f>G716/F716*100</f>
        <v>116.8</v>
      </c>
      <c r="I716" s="125"/>
      <c r="J716" s="125"/>
      <c r="K716" s="464"/>
      <c r="L716" s="464"/>
      <c r="M716" s="464"/>
      <c r="N716" s="464"/>
      <c r="O716" s="464"/>
      <c r="P716" s="464"/>
      <c r="Q716" s="8"/>
      <c r="R716" s="8"/>
      <c r="S716" s="8"/>
      <c r="T716" s="8"/>
      <c r="U716" s="8"/>
      <c r="V716" s="1036"/>
      <c r="W716" s="8">
        <f t="shared" si="454"/>
        <v>0</v>
      </c>
      <c r="X716" s="8"/>
      <c r="Y716" s="8"/>
      <c r="Z716" s="8"/>
      <c r="AA716" s="1153"/>
      <c r="AB716" s="1719"/>
      <c r="AC716" s="1719"/>
      <c r="AD716" s="1807"/>
      <c r="AE716" s="2424">
        <f t="shared" si="476"/>
        <v>0</v>
      </c>
    </row>
    <row r="717" spans="1:31" ht="30" customHeight="1" x14ac:dyDescent="0.25">
      <c r="A717" s="70">
        <v>1</v>
      </c>
      <c r="B717" s="70">
        <v>1</v>
      </c>
      <c r="C717" s="407" t="s">
        <v>306</v>
      </c>
      <c r="D717" s="407"/>
      <c r="E717" s="2163">
        <v>10675</v>
      </c>
      <c r="F717" s="92">
        <f t="shared" si="482"/>
        <v>4448</v>
      </c>
      <c r="G717" s="440">
        <v>4346</v>
      </c>
      <c r="H717" s="440">
        <f>G717/F717*100</f>
        <v>97.706834532374103</v>
      </c>
      <c r="I717" s="125"/>
      <c r="J717" s="125"/>
      <c r="K717" s="464"/>
      <c r="L717" s="464"/>
      <c r="M717" s="464"/>
      <c r="N717" s="464"/>
      <c r="O717" s="464"/>
      <c r="P717" s="464"/>
      <c r="Q717" s="8"/>
      <c r="R717" s="8"/>
      <c r="S717" s="8"/>
      <c r="T717" s="8"/>
      <c r="U717" s="8"/>
      <c r="V717" s="1036"/>
      <c r="W717" s="8">
        <f t="shared" si="454"/>
        <v>0</v>
      </c>
      <c r="X717" s="8"/>
      <c r="Y717" s="8"/>
      <c r="Z717" s="8"/>
      <c r="AA717" s="1153"/>
      <c r="AB717" s="1719">
        <v>86</v>
      </c>
      <c r="AC717" s="1719">
        <v>42901.96</v>
      </c>
      <c r="AD717" s="1807">
        <f>AC717/1000</f>
        <v>42.901960000000003</v>
      </c>
      <c r="AE717" s="2424">
        <f t="shared" si="476"/>
        <v>0</v>
      </c>
    </row>
    <row r="718" spans="1:31" s="238" customFormat="1" ht="30" customHeight="1" x14ac:dyDescent="0.25">
      <c r="A718" s="70">
        <v>1</v>
      </c>
      <c r="B718" s="70">
        <v>1</v>
      </c>
      <c r="C718" s="407" t="s">
        <v>360</v>
      </c>
      <c r="D718" s="407"/>
      <c r="E718" s="2163">
        <v>20200</v>
      </c>
      <c r="F718" s="92">
        <f t="shared" si="482"/>
        <v>8417</v>
      </c>
      <c r="G718" s="440">
        <v>9955</v>
      </c>
      <c r="H718" s="440">
        <f>G718/F718*100</f>
        <v>118.27254366163716</v>
      </c>
      <c r="I718" s="125"/>
      <c r="J718" s="125"/>
      <c r="K718" s="464"/>
      <c r="L718" s="464"/>
      <c r="M718" s="464"/>
      <c r="N718" s="464"/>
      <c r="O718" s="464"/>
      <c r="P718" s="464"/>
      <c r="Q718" s="8"/>
      <c r="R718" s="8"/>
      <c r="S718" s="8"/>
      <c r="T718" s="8"/>
      <c r="U718" s="8"/>
      <c r="V718" s="1036"/>
      <c r="W718" s="15">
        <f t="shared" si="454"/>
        <v>0</v>
      </c>
      <c r="X718" s="8"/>
      <c r="Y718" s="15"/>
      <c r="Z718" s="8"/>
      <c r="AA718" s="1271"/>
      <c r="AB718" s="8">
        <v>286</v>
      </c>
      <c r="AC718" s="8">
        <v>476888.8600000001</v>
      </c>
      <c r="AD718" s="1807">
        <f>AC718/1000</f>
        <v>476.88886000000008</v>
      </c>
      <c r="AE718" s="2424">
        <f t="shared" si="476"/>
        <v>0</v>
      </c>
    </row>
    <row r="719" spans="1:31" ht="30" customHeight="1" x14ac:dyDescent="0.25">
      <c r="A719" s="70">
        <v>1</v>
      </c>
      <c r="B719" s="70">
        <v>1</v>
      </c>
      <c r="C719" s="213" t="s">
        <v>168</v>
      </c>
      <c r="D719" s="508"/>
      <c r="E719" s="2343">
        <f>SUM(E713+E718*3.2)</f>
        <v>76615</v>
      </c>
      <c r="F719" s="388">
        <f>SUM(F713+F718*3.2)</f>
        <v>31924.400000000001</v>
      </c>
      <c r="G719" s="388">
        <f>SUM(G713+G718*3.2)</f>
        <v>36810</v>
      </c>
      <c r="H719" s="388">
        <f>G719/F719*100</f>
        <v>115.30365488466501</v>
      </c>
      <c r="I719" s="125"/>
      <c r="J719" s="125"/>
      <c r="K719" s="464"/>
      <c r="L719" s="464"/>
      <c r="M719" s="464"/>
      <c r="N719" s="464"/>
      <c r="O719" s="464"/>
      <c r="P719" s="464"/>
      <c r="Q719" s="18">
        <v>43923.952800000006</v>
      </c>
      <c r="R719" s="18">
        <v>43923.952800000006</v>
      </c>
      <c r="S719" s="18">
        <v>43923.952800000006</v>
      </c>
      <c r="T719" s="18">
        <v>43923.952800000006</v>
      </c>
      <c r="U719" s="18">
        <v>43923.952800000006</v>
      </c>
      <c r="V719" s="1701">
        <f>Q719/12*$C$4+(R719-Q719)/11*4+(S719-R719)/10*3+(T719-S719)/9*2+(U719-T719)/8*1</f>
        <v>18301.647000000004</v>
      </c>
      <c r="W719" s="8">
        <f t="shared" ref="W719" si="483">AA719-Z719-X719</f>
        <v>18301.647000000001</v>
      </c>
      <c r="X719" s="13"/>
      <c r="Y719" s="15">
        <f>W719-V719</f>
        <v>0</v>
      </c>
      <c r="Z719" s="18">
        <v>-89.126029999999986</v>
      </c>
      <c r="AA719" s="1153">
        <v>18212.520970000001</v>
      </c>
      <c r="AB719" s="17">
        <f>AB713+AB718*3.2</f>
        <v>1003.2</v>
      </c>
      <c r="AC719" s="17">
        <f>AC718+AC713</f>
        <v>520788.5400000001</v>
      </c>
      <c r="AD719" s="17">
        <f>AD713+AD718</f>
        <v>520.78854000000013</v>
      </c>
      <c r="AE719" s="2424">
        <f t="shared" si="476"/>
        <v>18212520.970000003</v>
      </c>
    </row>
    <row r="720" spans="1:31" ht="30" customHeight="1" x14ac:dyDescent="0.25">
      <c r="A720" s="70">
        <v>1</v>
      </c>
      <c r="B720" s="70">
        <v>1</v>
      </c>
      <c r="C720" s="507" t="s">
        <v>307</v>
      </c>
      <c r="D720" s="407"/>
      <c r="E720" s="2163"/>
      <c r="F720" s="92"/>
      <c r="G720" s="440"/>
      <c r="H720" s="440"/>
      <c r="I720" s="125"/>
      <c r="J720" s="125"/>
      <c r="K720" s="464"/>
      <c r="L720" s="464"/>
      <c r="M720" s="464"/>
      <c r="N720" s="464"/>
      <c r="O720" s="464"/>
      <c r="P720" s="464"/>
      <c r="Q720" s="8"/>
      <c r="R720" s="8"/>
      <c r="S720" s="8"/>
      <c r="T720" s="8"/>
      <c r="U720" s="8"/>
      <c r="V720" s="1039"/>
      <c r="W720" s="13">
        <f t="shared" si="454"/>
        <v>0</v>
      </c>
      <c r="X720" s="13"/>
      <c r="Y720" s="8"/>
      <c r="Z720" s="8"/>
      <c r="AA720" s="1254"/>
      <c r="AB720" s="8"/>
      <c r="AC720" s="8"/>
      <c r="AD720" s="1799"/>
      <c r="AE720" s="2424">
        <f t="shared" si="476"/>
        <v>0</v>
      </c>
    </row>
    <row r="721" spans="1:31" ht="30" customHeight="1" x14ac:dyDescent="0.25">
      <c r="A721" s="70">
        <v>1</v>
      </c>
      <c r="B721" s="70">
        <v>1</v>
      </c>
      <c r="C721" s="407" t="s">
        <v>198</v>
      </c>
      <c r="D721" s="407"/>
      <c r="E721" s="2163">
        <f>E722+E725+E728+E729</f>
        <v>61057</v>
      </c>
      <c r="F721" s="440">
        <f>F722+F725+F728+F729</f>
        <v>25440</v>
      </c>
      <c r="G721" s="440">
        <f>G722+G725+G728+G729</f>
        <v>27609</v>
      </c>
      <c r="H721" s="440">
        <f t="shared" ref="H721:H731" si="484">G721/F721*100</f>
        <v>108.52594339622641</v>
      </c>
      <c r="I721" s="125"/>
      <c r="J721" s="125"/>
      <c r="K721" s="464"/>
      <c r="L721" s="464"/>
      <c r="M721" s="464"/>
      <c r="N721" s="464"/>
      <c r="O721" s="464"/>
      <c r="P721" s="464"/>
      <c r="Q721" s="8"/>
      <c r="R721" s="8"/>
      <c r="S721" s="8"/>
      <c r="T721" s="8"/>
      <c r="U721" s="8"/>
      <c r="V721" s="1036"/>
      <c r="W721" s="8">
        <f t="shared" si="454"/>
        <v>0</v>
      </c>
      <c r="X721" s="8"/>
      <c r="Y721" s="8"/>
      <c r="Z721" s="8"/>
      <c r="AA721" s="1153"/>
      <c r="AB721" s="1719">
        <f>AB722+AB725+AB728+AB729</f>
        <v>346</v>
      </c>
      <c r="AC721" s="1719">
        <f t="shared" ref="AC721" si="485">AC722+AC725+AC728+AC729</f>
        <v>170024.39999999997</v>
      </c>
      <c r="AD721" s="1719">
        <f>AD722+AD725+AD728+AD729</f>
        <v>170.02439999999996</v>
      </c>
      <c r="AE721" s="2424">
        <f t="shared" si="476"/>
        <v>0</v>
      </c>
    </row>
    <row r="722" spans="1:31" ht="30" customHeight="1" x14ac:dyDescent="0.25">
      <c r="A722" s="70">
        <v>1</v>
      </c>
      <c r="B722" s="70">
        <v>1</v>
      </c>
      <c r="C722" s="483" t="s">
        <v>308</v>
      </c>
      <c r="D722" s="407"/>
      <c r="E722" s="2163">
        <f>SUM(E723,E724)</f>
        <v>1249</v>
      </c>
      <c r="F722" s="440">
        <f>SUM(F723,F724)</f>
        <v>520</v>
      </c>
      <c r="G722" s="440">
        <f>SUM(G723,G724)</f>
        <v>1104</v>
      </c>
      <c r="H722" s="440">
        <f t="shared" si="484"/>
        <v>212.30769230769232</v>
      </c>
      <c r="I722" s="125"/>
      <c r="J722" s="125"/>
      <c r="K722" s="464"/>
      <c r="L722" s="464"/>
      <c r="M722" s="464"/>
      <c r="N722" s="464"/>
      <c r="O722" s="464"/>
      <c r="P722" s="464"/>
      <c r="Q722" s="8"/>
      <c r="R722" s="8"/>
      <c r="S722" s="8"/>
      <c r="T722" s="8"/>
      <c r="U722" s="8"/>
      <c r="V722" s="1036"/>
      <c r="W722" s="8">
        <f t="shared" si="454"/>
        <v>0</v>
      </c>
      <c r="X722" s="8"/>
      <c r="Y722" s="8"/>
      <c r="Z722" s="8"/>
      <c r="AA722" s="1153"/>
      <c r="AB722" s="8"/>
      <c r="AC722" s="8"/>
      <c r="AD722" s="1799"/>
      <c r="AE722" s="2424">
        <f t="shared" si="476"/>
        <v>0</v>
      </c>
    </row>
    <row r="723" spans="1:31" ht="30" customHeight="1" x14ac:dyDescent="0.25">
      <c r="A723" s="70">
        <v>1</v>
      </c>
      <c r="B723" s="70">
        <v>1</v>
      </c>
      <c r="C723" s="407" t="s">
        <v>354</v>
      </c>
      <c r="D723" s="407"/>
      <c r="E723" s="2163">
        <v>780</v>
      </c>
      <c r="F723" s="92">
        <f t="shared" si="482"/>
        <v>325</v>
      </c>
      <c r="G723" s="440">
        <v>810</v>
      </c>
      <c r="H723" s="440">
        <f t="shared" si="484"/>
        <v>249.23076923076923</v>
      </c>
      <c r="I723" s="125"/>
      <c r="J723" s="125"/>
      <c r="K723" s="464"/>
      <c r="L723" s="464"/>
      <c r="M723" s="464"/>
      <c r="N723" s="464"/>
      <c r="O723" s="464"/>
      <c r="P723" s="464"/>
      <c r="Q723" s="8"/>
      <c r="R723" s="8"/>
      <c r="S723" s="8"/>
      <c r="T723" s="8"/>
      <c r="U723" s="8"/>
      <c r="V723" s="1036"/>
      <c r="W723" s="8">
        <f t="shared" si="454"/>
        <v>0</v>
      </c>
      <c r="X723" s="8"/>
      <c r="Y723" s="8"/>
      <c r="Z723" s="8"/>
      <c r="AA723" s="1153"/>
      <c r="AB723" s="8"/>
      <c r="AC723" s="8"/>
      <c r="AD723" s="1799"/>
      <c r="AE723" s="2424">
        <f t="shared" si="476"/>
        <v>0</v>
      </c>
    </row>
    <row r="724" spans="1:31" ht="35.25" customHeight="1" x14ac:dyDescent="0.25">
      <c r="A724" s="70">
        <v>1</v>
      </c>
      <c r="B724" s="70">
        <v>1</v>
      </c>
      <c r="C724" s="407" t="s">
        <v>355</v>
      </c>
      <c r="D724" s="407"/>
      <c r="E724" s="2163">
        <v>469</v>
      </c>
      <c r="F724" s="92">
        <f t="shared" si="482"/>
        <v>195</v>
      </c>
      <c r="G724" s="440">
        <v>294</v>
      </c>
      <c r="H724" s="440">
        <f t="shared" si="484"/>
        <v>150.76923076923077</v>
      </c>
      <c r="I724" s="125"/>
      <c r="J724" s="125"/>
      <c r="K724" s="464"/>
      <c r="L724" s="464"/>
      <c r="M724" s="464"/>
      <c r="N724" s="464"/>
      <c r="O724" s="464"/>
      <c r="P724" s="464"/>
      <c r="Q724" s="8"/>
      <c r="R724" s="8"/>
      <c r="S724" s="8"/>
      <c r="T724" s="8"/>
      <c r="U724" s="8"/>
      <c r="V724" s="1036"/>
      <c r="W724" s="8">
        <f t="shared" si="454"/>
        <v>0</v>
      </c>
      <c r="X724" s="8"/>
      <c r="Y724" s="8"/>
      <c r="Z724" s="8"/>
      <c r="AA724" s="1153"/>
      <c r="AB724" s="8"/>
      <c r="AC724" s="8"/>
      <c r="AD724" s="1799"/>
      <c r="AE724" s="2424">
        <f t="shared" si="476"/>
        <v>0</v>
      </c>
    </row>
    <row r="725" spans="1:31" ht="60" customHeight="1" x14ac:dyDescent="0.25">
      <c r="A725" s="70">
        <v>1</v>
      </c>
      <c r="B725" s="70">
        <v>1</v>
      </c>
      <c r="C725" s="407" t="s">
        <v>311</v>
      </c>
      <c r="D725" s="407"/>
      <c r="E725" s="2163">
        <f>SUM(E726:E727)</f>
        <v>37726</v>
      </c>
      <c r="F725" s="440">
        <f>SUM(F726:F727)</f>
        <v>15719</v>
      </c>
      <c r="G725" s="440">
        <f>SUM(G726:G727)</f>
        <v>17293</v>
      </c>
      <c r="H725" s="440">
        <f t="shared" si="484"/>
        <v>110.01335962847509</v>
      </c>
      <c r="I725" s="125"/>
      <c r="J725" s="125"/>
      <c r="K725" s="464"/>
      <c r="L725" s="464"/>
      <c r="M725" s="464"/>
      <c r="N725" s="464"/>
      <c r="O725" s="464"/>
      <c r="P725" s="464"/>
      <c r="Q725" s="8"/>
      <c r="R725" s="8"/>
      <c r="S725" s="8"/>
      <c r="T725" s="8"/>
      <c r="U725" s="8"/>
      <c r="V725" s="1036"/>
      <c r="W725" s="8">
        <f t="shared" si="454"/>
        <v>0</v>
      </c>
      <c r="X725" s="8"/>
      <c r="Y725" s="8"/>
      <c r="Z725" s="8"/>
      <c r="AA725" s="1153"/>
      <c r="AB725" s="1719">
        <f>AB726*4.7647+AB727*1.4375</f>
        <v>0</v>
      </c>
      <c r="AC725" s="1719">
        <f>AC726+AC727</f>
        <v>0</v>
      </c>
      <c r="AD725" s="1807">
        <f t="shared" ref="AD725:AD727" si="486">AC725/1000</f>
        <v>0</v>
      </c>
      <c r="AE725" s="2424">
        <f t="shared" si="476"/>
        <v>0</v>
      </c>
    </row>
    <row r="726" spans="1:31" ht="53.45" customHeight="1" x14ac:dyDescent="0.25">
      <c r="A726" s="70">
        <v>1</v>
      </c>
      <c r="B726" s="70">
        <v>1</v>
      </c>
      <c r="C726" s="407" t="s">
        <v>373</v>
      </c>
      <c r="D726" s="407"/>
      <c r="E726" s="2163">
        <v>33831</v>
      </c>
      <c r="F726" s="92">
        <f t="shared" si="482"/>
        <v>14096</v>
      </c>
      <c r="G726" s="92">
        <v>15439</v>
      </c>
      <c r="H726" s="440">
        <f t="shared" si="484"/>
        <v>109.52752553916005</v>
      </c>
      <c r="I726" s="125"/>
      <c r="J726" s="125"/>
      <c r="K726" s="464"/>
      <c r="L726" s="464"/>
      <c r="M726" s="464"/>
      <c r="N726" s="464"/>
      <c r="O726" s="464"/>
      <c r="P726" s="464"/>
      <c r="Q726" s="8"/>
      <c r="R726" s="8"/>
      <c r="S726" s="8"/>
      <c r="T726" s="8"/>
      <c r="U726" s="8"/>
      <c r="V726" s="1036"/>
      <c r="W726" s="8">
        <f t="shared" si="454"/>
        <v>0</v>
      </c>
      <c r="X726" s="8"/>
      <c r="Y726" s="8"/>
      <c r="Z726" s="8"/>
      <c r="AA726" s="1153"/>
      <c r="AB726" s="1719"/>
      <c r="AC726" s="1719"/>
      <c r="AD726" s="1807">
        <f t="shared" si="486"/>
        <v>0</v>
      </c>
      <c r="AE726" s="2424">
        <f t="shared" si="476"/>
        <v>0</v>
      </c>
    </row>
    <row r="727" spans="1:31" ht="48.75" customHeight="1" x14ac:dyDescent="0.25">
      <c r="A727" s="70">
        <v>1</v>
      </c>
      <c r="B727" s="70">
        <v>1</v>
      </c>
      <c r="C727" s="407" t="s">
        <v>322</v>
      </c>
      <c r="D727" s="407"/>
      <c r="E727" s="2163">
        <v>3895</v>
      </c>
      <c r="F727" s="92">
        <f t="shared" si="482"/>
        <v>1623</v>
      </c>
      <c r="G727" s="92">
        <v>1854</v>
      </c>
      <c r="H727" s="440">
        <f t="shared" si="484"/>
        <v>114.23290203327173</v>
      </c>
      <c r="I727" s="125"/>
      <c r="J727" s="125"/>
      <c r="K727" s="464"/>
      <c r="L727" s="464"/>
      <c r="M727" s="464"/>
      <c r="N727" s="464"/>
      <c r="O727" s="464"/>
      <c r="P727" s="464"/>
      <c r="Q727" s="8"/>
      <c r="R727" s="8"/>
      <c r="S727" s="8"/>
      <c r="T727" s="8"/>
      <c r="U727" s="8"/>
      <c r="V727" s="1036"/>
      <c r="W727" s="8">
        <f t="shared" si="454"/>
        <v>0</v>
      </c>
      <c r="X727" s="8"/>
      <c r="Y727" s="8"/>
      <c r="Z727" s="8"/>
      <c r="AA727" s="1153"/>
      <c r="AB727" s="1719"/>
      <c r="AC727" s="1719"/>
      <c r="AD727" s="1807">
        <f t="shared" si="486"/>
        <v>0</v>
      </c>
      <c r="AE727" s="2424">
        <f t="shared" si="476"/>
        <v>0</v>
      </c>
    </row>
    <row r="728" spans="1:31" ht="30" customHeight="1" x14ac:dyDescent="0.25">
      <c r="A728" s="70">
        <v>1</v>
      </c>
      <c r="B728" s="70">
        <v>1</v>
      </c>
      <c r="C728" s="407" t="s">
        <v>292</v>
      </c>
      <c r="D728" s="407"/>
      <c r="E728" s="2163">
        <v>500</v>
      </c>
      <c r="F728" s="92">
        <f t="shared" si="482"/>
        <v>208</v>
      </c>
      <c r="G728" s="92">
        <v>336</v>
      </c>
      <c r="H728" s="92">
        <f t="shared" si="484"/>
        <v>161.53846153846155</v>
      </c>
      <c r="I728" s="125"/>
      <c r="J728" s="125"/>
      <c r="K728" s="464"/>
      <c r="L728" s="464"/>
      <c r="M728" s="464"/>
      <c r="N728" s="464"/>
      <c r="O728" s="464"/>
      <c r="P728" s="464"/>
      <c r="Q728" s="8"/>
      <c r="R728" s="8"/>
      <c r="S728" s="8"/>
      <c r="T728" s="8"/>
      <c r="U728" s="8"/>
      <c r="V728" s="1036"/>
      <c r="W728" s="8">
        <f t="shared" si="454"/>
        <v>0</v>
      </c>
      <c r="X728" s="8"/>
      <c r="Y728" s="8"/>
      <c r="Z728" s="8"/>
      <c r="AA728" s="1153"/>
      <c r="AB728" s="8"/>
      <c r="AC728" s="8"/>
      <c r="AD728" s="1799"/>
      <c r="AE728" s="2424">
        <f t="shared" si="476"/>
        <v>0</v>
      </c>
    </row>
    <row r="729" spans="1:31" ht="15" customHeight="1" x14ac:dyDescent="0.25">
      <c r="A729" s="70">
        <v>1</v>
      </c>
      <c r="B729" s="70">
        <v>1</v>
      </c>
      <c r="C729" s="545" t="s">
        <v>293</v>
      </c>
      <c r="D729" s="520"/>
      <c r="E729" s="2163">
        <v>21582</v>
      </c>
      <c r="F729" s="92">
        <f t="shared" si="482"/>
        <v>8993</v>
      </c>
      <c r="G729" s="440">
        <v>8876</v>
      </c>
      <c r="H729" s="92">
        <f t="shared" si="484"/>
        <v>98.698988101856997</v>
      </c>
      <c r="I729" s="125"/>
      <c r="J729" s="125"/>
      <c r="K729" s="464"/>
      <c r="L729" s="464"/>
      <c r="M729" s="464"/>
      <c r="N729" s="464"/>
      <c r="O729" s="464"/>
      <c r="P729" s="464"/>
      <c r="Q729" s="8"/>
      <c r="R729" s="8"/>
      <c r="S729" s="8"/>
      <c r="T729" s="8"/>
      <c r="U729" s="8"/>
      <c r="V729" s="1036"/>
      <c r="W729" s="8">
        <f t="shared" si="454"/>
        <v>0</v>
      </c>
      <c r="X729" s="8"/>
      <c r="Y729" s="8"/>
      <c r="Z729" s="8"/>
      <c r="AA729" s="1153"/>
      <c r="AB729" s="1719">
        <v>346</v>
      </c>
      <c r="AC729" s="1719">
        <v>170024.39999999997</v>
      </c>
      <c r="AD729" s="1807">
        <f>AC729/1000</f>
        <v>170.02439999999996</v>
      </c>
      <c r="AE729" s="2424">
        <f t="shared" si="476"/>
        <v>0</v>
      </c>
    </row>
    <row r="730" spans="1:31" ht="36" customHeight="1" x14ac:dyDescent="0.25">
      <c r="A730" s="70">
        <v>1</v>
      </c>
      <c r="B730" s="70">
        <v>1</v>
      </c>
      <c r="C730" s="407" t="s">
        <v>157</v>
      </c>
      <c r="D730" s="407"/>
      <c r="E730" s="2301">
        <v>7587</v>
      </c>
      <c r="F730" s="92">
        <f t="shared" si="482"/>
        <v>3161</v>
      </c>
      <c r="G730" s="92">
        <v>3267</v>
      </c>
      <c r="H730" s="92">
        <f t="shared" si="484"/>
        <v>103.35336918696616</v>
      </c>
      <c r="I730" s="125"/>
      <c r="J730" s="125"/>
      <c r="K730" s="464"/>
      <c r="L730" s="464"/>
      <c r="M730" s="464"/>
      <c r="N730" s="464"/>
      <c r="O730" s="464"/>
      <c r="P730" s="464"/>
      <c r="Q730" s="8"/>
      <c r="R730" s="8"/>
      <c r="S730" s="8"/>
      <c r="T730" s="8"/>
      <c r="U730" s="8"/>
      <c r="V730" s="1036"/>
      <c r="W730" s="8">
        <f t="shared" si="454"/>
        <v>0</v>
      </c>
      <c r="X730" s="8"/>
      <c r="Y730" s="8"/>
      <c r="Z730" s="8"/>
      <c r="AA730" s="1153"/>
      <c r="AB730" s="8">
        <v>413</v>
      </c>
      <c r="AC730" s="8">
        <v>596545.87999999989</v>
      </c>
      <c r="AD730" s="1799">
        <f t="shared" ref="AD730:AD732" si="487">AC730/1000</f>
        <v>596.5458799999999</v>
      </c>
      <c r="AE730" s="2424">
        <f t="shared" si="476"/>
        <v>0</v>
      </c>
    </row>
    <row r="731" spans="1:31" ht="29.25" customHeight="1" x14ac:dyDescent="0.25">
      <c r="A731" s="70">
        <v>1</v>
      </c>
      <c r="B731" s="70">
        <v>1</v>
      </c>
      <c r="C731" s="407" t="s">
        <v>158</v>
      </c>
      <c r="D731" s="510"/>
      <c r="E731" s="2163">
        <v>8700</v>
      </c>
      <c r="F731" s="98">
        <f t="shared" si="482"/>
        <v>3625</v>
      </c>
      <c r="G731" s="98">
        <v>3749</v>
      </c>
      <c r="H731" s="92">
        <f t="shared" si="484"/>
        <v>103.42068965517241</v>
      </c>
      <c r="I731" s="125"/>
      <c r="J731" s="125"/>
      <c r="K731" s="464"/>
      <c r="L731" s="465"/>
      <c r="M731" s="465"/>
      <c r="N731" s="464"/>
      <c r="O731" s="465"/>
      <c r="P731" s="465"/>
      <c r="Q731" s="8"/>
      <c r="R731" s="8"/>
      <c r="S731" s="8"/>
      <c r="T731" s="8"/>
      <c r="U731" s="8"/>
      <c r="V731" s="1036"/>
      <c r="W731" s="8">
        <f t="shared" si="454"/>
        <v>0</v>
      </c>
      <c r="X731" s="8"/>
      <c r="Y731" s="8"/>
      <c r="Z731" s="8"/>
      <c r="AA731" s="1153"/>
      <c r="AB731" s="8">
        <v>31</v>
      </c>
      <c r="AC731" s="8">
        <v>20901.439999999999</v>
      </c>
      <c r="AD731" s="1799">
        <f t="shared" si="487"/>
        <v>20.901439999999997</v>
      </c>
      <c r="AE731" s="2424">
        <f t="shared" si="476"/>
        <v>0</v>
      </c>
    </row>
    <row r="732" spans="1:31" ht="29.25" customHeight="1" x14ac:dyDescent="0.25">
      <c r="B732" s="70">
        <v>1</v>
      </c>
      <c r="C732" s="518" t="s">
        <v>160</v>
      </c>
      <c r="D732" s="121"/>
      <c r="E732" s="2330"/>
      <c r="F732" s="361"/>
      <c r="G732" s="361"/>
      <c r="H732" s="381"/>
      <c r="I732" s="383"/>
      <c r="J732" s="125"/>
      <c r="K732" s="125"/>
      <c r="L732" s="125"/>
      <c r="M732" s="125"/>
      <c r="N732" s="383"/>
      <c r="O732" s="125"/>
      <c r="P732" s="125"/>
      <c r="Q732" s="125">
        <v>2747.57</v>
      </c>
      <c r="R732" s="125">
        <v>2747.57</v>
      </c>
      <c r="S732" s="125">
        <v>2747.57</v>
      </c>
      <c r="T732" s="125">
        <v>2747.57</v>
      </c>
      <c r="U732" s="125">
        <v>2747.57</v>
      </c>
      <c r="V732" s="125">
        <f>Q732/12*$C$4+(R732-Q732)/11*4+(S732-R732)/10*3+(T732-S732)/9*2+(U732-T732)/8*1</f>
        <v>1144.8208333333334</v>
      </c>
      <c r="W732" s="125">
        <f t="shared" si="454"/>
        <v>1410.9929299999999</v>
      </c>
      <c r="X732" s="125"/>
      <c r="Y732" s="125">
        <f>W732-V732</f>
        <v>266.17209666666645</v>
      </c>
      <c r="Z732" s="125">
        <v>0</v>
      </c>
      <c r="AA732" s="2446">
        <v>1410.9929299999999</v>
      </c>
      <c r="AB732" s="18">
        <v>665</v>
      </c>
      <c r="AC732" s="18">
        <v>136755.59000000003</v>
      </c>
      <c r="AD732" s="1799">
        <f t="shared" si="487"/>
        <v>136.75559000000001</v>
      </c>
      <c r="AE732" s="2424">
        <f t="shared" si="476"/>
        <v>1410992.93</v>
      </c>
    </row>
    <row r="733" spans="1:31" ht="29.25" customHeight="1" x14ac:dyDescent="0.25">
      <c r="B733" s="70">
        <v>1</v>
      </c>
      <c r="C733" s="122" t="s">
        <v>85</v>
      </c>
      <c r="D733" s="124"/>
      <c r="E733" s="2175">
        <v>1750</v>
      </c>
      <c r="F733" s="92">
        <f t="shared" ref="F733:F735" si="488">ROUND(E733/12*$C$4,0)</f>
        <v>729</v>
      </c>
      <c r="G733" s="92">
        <v>709</v>
      </c>
      <c r="H733" s="92">
        <f>G733/F733*100</f>
        <v>97.256515775034288</v>
      </c>
      <c r="I733" s="383"/>
      <c r="J733" s="125"/>
      <c r="K733" s="125"/>
      <c r="L733" s="125"/>
      <c r="M733" s="125"/>
      <c r="N733" s="125"/>
      <c r="O733" s="125"/>
      <c r="P733" s="125"/>
      <c r="Q733" s="125"/>
      <c r="R733" s="125"/>
      <c r="S733" s="125"/>
      <c r="T733" s="125"/>
      <c r="U733" s="125"/>
      <c r="V733" s="125"/>
      <c r="W733" s="125"/>
      <c r="X733" s="125"/>
      <c r="Y733" s="125"/>
      <c r="Z733" s="125"/>
      <c r="AA733" s="2446"/>
      <c r="AB733" s="18"/>
      <c r="AC733" s="18"/>
      <c r="AD733" s="1804"/>
      <c r="AE733" s="2424">
        <f t="shared" si="476"/>
        <v>0</v>
      </c>
    </row>
    <row r="734" spans="1:31" ht="29.25" customHeight="1" x14ac:dyDescent="0.25">
      <c r="B734" s="70">
        <v>1</v>
      </c>
      <c r="C734" s="122" t="s">
        <v>103</v>
      </c>
      <c r="D734" s="124"/>
      <c r="E734" s="2175">
        <v>4200</v>
      </c>
      <c r="F734" s="92">
        <f t="shared" si="488"/>
        <v>1750</v>
      </c>
      <c r="G734" s="92">
        <v>2840</v>
      </c>
      <c r="H734" s="92">
        <f>G734/F734*100</f>
        <v>162.28571428571428</v>
      </c>
      <c r="I734" s="460"/>
      <c r="J734" s="125"/>
      <c r="K734" s="125"/>
      <c r="L734" s="125"/>
      <c r="M734" s="125"/>
      <c r="N734" s="125"/>
      <c r="O734" s="125"/>
      <c r="P734" s="125"/>
      <c r="Q734" s="125"/>
      <c r="R734" s="125"/>
      <c r="S734" s="125"/>
      <c r="T734" s="125"/>
      <c r="U734" s="125"/>
      <c r="V734" s="125"/>
      <c r="W734" s="125"/>
      <c r="X734" s="125"/>
      <c r="Y734" s="125"/>
      <c r="Z734" s="125"/>
      <c r="AA734" s="2446"/>
      <c r="AB734" s="18"/>
      <c r="AC734" s="18"/>
      <c r="AD734" s="1804"/>
      <c r="AE734" s="2424">
        <f t="shared" si="476"/>
        <v>0</v>
      </c>
    </row>
    <row r="735" spans="1:31" ht="29.25" customHeight="1" x14ac:dyDescent="0.25">
      <c r="B735" s="70">
        <v>1</v>
      </c>
      <c r="C735" s="130" t="s">
        <v>74</v>
      </c>
      <c r="D735" s="357"/>
      <c r="E735" s="2175">
        <v>4500</v>
      </c>
      <c r="F735" s="92">
        <f t="shared" si="488"/>
        <v>1875</v>
      </c>
      <c r="G735" s="92">
        <v>1928</v>
      </c>
      <c r="H735" s="92">
        <f>G735/F735*100</f>
        <v>102.82666666666667</v>
      </c>
      <c r="I735" s="125"/>
      <c r="J735" s="125"/>
      <c r="K735" s="125"/>
      <c r="L735" s="125"/>
      <c r="M735" s="125"/>
      <c r="N735" s="125"/>
      <c r="O735" s="373"/>
      <c r="P735" s="125"/>
      <c r="Q735" s="373"/>
      <c r="R735" s="373"/>
      <c r="S735" s="373"/>
      <c r="T735" s="373"/>
      <c r="U735" s="373"/>
      <c r="V735" s="373"/>
      <c r="W735" s="373"/>
      <c r="X735" s="373"/>
      <c r="Y735" s="373"/>
      <c r="Z735" s="373"/>
      <c r="AA735" s="2447"/>
      <c r="AB735" s="18"/>
      <c r="AC735" s="18"/>
      <c r="AD735" s="1804"/>
      <c r="AE735" s="2424">
        <f t="shared" si="476"/>
        <v>0</v>
      </c>
    </row>
    <row r="736" spans="1:31" ht="29.25" customHeight="1" x14ac:dyDescent="0.25">
      <c r="A736" s="70">
        <v>1</v>
      </c>
      <c r="B736" s="70">
        <v>1</v>
      </c>
      <c r="C736" s="814" t="s">
        <v>165</v>
      </c>
      <c r="D736" s="1987"/>
      <c r="E736" s="2349">
        <f>E721+E730*3.2+E731</f>
        <v>94035.4</v>
      </c>
      <c r="F736" s="626">
        <f>F721+F730*3.2+F731</f>
        <v>39180.199999999997</v>
      </c>
      <c r="G736" s="624">
        <f>G721+G730*3.2+G731</f>
        <v>41812.400000000001</v>
      </c>
      <c r="H736" s="338">
        <f>G736/F736*100</f>
        <v>106.71818928948807</v>
      </c>
      <c r="I736" s="1988"/>
      <c r="J736" s="1988"/>
      <c r="K736" s="458"/>
      <c r="L736" s="458"/>
      <c r="M736" s="1989"/>
      <c r="N736" s="458"/>
      <c r="O736" s="1964"/>
      <c r="P736" s="1989"/>
      <c r="Q736" s="58">
        <v>55789.848700000002</v>
      </c>
      <c r="R736" s="58">
        <v>55789.848700000002</v>
      </c>
      <c r="S736" s="58">
        <v>55789.848700000002</v>
      </c>
      <c r="T736" s="58">
        <v>55789.848700000002</v>
      </c>
      <c r="U736" s="58">
        <v>55789.848700000002</v>
      </c>
      <c r="V736" s="1042">
        <f>Q736/12*$C$4+(R736-Q736)/11*4+(S736-R736)/10*3+(T736-S736)/9*2+(U736-T736)/8*1</f>
        <v>23245.770291666668</v>
      </c>
      <c r="W736" s="58">
        <f t="shared" ref="W736" si="489">AA736-Z736-X736</f>
        <v>23064.977209999997</v>
      </c>
      <c r="X736" s="58"/>
      <c r="Y736" s="58">
        <f>W736-V736</f>
        <v>-180.79308166667033</v>
      </c>
      <c r="Z736" s="58">
        <v>-68.456559999999996</v>
      </c>
      <c r="AA736" s="2433">
        <v>22996.520649999999</v>
      </c>
      <c r="AB736" s="2349">
        <f>AB721+AB730*3.2+AB731</f>
        <v>1698.6000000000001</v>
      </c>
      <c r="AC736" s="17">
        <f>AC731+AC730+AC721</f>
        <v>787471.71999999974</v>
      </c>
      <c r="AD736" s="17">
        <f>AD731+AD730+AD721</f>
        <v>787.47171999999978</v>
      </c>
      <c r="AE736" s="2424">
        <f t="shared" si="476"/>
        <v>22996520.649999999</v>
      </c>
    </row>
    <row r="737" spans="1:31" ht="15" customHeight="1" x14ac:dyDescent="0.25">
      <c r="A737" s="70">
        <v>1</v>
      </c>
      <c r="B737" s="70">
        <v>1</v>
      </c>
      <c r="C737" s="132" t="s">
        <v>166</v>
      </c>
      <c r="D737" s="547"/>
      <c r="E737" s="2345">
        <f>SUM(E736,E719)</f>
        <v>170650.4</v>
      </c>
      <c r="F737" s="515">
        <f>SUM(F736,F719)</f>
        <v>71104.600000000006</v>
      </c>
      <c r="G737" s="515">
        <f>SUM(G736,G719)</f>
        <v>78622.399999999994</v>
      </c>
      <c r="H737" s="479">
        <f>G737/F737*100</f>
        <v>110.57287432880571</v>
      </c>
      <c r="I737" s="378"/>
      <c r="J737" s="378"/>
      <c r="K737" s="475"/>
      <c r="L737" s="475"/>
      <c r="M737" s="475"/>
      <c r="N737" s="475"/>
      <c r="O737" s="475"/>
      <c r="P737" s="475"/>
      <c r="Q737" s="17">
        <f>SUM(Q736,Q732,Q719)</f>
        <v>102461.37150000001</v>
      </c>
      <c r="R737" s="17">
        <f>SUM(R736,R732,R719)</f>
        <v>102461.37150000001</v>
      </c>
      <c r="S737" s="17">
        <f>SUM(S736,S732,S719)</f>
        <v>102461.37150000001</v>
      </c>
      <c r="T737" s="17">
        <f>SUM(T736,T732,T719)</f>
        <v>102461.37150000001</v>
      </c>
      <c r="U737" s="17">
        <f>SUM(U736,U732,U719)</f>
        <v>102461.37150000001</v>
      </c>
      <c r="V737" s="1038">
        <f t="shared" ref="V737:AA737" si="490">SUM(V736,V732,V719)</f>
        <v>42692.238125000003</v>
      </c>
      <c r="W737" s="17">
        <f t="shared" si="490"/>
        <v>42777.617140000002</v>
      </c>
      <c r="X737" s="17">
        <f t="shared" si="490"/>
        <v>0</v>
      </c>
      <c r="Y737" s="17">
        <f t="shared" si="490"/>
        <v>85.379014999996116</v>
      </c>
      <c r="Z737" s="17">
        <f t="shared" si="490"/>
        <v>-157.58258999999998</v>
      </c>
      <c r="AA737" s="1246">
        <f t="shared" si="490"/>
        <v>42620.034549999997</v>
      </c>
      <c r="AB737" s="2345">
        <f>SUM(AB736,AB719)</f>
        <v>2701.8</v>
      </c>
      <c r="AC737" s="1246">
        <f t="shared" ref="AC737" si="491">SUM(AC736,AC732,AC719)</f>
        <v>1445015.8499999999</v>
      </c>
      <c r="AD737" s="1246">
        <f>SUM(AD736,AD732,AD719)</f>
        <v>1445.0158499999998</v>
      </c>
      <c r="AE737" s="2424">
        <f t="shared" si="476"/>
        <v>42620034.549999997</v>
      </c>
    </row>
    <row r="738" spans="1:31" ht="15" customHeight="1" x14ac:dyDescent="0.25">
      <c r="A738" s="70">
        <v>1</v>
      </c>
      <c r="B738" s="70">
        <v>1</v>
      </c>
      <c r="C738" s="217" t="s">
        <v>31</v>
      </c>
      <c r="D738" s="217"/>
      <c r="E738" s="2175"/>
      <c r="F738" s="361"/>
      <c r="G738" s="361"/>
      <c r="H738" s="361"/>
      <c r="I738" s="363"/>
      <c r="J738" s="363"/>
      <c r="K738" s="440"/>
      <c r="L738" s="440"/>
      <c r="M738" s="440"/>
      <c r="N738" s="440"/>
      <c r="O738" s="440"/>
      <c r="P738" s="440"/>
      <c r="Q738" s="8"/>
      <c r="R738" s="8"/>
      <c r="S738" s="8"/>
      <c r="T738" s="8"/>
      <c r="U738" s="8"/>
      <c r="V738" s="1036"/>
      <c r="W738" s="8">
        <f t="shared" si="454"/>
        <v>0</v>
      </c>
      <c r="X738" s="8"/>
      <c r="Y738" s="8"/>
      <c r="Z738" s="8"/>
      <c r="AA738" s="1153"/>
      <c r="AB738" s="8"/>
      <c r="AC738" s="8"/>
      <c r="AD738" s="1799"/>
      <c r="AE738" s="2424">
        <f t="shared" si="476"/>
        <v>0</v>
      </c>
    </row>
    <row r="739" spans="1:31" s="96" customFormat="1" ht="14.25" customHeight="1" x14ac:dyDescent="0.25">
      <c r="A739" s="70">
        <v>1</v>
      </c>
      <c r="B739" s="70">
        <v>1</v>
      </c>
      <c r="C739" s="124" t="s">
        <v>154</v>
      </c>
      <c r="D739" s="124">
        <v>300</v>
      </c>
      <c r="E739" s="2175">
        <v>260</v>
      </c>
      <c r="F739" s="92">
        <f>ROUND(E739/12*$C$4,0)</f>
        <v>108</v>
      </c>
      <c r="G739" s="92">
        <v>106</v>
      </c>
      <c r="H739" s="92">
        <f>G739/F739*100</f>
        <v>98.148148148148152</v>
      </c>
      <c r="I739" s="363">
        <v>12.7</v>
      </c>
      <c r="J739" s="93">
        <f>M739/G739</f>
        <v>10.839622641509434</v>
      </c>
      <c r="K739" s="94">
        <f>ROUND(E739*I739,0)</f>
        <v>3302</v>
      </c>
      <c r="L739" s="94">
        <f t="shared" ref="L739" si="492">ROUND(K739/12*$C$4,0)</f>
        <v>1376</v>
      </c>
      <c r="M739" s="94">
        <v>1149</v>
      </c>
      <c r="N739" s="94">
        <f>M739/L739*100</f>
        <v>83.502906976744185</v>
      </c>
      <c r="O739" s="94">
        <f>ROUND(K739/D739,0)</f>
        <v>11</v>
      </c>
      <c r="P739" s="94">
        <f t="shared" ref="P739:P744" si="493">M739/$C$4*12/O739</f>
        <v>250.69090909090912</v>
      </c>
      <c r="Q739" s="8"/>
      <c r="R739" s="8"/>
      <c r="S739" s="8"/>
      <c r="T739" s="8"/>
      <c r="U739" s="8"/>
      <c r="V739" s="1036"/>
      <c r="W739" s="8">
        <f t="shared" si="454"/>
        <v>0</v>
      </c>
      <c r="X739" s="8"/>
      <c r="Y739" s="8"/>
      <c r="Z739" s="8"/>
      <c r="AA739" s="1153"/>
      <c r="AB739" s="8"/>
      <c r="AC739" s="8"/>
      <c r="AD739" s="1799"/>
      <c r="AE739" s="2424">
        <f t="shared" si="476"/>
        <v>0</v>
      </c>
    </row>
    <row r="740" spans="1:31" s="96" customFormat="1" ht="14.25" customHeight="1" x14ac:dyDescent="0.25">
      <c r="A740" s="70">
        <v>1</v>
      </c>
      <c r="B740" s="70">
        <v>1</v>
      </c>
      <c r="C740" s="146" t="s">
        <v>90</v>
      </c>
      <c r="D740" s="520"/>
      <c r="E740" s="2173">
        <f>E739</f>
        <v>260</v>
      </c>
      <c r="F740" s="126">
        <f>F739</f>
        <v>108</v>
      </c>
      <c r="G740" s="126">
        <f>G739</f>
        <v>106</v>
      </c>
      <c r="H740" s="126">
        <f>G740/F740*100</f>
        <v>98.148148148148152</v>
      </c>
      <c r="I740" s="125">
        <f>I739</f>
        <v>12.7</v>
      </c>
      <c r="J740" s="117">
        <f>M740/G740</f>
        <v>10.839622641509434</v>
      </c>
      <c r="K740" s="388">
        <f>K739</f>
        <v>3302</v>
      </c>
      <c r="L740" s="388">
        <f>L739</f>
        <v>1376</v>
      </c>
      <c r="M740" s="388">
        <f>M739</f>
        <v>1149</v>
      </c>
      <c r="N740" s="94">
        <f>M740/L740*100</f>
        <v>83.502906976744185</v>
      </c>
      <c r="O740" s="281">
        <f>SUM(O739)</f>
        <v>11</v>
      </c>
      <c r="P740" s="94">
        <f t="shared" si="493"/>
        <v>250.69090909090912</v>
      </c>
      <c r="Q740" s="8"/>
      <c r="R740" s="8"/>
      <c r="S740" s="8"/>
      <c r="T740" s="8"/>
      <c r="U740" s="8"/>
      <c r="V740" s="1036"/>
      <c r="W740" s="8">
        <f t="shared" ref="W740:W805" si="494">AA740-Z740-X740</f>
        <v>0</v>
      </c>
      <c r="X740" s="8"/>
      <c r="Y740" s="8"/>
      <c r="Z740" s="8"/>
      <c r="AA740" s="1153"/>
      <c r="AB740" s="8"/>
      <c r="AC740" s="8"/>
      <c r="AD740" s="1799"/>
      <c r="AE740" s="2424">
        <f t="shared" si="476"/>
        <v>0</v>
      </c>
    </row>
    <row r="741" spans="1:31" ht="15" customHeight="1" x14ac:dyDescent="0.25">
      <c r="A741" s="70">
        <v>1</v>
      </c>
      <c r="B741" s="70">
        <v>1</v>
      </c>
      <c r="C741" s="217" t="s">
        <v>16</v>
      </c>
      <c r="D741" s="520"/>
      <c r="E741" s="2173"/>
      <c r="F741" s="126"/>
      <c r="G741" s="126"/>
      <c r="H741" s="126"/>
      <c r="I741" s="125"/>
      <c r="J741" s="117"/>
      <c r="K741" s="388"/>
      <c r="L741" s="388"/>
      <c r="M741" s="388"/>
      <c r="N741" s="94"/>
      <c r="O741" s="281"/>
      <c r="P741" s="94"/>
      <c r="Q741" s="8"/>
      <c r="R741" s="8"/>
      <c r="S741" s="8"/>
      <c r="T741" s="8"/>
      <c r="U741" s="8"/>
      <c r="V741" s="1036"/>
      <c r="W741" s="8">
        <f t="shared" si="494"/>
        <v>0</v>
      </c>
      <c r="X741" s="8"/>
      <c r="Y741" s="8"/>
      <c r="Z741" s="8"/>
      <c r="AA741" s="1153"/>
      <c r="AB741" s="8"/>
      <c r="AC741" s="8"/>
      <c r="AD741" s="1799"/>
      <c r="AE741" s="2424">
        <f t="shared" si="476"/>
        <v>0</v>
      </c>
    </row>
    <row r="742" spans="1:31" s="96" customFormat="1" ht="15" customHeight="1" x14ac:dyDescent="0.25">
      <c r="A742" s="70">
        <v>1</v>
      </c>
      <c r="B742" s="70">
        <v>1</v>
      </c>
      <c r="C742" s="493" t="s">
        <v>77</v>
      </c>
      <c r="D742" s="124">
        <v>240</v>
      </c>
      <c r="E742" s="2163">
        <v>240</v>
      </c>
      <c r="F742" s="92">
        <f>ROUND(E742/12*$C$4,0)</f>
        <v>100</v>
      </c>
      <c r="G742" s="92">
        <v>100</v>
      </c>
      <c r="H742" s="92">
        <f>G742/F742*100</f>
        <v>100</v>
      </c>
      <c r="I742" s="125">
        <v>8</v>
      </c>
      <c r="J742" s="93">
        <f>M742/G742</f>
        <v>8</v>
      </c>
      <c r="K742" s="94">
        <f>ROUND(E742*I742,0)</f>
        <v>1920</v>
      </c>
      <c r="L742" s="94">
        <f t="shared" ref="L742" si="495">ROUND(K742/12*$C$4,0)</f>
        <v>800</v>
      </c>
      <c r="M742" s="94">
        <f>472+328</f>
        <v>800</v>
      </c>
      <c r="N742" s="94">
        <f>M742/L742*100</f>
        <v>100</v>
      </c>
      <c r="O742" s="137">
        <f>ROUND(K742/D742,0)</f>
        <v>8</v>
      </c>
      <c r="P742" s="94">
        <f t="shared" si="493"/>
        <v>240</v>
      </c>
      <c r="Q742" s="8"/>
      <c r="R742" s="8"/>
      <c r="S742" s="8"/>
      <c r="T742" s="8"/>
      <c r="U742" s="8"/>
      <c r="V742" s="1036"/>
      <c r="W742" s="8">
        <f t="shared" si="494"/>
        <v>0</v>
      </c>
      <c r="X742" s="8"/>
      <c r="Y742" s="8"/>
      <c r="Z742" s="8"/>
      <c r="AA742" s="1153"/>
      <c r="AB742" s="8"/>
      <c r="AC742" s="8"/>
      <c r="AD742" s="1799"/>
      <c r="AE742" s="2424">
        <f t="shared" si="476"/>
        <v>0</v>
      </c>
    </row>
    <row r="743" spans="1:31" ht="29.25" customHeight="1" x14ac:dyDescent="0.25">
      <c r="A743" s="70">
        <v>1</v>
      </c>
      <c r="B743" s="70">
        <v>1</v>
      </c>
      <c r="C743" s="2582" t="s">
        <v>241</v>
      </c>
      <c r="D743" s="389"/>
      <c r="E743" s="2174">
        <f>SUM(E742)</f>
        <v>240</v>
      </c>
      <c r="F743" s="523">
        <f>SUM(F742)</f>
        <v>100</v>
      </c>
      <c r="G743" s="523">
        <f>SUM(G742)</f>
        <v>100</v>
      </c>
      <c r="H743" s="155">
        <f>G743/F743*100</f>
        <v>100</v>
      </c>
      <c r="I743" s="373"/>
      <c r="J743" s="131">
        <f>M743/G743</f>
        <v>8</v>
      </c>
      <c r="K743" s="184">
        <f>SUM(K742)</f>
        <v>1920</v>
      </c>
      <c r="L743" s="184">
        <f>SUM(L742)</f>
        <v>800</v>
      </c>
      <c r="M743" s="184">
        <f>SUM(M742)</f>
        <v>800</v>
      </c>
      <c r="N743" s="184">
        <f>M743/L743*100</f>
        <v>100</v>
      </c>
      <c r="O743" s="291">
        <f>SUM(O742)</f>
        <v>8</v>
      </c>
      <c r="P743" s="100">
        <f t="shared" si="493"/>
        <v>240</v>
      </c>
      <c r="Q743" s="15"/>
      <c r="R743" s="15"/>
      <c r="S743" s="15"/>
      <c r="T743" s="15"/>
      <c r="U743" s="15"/>
      <c r="V743" s="1037"/>
      <c r="W743" s="15">
        <f t="shared" si="494"/>
        <v>0</v>
      </c>
      <c r="X743" s="15"/>
      <c r="Y743" s="15"/>
      <c r="Z743" s="15"/>
      <c r="AA743" s="1271"/>
      <c r="AB743" s="15"/>
      <c r="AC743" s="15"/>
      <c r="AD743" s="1800"/>
      <c r="AE743" s="2424">
        <f t="shared" si="476"/>
        <v>0</v>
      </c>
    </row>
    <row r="744" spans="1:31" ht="15" customHeight="1" thickBot="1" x14ac:dyDescent="0.3">
      <c r="A744" s="70">
        <v>1</v>
      </c>
      <c r="B744" s="70">
        <v>1</v>
      </c>
      <c r="C744" s="156" t="s">
        <v>341</v>
      </c>
      <c r="D744" s="156"/>
      <c r="E744" s="2350">
        <f>SUM(E743,E740)</f>
        <v>500</v>
      </c>
      <c r="F744" s="548">
        <f>SUM(F743,F740)</f>
        <v>208</v>
      </c>
      <c r="G744" s="548">
        <f>SUM(G743,G740)</f>
        <v>206</v>
      </c>
      <c r="H744" s="548">
        <f>G744/F744*100</f>
        <v>99.038461538461547</v>
      </c>
      <c r="I744" s="158">
        <f>IF(E744=0,0,K744/E744)</f>
        <v>10.444000000000001</v>
      </c>
      <c r="J744" s="549">
        <f>IF(F744=0,0,L744/F744)</f>
        <v>10.461538461538462</v>
      </c>
      <c r="K744" s="548">
        <f>SUM(K743,K740)</f>
        <v>5222</v>
      </c>
      <c r="L744" s="548">
        <f>SUM(L743,L740)</f>
        <v>2176</v>
      </c>
      <c r="M744" s="548">
        <f>SUM(M743,M740)</f>
        <v>1949</v>
      </c>
      <c r="N744" s="161">
        <f>M744/L744*100</f>
        <v>89.568014705882348</v>
      </c>
      <c r="O744" s="196">
        <f>SUM(O742,O739)</f>
        <v>19</v>
      </c>
      <c r="P744" s="161">
        <f t="shared" si="493"/>
        <v>246.18947368421055</v>
      </c>
      <c r="Q744" s="57">
        <v>7843.1360000000004</v>
      </c>
      <c r="R744" s="57">
        <v>7843.1360000000004</v>
      </c>
      <c r="S744" s="57">
        <v>7843.1360000000004</v>
      </c>
      <c r="T744" s="57">
        <v>7843.1360000000004</v>
      </c>
      <c r="U744" s="57">
        <v>7843.1360000000004</v>
      </c>
      <c r="V744" s="1038">
        <f>Q744/12*$C$4+(R744-Q744)/11*4+(S744-R744)/10*3+(T744-S744)/9*2+(U744-T744)/8*1</f>
        <v>3267.9733333333338</v>
      </c>
      <c r="W744" s="57">
        <f t="shared" si="494"/>
        <v>3219.62977</v>
      </c>
      <c r="X744" s="57"/>
      <c r="Y744" s="57">
        <f>W744-V744</f>
        <v>-48.343563333333805</v>
      </c>
      <c r="Z744" s="57">
        <v>-5.0193300000000001</v>
      </c>
      <c r="AA744" s="1161">
        <v>3214.6104399999999</v>
      </c>
      <c r="AB744" s="57">
        <v>3</v>
      </c>
      <c r="AC744" s="57">
        <v>34159.369999999995</v>
      </c>
      <c r="AD744" s="1803">
        <f>AC744/1000</f>
        <v>34.159369999999996</v>
      </c>
      <c r="AE744" s="2424">
        <f t="shared" si="476"/>
        <v>3214610.44</v>
      </c>
    </row>
    <row r="745" spans="1:31" ht="15" customHeight="1" thickBot="1" x14ac:dyDescent="0.3">
      <c r="A745" s="70">
        <v>1</v>
      </c>
      <c r="B745" s="70">
        <v>1</v>
      </c>
      <c r="C745" s="526" t="s">
        <v>17</v>
      </c>
      <c r="D745" s="526"/>
      <c r="E745" s="2181"/>
      <c r="F745" s="455"/>
      <c r="G745" s="455"/>
      <c r="H745" s="455"/>
      <c r="I745" s="393"/>
      <c r="J745" s="393"/>
      <c r="K745" s="455"/>
      <c r="L745" s="455"/>
      <c r="M745" s="69">
        <f>SUM(M744,M737,M711)</f>
        <v>10378</v>
      </c>
      <c r="N745" s="455"/>
      <c r="O745" s="455"/>
      <c r="P745" s="455"/>
      <c r="Q745" s="14">
        <f t="shared" ref="Q745:V745" si="496">SUM(Q744,Q737,Q711)</f>
        <v>174156.841766</v>
      </c>
      <c r="R745" s="14">
        <f t="shared" si="496"/>
        <v>174156.841766</v>
      </c>
      <c r="S745" s="14">
        <f t="shared" si="496"/>
        <v>174156.841766</v>
      </c>
      <c r="T745" s="14">
        <f t="shared" si="496"/>
        <v>174156.841766</v>
      </c>
      <c r="U745" s="14">
        <f t="shared" si="496"/>
        <v>174156.841766</v>
      </c>
      <c r="V745" s="1041">
        <f t="shared" si="496"/>
        <v>72565.350735833345</v>
      </c>
      <c r="W745" s="14">
        <f t="shared" si="494"/>
        <v>72784.358339999992</v>
      </c>
      <c r="X745" s="14"/>
      <c r="Y745" s="14">
        <f>SUM(Y744,Y737,Y711)</f>
        <v>219.00760416666094</v>
      </c>
      <c r="Z745" s="14">
        <f>SUM(Z744,Z737,Z711)</f>
        <v>-410.08685000000003</v>
      </c>
      <c r="AA745" s="1252">
        <f>SUM(AA744,AA737,AA711)</f>
        <v>72374.271489999985</v>
      </c>
      <c r="AB745" s="14"/>
      <c r="AC745" s="1252">
        <f t="shared" ref="AC745:AD745" si="497">SUM(AC744,AC737,AC711)</f>
        <v>3187752.9599999995</v>
      </c>
      <c r="AD745" s="1252">
        <f t="shared" si="497"/>
        <v>3187.7529599999998</v>
      </c>
      <c r="AE745" s="2639">
        <f t="shared" si="476"/>
        <v>72374271.48999998</v>
      </c>
    </row>
    <row r="746" spans="1:31" ht="21.75" customHeight="1" x14ac:dyDescent="0.25">
      <c r="A746" s="70">
        <v>1</v>
      </c>
      <c r="B746" s="70">
        <v>1</v>
      </c>
      <c r="C746" s="550"/>
      <c r="D746" s="550"/>
      <c r="E746" s="2330"/>
      <c r="F746" s="381"/>
      <c r="G746" s="381"/>
      <c r="H746" s="381"/>
      <c r="I746" s="370"/>
      <c r="J746" s="370"/>
      <c r="K746" s="459"/>
      <c r="L746" s="459"/>
      <c r="M746" s="459"/>
      <c r="N746" s="459"/>
      <c r="O746" s="459"/>
      <c r="P746" s="459"/>
      <c r="Q746" s="13"/>
      <c r="R746" s="13"/>
      <c r="S746" s="13"/>
      <c r="T746" s="13"/>
      <c r="U746" s="13"/>
      <c r="V746" s="1039"/>
      <c r="W746" s="13">
        <f t="shared" si="494"/>
        <v>0</v>
      </c>
      <c r="X746" s="13"/>
      <c r="Y746" s="13"/>
      <c r="Z746" s="13"/>
      <c r="AA746" s="1254"/>
      <c r="AB746" s="13"/>
      <c r="AC746" s="13"/>
      <c r="AD746" s="1802"/>
      <c r="AE746" s="2424">
        <f t="shared" si="476"/>
        <v>0</v>
      </c>
    </row>
    <row r="747" spans="1:31" s="238" customFormat="1" ht="43.5" customHeight="1" x14ac:dyDescent="0.25">
      <c r="A747" s="70">
        <v>1</v>
      </c>
      <c r="B747" s="70">
        <v>1</v>
      </c>
      <c r="C747" s="1028" t="s">
        <v>402</v>
      </c>
      <c r="D747" s="492"/>
      <c r="E747" s="2175"/>
      <c r="F747" s="361"/>
      <c r="G747" s="361"/>
      <c r="H747" s="361"/>
      <c r="I747" s="363"/>
      <c r="J747" s="363"/>
      <c r="K747" s="464"/>
      <c r="L747" s="464"/>
      <c r="M747" s="464"/>
      <c r="N747" s="464"/>
      <c r="O747" s="464"/>
      <c r="P747" s="464"/>
      <c r="Q747" s="8"/>
      <c r="R747" s="8"/>
      <c r="S747" s="8"/>
      <c r="T747" s="8"/>
      <c r="U747" s="8"/>
      <c r="V747" s="1036"/>
      <c r="W747" s="8">
        <f t="shared" si="494"/>
        <v>0</v>
      </c>
      <c r="X747" s="8"/>
      <c r="Y747" s="8"/>
      <c r="Z747" s="8"/>
      <c r="AA747" s="1153"/>
      <c r="AB747" s="8"/>
      <c r="AC747" s="8"/>
      <c r="AD747" s="1799"/>
      <c r="AE747" s="2424">
        <f t="shared" si="476"/>
        <v>0</v>
      </c>
    </row>
    <row r="748" spans="1:31" ht="15" customHeight="1" x14ac:dyDescent="0.25">
      <c r="A748" s="70">
        <v>1</v>
      </c>
      <c r="B748" s="70">
        <v>1</v>
      </c>
      <c r="C748" s="441" t="s">
        <v>5</v>
      </c>
      <c r="D748" s="441"/>
      <c r="E748" s="2175"/>
      <c r="F748" s="361"/>
      <c r="G748" s="361"/>
      <c r="H748" s="361"/>
      <c r="I748" s="125"/>
      <c r="J748" s="125"/>
      <c r="K748" s="361"/>
      <c r="L748" s="361"/>
      <c r="M748" s="361"/>
      <c r="N748" s="361"/>
      <c r="O748" s="361"/>
      <c r="P748" s="361"/>
      <c r="Q748" s="8"/>
      <c r="R748" s="8"/>
      <c r="S748" s="8"/>
      <c r="T748" s="8"/>
      <c r="U748" s="8"/>
      <c r="V748" s="1036"/>
      <c r="W748" s="8">
        <f t="shared" si="494"/>
        <v>0</v>
      </c>
      <c r="X748" s="8"/>
      <c r="Y748" s="8"/>
      <c r="Z748" s="8"/>
      <c r="AA748" s="1153"/>
      <c r="AB748" s="8"/>
      <c r="AC748" s="8"/>
      <c r="AD748" s="1799"/>
      <c r="AE748" s="2424">
        <f t="shared" si="476"/>
        <v>0</v>
      </c>
    </row>
    <row r="749" spans="1:31" ht="15" customHeight="1" x14ac:dyDescent="0.25">
      <c r="A749" s="70">
        <v>1</v>
      </c>
      <c r="B749" s="70">
        <v>1</v>
      </c>
      <c r="C749" s="357" t="s">
        <v>54</v>
      </c>
      <c r="D749" s="357">
        <v>320</v>
      </c>
      <c r="E749" s="2176">
        <v>2960</v>
      </c>
      <c r="F749" s="98">
        <f>ROUND(E749/12*$C$4,0)</f>
        <v>1233</v>
      </c>
      <c r="G749" s="98">
        <v>1214</v>
      </c>
      <c r="H749" s="98">
        <f>G749/F749*100</f>
        <v>98.459042984590425</v>
      </c>
      <c r="I749" s="398">
        <v>10.5</v>
      </c>
      <c r="J749" s="99">
        <f>M749/G749</f>
        <v>10.537891268533773</v>
      </c>
      <c r="K749" s="100">
        <f>ROUND(E749*I749,0)</f>
        <v>31080</v>
      </c>
      <c r="L749" s="100">
        <f t="shared" ref="L749" si="498">ROUND(K749/12*$C$4,0)</f>
        <v>12950</v>
      </c>
      <c r="M749" s="100">
        <v>12793</v>
      </c>
      <c r="N749" s="100">
        <f>M749/L749*100</f>
        <v>98.787644787644794</v>
      </c>
      <c r="O749" s="100">
        <f>ROUND(K749/D749,0)</f>
        <v>97</v>
      </c>
      <c r="P749" s="100">
        <f>M749/$C$4*12/O749</f>
        <v>316.52783505154639</v>
      </c>
      <c r="Q749" s="15"/>
      <c r="R749" s="15"/>
      <c r="S749" s="15"/>
      <c r="T749" s="15"/>
      <c r="U749" s="15"/>
      <c r="V749" s="1037"/>
      <c r="W749" s="15">
        <f t="shared" si="494"/>
        <v>0</v>
      </c>
      <c r="X749" s="15"/>
      <c r="Y749" s="15"/>
      <c r="Z749" s="15"/>
      <c r="AA749" s="1271"/>
      <c r="AB749" s="15"/>
      <c r="AC749" s="15"/>
      <c r="AD749" s="1800"/>
      <c r="AE749" s="2424">
        <f t="shared" si="476"/>
        <v>0</v>
      </c>
    </row>
    <row r="750" spans="1:31" ht="15" customHeight="1" x14ac:dyDescent="0.25">
      <c r="A750" s="70">
        <v>1</v>
      </c>
      <c r="B750" s="70">
        <v>1</v>
      </c>
      <c r="C750" s="132" t="s">
        <v>7</v>
      </c>
      <c r="D750" s="132"/>
      <c r="E750" s="2183">
        <f>SUM(E749:E749)</f>
        <v>2960</v>
      </c>
      <c r="F750" s="445">
        <f>SUM(F749:F749)</f>
        <v>1233</v>
      </c>
      <c r="G750" s="445">
        <f>SUM(G749:G749)</f>
        <v>1214</v>
      </c>
      <c r="H750" s="445">
        <f>G750/F750*100</f>
        <v>98.459042984590425</v>
      </c>
      <c r="I750" s="104">
        <f>K750/E750</f>
        <v>10.5</v>
      </c>
      <c r="J750" s="104">
        <f>M750/G750</f>
        <v>10.537891268533773</v>
      </c>
      <c r="K750" s="445">
        <f>SUM(K749:K749)</f>
        <v>31080</v>
      </c>
      <c r="L750" s="445">
        <f>SUM(L749:L749)</f>
        <v>12950</v>
      </c>
      <c r="M750" s="445">
        <f>SUM(M749:M749)</f>
        <v>12793</v>
      </c>
      <c r="N750" s="179">
        <f>M750/L750*100</f>
        <v>98.787644787644794</v>
      </c>
      <c r="O750" s="495">
        <f>SUM(O749)</f>
        <v>97</v>
      </c>
      <c r="P750" s="179">
        <f>M750/$C$4*12/O750</f>
        <v>316.52783505154639</v>
      </c>
      <c r="Q750" s="17">
        <v>97395.978091999976</v>
      </c>
      <c r="R750" s="17">
        <v>97395.978091999976</v>
      </c>
      <c r="S750" s="17">
        <v>97395.978091999976</v>
      </c>
      <c r="T750" s="17">
        <v>97395.978091999976</v>
      </c>
      <c r="U750" s="17">
        <v>97395.978091999976</v>
      </c>
      <c r="V750" s="1038">
        <f>Q750/12*$C$4+(R750-Q750)/11*4+(S750-R750)/10*3+(T750-S750)/9*2+(U750-T750)/8*1</f>
        <v>40581.657538333326</v>
      </c>
      <c r="W750" s="17">
        <f t="shared" si="494"/>
        <v>43574.956740000001</v>
      </c>
      <c r="X750" s="17"/>
      <c r="Y750" s="17">
        <f>W750-V750</f>
        <v>2993.2992016666758</v>
      </c>
      <c r="Z750" s="17">
        <v>-69.242570000000001</v>
      </c>
      <c r="AA750" s="1246">
        <v>43505.714169999999</v>
      </c>
      <c r="AB750" s="17"/>
      <c r="AC750" s="17"/>
      <c r="AD750" s="1801">
        <f>AC750/1000</f>
        <v>0</v>
      </c>
      <c r="AE750" s="2424">
        <f t="shared" si="476"/>
        <v>43505714.170000002</v>
      </c>
    </row>
    <row r="751" spans="1:31" ht="21" customHeight="1" x14ac:dyDescent="0.25">
      <c r="A751" s="70">
        <v>1</v>
      </c>
      <c r="B751" s="70">
        <v>1</v>
      </c>
      <c r="C751" s="540" t="s">
        <v>302</v>
      </c>
      <c r="D751" s="551"/>
      <c r="E751" s="2184"/>
      <c r="F751" s="496"/>
      <c r="G751" s="496"/>
      <c r="H751" s="496"/>
      <c r="I751" s="108"/>
      <c r="J751" s="108"/>
      <c r="K751" s="496"/>
      <c r="L751" s="496"/>
      <c r="M751" s="496"/>
      <c r="N751" s="136"/>
      <c r="O751" s="498"/>
      <c r="P751" s="136"/>
      <c r="Q751" s="13"/>
      <c r="R751" s="13"/>
      <c r="S751" s="13"/>
      <c r="T751" s="13"/>
      <c r="U751" s="13"/>
      <c r="V751" s="1039"/>
      <c r="W751" s="13">
        <f t="shared" si="494"/>
        <v>0</v>
      </c>
      <c r="X751" s="13"/>
      <c r="Y751" s="13"/>
      <c r="Z751" s="13"/>
      <c r="AA751" s="1254"/>
      <c r="AB751" s="13"/>
      <c r="AC751" s="13"/>
      <c r="AD751" s="1802"/>
      <c r="AE751" s="2424">
        <f t="shared" si="476"/>
        <v>0</v>
      </c>
    </row>
    <row r="752" spans="1:31" ht="29.25" customHeight="1" x14ac:dyDescent="0.25">
      <c r="A752" s="70">
        <v>1</v>
      </c>
      <c r="B752" s="70">
        <v>1</v>
      </c>
      <c r="C752" s="407" t="s">
        <v>361</v>
      </c>
      <c r="D752" s="407"/>
      <c r="E752" s="2175">
        <f>SUM(E753,E754,E755)</f>
        <v>4422</v>
      </c>
      <c r="F752" s="361">
        <f>SUM(F753,F754,F755)</f>
        <v>1842</v>
      </c>
      <c r="G752" s="361">
        <f>SUM(G753,G754,G755)</f>
        <v>1854</v>
      </c>
      <c r="H752" s="361">
        <f t="shared" ref="H752:H757" si="499">G752/F752*100</f>
        <v>100.65146579804561</v>
      </c>
      <c r="I752" s="117"/>
      <c r="J752" s="117"/>
      <c r="K752" s="126"/>
      <c r="L752" s="126"/>
      <c r="M752" s="126"/>
      <c r="N752" s="94"/>
      <c r="O752" s="94"/>
      <c r="P752" s="94"/>
      <c r="Q752" s="8"/>
      <c r="R752" s="8"/>
      <c r="S752" s="8"/>
      <c r="T752" s="8"/>
      <c r="U752" s="8"/>
      <c r="V752" s="1036"/>
      <c r="W752" s="8">
        <f t="shared" si="494"/>
        <v>0</v>
      </c>
      <c r="X752" s="8"/>
      <c r="Y752" s="8"/>
      <c r="Z752" s="8"/>
      <c r="AA752" s="1153"/>
      <c r="AB752" s="8">
        <f>AB753+AB754+AB755</f>
        <v>15</v>
      </c>
      <c r="AC752" s="8">
        <f>AC753+AC754+AC755</f>
        <v>7451.7300000000005</v>
      </c>
      <c r="AD752" s="8">
        <f>AD753+AD754+AD755</f>
        <v>7.4517300000000004</v>
      </c>
      <c r="AE752" s="2424">
        <f t="shared" si="476"/>
        <v>0</v>
      </c>
    </row>
    <row r="753" spans="1:31" ht="26.25" customHeight="1" x14ac:dyDescent="0.25">
      <c r="A753" s="70">
        <v>1</v>
      </c>
      <c r="B753" s="70">
        <v>1</v>
      </c>
      <c r="C753" s="407" t="s">
        <v>304</v>
      </c>
      <c r="D753" s="407"/>
      <c r="E753" s="2175">
        <v>836</v>
      </c>
      <c r="F753" s="92">
        <f>ROUND(E753/12*$C$4,0)</f>
        <v>348</v>
      </c>
      <c r="G753" s="361">
        <v>354</v>
      </c>
      <c r="H753" s="361">
        <f t="shared" si="499"/>
        <v>101.72413793103448</v>
      </c>
      <c r="I753" s="117"/>
      <c r="J753" s="117"/>
      <c r="K753" s="126"/>
      <c r="L753" s="126"/>
      <c r="M753" s="126"/>
      <c r="N753" s="94"/>
      <c r="O753" s="94"/>
      <c r="P753" s="94"/>
      <c r="Q753" s="8"/>
      <c r="R753" s="8"/>
      <c r="S753" s="8"/>
      <c r="T753" s="8"/>
      <c r="U753" s="8"/>
      <c r="V753" s="1036"/>
      <c r="W753" s="8">
        <f t="shared" si="494"/>
        <v>0</v>
      </c>
      <c r="X753" s="8"/>
      <c r="Y753" s="8"/>
      <c r="Z753" s="8"/>
      <c r="AA753" s="1153"/>
      <c r="AB753" s="8">
        <v>3</v>
      </c>
      <c r="AC753" s="8">
        <v>1408.65</v>
      </c>
      <c r="AD753" s="1799">
        <f>AC753/1000</f>
        <v>1.4086500000000002</v>
      </c>
      <c r="AE753" s="2424">
        <f t="shared" si="476"/>
        <v>0</v>
      </c>
    </row>
    <row r="754" spans="1:31" ht="15" customHeight="1" x14ac:dyDescent="0.25">
      <c r="A754" s="70">
        <v>1</v>
      </c>
      <c r="B754" s="70">
        <v>1</v>
      </c>
      <c r="C754" s="407" t="s">
        <v>305</v>
      </c>
      <c r="D754" s="407"/>
      <c r="E754" s="2175">
        <v>586</v>
      </c>
      <c r="F754" s="92">
        <f>ROUND(E754/12*$C$4,0)</f>
        <v>244</v>
      </c>
      <c r="G754" s="361">
        <v>247</v>
      </c>
      <c r="H754" s="361">
        <f t="shared" si="499"/>
        <v>101.22950819672131</v>
      </c>
      <c r="I754" s="117"/>
      <c r="J754" s="117"/>
      <c r="K754" s="126"/>
      <c r="L754" s="126"/>
      <c r="M754" s="126"/>
      <c r="N754" s="94"/>
      <c r="O754" s="94"/>
      <c r="P754" s="94"/>
      <c r="Q754" s="8"/>
      <c r="R754" s="8"/>
      <c r="S754" s="8"/>
      <c r="T754" s="8"/>
      <c r="U754" s="8"/>
      <c r="V754" s="1036"/>
      <c r="W754" s="8">
        <f t="shared" si="494"/>
        <v>0</v>
      </c>
      <c r="X754" s="8"/>
      <c r="Y754" s="8"/>
      <c r="Z754" s="8"/>
      <c r="AA754" s="1153"/>
      <c r="AB754" s="8">
        <v>3</v>
      </c>
      <c r="AC754" s="8">
        <v>1817.18</v>
      </c>
      <c r="AD754" s="1799">
        <f t="shared" ref="AD754:AD756" si="500">AC754/1000</f>
        <v>1.81718</v>
      </c>
      <c r="AE754" s="2424">
        <f t="shared" si="476"/>
        <v>0</v>
      </c>
    </row>
    <row r="755" spans="1:31" ht="15" customHeight="1" x14ac:dyDescent="0.25">
      <c r="A755" s="70">
        <v>1</v>
      </c>
      <c r="B755" s="70">
        <v>1</v>
      </c>
      <c r="C755" s="407" t="s">
        <v>306</v>
      </c>
      <c r="D755" s="407"/>
      <c r="E755" s="2175">
        <v>3000</v>
      </c>
      <c r="F755" s="92">
        <f>ROUND(E755/12*$C$4,0)</f>
        <v>1250</v>
      </c>
      <c r="G755" s="361">
        <v>1253</v>
      </c>
      <c r="H755" s="361">
        <f t="shared" si="499"/>
        <v>100.24</v>
      </c>
      <c r="I755" s="117"/>
      <c r="J755" s="117"/>
      <c r="K755" s="126"/>
      <c r="L755" s="126"/>
      <c r="M755" s="126"/>
      <c r="N755" s="94"/>
      <c r="O755" s="94"/>
      <c r="P755" s="94"/>
      <c r="Q755" s="8"/>
      <c r="R755" s="8"/>
      <c r="S755" s="8"/>
      <c r="T755" s="8"/>
      <c r="U755" s="8"/>
      <c r="V755" s="1036"/>
      <c r="W755" s="8">
        <f t="shared" si="494"/>
        <v>0</v>
      </c>
      <c r="X755" s="8"/>
      <c r="Y755" s="8"/>
      <c r="Z755" s="8"/>
      <c r="AA755" s="1153"/>
      <c r="AB755" s="8">
        <v>9</v>
      </c>
      <c r="AC755" s="8">
        <v>4225.9000000000005</v>
      </c>
      <c r="AD755" s="1799">
        <f t="shared" si="500"/>
        <v>4.2259000000000002</v>
      </c>
      <c r="AE755" s="2424">
        <f t="shared" si="476"/>
        <v>0</v>
      </c>
    </row>
    <row r="756" spans="1:31" ht="32.25" customHeight="1" x14ac:dyDescent="0.25">
      <c r="A756" s="70">
        <v>1</v>
      </c>
      <c r="B756" s="70">
        <v>1</v>
      </c>
      <c r="C756" s="1965" t="s">
        <v>360</v>
      </c>
      <c r="D756" s="1965"/>
      <c r="E756" s="2176">
        <v>52894</v>
      </c>
      <c r="F756" s="98">
        <f>ROUND(E756/12*$C$4,0)</f>
        <v>22039</v>
      </c>
      <c r="G756" s="494">
        <v>22230</v>
      </c>
      <c r="H756" s="534">
        <f t="shared" si="499"/>
        <v>100.86664549208221</v>
      </c>
      <c r="I756" s="319"/>
      <c r="J756" s="319"/>
      <c r="K756" s="539"/>
      <c r="L756" s="1961"/>
      <c r="M756" s="539"/>
      <c r="N756" s="321"/>
      <c r="O756" s="100"/>
      <c r="P756" s="321"/>
      <c r="Q756" s="8"/>
      <c r="R756" s="8"/>
      <c r="S756" s="8"/>
      <c r="T756" s="8"/>
      <c r="U756" s="8"/>
      <c r="V756" s="1036"/>
      <c r="W756" s="8">
        <f t="shared" si="494"/>
        <v>0</v>
      </c>
      <c r="X756" s="8"/>
      <c r="Y756" s="8"/>
      <c r="Z756" s="8"/>
      <c r="AA756" s="1153"/>
      <c r="AB756" s="8">
        <v>2276</v>
      </c>
      <c r="AC756" s="8">
        <v>3137841.6400000006</v>
      </c>
      <c r="AD756" s="1799">
        <f t="shared" si="500"/>
        <v>3137.8416400000006</v>
      </c>
      <c r="AE756" s="2424">
        <f t="shared" si="476"/>
        <v>0</v>
      </c>
    </row>
    <row r="757" spans="1:31" ht="35.25" customHeight="1" x14ac:dyDescent="0.25">
      <c r="A757" s="70">
        <v>1</v>
      </c>
      <c r="B757" s="70">
        <v>1</v>
      </c>
      <c r="C757" s="552" t="s">
        <v>168</v>
      </c>
      <c r="D757" s="509"/>
      <c r="E757" s="2183">
        <f>SUM(E752+E756*3.2)</f>
        <v>173682.80000000002</v>
      </c>
      <c r="F757" s="445">
        <f>SUM(F752+F756*3.2)</f>
        <v>72366.8</v>
      </c>
      <c r="G757" s="445">
        <f>SUM(G752+G756*3.2)</f>
        <v>72990</v>
      </c>
      <c r="H757" s="445">
        <f t="shared" si="499"/>
        <v>100.86116838108082</v>
      </c>
      <c r="I757" s="104"/>
      <c r="J757" s="236"/>
      <c r="K757" s="445"/>
      <c r="L757" s="445"/>
      <c r="M757" s="503"/>
      <c r="N757" s="152"/>
      <c r="O757" s="179"/>
      <c r="P757" s="179"/>
      <c r="Q757" s="17">
        <v>84139.473600000012</v>
      </c>
      <c r="R757" s="17">
        <v>84139.473600000012</v>
      </c>
      <c r="S757" s="17">
        <v>84139.473600000012</v>
      </c>
      <c r="T757" s="17">
        <v>84139.473600000012</v>
      </c>
      <c r="U757" s="17">
        <v>84139.473600000012</v>
      </c>
      <c r="V757" s="1699">
        <f>Q757/12*$C$4+(R757-Q757)/11*4+(S757-R757)/10*3+(T757-S757)/9*2+(U757-T757)/8*1</f>
        <v>35058.114000000001</v>
      </c>
      <c r="W757" s="17">
        <f t="shared" ref="W757" si="501">AA757-Z757-X757</f>
        <v>35058.114000000001</v>
      </c>
      <c r="X757" s="17"/>
      <c r="Y757" s="17">
        <f>W757-V757</f>
        <v>0</v>
      </c>
      <c r="Z757" s="17">
        <v>-46.038340000000005</v>
      </c>
      <c r="AA757" s="1246">
        <v>35012.075660000002</v>
      </c>
      <c r="AB757" s="2183">
        <f>SUM(AB752+AB756*3.2)</f>
        <v>7298.2000000000007</v>
      </c>
      <c r="AC757" s="17">
        <f>AC756+AC752</f>
        <v>3145293.3700000006</v>
      </c>
      <c r="AD757" s="17">
        <f>AD756+AD752</f>
        <v>3145.2933700000008</v>
      </c>
      <c r="AE757" s="2424">
        <f t="shared" si="476"/>
        <v>35012075.660000004</v>
      </c>
    </row>
    <row r="758" spans="1:31" ht="22.5" customHeight="1" x14ac:dyDescent="0.25">
      <c r="A758" s="70">
        <v>1</v>
      </c>
      <c r="B758" s="70">
        <v>1</v>
      </c>
      <c r="C758" s="1966" t="s">
        <v>307</v>
      </c>
      <c r="D758" s="1966"/>
      <c r="E758" s="2330"/>
      <c r="F758" s="381"/>
      <c r="G758" s="381"/>
      <c r="H758" s="381"/>
      <c r="I758" s="370"/>
      <c r="J758" s="347"/>
      <c r="K758" s="519"/>
      <c r="L758" s="519"/>
      <c r="M758" s="629"/>
      <c r="N758" s="629"/>
      <c r="O758" s="519"/>
      <c r="P758" s="519"/>
      <c r="Q758" s="8"/>
      <c r="R758" s="8"/>
      <c r="S758" s="8"/>
      <c r="T758" s="8"/>
      <c r="U758" s="8"/>
      <c r="V758" s="1036"/>
      <c r="W758" s="8">
        <f t="shared" si="494"/>
        <v>0</v>
      </c>
      <c r="X758" s="8"/>
      <c r="Y758" s="8"/>
      <c r="Z758" s="8"/>
      <c r="AA758" s="1153"/>
      <c r="AB758" s="8"/>
      <c r="AC758" s="8"/>
      <c r="AD758" s="1799"/>
      <c r="AE758" s="2424">
        <f t="shared" si="476"/>
        <v>0</v>
      </c>
    </row>
    <row r="759" spans="1:31" ht="15" customHeight="1" x14ac:dyDescent="0.25">
      <c r="A759" s="70">
        <v>1</v>
      </c>
      <c r="B759" s="70">
        <v>1</v>
      </c>
      <c r="C759" s="407" t="s">
        <v>198</v>
      </c>
      <c r="D759" s="407"/>
      <c r="E759" s="2163">
        <f>SUM(E761,E764)</f>
        <v>79351</v>
      </c>
      <c r="F759" s="440">
        <f>SUM(F761,F764)</f>
        <v>33062.916666666664</v>
      </c>
      <c r="G759" s="440">
        <f>SUM(G761,G764)</f>
        <v>47418.297133629385</v>
      </c>
      <c r="H759" s="440">
        <f>G759/F759*100</f>
        <v>143.41837295145686</v>
      </c>
      <c r="I759" s="125"/>
      <c r="J759" s="125"/>
      <c r="K759" s="464"/>
      <c r="L759" s="464"/>
      <c r="M759" s="464"/>
      <c r="N759" s="464"/>
      <c r="O759" s="464"/>
      <c r="P759" s="464"/>
      <c r="Q759" s="8"/>
      <c r="R759" s="8"/>
      <c r="S759" s="8"/>
      <c r="T759" s="8"/>
      <c r="U759" s="8"/>
      <c r="V759" s="1036"/>
      <c r="W759" s="8">
        <f t="shared" si="494"/>
        <v>0</v>
      </c>
      <c r="X759" s="8"/>
      <c r="Y759" s="8"/>
      <c r="Z759" s="8"/>
      <c r="AA759" s="1153"/>
      <c r="AB759" s="1719">
        <f>AB760+AB761+AB764</f>
        <v>1</v>
      </c>
      <c r="AC759" s="1719">
        <f t="shared" ref="AC759:AD759" si="502">AC760+AC761+AC764</f>
        <v>2620.66</v>
      </c>
      <c r="AD759" s="1719">
        <f t="shared" si="502"/>
        <v>2.62066</v>
      </c>
      <c r="AE759" s="2424">
        <f t="shared" si="476"/>
        <v>0</v>
      </c>
    </row>
    <row r="760" spans="1:31" ht="46.5" customHeight="1" x14ac:dyDescent="0.25">
      <c r="A760" s="70">
        <v>1</v>
      </c>
      <c r="B760" s="70">
        <v>1</v>
      </c>
      <c r="C760" s="407" t="s">
        <v>303</v>
      </c>
      <c r="D760" s="407"/>
      <c r="E760" s="2163"/>
      <c r="F760" s="92">
        <f t="shared" ref="F760:F769" si="503">ROUND(E760/12*$C$4,0)</f>
        <v>0</v>
      </c>
      <c r="G760" s="440"/>
      <c r="H760" s="440"/>
      <c r="I760" s="125"/>
      <c r="J760" s="125"/>
      <c r="K760" s="464"/>
      <c r="L760" s="464"/>
      <c r="M760" s="464"/>
      <c r="N760" s="464"/>
      <c r="O760" s="464"/>
      <c r="P760" s="464"/>
      <c r="Q760" s="8"/>
      <c r="R760" s="8"/>
      <c r="S760" s="8"/>
      <c r="T760" s="8"/>
      <c r="U760" s="8"/>
      <c r="V760" s="1036"/>
      <c r="W760" s="8">
        <f t="shared" si="494"/>
        <v>0</v>
      </c>
      <c r="X760" s="8"/>
      <c r="Y760" s="8"/>
      <c r="Z760" s="8"/>
      <c r="AA760" s="1153"/>
      <c r="AB760" s="8"/>
      <c r="AC760" s="8"/>
      <c r="AD760" s="1799"/>
      <c r="AE760" s="2424">
        <f t="shared" ref="AE760:AE823" si="504">AA760*1000</f>
        <v>0</v>
      </c>
    </row>
    <row r="761" spans="1:31" ht="30" customHeight="1" x14ac:dyDescent="0.25">
      <c r="A761" s="70">
        <v>1</v>
      </c>
      <c r="B761" s="70">
        <v>1</v>
      </c>
      <c r="C761" s="483" t="s">
        <v>308</v>
      </c>
      <c r="D761" s="407"/>
      <c r="E761" s="2163">
        <f>SUM(E762:E763)</f>
        <v>3028</v>
      </c>
      <c r="F761" s="440">
        <f>SUM(F762:F763)</f>
        <v>1261.6666666666665</v>
      </c>
      <c r="G761" s="440">
        <f>SUM(G762:G763)</f>
        <v>3115</v>
      </c>
      <c r="H761" s="440">
        <f t="shared" ref="H761:H766" si="505">G761/F761*100</f>
        <v>246.89564068692209</v>
      </c>
      <c r="I761" s="125"/>
      <c r="J761" s="125"/>
      <c r="K761" s="464"/>
      <c r="L761" s="464"/>
      <c r="M761" s="464"/>
      <c r="N761" s="464"/>
      <c r="O761" s="464"/>
      <c r="P761" s="464"/>
      <c r="Q761" s="8"/>
      <c r="R761" s="8"/>
      <c r="S761" s="8"/>
      <c r="T761" s="8"/>
      <c r="U761" s="8"/>
      <c r="V761" s="1036"/>
      <c r="W761" s="8">
        <f t="shared" si="494"/>
        <v>0</v>
      </c>
      <c r="X761" s="8"/>
      <c r="Y761" s="8"/>
      <c r="Z761" s="8"/>
      <c r="AA761" s="1153"/>
      <c r="AB761" s="8"/>
      <c r="AC761" s="8"/>
      <c r="AD761" s="1799"/>
      <c r="AE761" s="2424">
        <f t="shared" si="504"/>
        <v>0</v>
      </c>
    </row>
    <row r="762" spans="1:31" ht="49.5" customHeight="1" x14ac:dyDescent="0.25">
      <c r="A762" s="70">
        <v>1</v>
      </c>
      <c r="B762" s="70">
        <v>1</v>
      </c>
      <c r="C762" s="407" t="s">
        <v>354</v>
      </c>
      <c r="D762" s="407"/>
      <c r="E762" s="2163">
        <v>2309</v>
      </c>
      <c r="F762" s="92">
        <f t="shared" ref="F762:F763" si="506">E762/12*$C$4</f>
        <v>962.08333333333326</v>
      </c>
      <c r="G762" s="92">
        <v>1839</v>
      </c>
      <c r="H762" s="440">
        <f t="shared" si="505"/>
        <v>191.14768297964488</v>
      </c>
      <c r="I762" s="125"/>
      <c r="J762" s="125"/>
      <c r="K762" s="464"/>
      <c r="L762" s="464"/>
      <c r="M762" s="464"/>
      <c r="N762" s="464"/>
      <c r="O762" s="464"/>
      <c r="P762" s="464"/>
      <c r="Q762" s="8"/>
      <c r="R762" s="8"/>
      <c r="S762" s="8"/>
      <c r="T762" s="8"/>
      <c r="U762" s="8"/>
      <c r="V762" s="1036"/>
      <c r="W762" s="8">
        <f t="shared" si="494"/>
        <v>0</v>
      </c>
      <c r="X762" s="8"/>
      <c r="Y762" s="8"/>
      <c r="Z762" s="8"/>
      <c r="AA762" s="1153"/>
      <c r="AB762" s="8"/>
      <c r="AC762" s="8"/>
      <c r="AD762" s="1799"/>
      <c r="AE762" s="2424">
        <f t="shared" si="504"/>
        <v>0</v>
      </c>
    </row>
    <row r="763" spans="1:31" ht="44.25" customHeight="1" x14ac:dyDescent="0.25">
      <c r="A763" s="70">
        <v>1</v>
      </c>
      <c r="B763" s="70">
        <v>1</v>
      </c>
      <c r="C763" s="407" t="s">
        <v>355</v>
      </c>
      <c r="D763" s="407"/>
      <c r="E763" s="2163">
        <v>719</v>
      </c>
      <c r="F763" s="92">
        <f t="shared" si="506"/>
        <v>299.58333333333331</v>
      </c>
      <c r="G763" s="440">
        <v>1276</v>
      </c>
      <c r="H763" s="440">
        <f t="shared" si="505"/>
        <v>425.92489568845622</v>
      </c>
      <c r="I763" s="125"/>
      <c r="J763" s="125"/>
      <c r="K763" s="464"/>
      <c r="L763" s="464"/>
      <c r="M763" s="464"/>
      <c r="N763" s="464"/>
      <c r="O763" s="464"/>
      <c r="P763" s="464"/>
      <c r="Q763" s="8"/>
      <c r="R763" s="8"/>
      <c r="S763" s="8"/>
      <c r="T763" s="8"/>
      <c r="U763" s="8"/>
      <c r="V763" s="1036"/>
      <c r="W763" s="8">
        <f t="shared" si="494"/>
        <v>0</v>
      </c>
      <c r="X763" s="8"/>
      <c r="Y763" s="8"/>
      <c r="Z763" s="8"/>
      <c r="AA763" s="1153"/>
      <c r="AB763" s="8"/>
      <c r="AC763" s="8"/>
      <c r="AD763" s="1799"/>
      <c r="AE763" s="2424">
        <f t="shared" si="504"/>
        <v>0</v>
      </c>
    </row>
    <row r="764" spans="1:31" ht="60" customHeight="1" x14ac:dyDescent="0.25">
      <c r="A764" s="70">
        <v>1</v>
      </c>
      <c r="B764" s="70">
        <v>1</v>
      </c>
      <c r="C764" s="407" t="s">
        <v>311</v>
      </c>
      <c r="D764" s="407"/>
      <c r="E764" s="2163">
        <f>SUM(E765:E766)</f>
        <v>76323</v>
      </c>
      <c r="F764" s="440">
        <f>SUM(F765:F766)</f>
        <v>31801.25</v>
      </c>
      <c r="G764" s="440">
        <f>SUM(G765:G766)</f>
        <v>44303.297133629385</v>
      </c>
      <c r="H764" s="440">
        <f t="shared" si="505"/>
        <v>139.31306830275346</v>
      </c>
      <c r="I764" s="125"/>
      <c r="J764" s="125"/>
      <c r="K764" s="464"/>
      <c r="L764" s="464"/>
      <c r="M764" s="464"/>
      <c r="N764" s="464"/>
      <c r="O764" s="464"/>
      <c r="P764" s="464"/>
      <c r="Q764" s="8"/>
      <c r="R764" s="8"/>
      <c r="S764" s="8"/>
      <c r="T764" s="8"/>
      <c r="U764" s="8"/>
      <c r="V764" s="1036"/>
      <c r="W764" s="8">
        <f t="shared" si="494"/>
        <v>0</v>
      </c>
      <c r="X764" s="8"/>
      <c r="Y764" s="8"/>
      <c r="Z764" s="8"/>
      <c r="AA764" s="1153"/>
      <c r="AB764" s="1719">
        <f>AB765+AB766</f>
        <v>1</v>
      </c>
      <c r="AC764" s="1719">
        <f>AC765</f>
        <v>2620.66</v>
      </c>
      <c r="AD764" s="1719">
        <f>AD765</f>
        <v>2.62066</v>
      </c>
      <c r="AE764" s="2424">
        <f t="shared" si="504"/>
        <v>0</v>
      </c>
    </row>
    <row r="765" spans="1:31" ht="70.5" customHeight="1" x14ac:dyDescent="0.25">
      <c r="A765" s="70">
        <v>1</v>
      </c>
      <c r="B765" s="70">
        <v>1</v>
      </c>
      <c r="C765" s="407" t="s">
        <v>376</v>
      </c>
      <c r="D765" s="407"/>
      <c r="E765" s="2163">
        <v>73800</v>
      </c>
      <c r="F765" s="92">
        <f t="shared" ref="F765:F766" si="507">E765/12*$C$4</f>
        <v>30750</v>
      </c>
      <c r="G765" s="92">
        <v>43470.297133629385</v>
      </c>
      <c r="H765" s="440">
        <f t="shared" si="505"/>
        <v>141.36681994676223</v>
      </c>
      <c r="I765" s="125"/>
      <c r="J765" s="125"/>
      <c r="K765" s="464"/>
      <c r="L765" s="464"/>
      <c r="M765" s="464"/>
      <c r="N765" s="464"/>
      <c r="O765" s="464"/>
      <c r="P765" s="464"/>
      <c r="Q765" s="8"/>
      <c r="R765" s="8"/>
      <c r="S765" s="8"/>
      <c r="T765" s="8"/>
      <c r="U765" s="8"/>
      <c r="V765" s="1036"/>
      <c r="W765" s="8">
        <f t="shared" si="494"/>
        <v>0</v>
      </c>
      <c r="X765" s="8"/>
      <c r="Y765" s="8"/>
      <c r="Z765" s="8"/>
      <c r="AA765" s="1153"/>
      <c r="AB765" s="1719">
        <v>1</v>
      </c>
      <c r="AC765" s="1719">
        <v>2620.66</v>
      </c>
      <c r="AD765" s="1807">
        <f>AC765/1000</f>
        <v>2.62066</v>
      </c>
      <c r="AE765" s="2424">
        <f t="shared" si="504"/>
        <v>0</v>
      </c>
    </row>
    <row r="766" spans="1:31" ht="58.5" customHeight="1" x14ac:dyDescent="0.25">
      <c r="A766" s="70">
        <v>1</v>
      </c>
      <c r="B766" s="70">
        <v>1</v>
      </c>
      <c r="C766" s="407" t="s">
        <v>322</v>
      </c>
      <c r="D766" s="407"/>
      <c r="E766" s="2163">
        <v>2523</v>
      </c>
      <c r="F766" s="92">
        <f t="shared" si="507"/>
        <v>1051.25</v>
      </c>
      <c r="G766" s="92">
        <v>833</v>
      </c>
      <c r="H766" s="440">
        <f t="shared" si="505"/>
        <v>79.239001189060644</v>
      </c>
      <c r="I766" s="125"/>
      <c r="J766" s="125"/>
      <c r="K766" s="464"/>
      <c r="L766" s="464"/>
      <c r="M766" s="464"/>
      <c r="N766" s="464"/>
      <c r="O766" s="464"/>
      <c r="P766" s="464"/>
      <c r="Q766" s="8"/>
      <c r="R766" s="8"/>
      <c r="S766" s="8"/>
      <c r="T766" s="8"/>
      <c r="U766" s="8"/>
      <c r="V766" s="1036"/>
      <c r="W766" s="8">
        <f t="shared" si="494"/>
        <v>0</v>
      </c>
      <c r="X766" s="8"/>
      <c r="Y766" s="8"/>
      <c r="Z766" s="8"/>
      <c r="AA766" s="1153"/>
      <c r="AB766" s="1719"/>
      <c r="AC766" s="1719"/>
      <c r="AD766" s="1807"/>
      <c r="AE766" s="2424">
        <f t="shared" si="504"/>
        <v>0</v>
      </c>
    </row>
    <row r="767" spans="1:31" ht="33.75" customHeight="1" x14ac:dyDescent="0.25">
      <c r="A767" s="70">
        <v>1</v>
      </c>
      <c r="B767" s="70">
        <v>1</v>
      </c>
      <c r="C767" s="407" t="s">
        <v>157</v>
      </c>
      <c r="D767" s="407"/>
      <c r="E767" s="2163"/>
      <c r="F767" s="92"/>
      <c r="G767" s="92"/>
      <c r="H767" s="440"/>
      <c r="I767" s="125"/>
      <c r="J767" s="125"/>
      <c r="K767" s="464"/>
      <c r="L767" s="464"/>
      <c r="M767" s="464"/>
      <c r="N767" s="464"/>
      <c r="O767" s="464"/>
      <c r="P767" s="464"/>
      <c r="Q767" s="8"/>
      <c r="R767" s="8"/>
      <c r="S767" s="8"/>
      <c r="T767" s="8"/>
      <c r="U767" s="8"/>
      <c r="V767" s="1036"/>
      <c r="W767" s="8">
        <f t="shared" si="494"/>
        <v>0</v>
      </c>
      <c r="X767" s="8"/>
      <c r="Y767" s="8"/>
      <c r="Z767" s="8"/>
      <c r="AA767" s="1153"/>
      <c r="AB767" s="1719"/>
      <c r="AC767" s="1719"/>
      <c r="AD767" s="1807"/>
      <c r="AE767" s="2424">
        <f t="shared" si="504"/>
        <v>0</v>
      </c>
    </row>
    <row r="768" spans="1:31" ht="33.75" customHeight="1" x14ac:dyDescent="0.25">
      <c r="A768" s="70">
        <v>1</v>
      </c>
      <c r="B768" s="70">
        <v>1</v>
      </c>
      <c r="C768" s="407" t="s">
        <v>158</v>
      </c>
      <c r="D768" s="407"/>
      <c r="E768" s="2163">
        <v>17187</v>
      </c>
      <c r="F768" s="92">
        <f t="shared" ref="F768" si="508">E768/12*$C$4</f>
        <v>7161.25</v>
      </c>
      <c r="G768" s="92">
        <v>7983</v>
      </c>
      <c r="H768" s="440">
        <f>G768/F768*100</f>
        <v>111.4749519986036</v>
      </c>
      <c r="I768" s="125"/>
      <c r="J768" s="125"/>
      <c r="K768" s="464"/>
      <c r="L768" s="464"/>
      <c r="M768" s="464"/>
      <c r="N768" s="464"/>
      <c r="O768" s="464"/>
      <c r="P768" s="464"/>
      <c r="Q768" s="8"/>
      <c r="R768" s="8"/>
      <c r="S768" s="8"/>
      <c r="T768" s="8"/>
      <c r="U768" s="8"/>
      <c r="V768" s="1036"/>
      <c r="W768" s="8">
        <f t="shared" si="494"/>
        <v>0</v>
      </c>
      <c r="X768" s="8"/>
      <c r="Y768" s="8"/>
      <c r="Z768" s="8"/>
      <c r="AA768" s="1153"/>
      <c r="AB768" s="1719">
        <v>251</v>
      </c>
      <c r="AC768" s="1719">
        <v>169234.24</v>
      </c>
      <c r="AD768" s="1807">
        <f>AC768/1000</f>
        <v>169.23424</v>
      </c>
      <c r="AE768" s="2424">
        <f t="shared" si="504"/>
        <v>0</v>
      </c>
    </row>
    <row r="769" spans="1:31" s="238" customFormat="1" ht="15" customHeight="1" x14ac:dyDescent="0.25">
      <c r="A769" s="70">
        <v>1</v>
      </c>
      <c r="B769" s="70">
        <v>1</v>
      </c>
      <c r="C769" s="509" t="s">
        <v>356</v>
      </c>
      <c r="D769" s="510"/>
      <c r="E769" s="2344">
        <v>200</v>
      </c>
      <c r="F769" s="98">
        <f t="shared" si="503"/>
        <v>83</v>
      </c>
      <c r="G769" s="98">
        <v>339</v>
      </c>
      <c r="H769" s="440">
        <f>G769/F769*100</f>
        <v>408.43373493975906</v>
      </c>
      <c r="I769" s="373"/>
      <c r="J769" s="373"/>
      <c r="K769" s="465"/>
      <c r="L769" s="465"/>
      <c r="M769" s="465"/>
      <c r="N769" s="465"/>
      <c r="O769" s="465"/>
      <c r="P769" s="465"/>
      <c r="Q769" s="15"/>
      <c r="R769" s="15"/>
      <c r="S769" s="15"/>
      <c r="T769" s="15"/>
      <c r="U769" s="15"/>
      <c r="V769" s="1037"/>
      <c r="W769" s="15">
        <f t="shared" si="494"/>
        <v>0</v>
      </c>
      <c r="X769" s="15"/>
      <c r="Y769" s="15"/>
      <c r="Z769" s="15"/>
      <c r="AA769" s="1271"/>
      <c r="AB769" s="15">
        <v>14</v>
      </c>
      <c r="AC769" s="15">
        <v>9439.3599999999988</v>
      </c>
      <c r="AD769" s="1807">
        <f>AC769/1000</f>
        <v>9.4393599999999989</v>
      </c>
      <c r="AE769" s="2424">
        <f t="shared" si="504"/>
        <v>0</v>
      </c>
    </row>
    <row r="770" spans="1:31" ht="15" customHeight="1" x14ac:dyDescent="0.25">
      <c r="A770" s="70">
        <v>1</v>
      </c>
      <c r="B770" s="70">
        <v>1</v>
      </c>
      <c r="C770" s="213" t="s">
        <v>165</v>
      </c>
      <c r="D770" s="546"/>
      <c r="E770" s="2174">
        <f>SUM(E759+E768)</f>
        <v>96538</v>
      </c>
      <c r="F770" s="513">
        <f>SUM(F759+F768)</f>
        <v>40224.166666666664</v>
      </c>
      <c r="G770" s="513">
        <f>SUM(G759+G768)</f>
        <v>55401.297133629385</v>
      </c>
      <c r="H770" s="513">
        <f>G770/F770*100</f>
        <v>137.7313732630783</v>
      </c>
      <c r="I770" s="373"/>
      <c r="J770" s="373"/>
      <c r="K770" s="465"/>
      <c r="L770" s="465"/>
      <c r="M770" s="465"/>
      <c r="N770" s="465"/>
      <c r="O770" s="465"/>
      <c r="P770" s="465"/>
      <c r="Q770" s="17">
        <v>68984.374739999999</v>
      </c>
      <c r="R770" s="17">
        <v>68984.374739999999</v>
      </c>
      <c r="S770" s="17">
        <v>68984.374739999999</v>
      </c>
      <c r="T770" s="17">
        <v>68984.374739999999</v>
      </c>
      <c r="U770" s="17">
        <v>68984.374739999999</v>
      </c>
      <c r="V770" s="1038">
        <f>Q770/12*$C$4+(R770-Q770)/11*4+(S770-R770)/10*3+(T770-S770)/9*2+(U770-T770)/8*1</f>
        <v>28743.489475000002</v>
      </c>
      <c r="W770" s="17">
        <f t="shared" ref="W770" si="509">AA770-Z770-X770</f>
        <v>28733.73171</v>
      </c>
      <c r="X770" s="17"/>
      <c r="Y770" s="17">
        <f>W770-V770</f>
        <v>-9.7577650000021094</v>
      </c>
      <c r="Z770" s="17">
        <v>-6.3026600000000004</v>
      </c>
      <c r="AA770" s="1246">
        <v>28727.429049999999</v>
      </c>
      <c r="AB770" s="2174">
        <f>SUM(AB759+AB768)</f>
        <v>252</v>
      </c>
      <c r="AC770" s="17">
        <f>AC768+AC767+AC759</f>
        <v>171854.9</v>
      </c>
      <c r="AD770" s="17">
        <f>AD768+AD767+AD759</f>
        <v>171.85489999999999</v>
      </c>
      <c r="AE770" s="2424">
        <f t="shared" si="504"/>
        <v>28727429.049999997</v>
      </c>
    </row>
    <row r="771" spans="1:31" ht="15" customHeight="1" x14ac:dyDescent="0.25">
      <c r="A771" s="70">
        <v>1</v>
      </c>
      <c r="B771" s="70">
        <v>1</v>
      </c>
      <c r="C771" s="132" t="s">
        <v>166</v>
      </c>
      <c r="D771" s="132"/>
      <c r="E771" s="2351">
        <f>SUM(E770,E757)</f>
        <v>270220.80000000005</v>
      </c>
      <c r="F771" s="553">
        <f>SUM(F770,F757)</f>
        <v>112590.96666666667</v>
      </c>
      <c r="G771" s="553">
        <f>SUM(G770,G757)</f>
        <v>128391.29713362938</v>
      </c>
      <c r="H771" s="515">
        <f>G771/F771*100</f>
        <v>114.03339089692753</v>
      </c>
      <c r="I771" s="378"/>
      <c r="J771" s="378"/>
      <c r="K771" s="554"/>
      <c r="L771" s="475"/>
      <c r="M771" s="475"/>
      <c r="N771" s="475"/>
      <c r="O771" s="555"/>
      <c r="P771" s="475"/>
      <c r="Q771" s="17">
        <f t="shared" ref="Q771:R771" si="510">SUM(Q770,Q757)</f>
        <v>153123.84834000003</v>
      </c>
      <c r="R771" s="17">
        <f t="shared" si="510"/>
        <v>153123.84834000003</v>
      </c>
      <c r="S771" s="17">
        <f t="shared" ref="S771:T771" si="511">SUM(S770,S757)</f>
        <v>153123.84834000003</v>
      </c>
      <c r="T771" s="17">
        <f t="shared" si="511"/>
        <v>153123.84834000003</v>
      </c>
      <c r="U771" s="17">
        <f t="shared" ref="U771" si="512">SUM(U770,U757)</f>
        <v>153123.84834000003</v>
      </c>
      <c r="V771" s="17">
        <f t="shared" ref="V771" si="513">SUM(V770,V757)</f>
        <v>63801.603475000004</v>
      </c>
      <c r="W771" s="17">
        <f t="shared" ref="W771:AA771" si="514">SUM(W770,W757)</f>
        <v>63791.845710000001</v>
      </c>
      <c r="X771" s="17">
        <f t="shared" si="514"/>
        <v>0</v>
      </c>
      <c r="Y771" s="17">
        <f t="shared" si="514"/>
        <v>-9.7577650000021094</v>
      </c>
      <c r="Z771" s="17">
        <f t="shared" si="514"/>
        <v>-52.341000000000008</v>
      </c>
      <c r="AA771" s="1246">
        <f t="shared" si="514"/>
        <v>63739.504710000001</v>
      </c>
      <c r="AB771" s="2351">
        <f>SUM(AB770,AB757)</f>
        <v>7550.2000000000007</v>
      </c>
      <c r="AC771" s="1246">
        <f t="shared" ref="AC771:AD771" si="515">SUM(AC770,AC757)</f>
        <v>3317148.2700000005</v>
      </c>
      <c r="AD771" s="1246">
        <f t="shared" si="515"/>
        <v>3317.1482700000006</v>
      </c>
      <c r="AE771" s="2424">
        <f t="shared" si="504"/>
        <v>63739504.710000001</v>
      </c>
    </row>
    <row r="772" spans="1:31" ht="15" customHeight="1" x14ac:dyDescent="0.25">
      <c r="A772" s="70">
        <v>1</v>
      </c>
      <c r="B772" s="70">
        <v>1</v>
      </c>
      <c r="C772" s="135" t="s">
        <v>31</v>
      </c>
      <c r="D772" s="135"/>
      <c r="E772" s="2330"/>
      <c r="F772" s="381"/>
      <c r="G772" s="381"/>
      <c r="H772" s="381"/>
      <c r="I772" s="383"/>
      <c r="J772" s="383"/>
      <c r="K772" s="385"/>
      <c r="L772" s="385"/>
      <c r="M772" s="385"/>
      <c r="N772" s="385"/>
      <c r="O772" s="385"/>
      <c r="P772" s="385"/>
      <c r="Q772" s="13"/>
      <c r="R772" s="13"/>
      <c r="S772" s="13"/>
      <c r="T772" s="13"/>
      <c r="U772" s="13"/>
      <c r="V772" s="1039"/>
      <c r="W772" s="13">
        <f t="shared" si="494"/>
        <v>0</v>
      </c>
      <c r="X772" s="13"/>
      <c r="Y772" s="13"/>
      <c r="Z772" s="13"/>
      <c r="AA772" s="1254"/>
      <c r="AB772" s="13"/>
      <c r="AC772" s="13"/>
      <c r="AD772" s="1802"/>
      <c r="AE772" s="2424">
        <f t="shared" si="504"/>
        <v>0</v>
      </c>
    </row>
    <row r="773" spans="1:31" s="238" customFormat="1" ht="15" customHeight="1" x14ac:dyDescent="0.25">
      <c r="A773" s="70">
        <v>1</v>
      </c>
      <c r="B773" s="70">
        <v>1</v>
      </c>
      <c r="C773" s="532" t="s">
        <v>54</v>
      </c>
      <c r="D773" s="144">
        <v>300</v>
      </c>
      <c r="E773" s="2175">
        <v>290</v>
      </c>
      <c r="F773" s="92">
        <f>ROUND(E773/12*$C$4,0)</f>
        <v>121</v>
      </c>
      <c r="G773" s="361">
        <v>122</v>
      </c>
      <c r="H773" s="556">
        <f>G773/F773*100</f>
        <v>100.82644628099173</v>
      </c>
      <c r="I773" s="125">
        <v>10.5</v>
      </c>
      <c r="J773" s="93">
        <f>M773/G773</f>
        <v>8.7868852459016402</v>
      </c>
      <c r="K773" s="94">
        <f>ROUND(E773*I773,0)</f>
        <v>3045</v>
      </c>
      <c r="L773" s="94">
        <f t="shared" ref="L773" si="516">ROUND(K773/12*$C$4,0)</f>
        <v>1269</v>
      </c>
      <c r="M773" s="440">
        <v>1072</v>
      </c>
      <c r="N773" s="94">
        <f>M773/L773*100</f>
        <v>84.475965327029158</v>
      </c>
      <c r="O773" s="94">
        <f>ROUND(K773/D773,0)</f>
        <v>10</v>
      </c>
      <c r="P773" s="94">
        <f>M773/$C$4*12/O773</f>
        <v>257.28000000000003</v>
      </c>
      <c r="Q773" s="8"/>
      <c r="R773" s="8"/>
      <c r="S773" s="8"/>
      <c r="T773" s="8"/>
      <c r="U773" s="8"/>
      <c r="V773" s="1036"/>
      <c r="W773" s="8">
        <f t="shared" si="494"/>
        <v>0</v>
      </c>
      <c r="X773" s="8"/>
      <c r="Y773" s="8"/>
      <c r="Z773" s="8"/>
      <c r="AA773" s="1153"/>
      <c r="AB773" s="8"/>
      <c r="AC773" s="8"/>
      <c r="AD773" s="1799"/>
      <c r="AE773" s="2424">
        <f t="shared" si="504"/>
        <v>0</v>
      </c>
    </row>
    <row r="774" spans="1:31" s="238" customFormat="1" ht="15" customHeight="1" x14ac:dyDescent="0.25">
      <c r="A774" s="70">
        <v>1</v>
      </c>
      <c r="B774" s="70">
        <v>1</v>
      </c>
      <c r="C774" s="146" t="s">
        <v>90</v>
      </c>
      <c r="D774" s="282"/>
      <c r="E774" s="2173">
        <f>SUM(E773)</f>
        <v>290</v>
      </c>
      <c r="F774" s="126">
        <f>SUM(F773)</f>
        <v>121</v>
      </c>
      <c r="G774" s="126">
        <f>SUM(G773)</f>
        <v>122</v>
      </c>
      <c r="H774" s="126">
        <f>G774/F774*100</f>
        <v>100.82644628099173</v>
      </c>
      <c r="I774" s="104">
        <f>K774/E774</f>
        <v>10.5</v>
      </c>
      <c r="J774" s="117">
        <f>M774/G774</f>
        <v>8.7868852459016402</v>
      </c>
      <c r="K774" s="126">
        <f>SUM(K773)</f>
        <v>3045</v>
      </c>
      <c r="L774" s="126">
        <f>SUM(L773)</f>
        <v>1269</v>
      </c>
      <c r="M774" s="126">
        <f>SUM(M773)</f>
        <v>1072</v>
      </c>
      <c r="N774" s="94">
        <f>M774/L774*100</f>
        <v>84.475965327029158</v>
      </c>
      <c r="O774" s="126">
        <f>SUM(O773)</f>
        <v>10</v>
      </c>
      <c r="P774" s="94">
        <f>M774/$C$4*12/O774</f>
        <v>257.28000000000003</v>
      </c>
      <c r="Q774" s="8"/>
      <c r="R774" s="8"/>
      <c r="S774" s="8"/>
      <c r="T774" s="8"/>
      <c r="U774" s="8"/>
      <c r="V774" s="1036"/>
      <c r="W774" s="8">
        <f t="shared" si="494"/>
        <v>0</v>
      </c>
      <c r="X774" s="8"/>
      <c r="Y774" s="8"/>
      <c r="Z774" s="8"/>
      <c r="AA774" s="1153"/>
      <c r="AB774" s="8"/>
      <c r="AC774" s="8"/>
      <c r="AD774" s="1799"/>
      <c r="AE774" s="2424">
        <f t="shared" si="504"/>
        <v>0</v>
      </c>
    </row>
    <row r="775" spans="1:31" s="96" customFormat="1" ht="15" customHeight="1" x14ac:dyDescent="0.25">
      <c r="A775" s="70">
        <v>1</v>
      </c>
      <c r="B775" s="70">
        <v>1</v>
      </c>
      <c r="C775" s="217" t="s">
        <v>16</v>
      </c>
      <c r="D775" s="282"/>
      <c r="E775" s="2173"/>
      <c r="F775" s="126"/>
      <c r="G775" s="126"/>
      <c r="H775" s="126"/>
      <c r="I775" s="125"/>
      <c r="J775" s="117"/>
      <c r="K775" s="126"/>
      <c r="L775" s="126"/>
      <c r="M775" s="126"/>
      <c r="N775" s="388"/>
      <c r="O775" s="126"/>
      <c r="P775" s="388"/>
      <c r="Q775" s="8"/>
      <c r="R775" s="8"/>
      <c r="S775" s="8"/>
      <c r="T775" s="8"/>
      <c r="U775" s="8"/>
      <c r="V775" s="1036"/>
      <c r="W775" s="8">
        <f t="shared" si="494"/>
        <v>0</v>
      </c>
      <c r="X775" s="8"/>
      <c r="Y775" s="8"/>
      <c r="Z775" s="8"/>
      <c r="AA775" s="1153"/>
      <c r="AB775" s="8"/>
      <c r="AC775" s="8"/>
      <c r="AD775" s="1799"/>
      <c r="AE775" s="2424">
        <f t="shared" si="504"/>
        <v>0</v>
      </c>
    </row>
    <row r="776" spans="1:31" s="96" customFormat="1" ht="15" customHeight="1" x14ac:dyDescent="0.25">
      <c r="A776" s="70">
        <v>1</v>
      </c>
      <c r="B776" s="70">
        <v>1</v>
      </c>
      <c r="C776" s="532" t="s">
        <v>77</v>
      </c>
      <c r="D776" s="124">
        <v>240</v>
      </c>
      <c r="E776" s="2175"/>
      <c r="F776" s="92">
        <f>ROUND(E776/12*$C$4,0)</f>
        <v>0</v>
      </c>
      <c r="G776" s="92"/>
      <c r="H776" s="92"/>
      <c r="I776" s="363"/>
      <c r="J776" s="93" t="e">
        <f>M776/G776</f>
        <v>#DIV/0!</v>
      </c>
      <c r="K776" s="94">
        <f>ROUND(E776*I776,0)</f>
        <v>0</v>
      </c>
      <c r="L776" s="94">
        <f>ROUND(F776*I776,0)</f>
        <v>0</v>
      </c>
      <c r="M776" s="189"/>
      <c r="N776" s="118" t="e">
        <f>M776/L776*100</f>
        <v>#DIV/0!</v>
      </c>
      <c r="O776" s="94">
        <f>ROUND(K776/D776,0)</f>
        <v>0</v>
      </c>
      <c r="P776" s="94" t="e">
        <f>M776/$C$4*12/O776</f>
        <v>#DIV/0!</v>
      </c>
      <c r="Q776" s="8"/>
      <c r="R776" s="8"/>
      <c r="S776" s="8"/>
      <c r="T776" s="8"/>
      <c r="U776" s="8"/>
      <c r="V776" s="1036"/>
      <c r="W776" s="8">
        <f t="shared" si="494"/>
        <v>0</v>
      </c>
      <c r="X776" s="8"/>
      <c r="Y776" s="8"/>
      <c r="Z776" s="8"/>
      <c r="AA776" s="1153"/>
      <c r="AB776" s="8"/>
      <c r="AC776" s="8"/>
      <c r="AD776" s="1799"/>
      <c r="AE776" s="2424">
        <f t="shared" si="504"/>
        <v>0</v>
      </c>
    </row>
    <row r="777" spans="1:31" s="96" customFormat="1" ht="29.25" customHeight="1" x14ac:dyDescent="0.25">
      <c r="A777" s="70">
        <v>1</v>
      </c>
      <c r="B777" s="70">
        <v>1</v>
      </c>
      <c r="C777" s="153" t="s">
        <v>241</v>
      </c>
      <c r="D777" s="389"/>
      <c r="E777" s="2177">
        <f>SUM(E776)</f>
        <v>0</v>
      </c>
      <c r="F777" s="539">
        <f>SUM(F776)</f>
        <v>0</v>
      </c>
      <c r="G777" s="539">
        <f>SUM(G776)</f>
        <v>0</v>
      </c>
      <c r="H777" s="155"/>
      <c r="I777" s="373"/>
      <c r="J777" s="131" t="e">
        <f>M777/G777</f>
        <v>#DIV/0!</v>
      </c>
      <c r="K777" s="184">
        <f>SUM(K776)</f>
        <v>0</v>
      </c>
      <c r="L777" s="184">
        <f>SUM(L776)</f>
        <v>0</v>
      </c>
      <c r="M777" s="184">
        <f>SUM(M776)</f>
        <v>0</v>
      </c>
      <c r="N777" s="184" t="e">
        <f>M777/L777*100</f>
        <v>#DIV/0!</v>
      </c>
      <c r="O777" s="184">
        <f>SUM(O776)</f>
        <v>0</v>
      </c>
      <c r="P777" s="100" t="e">
        <f>M777/$C$4*12/O777</f>
        <v>#DIV/0!</v>
      </c>
      <c r="Q777" s="15"/>
      <c r="R777" s="15"/>
      <c r="S777" s="15"/>
      <c r="T777" s="15"/>
      <c r="U777" s="15"/>
      <c r="V777" s="1037"/>
      <c r="W777" s="15">
        <f t="shared" si="494"/>
        <v>0</v>
      </c>
      <c r="X777" s="15"/>
      <c r="Y777" s="15"/>
      <c r="Z777" s="15"/>
      <c r="AA777" s="1271"/>
      <c r="AB777" s="15"/>
      <c r="AC777" s="15"/>
      <c r="AD777" s="1800"/>
      <c r="AE777" s="2424">
        <f t="shared" si="504"/>
        <v>0</v>
      </c>
    </row>
    <row r="778" spans="1:31" ht="23.25" customHeight="1" thickBot="1" x14ac:dyDescent="0.3">
      <c r="A778" s="70">
        <v>1</v>
      </c>
      <c r="B778" s="70">
        <v>1</v>
      </c>
      <c r="C778" s="156" t="s">
        <v>341</v>
      </c>
      <c r="D778" s="156"/>
      <c r="E778" s="2346">
        <f>SUM(E777,E774)</f>
        <v>290</v>
      </c>
      <c r="F778" s="390">
        <f>SUM(F777,F774)</f>
        <v>121</v>
      </c>
      <c r="G778" s="390">
        <f>SUM(G777,G774)</f>
        <v>122</v>
      </c>
      <c r="H778" s="390">
        <f>G778/F778*100</f>
        <v>100.82644628099173</v>
      </c>
      <c r="I778" s="158">
        <f>K778/E778</f>
        <v>10.5</v>
      </c>
      <c r="J778" s="158">
        <f>M778/G778</f>
        <v>8.7868852459016402</v>
      </c>
      <c r="K778" s="390">
        <f>SUM(K777,K774)</f>
        <v>3045</v>
      </c>
      <c r="L778" s="390">
        <f>SUM(L777,L774)</f>
        <v>1269</v>
      </c>
      <c r="M778" s="390">
        <f>SUM(M777,M774)</f>
        <v>1072</v>
      </c>
      <c r="N778" s="160">
        <f>M778/L778*100</f>
        <v>84.475965327029158</v>
      </c>
      <c r="O778" s="160">
        <f>SUM(O776,O774)</f>
        <v>10</v>
      </c>
      <c r="P778" s="161">
        <f>M778/$C$4*12/O778</f>
        <v>257.28000000000003</v>
      </c>
      <c r="Q778" s="57">
        <v>18500.318479999998</v>
      </c>
      <c r="R778" s="57">
        <v>18500.318479999998</v>
      </c>
      <c r="S778" s="57">
        <v>18500.318479999998</v>
      </c>
      <c r="T778" s="57">
        <v>18500.318479999998</v>
      </c>
      <c r="U778" s="57">
        <v>18500.318479999998</v>
      </c>
      <c r="V778" s="1038">
        <f>Q778/12*$C$4+(R778-Q778)/11*4+(S778-R778)/10*3+(T778-S778)/9*2+(U778-T778)/8*1</f>
        <v>7708.4660333333331</v>
      </c>
      <c r="W778" s="57">
        <f t="shared" si="494"/>
        <v>4644.4062000000004</v>
      </c>
      <c r="X778" s="57"/>
      <c r="Y778" s="57">
        <f>W778-V778</f>
        <v>-3064.0598333333328</v>
      </c>
      <c r="Z778" s="57">
        <v>-1.4304100000000002</v>
      </c>
      <c r="AA778" s="1161">
        <v>4642.9757900000004</v>
      </c>
      <c r="AB778" s="57"/>
      <c r="AC778" s="57"/>
      <c r="AD778" s="1803">
        <f>AC778/1000</f>
        <v>0</v>
      </c>
      <c r="AE778" s="2424">
        <f t="shared" si="504"/>
        <v>4642975.79</v>
      </c>
    </row>
    <row r="779" spans="1:31" ht="15" customHeight="1" thickBot="1" x14ac:dyDescent="0.3">
      <c r="A779" s="70">
        <v>1</v>
      </c>
      <c r="B779" s="70">
        <v>1</v>
      </c>
      <c r="C779" s="557" t="s">
        <v>17</v>
      </c>
      <c r="D779" s="557"/>
      <c r="E779" s="2181"/>
      <c r="F779" s="455"/>
      <c r="G779" s="455"/>
      <c r="H779" s="455"/>
      <c r="I779" s="393"/>
      <c r="J779" s="393"/>
      <c r="K779" s="455"/>
      <c r="L779" s="455"/>
      <c r="M779" s="455">
        <f>SUM(M778,M750)</f>
        <v>13865</v>
      </c>
      <c r="N779" s="455"/>
      <c r="O779" s="455"/>
      <c r="P779" s="455"/>
      <c r="Q779" s="14">
        <f t="shared" ref="Q779:R779" si="517">SUM(Q750,Q771,Q778)</f>
        <v>269020.14491199999</v>
      </c>
      <c r="R779" s="14">
        <f t="shared" si="517"/>
        <v>269020.14491199999</v>
      </c>
      <c r="S779" s="14">
        <f t="shared" ref="S779:T779" si="518">SUM(S750,S771,S778)</f>
        <v>269020.14491199999</v>
      </c>
      <c r="T779" s="14">
        <f t="shared" si="518"/>
        <v>269020.14491199999</v>
      </c>
      <c r="U779" s="14">
        <f t="shared" ref="U779" si="519">SUM(U750,U771,U778)</f>
        <v>269020.14491199999</v>
      </c>
      <c r="V779" s="1041">
        <f t="shared" ref="V779" si="520">SUM(V750,V771,V778)</f>
        <v>112091.72704666667</v>
      </c>
      <c r="W779" s="14">
        <f t="shared" si="494"/>
        <v>112011.20865</v>
      </c>
      <c r="X779" s="14">
        <f t="shared" ref="X779:AA779" si="521">SUM(X750,X771,X778)</f>
        <v>0</v>
      </c>
      <c r="Y779" s="14">
        <f t="shared" si="521"/>
        <v>-80.5183966666591</v>
      </c>
      <c r="Z779" s="14">
        <f t="shared" si="521"/>
        <v>-123.01398</v>
      </c>
      <c r="AA779" s="1252">
        <f t="shared" si="521"/>
        <v>111888.19467</v>
      </c>
      <c r="AB779" s="14"/>
      <c r="AC779" s="1252">
        <f t="shared" ref="AC779:AD779" si="522">SUM(AC750,AC771,AC778)</f>
        <v>3317148.2700000005</v>
      </c>
      <c r="AD779" s="1252">
        <f t="shared" si="522"/>
        <v>3317.1482700000006</v>
      </c>
      <c r="AE779" s="2639">
        <f t="shared" si="504"/>
        <v>111888194.67</v>
      </c>
    </row>
    <row r="780" spans="1:31" ht="10.5" customHeight="1" x14ac:dyDescent="0.25">
      <c r="A780" s="70">
        <v>1</v>
      </c>
      <c r="B780" s="70">
        <v>1</v>
      </c>
      <c r="C780" s="550"/>
      <c r="D780" s="550"/>
      <c r="E780" s="2184"/>
      <c r="F780" s="496"/>
      <c r="G780" s="496"/>
      <c r="H780" s="496"/>
      <c r="I780" s="383"/>
      <c r="J780" s="383"/>
      <c r="K780" s="496"/>
      <c r="L780" s="496"/>
      <c r="M780" s="496"/>
      <c r="N780" s="496"/>
      <c r="O780" s="496"/>
      <c r="P780" s="496"/>
      <c r="Q780" s="13"/>
      <c r="R780" s="13"/>
      <c r="S780" s="13"/>
      <c r="T780" s="13"/>
      <c r="U780" s="13"/>
      <c r="V780" s="1039"/>
      <c r="W780" s="13">
        <f t="shared" si="494"/>
        <v>0</v>
      </c>
      <c r="X780" s="13"/>
      <c r="Y780" s="13"/>
      <c r="Z780" s="13"/>
      <c r="AA780" s="1254"/>
      <c r="AB780" s="13"/>
      <c r="AC780" s="13"/>
      <c r="AD780" s="1802"/>
      <c r="AE780" s="2424">
        <f t="shared" si="504"/>
        <v>0</v>
      </c>
    </row>
    <row r="781" spans="1:31" ht="36.75" customHeight="1" x14ac:dyDescent="0.25">
      <c r="A781" s="70">
        <v>1</v>
      </c>
      <c r="B781" s="70">
        <v>1</v>
      </c>
      <c r="C781" s="1028" t="s">
        <v>255</v>
      </c>
      <c r="D781" s="463"/>
      <c r="E781" s="2175"/>
      <c r="F781" s="438"/>
      <c r="G781" s="438"/>
      <c r="H781" s="438"/>
      <c r="I781" s="125"/>
      <c r="J781" s="125"/>
      <c r="K781" s="126"/>
      <c r="L781" s="126"/>
      <c r="M781" s="126"/>
      <c r="N781" s="126"/>
      <c r="O781" s="126"/>
      <c r="P781" s="126"/>
      <c r="Q781" s="8"/>
      <c r="R781" s="8"/>
      <c r="S781" s="8"/>
      <c r="T781" s="8"/>
      <c r="U781" s="8"/>
      <c r="V781" s="1036"/>
      <c r="W781" s="8">
        <f t="shared" si="494"/>
        <v>0</v>
      </c>
      <c r="X781" s="8"/>
      <c r="Y781" s="8"/>
      <c r="Z781" s="8"/>
      <c r="AA781" s="1153"/>
      <c r="AB781" s="8"/>
      <c r="AC781" s="8"/>
      <c r="AD781" s="1799"/>
      <c r="AE781" s="2424">
        <f t="shared" si="504"/>
        <v>0</v>
      </c>
    </row>
    <row r="782" spans="1:31" ht="15" customHeight="1" x14ac:dyDescent="0.25">
      <c r="A782" s="70">
        <v>1</v>
      </c>
      <c r="B782" s="70">
        <v>1</v>
      </c>
      <c r="C782" s="441" t="s">
        <v>5</v>
      </c>
      <c r="D782" s="441"/>
      <c r="E782" s="2173"/>
      <c r="F782" s="126"/>
      <c r="G782" s="126"/>
      <c r="H782" s="126"/>
      <c r="I782" s="125"/>
      <c r="J782" s="125"/>
      <c r="K782" s="126"/>
      <c r="L782" s="126"/>
      <c r="M782" s="126"/>
      <c r="N782" s="126"/>
      <c r="O782" s="126"/>
      <c r="P782" s="126"/>
      <c r="Q782" s="8"/>
      <c r="R782" s="8"/>
      <c r="S782" s="8"/>
      <c r="T782" s="8"/>
      <c r="U782" s="8"/>
      <c r="V782" s="1036"/>
      <c r="W782" s="8">
        <f t="shared" si="494"/>
        <v>0</v>
      </c>
      <c r="X782" s="8"/>
      <c r="Y782" s="8"/>
      <c r="Z782" s="8"/>
      <c r="AA782" s="1153"/>
      <c r="AB782" s="8"/>
      <c r="AC782" s="8"/>
      <c r="AD782" s="1799"/>
      <c r="AE782" s="2424">
        <f t="shared" si="504"/>
        <v>0</v>
      </c>
    </row>
    <row r="783" spans="1:31" ht="15" customHeight="1" x14ac:dyDescent="0.25">
      <c r="A783" s="70">
        <v>1</v>
      </c>
      <c r="B783" s="70">
        <v>1</v>
      </c>
      <c r="C783" s="124" t="s">
        <v>27</v>
      </c>
      <c r="D783" s="124">
        <v>300</v>
      </c>
      <c r="E783" s="2175">
        <v>1860</v>
      </c>
      <c r="F783" s="92">
        <f t="shared" ref="F783:F784" si="523">E783/12*$C$4</f>
        <v>775</v>
      </c>
      <c r="G783" s="92">
        <v>756</v>
      </c>
      <c r="H783" s="92">
        <f>G783/F783*100</f>
        <v>97.548387096774192</v>
      </c>
      <c r="I783" s="272">
        <v>5.7</v>
      </c>
      <c r="J783" s="93">
        <f>M783/G783</f>
        <v>5.4378306878306875</v>
      </c>
      <c r="K783" s="94">
        <f>ROUND(E783*I783,0)</f>
        <v>10602</v>
      </c>
      <c r="L783" s="94">
        <f t="shared" ref="L783:L784" si="524">ROUND(K783/12*$C$4,0)</f>
        <v>4418</v>
      </c>
      <c r="M783" s="94">
        <v>4111</v>
      </c>
      <c r="N783" s="94">
        <f>M783/L783*100</f>
        <v>93.051154368492533</v>
      </c>
      <c r="O783" s="94">
        <f>ROUND(K783/D783,0)</f>
        <v>35</v>
      </c>
      <c r="P783" s="94">
        <f>M783/$C$4*12/O783</f>
        <v>281.89714285714291</v>
      </c>
      <c r="Q783" s="8"/>
      <c r="R783" s="8"/>
      <c r="S783" s="8"/>
      <c r="T783" s="8"/>
      <c r="U783" s="8"/>
      <c r="V783" s="1036"/>
      <c r="W783" s="8">
        <f t="shared" si="494"/>
        <v>0</v>
      </c>
      <c r="X783" s="8"/>
      <c r="Y783" s="8"/>
      <c r="Z783" s="8"/>
      <c r="AA783" s="1153"/>
      <c r="AB783" s="8"/>
      <c r="AC783" s="8"/>
      <c r="AD783" s="1799"/>
      <c r="AE783" s="2424">
        <f t="shared" si="504"/>
        <v>0</v>
      </c>
    </row>
    <row r="784" spans="1:31" ht="15" customHeight="1" x14ac:dyDescent="0.25">
      <c r="A784" s="70">
        <v>1</v>
      </c>
      <c r="B784" s="70">
        <v>1</v>
      </c>
      <c r="C784" s="357" t="s">
        <v>28</v>
      </c>
      <c r="D784" s="357">
        <v>340</v>
      </c>
      <c r="E784" s="2176">
        <v>1300</v>
      </c>
      <c r="F784" s="98">
        <f t="shared" si="523"/>
        <v>541.66666666666663</v>
      </c>
      <c r="G784" s="98">
        <v>562</v>
      </c>
      <c r="H784" s="98">
        <f>G784/F784*100</f>
        <v>103.75384615384615</v>
      </c>
      <c r="I784" s="273">
        <v>8</v>
      </c>
      <c r="J784" s="99">
        <f>M784/G784</f>
        <v>5.9572953736654801</v>
      </c>
      <c r="K784" s="100">
        <f>ROUND(E784*I784,0)</f>
        <v>10400</v>
      </c>
      <c r="L784" s="100">
        <f t="shared" si="524"/>
        <v>4333</v>
      </c>
      <c r="M784" s="100">
        <v>3348</v>
      </c>
      <c r="N784" s="100">
        <f>M784/L784*100</f>
        <v>77.267482114008772</v>
      </c>
      <c r="O784" s="100">
        <f>ROUND(K784/D784,0)</f>
        <v>31</v>
      </c>
      <c r="P784" s="100">
        <f>M784/$C$4*12/O784</f>
        <v>259.20000000000005</v>
      </c>
      <c r="Q784" s="15"/>
      <c r="R784" s="15"/>
      <c r="S784" s="15"/>
      <c r="T784" s="15"/>
      <c r="U784" s="15"/>
      <c r="V784" s="1037"/>
      <c r="W784" s="15">
        <f t="shared" si="494"/>
        <v>0</v>
      </c>
      <c r="X784" s="15"/>
      <c r="Y784" s="15"/>
      <c r="Z784" s="15"/>
      <c r="AA784" s="1271"/>
      <c r="AB784" s="15"/>
      <c r="AC784" s="15"/>
      <c r="AD784" s="1800"/>
      <c r="AE784" s="2424">
        <f t="shared" si="504"/>
        <v>0</v>
      </c>
    </row>
    <row r="785" spans="1:31" ht="15" customHeight="1" x14ac:dyDescent="0.25">
      <c r="A785" s="70">
        <v>1</v>
      </c>
      <c r="B785" s="70">
        <v>1</v>
      </c>
      <c r="C785" s="132" t="s">
        <v>7</v>
      </c>
      <c r="D785" s="132"/>
      <c r="E785" s="2183">
        <f>SUM(E783:E784)</f>
        <v>3160</v>
      </c>
      <c r="F785" s="475">
        <f>SUM(F783:F784)</f>
        <v>1316.6666666666665</v>
      </c>
      <c r="G785" s="475">
        <f>SUM(G783:G784)</f>
        <v>1318</v>
      </c>
      <c r="H785" s="475">
        <f>G785/F785*100</f>
        <v>100.10126582278482</v>
      </c>
      <c r="I785" s="104">
        <f>IF(E785=0,0,K785/E785)</f>
        <v>6.64620253164557</v>
      </c>
      <c r="J785" s="104">
        <f>M785/G785</f>
        <v>5.6593323216995444</v>
      </c>
      <c r="K785" s="475">
        <f>SUM(K783:K784)</f>
        <v>21002</v>
      </c>
      <c r="L785" s="475">
        <f>SUM(L783:L784)</f>
        <v>8751</v>
      </c>
      <c r="M785" s="475">
        <f>SUM(M783:M784)</f>
        <v>7459</v>
      </c>
      <c r="N785" s="179">
        <f>M785/L785*100</f>
        <v>85.235973031653529</v>
      </c>
      <c r="O785" s="495">
        <f>SUM(O783:O784)</f>
        <v>66</v>
      </c>
      <c r="P785" s="179">
        <f>M785/$C$4*12/O785</f>
        <v>271.23636363636359</v>
      </c>
      <c r="Q785" s="17">
        <v>112523.81930999999</v>
      </c>
      <c r="R785" s="17">
        <v>112523.81930999999</v>
      </c>
      <c r="S785" s="17">
        <v>112523.81930999999</v>
      </c>
      <c r="T785" s="17">
        <v>112523.81930999999</v>
      </c>
      <c r="U785" s="17">
        <v>112523.81930999999</v>
      </c>
      <c r="V785" s="1038">
        <f>Q785/12*$C$4+(R785-Q785)/11*4+(S785-R785)/10*3+(T785-S785)/9*2+(U785-T785)/8*1</f>
        <v>46884.924712499997</v>
      </c>
      <c r="W785" s="17">
        <f t="shared" si="494"/>
        <v>46860.086869999985</v>
      </c>
      <c r="X785" s="17">
        <v>-244.6592</v>
      </c>
      <c r="Y785" s="17">
        <f>W785-V785</f>
        <v>-24.837842500011902</v>
      </c>
      <c r="Z785" s="17">
        <v>-83.881009999999989</v>
      </c>
      <c r="AA785" s="1246">
        <v>46531.546659999985</v>
      </c>
      <c r="AB785" s="17">
        <v>2</v>
      </c>
      <c r="AC785" s="17">
        <v>50098.400000000001</v>
      </c>
      <c r="AD785" s="1801">
        <f>AC785/1000</f>
        <v>50.098399999999998</v>
      </c>
      <c r="AE785" s="2424">
        <f t="shared" si="504"/>
        <v>46531546.659999989</v>
      </c>
    </row>
    <row r="786" spans="1:31" ht="15" customHeight="1" x14ac:dyDescent="0.25">
      <c r="A786" s="70">
        <v>1</v>
      </c>
      <c r="B786" s="70">
        <v>1</v>
      </c>
      <c r="C786" s="540" t="s">
        <v>307</v>
      </c>
      <c r="D786" s="540"/>
      <c r="E786" s="2330"/>
      <c r="F786" s="477"/>
      <c r="G786" s="477"/>
      <c r="H786" s="477"/>
      <c r="I786" s="383"/>
      <c r="J786" s="383"/>
      <c r="K786" s="459"/>
      <c r="L786" s="459"/>
      <c r="M786" s="459"/>
      <c r="N786" s="459"/>
      <c r="O786" s="459"/>
      <c r="P786" s="459"/>
      <c r="Q786" s="13"/>
      <c r="R786" s="13"/>
      <c r="S786" s="13"/>
      <c r="T786" s="13"/>
      <c r="U786" s="13"/>
      <c r="V786" s="1039"/>
      <c r="W786" s="13">
        <f t="shared" si="494"/>
        <v>0</v>
      </c>
      <c r="X786" s="13"/>
      <c r="Y786" s="13"/>
      <c r="Z786" s="13"/>
      <c r="AA786" s="1254"/>
      <c r="AB786" s="13"/>
      <c r="AC786" s="13"/>
      <c r="AD786" s="1802"/>
      <c r="AE786" s="2424">
        <f t="shared" si="504"/>
        <v>0</v>
      </c>
    </row>
    <row r="787" spans="1:31" ht="15" customHeight="1" x14ac:dyDescent="0.25">
      <c r="A787" s="70">
        <v>1</v>
      </c>
      <c r="B787" s="70">
        <v>1</v>
      </c>
      <c r="C787" s="407" t="s">
        <v>198</v>
      </c>
      <c r="D787" s="407"/>
      <c r="E787" s="2163">
        <f t="shared" ref="E787:F787" si="525">SUM(E789)+E788/2.7</f>
        <v>48445</v>
      </c>
      <c r="F787" s="440">
        <f t="shared" si="525"/>
        <v>20185.416666666668</v>
      </c>
      <c r="G787" s="440">
        <f>SUM(G789)+G788/2.7</f>
        <v>20913.3</v>
      </c>
      <c r="H787" s="440">
        <f>G787/F787*100</f>
        <v>103.60598616988337</v>
      </c>
      <c r="I787" s="125"/>
      <c r="J787" s="125"/>
      <c r="K787" s="464"/>
      <c r="L787" s="464"/>
      <c r="M787" s="464"/>
      <c r="N787" s="464"/>
      <c r="O787" s="464"/>
      <c r="P787" s="464"/>
      <c r="Q787" s="8"/>
      <c r="R787" s="8"/>
      <c r="S787" s="8"/>
      <c r="T787" s="8"/>
      <c r="U787" s="8"/>
      <c r="V787" s="1036"/>
      <c r="W787" s="8">
        <f t="shared" si="494"/>
        <v>0</v>
      </c>
      <c r="X787" s="8"/>
      <c r="Y787" s="8">
        <f>W787-V787</f>
        <v>0</v>
      </c>
      <c r="Z787" s="8"/>
      <c r="AA787" s="1153"/>
      <c r="AB787" s="2486">
        <f t="shared" ref="AB787" si="526">SUM(AB789)+AB788/2.7</f>
        <v>300</v>
      </c>
      <c r="AC787" s="8">
        <f t="shared" ref="AC787:AD787" si="527">AC789</f>
        <v>147420</v>
      </c>
      <c r="AD787" s="8">
        <f t="shared" si="527"/>
        <v>147.41999999999999</v>
      </c>
      <c r="AE787" s="2424">
        <f t="shared" si="504"/>
        <v>0</v>
      </c>
    </row>
    <row r="788" spans="1:31" ht="15" customHeight="1" x14ac:dyDescent="0.25">
      <c r="B788" s="70">
        <v>1</v>
      </c>
      <c r="C788" s="407" t="s">
        <v>470</v>
      </c>
      <c r="D788" s="407"/>
      <c r="E788" s="2163"/>
      <c r="F788" s="440"/>
      <c r="G788" s="440">
        <v>1502.01</v>
      </c>
      <c r="H788" s="440"/>
      <c r="I788" s="125"/>
      <c r="J788" s="125"/>
      <c r="K788" s="464"/>
      <c r="L788" s="464"/>
      <c r="M788" s="464"/>
      <c r="N788" s="464"/>
      <c r="O788" s="464"/>
      <c r="P788" s="464"/>
      <c r="Q788" s="8"/>
      <c r="R788" s="8"/>
      <c r="S788" s="8"/>
      <c r="T788" s="8"/>
      <c r="U788" s="8"/>
      <c r="V788" s="1036"/>
      <c r="W788" s="8"/>
      <c r="X788" s="8"/>
      <c r="Y788" s="8"/>
      <c r="Z788" s="8"/>
      <c r="AA788" s="1153"/>
      <c r="AB788" s="8"/>
      <c r="AC788" s="8"/>
      <c r="AD788" s="8"/>
      <c r="AE788" s="2424">
        <f t="shared" si="504"/>
        <v>0</v>
      </c>
    </row>
    <row r="789" spans="1:31" ht="15" customHeight="1" x14ac:dyDescent="0.25">
      <c r="A789" s="70">
        <v>1</v>
      </c>
      <c r="B789" s="70">
        <v>1</v>
      </c>
      <c r="C789" s="407" t="s">
        <v>293</v>
      </c>
      <c r="D789" s="407"/>
      <c r="E789" s="2163">
        <v>48445</v>
      </c>
      <c r="F789" s="92">
        <f t="shared" ref="F789:F792" si="528">E789/12*$C$4</f>
        <v>20185.416666666668</v>
      </c>
      <c r="G789" s="440">
        <v>20357</v>
      </c>
      <c r="H789" s="440">
        <f>G789/F789*100</f>
        <v>100.85003612343894</v>
      </c>
      <c r="I789" s="125"/>
      <c r="J789" s="125"/>
      <c r="K789" s="464"/>
      <c r="L789" s="464"/>
      <c r="M789" s="464"/>
      <c r="N789" s="464"/>
      <c r="O789" s="464"/>
      <c r="P789" s="464"/>
      <c r="Q789" s="8"/>
      <c r="R789" s="8"/>
      <c r="S789" s="8"/>
      <c r="T789" s="8"/>
      <c r="U789" s="8"/>
      <c r="V789" s="1036"/>
      <c r="W789" s="8">
        <f t="shared" si="494"/>
        <v>0</v>
      </c>
      <c r="X789" s="8"/>
      <c r="Y789" s="8"/>
      <c r="Z789" s="8"/>
      <c r="AA789" s="1153"/>
      <c r="AB789" s="8">
        <v>300</v>
      </c>
      <c r="AC789" s="8">
        <v>147420</v>
      </c>
      <c r="AD789" s="1799">
        <f t="shared" ref="AD789:AD792" si="529">AC789/1000</f>
        <v>147.41999999999999</v>
      </c>
      <c r="AE789" s="2424">
        <f t="shared" si="504"/>
        <v>0</v>
      </c>
    </row>
    <row r="790" spans="1:31" ht="30" customHeight="1" x14ac:dyDescent="0.25">
      <c r="A790" s="70">
        <v>1</v>
      </c>
      <c r="B790" s="70">
        <v>1</v>
      </c>
      <c r="C790" s="407" t="s">
        <v>157</v>
      </c>
      <c r="D790" s="407"/>
      <c r="E790" s="2163">
        <f>E791+E792/8.5</f>
        <v>30284.117647058825</v>
      </c>
      <c r="F790" s="92">
        <f t="shared" ref="F790:G790" si="530">F791+F792/8.5</f>
        <v>12618.382352941175</v>
      </c>
      <c r="G790" s="440">
        <f t="shared" si="530"/>
        <v>12011.857647058823</v>
      </c>
      <c r="H790" s="440">
        <f>G790/F790*100</f>
        <v>95.193324398345098</v>
      </c>
      <c r="I790" s="125"/>
      <c r="J790" s="125"/>
      <c r="K790" s="464"/>
      <c r="L790" s="464"/>
      <c r="M790" s="464"/>
      <c r="N790" s="464"/>
      <c r="O790" s="464"/>
      <c r="P790" s="464"/>
      <c r="Q790" s="8"/>
      <c r="R790" s="8"/>
      <c r="S790" s="8"/>
      <c r="T790" s="8"/>
      <c r="U790" s="8"/>
      <c r="V790" s="1036"/>
      <c r="W790" s="8">
        <f t="shared" si="494"/>
        <v>0</v>
      </c>
      <c r="X790" s="8"/>
      <c r="Y790" s="8"/>
      <c r="Z790" s="8"/>
      <c r="AA790" s="1153"/>
      <c r="AB790" s="2163">
        <f>AB791+AB792/8.5</f>
        <v>245</v>
      </c>
      <c r="AC790" s="8">
        <f>AC791+AC792</f>
        <v>395988.6</v>
      </c>
      <c r="AD790" s="1799">
        <f t="shared" si="529"/>
        <v>395.98859999999996</v>
      </c>
      <c r="AE790" s="2424">
        <f t="shared" si="504"/>
        <v>0</v>
      </c>
    </row>
    <row r="791" spans="1:31" ht="30" customHeight="1" x14ac:dyDescent="0.25">
      <c r="B791" s="70">
        <v>1</v>
      </c>
      <c r="C791" s="1280" t="s">
        <v>449</v>
      </c>
      <c r="D791" s="407"/>
      <c r="E791" s="2163">
        <v>28718</v>
      </c>
      <c r="F791" s="92">
        <f t="shared" si="528"/>
        <v>11965.833333333332</v>
      </c>
      <c r="G791" s="440">
        <v>11423</v>
      </c>
      <c r="H791" s="440">
        <f>G791/F791*100</f>
        <v>95.463472386656463</v>
      </c>
      <c r="I791" s="125"/>
      <c r="J791" s="125"/>
      <c r="K791" s="464"/>
      <c r="L791" s="464"/>
      <c r="M791" s="464"/>
      <c r="N791" s="464"/>
      <c r="O791" s="464"/>
      <c r="P791" s="464"/>
      <c r="Q791" s="8"/>
      <c r="R791" s="8"/>
      <c r="S791" s="8"/>
      <c r="T791" s="8"/>
      <c r="U791" s="8"/>
      <c r="V791" s="1036"/>
      <c r="W791" s="8"/>
      <c r="X791" s="8"/>
      <c r="Y791" s="8"/>
      <c r="Z791" s="8"/>
      <c r="AA791" s="1153"/>
      <c r="AB791" s="8">
        <v>245</v>
      </c>
      <c r="AC791" s="8">
        <v>395988.6</v>
      </c>
      <c r="AD791" s="1799">
        <f t="shared" si="529"/>
        <v>395.98859999999996</v>
      </c>
      <c r="AE791" s="2424">
        <f t="shared" si="504"/>
        <v>0</v>
      </c>
    </row>
    <row r="792" spans="1:31" ht="33" customHeight="1" x14ac:dyDescent="0.25">
      <c r="A792" s="70">
        <v>1</v>
      </c>
      <c r="B792" s="70">
        <v>1</v>
      </c>
      <c r="C792" s="407" t="s">
        <v>453</v>
      </c>
      <c r="D792" s="407"/>
      <c r="E792" s="2163">
        <v>13312</v>
      </c>
      <c r="F792" s="92">
        <f t="shared" si="528"/>
        <v>5546.6666666666661</v>
      </c>
      <c r="G792" s="440">
        <v>5005.29</v>
      </c>
      <c r="H792" s="440">
        <f>G792/F792*100</f>
        <v>90.239603365384625</v>
      </c>
      <c r="I792" s="125"/>
      <c r="J792" s="125"/>
      <c r="K792" s="464"/>
      <c r="L792" s="464"/>
      <c r="M792" s="464"/>
      <c r="N792" s="464"/>
      <c r="O792" s="464"/>
      <c r="P792" s="464"/>
      <c r="Q792" s="8"/>
      <c r="R792" s="8"/>
      <c r="S792" s="8"/>
      <c r="T792" s="8"/>
      <c r="U792" s="8"/>
      <c r="V792" s="1036"/>
      <c r="W792" s="8">
        <f t="shared" si="494"/>
        <v>0</v>
      </c>
      <c r="X792" s="8"/>
      <c r="Y792" s="8"/>
      <c r="Z792" s="8"/>
      <c r="AA792" s="1153"/>
      <c r="AB792" s="8"/>
      <c r="AC792" s="8"/>
      <c r="AD792" s="1799">
        <f t="shared" si="529"/>
        <v>0</v>
      </c>
      <c r="AE792" s="2424">
        <f t="shared" si="504"/>
        <v>0</v>
      </c>
    </row>
    <row r="793" spans="1:31" s="96" customFormat="1" ht="29.25" customHeight="1" x14ac:dyDescent="0.25">
      <c r="A793" s="70">
        <v>1</v>
      </c>
      <c r="B793" s="70">
        <v>1</v>
      </c>
      <c r="C793" s="510" t="s">
        <v>158</v>
      </c>
      <c r="D793" s="510"/>
      <c r="E793" s="2344"/>
      <c r="F793" s="98">
        <f>ROUND(E793/12*$C$4,0)</f>
        <v>0</v>
      </c>
      <c r="G793" s="511"/>
      <c r="H793" s="511"/>
      <c r="I793" s="373"/>
      <c r="J793" s="373"/>
      <c r="K793" s="465"/>
      <c r="L793" s="465"/>
      <c r="M793" s="1964"/>
      <c r="N793" s="465"/>
      <c r="O793" s="465"/>
      <c r="P793" s="1964"/>
      <c r="Q793" s="8"/>
      <c r="R793" s="8"/>
      <c r="S793" s="8"/>
      <c r="T793" s="8"/>
      <c r="U793" s="8"/>
      <c r="V793" s="1036"/>
      <c r="W793" s="8">
        <f t="shared" si="494"/>
        <v>0</v>
      </c>
      <c r="X793" s="8"/>
      <c r="Y793" s="8"/>
      <c r="Z793" s="8"/>
      <c r="AA793" s="1153"/>
      <c r="AB793" s="8"/>
      <c r="AC793" s="8"/>
      <c r="AD793" s="1799"/>
      <c r="AE793" s="2424">
        <f t="shared" si="504"/>
        <v>0</v>
      </c>
    </row>
    <row r="794" spans="1:31" ht="15" customHeight="1" x14ac:dyDescent="0.25">
      <c r="A794" s="70">
        <v>1</v>
      </c>
      <c r="B794" s="70">
        <v>1</v>
      </c>
      <c r="C794" s="132" t="s">
        <v>165</v>
      </c>
      <c r="D794" s="517"/>
      <c r="E794" s="2345">
        <f>SUM(E787+E791*3.2+E792/3.9)</f>
        <v>143755.93333333335</v>
      </c>
      <c r="F794" s="515">
        <f t="shared" ref="F794:G794" si="531">SUM(F787+F791*3.2+F792/3.9)</f>
        <v>59898.305555555547</v>
      </c>
      <c r="G794" s="515">
        <f t="shared" si="531"/>
        <v>58750.307692307688</v>
      </c>
      <c r="H794" s="515">
        <f>G794/F794*100</f>
        <v>98.083421805341231</v>
      </c>
      <c r="I794" s="378"/>
      <c r="J794" s="378"/>
      <c r="K794" s="475"/>
      <c r="L794" s="475"/>
      <c r="M794" s="458"/>
      <c r="N794" s="475"/>
      <c r="O794" s="475"/>
      <c r="P794" s="458"/>
      <c r="Q794" s="17">
        <v>78840.383589999998</v>
      </c>
      <c r="R794" s="17">
        <v>78840.383589999998</v>
      </c>
      <c r="S794" s="17">
        <v>78840.383589999998</v>
      </c>
      <c r="T794" s="17">
        <v>78840.383589999998</v>
      </c>
      <c r="U794" s="17">
        <v>78840.383589999998</v>
      </c>
      <c r="V794" s="1038">
        <f>Q794/12*$C$4+(R794-Q794)/11*4+(S794-R794)/10*3+(T794-S794)/9*2+(U794-T794)/8*1</f>
        <v>32850.159829166667</v>
      </c>
      <c r="W794" s="15">
        <f t="shared" si="494"/>
        <v>32219.383970000003</v>
      </c>
      <c r="X794" s="15"/>
      <c r="Y794" s="17">
        <f>W794-V794</f>
        <v>-630.7758591666643</v>
      </c>
      <c r="Z794" s="17">
        <v>-51.254850000000005</v>
      </c>
      <c r="AA794" s="1246">
        <v>32168.129120000001</v>
      </c>
      <c r="AB794" s="2345">
        <f>SUM(AB787+AB791*3.2+AB792/3.9)</f>
        <v>1084</v>
      </c>
      <c r="AC794" s="17">
        <f>AC793+AC790+AC787</f>
        <v>543408.6</v>
      </c>
      <c r="AD794" s="17">
        <f>AD793+AD790+AD787</f>
        <v>543.40859999999998</v>
      </c>
      <c r="AE794" s="2424">
        <f t="shared" si="504"/>
        <v>32168129.120000001</v>
      </c>
    </row>
    <row r="795" spans="1:31" ht="15" customHeight="1" x14ac:dyDescent="0.25">
      <c r="A795" s="70">
        <v>1</v>
      </c>
      <c r="B795" s="70">
        <v>1</v>
      </c>
      <c r="C795" s="132" t="s">
        <v>166</v>
      </c>
      <c r="D795" s="132"/>
      <c r="E795" s="2351">
        <f>SUM(E794)</f>
        <v>143755.93333333335</v>
      </c>
      <c r="F795" s="553">
        <f>SUM(F794)</f>
        <v>59898.305555555547</v>
      </c>
      <c r="G795" s="553">
        <f>SUM(G794)</f>
        <v>58750.307692307688</v>
      </c>
      <c r="H795" s="515">
        <f>G795/F795*100</f>
        <v>98.083421805341231</v>
      </c>
      <c r="I795" s="559"/>
      <c r="J795" s="559"/>
      <c r="K795" s="553"/>
      <c r="L795" s="553"/>
      <c r="M795" s="553"/>
      <c r="N795" s="553"/>
      <c r="O795" s="553"/>
      <c r="P795" s="553"/>
      <c r="Q795" s="17">
        <f t="shared" ref="Q795:R795" si="532">Q794</f>
        <v>78840.383589999998</v>
      </c>
      <c r="R795" s="17">
        <f t="shared" si="532"/>
        <v>78840.383589999998</v>
      </c>
      <c r="S795" s="17">
        <f t="shared" ref="S795:T795" si="533">S794</f>
        <v>78840.383589999998</v>
      </c>
      <c r="T795" s="17">
        <f t="shared" si="533"/>
        <v>78840.383589999998</v>
      </c>
      <c r="U795" s="17">
        <f t="shared" ref="U795" si="534">U794</f>
        <v>78840.383589999998</v>
      </c>
      <c r="V795" s="1038">
        <f t="shared" ref="V795" si="535">V794</f>
        <v>32850.159829166667</v>
      </c>
      <c r="W795" s="17">
        <f t="shared" ref="W795:AA795" si="536">W794</f>
        <v>32219.383970000003</v>
      </c>
      <c r="X795" s="17">
        <f t="shared" si="536"/>
        <v>0</v>
      </c>
      <c r="Y795" s="17">
        <f t="shared" si="536"/>
        <v>-630.7758591666643</v>
      </c>
      <c r="Z795" s="17">
        <f t="shared" si="536"/>
        <v>-51.254850000000005</v>
      </c>
      <c r="AA795" s="1246">
        <f t="shared" si="536"/>
        <v>32168.129120000001</v>
      </c>
      <c r="AB795" s="2351">
        <f>SUM(AB794)</f>
        <v>1084</v>
      </c>
      <c r="AC795" s="1246">
        <f t="shared" ref="AC795:AD795" si="537">AC794</f>
        <v>543408.6</v>
      </c>
      <c r="AD795" s="1246">
        <f t="shared" si="537"/>
        <v>543.40859999999998</v>
      </c>
      <c r="AE795" s="2424">
        <f t="shared" si="504"/>
        <v>32168129.120000001</v>
      </c>
    </row>
    <row r="796" spans="1:31" ht="15" customHeight="1" x14ac:dyDescent="0.25">
      <c r="A796" s="70">
        <v>1</v>
      </c>
      <c r="B796" s="70">
        <v>1</v>
      </c>
      <c r="C796" s="135" t="s">
        <v>31</v>
      </c>
      <c r="D796" s="135"/>
      <c r="E796" s="2330"/>
      <c r="F796" s="477"/>
      <c r="G796" s="477"/>
      <c r="H796" s="477"/>
      <c r="I796" s="383"/>
      <c r="J796" s="383"/>
      <c r="K796" s="459"/>
      <c r="L796" s="459"/>
      <c r="M796" s="459"/>
      <c r="N796" s="459"/>
      <c r="O796" s="459"/>
      <c r="P796" s="459"/>
      <c r="Q796" s="13"/>
      <c r="R796" s="13"/>
      <c r="S796" s="13"/>
      <c r="T796" s="13"/>
      <c r="U796" s="13"/>
      <c r="V796" s="1039"/>
      <c r="W796" s="13">
        <f t="shared" si="494"/>
        <v>0</v>
      </c>
      <c r="X796" s="13"/>
      <c r="Y796" s="13"/>
      <c r="Z796" s="13"/>
      <c r="AA796" s="1254"/>
      <c r="AB796" s="13"/>
      <c r="AC796" s="13"/>
      <c r="AD796" s="1802"/>
      <c r="AE796" s="2424">
        <f t="shared" si="504"/>
        <v>0</v>
      </c>
    </row>
    <row r="797" spans="1:31" ht="15" customHeight="1" x14ac:dyDescent="0.25">
      <c r="A797" s="70">
        <v>1</v>
      </c>
      <c r="B797" s="70">
        <v>1</v>
      </c>
      <c r="C797" s="532" t="s">
        <v>28</v>
      </c>
      <c r="D797" s="532">
        <v>300</v>
      </c>
      <c r="E797" s="2175">
        <v>1080</v>
      </c>
      <c r="F797" s="92">
        <f>ROUND(E797/12*$C$4,0)</f>
        <v>450</v>
      </c>
      <c r="G797" s="92">
        <v>372</v>
      </c>
      <c r="H797" s="92">
        <f>G797/F797*100</f>
        <v>82.666666666666671</v>
      </c>
      <c r="I797" s="363">
        <v>7.9</v>
      </c>
      <c r="J797" s="93">
        <f>M797/G797</f>
        <v>7.814516129032258</v>
      </c>
      <c r="K797" s="94">
        <f>ROUND(E797*I797,0)</f>
        <v>8532</v>
      </c>
      <c r="L797" s="94">
        <f t="shared" ref="L797" si="538">ROUND(K797/12*$C$4,0)</f>
        <v>3555</v>
      </c>
      <c r="M797" s="94">
        <v>2907</v>
      </c>
      <c r="N797" s="94">
        <f>M797/L797*100</f>
        <v>81.77215189873418</v>
      </c>
      <c r="O797" s="94">
        <f>ROUND(K797/D797,0)</f>
        <v>28</v>
      </c>
      <c r="P797" s="94">
        <f t="shared" ref="P797:P803" si="539">M797/$C$4*12/O797</f>
        <v>249.17142857142855</v>
      </c>
      <c r="Q797" s="8"/>
      <c r="R797" s="8"/>
      <c r="S797" s="8"/>
      <c r="T797" s="8"/>
      <c r="U797" s="8"/>
      <c r="V797" s="1036"/>
      <c r="W797" s="8">
        <f t="shared" si="494"/>
        <v>0</v>
      </c>
      <c r="X797" s="8"/>
      <c r="Y797" s="8">
        <f>W797-V797</f>
        <v>0</v>
      </c>
      <c r="Z797" s="8"/>
      <c r="AA797" s="1153"/>
      <c r="AB797" s="8"/>
      <c r="AC797" s="8"/>
      <c r="AD797" s="1799"/>
      <c r="AE797" s="2424">
        <f t="shared" si="504"/>
        <v>0</v>
      </c>
    </row>
    <row r="798" spans="1:31" ht="15" customHeight="1" x14ac:dyDescent="0.25">
      <c r="A798" s="70">
        <v>1</v>
      </c>
      <c r="B798" s="70">
        <v>1</v>
      </c>
      <c r="C798" s="146" t="s">
        <v>90</v>
      </c>
      <c r="D798" s="520"/>
      <c r="E798" s="2173">
        <f>SUM(E797:E797)</f>
        <v>1080</v>
      </c>
      <c r="F798" s="464">
        <f>SUM(F797:F797)</f>
        <v>450</v>
      </c>
      <c r="G798" s="464">
        <f>SUM(G797:G797)</f>
        <v>372</v>
      </c>
      <c r="H798" s="464">
        <f>G798/F798*100</f>
        <v>82.666666666666671</v>
      </c>
      <c r="I798" s="117">
        <f>IF(E798=0,0,K798/E798)</f>
        <v>7.9</v>
      </c>
      <c r="J798" s="117">
        <f>M798/G798</f>
        <v>7.814516129032258</v>
      </c>
      <c r="K798" s="464">
        <f>SUM(K797:K797)</f>
        <v>8532</v>
      </c>
      <c r="L798" s="464">
        <f>SUM(L797:L797)</f>
        <v>3555</v>
      </c>
      <c r="M798" s="464">
        <f>SUM(M797:M797)</f>
        <v>2907</v>
      </c>
      <c r="N798" s="94">
        <f>M798/L798*100</f>
        <v>81.77215189873418</v>
      </c>
      <c r="O798" s="281">
        <f>SUM(O797)</f>
        <v>28</v>
      </c>
      <c r="P798" s="94">
        <f t="shared" si="539"/>
        <v>249.17142857142855</v>
      </c>
      <c r="Q798" s="8"/>
      <c r="R798" s="8"/>
      <c r="S798" s="8"/>
      <c r="T798" s="8"/>
      <c r="U798" s="8"/>
      <c r="V798" s="1036"/>
      <c r="W798" s="8">
        <f t="shared" si="494"/>
        <v>0</v>
      </c>
      <c r="X798" s="8"/>
      <c r="Y798" s="8"/>
      <c r="Z798" s="8"/>
      <c r="AA798" s="1153"/>
      <c r="AB798" s="8"/>
      <c r="AC798" s="8"/>
      <c r="AD798" s="1799"/>
      <c r="AE798" s="2424">
        <f t="shared" si="504"/>
        <v>0</v>
      </c>
    </row>
    <row r="799" spans="1:31" ht="15" customHeight="1" x14ac:dyDescent="0.25">
      <c r="A799" s="70">
        <v>1</v>
      </c>
      <c r="B799" s="70">
        <v>1</v>
      </c>
      <c r="C799" s="217" t="s">
        <v>16</v>
      </c>
      <c r="D799" s="520"/>
      <c r="E799" s="2173"/>
      <c r="F799" s="464"/>
      <c r="G799" s="464"/>
      <c r="H799" s="464"/>
      <c r="I799" s="117"/>
      <c r="J799" s="117"/>
      <c r="K799" s="464"/>
      <c r="L799" s="464"/>
      <c r="M799" s="464"/>
      <c r="N799" s="94"/>
      <c r="O799" s="281"/>
      <c r="P799" s="94"/>
      <c r="Q799" s="8"/>
      <c r="R799" s="8"/>
      <c r="S799" s="8"/>
      <c r="T799" s="8"/>
      <c r="U799" s="8"/>
      <c r="V799" s="1036"/>
      <c r="W799" s="8">
        <f t="shared" si="494"/>
        <v>0</v>
      </c>
      <c r="X799" s="8"/>
      <c r="Y799" s="8"/>
      <c r="Z799" s="8"/>
      <c r="AA799" s="1153"/>
      <c r="AB799" s="8"/>
      <c r="AC799" s="8"/>
      <c r="AD799" s="1799"/>
      <c r="AE799" s="2424">
        <f t="shared" si="504"/>
        <v>0</v>
      </c>
    </row>
    <row r="800" spans="1:31" ht="15" customHeight="1" x14ac:dyDescent="0.25">
      <c r="A800" s="70">
        <v>1</v>
      </c>
      <c r="B800" s="70">
        <v>1</v>
      </c>
      <c r="C800" s="532" t="s">
        <v>28</v>
      </c>
      <c r="D800" s="532">
        <v>240</v>
      </c>
      <c r="E800" s="2175">
        <v>255</v>
      </c>
      <c r="F800" s="92">
        <f>ROUND(E800/12*$C$4,0)</f>
        <v>106</v>
      </c>
      <c r="G800" s="92">
        <v>126</v>
      </c>
      <c r="H800" s="92">
        <f>G800/F800*100</f>
        <v>118.86792452830188</v>
      </c>
      <c r="I800" s="125">
        <v>7.9</v>
      </c>
      <c r="J800" s="93">
        <f>M800/G800</f>
        <v>7.9206349206349209</v>
      </c>
      <c r="K800" s="94">
        <f>ROUND(E800*I800,0)</f>
        <v>2015</v>
      </c>
      <c r="L800" s="94">
        <f t="shared" ref="L800:L801" si="540">ROUND(K800/12*$C$4,0)</f>
        <v>840</v>
      </c>
      <c r="M800" s="94">
        <f>532+466</f>
        <v>998</v>
      </c>
      <c r="N800" s="94">
        <f>M800/L800*100</f>
        <v>118.80952380952381</v>
      </c>
      <c r="O800" s="94">
        <f>ROUND(K800/D800,0)</f>
        <v>8</v>
      </c>
      <c r="P800" s="94">
        <f t="shared" si="539"/>
        <v>299.39999999999998</v>
      </c>
      <c r="Q800" s="8"/>
      <c r="R800" s="8"/>
      <c r="S800" s="8"/>
      <c r="T800" s="8"/>
      <c r="U800" s="8"/>
      <c r="V800" s="1036"/>
      <c r="W800" s="8">
        <f t="shared" si="494"/>
        <v>0</v>
      </c>
      <c r="X800" s="8"/>
      <c r="Y800" s="8"/>
      <c r="Z800" s="8"/>
      <c r="AA800" s="1153"/>
      <c r="AB800" s="8"/>
      <c r="AC800" s="8"/>
      <c r="AD800" s="1799"/>
      <c r="AE800" s="2424">
        <f t="shared" si="504"/>
        <v>0</v>
      </c>
    </row>
    <row r="801" spans="1:31" s="96" customFormat="1" ht="15" customHeight="1" x14ac:dyDescent="0.25">
      <c r="A801" s="70">
        <v>1</v>
      </c>
      <c r="B801" s="70">
        <v>1</v>
      </c>
      <c r="C801" s="2583" t="s">
        <v>26</v>
      </c>
      <c r="D801" s="493">
        <v>240</v>
      </c>
      <c r="E801" s="2176">
        <v>175</v>
      </c>
      <c r="F801" s="92">
        <f>ROUND(E801/12*$C$4,0)</f>
        <v>73</v>
      </c>
      <c r="G801" s="98">
        <v>46</v>
      </c>
      <c r="H801" s="92">
        <f>G801/F801*100</f>
        <v>63.013698630136986</v>
      </c>
      <c r="I801" s="373">
        <v>4.7</v>
      </c>
      <c r="J801" s="93">
        <f>M801/G801</f>
        <v>3.4782608695652173</v>
      </c>
      <c r="K801" s="94">
        <f>ROUND(E801*I801,0)</f>
        <v>823</v>
      </c>
      <c r="L801" s="94">
        <f t="shared" si="540"/>
        <v>343</v>
      </c>
      <c r="M801" s="100">
        <f>78+82</f>
        <v>160</v>
      </c>
      <c r="N801" s="94">
        <f>M801/L801*100</f>
        <v>46.647230320699705</v>
      </c>
      <c r="O801" s="94">
        <f>ROUND(K801/D801,0)</f>
        <v>3</v>
      </c>
      <c r="P801" s="94">
        <f t="shared" si="539"/>
        <v>128</v>
      </c>
      <c r="Q801" s="8"/>
      <c r="R801" s="8"/>
      <c r="S801" s="8"/>
      <c r="T801" s="8"/>
      <c r="U801" s="8"/>
      <c r="V801" s="1036"/>
      <c r="W801" s="8">
        <f t="shared" si="494"/>
        <v>0</v>
      </c>
      <c r="X801" s="8"/>
      <c r="Y801" s="8"/>
      <c r="Z801" s="8"/>
      <c r="AA801" s="1153"/>
      <c r="AB801" s="8"/>
      <c r="AC801" s="8"/>
      <c r="AD801" s="1799"/>
      <c r="AE801" s="2424">
        <f t="shared" si="504"/>
        <v>0</v>
      </c>
    </row>
    <row r="802" spans="1:31" ht="18" customHeight="1" x14ac:dyDescent="0.25">
      <c r="A802" s="70">
        <v>1</v>
      </c>
      <c r="B802" s="70">
        <v>1</v>
      </c>
      <c r="C802" s="2392" t="s">
        <v>241</v>
      </c>
      <c r="D802" s="486"/>
      <c r="E802" s="2177">
        <f>SUM(E800:E801)</f>
        <v>430</v>
      </c>
      <c r="F802" s="155">
        <f>SUM(F800:F801)</f>
        <v>179</v>
      </c>
      <c r="G802" s="155">
        <f>SUM(G800:G801)</f>
        <v>172</v>
      </c>
      <c r="H802" s="193">
        <f>G802/F802*100</f>
        <v>96.089385474860336</v>
      </c>
      <c r="I802" s="131">
        <f>IF(E802=0,0,K802/E802)</f>
        <v>6.6</v>
      </c>
      <c r="J802" s="99">
        <f>M802/G802</f>
        <v>6.7325581395348841</v>
      </c>
      <c r="K802" s="155">
        <f>SUM(K800:K801)</f>
        <v>2838</v>
      </c>
      <c r="L802" s="155">
        <f>SUM(L800:L801)</f>
        <v>1183</v>
      </c>
      <c r="M802" s="155">
        <f>SUM(M800:M801)</f>
        <v>1158</v>
      </c>
      <c r="N802" s="100">
        <f>M802/L802*100</f>
        <v>97.886728655959416</v>
      </c>
      <c r="O802" s="184">
        <f>SUM(O800:O801)</f>
        <v>11</v>
      </c>
      <c r="P802" s="100">
        <f t="shared" si="539"/>
        <v>252.65454545454543</v>
      </c>
      <c r="Q802" s="15"/>
      <c r="R802" s="15"/>
      <c r="S802" s="15"/>
      <c r="T802" s="15"/>
      <c r="U802" s="15"/>
      <c r="V802" s="1037"/>
      <c r="W802" s="15">
        <f t="shared" si="494"/>
        <v>0</v>
      </c>
      <c r="X802" s="15"/>
      <c r="Y802" s="15"/>
      <c r="Z802" s="15"/>
      <c r="AA802" s="1271"/>
      <c r="AB802" s="15"/>
      <c r="AC802" s="15"/>
      <c r="AD802" s="1800"/>
      <c r="AE802" s="2424">
        <f t="shared" si="504"/>
        <v>0</v>
      </c>
    </row>
    <row r="803" spans="1:31" ht="15" customHeight="1" thickBot="1" x14ac:dyDescent="0.3">
      <c r="A803" s="70">
        <v>1</v>
      </c>
      <c r="B803" s="70">
        <v>1</v>
      </c>
      <c r="C803" s="156" t="s">
        <v>341</v>
      </c>
      <c r="D803" s="156"/>
      <c r="E803" s="2346">
        <f>SUM(E802,E798)</f>
        <v>1510</v>
      </c>
      <c r="F803" s="390">
        <f>SUM(F802,F798)</f>
        <v>629</v>
      </c>
      <c r="G803" s="390">
        <f>SUM(G802,G798)</f>
        <v>544</v>
      </c>
      <c r="H803" s="390">
        <f>G803/F803*100</f>
        <v>86.486486486486484</v>
      </c>
      <c r="I803" s="158">
        <f>IF(E803=0,0,K803/E803)</f>
        <v>7.5298013245033113</v>
      </c>
      <c r="J803" s="159">
        <f>M803/G803</f>
        <v>7.4724264705882355</v>
      </c>
      <c r="K803" s="196">
        <f>SUM(K802,K798)</f>
        <v>11370</v>
      </c>
      <c r="L803" s="196">
        <f>SUM(L802,L798)</f>
        <v>4738</v>
      </c>
      <c r="M803" s="196">
        <f>SUM(M802,M798)</f>
        <v>4065</v>
      </c>
      <c r="N803" s="161">
        <f>M803/L803*100</f>
        <v>85.795694385816802</v>
      </c>
      <c r="O803" s="196">
        <f>SUM(O802,O798)</f>
        <v>39</v>
      </c>
      <c r="P803" s="161">
        <f t="shared" si="539"/>
        <v>250.15384615384616</v>
      </c>
      <c r="Q803" s="57">
        <v>20472.513599999998</v>
      </c>
      <c r="R803" s="57">
        <v>20472.513599999998</v>
      </c>
      <c r="S803" s="57">
        <v>20472.513599999998</v>
      </c>
      <c r="T803" s="57">
        <v>20472.513599999998</v>
      </c>
      <c r="U803" s="57">
        <v>20472.513599999998</v>
      </c>
      <c r="V803" s="1038">
        <f>Q803/12*$C$4+(R803-Q803)/11*4+(S803-R803)/10*3+(T803-S803)/9*2+(U803-T803)/8*1</f>
        <v>8530.2139999999999</v>
      </c>
      <c r="W803" s="57">
        <f t="shared" si="494"/>
        <v>7143.2957299999998</v>
      </c>
      <c r="X803" s="57"/>
      <c r="Y803" s="57">
        <f>W803-V803</f>
        <v>-1386.9182700000001</v>
      </c>
      <c r="Z803" s="57">
        <v>-68.553640000000001</v>
      </c>
      <c r="AA803" s="1161">
        <v>7074.7420899999997</v>
      </c>
      <c r="AB803" s="57">
        <v>1</v>
      </c>
      <c r="AC803" s="57">
        <v>9899.25</v>
      </c>
      <c r="AD803" s="1803">
        <f>AC803/1000</f>
        <v>9.8992500000000003</v>
      </c>
      <c r="AE803" s="2424">
        <f t="shared" si="504"/>
        <v>7074742.0899999999</v>
      </c>
    </row>
    <row r="804" spans="1:31" ht="15" customHeight="1" thickBot="1" x14ac:dyDescent="0.3">
      <c r="A804" s="70">
        <v>1</v>
      </c>
      <c r="B804" s="70">
        <v>1</v>
      </c>
      <c r="C804" s="560" t="s">
        <v>17</v>
      </c>
      <c r="D804" s="560"/>
      <c r="E804" s="2352"/>
      <c r="F804" s="561"/>
      <c r="G804" s="561"/>
      <c r="H804" s="561"/>
      <c r="I804" s="562"/>
      <c r="J804" s="562"/>
      <c r="K804" s="561"/>
      <c r="L804" s="561"/>
      <c r="M804" s="561">
        <f>SUM(M785,M795,M803)</f>
        <v>11524</v>
      </c>
      <c r="N804" s="561"/>
      <c r="O804" s="561"/>
      <c r="P804" s="561"/>
      <c r="Q804" s="14">
        <f t="shared" ref="Q804:V804" si="541">SUM(Q785,Q795,Q803)</f>
        <v>211836.71649999998</v>
      </c>
      <c r="R804" s="14">
        <f t="shared" si="541"/>
        <v>211836.71649999998</v>
      </c>
      <c r="S804" s="14">
        <f t="shared" si="541"/>
        <v>211836.71649999998</v>
      </c>
      <c r="T804" s="14">
        <f t="shared" si="541"/>
        <v>211836.71649999998</v>
      </c>
      <c r="U804" s="14">
        <f t="shared" si="541"/>
        <v>211836.71649999998</v>
      </c>
      <c r="V804" s="1041">
        <f t="shared" si="541"/>
        <v>88265.298541666678</v>
      </c>
      <c r="W804" s="14">
        <f t="shared" si="494"/>
        <v>86222.766569999978</v>
      </c>
      <c r="X804" s="14">
        <f>SUM(X785,X795,X803)</f>
        <v>-244.6592</v>
      </c>
      <c r="Y804" s="14">
        <f>SUM(Y785,Y795,Y803)</f>
        <v>-2042.5319716666763</v>
      </c>
      <c r="Z804" s="14">
        <f>SUM(Z785,Z795,Z803)</f>
        <v>-203.68949999999998</v>
      </c>
      <c r="AA804" s="1252">
        <f>SUM(AA785,AA795,AA803)</f>
        <v>85774.41786999999</v>
      </c>
      <c r="AB804" s="14"/>
      <c r="AC804" s="1252">
        <f>SUM(AC785,AC795,AC803)</f>
        <v>603406.25</v>
      </c>
      <c r="AD804" s="1252">
        <f>SUM(AD785,AD795,AD803)</f>
        <v>603.40625</v>
      </c>
      <c r="AE804" s="2639">
        <f t="shared" si="504"/>
        <v>85774417.86999999</v>
      </c>
    </row>
    <row r="805" spans="1:31" ht="15" customHeight="1" x14ac:dyDescent="0.25">
      <c r="A805" s="70">
        <v>1</v>
      </c>
      <c r="B805" s="70">
        <v>1</v>
      </c>
      <c r="C805" s="563"/>
      <c r="D805" s="563"/>
      <c r="E805" s="2330"/>
      <c r="F805" s="381"/>
      <c r="G805" s="381"/>
      <c r="H805" s="381"/>
      <c r="I805" s="383"/>
      <c r="J805" s="383"/>
      <c r="K805" s="381"/>
      <c r="L805" s="381"/>
      <c r="M805" s="381"/>
      <c r="N805" s="381"/>
      <c r="O805" s="381"/>
      <c r="P805" s="381"/>
      <c r="Q805" s="13"/>
      <c r="R805" s="13"/>
      <c r="S805" s="13"/>
      <c r="T805" s="13"/>
      <c r="U805" s="13"/>
      <c r="V805" s="1039"/>
      <c r="W805" s="13">
        <f t="shared" si="494"/>
        <v>0</v>
      </c>
      <c r="X805" s="13"/>
      <c r="Y805" s="13"/>
      <c r="Z805" s="13"/>
      <c r="AA805" s="1254"/>
      <c r="AB805" s="13"/>
      <c r="AC805" s="13"/>
      <c r="AD805" s="1802"/>
      <c r="AE805" s="2424">
        <f t="shared" si="504"/>
        <v>0</v>
      </c>
    </row>
    <row r="806" spans="1:31" ht="29.25" customHeight="1" x14ac:dyDescent="0.25">
      <c r="A806" s="70">
        <v>1</v>
      </c>
      <c r="B806" s="70">
        <v>1</v>
      </c>
      <c r="C806" s="1028" t="s">
        <v>256</v>
      </c>
      <c r="D806" s="492"/>
      <c r="E806" s="2175"/>
      <c r="F806" s="361"/>
      <c r="G806" s="361"/>
      <c r="H806" s="361"/>
      <c r="I806" s="125"/>
      <c r="J806" s="125"/>
      <c r="K806" s="361"/>
      <c r="L806" s="361"/>
      <c r="M806" s="361"/>
      <c r="N806" s="361"/>
      <c r="O806" s="361"/>
      <c r="P806" s="361"/>
      <c r="Q806" s="8"/>
      <c r="R806" s="8"/>
      <c r="S806" s="8"/>
      <c r="T806" s="8"/>
      <c r="U806" s="8"/>
      <c r="V806" s="1036"/>
      <c r="W806" s="8">
        <f t="shared" ref="W806:W879" si="542">AA806-Z806-X806</f>
        <v>0</v>
      </c>
      <c r="X806" s="8"/>
      <c r="Y806" s="8"/>
      <c r="Z806" s="8"/>
      <c r="AA806" s="1153"/>
      <c r="AB806" s="8"/>
      <c r="AC806" s="8"/>
      <c r="AD806" s="1799"/>
      <c r="AE806" s="2424">
        <f t="shared" si="504"/>
        <v>0</v>
      </c>
    </row>
    <row r="807" spans="1:31" ht="15" customHeight="1" x14ac:dyDescent="0.25">
      <c r="A807" s="70">
        <v>1</v>
      </c>
      <c r="B807" s="70">
        <v>1</v>
      </c>
      <c r="C807" s="441" t="s">
        <v>5</v>
      </c>
      <c r="D807" s="441"/>
      <c r="E807" s="2175"/>
      <c r="F807" s="361"/>
      <c r="G807" s="361"/>
      <c r="H807" s="361"/>
      <c r="I807" s="125"/>
      <c r="J807" s="125"/>
      <c r="K807" s="361"/>
      <c r="L807" s="361"/>
      <c r="M807" s="361"/>
      <c r="N807" s="361"/>
      <c r="O807" s="361"/>
      <c r="P807" s="361"/>
      <c r="Q807" s="8"/>
      <c r="R807" s="8"/>
      <c r="S807" s="8"/>
      <c r="T807" s="8"/>
      <c r="U807" s="8"/>
      <c r="V807" s="1036"/>
      <c r="W807" s="8">
        <f t="shared" si="542"/>
        <v>0</v>
      </c>
      <c r="X807" s="8"/>
      <c r="Y807" s="8"/>
      <c r="Z807" s="8"/>
      <c r="AA807" s="1153"/>
      <c r="AB807" s="8"/>
      <c r="AC807" s="8"/>
      <c r="AD807" s="1799"/>
      <c r="AE807" s="2424">
        <f t="shared" si="504"/>
        <v>0</v>
      </c>
    </row>
    <row r="808" spans="1:31" ht="15" customHeight="1" x14ac:dyDescent="0.25">
      <c r="A808" s="70">
        <v>1</v>
      </c>
      <c r="B808" s="70">
        <v>1</v>
      </c>
      <c r="C808" s="124" t="s">
        <v>27</v>
      </c>
      <c r="D808" s="124">
        <v>300</v>
      </c>
      <c r="E808" s="2175">
        <v>1320</v>
      </c>
      <c r="F808" s="92">
        <f t="shared" ref="F808:F809" si="543">E808/12*$C$4</f>
        <v>550</v>
      </c>
      <c r="G808" s="92">
        <v>537</v>
      </c>
      <c r="H808" s="92">
        <f>G808/F808*100</f>
        <v>97.636363636363626</v>
      </c>
      <c r="I808" s="363">
        <v>5.8</v>
      </c>
      <c r="J808" s="93">
        <f>M808/G808</f>
        <v>6.2346368715083802</v>
      </c>
      <c r="K808" s="94">
        <f>ROUND(E808*I808,0)</f>
        <v>7656</v>
      </c>
      <c r="L808" s="94">
        <f t="shared" ref="L808:L809" si="544">ROUND(K808/12*$C$4,0)</f>
        <v>3190</v>
      </c>
      <c r="M808" s="94">
        <v>3348</v>
      </c>
      <c r="N808" s="94">
        <f>M808/L808*100</f>
        <v>104.95297805642633</v>
      </c>
      <c r="O808" s="94">
        <f>ROUND(K808/D808,0)</f>
        <v>26</v>
      </c>
      <c r="P808" s="94">
        <f>M808/$C$4*12/O808</f>
        <v>309.04615384615386</v>
      </c>
      <c r="Q808" s="8"/>
      <c r="R808" s="8"/>
      <c r="S808" s="8"/>
      <c r="T808" s="8"/>
      <c r="U808" s="8"/>
      <c r="V808" s="1036"/>
      <c r="W808" s="8">
        <f t="shared" si="542"/>
        <v>0</v>
      </c>
      <c r="X808" s="8"/>
      <c r="Y808" s="8"/>
      <c r="Z808" s="8"/>
      <c r="AA808" s="1153"/>
      <c r="AB808" s="8"/>
      <c r="AC808" s="8"/>
      <c r="AD808" s="1799"/>
      <c r="AE808" s="2424">
        <f t="shared" si="504"/>
        <v>0</v>
      </c>
    </row>
    <row r="809" spans="1:31" s="96" customFormat="1" ht="15" customHeight="1" x14ac:dyDescent="0.25">
      <c r="A809" s="70">
        <v>1</v>
      </c>
      <c r="B809" s="70">
        <v>1</v>
      </c>
      <c r="C809" s="357" t="s">
        <v>28</v>
      </c>
      <c r="D809" s="357">
        <v>300</v>
      </c>
      <c r="E809" s="2176">
        <v>200</v>
      </c>
      <c r="F809" s="98">
        <f t="shared" si="543"/>
        <v>83.333333333333343</v>
      </c>
      <c r="G809" s="98">
        <v>103</v>
      </c>
      <c r="H809" s="98">
        <f>G809/F809*100</f>
        <v>123.59999999999998</v>
      </c>
      <c r="I809" s="398">
        <v>7.2</v>
      </c>
      <c r="J809" s="99">
        <f>M809/G809</f>
        <v>5.766990291262136</v>
      </c>
      <c r="K809" s="100">
        <f>ROUND(E809*I809,0)</f>
        <v>1440</v>
      </c>
      <c r="L809" s="100">
        <f t="shared" si="544"/>
        <v>600</v>
      </c>
      <c r="M809" s="100">
        <v>594</v>
      </c>
      <c r="N809" s="100">
        <f>M809/L809*100</f>
        <v>99</v>
      </c>
      <c r="O809" s="100">
        <f>ROUND(K809/D809,0)</f>
        <v>5</v>
      </c>
      <c r="P809" s="100">
        <f>M809/$C$4*12/O809</f>
        <v>285.12</v>
      </c>
      <c r="Q809" s="15"/>
      <c r="R809" s="15"/>
      <c r="S809" s="15"/>
      <c r="T809" s="15"/>
      <c r="U809" s="15"/>
      <c r="V809" s="1037"/>
      <c r="W809" s="15">
        <f t="shared" si="542"/>
        <v>0</v>
      </c>
      <c r="X809" s="15"/>
      <c r="Y809" s="15"/>
      <c r="Z809" s="15"/>
      <c r="AA809" s="1271"/>
      <c r="AB809" s="15"/>
      <c r="AC809" s="15"/>
      <c r="AD809" s="1800"/>
      <c r="AE809" s="2424">
        <f t="shared" si="504"/>
        <v>0</v>
      </c>
    </row>
    <row r="810" spans="1:31" ht="15" customHeight="1" x14ac:dyDescent="0.25">
      <c r="A810" s="70">
        <v>1</v>
      </c>
      <c r="B810" s="70">
        <v>1</v>
      </c>
      <c r="C810" s="132" t="s">
        <v>7</v>
      </c>
      <c r="D810" s="132"/>
      <c r="E810" s="2183">
        <f>SUM(E808:E809)</f>
        <v>1520</v>
      </c>
      <c r="F810" s="475">
        <f>SUM(F808:F809)</f>
        <v>633.33333333333337</v>
      </c>
      <c r="G810" s="475">
        <f>SUM(G808:G809)</f>
        <v>640</v>
      </c>
      <c r="H810" s="475">
        <f>G810/F810*100</f>
        <v>101.05263157894737</v>
      </c>
      <c r="I810" s="104">
        <f>IF(E810=0,0,K810/E810)</f>
        <v>5.9842105263157892</v>
      </c>
      <c r="J810" s="104">
        <f>M810/G810</f>
        <v>6.1593749999999998</v>
      </c>
      <c r="K810" s="475">
        <f>SUM(K808:K809)</f>
        <v>9096</v>
      </c>
      <c r="L810" s="475">
        <f>SUM(L808:L809)</f>
        <v>3790</v>
      </c>
      <c r="M810" s="475">
        <f>SUM(M808:M809)</f>
        <v>3942</v>
      </c>
      <c r="N810" s="105">
        <f>M810/L810*100</f>
        <v>104.01055408970976</v>
      </c>
      <c r="O810" s="495">
        <f>SUM(O808:O809)</f>
        <v>31</v>
      </c>
      <c r="P810" s="105">
        <f>M810/$C$4*12/O810</f>
        <v>305.18709677419355</v>
      </c>
      <c r="Q810" s="17">
        <v>55002.648959999984</v>
      </c>
      <c r="R810" s="17">
        <v>55002.648959999984</v>
      </c>
      <c r="S810" s="17">
        <v>55002.648959999984</v>
      </c>
      <c r="T810" s="17">
        <v>55002.648959999984</v>
      </c>
      <c r="U810" s="17">
        <v>55002.648959999984</v>
      </c>
      <c r="V810" s="1038">
        <f>Q810/12*$C$4+(R810-Q810)/11*4+(S810-R810)/10*3+(T810-S810)/9*2+(U810-T810)/8*1</f>
        <v>22917.770399999994</v>
      </c>
      <c r="W810" s="17">
        <f t="shared" si="542"/>
        <v>22904.708289999999</v>
      </c>
      <c r="X810" s="17">
        <v>-60.686949999999996</v>
      </c>
      <c r="Y810" s="17">
        <f>W810-V810</f>
        <v>-13.0621099999953</v>
      </c>
      <c r="Z810" s="17">
        <v>-82.271439999999998</v>
      </c>
      <c r="AA810" s="1246">
        <v>22761.749899999999</v>
      </c>
      <c r="AB810" s="17">
        <v>20</v>
      </c>
      <c r="AC810" s="17">
        <v>513318.22</v>
      </c>
      <c r="AD810" s="1801">
        <f>AC810/1000</f>
        <v>513.31822</v>
      </c>
      <c r="AE810" s="2424">
        <f t="shared" si="504"/>
        <v>22761749.899999999</v>
      </c>
    </row>
    <row r="811" spans="1:31" ht="15" customHeight="1" x14ac:dyDescent="0.25">
      <c r="A811" s="70">
        <v>1</v>
      </c>
      <c r="B811" s="70">
        <v>1</v>
      </c>
      <c r="C811" s="540" t="s">
        <v>307</v>
      </c>
      <c r="D811" s="540"/>
      <c r="E811" s="2330"/>
      <c r="F811" s="381"/>
      <c r="G811" s="381"/>
      <c r="H811" s="381"/>
      <c r="I811" s="370"/>
      <c r="J811" s="370"/>
      <c r="K811" s="477"/>
      <c r="L811" s="477"/>
      <c r="M811" s="477"/>
      <c r="N811" s="477"/>
      <c r="O811" s="477"/>
      <c r="P811" s="477"/>
      <c r="Q811" s="13"/>
      <c r="R811" s="13"/>
      <c r="S811" s="13"/>
      <c r="T811" s="13"/>
      <c r="U811" s="13"/>
      <c r="V811" s="1039"/>
      <c r="W811" s="13">
        <f t="shared" si="542"/>
        <v>0</v>
      </c>
      <c r="X811" s="13"/>
      <c r="Y811" s="13"/>
      <c r="Z811" s="13"/>
      <c r="AA811" s="1254"/>
      <c r="AB811" s="13"/>
      <c r="AC811" s="13"/>
      <c r="AD811" s="1802"/>
      <c r="AE811" s="2424">
        <f t="shared" si="504"/>
        <v>0</v>
      </c>
    </row>
    <row r="812" spans="1:31" ht="15" customHeight="1" x14ac:dyDescent="0.25">
      <c r="A812" s="70">
        <v>1</v>
      </c>
      <c r="B812" s="70">
        <v>1</v>
      </c>
      <c r="C812" s="407" t="s">
        <v>198</v>
      </c>
      <c r="D812" s="407"/>
      <c r="E812" s="2163">
        <f t="shared" ref="E812:F812" si="545">SUM(E814)+E813/2.7</f>
        <v>30000</v>
      </c>
      <c r="F812" s="440">
        <f t="shared" si="545"/>
        <v>12500</v>
      </c>
      <c r="G812" s="440">
        <f>SUM(G814)+G813/2.7</f>
        <v>11214.18888888889</v>
      </c>
      <c r="H812" s="92">
        <f>G812/F812*100</f>
        <v>89.713511111111117</v>
      </c>
      <c r="I812" s="125"/>
      <c r="J812" s="125"/>
      <c r="K812" s="464"/>
      <c r="L812" s="464"/>
      <c r="M812" s="464"/>
      <c r="N812" s="464"/>
      <c r="O812" s="464"/>
      <c r="P812" s="464"/>
      <c r="Q812" s="8"/>
      <c r="R812" s="8"/>
      <c r="S812" s="8"/>
      <c r="T812" s="8"/>
      <c r="U812" s="8"/>
      <c r="V812" s="1036"/>
      <c r="W812" s="8">
        <f t="shared" si="542"/>
        <v>0</v>
      </c>
      <c r="X812" s="8"/>
      <c r="Y812" s="8">
        <f>W812-V812</f>
        <v>0</v>
      </c>
      <c r="Z812" s="8"/>
      <c r="AA812" s="1153"/>
      <c r="AB812" s="2486">
        <f t="shared" ref="AB812" si="546">SUM(AB814)+AB813/2.7</f>
        <v>29</v>
      </c>
      <c r="AC812" s="1719">
        <f t="shared" ref="AC812:AD812" si="547">AC814</f>
        <v>14250.599999999999</v>
      </c>
      <c r="AD812" s="1719">
        <f t="shared" si="547"/>
        <v>14.250599999999999</v>
      </c>
      <c r="AE812" s="2424">
        <f t="shared" si="504"/>
        <v>0</v>
      </c>
    </row>
    <row r="813" spans="1:31" ht="15" customHeight="1" x14ac:dyDescent="0.25">
      <c r="B813" s="70">
        <v>1</v>
      </c>
      <c r="C813" s="407" t="s">
        <v>470</v>
      </c>
      <c r="D813" s="407"/>
      <c r="E813" s="2163"/>
      <c r="F813" s="440"/>
      <c r="G813" s="440">
        <v>146.31</v>
      </c>
      <c r="H813" s="92"/>
      <c r="I813" s="125"/>
      <c r="J813" s="125"/>
      <c r="K813" s="464"/>
      <c r="L813" s="464"/>
      <c r="M813" s="464"/>
      <c r="N813" s="464"/>
      <c r="O813" s="464"/>
      <c r="P813" s="464"/>
      <c r="Q813" s="8"/>
      <c r="R813" s="8"/>
      <c r="S813" s="8"/>
      <c r="T813" s="8"/>
      <c r="U813" s="8"/>
      <c r="V813" s="1036"/>
      <c r="W813" s="8"/>
      <c r="X813" s="8"/>
      <c r="Y813" s="8"/>
      <c r="Z813" s="8"/>
      <c r="AA813" s="1153"/>
      <c r="AB813" s="1719"/>
      <c r="AC813" s="1719"/>
      <c r="AD813" s="1719"/>
      <c r="AE813" s="2424">
        <f t="shared" si="504"/>
        <v>0</v>
      </c>
    </row>
    <row r="814" spans="1:31" ht="15" customHeight="1" x14ac:dyDescent="0.25">
      <c r="A814" s="70">
        <v>1</v>
      </c>
      <c r="B814" s="70">
        <v>1</v>
      </c>
      <c r="C814" s="407" t="s">
        <v>293</v>
      </c>
      <c r="D814" s="407"/>
      <c r="E814" s="2163">
        <v>30000</v>
      </c>
      <c r="F814" s="92">
        <f>ROUND(E814/12*$C$4,0)</f>
        <v>12500</v>
      </c>
      <c r="G814" s="440">
        <v>11160</v>
      </c>
      <c r="H814" s="92">
        <f>G814/F814*100</f>
        <v>89.28</v>
      </c>
      <c r="I814" s="125"/>
      <c r="J814" s="125"/>
      <c r="K814" s="464"/>
      <c r="L814" s="464"/>
      <c r="M814" s="464"/>
      <c r="N814" s="464"/>
      <c r="O814" s="464"/>
      <c r="P814" s="464"/>
      <c r="Q814" s="8"/>
      <c r="R814" s="8"/>
      <c r="S814" s="8"/>
      <c r="T814" s="8"/>
      <c r="U814" s="8"/>
      <c r="V814" s="1036"/>
      <c r="W814" s="8">
        <f t="shared" si="542"/>
        <v>0</v>
      </c>
      <c r="X814" s="8"/>
      <c r="Y814" s="8"/>
      <c r="Z814" s="8"/>
      <c r="AA814" s="1153"/>
      <c r="AB814" s="1719">
        <v>29</v>
      </c>
      <c r="AC814" s="1719">
        <v>14250.599999999999</v>
      </c>
      <c r="AD814" s="1807">
        <f t="shared" ref="AD814:AD816" si="548">AC814/1000</f>
        <v>14.250599999999999</v>
      </c>
      <c r="AE814" s="2424">
        <f t="shared" si="504"/>
        <v>0</v>
      </c>
    </row>
    <row r="815" spans="1:31" ht="27" customHeight="1" x14ac:dyDescent="0.25">
      <c r="A815" s="70">
        <v>1</v>
      </c>
      <c r="B815" s="70">
        <v>1</v>
      </c>
      <c r="C815" s="407" t="s">
        <v>157</v>
      </c>
      <c r="D815" s="407"/>
      <c r="E815" s="2163">
        <f>E816+E817/8.5</f>
        <v>10207.058823529413</v>
      </c>
      <c r="F815" s="92">
        <f t="shared" ref="F815:G815" si="549">F816+F817/8.5</f>
        <v>4253.2352941176468</v>
      </c>
      <c r="G815" s="440">
        <f t="shared" si="549"/>
        <v>4716.464705882353</v>
      </c>
      <c r="H815" s="92">
        <f>G815/F815*100</f>
        <v>110.89122467325912</v>
      </c>
      <c r="I815" s="125"/>
      <c r="J815" s="125"/>
      <c r="K815" s="464"/>
      <c r="L815" s="464"/>
      <c r="M815" s="464"/>
      <c r="N815" s="464"/>
      <c r="O815" s="464"/>
      <c r="P815" s="464"/>
      <c r="Q815" s="8"/>
      <c r="R815" s="8"/>
      <c r="S815" s="8"/>
      <c r="T815" s="8"/>
      <c r="U815" s="8"/>
      <c r="V815" s="1036"/>
      <c r="W815" s="8">
        <f t="shared" si="542"/>
        <v>0</v>
      </c>
      <c r="X815" s="8"/>
      <c r="Y815" s="8"/>
      <c r="Z815" s="8"/>
      <c r="AA815" s="1153"/>
      <c r="AB815" s="2163">
        <f>AB816+AB817/8.5</f>
        <v>36</v>
      </c>
      <c r="AC815" s="1719">
        <f>AC816+AC817</f>
        <v>57108.240000000013</v>
      </c>
      <c r="AD815" s="1807">
        <f t="shared" si="548"/>
        <v>57.108240000000009</v>
      </c>
      <c r="AE815" s="2424">
        <f t="shared" si="504"/>
        <v>0</v>
      </c>
    </row>
    <row r="816" spans="1:31" ht="27" customHeight="1" x14ac:dyDescent="0.25">
      <c r="B816" s="70">
        <v>1</v>
      </c>
      <c r="C816" s="1280" t="s">
        <v>449</v>
      </c>
      <c r="D816" s="407"/>
      <c r="E816" s="2163">
        <v>9424</v>
      </c>
      <c r="F816" s="92">
        <f>ROUND(E816/12*$C$4,0)</f>
        <v>3927</v>
      </c>
      <c r="G816" s="440">
        <v>4521</v>
      </c>
      <c r="H816" s="92">
        <f>G816/F816*100</f>
        <v>115.12605042016806</v>
      </c>
      <c r="I816" s="125"/>
      <c r="J816" s="125"/>
      <c r="K816" s="464"/>
      <c r="L816" s="464"/>
      <c r="M816" s="464"/>
      <c r="N816" s="464"/>
      <c r="O816" s="464"/>
      <c r="P816" s="464"/>
      <c r="Q816" s="8"/>
      <c r="R816" s="8"/>
      <c r="S816" s="8"/>
      <c r="T816" s="8"/>
      <c r="U816" s="8"/>
      <c r="V816" s="1036"/>
      <c r="W816" s="8"/>
      <c r="X816" s="8"/>
      <c r="Y816" s="8"/>
      <c r="Z816" s="8"/>
      <c r="AA816" s="1153"/>
      <c r="AB816" s="1719">
        <v>36</v>
      </c>
      <c r="AC816" s="1719">
        <v>57108.240000000013</v>
      </c>
      <c r="AD816" s="1807">
        <f t="shared" si="548"/>
        <v>57.108240000000009</v>
      </c>
      <c r="AE816" s="2424">
        <f t="shared" si="504"/>
        <v>0</v>
      </c>
    </row>
    <row r="817" spans="1:31" ht="20.25" customHeight="1" x14ac:dyDescent="0.25">
      <c r="A817" s="70">
        <v>1</v>
      </c>
      <c r="B817" s="70">
        <v>1</v>
      </c>
      <c r="C817" s="407" t="s">
        <v>453</v>
      </c>
      <c r="D817" s="407"/>
      <c r="E817" s="2163">
        <v>6656</v>
      </c>
      <c r="F817" s="92">
        <f>ROUND(E817/12*$C$4,0)</f>
        <v>2773</v>
      </c>
      <c r="G817" s="440">
        <v>1661.45</v>
      </c>
      <c r="H817" s="92">
        <f>G817/F817*100</f>
        <v>59.915254237288138</v>
      </c>
      <c r="I817" s="125"/>
      <c r="J817" s="125"/>
      <c r="K817" s="464"/>
      <c r="L817" s="464"/>
      <c r="M817" s="464"/>
      <c r="N817" s="464"/>
      <c r="O817" s="464"/>
      <c r="P817" s="464"/>
      <c r="Q817" s="8"/>
      <c r="R817" s="8"/>
      <c r="S817" s="8"/>
      <c r="T817" s="8"/>
      <c r="U817" s="8"/>
      <c r="V817" s="1036"/>
      <c r="W817" s="8">
        <f t="shared" si="542"/>
        <v>0</v>
      </c>
      <c r="X817" s="8"/>
      <c r="Y817" s="8"/>
      <c r="Z817" s="8"/>
      <c r="AA817" s="1153"/>
      <c r="AB817" s="8"/>
      <c r="AC817" s="8"/>
      <c r="AD817" s="1799"/>
      <c r="AE817" s="2424">
        <f t="shared" si="504"/>
        <v>0</v>
      </c>
    </row>
    <row r="818" spans="1:31" ht="28.5" customHeight="1" x14ac:dyDescent="0.25">
      <c r="A818" s="70">
        <v>1</v>
      </c>
      <c r="B818" s="70">
        <v>1</v>
      </c>
      <c r="C818" s="407" t="s">
        <v>158</v>
      </c>
      <c r="D818" s="510"/>
      <c r="E818" s="2163"/>
      <c r="F818" s="98"/>
      <c r="G818" s="440"/>
      <c r="H818" s="511"/>
      <c r="I818" s="125"/>
      <c r="J818" s="373"/>
      <c r="K818" s="465"/>
      <c r="L818" s="465"/>
      <c r="M818" s="465"/>
      <c r="N818" s="465"/>
      <c r="O818" s="465"/>
      <c r="P818" s="465"/>
      <c r="Q818" s="15"/>
      <c r="R818" s="15"/>
      <c r="S818" s="15"/>
      <c r="T818" s="15"/>
      <c r="U818" s="15"/>
      <c r="V818" s="1037"/>
      <c r="W818" s="15">
        <f t="shared" si="542"/>
        <v>0</v>
      </c>
      <c r="X818" s="8"/>
      <c r="Y818" s="15"/>
      <c r="Z818" s="8"/>
      <c r="AA818" s="1271"/>
      <c r="AB818" s="15"/>
      <c r="AC818" s="15"/>
      <c r="AD818" s="1800"/>
      <c r="AE818" s="2424">
        <f t="shared" si="504"/>
        <v>0</v>
      </c>
    </row>
    <row r="819" spans="1:31" ht="15" customHeight="1" x14ac:dyDescent="0.25">
      <c r="B819" s="70">
        <v>1</v>
      </c>
      <c r="C819" s="2420" t="s">
        <v>165</v>
      </c>
      <c r="D819" s="509"/>
      <c r="E819" s="2332">
        <f>E812+E816*3.2+E817/3.9</f>
        <v>61863.466666666667</v>
      </c>
      <c r="F819" s="318">
        <f t="shared" ref="F819:G819" si="550">F812+F816*3.2+F817/3.9</f>
        <v>25777.425641025642</v>
      </c>
      <c r="G819" s="506">
        <f t="shared" si="550"/>
        <v>26107.401709401711</v>
      </c>
      <c r="H819" s="2530">
        <f>G819/F819*100</f>
        <v>101.28009706233388</v>
      </c>
      <c r="I819" s="460"/>
      <c r="J819" s="2419"/>
      <c r="K819" s="1964"/>
      <c r="L819" s="1964"/>
      <c r="M819" s="1964"/>
      <c r="N819" s="1964"/>
      <c r="O819" s="1964"/>
      <c r="P819" s="1964"/>
      <c r="Q819" s="58">
        <v>34662.213920000002</v>
      </c>
      <c r="R819" s="58">
        <v>34662.213920000002</v>
      </c>
      <c r="S819" s="58">
        <v>34662.213920000002</v>
      </c>
      <c r="T819" s="58">
        <v>34662.213920000002</v>
      </c>
      <c r="U819" s="58">
        <v>34662.213920000002</v>
      </c>
      <c r="V819" s="1042">
        <f>Q819/12*$C$4+(R819-Q819)/11*4+(S819-R819)/10*3+(T819-S819)/9*2+(U819-T819)/8*1</f>
        <v>14442.589133333333</v>
      </c>
      <c r="W819" s="58">
        <f t="shared" ref="W819" si="551">AA819-Z819-X819</f>
        <v>14439.383089999999</v>
      </c>
      <c r="X819" s="62"/>
      <c r="Y819" s="58">
        <f>W819-V819</f>
        <v>-3.2060433333335823</v>
      </c>
      <c r="Z819" s="18">
        <v>-7.8622599999999991</v>
      </c>
      <c r="AA819" s="2433">
        <v>14431.520829999999</v>
      </c>
      <c r="AB819" s="2332">
        <f>AB812+AB816*3.2+AB817/3.9</f>
        <v>144.19999999999999</v>
      </c>
      <c r="AC819" s="18">
        <f>AC815+AC812</f>
        <v>71358.840000000011</v>
      </c>
      <c r="AD819" s="18">
        <f>AD815+AD812</f>
        <v>71.358840000000015</v>
      </c>
      <c r="AE819" s="2424">
        <f t="shared" si="504"/>
        <v>14431520.83</v>
      </c>
    </row>
    <row r="820" spans="1:31" ht="15" customHeight="1" x14ac:dyDescent="0.25">
      <c r="A820" s="70">
        <v>1</v>
      </c>
      <c r="B820" s="70">
        <v>1</v>
      </c>
      <c r="C820" s="132" t="s">
        <v>166</v>
      </c>
      <c r="D820" s="132"/>
      <c r="E820" s="2351">
        <f>E812+E816*3.2+E817/3.9</f>
        <v>61863.466666666667</v>
      </c>
      <c r="F820" s="553">
        <f t="shared" ref="F820:G820" si="552">F812+F816*3.2+F817/3.9</f>
        <v>25777.425641025642</v>
      </c>
      <c r="G820" s="553">
        <f t="shared" si="552"/>
        <v>26107.401709401711</v>
      </c>
      <c r="H820" s="553">
        <f>G820/F820*100</f>
        <v>101.28009706233388</v>
      </c>
      <c r="I820" s="564"/>
      <c r="J820" s="564"/>
      <c r="K820" s="445"/>
      <c r="L820" s="445"/>
      <c r="M820" s="445"/>
      <c r="N820" s="445"/>
      <c r="O820" s="445"/>
      <c r="P820" s="445"/>
      <c r="Q820" s="17">
        <f>Q819</f>
        <v>34662.213920000002</v>
      </c>
      <c r="R820" s="17">
        <f>R819</f>
        <v>34662.213920000002</v>
      </c>
      <c r="S820" s="17">
        <f>S819</f>
        <v>34662.213920000002</v>
      </c>
      <c r="T820" s="17">
        <f>T819</f>
        <v>34662.213920000002</v>
      </c>
      <c r="U820" s="17">
        <f>U819</f>
        <v>34662.213920000002</v>
      </c>
      <c r="V820" s="1038">
        <f t="shared" ref="V820:AA820" si="553">V819</f>
        <v>14442.589133333333</v>
      </c>
      <c r="W820" s="17">
        <f t="shared" si="553"/>
        <v>14439.383089999999</v>
      </c>
      <c r="X820" s="17">
        <f t="shared" si="553"/>
        <v>0</v>
      </c>
      <c r="Y820" s="17">
        <f t="shared" si="553"/>
        <v>-3.2060433333335823</v>
      </c>
      <c r="Z820" s="17">
        <f t="shared" si="553"/>
        <v>-7.8622599999999991</v>
      </c>
      <c r="AA820" s="1246">
        <f t="shared" si="553"/>
        <v>14431.520829999999</v>
      </c>
      <c r="AB820" s="2351">
        <f>AB812+AB816*3.2+AB817/3.9</f>
        <v>144.19999999999999</v>
      </c>
      <c r="AC820" s="1246">
        <f>AC819</f>
        <v>71358.840000000011</v>
      </c>
      <c r="AD820" s="1246">
        <f t="shared" ref="AD820" si="554">AD819</f>
        <v>71.358840000000015</v>
      </c>
      <c r="AE820" s="2424">
        <f t="shared" si="504"/>
        <v>14431520.83</v>
      </c>
    </row>
    <row r="821" spans="1:31" ht="15" customHeight="1" x14ac:dyDescent="0.25">
      <c r="A821" s="70">
        <v>1</v>
      </c>
      <c r="B821" s="70">
        <v>1</v>
      </c>
      <c r="C821" s="258" t="s">
        <v>31</v>
      </c>
      <c r="D821" s="135"/>
      <c r="E821" s="2330"/>
      <c r="F821" s="381"/>
      <c r="G821" s="381"/>
      <c r="H821" s="381"/>
      <c r="I821" s="370"/>
      <c r="J821" s="370"/>
      <c r="K821" s="496"/>
      <c r="L821" s="496"/>
      <c r="M821" s="496"/>
      <c r="N821" s="496"/>
      <c r="O821" s="496"/>
      <c r="P821" s="496"/>
      <c r="Q821" s="13"/>
      <c r="R821" s="13"/>
      <c r="S821" s="13"/>
      <c r="T821" s="13"/>
      <c r="U821" s="13"/>
      <c r="V821" s="1039"/>
      <c r="W821" s="13">
        <f t="shared" si="542"/>
        <v>0</v>
      </c>
      <c r="X821" s="13"/>
      <c r="Y821" s="13"/>
      <c r="Z821" s="13"/>
      <c r="AA821" s="1254"/>
      <c r="AB821" s="13"/>
      <c r="AC821" s="13"/>
      <c r="AD821" s="1802"/>
      <c r="AE821" s="2424">
        <f t="shared" si="504"/>
        <v>0</v>
      </c>
    </row>
    <row r="822" spans="1:31" ht="15" customHeight="1" x14ac:dyDescent="0.25">
      <c r="A822" s="70">
        <v>1</v>
      </c>
      <c r="B822" s="70">
        <v>1</v>
      </c>
      <c r="C822" s="217" t="s">
        <v>16</v>
      </c>
      <c r="D822" s="217"/>
      <c r="E822" s="2175"/>
      <c r="F822" s="361"/>
      <c r="G822" s="361"/>
      <c r="H822" s="361"/>
      <c r="I822" s="363"/>
      <c r="J822" s="363"/>
      <c r="K822" s="126"/>
      <c r="L822" s="126"/>
      <c r="M822" s="126"/>
      <c r="N822" s="126"/>
      <c r="O822" s="126"/>
      <c r="P822" s="126"/>
      <c r="Q822" s="8"/>
      <c r="R822" s="8"/>
      <c r="S822" s="8"/>
      <c r="T822" s="8"/>
      <c r="U822" s="8"/>
      <c r="V822" s="1036"/>
      <c r="W822" s="8">
        <f t="shared" si="542"/>
        <v>0</v>
      </c>
      <c r="X822" s="8"/>
      <c r="Y822" s="8"/>
      <c r="Z822" s="8"/>
      <c r="AA822" s="1153"/>
      <c r="AB822" s="8"/>
      <c r="AC822" s="8"/>
      <c r="AD822" s="1799"/>
      <c r="AE822" s="2424">
        <f t="shared" si="504"/>
        <v>0</v>
      </c>
    </row>
    <row r="823" spans="1:31" s="96" customFormat="1" ht="15" customHeight="1" x14ac:dyDescent="0.25">
      <c r="A823" s="70">
        <v>1</v>
      </c>
      <c r="B823" s="70">
        <v>1</v>
      </c>
      <c r="C823" s="532" t="s">
        <v>525</v>
      </c>
      <c r="D823" s="532">
        <v>240</v>
      </c>
      <c r="E823" s="2175">
        <v>360</v>
      </c>
      <c r="F823" s="1051">
        <f>(E823-(E825/12*3))/9*($C$4-3)+(E825/12*3)</f>
        <v>175.86111111111111</v>
      </c>
      <c r="G823" s="92">
        <v>183</v>
      </c>
      <c r="H823" s="92">
        <f>G823/F823*100</f>
        <v>104.05939030169009</v>
      </c>
      <c r="I823" s="363">
        <v>7</v>
      </c>
      <c r="J823" s="93">
        <f>M823/G823</f>
        <v>6.306010928961749</v>
      </c>
      <c r="K823" s="94">
        <f>ROUND(E823*I823,0)</f>
        <v>2520</v>
      </c>
      <c r="L823" s="94">
        <f>(K823-(K825/12*3))/9*($C$4-3)+(K825/12*3)</f>
        <v>1205.1666666666667</v>
      </c>
      <c r="M823" s="94">
        <f>790+364</f>
        <v>1154</v>
      </c>
      <c r="N823" s="94">
        <f>M823/L823*100</f>
        <v>95.754390817314345</v>
      </c>
      <c r="O823" s="94">
        <f>ROUND(K823/D823,0)</f>
        <v>11</v>
      </c>
      <c r="P823" s="94">
        <f>M823/$C$4*12/O823</f>
        <v>251.78181818181821</v>
      </c>
      <c r="Q823" s="8"/>
      <c r="R823" s="8"/>
      <c r="S823" s="8"/>
      <c r="T823" s="8"/>
      <c r="U823" s="8"/>
      <c r="V823" s="1036"/>
      <c r="W823" s="8">
        <f t="shared" si="542"/>
        <v>0</v>
      </c>
      <c r="X823" s="8"/>
      <c r="Y823" s="8">
        <f>W823-V823</f>
        <v>0</v>
      </c>
      <c r="Z823" s="8"/>
      <c r="AA823" s="1153"/>
      <c r="AB823" s="8"/>
      <c r="AC823" s="8"/>
      <c r="AD823" s="1799"/>
      <c r="AE823" s="2424">
        <f t="shared" si="504"/>
        <v>0</v>
      </c>
    </row>
    <row r="824" spans="1:31" s="96" customFormat="1" ht="15" customHeight="1" x14ac:dyDescent="0.25">
      <c r="A824" s="70"/>
      <c r="B824" s="70">
        <v>1</v>
      </c>
      <c r="C824" s="2586" t="s">
        <v>26</v>
      </c>
      <c r="D824" s="493">
        <v>240</v>
      </c>
      <c r="E824" s="2347">
        <v>133</v>
      </c>
      <c r="F824" s="2588">
        <f>ROUND(E824/9*($C$4-3),0)</f>
        <v>30</v>
      </c>
      <c r="G824" s="98">
        <v>33</v>
      </c>
      <c r="H824" s="92">
        <f>G824/F824*100</f>
        <v>110.00000000000001</v>
      </c>
      <c r="I824" s="398">
        <v>6</v>
      </c>
      <c r="J824" s="93">
        <f>M824/G824</f>
        <v>6.3636363636363633</v>
      </c>
      <c r="K824" s="321">
        <f>ROUND(E824*I824,0)</f>
        <v>798</v>
      </c>
      <c r="L824" s="100">
        <f>ROUND(K824/9*($C$4-3),0)</f>
        <v>177</v>
      </c>
      <c r="M824" s="100">
        <v>210</v>
      </c>
      <c r="N824" s="100">
        <f>M824/L824*100</f>
        <v>118.64406779661016</v>
      </c>
      <c r="O824" s="100">
        <f>ROUND(K824/D824,0)</f>
        <v>3</v>
      </c>
      <c r="P824" s="100">
        <f>M824/$C$4*12/O824</f>
        <v>168</v>
      </c>
      <c r="Q824" s="15"/>
      <c r="R824" s="15"/>
      <c r="S824" s="58"/>
      <c r="T824" s="58"/>
      <c r="U824" s="58"/>
      <c r="V824" s="1037"/>
      <c r="W824" s="15"/>
      <c r="X824" s="15"/>
      <c r="Y824" s="15"/>
      <c r="Z824" s="15"/>
      <c r="AA824" s="2433"/>
      <c r="AB824" s="15"/>
      <c r="AC824" s="15"/>
      <c r="AD824" s="1800"/>
      <c r="AE824" s="2424">
        <f t="shared" ref="AE824:AE887" si="555">AA824*1000</f>
        <v>0</v>
      </c>
    </row>
    <row r="825" spans="1:31" s="96" customFormat="1" ht="29.25" customHeight="1" x14ac:dyDescent="0.25">
      <c r="A825" s="70">
        <v>1</v>
      </c>
      <c r="B825" s="70">
        <v>1</v>
      </c>
      <c r="C825" s="153" t="s">
        <v>241</v>
      </c>
      <c r="D825" s="700"/>
      <c r="E825" s="2587">
        <f>SUM(E823:E824)</f>
        <v>493</v>
      </c>
      <c r="F825" s="375">
        <f t="shared" ref="F825:G825" si="556">SUM(F823:F824)</f>
        <v>205.86111111111111</v>
      </c>
      <c r="G825" s="380">
        <f t="shared" si="556"/>
        <v>216</v>
      </c>
      <c r="H825" s="103">
        <f>G825/F825*100</f>
        <v>104.9251113210093</v>
      </c>
      <c r="I825" s="378">
        <v>7</v>
      </c>
      <c r="J825" s="104">
        <f>M825/G825</f>
        <v>6.3148148148148149</v>
      </c>
      <c r="K825" s="148">
        <f t="shared" ref="K825:M825" si="557">SUM(K823:K824)</f>
        <v>3318</v>
      </c>
      <c r="L825" s="105">
        <f t="shared" si="557"/>
        <v>1382.1666666666667</v>
      </c>
      <c r="M825" s="105">
        <f t="shared" si="557"/>
        <v>1364</v>
      </c>
      <c r="N825" s="105">
        <f>M825/L825*100</f>
        <v>98.685638490293016</v>
      </c>
      <c r="O825" s="105">
        <f>SUM(O823:O824)</f>
        <v>14</v>
      </c>
      <c r="P825" s="179">
        <f>M825/$C$4*12/O825</f>
        <v>233.82857142857145</v>
      </c>
      <c r="Q825" s="17"/>
      <c r="R825" s="17"/>
      <c r="S825" s="18"/>
      <c r="T825" s="18"/>
      <c r="U825" s="18"/>
      <c r="V825" s="1038"/>
      <c r="W825" s="17">
        <f t="shared" si="542"/>
        <v>0</v>
      </c>
      <c r="X825" s="17"/>
      <c r="Y825" s="17"/>
      <c r="Z825" s="17"/>
      <c r="AA825" s="2427"/>
      <c r="AB825" s="15"/>
      <c r="AC825" s="15"/>
      <c r="AD825" s="1800"/>
      <c r="AE825" s="2424">
        <f t="shared" si="555"/>
        <v>0</v>
      </c>
    </row>
    <row r="826" spans="1:31" ht="15" customHeight="1" thickBot="1" x14ac:dyDescent="0.3">
      <c r="A826" s="70">
        <v>1</v>
      </c>
      <c r="B826" s="70">
        <v>1</v>
      </c>
      <c r="C826" s="156" t="s">
        <v>341</v>
      </c>
      <c r="D826" s="156"/>
      <c r="E826" s="2346">
        <f t="shared" ref="E826" si="558">SUM(E825)</f>
        <v>493</v>
      </c>
      <c r="F826" s="390">
        <f t="shared" ref="F826:G826" si="559">SUM(F825)</f>
        <v>205.86111111111111</v>
      </c>
      <c r="G826" s="390">
        <f t="shared" si="559"/>
        <v>216</v>
      </c>
      <c r="H826" s="390">
        <f>G826/F826*100</f>
        <v>104.9251113210093</v>
      </c>
      <c r="I826" s="158">
        <f>IF(E826=0,0,K826/E826)</f>
        <v>6.7302231237322516</v>
      </c>
      <c r="J826" s="158">
        <f>M826/G826</f>
        <v>6.3148148148148149</v>
      </c>
      <c r="K826" s="503">
        <f t="shared" ref="K826:M826" si="560">SUM(K825)</f>
        <v>3318</v>
      </c>
      <c r="L826" s="503">
        <f t="shared" si="560"/>
        <v>1382.1666666666667</v>
      </c>
      <c r="M826" s="503">
        <f t="shared" si="560"/>
        <v>1364</v>
      </c>
      <c r="N826" s="160">
        <f>M826/L826*100</f>
        <v>98.685638490293016</v>
      </c>
      <c r="O826" s="160">
        <f>SUM(O825)</f>
        <v>14</v>
      </c>
      <c r="P826" s="161">
        <f>M826/$C$4*12/O826</f>
        <v>233.82857142857145</v>
      </c>
      <c r="Q826" s="57">
        <v>6462.551199999999</v>
      </c>
      <c r="R826" s="57">
        <v>6462.551199999999</v>
      </c>
      <c r="S826" s="57">
        <v>6462.551199999999</v>
      </c>
      <c r="T826" s="57">
        <v>6462.551199999999</v>
      </c>
      <c r="U826" s="57">
        <v>6463.0333600000004</v>
      </c>
      <c r="V826" s="1038">
        <f>Q826/12*$C$4+(R826-Q826)/11*4+(S826-R826)/10*3+(T826-S826)/9*2+(U826-T826)/8*1</f>
        <v>2692.7899366666661</v>
      </c>
      <c r="W826" s="57">
        <f t="shared" si="542"/>
        <v>2605.7533599999997</v>
      </c>
      <c r="X826" s="57"/>
      <c r="Y826" s="57">
        <f>W826-V826</f>
        <v>-87.036576666666406</v>
      </c>
      <c r="Z826" s="57">
        <v>0</v>
      </c>
      <c r="AA826" s="1161">
        <v>2605.7533599999997</v>
      </c>
      <c r="AB826" s="57"/>
      <c r="AC826" s="57"/>
      <c r="AD826" s="1803">
        <f>AC826/1000</f>
        <v>0</v>
      </c>
      <c r="AE826" s="2424">
        <f t="shared" si="555"/>
        <v>2605753.36</v>
      </c>
    </row>
    <row r="827" spans="1:31" ht="15" customHeight="1" thickBot="1" x14ac:dyDescent="0.3">
      <c r="A827" s="70">
        <v>1</v>
      </c>
      <c r="B827" s="70">
        <v>1</v>
      </c>
      <c r="C827" s="526" t="s">
        <v>17</v>
      </c>
      <c r="D827" s="526"/>
      <c r="E827" s="2181"/>
      <c r="F827" s="543"/>
      <c r="G827" s="543"/>
      <c r="H827" s="543"/>
      <c r="I827" s="393"/>
      <c r="J827" s="393"/>
      <c r="K827" s="543"/>
      <c r="L827" s="543"/>
      <c r="M827" s="543">
        <f>SUM(M810,M820,M826)</f>
        <v>5306</v>
      </c>
      <c r="N827" s="543"/>
      <c r="O827" s="543"/>
      <c r="P827" s="543"/>
      <c r="Q827" s="14">
        <f>SUM(Q810,Q820,Q826)</f>
        <v>96127.414079999988</v>
      </c>
      <c r="R827" s="14">
        <f>SUM(R810,R820,R826)</f>
        <v>96127.414079999988</v>
      </c>
      <c r="S827" s="14">
        <f>SUM(S810,S820,S826)</f>
        <v>96127.414079999988</v>
      </c>
      <c r="T827" s="14">
        <f>SUM(T810,T820,T826)</f>
        <v>96127.414079999988</v>
      </c>
      <c r="U827" s="14">
        <f>SUM(U810,U820,U826)</f>
        <v>96127.896239999987</v>
      </c>
      <c r="V827" s="1041">
        <f t="shared" ref="V827" si="561">SUM(V810,V820,V826)</f>
        <v>40053.149469999997</v>
      </c>
      <c r="W827" s="14">
        <f t="shared" si="542"/>
        <v>39949.84474</v>
      </c>
      <c r="X827" s="14">
        <f t="shared" ref="X827:Z827" si="562">SUM(X810,X820,X826)</f>
        <v>-60.686949999999996</v>
      </c>
      <c r="Y827" s="14">
        <f t="shared" si="562"/>
        <v>-103.30472999999529</v>
      </c>
      <c r="Z827" s="14">
        <f t="shared" si="562"/>
        <v>-90.133700000000005</v>
      </c>
      <c r="AA827" s="1252">
        <f>SUM(AA810,AA820,AA826)</f>
        <v>39799.024089999999</v>
      </c>
      <c r="AB827" s="14"/>
      <c r="AC827" s="1252">
        <f t="shared" ref="AC827:AD827" si="563">SUM(AC810,AC820,AC826)</f>
        <v>584677.05999999994</v>
      </c>
      <c r="AD827" s="1252">
        <f t="shared" si="563"/>
        <v>584.67705999999998</v>
      </c>
      <c r="AE827" s="2639">
        <f t="shared" si="555"/>
        <v>39799024.089999996</v>
      </c>
    </row>
    <row r="828" spans="1:31" ht="14.25" customHeight="1" x14ac:dyDescent="0.25">
      <c r="A828" s="70">
        <v>1</v>
      </c>
      <c r="B828" s="70">
        <v>1</v>
      </c>
      <c r="C828" s="563"/>
      <c r="D828" s="563"/>
      <c r="E828" s="2330"/>
      <c r="F828" s="381"/>
      <c r="G828" s="381"/>
      <c r="H828" s="381"/>
      <c r="I828" s="370"/>
      <c r="J828" s="370"/>
      <c r="K828" s="381"/>
      <c r="L828" s="381"/>
      <c r="M828" s="381"/>
      <c r="N828" s="381"/>
      <c r="O828" s="381"/>
      <c r="P828" s="381"/>
      <c r="Q828" s="13"/>
      <c r="R828" s="13"/>
      <c r="S828" s="13"/>
      <c r="T828" s="13"/>
      <c r="U828" s="13"/>
      <c r="V828" s="1039"/>
      <c r="W828" s="13">
        <f t="shared" si="542"/>
        <v>0</v>
      </c>
      <c r="X828" s="13"/>
      <c r="Y828" s="13"/>
      <c r="Z828" s="13"/>
      <c r="AA828" s="1254"/>
      <c r="AB828" s="13"/>
      <c r="AC828" s="13"/>
      <c r="AD828" s="1802"/>
      <c r="AE828" s="2424">
        <f t="shared" si="555"/>
        <v>0</v>
      </c>
    </row>
    <row r="829" spans="1:31" ht="38.25" customHeight="1" x14ac:dyDescent="0.25">
      <c r="A829" s="70">
        <v>1</v>
      </c>
      <c r="B829" s="70">
        <v>1</v>
      </c>
      <c r="C829" s="1028" t="s">
        <v>257</v>
      </c>
      <c r="D829" s="463"/>
      <c r="E829" s="2175"/>
      <c r="F829" s="361"/>
      <c r="G829" s="361"/>
      <c r="H829" s="361"/>
      <c r="I829" s="363"/>
      <c r="J829" s="363"/>
      <c r="K829" s="361"/>
      <c r="L829" s="361"/>
      <c r="M829" s="361"/>
      <c r="N829" s="361"/>
      <c r="O829" s="361"/>
      <c r="P829" s="361"/>
      <c r="Q829" s="8"/>
      <c r="R829" s="8"/>
      <c r="S829" s="8"/>
      <c r="T829" s="8"/>
      <c r="U829" s="8"/>
      <c r="V829" s="1036"/>
      <c r="W829" s="8">
        <f t="shared" si="542"/>
        <v>0</v>
      </c>
      <c r="X829" s="8"/>
      <c r="Y829" s="8"/>
      <c r="Z829" s="8"/>
      <c r="AA829" s="1153"/>
      <c r="AB829" s="8"/>
      <c r="AC829" s="8"/>
      <c r="AD829" s="1799"/>
      <c r="AE829" s="2424">
        <f t="shared" si="555"/>
        <v>0</v>
      </c>
    </row>
    <row r="830" spans="1:31" ht="15" customHeight="1" x14ac:dyDescent="0.25">
      <c r="A830" s="70">
        <v>1</v>
      </c>
      <c r="B830" s="70">
        <v>1</v>
      </c>
      <c r="C830" s="441" t="s">
        <v>5</v>
      </c>
      <c r="D830" s="441"/>
      <c r="E830" s="2175"/>
      <c r="F830" s="361"/>
      <c r="G830" s="361"/>
      <c r="H830" s="361"/>
      <c r="I830" s="363"/>
      <c r="J830" s="363"/>
      <c r="K830" s="361"/>
      <c r="L830" s="361"/>
      <c r="M830" s="361"/>
      <c r="N830" s="361"/>
      <c r="O830" s="361"/>
      <c r="P830" s="361"/>
      <c r="Q830" s="8"/>
      <c r="R830" s="8"/>
      <c r="S830" s="8"/>
      <c r="T830" s="8"/>
      <c r="U830" s="8"/>
      <c r="V830" s="1036"/>
      <c r="W830" s="8">
        <f t="shared" si="542"/>
        <v>0</v>
      </c>
      <c r="X830" s="8"/>
      <c r="Y830" s="8"/>
      <c r="Z830" s="8"/>
      <c r="AA830" s="1153"/>
      <c r="AB830" s="8"/>
      <c r="AC830" s="8"/>
      <c r="AD830" s="1799"/>
      <c r="AE830" s="2424">
        <f t="shared" si="555"/>
        <v>0</v>
      </c>
    </row>
    <row r="831" spans="1:31" ht="15" customHeight="1" x14ac:dyDescent="0.25">
      <c r="A831" s="70">
        <v>1</v>
      </c>
      <c r="B831" s="70">
        <v>1</v>
      </c>
      <c r="C831" s="124" t="s">
        <v>27</v>
      </c>
      <c r="D831" s="124">
        <v>300</v>
      </c>
      <c r="E831" s="2353">
        <v>1615</v>
      </c>
      <c r="F831" s="92">
        <f t="shared" ref="F831:F832" si="564">E831/12*$C$4</f>
        <v>672.91666666666674</v>
      </c>
      <c r="G831" s="92">
        <v>617</v>
      </c>
      <c r="H831" s="92">
        <f>G831/F831*100</f>
        <v>91.690402476780179</v>
      </c>
      <c r="I831" s="363">
        <v>6.1</v>
      </c>
      <c r="J831" s="93">
        <f>M831/G831</f>
        <v>5.826580226904376</v>
      </c>
      <c r="K831" s="94">
        <f>ROUND(E831*I831,0)</f>
        <v>9852</v>
      </c>
      <c r="L831" s="94">
        <f t="shared" ref="L831:L832" si="565">ROUND(K831/12*$C$4,0)</f>
        <v>4105</v>
      </c>
      <c r="M831" s="94">
        <v>3595</v>
      </c>
      <c r="N831" s="94">
        <f>M831/L831*100</f>
        <v>87.576126674786849</v>
      </c>
      <c r="O831" s="94">
        <f>ROUND(K831/D831,0)</f>
        <v>33</v>
      </c>
      <c r="P831" s="94">
        <f>M831/$C$4*12/O831</f>
        <v>261.45454545454544</v>
      </c>
      <c r="Q831" s="8"/>
      <c r="R831" s="8"/>
      <c r="S831" s="8"/>
      <c r="T831" s="8"/>
      <c r="U831" s="8"/>
      <c r="V831" s="1036"/>
      <c r="W831" s="8">
        <f t="shared" si="542"/>
        <v>0</v>
      </c>
      <c r="X831" s="8"/>
      <c r="Y831" s="8"/>
      <c r="Z831" s="8"/>
      <c r="AA831" s="1153"/>
      <c r="AB831" s="8"/>
      <c r="AC831" s="8"/>
      <c r="AD831" s="1799"/>
      <c r="AE831" s="2424">
        <f t="shared" si="555"/>
        <v>0</v>
      </c>
    </row>
    <row r="832" spans="1:31" ht="15" customHeight="1" x14ac:dyDescent="0.25">
      <c r="A832" s="70">
        <v>1</v>
      </c>
      <c r="B832" s="70">
        <v>1</v>
      </c>
      <c r="C832" s="357" t="s">
        <v>28</v>
      </c>
      <c r="D832" s="357">
        <v>340</v>
      </c>
      <c r="E832" s="2176">
        <v>485</v>
      </c>
      <c r="F832" s="98">
        <f t="shared" si="564"/>
        <v>202.08333333333331</v>
      </c>
      <c r="G832" s="98">
        <v>258</v>
      </c>
      <c r="H832" s="98">
        <f>G832/F832*100</f>
        <v>127.67010309278352</v>
      </c>
      <c r="I832" s="398">
        <v>7.7</v>
      </c>
      <c r="J832" s="99">
        <f>M832/G832</f>
        <v>4.8217054263565888</v>
      </c>
      <c r="K832" s="100">
        <f>ROUND(E832*I832,0)</f>
        <v>3735</v>
      </c>
      <c r="L832" s="100">
        <f t="shared" si="565"/>
        <v>1556</v>
      </c>
      <c r="M832" s="100">
        <v>1244</v>
      </c>
      <c r="N832" s="100">
        <f>M832/L832*100</f>
        <v>79.948586118251924</v>
      </c>
      <c r="O832" s="100">
        <f>ROUND(K832/D832,0)</f>
        <v>11</v>
      </c>
      <c r="P832" s="100">
        <f>M832/$C$4*12/O832</f>
        <v>271.41818181818184</v>
      </c>
      <c r="Q832" s="15"/>
      <c r="R832" s="15"/>
      <c r="S832" s="15"/>
      <c r="T832" s="15"/>
      <c r="U832" s="15"/>
      <c r="V832" s="1037"/>
      <c r="W832" s="15">
        <f t="shared" si="542"/>
        <v>0</v>
      </c>
      <c r="X832" s="15"/>
      <c r="Y832" s="15"/>
      <c r="Z832" s="15"/>
      <c r="AA832" s="1271"/>
      <c r="AB832" s="15"/>
      <c r="AC832" s="15"/>
      <c r="AD832" s="1800">
        <f>AC832/1000</f>
        <v>0</v>
      </c>
      <c r="AE832" s="2424">
        <f t="shared" si="555"/>
        <v>0</v>
      </c>
    </row>
    <row r="833" spans="1:31" ht="15" customHeight="1" x14ac:dyDescent="0.25">
      <c r="A833" s="70">
        <v>1</v>
      </c>
      <c r="B833" s="70">
        <v>1</v>
      </c>
      <c r="C833" s="132" t="s">
        <v>7</v>
      </c>
      <c r="D833" s="132"/>
      <c r="E833" s="2183">
        <f>SUM(E831:E832)</f>
        <v>2100</v>
      </c>
      <c r="F833" s="475">
        <f>SUM(F831:F832)</f>
        <v>875</v>
      </c>
      <c r="G833" s="475">
        <f>SUM(G831:G832)</f>
        <v>875</v>
      </c>
      <c r="H833" s="475">
        <f>G833/F833*100</f>
        <v>100</v>
      </c>
      <c r="I833" s="104">
        <f>IF(E833=0,0,K833/E833)</f>
        <v>6.47</v>
      </c>
      <c r="J833" s="104">
        <f>M833/G833</f>
        <v>5.5302857142857142</v>
      </c>
      <c r="K833" s="475">
        <f>SUM(K831:K832)</f>
        <v>13587</v>
      </c>
      <c r="L833" s="475">
        <f>SUM(L831:L832)</f>
        <v>5661</v>
      </c>
      <c r="M833" s="475">
        <f>SUM(M831:M832)</f>
        <v>4839</v>
      </c>
      <c r="N833" s="179">
        <f>M833/L833*100</f>
        <v>85.479597244303136</v>
      </c>
      <c r="O833" s="495">
        <f>SUM(O831:O832)</f>
        <v>44</v>
      </c>
      <c r="P833" s="179">
        <f>M833/$C$4*12/O833</f>
        <v>263.94545454545454</v>
      </c>
      <c r="Q833" s="17">
        <v>65529.036999999997</v>
      </c>
      <c r="R833" s="17">
        <v>65529.036999999997</v>
      </c>
      <c r="S833" s="17">
        <v>65529.036999999997</v>
      </c>
      <c r="T833" s="17">
        <v>65529.036999999997</v>
      </c>
      <c r="U833" s="17">
        <v>65529.036999999997</v>
      </c>
      <c r="V833" s="1038">
        <f>Q833/12*$C$4+(R833-Q833)/11*4+(S833-R833)/10*3+(T833-S833)/9*2+(U833-T833)/8*1</f>
        <v>27303.765416666665</v>
      </c>
      <c r="W833" s="17">
        <f t="shared" si="542"/>
        <v>27263.824000000004</v>
      </c>
      <c r="X833" s="17">
        <v>-187.79504999999997</v>
      </c>
      <c r="Y833" s="17">
        <f>W833-V833</f>
        <v>-39.941416666661098</v>
      </c>
      <c r="Z833" s="17">
        <v>-59.805399999999999</v>
      </c>
      <c r="AA833" s="1246">
        <v>27016.223550000002</v>
      </c>
      <c r="AB833" s="17"/>
      <c r="AC833" s="17"/>
      <c r="AD833" s="1801">
        <f>AC833/1000</f>
        <v>0</v>
      </c>
      <c r="AE833" s="2424">
        <f t="shared" si="555"/>
        <v>27016223.550000001</v>
      </c>
    </row>
    <row r="834" spans="1:31" ht="15" customHeight="1" x14ac:dyDescent="0.25">
      <c r="A834" s="70">
        <v>1</v>
      </c>
      <c r="B834" s="70">
        <v>1</v>
      </c>
      <c r="C834" s="566" t="s">
        <v>307</v>
      </c>
      <c r="D834" s="540"/>
      <c r="E834" s="2330"/>
      <c r="F834" s="381"/>
      <c r="G834" s="381"/>
      <c r="H834" s="381"/>
      <c r="I834" s="370"/>
      <c r="J834" s="370"/>
      <c r="K834" s="496"/>
      <c r="L834" s="496"/>
      <c r="M834" s="496"/>
      <c r="N834" s="496"/>
      <c r="O834" s="496"/>
      <c r="P834" s="496"/>
      <c r="Q834" s="13"/>
      <c r="R834" s="13"/>
      <c r="S834" s="13"/>
      <c r="T834" s="13"/>
      <c r="U834" s="13"/>
      <c r="V834" s="1039"/>
      <c r="W834" s="13">
        <f t="shared" si="542"/>
        <v>0</v>
      </c>
      <c r="X834" s="13"/>
      <c r="Y834" s="13"/>
      <c r="Z834" s="13"/>
      <c r="AA834" s="1254"/>
      <c r="AB834" s="13"/>
      <c r="AC834" s="13"/>
      <c r="AD834" s="1802"/>
      <c r="AE834" s="2424">
        <f t="shared" si="555"/>
        <v>0</v>
      </c>
    </row>
    <row r="835" spans="1:31" ht="15" customHeight="1" x14ac:dyDescent="0.25">
      <c r="A835" s="70">
        <v>1</v>
      </c>
      <c r="B835" s="70">
        <v>1</v>
      </c>
      <c r="C835" s="407" t="s">
        <v>198</v>
      </c>
      <c r="D835" s="407"/>
      <c r="E835" s="2163">
        <f t="shared" ref="E835:F835" si="566">SUM(E837)+E836/2.7</f>
        <v>19000</v>
      </c>
      <c r="F835" s="440">
        <f t="shared" si="566"/>
        <v>7917</v>
      </c>
      <c r="G835" s="440">
        <f>SUM(G837)+G836/2.7</f>
        <v>8091.8037037037038</v>
      </c>
      <c r="H835" s="440">
        <f>G835/F835*100</f>
        <v>102.20795381714922</v>
      </c>
      <c r="I835" s="125"/>
      <c r="J835" s="125"/>
      <c r="K835" s="464"/>
      <c r="L835" s="464"/>
      <c r="M835" s="464"/>
      <c r="N835" s="464"/>
      <c r="O835" s="464"/>
      <c r="P835" s="464"/>
      <c r="Q835" s="8"/>
      <c r="R835" s="8"/>
      <c r="S835" s="8"/>
      <c r="T835" s="8"/>
      <c r="U835" s="8"/>
      <c r="V835" s="1036"/>
      <c r="W835" s="8">
        <f t="shared" si="542"/>
        <v>0</v>
      </c>
      <c r="X835" s="8"/>
      <c r="Y835" s="8">
        <f>W835-V835</f>
        <v>0</v>
      </c>
      <c r="Z835" s="8"/>
      <c r="AA835" s="1153"/>
      <c r="AB835" s="2486">
        <f t="shared" ref="AB835" si="567">SUM(AB837)+AB836/2.7</f>
        <v>69.414814814814804</v>
      </c>
      <c r="AC835" s="1719">
        <f>AC837+AC836</f>
        <v>35302.649999999994</v>
      </c>
      <c r="AD835" s="1719">
        <f>AD837+AD836</f>
        <v>35.30265</v>
      </c>
      <c r="AE835" s="2424">
        <f t="shared" si="555"/>
        <v>0</v>
      </c>
    </row>
    <row r="836" spans="1:31" ht="15" customHeight="1" x14ac:dyDescent="0.25">
      <c r="B836" s="70">
        <v>1</v>
      </c>
      <c r="C836" s="407" t="s">
        <v>470</v>
      </c>
      <c r="D836" s="407"/>
      <c r="E836" s="2163"/>
      <c r="F836" s="440"/>
      <c r="G836" s="440">
        <v>647.47</v>
      </c>
      <c r="H836" s="440"/>
      <c r="I836" s="125"/>
      <c r="J836" s="125"/>
      <c r="K836" s="464"/>
      <c r="L836" s="464"/>
      <c r="M836" s="464"/>
      <c r="N836" s="464"/>
      <c r="O836" s="464"/>
      <c r="P836" s="464"/>
      <c r="Q836" s="8"/>
      <c r="R836" s="8"/>
      <c r="S836" s="8"/>
      <c r="T836" s="8"/>
      <c r="U836" s="8"/>
      <c r="V836" s="1036"/>
      <c r="W836" s="8"/>
      <c r="X836" s="8"/>
      <c r="Y836" s="8"/>
      <c r="Z836" s="8"/>
      <c r="AA836" s="1153"/>
      <c r="AB836" s="1719">
        <v>84.82</v>
      </c>
      <c r="AC836" s="1719">
        <v>16629.45</v>
      </c>
      <c r="AD836" s="1807">
        <f t="shared" ref="AD836:AD840" si="568">AC836/1000</f>
        <v>16.629450000000002</v>
      </c>
      <c r="AE836" s="2424">
        <f t="shared" si="555"/>
        <v>0</v>
      </c>
    </row>
    <row r="837" spans="1:31" ht="15" customHeight="1" x14ac:dyDescent="0.25">
      <c r="A837" s="70">
        <v>1</v>
      </c>
      <c r="B837" s="70">
        <v>1</v>
      </c>
      <c r="C837" s="407" t="s">
        <v>293</v>
      </c>
      <c r="D837" s="407"/>
      <c r="E837" s="2163">
        <v>19000</v>
      </c>
      <c r="F837" s="92">
        <f>ROUND(E837/12*$C$4,0)</f>
        <v>7917</v>
      </c>
      <c r="G837" s="440">
        <v>7852</v>
      </c>
      <c r="H837" s="440">
        <f>G837/F837*100</f>
        <v>99.178981937602629</v>
      </c>
      <c r="I837" s="125"/>
      <c r="J837" s="125"/>
      <c r="K837" s="464"/>
      <c r="L837" s="464"/>
      <c r="M837" s="464"/>
      <c r="N837" s="464"/>
      <c r="O837" s="464"/>
      <c r="P837" s="464"/>
      <c r="Q837" s="8"/>
      <c r="R837" s="8"/>
      <c r="S837" s="8"/>
      <c r="T837" s="8"/>
      <c r="U837" s="8"/>
      <c r="V837" s="1036"/>
      <c r="W837" s="8">
        <f t="shared" si="542"/>
        <v>0</v>
      </c>
      <c r="X837" s="8"/>
      <c r="Y837" s="8"/>
      <c r="Z837" s="8"/>
      <c r="AA837" s="1153"/>
      <c r="AB837" s="1719">
        <v>38</v>
      </c>
      <c r="AC837" s="1719">
        <v>18673.199999999997</v>
      </c>
      <c r="AD837" s="1807">
        <f t="shared" si="568"/>
        <v>18.673199999999998</v>
      </c>
      <c r="AE837" s="2424">
        <f t="shared" si="555"/>
        <v>0</v>
      </c>
    </row>
    <row r="838" spans="1:31" ht="30" customHeight="1" x14ac:dyDescent="0.25">
      <c r="A838" s="70">
        <v>1</v>
      </c>
      <c r="B838" s="70">
        <v>1</v>
      </c>
      <c r="C838" s="407" t="s">
        <v>157</v>
      </c>
      <c r="D838" s="407"/>
      <c r="E838" s="2163">
        <f>E839+E840/8.5</f>
        <v>8905.8823529411766</v>
      </c>
      <c r="F838" s="92">
        <f t="shared" ref="F838:G838" si="569">F839+F840/8.5</f>
        <v>3711.1176470588234</v>
      </c>
      <c r="G838" s="440">
        <f t="shared" si="569"/>
        <v>3677.4011764705883</v>
      </c>
      <c r="H838" s="440">
        <f>G838/F838*100</f>
        <v>99.091473949499914</v>
      </c>
      <c r="I838" s="125"/>
      <c r="J838" s="125"/>
      <c r="K838" s="464"/>
      <c r="L838" s="464"/>
      <c r="M838" s="464"/>
      <c r="N838" s="464"/>
      <c r="O838" s="464"/>
      <c r="P838" s="464"/>
      <c r="Q838" s="8"/>
      <c r="R838" s="8"/>
      <c r="S838" s="8"/>
      <c r="T838" s="8"/>
      <c r="U838" s="8"/>
      <c r="V838" s="1036"/>
      <c r="W838" s="8">
        <f t="shared" si="542"/>
        <v>0</v>
      </c>
      <c r="X838" s="8"/>
      <c r="Y838" s="8"/>
      <c r="Z838" s="8"/>
      <c r="AA838" s="1153"/>
      <c r="AB838" s="2163">
        <f>AB839+AB840/8.5</f>
        <v>160.58117647058825</v>
      </c>
      <c r="AC838" s="1719">
        <f>AC839+AC840</f>
        <v>227623.97999999995</v>
      </c>
      <c r="AD838" s="1807">
        <f t="shared" si="568"/>
        <v>227.62397999999996</v>
      </c>
      <c r="AE838" s="2424">
        <f t="shared" si="555"/>
        <v>0</v>
      </c>
    </row>
    <row r="839" spans="1:31" ht="30" customHeight="1" x14ac:dyDescent="0.25">
      <c r="B839" s="70">
        <v>1</v>
      </c>
      <c r="C839" s="1280" t="s">
        <v>449</v>
      </c>
      <c r="D839" s="407"/>
      <c r="E839" s="2163">
        <v>8200</v>
      </c>
      <c r="F839" s="92">
        <f>ROUND(E839/12*$C$4,0)</f>
        <v>3417</v>
      </c>
      <c r="G839" s="440">
        <v>3417</v>
      </c>
      <c r="H839" s="440">
        <f>G839/F839*100</f>
        <v>100</v>
      </c>
      <c r="I839" s="125"/>
      <c r="J839" s="125"/>
      <c r="K839" s="464"/>
      <c r="L839" s="464"/>
      <c r="M839" s="464"/>
      <c r="N839" s="464"/>
      <c r="O839" s="464"/>
      <c r="P839" s="464"/>
      <c r="Q839" s="8"/>
      <c r="R839" s="8"/>
      <c r="S839" s="8"/>
      <c r="T839" s="8"/>
      <c r="U839" s="8"/>
      <c r="V839" s="1036"/>
      <c r="W839" s="8"/>
      <c r="X839" s="8"/>
      <c r="Y839" s="8"/>
      <c r="Z839" s="8"/>
      <c r="AA839" s="1153"/>
      <c r="AB839" s="1719">
        <v>138</v>
      </c>
      <c r="AC839" s="1719">
        <v>189992.87999999998</v>
      </c>
      <c r="AD839" s="1807">
        <f t="shared" si="568"/>
        <v>189.99287999999999</v>
      </c>
      <c r="AE839" s="2424">
        <f t="shared" si="555"/>
        <v>0</v>
      </c>
    </row>
    <row r="840" spans="1:31" ht="31.5" customHeight="1" x14ac:dyDescent="0.25">
      <c r="A840" s="70">
        <v>1</v>
      </c>
      <c r="B840" s="70">
        <v>1</v>
      </c>
      <c r="C840" s="407" t="s">
        <v>453</v>
      </c>
      <c r="D840" s="407"/>
      <c r="E840" s="2163">
        <v>6000</v>
      </c>
      <c r="F840" s="92">
        <f>ROUND(E840/12*$C$4,0)</f>
        <v>2500</v>
      </c>
      <c r="G840" s="440">
        <v>2213.4100000000003</v>
      </c>
      <c r="H840" s="440">
        <f>G840/F840*100</f>
        <v>88.536400000000015</v>
      </c>
      <c r="I840" s="125"/>
      <c r="J840" s="125"/>
      <c r="K840" s="464"/>
      <c r="L840" s="464"/>
      <c r="M840" s="464"/>
      <c r="N840" s="464"/>
      <c r="O840" s="464"/>
      <c r="P840" s="464"/>
      <c r="Q840" s="8"/>
      <c r="R840" s="8"/>
      <c r="S840" s="8"/>
      <c r="T840" s="8"/>
      <c r="U840" s="8"/>
      <c r="V840" s="1036"/>
      <c r="W840" s="8">
        <f t="shared" si="542"/>
        <v>0</v>
      </c>
      <c r="X840" s="8"/>
      <c r="Y840" s="8"/>
      <c r="Z840" s="8"/>
      <c r="AA840" s="1153"/>
      <c r="AB840" s="1719">
        <v>191.94</v>
      </c>
      <c r="AC840" s="1719">
        <v>37631.099999999984</v>
      </c>
      <c r="AD840" s="1807">
        <f t="shared" si="568"/>
        <v>37.631099999999982</v>
      </c>
      <c r="AE840" s="2424">
        <f t="shared" si="555"/>
        <v>0</v>
      </c>
    </row>
    <row r="841" spans="1:31" s="96" customFormat="1" ht="31.5" customHeight="1" x14ac:dyDescent="0.25">
      <c r="A841" s="70">
        <v>1</v>
      </c>
      <c r="B841" s="70">
        <v>1</v>
      </c>
      <c r="C841" s="407" t="s">
        <v>158</v>
      </c>
      <c r="D841" s="407"/>
      <c r="E841" s="2163"/>
      <c r="F841" s="92">
        <f>ROUND(E841/12*$C$4,0)</f>
        <v>0</v>
      </c>
      <c r="G841" s="440"/>
      <c r="H841" s="440"/>
      <c r="I841" s="125"/>
      <c r="J841" s="125"/>
      <c r="K841" s="464"/>
      <c r="L841" s="464"/>
      <c r="M841" s="464"/>
      <c r="N841" s="464"/>
      <c r="O841" s="464"/>
      <c r="P841" s="464"/>
      <c r="Q841" s="8"/>
      <c r="R841" s="8"/>
      <c r="S841" s="8"/>
      <c r="T841" s="8"/>
      <c r="U841" s="8"/>
      <c r="V841" s="1036"/>
      <c r="W841" s="8">
        <f t="shared" si="542"/>
        <v>0</v>
      </c>
      <c r="X841" s="8"/>
      <c r="Y841" s="8"/>
      <c r="Z841" s="8"/>
      <c r="AA841" s="1153"/>
      <c r="AB841" s="8"/>
      <c r="AC841" s="8"/>
      <c r="AD841" s="1799"/>
      <c r="AE841" s="2424">
        <f t="shared" si="555"/>
        <v>0</v>
      </c>
    </row>
    <row r="842" spans="1:31" s="96" customFormat="1" ht="30" customHeight="1" x14ac:dyDescent="0.25">
      <c r="A842" s="70">
        <v>1</v>
      </c>
      <c r="B842" s="70">
        <v>1</v>
      </c>
      <c r="C842" s="508" t="s">
        <v>160</v>
      </c>
      <c r="D842" s="508"/>
      <c r="E842" s="2343"/>
      <c r="F842" s="388"/>
      <c r="G842" s="388"/>
      <c r="H842" s="388"/>
      <c r="I842" s="125"/>
      <c r="J842" s="125"/>
      <c r="K842" s="464"/>
      <c r="L842" s="464"/>
      <c r="M842" s="464"/>
      <c r="N842" s="464"/>
      <c r="O842" s="464"/>
      <c r="P842" s="464"/>
      <c r="Q842" s="8">
        <v>49.671999999999997</v>
      </c>
      <c r="R842" s="8">
        <v>49.671999999999997</v>
      </c>
      <c r="S842" s="8">
        <v>49.671999999999997</v>
      </c>
      <c r="T842" s="8">
        <v>49.671999999999997</v>
      </c>
      <c r="U842" s="8">
        <v>49.671999999999997</v>
      </c>
      <c r="V842" s="1036">
        <f>Q842/12*$C$4+(R842-Q842)/11*4+(S842-R842)/10*3+(T842-S842)/9*2+(U842-T842)/8*1</f>
        <v>20.696666666666665</v>
      </c>
      <c r="W842" s="8">
        <f t="shared" ref="W842" si="570">AA842-Z842-X842</f>
        <v>20.223600000000001</v>
      </c>
      <c r="X842" s="8"/>
      <c r="Y842" s="8">
        <f>W842-V842</f>
        <v>-0.4730666666666643</v>
      </c>
      <c r="Z842" s="8">
        <v>0</v>
      </c>
      <c r="AA842" s="1153">
        <v>20.223600000000001</v>
      </c>
      <c r="AB842" s="8"/>
      <c r="AC842" s="8"/>
      <c r="AD842" s="1799"/>
      <c r="AE842" s="2424">
        <f t="shared" si="555"/>
        <v>20223.600000000002</v>
      </c>
    </row>
    <row r="843" spans="1:31" ht="15" customHeight="1" x14ac:dyDescent="0.25">
      <c r="A843" s="70">
        <v>1</v>
      </c>
      <c r="B843" s="70">
        <v>1</v>
      </c>
      <c r="C843" s="510" t="s">
        <v>170</v>
      </c>
      <c r="D843" s="546"/>
      <c r="E843" s="2344">
        <v>140</v>
      </c>
      <c r="F843" s="92">
        <f t="shared" ref="F843" si="571">ROUND(E843/12*$C$4,0)</f>
        <v>58</v>
      </c>
      <c r="G843" s="511">
        <v>57</v>
      </c>
      <c r="H843" s="513">
        <f>G843/F843*100</f>
        <v>98.275862068965509</v>
      </c>
      <c r="I843" s="125"/>
      <c r="J843" s="373"/>
      <c r="K843" s="464"/>
      <c r="L843" s="465"/>
      <c r="M843" s="465"/>
      <c r="N843" s="465"/>
      <c r="O843" s="465"/>
      <c r="P843" s="465"/>
      <c r="Q843" s="15"/>
      <c r="R843" s="8"/>
      <c r="S843" s="8"/>
      <c r="T843" s="8"/>
      <c r="U843" s="8"/>
      <c r="V843" s="1037"/>
      <c r="W843" s="8">
        <f t="shared" si="542"/>
        <v>0</v>
      </c>
      <c r="X843" s="15"/>
      <c r="Y843" s="15"/>
      <c r="Z843" s="15"/>
      <c r="AA843" s="1271"/>
      <c r="AB843" s="15"/>
      <c r="AC843" s="15"/>
      <c r="AD843" s="1800"/>
      <c r="AE843" s="2424">
        <f t="shared" si="555"/>
        <v>0</v>
      </c>
    </row>
    <row r="844" spans="1:31" ht="15" customHeight="1" x14ac:dyDescent="0.25">
      <c r="B844" s="70">
        <v>1</v>
      </c>
      <c r="C844" s="814" t="s">
        <v>165</v>
      </c>
      <c r="D844" s="1987"/>
      <c r="E844" s="2536">
        <f>E835+E839*3.2+E840/3.9</f>
        <v>46778.461538461539</v>
      </c>
      <c r="F844" s="169">
        <f t="shared" ref="F844:G844" si="572">F835+F839*3.2+F840/3.9</f>
        <v>19492.425641025642</v>
      </c>
      <c r="G844" s="2530">
        <f t="shared" si="572"/>
        <v>19593.744729344729</v>
      </c>
      <c r="H844" s="1906">
        <f>G844/F844*100</f>
        <v>100.51978696846145</v>
      </c>
      <c r="I844" s="460"/>
      <c r="J844" s="2419"/>
      <c r="K844" s="458"/>
      <c r="L844" s="1964"/>
      <c r="M844" s="1964"/>
      <c r="N844" s="1964"/>
      <c r="O844" s="1964"/>
      <c r="P844" s="1964"/>
      <c r="Q844" s="58">
        <v>26002.31</v>
      </c>
      <c r="R844" s="18">
        <v>26002.31</v>
      </c>
      <c r="S844" s="18">
        <v>26002.31</v>
      </c>
      <c r="T844" s="18">
        <v>26002.31</v>
      </c>
      <c r="U844" s="18">
        <v>26002.31</v>
      </c>
      <c r="V844" s="1042">
        <f>Q844/12*$C$4+(R844-Q844)/11*4+(S844-R844)/10*3+(T844-S844)/9*2+(U844-T844)/8*1</f>
        <v>10834.295833333334</v>
      </c>
      <c r="W844" s="18">
        <f t="shared" ref="W844" si="573">AA844-Z844-X844</f>
        <v>10833.834919999998</v>
      </c>
      <c r="X844" s="58"/>
      <c r="Y844" s="58">
        <f>W844-V844</f>
        <v>-0.46091333333606599</v>
      </c>
      <c r="Z844" s="58">
        <v>-51.576399999999992</v>
      </c>
      <c r="AA844" s="2433">
        <v>10782.258519999998</v>
      </c>
      <c r="AB844" s="2332">
        <f>AB835+AB839*3.2+AB840/3.9</f>
        <v>560.23019943019949</v>
      </c>
      <c r="AC844" s="18">
        <f>AC835+AC838</f>
        <v>262926.62999999995</v>
      </c>
      <c r="AD844" s="1807">
        <f t="shared" ref="AD844" si="574">AC844/1000</f>
        <v>262.92662999999993</v>
      </c>
      <c r="AE844" s="2424">
        <f t="shared" si="555"/>
        <v>10782258.519999998</v>
      </c>
    </row>
    <row r="845" spans="1:31" ht="15" customHeight="1" x14ac:dyDescent="0.25">
      <c r="A845" s="70">
        <v>1</v>
      </c>
      <c r="B845" s="70">
        <v>1</v>
      </c>
      <c r="C845" s="132" t="s">
        <v>166</v>
      </c>
      <c r="D845" s="132"/>
      <c r="E845" s="2351">
        <f>SUM(E835+E839*3.2+E840/3.9)</f>
        <v>46778.461538461539</v>
      </c>
      <c r="F845" s="567">
        <f t="shared" ref="F845:G845" si="575">SUM(F835+F839*3.2+F840/3.9)</f>
        <v>19492.425641025642</v>
      </c>
      <c r="G845" s="567">
        <f t="shared" si="575"/>
        <v>19593.744729344729</v>
      </c>
      <c r="H845" s="567">
        <f>G845/F845*100</f>
        <v>100.51978696846145</v>
      </c>
      <c r="I845" s="564"/>
      <c r="J845" s="564"/>
      <c r="K845" s="445"/>
      <c r="L845" s="445"/>
      <c r="M845" s="445"/>
      <c r="N845" s="445"/>
      <c r="O845" s="445"/>
      <c r="P845" s="445"/>
      <c r="Q845" s="17">
        <f>SUM(Q844,Q842)</f>
        <v>26051.982</v>
      </c>
      <c r="R845" s="17">
        <f>SUM(R844,R842)</f>
        <v>26051.982</v>
      </c>
      <c r="S845" s="17">
        <f>SUM(S844,S842)</f>
        <v>26051.982</v>
      </c>
      <c r="T845" s="17">
        <f>SUM(T844,T842)</f>
        <v>26051.982</v>
      </c>
      <c r="U845" s="17">
        <f>SUM(U844,U842)</f>
        <v>26051.982</v>
      </c>
      <c r="V845" s="1038">
        <f t="shared" ref="V845:AA845" si="576">SUM(V844,V842)</f>
        <v>10854.9925</v>
      </c>
      <c r="W845" s="17">
        <f t="shared" si="576"/>
        <v>10854.058519999997</v>
      </c>
      <c r="X845" s="17">
        <f t="shared" si="576"/>
        <v>0</v>
      </c>
      <c r="Y845" s="17">
        <f t="shared" si="576"/>
        <v>-0.93398000000273029</v>
      </c>
      <c r="Z845" s="17">
        <f t="shared" si="576"/>
        <v>-51.576399999999992</v>
      </c>
      <c r="AA845" s="1246">
        <f t="shared" si="576"/>
        <v>10802.482119999997</v>
      </c>
      <c r="AB845" s="2351">
        <f>SUM(AB835+AB839*3.2+AB840/3.9)</f>
        <v>560.23019943019949</v>
      </c>
      <c r="AC845" s="1246">
        <f>SUM(AC844,AC842)</f>
        <v>262926.62999999995</v>
      </c>
      <c r="AD845" s="1246">
        <f t="shared" ref="AD845" si="577">SUM(AD844,AD842)</f>
        <v>262.92662999999993</v>
      </c>
      <c r="AE845" s="2424">
        <f t="shared" si="555"/>
        <v>10802482.119999997</v>
      </c>
    </row>
    <row r="846" spans="1:31" ht="15" customHeight="1" x14ac:dyDescent="0.25">
      <c r="A846" s="70">
        <v>1</v>
      </c>
      <c r="B846" s="70">
        <v>1</v>
      </c>
      <c r="C846" s="135" t="s">
        <v>31</v>
      </c>
      <c r="D846" s="135"/>
      <c r="E846" s="2330"/>
      <c r="F846" s="381"/>
      <c r="G846" s="381"/>
      <c r="H846" s="381"/>
      <c r="I846" s="383"/>
      <c r="J846" s="383"/>
      <c r="K846" s="496"/>
      <c r="L846" s="496"/>
      <c r="M846" s="496"/>
      <c r="N846" s="496"/>
      <c r="O846" s="496"/>
      <c r="P846" s="496"/>
      <c r="Q846" s="13"/>
      <c r="R846" s="13"/>
      <c r="S846" s="13"/>
      <c r="T846" s="13"/>
      <c r="U846" s="13"/>
      <c r="V846" s="1039"/>
      <c r="W846" s="13">
        <f t="shared" si="542"/>
        <v>0</v>
      </c>
      <c r="X846" s="13"/>
      <c r="Y846" s="13"/>
      <c r="Z846" s="13"/>
      <c r="AA846" s="1254"/>
      <c r="AB846" s="13"/>
      <c r="AC846" s="13"/>
      <c r="AD846" s="1802"/>
      <c r="AE846" s="2424">
        <f t="shared" si="555"/>
        <v>0</v>
      </c>
    </row>
    <row r="847" spans="1:31" ht="15" customHeight="1" x14ac:dyDescent="0.25">
      <c r="A847" s="70">
        <v>1</v>
      </c>
      <c r="B847" s="70">
        <v>1</v>
      </c>
      <c r="C847" s="217" t="s">
        <v>16</v>
      </c>
      <c r="D847" s="217"/>
      <c r="E847" s="2175"/>
      <c r="F847" s="361"/>
      <c r="G847" s="361"/>
      <c r="H847" s="361"/>
      <c r="I847" s="125"/>
      <c r="J847" s="125"/>
      <c r="K847" s="126"/>
      <c r="L847" s="126"/>
      <c r="M847" s="126"/>
      <c r="N847" s="126"/>
      <c r="O847" s="126"/>
      <c r="P847" s="126"/>
      <c r="Q847" s="8"/>
      <c r="R847" s="8"/>
      <c r="S847" s="8"/>
      <c r="T847" s="8"/>
      <c r="U847" s="8"/>
      <c r="V847" s="1036"/>
      <c r="W847" s="8">
        <f t="shared" si="542"/>
        <v>0</v>
      </c>
      <c r="X847" s="8"/>
      <c r="Y847" s="8"/>
      <c r="Z847" s="8"/>
      <c r="AA847" s="1153"/>
      <c r="AB847" s="8"/>
      <c r="AC847" s="8"/>
      <c r="AD847" s="1799"/>
      <c r="AE847" s="2424">
        <f t="shared" si="555"/>
        <v>0</v>
      </c>
    </row>
    <row r="848" spans="1:31" s="96" customFormat="1" ht="15" customHeight="1" x14ac:dyDescent="0.25">
      <c r="A848" s="70">
        <v>1</v>
      </c>
      <c r="B848" s="70">
        <v>1</v>
      </c>
      <c r="C848" s="532" t="s">
        <v>525</v>
      </c>
      <c r="D848" s="124">
        <v>240</v>
      </c>
      <c r="E848" s="2175">
        <v>312</v>
      </c>
      <c r="F848" s="92">
        <f>ROUND(E848/12*$C$4,0)</f>
        <v>130</v>
      </c>
      <c r="G848" s="92">
        <v>166</v>
      </c>
      <c r="H848" s="92">
        <f>G848/F848*100</f>
        <v>127.69230769230768</v>
      </c>
      <c r="I848" s="125">
        <v>7</v>
      </c>
      <c r="J848" s="93">
        <f>M848/G848</f>
        <v>6.5602409638554215</v>
      </c>
      <c r="K848" s="94">
        <f>ROUND(E848*I848,0)</f>
        <v>2184</v>
      </c>
      <c r="L848" s="94">
        <f t="shared" ref="L848" si="578">ROUND(K848/12*$C$4,0)</f>
        <v>910</v>
      </c>
      <c r="M848" s="94">
        <f>619+470</f>
        <v>1089</v>
      </c>
      <c r="N848" s="94">
        <f>M848/L848*100</f>
        <v>119.67032967032966</v>
      </c>
      <c r="O848" s="94">
        <f>ROUND(K848/D848,0)</f>
        <v>9</v>
      </c>
      <c r="P848" s="94">
        <f>M848/$C$4*12/O848</f>
        <v>290.40000000000003</v>
      </c>
      <c r="Q848" s="8"/>
      <c r="R848" s="8"/>
      <c r="S848" s="8"/>
      <c r="T848" s="8"/>
      <c r="U848" s="8"/>
      <c r="V848" s="1036"/>
      <c r="W848" s="8">
        <f t="shared" si="542"/>
        <v>0</v>
      </c>
      <c r="X848" s="8"/>
      <c r="Y848" s="8">
        <f>W848-V848</f>
        <v>0</v>
      </c>
      <c r="Z848" s="8"/>
      <c r="AA848" s="1153"/>
      <c r="AB848" s="8"/>
      <c r="AC848" s="8"/>
      <c r="AD848" s="1799"/>
      <c r="AE848" s="2424">
        <f t="shared" si="555"/>
        <v>0</v>
      </c>
    </row>
    <row r="849" spans="1:31" s="96" customFormat="1" ht="15" customHeight="1" x14ac:dyDescent="0.25">
      <c r="A849" s="70"/>
      <c r="B849" s="70">
        <v>1</v>
      </c>
      <c r="C849" s="2586" t="s">
        <v>61</v>
      </c>
      <c r="D849" s="357">
        <v>240</v>
      </c>
      <c r="E849" s="2176">
        <v>126</v>
      </c>
      <c r="F849" s="98">
        <f>ROUND(E849/12*$C$4,0)</f>
        <v>53</v>
      </c>
      <c r="G849" s="98">
        <v>21</v>
      </c>
      <c r="H849" s="98">
        <f>G849/F849*100</f>
        <v>39.622641509433961</v>
      </c>
      <c r="I849" s="373">
        <v>3</v>
      </c>
      <c r="J849" s="99">
        <f>M849/G849</f>
        <v>3</v>
      </c>
      <c r="K849" s="100">
        <f>ROUND(E849*I849,0)</f>
        <v>378</v>
      </c>
      <c r="L849" s="100">
        <f t="shared" ref="L849" si="579">ROUND(K849/12*$C$4,0)</f>
        <v>158</v>
      </c>
      <c r="M849" s="100">
        <v>63</v>
      </c>
      <c r="N849" s="94">
        <f>M849/L849*100</f>
        <v>39.87341772151899</v>
      </c>
      <c r="O849" s="94">
        <f>ROUND(K849/D849,0)</f>
        <v>2</v>
      </c>
      <c r="P849" s="94">
        <f>M849/$C$4*12/O849</f>
        <v>75.599999999999994</v>
      </c>
      <c r="Q849" s="15"/>
      <c r="R849" s="15"/>
      <c r="S849" s="15"/>
      <c r="T849" s="15"/>
      <c r="U849" s="15"/>
      <c r="V849" s="1037"/>
      <c r="W849" s="15"/>
      <c r="X849" s="15"/>
      <c r="Y849" s="15"/>
      <c r="Z849" s="15"/>
      <c r="AA849" s="1271"/>
      <c r="AB849" s="15"/>
      <c r="AC849" s="15"/>
      <c r="AD849" s="1800"/>
      <c r="AE849" s="2424">
        <f t="shared" si="555"/>
        <v>0</v>
      </c>
    </row>
    <row r="850" spans="1:31" ht="29.25" customHeight="1" x14ac:dyDescent="0.25">
      <c r="A850" s="70">
        <v>1</v>
      </c>
      <c r="B850" s="70">
        <v>1</v>
      </c>
      <c r="C850" s="2589" t="s">
        <v>241</v>
      </c>
      <c r="D850" s="389"/>
      <c r="E850" s="2177">
        <f>SUM(E848:E849)</f>
        <v>438</v>
      </c>
      <c r="F850" s="539">
        <f t="shared" ref="F850:G850" si="580">SUM(F848:F849)</f>
        <v>183</v>
      </c>
      <c r="G850" s="539">
        <f t="shared" si="580"/>
        <v>187</v>
      </c>
      <c r="H850" s="155">
        <f>G850/F850*100</f>
        <v>102.18579234972678</v>
      </c>
      <c r="I850" s="373">
        <v>8</v>
      </c>
      <c r="J850" s="131">
        <f>M850/G850</f>
        <v>6.1604278074866308</v>
      </c>
      <c r="K850" s="184">
        <f t="shared" ref="K850" si="581">SUM(K848:K849)</f>
        <v>2562</v>
      </c>
      <c r="L850" s="184">
        <f t="shared" ref="L850:M850" si="582">SUM(L848:L849)</f>
        <v>1068</v>
      </c>
      <c r="M850" s="184">
        <f t="shared" si="582"/>
        <v>1152</v>
      </c>
      <c r="N850" s="184">
        <f>M850/L850*100</f>
        <v>107.86516853932584</v>
      </c>
      <c r="O850" s="184">
        <f t="shared" ref="O850" si="583">SUM(O848:O849)</f>
        <v>11</v>
      </c>
      <c r="P850" s="100">
        <f>M850/$C$4*12/O850</f>
        <v>251.34545454545457</v>
      </c>
      <c r="Q850" s="15"/>
      <c r="R850" s="15"/>
      <c r="S850" s="15"/>
      <c r="T850" s="15"/>
      <c r="U850" s="15"/>
      <c r="V850" s="1037"/>
      <c r="W850" s="15">
        <f t="shared" si="542"/>
        <v>0</v>
      </c>
      <c r="X850" s="15"/>
      <c r="Y850" s="15"/>
      <c r="Z850" s="15"/>
      <c r="AA850" s="1271"/>
      <c r="AB850" s="15"/>
      <c r="AC850" s="15"/>
      <c r="AD850" s="1800"/>
      <c r="AE850" s="2424">
        <f t="shared" si="555"/>
        <v>0</v>
      </c>
    </row>
    <row r="851" spans="1:31" ht="15" customHeight="1" thickBot="1" x14ac:dyDescent="0.3">
      <c r="A851" s="70">
        <v>1</v>
      </c>
      <c r="B851" s="70">
        <v>1</v>
      </c>
      <c r="C851" s="156" t="s">
        <v>341</v>
      </c>
      <c r="D851" s="156"/>
      <c r="E851" s="2346">
        <f t="shared" ref="E851:G851" si="584">SUM(E850)</f>
        <v>438</v>
      </c>
      <c r="F851" s="568">
        <f t="shared" si="584"/>
        <v>183</v>
      </c>
      <c r="G851" s="568">
        <f t="shared" si="584"/>
        <v>187</v>
      </c>
      <c r="H851" s="568">
        <f>G851/F851*100</f>
        <v>102.18579234972678</v>
      </c>
      <c r="I851" s="158">
        <f>IF(E851=0,0,K851/E851)</f>
        <v>5.8493150684931505</v>
      </c>
      <c r="J851" s="159">
        <f>M851/G851</f>
        <v>6.1604278074866308</v>
      </c>
      <c r="K851" s="503">
        <f t="shared" ref="K851:M851" si="585">SUM(K850)</f>
        <v>2562</v>
      </c>
      <c r="L851" s="503">
        <f t="shared" si="585"/>
        <v>1068</v>
      </c>
      <c r="M851" s="503">
        <f t="shared" si="585"/>
        <v>1152</v>
      </c>
      <c r="N851" s="161">
        <f>M851/L851*100</f>
        <v>107.86516853932584</v>
      </c>
      <c r="O851" s="196">
        <f>SUM(O848)</f>
        <v>9</v>
      </c>
      <c r="P851" s="161">
        <f t="shared" ref="P851" si="586">SUM(P850)</f>
        <v>251.34545454545457</v>
      </c>
      <c r="Q851" s="57">
        <v>5636.7718399999985</v>
      </c>
      <c r="R851" s="57">
        <v>5636.7718399999985</v>
      </c>
      <c r="S851" s="57">
        <v>5652.2009600000001</v>
      </c>
      <c r="T851" s="57">
        <v>5652.2009600000001</v>
      </c>
      <c r="U851" s="57">
        <v>5652.2009600000001</v>
      </c>
      <c r="V851" s="1038">
        <f>Q851/12*$C$4+(R851-Q851)/11*4+(S851-R851)/10*3+(T851-S851)/9*2+(U851-T851)/8*1</f>
        <v>2353.2836693333334</v>
      </c>
      <c r="W851" s="57">
        <f t="shared" si="542"/>
        <v>2214.0849600000001</v>
      </c>
      <c r="X851" s="57"/>
      <c r="Y851" s="57">
        <f>W851-V851</f>
        <v>-139.19870933333323</v>
      </c>
      <c r="Z851" s="57">
        <v>0</v>
      </c>
      <c r="AA851" s="1161">
        <v>2214.0849600000001</v>
      </c>
      <c r="AB851" s="57">
        <v>12</v>
      </c>
      <c r="AC851" s="57">
        <v>138868.32</v>
      </c>
      <c r="AD851" s="1807">
        <f t="shared" ref="AD851" si="587">AC851/1000</f>
        <v>138.86832000000001</v>
      </c>
      <c r="AE851" s="2424">
        <f t="shared" si="555"/>
        <v>2214084.96</v>
      </c>
    </row>
    <row r="852" spans="1:31" ht="15" customHeight="1" thickBot="1" x14ac:dyDescent="0.3">
      <c r="A852" s="70">
        <v>1</v>
      </c>
      <c r="B852" s="70">
        <v>1</v>
      </c>
      <c r="C852" s="526" t="s">
        <v>17</v>
      </c>
      <c r="D852" s="526"/>
      <c r="E852" s="2181"/>
      <c r="F852" s="543"/>
      <c r="G852" s="543"/>
      <c r="H852" s="543"/>
      <c r="I852" s="393"/>
      <c r="J852" s="393"/>
      <c r="K852" s="543"/>
      <c r="L852" s="543"/>
      <c r="M852" s="543">
        <f>SUM(M833,M845,M851)</f>
        <v>5991</v>
      </c>
      <c r="N852" s="543"/>
      <c r="O852" s="543"/>
      <c r="P852" s="543"/>
      <c r="Q852" s="14">
        <f t="shared" ref="Q852:R852" si="588">SUM(Q833,Q845,Q851)</f>
        <v>97217.790840000001</v>
      </c>
      <c r="R852" s="14">
        <f t="shared" si="588"/>
        <v>97217.790840000001</v>
      </c>
      <c r="S852" s="14">
        <f t="shared" ref="S852:T852" si="589">SUM(S833,S845,S851)</f>
        <v>97233.219960000002</v>
      </c>
      <c r="T852" s="14">
        <f t="shared" si="589"/>
        <v>97233.219960000002</v>
      </c>
      <c r="U852" s="14">
        <f t="shared" ref="U852" si="590">SUM(U833,U845,U851)</f>
        <v>97233.219960000002</v>
      </c>
      <c r="V852" s="1041">
        <f t="shared" ref="V852" si="591">SUM(V833,V845,V851)</f>
        <v>40512.041585999999</v>
      </c>
      <c r="W852" s="14">
        <f t="shared" si="542"/>
        <v>40331.967479999999</v>
      </c>
      <c r="X852" s="14">
        <f t="shared" ref="X852:Z852" si="592">SUM(X833,X845,X851)</f>
        <v>-187.79504999999997</v>
      </c>
      <c r="Y852" s="14">
        <f t="shared" si="592"/>
        <v>-180.07410599999707</v>
      </c>
      <c r="Z852" s="14">
        <f t="shared" si="592"/>
        <v>-111.3818</v>
      </c>
      <c r="AA852" s="1252">
        <f>SUM(AA833,AA845,AA851)</f>
        <v>40032.790629999996</v>
      </c>
      <c r="AB852" s="14"/>
      <c r="AC852" s="1252">
        <f t="shared" ref="AC852:AD852" si="593">SUM(AC833,AC845,AC851)</f>
        <v>401794.94999999995</v>
      </c>
      <c r="AD852" s="1252">
        <f t="shared" si="593"/>
        <v>401.79494999999997</v>
      </c>
      <c r="AE852" s="2639">
        <f t="shared" si="555"/>
        <v>40032790.629999995</v>
      </c>
    </row>
    <row r="853" spans="1:31" ht="9.75" customHeight="1" x14ac:dyDescent="0.25">
      <c r="A853" s="70">
        <v>1</v>
      </c>
      <c r="B853" s="70">
        <v>1</v>
      </c>
      <c r="C853" s="563"/>
      <c r="D853" s="563"/>
      <c r="E853" s="2330"/>
      <c r="F853" s="381"/>
      <c r="G853" s="381"/>
      <c r="H853" s="381"/>
      <c r="I853" s="383"/>
      <c r="J853" s="383"/>
      <c r="K853" s="496"/>
      <c r="L853" s="496"/>
      <c r="M853" s="496"/>
      <c r="N853" s="496"/>
      <c r="O853" s="496"/>
      <c r="P853" s="496"/>
      <c r="Q853" s="13"/>
      <c r="R853" s="13"/>
      <c r="S853" s="13"/>
      <c r="T853" s="13"/>
      <c r="U853" s="13"/>
      <c r="V853" s="1039"/>
      <c r="W853" s="13">
        <f t="shared" si="542"/>
        <v>0</v>
      </c>
      <c r="X853" s="13"/>
      <c r="Y853" s="13"/>
      <c r="Z853" s="13"/>
      <c r="AA853" s="1254"/>
      <c r="AB853" s="13"/>
      <c r="AC853" s="13"/>
      <c r="AD853" s="1802"/>
      <c r="AE853" s="2424">
        <f t="shared" si="555"/>
        <v>0</v>
      </c>
    </row>
    <row r="854" spans="1:31" ht="34.9" customHeight="1" x14ac:dyDescent="0.25">
      <c r="A854" s="70">
        <v>1</v>
      </c>
      <c r="B854" s="70">
        <v>1</v>
      </c>
      <c r="C854" s="1028" t="s">
        <v>258</v>
      </c>
      <c r="D854" s="558"/>
      <c r="E854" s="2173"/>
      <c r="F854" s="126"/>
      <c r="G854" s="126"/>
      <c r="H854" s="126"/>
      <c r="I854" s="125"/>
      <c r="J854" s="125"/>
      <c r="K854" s="126"/>
      <c r="L854" s="126"/>
      <c r="M854" s="126"/>
      <c r="N854" s="126"/>
      <c r="O854" s="126"/>
      <c r="P854" s="126"/>
      <c r="Q854" s="8"/>
      <c r="R854" s="8"/>
      <c r="S854" s="8"/>
      <c r="T854" s="8"/>
      <c r="U854" s="8"/>
      <c r="V854" s="1036"/>
      <c r="W854" s="8">
        <f t="shared" si="542"/>
        <v>0</v>
      </c>
      <c r="X854" s="8"/>
      <c r="Y854" s="8"/>
      <c r="Z854" s="8"/>
      <c r="AA854" s="1153"/>
      <c r="AB854" s="8"/>
      <c r="AC854" s="8"/>
      <c r="AD854" s="1799"/>
      <c r="AE854" s="2424">
        <f t="shared" si="555"/>
        <v>0</v>
      </c>
    </row>
    <row r="855" spans="1:31" ht="15" customHeight="1" x14ac:dyDescent="0.25">
      <c r="A855" s="70">
        <v>1</v>
      </c>
      <c r="B855" s="70">
        <v>1</v>
      </c>
      <c r="C855" s="569" t="s">
        <v>302</v>
      </c>
      <c r="D855" s="507"/>
      <c r="E855" s="2173"/>
      <c r="F855" s="126"/>
      <c r="G855" s="126"/>
      <c r="H855" s="126"/>
      <c r="I855" s="125"/>
      <c r="J855" s="125"/>
      <c r="K855" s="126"/>
      <c r="L855" s="126"/>
      <c r="M855" s="126"/>
      <c r="N855" s="126"/>
      <c r="O855" s="126"/>
      <c r="P855" s="126"/>
      <c r="Q855" s="8"/>
      <c r="R855" s="8"/>
      <c r="S855" s="8"/>
      <c r="T855" s="8"/>
      <c r="U855" s="8"/>
      <c r="V855" s="1036"/>
      <c r="W855" s="8">
        <f t="shared" si="542"/>
        <v>0</v>
      </c>
      <c r="X855" s="8"/>
      <c r="Y855" s="8"/>
      <c r="Z855" s="8"/>
      <c r="AA855" s="1153"/>
      <c r="AB855" s="8"/>
      <c r="AC855" s="8"/>
      <c r="AD855" s="1799"/>
      <c r="AE855" s="2424">
        <f t="shared" si="555"/>
        <v>0</v>
      </c>
    </row>
    <row r="856" spans="1:31" ht="15" customHeight="1" x14ac:dyDescent="0.25">
      <c r="A856" s="70">
        <v>1</v>
      </c>
      <c r="B856" s="70">
        <v>1</v>
      </c>
      <c r="C856" s="407" t="s">
        <v>361</v>
      </c>
      <c r="D856" s="407"/>
      <c r="E856" s="2163">
        <f t="shared" ref="E856:F856" si="594">SUM(E859,E861)+E857/2.7</f>
        <v>23998</v>
      </c>
      <c r="F856" s="440">
        <f t="shared" si="594"/>
        <v>9999.1666666666661</v>
      </c>
      <c r="G856" s="440">
        <f>SUM(G859,G861)+G857/2.7</f>
        <v>10676</v>
      </c>
      <c r="H856" s="440">
        <f>G856/F856*100</f>
        <v>106.76889740811734</v>
      </c>
      <c r="I856" s="125"/>
      <c r="J856" s="125"/>
      <c r="K856" s="464"/>
      <c r="L856" s="464"/>
      <c r="M856" s="464"/>
      <c r="N856" s="464"/>
      <c r="O856" s="464"/>
      <c r="P856" s="464"/>
      <c r="Q856" s="8"/>
      <c r="R856" s="8"/>
      <c r="S856" s="8"/>
      <c r="T856" s="8"/>
      <c r="U856" s="8"/>
      <c r="V856" s="1036"/>
      <c r="W856" s="8">
        <f t="shared" si="542"/>
        <v>0</v>
      </c>
      <c r="X856" s="8"/>
      <c r="Y856" s="8"/>
      <c r="Z856" s="8"/>
      <c r="AA856" s="1153"/>
      <c r="AB856" s="2486">
        <f t="shared" ref="AB856" si="595">SUM(AB859,AB861)+AB857/2.7</f>
        <v>0</v>
      </c>
      <c r="AC856" s="8"/>
      <c r="AD856" s="1799"/>
      <c r="AE856" s="2424">
        <f t="shared" si="555"/>
        <v>0</v>
      </c>
    </row>
    <row r="857" spans="1:31" ht="15" customHeight="1" x14ac:dyDescent="0.25">
      <c r="B857" s="70">
        <v>1</v>
      </c>
      <c r="C857" s="407" t="s">
        <v>469</v>
      </c>
      <c r="D857" s="407"/>
      <c r="E857" s="2163"/>
      <c r="F857" s="440"/>
      <c r="G857" s="440"/>
      <c r="H857" s="440"/>
      <c r="I857" s="125"/>
      <c r="J857" s="125"/>
      <c r="K857" s="464"/>
      <c r="L857" s="464"/>
      <c r="M857" s="464"/>
      <c r="N857" s="464"/>
      <c r="O857" s="464"/>
      <c r="P857" s="464"/>
      <c r="Q857" s="8"/>
      <c r="R857" s="8"/>
      <c r="S857" s="8"/>
      <c r="T857" s="8"/>
      <c r="U857" s="8"/>
      <c r="V857" s="1036"/>
      <c r="W857" s="8"/>
      <c r="X857" s="8"/>
      <c r="Y857" s="8"/>
      <c r="Z857" s="8"/>
      <c r="AA857" s="1153"/>
      <c r="AB857" s="8"/>
      <c r="AC857" s="8"/>
      <c r="AD857" s="1799"/>
      <c r="AE857" s="2424">
        <f t="shared" si="555"/>
        <v>0</v>
      </c>
    </row>
    <row r="858" spans="1:31" ht="34.5" customHeight="1" x14ac:dyDescent="0.25">
      <c r="A858" s="70">
        <v>1</v>
      </c>
      <c r="B858" s="70">
        <v>1</v>
      </c>
      <c r="C858" s="407" t="s">
        <v>303</v>
      </c>
      <c r="D858" s="407"/>
      <c r="E858" s="2163"/>
      <c r="F858" s="92">
        <f t="shared" ref="F858:F860" si="596">ROUND(E858/12*$C$4,0)</f>
        <v>0</v>
      </c>
      <c r="G858" s="440"/>
      <c r="H858" s="440"/>
      <c r="I858" s="125"/>
      <c r="J858" s="125"/>
      <c r="K858" s="464"/>
      <c r="L858" s="464"/>
      <c r="M858" s="464"/>
      <c r="N858" s="464"/>
      <c r="O858" s="464"/>
      <c r="P858" s="464"/>
      <c r="Q858" s="8"/>
      <c r="R858" s="8"/>
      <c r="S858" s="8"/>
      <c r="T858" s="8"/>
      <c r="U858" s="8"/>
      <c r="V858" s="1036"/>
      <c r="W858" s="8">
        <f t="shared" si="542"/>
        <v>0</v>
      </c>
      <c r="X858" s="8"/>
      <c r="Y858" s="8"/>
      <c r="Z858" s="8"/>
      <c r="AA858" s="1153"/>
      <c r="AB858" s="8"/>
      <c r="AC858" s="8"/>
      <c r="AD858" s="1799"/>
      <c r="AE858" s="2424">
        <f t="shared" si="555"/>
        <v>0</v>
      </c>
    </row>
    <row r="859" spans="1:31" ht="30" customHeight="1" x14ac:dyDescent="0.25">
      <c r="A859" s="70">
        <v>1</v>
      </c>
      <c r="B859" s="70">
        <v>1</v>
      </c>
      <c r="C859" s="407" t="s">
        <v>304</v>
      </c>
      <c r="D859" s="407"/>
      <c r="E859" s="2163">
        <v>9498</v>
      </c>
      <c r="F859" s="92">
        <f t="shared" ref="F859" si="597">E859/12*$C$4</f>
        <v>3957.5</v>
      </c>
      <c r="G859" s="440">
        <v>4151</v>
      </c>
      <c r="H859" s="440">
        <f>G859/F859*100</f>
        <v>104.88945041061275</v>
      </c>
      <c r="I859" s="125"/>
      <c r="J859" s="125"/>
      <c r="K859" s="464"/>
      <c r="L859" s="464"/>
      <c r="M859" s="464"/>
      <c r="N859" s="464"/>
      <c r="O859" s="464"/>
      <c r="P859" s="464"/>
      <c r="Q859" s="8"/>
      <c r="R859" s="8"/>
      <c r="S859" s="8"/>
      <c r="T859" s="8"/>
      <c r="U859" s="8"/>
      <c r="V859" s="1036"/>
      <c r="W859" s="8">
        <f t="shared" si="542"/>
        <v>0</v>
      </c>
      <c r="X859" s="8"/>
      <c r="Y859" s="8"/>
      <c r="Z859" s="8"/>
      <c r="AA859" s="1153"/>
      <c r="AB859" s="8"/>
      <c r="AC859" s="8"/>
      <c r="AD859" s="1799"/>
      <c r="AE859" s="2424">
        <f t="shared" si="555"/>
        <v>0</v>
      </c>
    </row>
    <row r="860" spans="1:31" ht="15" customHeight="1" x14ac:dyDescent="0.25">
      <c r="A860" s="70">
        <v>1</v>
      </c>
      <c r="B860" s="70">
        <v>1</v>
      </c>
      <c r="C860" s="407" t="s">
        <v>305</v>
      </c>
      <c r="D860" s="407"/>
      <c r="E860" s="2163"/>
      <c r="F860" s="92">
        <f t="shared" si="596"/>
        <v>0</v>
      </c>
      <c r="G860" s="440"/>
      <c r="H860" s="440"/>
      <c r="I860" s="125"/>
      <c r="J860" s="125"/>
      <c r="K860" s="464"/>
      <c r="L860" s="464"/>
      <c r="M860" s="464"/>
      <c r="N860" s="464"/>
      <c r="O860" s="464"/>
      <c r="P860" s="464"/>
      <c r="Q860" s="8"/>
      <c r="R860" s="8"/>
      <c r="S860" s="8"/>
      <c r="T860" s="8"/>
      <c r="U860" s="8"/>
      <c r="V860" s="1036"/>
      <c r="W860" s="8">
        <f t="shared" si="542"/>
        <v>0</v>
      </c>
      <c r="X860" s="8"/>
      <c r="Y860" s="8"/>
      <c r="Z860" s="8"/>
      <c r="AA860" s="1153"/>
      <c r="AB860" s="8"/>
      <c r="AC860" s="8"/>
      <c r="AD860" s="1799"/>
      <c r="AE860" s="2424">
        <f t="shared" si="555"/>
        <v>0</v>
      </c>
    </row>
    <row r="861" spans="1:31" ht="15" customHeight="1" x14ac:dyDescent="0.25">
      <c r="A861" s="70">
        <v>1</v>
      </c>
      <c r="B861" s="70">
        <v>1</v>
      </c>
      <c r="C861" s="407" t="s">
        <v>306</v>
      </c>
      <c r="D861" s="407"/>
      <c r="E861" s="2163">
        <v>14500</v>
      </c>
      <c r="F861" s="92">
        <f t="shared" ref="F861" si="598">E861/12*$C$4</f>
        <v>6041.6666666666661</v>
      </c>
      <c r="G861" s="440">
        <v>6525</v>
      </c>
      <c r="H861" s="440">
        <f>G861/F861*100</f>
        <v>108</v>
      </c>
      <c r="I861" s="125"/>
      <c r="J861" s="125"/>
      <c r="K861" s="464"/>
      <c r="L861" s="464"/>
      <c r="M861" s="464"/>
      <c r="N861" s="464"/>
      <c r="O861" s="464"/>
      <c r="P861" s="464"/>
      <c r="Q861" s="8"/>
      <c r="R861" s="8"/>
      <c r="S861" s="8"/>
      <c r="T861" s="8"/>
      <c r="U861" s="8"/>
      <c r="V861" s="1036"/>
      <c r="W861" s="8">
        <f t="shared" si="542"/>
        <v>0</v>
      </c>
      <c r="X861" s="8"/>
      <c r="Y861" s="8"/>
      <c r="Z861" s="8"/>
      <c r="AA861" s="1153"/>
      <c r="AB861" s="8"/>
      <c r="AC861" s="8"/>
      <c r="AD861" s="1799"/>
      <c r="AE861" s="2424">
        <f t="shared" si="555"/>
        <v>0</v>
      </c>
    </row>
    <row r="862" spans="1:31" ht="15" customHeight="1" x14ac:dyDescent="0.25">
      <c r="A862" s="70">
        <v>1</v>
      </c>
      <c r="B862" s="70">
        <v>1</v>
      </c>
      <c r="C862" s="407" t="s">
        <v>360</v>
      </c>
      <c r="D862" s="407"/>
      <c r="E862" s="2163">
        <f>E863+E864/8.5</f>
        <v>68381.705882352937</v>
      </c>
      <c r="F862" s="92">
        <f t="shared" ref="F862:G862" si="599">F863+F864/8.5</f>
        <v>28492.377450980392</v>
      </c>
      <c r="G862" s="440">
        <f t="shared" si="599"/>
        <v>29177</v>
      </c>
      <c r="H862" s="440">
        <f>G862/F862*100</f>
        <v>102.40282703750316</v>
      </c>
      <c r="I862" s="125"/>
      <c r="J862" s="125"/>
      <c r="K862" s="464"/>
      <c r="L862" s="464"/>
      <c r="M862" s="464"/>
      <c r="N862" s="464"/>
      <c r="O862" s="464"/>
      <c r="P862" s="464"/>
      <c r="Q862" s="8"/>
      <c r="R862" s="8"/>
      <c r="S862" s="8"/>
      <c r="T862" s="8"/>
      <c r="U862" s="8"/>
      <c r="V862" s="1036"/>
      <c r="W862" s="8">
        <f t="shared" si="542"/>
        <v>0</v>
      </c>
      <c r="X862" s="8"/>
      <c r="Y862" s="8"/>
      <c r="Z862" s="8"/>
      <c r="AA862" s="1153"/>
      <c r="AB862" s="2163">
        <f>AB863+AB864/8.5</f>
        <v>911</v>
      </c>
      <c r="AC862" s="8">
        <f>AC863+AC864</f>
        <v>1964473.1600000001</v>
      </c>
      <c r="AD862" s="8">
        <f>AD863+AD864</f>
        <v>1964.4731600000002</v>
      </c>
      <c r="AE862" s="2424">
        <f t="shared" si="555"/>
        <v>0</v>
      </c>
    </row>
    <row r="863" spans="1:31" ht="15" customHeight="1" x14ac:dyDescent="0.25">
      <c r="B863" s="70">
        <v>1</v>
      </c>
      <c r="C863" s="1280" t="s">
        <v>459</v>
      </c>
      <c r="D863" s="407"/>
      <c r="E863" s="2163">
        <v>67761</v>
      </c>
      <c r="F863" s="92">
        <f t="shared" ref="F863" si="600">E863/12*$C$4</f>
        <v>28233.75</v>
      </c>
      <c r="G863" s="440">
        <v>29177</v>
      </c>
      <c r="H863" s="440">
        <f>G863/F863*100</f>
        <v>103.34085978660292</v>
      </c>
      <c r="I863" s="125"/>
      <c r="J863" s="125"/>
      <c r="K863" s="464"/>
      <c r="L863" s="464"/>
      <c r="M863" s="464"/>
      <c r="N863" s="464"/>
      <c r="O863" s="464"/>
      <c r="P863" s="464"/>
      <c r="Q863" s="8"/>
      <c r="R863" s="8"/>
      <c r="S863" s="8"/>
      <c r="T863" s="8"/>
      <c r="U863" s="8"/>
      <c r="V863" s="1036"/>
      <c r="W863" s="8"/>
      <c r="X863" s="8"/>
      <c r="Y863" s="8"/>
      <c r="Z863" s="8"/>
      <c r="AA863" s="1153"/>
      <c r="AB863" s="8">
        <v>911</v>
      </c>
      <c r="AC863" s="8">
        <v>1964473.1600000001</v>
      </c>
      <c r="AD863" s="1799">
        <f>AC863/1000</f>
        <v>1964.4731600000002</v>
      </c>
      <c r="AE863" s="2424">
        <f t="shared" si="555"/>
        <v>0</v>
      </c>
    </row>
    <row r="864" spans="1:31" ht="21" customHeight="1" x14ac:dyDescent="0.25">
      <c r="A864" s="70">
        <v>1</v>
      </c>
      <c r="B864" s="70">
        <v>1</v>
      </c>
      <c r="C864" s="510" t="s">
        <v>460</v>
      </c>
      <c r="D864" s="510"/>
      <c r="E864" s="2344">
        <v>5276</v>
      </c>
      <c r="F864" s="98">
        <f t="shared" ref="F864" si="601">E864/12*$C$4</f>
        <v>2198.3333333333335</v>
      </c>
      <c r="G864" s="511"/>
      <c r="H864" s="511">
        <f>G864/F864*100</f>
        <v>0</v>
      </c>
      <c r="I864" s="373"/>
      <c r="J864" s="373"/>
      <c r="K864" s="465"/>
      <c r="L864" s="465"/>
      <c r="M864" s="465"/>
      <c r="N864" s="465"/>
      <c r="O864" s="465"/>
      <c r="P864" s="465"/>
      <c r="Q864" s="8"/>
      <c r="R864" s="8"/>
      <c r="S864" s="8"/>
      <c r="T864" s="8"/>
      <c r="U864" s="8"/>
      <c r="V864" s="1036"/>
      <c r="W864" s="8">
        <f t="shared" si="542"/>
        <v>0</v>
      </c>
      <c r="X864" s="8"/>
      <c r="Y864" s="8"/>
      <c r="Z864" s="8"/>
      <c r="AA864" s="1153"/>
      <c r="AB864" s="8"/>
      <c r="AC864" s="8"/>
      <c r="AD864" s="1799"/>
      <c r="AE864" s="2424">
        <f t="shared" si="555"/>
        <v>0</v>
      </c>
    </row>
    <row r="865" spans="1:31" ht="30" customHeight="1" x14ac:dyDescent="0.25">
      <c r="A865" s="70">
        <v>1</v>
      </c>
      <c r="B865" s="70">
        <v>1</v>
      </c>
      <c r="C865" s="547" t="s">
        <v>168</v>
      </c>
      <c r="D865" s="514"/>
      <c r="E865" s="2345">
        <f>SUM(E856+E863*3.2+E864/3.9)</f>
        <v>242186.02051282051</v>
      </c>
      <c r="F865" s="515">
        <f t="shared" ref="F865:G865" si="602">SUM(F856+F863*3.2+F864/3.9)</f>
        <v>100910.84188034189</v>
      </c>
      <c r="G865" s="515">
        <f t="shared" si="602"/>
        <v>104042.40000000001</v>
      </c>
      <c r="H865" s="517">
        <f>G865/F865*100</f>
        <v>103.10329203612379</v>
      </c>
      <c r="I865" s="378"/>
      <c r="J865" s="378"/>
      <c r="K865" s="475"/>
      <c r="L865" s="475"/>
      <c r="M865" s="475"/>
      <c r="N865" s="475"/>
      <c r="O865" s="475"/>
      <c r="P865" s="475"/>
      <c r="Q865" s="17">
        <v>161635.66379999998</v>
      </c>
      <c r="R865" s="17">
        <v>161635.66379999998</v>
      </c>
      <c r="S865" s="17">
        <v>161635.66379999998</v>
      </c>
      <c r="T865" s="17">
        <v>161635.66379999998</v>
      </c>
      <c r="U865" s="17">
        <v>161635.66379999998</v>
      </c>
      <c r="V865" s="1699">
        <f>Q865/12*$C$4+(R865-Q865)/11*4+(S865-R865)/10*3+(T865-S865)/9*2+(U865-T865)/8*1</f>
        <v>67348.193249999997</v>
      </c>
      <c r="W865" s="17">
        <f t="shared" ref="W865" si="603">AA865-Z865-X865</f>
        <v>67226.966540000009</v>
      </c>
      <c r="X865" s="17"/>
      <c r="Y865" s="17">
        <f>W865-V865</f>
        <v>-121.22670999998809</v>
      </c>
      <c r="Z865" s="17">
        <v>-23.729420000000001</v>
      </c>
      <c r="AA865" s="1246">
        <v>67203.237120000005</v>
      </c>
      <c r="AB865" s="2345">
        <f>SUM(AB856+AB863*3.2+AB864/3.9)</f>
        <v>2915.2000000000003</v>
      </c>
      <c r="AC865" s="17">
        <f>AC862+AC856</f>
        <v>1964473.1600000001</v>
      </c>
      <c r="AD865" s="17">
        <f>AD862+AD856</f>
        <v>1964.4731600000002</v>
      </c>
      <c r="AE865" s="2424">
        <f t="shared" si="555"/>
        <v>67203237.120000005</v>
      </c>
    </row>
    <row r="866" spans="1:31" ht="23.25" customHeight="1" x14ac:dyDescent="0.25">
      <c r="A866" s="70">
        <v>1</v>
      </c>
      <c r="B866" s="70">
        <v>1</v>
      </c>
      <c r="C866" s="540" t="s">
        <v>307</v>
      </c>
      <c r="D866" s="551"/>
      <c r="E866" s="2301"/>
      <c r="F866" s="111"/>
      <c r="G866" s="519"/>
      <c r="H866" s="519"/>
      <c r="I866" s="383"/>
      <c r="J866" s="383"/>
      <c r="K866" s="459"/>
      <c r="L866" s="459"/>
      <c r="M866" s="459"/>
      <c r="N866" s="459"/>
      <c r="O866" s="459"/>
      <c r="P866" s="459"/>
      <c r="Q866" s="8"/>
      <c r="R866" s="8"/>
      <c r="S866" s="8"/>
      <c r="T866" s="8"/>
      <c r="U866" s="8"/>
      <c r="V866" s="1036"/>
      <c r="W866" s="8">
        <f t="shared" si="542"/>
        <v>0</v>
      </c>
      <c r="X866" s="8"/>
      <c r="Y866" s="8"/>
      <c r="Z866" s="8"/>
      <c r="AA866" s="1153"/>
      <c r="AB866" s="8"/>
      <c r="AC866" s="8"/>
      <c r="AD866" s="1799"/>
      <c r="AE866" s="2424">
        <f t="shared" si="555"/>
        <v>0</v>
      </c>
    </row>
    <row r="867" spans="1:31" ht="25.5" customHeight="1" x14ac:dyDescent="0.25">
      <c r="A867" s="70">
        <v>1</v>
      </c>
      <c r="B867" s="70">
        <v>1</v>
      </c>
      <c r="C867" s="407" t="s">
        <v>198</v>
      </c>
      <c r="D867" s="407"/>
      <c r="E867" s="2163">
        <f>SUM(E869,E872)</f>
        <v>19770</v>
      </c>
      <c r="F867" s="440">
        <f>SUM(F869,F872)</f>
        <v>8237</v>
      </c>
      <c r="G867" s="440">
        <f>SUM(G869,G872)</f>
        <v>7949</v>
      </c>
      <c r="H867" s="440">
        <f>G867/F867*100</f>
        <v>96.503581400995515</v>
      </c>
      <c r="I867" s="125"/>
      <c r="J867" s="125"/>
      <c r="K867" s="464"/>
      <c r="L867" s="464"/>
      <c r="M867" s="464"/>
      <c r="N867" s="464"/>
      <c r="O867" s="464"/>
      <c r="P867" s="464"/>
      <c r="Q867" s="8"/>
      <c r="R867" s="8"/>
      <c r="S867" s="8"/>
      <c r="T867" s="8"/>
      <c r="U867" s="8"/>
      <c r="V867" s="1036"/>
      <c r="W867" s="8">
        <f t="shared" si="542"/>
        <v>0</v>
      </c>
      <c r="X867" s="8"/>
      <c r="Y867" s="8"/>
      <c r="Z867" s="8"/>
      <c r="AA867" s="1153"/>
      <c r="AB867" s="8"/>
      <c r="AC867" s="8"/>
      <c r="AD867" s="1799"/>
      <c r="AE867" s="2424">
        <f t="shared" si="555"/>
        <v>0</v>
      </c>
    </row>
    <row r="868" spans="1:31" ht="27" customHeight="1" x14ac:dyDescent="0.25">
      <c r="A868" s="70">
        <v>1</v>
      </c>
      <c r="B868" s="70">
        <v>1</v>
      </c>
      <c r="C868" s="407" t="s">
        <v>303</v>
      </c>
      <c r="D868" s="407"/>
      <c r="E868" s="2163"/>
      <c r="F868" s="92"/>
      <c r="G868" s="440"/>
      <c r="H868" s="440"/>
      <c r="I868" s="125"/>
      <c r="J868" s="125"/>
      <c r="K868" s="464"/>
      <c r="L868" s="464"/>
      <c r="M868" s="464"/>
      <c r="N868" s="464"/>
      <c r="O868" s="464"/>
      <c r="P868" s="464"/>
      <c r="Q868" s="8"/>
      <c r="R868" s="8"/>
      <c r="S868" s="8"/>
      <c r="T868" s="8"/>
      <c r="U868" s="8"/>
      <c r="V868" s="1036"/>
      <c r="W868" s="8">
        <f t="shared" si="542"/>
        <v>0</v>
      </c>
      <c r="X868" s="8"/>
      <c r="Y868" s="8"/>
      <c r="Z868" s="8"/>
      <c r="AA868" s="1153"/>
      <c r="AB868" s="8"/>
      <c r="AC868" s="8"/>
      <c r="AD868" s="1799"/>
      <c r="AE868" s="2424">
        <f t="shared" si="555"/>
        <v>0</v>
      </c>
    </row>
    <row r="869" spans="1:31" ht="30" customHeight="1" x14ac:dyDescent="0.25">
      <c r="A869" s="70">
        <v>1</v>
      </c>
      <c r="B869" s="70">
        <v>1</v>
      </c>
      <c r="C869" s="483" t="s">
        <v>308</v>
      </c>
      <c r="D869" s="483"/>
      <c r="E869" s="2163">
        <f>SUM(E870:E871)</f>
        <v>19270</v>
      </c>
      <c r="F869" s="440">
        <f>SUM(F870:F871)</f>
        <v>8029</v>
      </c>
      <c r="G869" s="440">
        <f>SUM(G870:G871)</f>
        <v>7742</v>
      </c>
      <c r="H869" s="440">
        <f>G869/F869*100</f>
        <v>96.425457715780297</v>
      </c>
      <c r="I869" s="125"/>
      <c r="J869" s="125"/>
      <c r="K869" s="464"/>
      <c r="L869" s="464"/>
      <c r="M869" s="464"/>
      <c r="N869" s="464"/>
      <c r="O869" s="464"/>
      <c r="P869" s="464"/>
      <c r="Q869" s="8"/>
      <c r="R869" s="8"/>
      <c r="S869" s="8"/>
      <c r="T869" s="8"/>
      <c r="U869" s="8"/>
      <c r="V869" s="1036"/>
      <c r="W869" s="8">
        <f t="shared" si="542"/>
        <v>0</v>
      </c>
      <c r="X869" s="8"/>
      <c r="Y869" s="8"/>
      <c r="Z869" s="8"/>
      <c r="AA869" s="1153"/>
      <c r="AB869" s="8"/>
      <c r="AC869" s="8"/>
      <c r="AD869" s="1799"/>
      <c r="AE869" s="2424">
        <f t="shared" si="555"/>
        <v>0</v>
      </c>
    </row>
    <row r="870" spans="1:31" ht="28.5" customHeight="1" x14ac:dyDescent="0.25">
      <c r="A870" s="70">
        <v>1</v>
      </c>
      <c r="B870" s="70">
        <v>1</v>
      </c>
      <c r="C870" s="407" t="s">
        <v>309</v>
      </c>
      <c r="D870" s="407"/>
      <c r="E870" s="2163">
        <v>14823</v>
      </c>
      <c r="F870" s="92">
        <f t="shared" ref="F870:F875" si="604">ROUND(E870/12*$C$4,0)</f>
        <v>6176</v>
      </c>
      <c r="G870" s="440">
        <v>5885</v>
      </c>
      <c r="H870" s="440">
        <f>G870/F870*100</f>
        <v>95.288212435233163</v>
      </c>
      <c r="I870" s="125"/>
      <c r="J870" s="125"/>
      <c r="K870" s="464"/>
      <c r="L870" s="464"/>
      <c r="M870" s="464"/>
      <c r="N870" s="464"/>
      <c r="O870" s="464"/>
      <c r="P870" s="464"/>
      <c r="Q870" s="8"/>
      <c r="R870" s="8"/>
      <c r="S870" s="8"/>
      <c r="T870" s="8"/>
      <c r="U870" s="8"/>
      <c r="V870" s="1036"/>
      <c r="W870" s="8">
        <f t="shared" si="542"/>
        <v>0</v>
      </c>
      <c r="X870" s="8"/>
      <c r="Y870" s="8"/>
      <c r="Z870" s="8"/>
      <c r="AA870" s="1153"/>
      <c r="AB870" s="8"/>
      <c r="AC870" s="8"/>
      <c r="AD870" s="1799"/>
      <c r="AE870" s="2424">
        <f t="shared" si="555"/>
        <v>0</v>
      </c>
    </row>
    <row r="871" spans="1:31" ht="49.5" customHeight="1" x14ac:dyDescent="0.25">
      <c r="A871" s="70">
        <v>1</v>
      </c>
      <c r="B871" s="70">
        <v>1</v>
      </c>
      <c r="C871" s="407" t="s">
        <v>310</v>
      </c>
      <c r="D871" s="407"/>
      <c r="E871" s="2163">
        <v>4447</v>
      </c>
      <c r="F871" s="92">
        <f t="shared" si="604"/>
        <v>1853</v>
      </c>
      <c r="G871" s="440">
        <v>1857</v>
      </c>
      <c r="H871" s="440">
        <f>G871/F871*100</f>
        <v>100.21586616297895</v>
      </c>
      <c r="I871" s="125"/>
      <c r="J871" s="125"/>
      <c r="K871" s="464"/>
      <c r="L871" s="464"/>
      <c r="M871" s="464"/>
      <c r="N871" s="464"/>
      <c r="O871" s="464"/>
      <c r="P871" s="464"/>
      <c r="Q871" s="8"/>
      <c r="R871" s="8"/>
      <c r="S871" s="8"/>
      <c r="T871" s="8"/>
      <c r="U871" s="8"/>
      <c r="V871" s="1036"/>
      <c r="W871" s="8">
        <f t="shared" si="542"/>
        <v>0</v>
      </c>
      <c r="X871" s="8"/>
      <c r="Y871" s="8"/>
      <c r="Z871" s="8"/>
      <c r="AA871" s="1153"/>
      <c r="AB871" s="8"/>
      <c r="AC871" s="8"/>
      <c r="AD871" s="1799"/>
      <c r="AE871" s="2424">
        <f t="shared" si="555"/>
        <v>0</v>
      </c>
    </row>
    <row r="872" spans="1:31" ht="30" customHeight="1" x14ac:dyDescent="0.25">
      <c r="A872" s="70">
        <v>1</v>
      </c>
      <c r="B872" s="70">
        <v>1</v>
      </c>
      <c r="C872" s="483" t="s">
        <v>311</v>
      </c>
      <c r="D872" s="483"/>
      <c r="E872" s="2163">
        <f>SUM(E873)</f>
        <v>500</v>
      </c>
      <c r="F872" s="440">
        <f>SUM(F873)</f>
        <v>208</v>
      </c>
      <c r="G872" s="440">
        <f>SUM(G873)</f>
        <v>207</v>
      </c>
      <c r="H872" s="440">
        <f>G872/F872*100</f>
        <v>99.519230769230774</v>
      </c>
      <c r="I872" s="125"/>
      <c r="J872" s="125"/>
      <c r="K872" s="464"/>
      <c r="L872" s="464"/>
      <c r="M872" s="464"/>
      <c r="N872" s="464"/>
      <c r="O872" s="464"/>
      <c r="P872" s="464"/>
      <c r="Q872" s="8"/>
      <c r="R872" s="8"/>
      <c r="S872" s="8"/>
      <c r="T872" s="8"/>
      <c r="U872" s="8"/>
      <c r="V872" s="1036"/>
      <c r="W872" s="8">
        <f t="shared" si="542"/>
        <v>0</v>
      </c>
      <c r="X872" s="8"/>
      <c r="Y872" s="8"/>
      <c r="Z872" s="8"/>
      <c r="AA872" s="1153"/>
      <c r="AB872" s="8"/>
      <c r="AC872" s="8"/>
      <c r="AD872" s="1799"/>
      <c r="AE872" s="2424">
        <f t="shared" si="555"/>
        <v>0</v>
      </c>
    </row>
    <row r="873" spans="1:31" ht="39.75" customHeight="1" x14ac:dyDescent="0.25">
      <c r="A873" s="70">
        <v>1</v>
      </c>
      <c r="B873" s="70">
        <v>1</v>
      </c>
      <c r="C873" s="407" t="s">
        <v>312</v>
      </c>
      <c r="D873" s="407"/>
      <c r="E873" s="2163">
        <v>500</v>
      </c>
      <c r="F873" s="92">
        <f t="shared" si="604"/>
        <v>208</v>
      </c>
      <c r="G873" s="440">
        <v>207</v>
      </c>
      <c r="H873" s="440">
        <f>G873/F873*100</f>
        <v>99.519230769230774</v>
      </c>
      <c r="I873" s="125"/>
      <c r="J873" s="125"/>
      <c r="K873" s="464"/>
      <c r="L873" s="464"/>
      <c r="M873" s="464"/>
      <c r="N873" s="464"/>
      <c r="O873" s="464"/>
      <c r="P873" s="464"/>
      <c r="Q873" s="8"/>
      <c r="R873" s="8"/>
      <c r="S873" s="8"/>
      <c r="T873" s="8"/>
      <c r="U873" s="8"/>
      <c r="V873" s="1036"/>
      <c r="W873" s="8">
        <f t="shared" si="542"/>
        <v>0</v>
      </c>
      <c r="X873" s="8"/>
      <c r="Y873" s="8"/>
      <c r="Z873" s="8"/>
      <c r="AA873" s="1153"/>
      <c r="AB873" s="8"/>
      <c r="AC873" s="8"/>
      <c r="AD873" s="1799"/>
      <c r="AE873" s="2424">
        <f t="shared" si="555"/>
        <v>0</v>
      </c>
    </row>
    <row r="874" spans="1:31" ht="34.5" customHeight="1" x14ac:dyDescent="0.25">
      <c r="A874" s="70">
        <v>1</v>
      </c>
      <c r="B874" s="70">
        <v>1</v>
      </c>
      <c r="C874" s="407" t="s">
        <v>157</v>
      </c>
      <c r="D874" s="407"/>
      <c r="E874" s="2163"/>
      <c r="F874" s="92">
        <f t="shared" si="604"/>
        <v>0</v>
      </c>
      <c r="G874" s="440"/>
      <c r="H874" s="440"/>
      <c r="I874" s="125"/>
      <c r="J874" s="125"/>
      <c r="K874" s="464"/>
      <c r="L874" s="464"/>
      <c r="M874" s="464"/>
      <c r="N874" s="464"/>
      <c r="O874" s="464"/>
      <c r="P874" s="464"/>
      <c r="Q874" s="8"/>
      <c r="R874" s="8"/>
      <c r="S874" s="8"/>
      <c r="T874" s="8"/>
      <c r="U874" s="8"/>
      <c r="V874" s="1036"/>
      <c r="W874" s="8">
        <f t="shared" si="542"/>
        <v>0</v>
      </c>
      <c r="X874" s="8"/>
      <c r="Y874" s="8"/>
      <c r="Z874" s="8"/>
      <c r="AA874" s="1153"/>
      <c r="AB874" s="8"/>
      <c r="AC874" s="8"/>
      <c r="AD874" s="1799"/>
      <c r="AE874" s="2424">
        <f t="shared" si="555"/>
        <v>0</v>
      </c>
    </row>
    <row r="875" spans="1:31" ht="33" customHeight="1" x14ac:dyDescent="0.25">
      <c r="A875" s="70">
        <v>1</v>
      </c>
      <c r="B875" s="70">
        <v>1</v>
      </c>
      <c r="C875" s="510" t="s">
        <v>158</v>
      </c>
      <c r="D875" s="510"/>
      <c r="E875" s="2344">
        <v>18000</v>
      </c>
      <c r="F875" s="98">
        <f t="shared" si="604"/>
        <v>7500</v>
      </c>
      <c r="G875" s="511">
        <v>7681</v>
      </c>
      <c r="H875" s="511">
        <f>G875/F875*100</f>
        <v>102.41333333333333</v>
      </c>
      <c r="I875" s="373"/>
      <c r="J875" s="373"/>
      <c r="K875" s="465"/>
      <c r="L875" s="465"/>
      <c r="M875" s="465"/>
      <c r="N875" s="465"/>
      <c r="O875" s="465"/>
      <c r="P875" s="465"/>
      <c r="Q875" s="15"/>
      <c r="R875" s="15"/>
      <c r="S875" s="15"/>
      <c r="T875" s="15"/>
      <c r="U875" s="15"/>
      <c r="V875" s="1037"/>
      <c r="W875" s="15">
        <f t="shared" si="542"/>
        <v>0</v>
      </c>
      <c r="X875" s="15"/>
      <c r="Y875" s="15"/>
      <c r="Z875" s="15"/>
      <c r="AA875" s="1271"/>
      <c r="AB875" s="8">
        <v>18</v>
      </c>
      <c r="AC875" s="8">
        <v>12136.32</v>
      </c>
      <c r="AD875" s="1799">
        <f>AC875/1000</f>
        <v>12.13632</v>
      </c>
      <c r="AE875" s="2424">
        <f t="shared" si="555"/>
        <v>0</v>
      </c>
    </row>
    <row r="876" spans="1:31" ht="15" customHeight="1" x14ac:dyDescent="0.25">
      <c r="A876" s="70">
        <v>1</v>
      </c>
      <c r="B876" s="70">
        <v>1</v>
      </c>
      <c r="C876" s="132" t="s">
        <v>165</v>
      </c>
      <c r="D876" s="514"/>
      <c r="E876" s="2345">
        <f>SUM(E867+E875)</f>
        <v>37770</v>
      </c>
      <c r="F876" s="515">
        <f>SUM(F867+F875)</f>
        <v>15737</v>
      </c>
      <c r="G876" s="515">
        <f>SUM(G867+G875)</f>
        <v>15630</v>
      </c>
      <c r="H876" s="515">
        <f>G876/F876*100</f>
        <v>99.320073711635004</v>
      </c>
      <c r="I876" s="378"/>
      <c r="J876" s="378"/>
      <c r="K876" s="475"/>
      <c r="L876" s="475"/>
      <c r="M876" s="475"/>
      <c r="N876" s="475"/>
      <c r="O876" s="475"/>
      <c r="P876" s="475"/>
      <c r="Q876" s="17">
        <v>42595.611850000001</v>
      </c>
      <c r="R876" s="17">
        <v>42595.611850000001</v>
      </c>
      <c r="S876" s="17">
        <v>42595.611850000001</v>
      </c>
      <c r="T876" s="17">
        <v>42595.611850000001</v>
      </c>
      <c r="U876" s="17">
        <v>42595.611850000001</v>
      </c>
      <c r="V876" s="1038">
        <f>Q876/12*$C$4+(R876-Q876)/11*4+(S876-R876)/10*3+(T876-S876)/9*2+(U876-T876)/8*1</f>
        <v>17748.171604166666</v>
      </c>
      <c r="W876" s="17">
        <f t="shared" ref="W876" si="605">AA876-Z876-X876</f>
        <v>15504.722659999999</v>
      </c>
      <c r="X876" s="17"/>
      <c r="Y876" s="17">
        <f>W876-V876</f>
        <v>-2243.4489441666665</v>
      </c>
      <c r="Z876" s="17">
        <v>-47.272280000000009</v>
      </c>
      <c r="AA876" s="1246">
        <v>15457.45038</v>
      </c>
      <c r="AB876" s="2345">
        <f>SUM(AB867+AB875)</f>
        <v>18</v>
      </c>
      <c r="AC876" s="17">
        <f t="shared" ref="AC876:AD876" si="606">AC875</f>
        <v>12136.32</v>
      </c>
      <c r="AD876" s="17">
        <f t="shared" si="606"/>
        <v>12.13632</v>
      </c>
      <c r="AE876" s="2424">
        <f t="shared" si="555"/>
        <v>15457450.380000001</v>
      </c>
    </row>
    <row r="877" spans="1:31" ht="15" customHeight="1" x14ac:dyDescent="0.25">
      <c r="A877" s="70">
        <v>1</v>
      </c>
      <c r="B877" s="70">
        <v>1</v>
      </c>
      <c r="C877" s="132" t="s">
        <v>166</v>
      </c>
      <c r="D877" s="132"/>
      <c r="E877" s="2351">
        <f>SUM(E876,E865)</f>
        <v>279956.02051282051</v>
      </c>
      <c r="F877" s="553">
        <f>SUM(F876,F865)</f>
        <v>116647.84188034189</v>
      </c>
      <c r="G877" s="553">
        <f>SUM(G876,G865)</f>
        <v>119672.40000000001</v>
      </c>
      <c r="H877" s="553">
        <f>G877/F877*100</f>
        <v>102.59289676594337</v>
      </c>
      <c r="I877" s="378"/>
      <c r="J877" s="378"/>
      <c r="K877" s="445"/>
      <c r="L877" s="445"/>
      <c r="M877" s="445"/>
      <c r="N877" s="445"/>
      <c r="O877" s="445"/>
      <c r="P877" s="445"/>
      <c r="Q877" s="17">
        <f t="shared" ref="Q877:R877" si="607">SUM(Q876,Q865)</f>
        <v>204231.27564999997</v>
      </c>
      <c r="R877" s="17">
        <f t="shared" si="607"/>
        <v>204231.27564999997</v>
      </c>
      <c r="S877" s="17">
        <f t="shared" ref="S877:T877" si="608">SUM(S876,S865)</f>
        <v>204231.27564999997</v>
      </c>
      <c r="T877" s="17">
        <f t="shared" si="608"/>
        <v>204231.27564999997</v>
      </c>
      <c r="U877" s="17">
        <f t="shared" ref="U877" si="609">SUM(U876,U865)</f>
        <v>204231.27564999997</v>
      </c>
      <c r="V877" s="17">
        <f t="shared" ref="V877" si="610">SUM(V876,V865)</f>
        <v>85096.364854166663</v>
      </c>
      <c r="W877" s="17">
        <f t="shared" ref="W877:AA877" si="611">SUM(W876,W865)</f>
        <v>82731.689200000008</v>
      </c>
      <c r="X877" s="17">
        <f t="shared" si="611"/>
        <v>0</v>
      </c>
      <c r="Y877" s="17">
        <f t="shared" si="611"/>
        <v>-2364.6756541666546</v>
      </c>
      <c r="Z877" s="17">
        <f t="shared" si="611"/>
        <v>-71.001700000000014</v>
      </c>
      <c r="AA877" s="1246">
        <f t="shared" si="611"/>
        <v>82660.6875</v>
      </c>
      <c r="AB877" s="2351">
        <f>SUM(AB876,AB865)</f>
        <v>2933.2000000000003</v>
      </c>
      <c r="AC877" s="1246">
        <f t="shared" ref="AC877:AD877" si="612">SUM(AC876,AC865)</f>
        <v>1976609.4800000002</v>
      </c>
      <c r="AD877" s="1246">
        <f t="shared" si="612"/>
        <v>1976.6094800000003</v>
      </c>
      <c r="AE877" s="2424">
        <f t="shared" si="555"/>
        <v>82660687.5</v>
      </c>
    </row>
    <row r="878" spans="1:31" ht="15" customHeight="1" x14ac:dyDescent="0.25">
      <c r="A878" s="70">
        <v>1</v>
      </c>
      <c r="B878" s="70">
        <v>1</v>
      </c>
      <c r="C878" s="258" t="s">
        <v>31</v>
      </c>
      <c r="D878" s="135"/>
      <c r="E878" s="2330"/>
      <c r="F878" s="381"/>
      <c r="G878" s="381"/>
      <c r="H878" s="381"/>
      <c r="I878" s="370"/>
      <c r="J878" s="370"/>
      <c r="K878" s="519"/>
      <c r="L878" s="519"/>
      <c r="M878" s="519"/>
      <c r="N878" s="519"/>
      <c r="O878" s="519"/>
      <c r="P878" s="519"/>
      <c r="Q878" s="13"/>
      <c r="R878" s="13"/>
      <c r="S878" s="13"/>
      <c r="T878" s="13"/>
      <c r="U878" s="13"/>
      <c r="V878" s="1039"/>
      <c r="W878" s="13">
        <f t="shared" si="542"/>
        <v>0</v>
      </c>
      <c r="X878" s="13"/>
      <c r="Y878" s="13"/>
      <c r="Z878" s="13"/>
      <c r="AA878" s="1254"/>
      <c r="AB878" s="13"/>
      <c r="AC878" s="13"/>
      <c r="AD878" s="1802"/>
      <c r="AE878" s="2424">
        <f t="shared" si="555"/>
        <v>0</v>
      </c>
    </row>
    <row r="879" spans="1:31" ht="15" customHeight="1" x14ac:dyDescent="0.25">
      <c r="A879" s="70">
        <v>1</v>
      </c>
      <c r="B879" s="70">
        <v>1</v>
      </c>
      <c r="C879" s="217" t="s">
        <v>148</v>
      </c>
      <c r="D879" s="217"/>
      <c r="E879" s="2175"/>
      <c r="F879" s="361"/>
      <c r="G879" s="361"/>
      <c r="H879" s="361"/>
      <c r="I879" s="363"/>
      <c r="J879" s="363"/>
      <c r="K879" s="440"/>
      <c r="L879" s="440"/>
      <c r="M879" s="440"/>
      <c r="N879" s="440"/>
      <c r="O879" s="440"/>
      <c r="P879" s="440"/>
      <c r="Q879" s="8"/>
      <c r="R879" s="8"/>
      <c r="S879" s="8"/>
      <c r="T879" s="8"/>
      <c r="U879" s="8"/>
      <c r="V879" s="1036"/>
      <c r="W879" s="8">
        <f t="shared" si="542"/>
        <v>0</v>
      </c>
      <c r="X879" s="8"/>
      <c r="Y879" s="8"/>
      <c r="Z879" s="8"/>
      <c r="AA879" s="1153"/>
      <c r="AB879" s="8"/>
      <c r="AC879" s="8"/>
      <c r="AD879" s="1799"/>
      <c r="AE879" s="2424">
        <f t="shared" si="555"/>
        <v>0</v>
      </c>
    </row>
    <row r="880" spans="1:31" ht="15" customHeight="1" x14ac:dyDescent="0.25">
      <c r="A880" s="70">
        <v>1</v>
      </c>
      <c r="B880" s="70">
        <v>1</v>
      </c>
      <c r="C880" s="150" t="s">
        <v>55</v>
      </c>
      <c r="D880" s="124">
        <v>240</v>
      </c>
      <c r="E880" s="2175">
        <v>3089</v>
      </c>
      <c r="F880" s="92">
        <f>ROUND(E880/12*$C$4,0)</f>
        <v>1287</v>
      </c>
      <c r="G880" s="92">
        <v>1308</v>
      </c>
      <c r="H880" s="92">
        <f>G880/F880*100</f>
        <v>101.63170163170163</v>
      </c>
      <c r="I880" s="363">
        <v>8</v>
      </c>
      <c r="J880" s="93">
        <f>M880/G880</f>
        <v>7.9862385321100922</v>
      </c>
      <c r="K880" s="94">
        <f>ROUND(E880*I880,0)</f>
        <v>24712</v>
      </c>
      <c r="L880" s="94">
        <f t="shared" ref="L880:L881" si="613">ROUND(K880/12*$C$4,0)</f>
        <v>10297</v>
      </c>
      <c r="M880" s="94">
        <f>4600+5846</f>
        <v>10446</v>
      </c>
      <c r="N880" s="94">
        <f>M880/L880*100</f>
        <v>101.44702340487521</v>
      </c>
      <c r="O880" s="94">
        <f>ROUND(K880/D880,0)</f>
        <v>103</v>
      </c>
      <c r="P880" s="94">
        <f>M880/$C$4*12/O880</f>
        <v>243.40194174757281</v>
      </c>
      <c r="Q880" s="8"/>
      <c r="R880" s="8"/>
      <c r="S880" s="8"/>
      <c r="T880" s="8"/>
      <c r="U880" s="8"/>
      <c r="V880" s="1036"/>
      <c r="W880" s="8">
        <f t="shared" ref="W880:W962" si="614">AA880-Z880-X880</f>
        <v>0</v>
      </c>
      <c r="X880" s="8"/>
      <c r="Y880" s="8">
        <f>W880-V880</f>
        <v>0</v>
      </c>
      <c r="Z880" s="8"/>
      <c r="AA880" s="1153"/>
      <c r="AB880" s="8"/>
      <c r="AC880" s="8"/>
      <c r="AD880" s="1799"/>
      <c r="AE880" s="2424">
        <f t="shared" si="555"/>
        <v>0</v>
      </c>
    </row>
    <row r="881" spans="1:31" s="96" customFormat="1" ht="15" customHeight="1" x14ac:dyDescent="0.25">
      <c r="A881" s="70">
        <v>1</v>
      </c>
      <c r="B881" s="70">
        <v>1</v>
      </c>
      <c r="C881" s="150" t="s">
        <v>6</v>
      </c>
      <c r="D881" s="357">
        <v>240</v>
      </c>
      <c r="E881" s="2176">
        <v>995</v>
      </c>
      <c r="F881" s="98">
        <f>ROUND(E881/12*$C$4,0)</f>
        <v>415</v>
      </c>
      <c r="G881" s="98">
        <v>420</v>
      </c>
      <c r="H881" s="98">
        <f>G881/F881*100</f>
        <v>101.20481927710843</v>
      </c>
      <c r="I881" s="398">
        <v>4</v>
      </c>
      <c r="J881" s="99">
        <f>M881/G881</f>
        <v>3.6166666666666667</v>
      </c>
      <c r="K881" s="100">
        <f>ROUND(E881*I881,0)</f>
        <v>3980</v>
      </c>
      <c r="L881" s="100">
        <f t="shared" si="613"/>
        <v>1658</v>
      </c>
      <c r="M881" s="100">
        <f>779+740</f>
        <v>1519</v>
      </c>
      <c r="N881" s="100">
        <f>M881/L881*100</f>
        <v>91.616405307599507</v>
      </c>
      <c r="O881" s="100">
        <f>ROUND(K881/D881,0)</f>
        <v>17</v>
      </c>
      <c r="P881" s="100">
        <f>M881/$C$4*12/O881</f>
        <v>214.44705882352943</v>
      </c>
      <c r="Q881" s="15"/>
      <c r="R881" s="15"/>
      <c r="S881" s="15"/>
      <c r="T881" s="15"/>
      <c r="U881" s="15"/>
      <c r="V881" s="1037"/>
      <c r="W881" s="15">
        <f t="shared" si="614"/>
        <v>0</v>
      </c>
      <c r="X881" s="15"/>
      <c r="Y881" s="15">
        <f>W881-V881</f>
        <v>0</v>
      </c>
      <c r="Z881" s="15"/>
      <c r="AA881" s="1271"/>
      <c r="AB881" s="8"/>
      <c r="AC881" s="8"/>
      <c r="AD881" s="1799"/>
      <c r="AE881" s="2424">
        <f t="shared" si="555"/>
        <v>0</v>
      </c>
    </row>
    <row r="882" spans="1:31" ht="29.25" customHeight="1" x14ac:dyDescent="0.25">
      <c r="A882" s="70">
        <v>1</v>
      </c>
      <c r="B882" s="70">
        <v>1</v>
      </c>
      <c r="C882" s="723" t="s">
        <v>241</v>
      </c>
      <c r="D882" s="1967"/>
      <c r="E882" s="2183">
        <f>SUM(E880:E881)</f>
        <v>4084</v>
      </c>
      <c r="F882" s="445">
        <f>SUM(F880:F881)</f>
        <v>1702</v>
      </c>
      <c r="G882" s="445">
        <f>SUM(G880:G881)</f>
        <v>1728</v>
      </c>
      <c r="H882" s="479">
        <f>G882/F882*100</f>
        <v>101.52761457109283</v>
      </c>
      <c r="I882" s="104">
        <f>IF(E882=0,0,K882/E882)</f>
        <v>7.0254652301665033</v>
      </c>
      <c r="J882" s="480">
        <f>M882/G882</f>
        <v>6.9241898148148149</v>
      </c>
      <c r="K882" s="105">
        <f>SUM(K880:K881)</f>
        <v>28692</v>
      </c>
      <c r="L882" s="105">
        <f>SUM(L880:L881)</f>
        <v>11955</v>
      </c>
      <c r="M882" s="105">
        <f>SUM(M880:M881)</f>
        <v>11965</v>
      </c>
      <c r="N882" s="179">
        <f>M882/L882*100</f>
        <v>100.0836470096194</v>
      </c>
      <c r="O882" s="105">
        <f>SUM(O880:O881)</f>
        <v>120</v>
      </c>
      <c r="P882" s="179">
        <f>M882/$C$4*12/O882</f>
        <v>239.3</v>
      </c>
      <c r="Q882" s="17"/>
      <c r="R882" s="17"/>
      <c r="S882" s="17"/>
      <c r="T882" s="17"/>
      <c r="U882" s="17"/>
      <c r="V882" s="1038"/>
      <c r="W882" s="17">
        <f t="shared" si="614"/>
        <v>0</v>
      </c>
      <c r="X882" s="17"/>
      <c r="Y882" s="17"/>
      <c r="Z882" s="17"/>
      <c r="AA882" s="1246"/>
      <c r="AB882" s="15"/>
      <c r="AC882" s="15"/>
      <c r="AD882" s="1800"/>
      <c r="AE882" s="2424">
        <f t="shared" si="555"/>
        <v>0</v>
      </c>
    </row>
    <row r="883" spans="1:31" ht="15" customHeight="1" thickBot="1" x14ac:dyDescent="0.3">
      <c r="A883" s="70">
        <v>1</v>
      </c>
      <c r="B883" s="70">
        <v>1</v>
      </c>
      <c r="C883" s="156" t="s">
        <v>341</v>
      </c>
      <c r="D883" s="156"/>
      <c r="E883" s="2346">
        <f>SUM(E882)</f>
        <v>4084</v>
      </c>
      <c r="F883" s="390">
        <f>SUM(F882)</f>
        <v>1702</v>
      </c>
      <c r="G883" s="390">
        <f>SUM(G882)</f>
        <v>1728</v>
      </c>
      <c r="H883" s="390">
        <f>G883/F883*100</f>
        <v>101.52761457109283</v>
      </c>
      <c r="I883" s="158">
        <f>IF(E883=0,0,K883/E883)</f>
        <v>7.0254652301665033</v>
      </c>
      <c r="J883" s="159">
        <f>M883/G883</f>
        <v>6.9241898148148149</v>
      </c>
      <c r="K883" s="390">
        <f>SUM(K882)</f>
        <v>28692</v>
      </c>
      <c r="L883" s="390">
        <f>SUM(L882)</f>
        <v>11955</v>
      </c>
      <c r="M883" s="390">
        <f>SUM(M882)</f>
        <v>11965</v>
      </c>
      <c r="N883" s="161">
        <f>M883/L883*100</f>
        <v>100.0836470096194</v>
      </c>
      <c r="O883" s="196">
        <f>SUM(O880:O881)</f>
        <v>120</v>
      </c>
      <c r="P883" s="161">
        <f>M883/$C$4*12/O883</f>
        <v>239.3</v>
      </c>
      <c r="Q883" s="57">
        <v>57106.419663999986</v>
      </c>
      <c r="R883" s="57">
        <v>57106.419663999986</v>
      </c>
      <c r="S883" s="57">
        <v>57106.419663999986</v>
      </c>
      <c r="T883" s="57">
        <v>57106.419663999986</v>
      </c>
      <c r="U883" s="57">
        <v>57106.419663999986</v>
      </c>
      <c r="V883" s="1038">
        <f>Q883/12*$C$4+(R883-Q883)/11*4+(S883-R883)/10*3+(T883-S883)/9*2+(U883-T883)/8*1</f>
        <v>23794.341526666663</v>
      </c>
      <c r="W883" s="57">
        <f t="shared" si="614"/>
        <v>23801.460019999999</v>
      </c>
      <c r="X883" s="57"/>
      <c r="Y883" s="57">
        <f>W883-V883</f>
        <v>7.1184933333352092</v>
      </c>
      <c r="Z883" s="57">
        <v>-95.337770000000006</v>
      </c>
      <c r="AA883" s="1161">
        <v>23706.12225</v>
      </c>
      <c r="AB883" s="57"/>
      <c r="AC883" s="57"/>
      <c r="AD883" s="1803"/>
      <c r="AE883" s="2424">
        <f t="shared" si="555"/>
        <v>23706122.25</v>
      </c>
    </row>
    <row r="884" spans="1:31" ht="15" customHeight="1" thickBot="1" x14ac:dyDescent="0.3">
      <c r="A884" s="70">
        <v>1</v>
      </c>
      <c r="B884" s="70">
        <v>1</v>
      </c>
      <c r="C884" s="526" t="s">
        <v>17</v>
      </c>
      <c r="D884" s="526"/>
      <c r="E884" s="2181"/>
      <c r="F884" s="543"/>
      <c r="G884" s="543"/>
      <c r="H884" s="543"/>
      <c r="I884" s="393"/>
      <c r="J884" s="393"/>
      <c r="K884" s="543"/>
      <c r="L884" s="543"/>
      <c r="M884" s="543"/>
      <c r="N884" s="543"/>
      <c r="O884" s="543"/>
      <c r="P884" s="543"/>
      <c r="Q884" s="14">
        <f t="shared" ref="Q884:R884" si="615">SUM(Q877,Q883)</f>
        <v>261337.69531399995</v>
      </c>
      <c r="R884" s="14">
        <f t="shared" si="615"/>
        <v>261337.69531399995</v>
      </c>
      <c r="S884" s="14">
        <f t="shared" ref="S884:T884" si="616">SUM(S877,S883)</f>
        <v>261337.69531399995</v>
      </c>
      <c r="T884" s="14">
        <f t="shared" si="616"/>
        <v>261337.69531399995</v>
      </c>
      <c r="U884" s="14">
        <f t="shared" ref="U884" si="617">SUM(U877,U883)</f>
        <v>261337.69531399995</v>
      </c>
      <c r="V884" s="1041">
        <f t="shared" ref="V884" si="618">SUM(V877,V883)</f>
        <v>108890.70638083332</v>
      </c>
      <c r="W884" s="14">
        <f t="shared" si="614"/>
        <v>106533.14922000001</v>
      </c>
      <c r="X884" s="14">
        <f t="shared" ref="X884:Z884" si="619">SUM(X877,X883)</f>
        <v>0</v>
      </c>
      <c r="Y884" s="14">
        <f t="shared" si="619"/>
        <v>-2357.5571608333194</v>
      </c>
      <c r="Z884" s="14">
        <f t="shared" si="619"/>
        <v>-166.33947000000001</v>
      </c>
      <c r="AA884" s="1252">
        <f>SUM(AA877,AA883)</f>
        <v>106366.80975</v>
      </c>
      <c r="AB884" s="14"/>
      <c r="AC884" s="1252">
        <f t="shared" ref="AC884:AD884" si="620">SUM(AC877,AC883)</f>
        <v>1976609.4800000002</v>
      </c>
      <c r="AD884" s="1252">
        <f t="shared" si="620"/>
        <v>1976.6094800000003</v>
      </c>
      <c r="AE884" s="2639">
        <f t="shared" si="555"/>
        <v>106366809.75</v>
      </c>
    </row>
    <row r="885" spans="1:31" ht="19.5" customHeight="1" x14ac:dyDescent="0.25">
      <c r="A885" s="70">
        <v>1</v>
      </c>
      <c r="B885" s="70">
        <v>1</v>
      </c>
      <c r="C885" s="563"/>
      <c r="D885" s="563"/>
      <c r="E885" s="2184"/>
      <c r="F885" s="496"/>
      <c r="G885" s="496"/>
      <c r="H885" s="496"/>
      <c r="I885" s="383"/>
      <c r="J885" s="383"/>
      <c r="K885" s="496"/>
      <c r="L885" s="496"/>
      <c r="M885" s="496"/>
      <c r="N885" s="496"/>
      <c r="O885" s="496"/>
      <c r="P885" s="496"/>
      <c r="Q885" s="13"/>
      <c r="R885" s="13"/>
      <c r="S885" s="13"/>
      <c r="T885" s="13"/>
      <c r="U885" s="13"/>
      <c r="V885" s="1039"/>
      <c r="W885" s="13">
        <f t="shared" si="614"/>
        <v>0</v>
      </c>
      <c r="X885" s="13"/>
      <c r="Y885" s="13"/>
      <c r="Z885" s="13"/>
      <c r="AA885" s="1254"/>
      <c r="AB885" s="13"/>
      <c r="AC885" s="13"/>
      <c r="AD885" s="1802"/>
      <c r="AE885" s="2424">
        <f t="shared" si="555"/>
        <v>0</v>
      </c>
    </row>
    <row r="886" spans="1:31" ht="38.25" customHeight="1" x14ac:dyDescent="0.25">
      <c r="A886" s="70">
        <v>1</v>
      </c>
      <c r="B886" s="70">
        <v>1</v>
      </c>
      <c r="C886" s="1028" t="s">
        <v>259</v>
      </c>
      <c r="D886" s="463"/>
      <c r="E886" s="2173"/>
      <c r="F886" s="126"/>
      <c r="G886" s="126"/>
      <c r="H886" s="126"/>
      <c r="I886" s="125"/>
      <c r="J886" s="125"/>
      <c r="K886" s="126"/>
      <c r="L886" s="126"/>
      <c r="M886" s="126"/>
      <c r="N886" s="126"/>
      <c r="O886" s="126"/>
      <c r="P886" s="126"/>
      <c r="Q886" s="8"/>
      <c r="R886" s="8"/>
      <c r="S886" s="8"/>
      <c r="T886" s="8"/>
      <c r="U886" s="8"/>
      <c r="V886" s="1036"/>
      <c r="W886" s="8">
        <f t="shared" si="614"/>
        <v>0</v>
      </c>
      <c r="X886" s="8"/>
      <c r="Y886" s="8"/>
      <c r="Z886" s="8"/>
      <c r="AA886" s="1153"/>
      <c r="AB886" s="8"/>
      <c r="AC886" s="8"/>
      <c r="AD886" s="1799"/>
      <c r="AE886" s="2424">
        <f t="shared" si="555"/>
        <v>0</v>
      </c>
    </row>
    <row r="887" spans="1:31" ht="15" customHeight="1" x14ac:dyDescent="0.25">
      <c r="A887" s="70">
        <v>1</v>
      </c>
      <c r="B887" s="70">
        <v>1</v>
      </c>
      <c r="C887" s="569" t="s">
        <v>302</v>
      </c>
      <c r="D887" s="507"/>
      <c r="E887" s="2173"/>
      <c r="F887" s="126"/>
      <c r="G887" s="126"/>
      <c r="H887" s="126"/>
      <c r="I887" s="125"/>
      <c r="J887" s="125"/>
      <c r="K887" s="126"/>
      <c r="L887" s="126"/>
      <c r="M887" s="126"/>
      <c r="N887" s="126"/>
      <c r="O887" s="126"/>
      <c r="P887" s="126"/>
      <c r="Q887" s="8"/>
      <c r="R887" s="8"/>
      <c r="S887" s="8"/>
      <c r="T887" s="8"/>
      <c r="U887" s="8"/>
      <c r="V887" s="1036"/>
      <c r="W887" s="8">
        <f t="shared" si="614"/>
        <v>0</v>
      </c>
      <c r="X887" s="8"/>
      <c r="Y887" s="8"/>
      <c r="Z887" s="8"/>
      <c r="AA887" s="1153"/>
      <c r="AB887" s="8"/>
      <c r="AC887" s="8"/>
      <c r="AD887" s="1799"/>
      <c r="AE887" s="2424">
        <f t="shared" si="555"/>
        <v>0</v>
      </c>
    </row>
    <row r="888" spans="1:31" ht="15" customHeight="1" x14ac:dyDescent="0.25">
      <c r="A888" s="70">
        <v>1</v>
      </c>
      <c r="B888" s="70">
        <v>1</v>
      </c>
      <c r="C888" s="407" t="s">
        <v>361</v>
      </c>
      <c r="D888" s="520"/>
      <c r="E888" s="2175">
        <f>SUM(E891,E893)</f>
        <v>33120</v>
      </c>
      <c r="F888" s="361">
        <f>SUM(F891,F893)</f>
        <v>13800</v>
      </c>
      <c r="G888" s="361">
        <f>SUM(G891,G893)</f>
        <v>14140</v>
      </c>
      <c r="H888" s="361">
        <f>G888/F888*100</f>
        <v>102.46376811594202</v>
      </c>
      <c r="I888" s="125"/>
      <c r="J888" s="125"/>
      <c r="K888" s="126"/>
      <c r="L888" s="126"/>
      <c r="M888" s="126"/>
      <c r="N888" s="126"/>
      <c r="O888" s="126"/>
      <c r="P888" s="126"/>
      <c r="Q888" s="8"/>
      <c r="R888" s="8"/>
      <c r="S888" s="8"/>
      <c r="T888" s="8"/>
      <c r="U888" s="8"/>
      <c r="V888" s="1036"/>
      <c r="W888" s="8">
        <f t="shared" si="614"/>
        <v>0</v>
      </c>
      <c r="X888" s="8"/>
      <c r="Y888" s="8"/>
      <c r="Z888" s="8"/>
      <c r="AA888" s="1153"/>
      <c r="AB888" s="8">
        <f>AB890+AB891+AB892+AB893</f>
        <v>0</v>
      </c>
      <c r="AC888" s="8"/>
      <c r="AD888" s="1799"/>
      <c r="AE888" s="2424">
        <f t="shared" ref="AE888:AE951" si="621">AA888*1000</f>
        <v>0</v>
      </c>
    </row>
    <row r="889" spans="1:31" ht="15" customHeight="1" x14ac:dyDescent="0.25">
      <c r="B889" s="70">
        <v>1</v>
      </c>
      <c r="C889" s="407"/>
      <c r="D889" s="520"/>
      <c r="E889" s="2175"/>
      <c r="F889" s="361"/>
      <c r="G889" s="361"/>
      <c r="H889" s="361"/>
      <c r="I889" s="125"/>
      <c r="J889" s="125"/>
      <c r="K889" s="126"/>
      <c r="L889" s="126"/>
      <c r="M889" s="126"/>
      <c r="N889" s="126"/>
      <c r="O889" s="126"/>
      <c r="P889" s="126"/>
      <c r="Q889" s="8"/>
      <c r="R889" s="8"/>
      <c r="S889" s="8"/>
      <c r="T889" s="8"/>
      <c r="U889" s="8"/>
      <c r="V889" s="1036"/>
      <c r="W889" s="8"/>
      <c r="X889" s="8"/>
      <c r="Y889" s="8"/>
      <c r="Z889" s="8"/>
      <c r="AA889" s="1153"/>
      <c r="AB889" s="8"/>
      <c r="AC889" s="8"/>
      <c r="AD889" s="1799"/>
      <c r="AE889" s="2424">
        <f t="shared" si="621"/>
        <v>0</v>
      </c>
    </row>
    <row r="890" spans="1:31" ht="32.25" customHeight="1" x14ac:dyDescent="0.25">
      <c r="A890" s="70">
        <v>1</v>
      </c>
      <c r="B890" s="70">
        <v>1</v>
      </c>
      <c r="C890" s="407" t="s">
        <v>303</v>
      </c>
      <c r="D890" s="407"/>
      <c r="E890" s="2163"/>
      <c r="F890" s="92">
        <f>ROUND(E890/12*$C$4,0)</f>
        <v>0</v>
      </c>
      <c r="G890" s="440"/>
      <c r="H890" s="440"/>
      <c r="I890" s="125"/>
      <c r="J890" s="125"/>
      <c r="K890" s="464"/>
      <c r="L890" s="464"/>
      <c r="M890" s="464"/>
      <c r="N890" s="464"/>
      <c r="O890" s="464"/>
      <c r="P890" s="464"/>
      <c r="Q890" s="8"/>
      <c r="R890" s="8"/>
      <c r="S890" s="8"/>
      <c r="T890" s="8"/>
      <c r="U890" s="8"/>
      <c r="V890" s="1036"/>
      <c r="W890" s="8">
        <f t="shared" si="614"/>
        <v>0</v>
      </c>
      <c r="X890" s="8"/>
      <c r="Y890" s="8"/>
      <c r="Z890" s="8"/>
      <c r="AA890" s="1153"/>
      <c r="AB890" s="8"/>
      <c r="AC890" s="8"/>
      <c r="AD890" s="1799"/>
      <c r="AE890" s="2424">
        <f t="shared" si="621"/>
        <v>0</v>
      </c>
    </row>
    <row r="891" spans="1:31" ht="33" customHeight="1" x14ac:dyDescent="0.25">
      <c r="A891" s="70">
        <v>1</v>
      </c>
      <c r="B891" s="70">
        <v>1</v>
      </c>
      <c r="C891" s="407" t="s">
        <v>304</v>
      </c>
      <c r="D891" s="407"/>
      <c r="E891" s="2163">
        <v>25625</v>
      </c>
      <c r="F891" s="92">
        <f>ROUND(E891/12*$C$4,0)</f>
        <v>10677</v>
      </c>
      <c r="G891" s="440">
        <v>10968</v>
      </c>
      <c r="H891" s="440">
        <f>G891/F891*100</f>
        <v>102.72548468670975</v>
      </c>
      <c r="I891" s="125"/>
      <c r="J891" s="125"/>
      <c r="K891" s="464"/>
      <c r="L891" s="464"/>
      <c r="M891" s="464"/>
      <c r="N891" s="464"/>
      <c r="O891" s="464"/>
      <c r="P891" s="464"/>
      <c r="Q891" s="8"/>
      <c r="R891" s="8"/>
      <c r="S891" s="8"/>
      <c r="T891" s="8"/>
      <c r="U891" s="8"/>
      <c r="V891" s="1036"/>
      <c r="W891" s="8">
        <f t="shared" si="614"/>
        <v>0</v>
      </c>
      <c r="X891" s="8"/>
      <c r="Y891" s="8"/>
      <c r="Z891" s="8"/>
      <c r="AA891" s="1153"/>
      <c r="AB891" s="8"/>
      <c r="AC891" s="8"/>
      <c r="AD891" s="1799"/>
      <c r="AE891" s="2424">
        <f t="shared" si="621"/>
        <v>0</v>
      </c>
    </row>
    <row r="892" spans="1:31" ht="30" customHeight="1" x14ac:dyDescent="0.25">
      <c r="A892" s="70">
        <v>1</v>
      </c>
      <c r="B892" s="70">
        <v>1</v>
      </c>
      <c r="C892" s="407" t="s">
        <v>305</v>
      </c>
      <c r="D892" s="407"/>
      <c r="E892" s="2163"/>
      <c r="F892" s="92">
        <f>ROUND(E892/12*$C$4,0)</f>
        <v>0</v>
      </c>
      <c r="G892" s="440"/>
      <c r="H892" s="440"/>
      <c r="I892" s="125"/>
      <c r="J892" s="125"/>
      <c r="K892" s="464"/>
      <c r="L892" s="464"/>
      <c r="M892" s="464"/>
      <c r="N892" s="464"/>
      <c r="O892" s="464"/>
      <c r="P892" s="464"/>
      <c r="Q892" s="8"/>
      <c r="R892" s="8"/>
      <c r="S892" s="8"/>
      <c r="T892" s="8"/>
      <c r="U892" s="8"/>
      <c r="V892" s="1036"/>
      <c r="W892" s="8">
        <f t="shared" si="614"/>
        <v>0</v>
      </c>
      <c r="X892" s="8"/>
      <c r="Y892" s="8"/>
      <c r="Z892" s="8"/>
      <c r="AA892" s="1153"/>
      <c r="AB892" s="8"/>
      <c r="AC892" s="8"/>
      <c r="AD892" s="1799"/>
      <c r="AE892" s="2424">
        <f t="shared" si="621"/>
        <v>0</v>
      </c>
    </row>
    <row r="893" spans="1:31" ht="15" customHeight="1" x14ac:dyDescent="0.25">
      <c r="A893" s="70">
        <v>1</v>
      </c>
      <c r="B893" s="70">
        <v>1</v>
      </c>
      <c r="C893" s="407" t="s">
        <v>306</v>
      </c>
      <c r="D893" s="407"/>
      <c r="E893" s="2163">
        <v>7495</v>
      </c>
      <c r="F893" s="92">
        <f>ROUND(E893/12*$C$4,0)</f>
        <v>3123</v>
      </c>
      <c r="G893" s="440">
        <v>3172</v>
      </c>
      <c r="H893" s="440">
        <f>G893/F893*100</f>
        <v>101.5690041626641</v>
      </c>
      <c r="I893" s="125"/>
      <c r="J893" s="125"/>
      <c r="K893" s="464"/>
      <c r="L893" s="464"/>
      <c r="M893" s="464"/>
      <c r="N893" s="464"/>
      <c r="O893" s="464"/>
      <c r="P893" s="464"/>
      <c r="Q893" s="8"/>
      <c r="R893" s="8"/>
      <c r="S893" s="8"/>
      <c r="T893" s="8"/>
      <c r="U893" s="8"/>
      <c r="V893" s="1036"/>
      <c r="W893" s="8">
        <f t="shared" si="614"/>
        <v>0</v>
      </c>
      <c r="X893" s="8"/>
      <c r="Y893" s="8"/>
      <c r="Z893" s="8"/>
      <c r="AA893" s="1153"/>
      <c r="AB893" s="8"/>
      <c r="AC893" s="8"/>
      <c r="AD893" s="1799"/>
      <c r="AE893" s="2424">
        <f t="shared" si="621"/>
        <v>0</v>
      </c>
    </row>
    <row r="894" spans="1:31" ht="15" customHeight="1" x14ac:dyDescent="0.25">
      <c r="A894" s="70">
        <v>1</v>
      </c>
      <c r="B894" s="70">
        <v>1</v>
      </c>
      <c r="C894" s="407" t="s">
        <v>360</v>
      </c>
      <c r="D894" s="407"/>
      <c r="E894" s="2163">
        <v>45000</v>
      </c>
      <c r="F894" s="92">
        <f>ROUND(E894/12*$C$4,0)</f>
        <v>18750</v>
      </c>
      <c r="G894" s="440">
        <v>18997</v>
      </c>
      <c r="H894" s="440">
        <f>G894/F894*100</f>
        <v>101.31733333333332</v>
      </c>
      <c r="I894" s="125"/>
      <c r="J894" s="125"/>
      <c r="K894" s="464"/>
      <c r="L894" s="464"/>
      <c r="M894" s="464"/>
      <c r="N894" s="464"/>
      <c r="O894" s="464"/>
      <c r="P894" s="464"/>
      <c r="Q894" s="8"/>
      <c r="R894" s="8"/>
      <c r="S894" s="8"/>
      <c r="T894" s="8"/>
      <c r="U894" s="8"/>
      <c r="V894" s="1036"/>
      <c r="W894" s="8">
        <f t="shared" si="614"/>
        <v>0</v>
      </c>
      <c r="X894" s="8"/>
      <c r="Y894" s="8"/>
      <c r="Z894" s="8"/>
      <c r="AA894" s="1153"/>
      <c r="AB894" s="8">
        <v>223</v>
      </c>
      <c r="AC894" s="8">
        <v>273273.01999999996</v>
      </c>
      <c r="AD894" s="1799">
        <f>AC894/1000</f>
        <v>273.27301999999997</v>
      </c>
      <c r="AE894" s="2424">
        <f t="shared" si="621"/>
        <v>0</v>
      </c>
    </row>
    <row r="895" spans="1:31" ht="30" customHeight="1" x14ac:dyDescent="0.25">
      <c r="A895" s="70">
        <v>1</v>
      </c>
      <c r="B895" s="70">
        <v>1</v>
      </c>
      <c r="C895" s="407" t="s">
        <v>298</v>
      </c>
      <c r="D895" s="407"/>
      <c r="E895" s="2163"/>
      <c r="F895" s="92"/>
      <c r="G895" s="440"/>
      <c r="H895" s="440"/>
      <c r="I895" s="125"/>
      <c r="J895" s="125"/>
      <c r="K895" s="464"/>
      <c r="L895" s="464"/>
      <c r="M895" s="464"/>
      <c r="N895" s="464"/>
      <c r="O895" s="464"/>
      <c r="P895" s="464"/>
      <c r="Q895" s="8"/>
      <c r="R895" s="8"/>
      <c r="S895" s="8"/>
      <c r="T895" s="8"/>
      <c r="U895" s="8"/>
      <c r="V895" s="1036"/>
      <c r="W895" s="8">
        <f t="shared" si="614"/>
        <v>0</v>
      </c>
      <c r="X895" s="8"/>
      <c r="Y895" s="8"/>
      <c r="Z895" s="8"/>
      <c r="AA895" s="1153"/>
      <c r="AB895" s="8"/>
      <c r="AC895" s="8"/>
      <c r="AD895" s="1799"/>
      <c r="AE895" s="2424">
        <f t="shared" si="621"/>
        <v>0</v>
      </c>
    </row>
    <row r="896" spans="1:31" ht="31.5" customHeight="1" x14ac:dyDescent="0.25">
      <c r="A896" s="70">
        <v>1</v>
      </c>
      <c r="B896" s="70">
        <v>1</v>
      </c>
      <c r="C896" s="508" t="s">
        <v>168</v>
      </c>
      <c r="D896" s="407"/>
      <c r="E896" s="2343">
        <f>SUM(E888+E894*3.2)</f>
        <v>177120</v>
      </c>
      <c r="F896" s="116">
        <f>SUM(F888+F894*3.2)</f>
        <v>73800</v>
      </c>
      <c r="G896" s="388">
        <f>SUM(G888+G894*3.2)</f>
        <v>74930.399999999994</v>
      </c>
      <c r="H896" s="388">
        <f>G896/F896*100</f>
        <v>101.53170731707317</v>
      </c>
      <c r="I896" s="125"/>
      <c r="J896" s="125"/>
      <c r="K896" s="464"/>
      <c r="L896" s="464"/>
      <c r="M896" s="464"/>
      <c r="N896" s="464"/>
      <c r="O896" s="464"/>
      <c r="P896" s="464"/>
      <c r="Q896" s="17">
        <v>70507.265399999989</v>
      </c>
      <c r="R896" s="17">
        <v>70507.265399999989</v>
      </c>
      <c r="S896" s="17">
        <v>70507.265399999989</v>
      </c>
      <c r="T896" s="17">
        <v>70507.265399999989</v>
      </c>
      <c r="U896" s="17">
        <v>70507.265399999989</v>
      </c>
      <c r="V896" s="1699">
        <f>Q896/12*$C$4+(R896-Q896)/11*4+(S896-R896)/10*3+(T896-S896)/9*2+(U896-T896)/8*1</f>
        <v>29378.027249999996</v>
      </c>
      <c r="W896" s="17">
        <f t="shared" ref="W896" si="622">AA896-Z896-X896</f>
        <v>29378.027300000002</v>
      </c>
      <c r="X896" s="17"/>
      <c r="Y896" s="17">
        <f>W896-V896</f>
        <v>5.0000006012851372E-5</v>
      </c>
      <c r="Z896" s="17">
        <v>-1.37676</v>
      </c>
      <c r="AA896" s="1246">
        <v>29376.650540000002</v>
      </c>
      <c r="AB896" s="2343">
        <f>SUM(AB888+AB894*3.2)</f>
        <v>713.6</v>
      </c>
      <c r="AC896" s="17">
        <f>AC894+AC888</f>
        <v>273273.01999999996</v>
      </c>
      <c r="AD896" s="17">
        <f>AD894+AD888</f>
        <v>273.27301999999997</v>
      </c>
      <c r="AE896" s="2424">
        <f t="shared" si="621"/>
        <v>29376650.540000003</v>
      </c>
    </row>
    <row r="897" spans="1:31" ht="15" customHeight="1" x14ac:dyDescent="0.25">
      <c r="A897" s="70">
        <v>1</v>
      </c>
      <c r="B897" s="70">
        <v>1</v>
      </c>
      <c r="C897" s="540" t="s">
        <v>307</v>
      </c>
      <c r="D897" s="407"/>
      <c r="E897" s="2163"/>
      <c r="F897" s="92"/>
      <c r="G897" s="440"/>
      <c r="H897" s="388"/>
      <c r="I897" s="125"/>
      <c r="J897" s="125"/>
      <c r="K897" s="464"/>
      <c r="L897" s="464"/>
      <c r="M897" s="464"/>
      <c r="N897" s="464"/>
      <c r="O897" s="464"/>
      <c r="P897" s="464"/>
      <c r="Q897" s="8"/>
      <c r="R897" s="8"/>
      <c r="S897" s="8"/>
      <c r="T897" s="8"/>
      <c r="U897" s="8"/>
      <c r="V897" s="1036"/>
      <c r="W897" s="8">
        <f t="shared" si="614"/>
        <v>0</v>
      </c>
      <c r="X897" s="8"/>
      <c r="Y897" s="8"/>
      <c r="Z897" s="8"/>
      <c r="AA897" s="1153"/>
      <c r="AB897" s="8"/>
      <c r="AC897" s="8"/>
      <c r="AD897" s="1799"/>
      <c r="AE897" s="2424">
        <f t="shared" si="621"/>
        <v>0</v>
      </c>
    </row>
    <row r="898" spans="1:31" ht="15" customHeight="1" x14ac:dyDescent="0.25">
      <c r="A898" s="70">
        <v>1</v>
      </c>
      <c r="B898" s="70">
        <v>1</v>
      </c>
      <c r="C898" s="407" t="s">
        <v>198</v>
      </c>
      <c r="D898" s="407"/>
      <c r="E898" s="2163">
        <f>SUM(E900,E903)</f>
        <v>12104</v>
      </c>
      <c r="F898" s="92">
        <f>SUM(F900,F903)</f>
        <v>5043.666666666667</v>
      </c>
      <c r="G898" s="440">
        <f>SUM(G900,G903)</f>
        <v>5071</v>
      </c>
      <c r="H898" s="440">
        <f>G898/F898*100</f>
        <v>100.54193377833587</v>
      </c>
      <c r="I898" s="125"/>
      <c r="J898" s="125"/>
      <c r="K898" s="464"/>
      <c r="L898" s="464"/>
      <c r="M898" s="464"/>
      <c r="N898" s="464"/>
      <c r="O898" s="464"/>
      <c r="P898" s="464"/>
      <c r="Q898" s="8"/>
      <c r="R898" s="8"/>
      <c r="S898" s="8"/>
      <c r="T898" s="8"/>
      <c r="U898" s="8"/>
      <c r="V898" s="1036"/>
      <c r="W898" s="8">
        <f t="shared" si="614"/>
        <v>0</v>
      </c>
      <c r="X898" s="8"/>
      <c r="Y898" s="8"/>
      <c r="Z898" s="8"/>
      <c r="AA898" s="1153"/>
      <c r="AB898" s="1719">
        <f>AB899+AB900+AB903</f>
        <v>0</v>
      </c>
      <c r="AC898" s="1719">
        <f t="shared" ref="AC898:AD898" si="623">AC899+AC900+AC903</f>
        <v>0</v>
      </c>
      <c r="AD898" s="1719">
        <f t="shared" si="623"/>
        <v>0</v>
      </c>
      <c r="AE898" s="2424">
        <f t="shared" si="621"/>
        <v>0</v>
      </c>
    </row>
    <row r="899" spans="1:31" ht="44.25" customHeight="1" x14ac:dyDescent="0.25">
      <c r="A899" s="70">
        <v>1</v>
      </c>
      <c r="B899" s="70">
        <v>1</v>
      </c>
      <c r="C899" s="407" t="s">
        <v>303</v>
      </c>
      <c r="D899" s="407"/>
      <c r="E899" s="2163"/>
      <c r="F899" s="92"/>
      <c r="G899" s="440"/>
      <c r="H899" s="440"/>
      <c r="I899" s="125"/>
      <c r="J899" s="125"/>
      <c r="K899" s="464"/>
      <c r="L899" s="464"/>
      <c r="M899" s="464"/>
      <c r="N899" s="464"/>
      <c r="O899" s="464"/>
      <c r="P899" s="464"/>
      <c r="Q899" s="8"/>
      <c r="R899" s="8"/>
      <c r="S899" s="8"/>
      <c r="T899" s="8"/>
      <c r="U899" s="8"/>
      <c r="V899" s="1036"/>
      <c r="W899" s="8">
        <f t="shared" si="614"/>
        <v>0</v>
      </c>
      <c r="X899" s="8"/>
      <c r="Y899" s="8"/>
      <c r="Z899" s="8"/>
      <c r="AA899" s="1153"/>
      <c r="AB899" s="1719"/>
      <c r="AC899" s="1719"/>
      <c r="AD899" s="1807"/>
      <c r="AE899" s="2424">
        <f t="shared" si="621"/>
        <v>0</v>
      </c>
    </row>
    <row r="900" spans="1:31" ht="29.25" customHeight="1" x14ac:dyDescent="0.25">
      <c r="A900" s="70">
        <v>1</v>
      </c>
      <c r="B900" s="70">
        <v>1</v>
      </c>
      <c r="C900" s="483" t="s">
        <v>308</v>
      </c>
      <c r="D900" s="407"/>
      <c r="E900" s="2163">
        <f>SUM(E901:E902)</f>
        <v>11144</v>
      </c>
      <c r="F900" s="440">
        <f>SUM(F901:F902)</f>
        <v>4643.666666666667</v>
      </c>
      <c r="G900" s="440">
        <f>SUM(G901:G902)</f>
        <v>4668</v>
      </c>
      <c r="H900" s="440">
        <f>G900/F900*100</f>
        <v>100.5240111980475</v>
      </c>
      <c r="I900" s="125"/>
      <c r="J900" s="125"/>
      <c r="K900" s="464"/>
      <c r="L900" s="464"/>
      <c r="M900" s="464"/>
      <c r="N900" s="464"/>
      <c r="O900" s="464"/>
      <c r="P900" s="464"/>
      <c r="Q900" s="8"/>
      <c r="R900" s="8"/>
      <c r="S900" s="8"/>
      <c r="T900" s="8"/>
      <c r="U900" s="8"/>
      <c r="V900" s="1036"/>
      <c r="W900" s="8">
        <f t="shared" si="614"/>
        <v>0</v>
      </c>
      <c r="X900" s="8"/>
      <c r="Y900" s="8"/>
      <c r="Z900" s="8"/>
      <c r="AA900" s="1153"/>
      <c r="AB900" s="1719">
        <f>AB901+AB902</f>
        <v>0</v>
      </c>
      <c r="AC900" s="1719">
        <f t="shared" ref="AC900:AD900" si="624">AC901+AC902</f>
        <v>0</v>
      </c>
      <c r="AD900" s="1719">
        <f t="shared" si="624"/>
        <v>0</v>
      </c>
      <c r="AE900" s="2424">
        <f t="shared" si="621"/>
        <v>0</v>
      </c>
    </row>
    <row r="901" spans="1:31" ht="27" customHeight="1" x14ac:dyDescent="0.25">
      <c r="A901" s="70">
        <v>1</v>
      </c>
      <c r="B901" s="70">
        <v>1</v>
      </c>
      <c r="C901" s="407" t="s">
        <v>309</v>
      </c>
      <c r="D901" s="407"/>
      <c r="E901" s="2163">
        <v>8572</v>
      </c>
      <c r="F901" s="92">
        <f t="shared" ref="F901" si="625">E901/12*$C$4</f>
        <v>3571.666666666667</v>
      </c>
      <c r="G901" s="440">
        <v>3583</v>
      </c>
      <c r="H901" s="440">
        <f>G901/F901*100</f>
        <v>100.31731217918805</v>
      </c>
      <c r="I901" s="125"/>
      <c r="J901" s="125"/>
      <c r="K901" s="464"/>
      <c r="L901" s="464"/>
      <c r="M901" s="464"/>
      <c r="N901" s="464"/>
      <c r="O901" s="464"/>
      <c r="P901" s="464"/>
      <c r="Q901" s="8"/>
      <c r="R901" s="8"/>
      <c r="S901" s="8"/>
      <c r="T901" s="8"/>
      <c r="U901" s="8"/>
      <c r="V901" s="1036"/>
      <c r="W901" s="8">
        <f t="shared" si="614"/>
        <v>0</v>
      </c>
      <c r="X901" s="8"/>
      <c r="Y901" s="8"/>
      <c r="Z901" s="8"/>
      <c r="AA901" s="1153"/>
      <c r="AB901" s="1719"/>
      <c r="AC901" s="1719"/>
      <c r="AD901" s="1807">
        <f t="shared" ref="AD901:AD902" si="626">AC901/1000</f>
        <v>0</v>
      </c>
      <c r="AE901" s="2424">
        <f t="shared" si="621"/>
        <v>0</v>
      </c>
    </row>
    <row r="902" spans="1:31" ht="45" customHeight="1" x14ac:dyDescent="0.25">
      <c r="A902" s="70">
        <v>1</v>
      </c>
      <c r="B902" s="70">
        <v>1</v>
      </c>
      <c r="C902" s="407" t="s">
        <v>310</v>
      </c>
      <c r="D902" s="407"/>
      <c r="E902" s="2163">
        <v>2572</v>
      </c>
      <c r="F902" s="92">
        <f t="shared" ref="F902:F906" si="627">ROUND(E902/12*$C$4,0)</f>
        <v>1072</v>
      </c>
      <c r="G902" s="440">
        <v>1085</v>
      </c>
      <c r="H902" s="440">
        <f>G902/F902*100</f>
        <v>101.21268656716418</v>
      </c>
      <c r="I902" s="125"/>
      <c r="J902" s="125"/>
      <c r="K902" s="464"/>
      <c r="L902" s="464"/>
      <c r="M902" s="464"/>
      <c r="N902" s="464"/>
      <c r="O902" s="464"/>
      <c r="P902" s="464"/>
      <c r="Q902" s="8"/>
      <c r="R902" s="8"/>
      <c r="S902" s="8"/>
      <c r="T902" s="8"/>
      <c r="U902" s="8"/>
      <c r="V902" s="1036"/>
      <c r="W902" s="8">
        <f t="shared" si="614"/>
        <v>0</v>
      </c>
      <c r="X902" s="8"/>
      <c r="Y902" s="8"/>
      <c r="Z902" s="8"/>
      <c r="AA902" s="1153"/>
      <c r="AB902" s="1719"/>
      <c r="AC902" s="1719"/>
      <c r="AD902" s="1807">
        <f t="shared" si="626"/>
        <v>0</v>
      </c>
      <c r="AE902" s="2424">
        <f t="shared" si="621"/>
        <v>0</v>
      </c>
    </row>
    <row r="903" spans="1:31" ht="31.5" customHeight="1" x14ac:dyDescent="0.25">
      <c r="A903" s="70">
        <v>1</v>
      </c>
      <c r="B903" s="70">
        <v>1</v>
      </c>
      <c r="C903" s="483" t="s">
        <v>311</v>
      </c>
      <c r="D903" s="407"/>
      <c r="E903" s="2163">
        <f>SUM(E904)</f>
        <v>960</v>
      </c>
      <c r="F903" s="440">
        <f>SUM(F904)</f>
        <v>400</v>
      </c>
      <c r="G903" s="440">
        <f>SUM(G904)</f>
        <v>403</v>
      </c>
      <c r="H903" s="440">
        <f>G903/F903*100</f>
        <v>100.75</v>
      </c>
      <c r="I903" s="125"/>
      <c r="J903" s="125"/>
      <c r="K903" s="464"/>
      <c r="L903" s="464"/>
      <c r="M903" s="464"/>
      <c r="N903" s="464"/>
      <c r="O903" s="464"/>
      <c r="P903" s="464"/>
      <c r="Q903" s="8"/>
      <c r="R903" s="8"/>
      <c r="S903" s="8"/>
      <c r="T903" s="8"/>
      <c r="U903" s="8"/>
      <c r="V903" s="1036"/>
      <c r="W903" s="8">
        <f t="shared" si="614"/>
        <v>0</v>
      </c>
      <c r="X903" s="8"/>
      <c r="Y903" s="8"/>
      <c r="Z903" s="8"/>
      <c r="AA903" s="1153"/>
      <c r="AB903" s="1719">
        <f>AB904</f>
        <v>0</v>
      </c>
      <c r="AC903" s="1719">
        <f t="shared" ref="AC903:AD903" si="628">AC904</f>
        <v>0</v>
      </c>
      <c r="AD903" s="1719">
        <f t="shared" si="628"/>
        <v>0</v>
      </c>
      <c r="AE903" s="2424">
        <f t="shared" si="621"/>
        <v>0</v>
      </c>
    </row>
    <row r="904" spans="1:31" ht="36.75" customHeight="1" x14ac:dyDescent="0.25">
      <c r="A904" s="70">
        <v>1</v>
      </c>
      <c r="B904" s="70">
        <v>1</v>
      </c>
      <c r="C904" s="407" t="s">
        <v>312</v>
      </c>
      <c r="D904" s="407"/>
      <c r="E904" s="2163">
        <v>960</v>
      </c>
      <c r="F904" s="92">
        <f t="shared" si="627"/>
        <v>400</v>
      </c>
      <c r="G904" s="440">
        <v>403</v>
      </c>
      <c r="H904" s="440">
        <f>G904/F904*100</f>
        <v>100.75</v>
      </c>
      <c r="I904" s="125"/>
      <c r="J904" s="125"/>
      <c r="K904" s="464"/>
      <c r="L904" s="464"/>
      <c r="M904" s="464"/>
      <c r="N904" s="464"/>
      <c r="O904" s="464"/>
      <c r="P904" s="464"/>
      <c r="Q904" s="8"/>
      <c r="R904" s="8"/>
      <c r="S904" s="8"/>
      <c r="T904" s="8"/>
      <c r="U904" s="8"/>
      <c r="V904" s="1036"/>
      <c r="W904" s="8">
        <f t="shared" si="614"/>
        <v>0</v>
      </c>
      <c r="X904" s="8"/>
      <c r="Y904" s="8"/>
      <c r="Z904" s="8"/>
      <c r="AA904" s="1153"/>
      <c r="AB904" s="1719"/>
      <c r="AC904" s="1719"/>
      <c r="AD904" s="1807">
        <f>AC904/1000</f>
        <v>0</v>
      </c>
      <c r="AE904" s="2424">
        <f t="shared" si="621"/>
        <v>0</v>
      </c>
    </row>
    <row r="905" spans="1:31" ht="32.25" customHeight="1" x14ac:dyDescent="0.25">
      <c r="A905" s="70">
        <v>1</v>
      </c>
      <c r="B905" s="70">
        <v>1</v>
      </c>
      <c r="C905" s="407" t="s">
        <v>157</v>
      </c>
      <c r="D905" s="407"/>
      <c r="E905" s="2163"/>
      <c r="F905" s="92">
        <f t="shared" si="627"/>
        <v>0</v>
      </c>
      <c r="G905" s="440"/>
      <c r="H905" s="440"/>
      <c r="I905" s="125"/>
      <c r="J905" s="125"/>
      <c r="K905" s="464"/>
      <c r="L905" s="464"/>
      <c r="M905" s="464"/>
      <c r="N905" s="464"/>
      <c r="O905" s="464"/>
      <c r="P905" s="464"/>
      <c r="Q905" s="8"/>
      <c r="R905" s="8"/>
      <c r="S905" s="8"/>
      <c r="T905" s="8"/>
      <c r="U905" s="8"/>
      <c r="V905" s="1036"/>
      <c r="W905" s="8">
        <f t="shared" si="614"/>
        <v>0</v>
      </c>
      <c r="X905" s="8"/>
      <c r="Y905" s="8"/>
      <c r="Z905" s="8"/>
      <c r="AA905" s="1153"/>
      <c r="AB905" s="1719"/>
      <c r="AC905" s="1719"/>
      <c r="AD905" s="1807"/>
      <c r="AE905" s="2424">
        <f t="shared" si="621"/>
        <v>0</v>
      </c>
    </row>
    <row r="906" spans="1:31" ht="32.25" customHeight="1" x14ac:dyDescent="0.25">
      <c r="A906" s="70">
        <v>1</v>
      </c>
      <c r="B906" s="70">
        <v>1</v>
      </c>
      <c r="C906" s="510" t="s">
        <v>158</v>
      </c>
      <c r="D906" s="510"/>
      <c r="E906" s="2344">
        <v>12978</v>
      </c>
      <c r="F906" s="98">
        <f t="shared" si="627"/>
        <v>5408</v>
      </c>
      <c r="G906" s="511">
        <v>5512</v>
      </c>
      <c r="H906" s="511">
        <f>G906/F906*100</f>
        <v>101.92307692307692</v>
      </c>
      <c r="I906" s="373"/>
      <c r="J906" s="373"/>
      <c r="K906" s="465"/>
      <c r="L906" s="465"/>
      <c r="M906" s="465"/>
      <c r="N906" s="465"/>
      <c r="O906" s="465"/>
      <c r="P906" s="465"/>
      <c r="Q906" s="8"/>
      <c r="R906" s="8"/>
      <c r="S906" s="8"/>
      <c r="T906" s="8"/>
      <c r="U906" s="8"/>
      <c r="V906" s="1036"/>
      <c r="W906" s="8">
        <f t="shared" si="614"/>
        <v>0</v>
      </c>
      <c r="X906" s="8"/>
      <c r="Y906" s="8"/>
      <c r="Z906" s="8"/>
      <c r="AA906" s="1153"/>
      <c r="AB906" s="1719"/>
      <c r="AC906" s="1719"/>
      <c r="AD906" s="1807">
        <f>AC906/1000</f>
        <v>0</v>
      </c>
      <c r="AE906" s="2424">
        <f t="shared" si="621"/>
        <v>0</v>
      </c>
    </row>
    <row r="907" spans="1:31" ht="15" customHeight="1" x14ac:dyDescent="0.25">
      <c r="A907" s="70">
        <v>1</v>
      </c>
      <c r="B907" s="70">
        <v>1</v>
      </c>
      <c r="C907" s="132" t="s">
        <v>165</v>
      </c>
      <c r="D907" s="514"/>
      <c r="E907" s="2345">
        <f>SUM(E898+E906)</f>
        <v>25082</v>
      </c>
      <c r="F907" s="103">
        <f>SUM(F898+F906)</f>
        <v>10451.666666666668</v>
      </c>
      <c r="G907" s="103">
        <f>SUM(G898+G906)</f>
        <v>10583</v>
      </c>
      <c r="H907" s="515">
        <f>G907/F907*100</f>
        <v>101.25657789826184</v>
      </c>
      <c r="I907" s="378"/>
      <c r="J907" s="378"/>
      <c r="K907" s="475"/>
      <c r="L907" s="475"/>
      <c r="M907" s="475"/>
      <c r="N907" s="475"/>
      <c r="O907" s="475"/>
      <c r="P907" s="475"/>
      <c r="Q907" s="17">
        <v>27565.991130000002</v>
      </c>
      <c r="R907" s="17">
        <v>27565.991130000002</v>
      </c>
      <c r="S907" s="17">
        <v>27565.991129999999</v>
      </c>
      <c r="T907" s="17">
        <v>27565.991129999999</v>
      </c>
      <c r="U907" s="17">
        <v>27565.991129999999</v>
      </c>
      <c r="V907" s="1038">
        <f>Q907/12*$C$4+(R907-Q907)/11*4+(S907-R907)/10*3+(T907-S907)/9*2+(U907-T907)/8*1</f>
        <v>11485.829637499999</v>
      </c>
      <c r="W907" s="17">
        <f t="shared" ref="W907" si="629">AA907-Z907-X907</f>
        <v>11365.949349999999</v>
      </c>
      <c r="X907" s="17"/>
      <c r="Y907" s="17">
        <f>W907-V907</f>
        <v>-119.88028750000012</v>
      </c>
      <c r="Z907" s="17">
        <v>-1.4081199999999998</v>
      </c>
      <c r="AA907" s="1246">
        <v>11364.541229999999</v>
      </c>
      <c r="AB907" s="2345">
        <f>SUM(AB898+AB906)</f>
        <v>0</v>
      </c>
      <c r="AC907" s="17">
        <f>AC906+AC905+AC898</f>
        <v>0</v>
      </c>
      <c r="AD907" s="17">
        <f>AD906+AD905+AD898</f>
        <v>0</v>
      </c>
      <c r="AE907" s="2424">
        <f t="shared" si="621"/>
        <v>11364541.229999999</v>
      </c>
    </row>
    <row r="908" spans="1:31" ht="15" customHeight="1" x14ac:dyDescent="0.25">
      <c r="A908" s="70">
        <v>1</v>
      </c>
      <c r="B908" s="70">
        <v>1</v>
      </c>
      <c r="C908" s="132" t="s">
        <v>166</v>
      </c>
      <c r="D908" s="132"/>
      <c r="E908" s="2351">
        <f>SUM(E907,E896)</f>
        <v>202202</v>
      </c>
      <c r="F908" s="553">
        <f>SUM(F907,F896)</f>
        <v>84251.666666666672</v>
      </c>
      <c r="G908" s="553">
        <f>SUM(G907,G896)</f>
        <v>85513.4</v>
      </c>
      <c r="H908" s="515">
        <f>G908/F908*100</f>
        <v>101.49757670471405</v>
      </c>
      <c r="I908" s="378"/>
      <c r="J908" s="378"/>
      <c r="K908" s="445"/>
      <c r="L908" s="445"/>
      <c r="M908" s="445"/>
      <c r="N908" s="445"/>
      <c r="O908" s="445"/>
      <c r="P908" s="445"/>
      <c r="Q908" s="17">
        <f t="shared" ref="Q908:R908" si="630">SUM(Q907,Q896)</f>
        <v>98073.256529999984</v>
      </c>
      <c r="R908" s="17">
        <f t="shared" si="630"/>
        <v>98073.256529999984</v>
      </c>
      <c r="S908" s="17">
        <f t="shared" ref="S908:T908" si="631">SUM(S907,S896)</f>
        <v>98073.256529999984</v>
      </c>
      <c r="T908" s="17">
        <f t="shared" si="631"/>
        <v>98073.256529999984</v>
      </c>
      <c r="U908" s="17">
        <f t="shared" ref="U908" si="632">SUM(U907,U896)</f>
        <v>98073.256529999984</v>
      </c>
      <c r="V908" s="17">
        <f t="shared" ref="V908" si="633">SUM(V907,V896)</f>
        <v>40863.856887499991</v>
      </c>
      <c r="W908" s="17">
        <f t="shared" ref="W908:AA908" si="634">SUM(W907,W896)</f>
        <v>40743.976649999997</v>
      </c>
      <c r="X908" s="17">
        <f t="shared" si="634"/>
        <v>0</v>
      </c>
      <c r="Y908" s="17">
        <f t="shared" si="634"/>
        <v>-119.88023749999411</v>
      </c>
      <c r="Z908" s="17">
        <f t="shared" si="634"/>
        <v>-2.7848799999999998</v>
      </c>
      <c r="AA908" s="1246">
        <f t="shared" si="634"/>
        <v>40741.191770000005</v>
      </c>
      <c r="AB908" s="2351">
        <f>SUM(AB907,AB896)</f>
        <v>713.6</v>
      </c>
      <c r="AC908" s="1246">
        <f t="shared" ref="AC908:AD908" si="635">SUM(AC907,AC896)</f>
        <v>273273.01999999996</v>
      </c>
      <c r="AD908" s="1246">
        <f t="shared" si="635"/>
        <v>273.27301999999997</v>
      </c>
      <c r="AE908" s="2424">
        <f t="shared" si="621"/>
        <v>40741191.770000003</v>
      </c>
    </row>
    <row r="909" spans="1:31" ht="15" customHeight="1" x14ac:dyDescent="0.25">
      <c r="A909" s="70">
        <v>1</v>
      </c>
      <c r="B909" s="70">
        <v>1</v>
      </c>
      <c r="C909" s="135" t="s">
        <v>31</v>
      </c>
      <c r="D909" s="135"/>
      <c r="E909" s="2330"/>
      <c r="F909" s="381"/>
      <c r="G909" s="381"/>
      <c r="H909" s="381"/>
      <c r="I909" s="383"/>
      <c r="J909" s="383"/>
      <c r="K909" s="385"/>
      <c r="L909" s="385"/>
      <c r="M909" s="385"/>
      <c r="N909" s="385"/>
      <c r="O909" s="385"/>
      <c r="P909" s="385"/>
      <c r="Q909" s="13"/>
      <c r="R909" s="13"/>
      <c r="S909" s="13"/>
      <c r="T909" s="13"/>
      <c r="U909" s="13"/>
      <c r="V909" s="1039"/>
      <c r="W909" s="13">
        <f t="shared" si="614"/>
        <v>0</v>
      </c>
      <c r="X909" s="13"/>
      <c r="Y909" s="13"/>
      <c r="Z909" s="13"/>
      <c r="AA909" s="1254"/>
      <c r="AB909" s="13"/>
      <c r="AC909" s="13"/>
      <c r="AD909" s="1802"/>
      <c r="AE909" s="2424">
        <f t="shared" si="621"/>
        <v>0</v>
      </c>
    </row>
    <row r="910" spans="1:31" ht="15" customHeight="1" x14ac:dyDescent="0.25">
      <c r="A910" s="70">
        <v>1</v>
      </c>
      <c r="B910" s="70">
        <v>1</v>
      </c>
      <c r="C910" s="217" t="s">
        <v>148</v>
      </c>
      <c r="D910" s="217"/>
      <c r="E910" s="2175"/>
      <c r="F910" s="361"/>
      <c r="G910" s="361"/>
      <c r="H910" s="361"/>
      <c r="I910" s="125"/>
      <c r="J910" s="125"/>
      <c r="K910" s="388"/>
      <c r="L910" s="388"/>
      <c r="M910" s="388"/>
      <c r="N910" s="388"/>
      <c r="O910" s="388"/>
      <c r="P910" s="388"/>
      <c r="Q910" s="8"/>
      <c r="R910" s="8"/>
      <c r="S910" s="8"/>
      <c r="T910" s="8"/>
      <c r="U910" s="8"/>
      <c r="V910" s="1036"/>
      <c r="W910" s="8">
        <f t="shared" si="614"/>
        <v>0</v>
      </c>
      <c r="X910" s="8"/>
      <c r="Y910" s="8"/>
      <c r="Z910" s="8"/>
      <c r="AA910" s="1153"/>
      <c r="AB910" s="8"/>
      <c r="AC910" s="8"/>
      <c r="AD910" s="1799"/>
      <c r="AE910" s="2424">
        <f t="shared" si="621"/>
        <v>0</v>
      </c>
    </row>
    <row r="911" spans="1:31" s="96" customFormat="1" ht="15" customHeight="1" x14ac:dyDescent="0.25">
      <c r="A911" s="70">
        <v>1</v>
      </c>
      <c r="B911" s="70">
        <v>1</v>
      </c>
      <c r="C911" s="150" t="s">
        <v>10</v>
      </c>
      <c r="D911" s="124">
        <v>240</v>
      </c>
      <c r="E911" s="2175">
        <v>2003</v>
      </c>
      <c r="F911" s="92">
        <f>ROUND(E911/12*$C$4,0)</f>
        <v>835</v>
      </c>
      <c r="G911" s="92">
        <v>838</v>
      </c>
      <c r="H911" s="92">
        <f>G911/F911*100</f>
        <v>100.35928143712576</v>
      </c>
      <c r="I911" s="125">
        <v>8</v>
      </c>
      <c r="J911" s="93">
        <f>M911/G911</f>
        <v>7.957040572792363</v>
      </c>
      <c r="K911" s="94">
        <f>ROUND(E911*I911,0)</f>
        <v>16024</v>
      </c>
      <c r="L911" s="94">
        <f t="shared" ref="L911" si="636">ROUND(K911/12*$C$4,0)</f>
        <v>6677</v>
      </c>
      <c r="M911" s="94">
        <v>6668</v>
      </c>
      <c r="N911" s="94">
        <f>M911/L911*100</f>
        <v>99.865208926164456</v>
      </c>
      <c r="O911" s="94">
        <f>ROUND(K911/D911,0)</f>
        <v>67</v>
      </c>
      <c r="P911" s="94">
        <f>M911/$C$4*12/O911</f>
        <v>238.85373134328356</v>
      </c>
      <c r="Q911" s="8"/>
      <c r="R911" s="8"/>
      <c r="S911" s="8"/>
      <c r="T911" s="8"/>
      <c r="U911" s="8"/>
      <c r="V911" s="1036"/>
      <c r="W911" s="8">
        <f t="shared" si="614"/>
        <v>0</v>
      </c>
      <c r="X911" s="8"/>
      <c r="Y911" s="8">
        <f>W911-V911</f>
        <v>0</v>
      </c>
      <c r="Z911" s="8"/>
      <c r="AA911" s="1153"/>
      <c r="AB911" s="8"/>
      <c r="AC911" s="8"/>
      <c r="AD911" s="1799"/>
      <c r="AE911" s="2424">
        <f t="shared" si="621"/>
        <v>0</v>
      </c>
    </row>
    <row r="912" spans="1:31" s="96" customFormat="1" ht="29.25" customHeight="1" x14ac:dyDescent="0.25">
      <c r="A912" s="70">
        <v>1</v>
      </c>
      <c r="B912" s="70">
        <v>1</v>
      </c>
      <c r="C912" s="153" t="s">
        <v>241</v>
      </c>
      <c r="D912" s="389"/>
      <c r="E912" s="2177">
        <f t="shared" ref="E912:E913" si="637">SUM(E911)</f>
        <v>2003</v>
      </c>
      <c r="F912" s="539">
        <f t="shared" ref="F912:G913" si="638">SUM(F911)</f>
        <v>835</v>
      </c>
      <c r="G912" s="539">
        <f t="shared" si="638"/>
        <v>838</v>
      </c>
      <c r="H912" s="155">
        <f>G912/F912*100</f>
        <v>100.35928143712576</v>
      </c>
      <c r="I912" s="373">
        <f>IF(E912=0,0,K912/E912)</f>
        <v>8</v>
      </c>
      <c r="J912" s="131">
        <f>M912/G912</f>
        <v>7.957040572792363</v>
      </c>
      <c r="K912" s="184">
        <f t="shared" ref="K912:M913" si="639">SUM(K911)</f>
        <v>16024</v>
      </c>
      <c r="L912" s="184">
        <f t="shared" si="639"/>
        <v>6677</v>
      </c>
      <c r="M912" s="184">
        <f t="shared" si="639"/>
        <v>6668</v>
      </c>
      <c r="N912" s="184">
        <f>M912/L912*100</f>
        <v>99.865208926164456</v>
      </c>
      <c r="O912" s="184">
        <f>SUM(O911)</f>
        <v>67</v>
      </c>
      <c r="P912" s="100">
        <f>M912/$C$4*12/O912</f>
        <v>238.85373134328356</v>
      </c>
      <c r="Q912" s="15"/>
      <c r="R912" s="15"/>
      <c r="S912" s="15"/>
      <c r="T912" s="15"/>
      <c r="U912" s="15"/>
      <c r="V912" s="1037"/>
      <c r="W912" s="15">
        <f t="shared" si="614"/>
        <v>0</v>
      </c>
      <c r="X912" s="15"/>
      <c r="Y912" s="15"/>
      <c r="Z912" s="15"/>
      <c r="AA912" s="1271"/>
      <c r="AB912" s="15"/>
      <c r="AC912" s="15"/>
      <c r="AD912" s="1800"/>
      <c r="AE912" s="2424">
        <f t="shared" si="621"/>
        <v>0</v>
      </c>
    </row>
    <row r="913" spans="1:31" ht="15" customHeight="1" thickBot="1" x14ac:dyDescent="0.3">
      <c r="A913" s="70">
        <v>1</v>
      </c>
      <c r="B913" s="70">
        <v>1</v>
      </c>
      <c r="C913" s="156" t="s">
        <v>341</v>
      </c>
      <c r="D913" s="156"/>
      <c r="E913" s="2346">
        <f t="shared" si="637"/>
        <v>2003</v>
      </c>
      <c r="F913" s="390">
        <f t="shared" si="638"/>
        <v>835</v>
      </c>
      <c r="G913" s="390">
        <f t="shared" si="638"/>
        <v>838</v>
      </c>
      <c r="H913" s="390">
        <f>G913/F913*100</f>
        <v>100.35928143712576</v>
      </c>
      <c r="I913" s="158">
        <f>IF(E913=0,0,K913/E913)</f>
        <v>8</v>
      </c>
      <c r="J913" s="158">
        <f>M913/G913</f>
        <v>7.957040572792363</v>
      </c>
      <c r="K913" s="390">
        <f t="shared" si="639"/>
        <v>16024</v>
      </c>
      <c r="L913" s="390">
        <f t="shared" si="639"/>
        <v>6677</v>
      </c>
      <c r="M913" s="390">
        <f t="shared" si="639"/>
        <v>6668</v>
      </c>
      <c r="N913" s="160">
        <f>M913/L913*100</f>
        <v>99.865208926164456</v>
      </c>
      <c r="O913" s="196">
        <f>SUM(O910:O911)</f>
        <v>67</v>
      </c>
      <c r="P913" s="161">
        <f>M913/$C$4*12/O913</f>
        <v>238.85373134328356</v>
      </c>
      <c r="Q913" s="57">
        <v>28932.0108</v>
      </c>
      <c r="R913" s="57">
        <v>28932.0108</v>
      </c>
      <c r="S913" s="57">
        <v>29099.834624000003</v>
      </c>
      <c r="T913" s="57">
        <v>29099.834624000003</v>
      </c>
      <c r="U913" s="57">
        <v>29099.834624000003</v>
      </c>
      <c r="V913" s="1038">
        <f>Q913/12*$C$4+(R913-Q913)/11*4+(S913-R913)/10*3+(T913-S913)/9*2+(U913-T913)/8*1</f>
        <v>12105.351647199999</v>
      </c>
      <c r="W913" s="57">
        <f t="shared" si="614"/>
        <v>12084.280340000001</v>
      </c>
      <c r="X913" s="57"/>
      <c r="Y913" s="57">
        <f>W913-V913</f>
        <v>-21.071307199998046</v>
      </c>
      <c r="Z913" s="57">
        <v>-13.524319999999999</v>
      </c>
      <c r="AA913" s="1161">
        <v>12070.756020000001</v>
      </c>
      <c r="AB913" s="57"/>
      <c r="AC913" s="57"/>
      <c r="AD913" s="1803"/>
      <c r="AE913" s="2424">
        <f t="shared" si="621"/>
        <v>12070756.020000001</v>
      </c>
    </row>
    <row r="914" spans="1:31" ht="15" customHeight="1" thickBot="1" x14ac:dyDescent="0.3">
      <c r="A914" s="70">
        <v>1</v>
      </c>
      <c r="B914" s="70">
        <v>1</v>
      </c>
      <c r="C914" s="454" t="s">
        <v>17</v>
      </c>
      <c r="D914" s="454"/>
      <c r="E914" s="2181"/>
      <c r="F914" s="543"/>
      <c r="G914" s="543"/>
      <c r="H914" s="543"/>
      <c r="I914" s="393"/>
      <c r="J914" s="393"/>
      <c r="K914" s="543"/>
      <c r="L914" s="543"/>
      <c r="M914" s="543"/>
      <c r="N914" s="543"/>
      <c r="O914" s="543"/>
      <c r="P914" s="543"/>
      <c r="Q914" s="14">
        <f t="shared" ref="Q914:R914" si="640">SUM(Q908,Q913)</f>
        <v>127005.26732999999</v>
      </c>
      <c r="R914" s="14">
        <f t="shared" si="640"/>
        <v>127005.26732999999</v>
      </c>
      <c r="S914" s="14">
        <f t="shared" ref="S914:T914" si="641">SUM(S908,S913)</f>
        <v>127173.09115399999</v>
      </c>
      <c r="T914" s="14">
        <f t="shared" si="641"/>
        <v>127173.09115399999</v>
      </c>
      <c r="U914" s="14">
        <f t="shared" ref="U914" si="642">SUM(U908,U913)</f>
        <v>127173.09115399999</v>
      </c>
      <c r="V914" s="1041">
        <f t="shared" ref="V914" si="643">SUM(V908,V913)</f>
        <v>52969.208534699988</v>
      </c>
      <c r="W914" s="14">
        <f t="shared" si="614"/>
        <v>52828.256990000009</v>
      </c>
      <c r="X914" s="14">
        <f t="shared" ref="X914:Z914" si="644">SUM(X908,X913)</f>
        <v>0</v>
      </c>
      <c r="Y914" s="14">
        <f t="shared" si="644"/>
        <v>-140.95154469999216</v>
      </c>
      <c r="Z914" s="14">
        <f t="shared" si="644"/>
        <v>-16.309200000000001</v>
      </c>
      <c r="AA914" s="1252">
        <f>SUM(AA908,AA913)</f>
        <v>52811.947790000006</v>
      </c>
      <c r="AB914" s="14"/>
      <c r="AC914" s="1252">
        <f t="shared" ref="AC914:AD914" si="645">SUM(AC908,AC913)</f>
        <v>273273.01999999996</v>
      </c>
      <c r="AD914" s="1252">
        <f t="shared" si="645"/>
        <v>273.27301999999997</v>
      </c>
      <c r="AE914" s="2639">
        <f t="shared" si="621"/>
        <v>52811947.790000007</v>
      </c>
    </row>
    <row r="915" spans="1:31" ht="11.25" customHeight="1" x14ac:dyDescent="0.25">
      <c r="A915" s="70">
        <v>1</v>
      </c>
      <c r="B915" s="70">
        <v>1</v>
      </c>
      <c r="C915" s="563"/>
      <c r="D915" s="563"/>
      <c r="E915" s="2184"/>
      <c r="F915" s="496"/>
      <c r="G915" s="496"/>
      <c r="H915" s="496"/>
      <c r="I915" s="383"/>
      <c r="J915" s="383"/>
      <c r="K915" s="496"/>
      <c r="L915" s="496"/>
      <c r="M915" s="496"/>
      <c r="N915" s="496"/>
      <c r="O915" s="496"/>
      <c r="P915" s="496"/>
      <c r="Q915" s="13"/>
      <c r="R915" s="13"/>
      <c r="S915" s="13"/>
      <c r="T915" s="13"/>
      <c r="U915" s="13"/>
      <c r="V915" s="1039"/>
      <c r="W915" s="13">
        <f t="shared" si="614"/>
        <v>0</v>
      </c>
      <c r="X915" s="13"/>
      <c r="Y915" s="13"/>
      <c r="Z915" s="13"/>
      <c r="AA915" s="1254"/>
      <c r="AB915" s="13"/>
      <c r="AC915" s="13"/>
      <c r="AD915" s="1802"/>
      <c r="AE915" s="2424">
        <f t="shared" si="621"/>
        <v>0</v>
      </c>
    </row>
    <row r="916" spans="1:31" ht="42" customHeight="1" x14ac:dyDescent="0.25">
      <c r="A916" s="70">
        <v>1</v>
      </c>
      <c r="B916" s="70">
        <v>1</v>
      </c>
      <c r="C916" s="1028" t="s">
        <v>260</v>
      </c>
      <c r="D916" s="492"/>
      <c r="E916" s="2173"/>
      <c r="F916" s="126"/>
      <c r="G916" s="126"/>
      <c r="H916" s="126"/>
      <c r="I916" s="125"/>
      <c r="J916" s="125"/>
      <c r="K916" s="126"/>
      <c r="L916" s="126"/>
      <c r="M916" s="126"/>
      <c r="N916" s="126"/>
      <c r="O916" s="126"/>
      <c r="P916" s="126"/>
      <c r="Q916" s="8"/>
      <c r="R916" s="8"/>
      <c r="S916" s="8"/>
      <c r="T916" s="8"/>
      <c r="U916" s="8"/>
      <c r="V916" s="1036"/>
      <c r="W916" s="8">
        <f t="shared" si="614"/>
        <v>0</v>
      </c>
      <c r="X916" s="8"/>
      <c r="Y916" s="8"/>
      <c r="Z916" s="8"/>
      <c r="AA916" s="1153"/>
      <c r="AB916" s="8"/>
      <c r="AC916" s="8"/>
      <c r="AD916" s="1799"/>
      <c r="AE916" s="2424">
        <f t="shared" si="621"/>
        <v>0</v>
      </c>
    </row>
    <row r="917" spans="1:31" ht="15" customHeight="1" x14ac:dyDescent="0.25">
      <c r="A917" s="70">
        <v>1</v>
      </c>
      <c r="B917" s="70">
        <v>1</v>
      </c>
      <c r="C917" s="441" t="s">
        <v>5</v>
      </c>
      <c r="D917" s="441"/>
      <c r="E917" s="2173"/>
      <c r="F917" s="126"/>
      <c r="G917" s="126"/>
      <c r="H917" s="126"/>
      <c r="I917" s="125"/>
      <c r="J917" s="125"/>
      <c r="K917" s="126"/>
      <c r="L917" s="126"/>
      <c r="M917" s="126"/>
      <c r="N917" s="126"/>
      <c r="O917" s="126"/>
      <c r="P917" s="126"/>
      <c r="Q917" s="8"/>
      <c r="R917" s="8"/>
      <c r="S917" s="8"/>
      <c r="T917" s="8"/>
      <c r="U917" s="8"/>
      <c r="V917" s="1036"/>
      <c r="W917" s="8">
        <f t="shared" si="614"/>
        <v>0</v>
      </c>
      <c r="X917" s="8"/>
      <c r="Y917" s="8"/>
      <c r="Z917" s="8"/>
      <c r="AA917" s="1153"/>
      <c r="AB917" s="8"/>
      <c r="AC917" s="8"/>
      <c r="AD917" s="1799"/>
      <c r="AE917" s="2424">
        <f t="shared" si="621"/>
        <v>0</v>
      </c>
    </row>
    <row r="918" spans="1:31" ht="15" customHeight="1" x14ac:dyDescent="0.25">
      <c r="A918" s="70">
        <v>1</v>
      </c>
      <c r="B918" s="70">
        <v>1</v>
      </c>
      <c r="C918" s="124" t="s">
        <v>6</v>
      </c>
      <c r="D918" s="124">
        <v>340</v>
      </c>
      <c r="E918" s="2353">
        <v>160</v>
      </c>
      <c r="F918" s="92">
        <f>ROUND(E918/12*$C$4,0)</f>
        <v>67</v>
      </c>
      <c r="G918" s="92">
        <v>70</v>
      </c>
      <c r="H918" s="92">
        <f>G918/F918*100</f>
        <v>104.4776119402985</v>
      </c>
      <c r="I918" s="501">
        <v>3</v>
      </c>
      <c r="J918" s="93">
        <f>M918/G918</f>
        <v>4.0285714285714285</v>
      </c>
      <c r="K918" s="94">
        <f>ROUND(E918*I918,0)</f>
        <v>480</v>
      </c>
      <c r="L918" s="94">
        <f t="shared" ref="L918:L919" si="646">ROUND(K918/12*$C$4,0)</f>
        <v>200</v>
      </c>
      <c r="M918" s="94">
        <v>282</v>
      </c>
      <c r="N918" s="94">
        <f>M918/L918*100</f>
        <v>141</v>
      </c>
      <c r="O918" s="94">
        <f>ROUND(K918/D918,0)</f>
        <v>1</v>
      </c>
      <c r="P918" s="94">
        <f>M918/$C$4*12/O918</f>
        <v>676.8</v>
      </c>
      <c r="Q918" s="8"/>
      <c r="R918" s="8"/>
      <c r="S918" s="8"/>
      <c r="T918" s="8"/>
      <c r="U918" s="8"/>
      <c r="V918" s="1036"/>
      <c r="W918" s="8">
        <f t="shared" si="614"/>
        <v>0</v>
      </c>
      <c r="X918" s="8"/>
      <c r="Y918" s="8"/>
      <c r="Z918" s="8"/>
      <c r="AA918" s="1153"/>
      <c r="AB918" s="8"/>
      <c r="AC918" s="8"/>
      <c r="AD918" s="1799"/>
      <c r="AE918" s="2424">
        <f t="shared" si="621"/>
        <v>0</v>
      </c>
    </row>
    <row r="919" spans="1:31" ht="15" customHeight="1" x14ac:dyDescent="0.25">
      <c r="A919" s="70">
        <v>1</v>
      </c>
      <c r="B919" s="70">
        <v>1</v>
      </c>
      <c r="C919" s="357" t="s">
        <v>26</v>
      </c>
      <c r="D919" s="357">
        <v>340</v>
      </c>
      <c r="E919" s="2354">
        <v>275</v>
      </c>
      <c r="F919" s="98">
        <f>ROUND(E919/12*$C$4,0)</f>
        <v>115</v>
      </c>
      <c r="G919" s="98">
        <v>128</v>
      </c>
      <c r="H919" s="98">
        <f>G919/F919*100</f>
        <v>111.30434782608695</v>
      </c>
      <c r="I919" s="570">
        <v>3</v>
      </c>
      <c r="J919" s="99">
        <f>M919/G919</f>
        <v>3.4765625</v>
      </c>
      <c r="K919" s="100">
        <f>ROUND(E919*I919,0)</f>
        <v>825</v>
      </c>
      <c r="L919" s="100">
        <f t="shared" si="646"/>
        <v>344</v>
      </c>
      <c r="M919" s="100">
        <v>445</v>
      </c>
      <c r="N919" s="100">
        <f>M919/L919*100</f>
        <v>129.36046511627907</v>
      </c>
      <c r="O919" s="100">
        <f>ROUND(K919/D919,0)</f>
        <v>2</v>
      </c>
      <c r="P919" s="100">
        <f>M919/$C$4*12/O919</f>
        <v>534</v>
      </c>
      <c r="Q919" s="15"/>
      <c r="R919" s="15"/>
      <c r="S919" s="15"/>
      <c r="T919" s="15"/>
      <c r="U919" s="15"/>
      <c r="V919" s="1037"/>
      <c r="W919" s="15">
        <f t="shared" si="614"/>
        <v>0</v>
      </c>
      <c r="X919" s="15"/>
      <c r="Y919" s="15"/>
      <c r="Z919" s="15"/>
      <c r="AA919" s="1271"/>
      <c r="AB919" s="15"/>
      <c r="AC919" s="15"/>
      <c r="AD919" s="1800"/>
      <c r="AE919" s="2424">
        <f t="shared" si="621"/>
        <v>0</v>
      </c>
    </row>
    <row r="920" spans="1:31" ht="15" customHeight="1" x14ac:dyDescent="0.25">
      <c r="A920" s="70">
        <v>1</v>
      </c>
      <c r="B920" s="70">
        <v>1</v>
      </c>
      <c r="C920" s="132" t="s">
        <v>7</v>
      </c>
      <c r="D920" s="132"/>
      <c r="E920" s="2183">
        <f>SUM(E918:E919)</f>
        <v>435</v>
      </c>
      <c r="F920" s="445">
        <f>SUM(F918:F919)</f>
        <v>182</v>
      </c>
      <c r="G920" s="445">
        <f>SUM(G918:G919)</f>
        <v>198</v>
      </c>
      <c r="H920" s="445">
        <f>G920/F920*100</f>
        <v>108.79120879120879</v>
      </c>
      <c r="I920" s="104">
        <f>IF(E920=0,0,K920/E920)</f>
        <v>3</v>
      </c>
      <c r="J920" s="104">
        <f>M920/G920</f>
        <v>3.6717171717171717</v>
      </c>
      <c r="K920" s="445">
        <f>SUM(K918:K919)</f>
        <v>1305</v>
      </c>
      <c r="L920" s="445">
        <f>SUM(L918:L919)</f>
        <v>544</v>
      </c>
      <c r="M920" s="445">
        <f>SUM(M918:M919)</f>
        <v>727</v>
      </c>
      <c r="N920" s="179">
        <f>M920/L920*100</f>
        <v>133.63970588235296</v>
      </c>
      <c r="O920" s="274">
        <f>SUM(O918:O919)</f>
        <v>3</v>
      </c>
      <c r="P920" s="179">
        <f>M920/$C$4*12/O920</f>
        <v>581.6</v>
      </c>
      <c r="Q920" s="17">
        <v>15002.477000000001</v>
      </c>
      <c r="R920" s="17">
        <v>15002.477000000001</v>
      </c>
      <c r="S920" s="17">
        <v>15002.477000000001</v>
      </c>
      <c r="T920" s="17">
        <v>15002.477000000001</v>
      </c>
      <c r="U920" s="17">
        <v>15002.477000000001</v>
      </c>
      <c r="V920" s="1038">
        <f>Q920/12*$C$4+(R920-Q920)/11*4+(S920-R920)/10*3+(T920-S920)/9*2+(U920-T920)/8*1</f>
        <v>6251.0320833333335</v>
      </c>
      <c r="W920" s="17">
        <f t="shared" si="614"/>
        <v>6250.9465899999996</v>
      </c>
      <c r="X920" s="17"/>
      <c r="Y920" s="17">
        <f>W920-V920</f>
        <v>-8.5493333333943156E-2</v>
      </c>
      <c r="Z920" s="17">
        <v>0</v>
      </c>
      <c r="AA920" s="1246">
        <v>6250.9465899999996</v>
      </c>
      <c r="AB920" s="17"/>
      <c r="AC920" s="17"/>
      <c r="AD920" s="1801">
        <f>AC920/1000</f>
        <v>0</v>
      </c>
      <c r="AE920" s="2424">
        <f t="shared" si="621"/>
        <v>6250946.5899999999</v>
      </c>
    </row>
    <row r="921" spans="1:31" ht="15" customHeight="1" x14ac:dyDescent="0.25">
      <c r="A921" s="70">
        <v>1</v>
      </c>
      <c r="B921" s="70">
        <v>1</v>
      </c>
      <c r="C921" s="566" t="s">
        <v>302</v>
      </c>
      <c r="D921" s="540"/>
      <c r="E921" s="2184"/>
      <c r="F921" s="496"/>
      <c r="G921" s="496"/>
      <c r="H921" s="496"/>
      <c r="I921" s="383"/>
      <c r="J921" s="383"/>
      <c r="K921" s="496"/>
      <c r="L921" s="496"/>
      <c r="M921" s="496"/>
      <c r="N921" s="496"/>
      <c r="O921" s="496"/>
      <c r="P921" s="496"/>
      <c r="Q921" s="13"/>
      <c r="R921" s="13"/>
      <c r="S921" s="13"/>
      <c r="T921" s="13"/>
      <c r="U921" s="13"/>
      <c r="V921" s="1039"/>
      <c r="W921" s="13">
        <f t="shared" si="614"/>
        <v>0</v>
      </c>
      <c r="X921" s="13"/>
      <c r="Y921" s="13"/>
      <c r="Z921" s="13"/>
      <c r="AA921" s="1254"/>
      <c r="AB921" s="13"/>
      <c r="AC921" s="13"/>
      <c r="AD921" s="1802"/>
      <c r="AE921" s="2424">
        <f t="shared" si="621"/>
        <v>0</v>
      </c>
    </row>
    <row r="922" spans="1:31" ht="15" customHeight="1" x14ac:dyDescent="0.25">
      <c r="A922" s="70">
        <v>1</v>
      </c>
      <c r="B922" s="70">
        <v>1</v>
      </c>
      <c r="C922" s="407" t="s">
        <v>361</v>
      </c>
      <c r="D922" s="520"/>
      <c r="E922" s="2175">
        <f>E924+E925+E926+E927</f>
        <v>44950</v>
      </c>
      <c r="F922" s="361">
        <f>F924+F925+F926+F927</f>
        <v>18729.666666666668</v>
      </c>
      <c r="G922" s="361">
        <f>G924+G925+G926+G927</f>
        <v>18815</v>
      </c>
      <c r="H922" s="126">
        <f>G922/F922*100</f>
        <v>100.45560518962786</v>
      </c>
      <c r="I922" s="125"/>
      <c r="J922" s="125"/>
      <c r="K922" s="126"/>
      <c r="L922" s="126"/>
      <c r="M922" s="126"/>
      <c r="N922" s="126"/>
      <c r="O922" s="126"/>
      <c r="P922" s="126"/>
      <c r="Q922" s="8"/>
      <c r="R922" s="8"/>
      <c r="S922" s="8"/>
      <c r="T922" s="8"/>
      <c r="U922" s="8"/>
      <c r="V922" s="1036"/>
      <c r="W922" s="8">
        <f t="shared" si="614"/>
        <v>0</v>
      </c>
      <c r="X922" s="8"/>
      <c r="Y922" s="8"/>
      <c r="Z922" s="8"/>
      <c r="AA922" s="1153"/>
      <c r="AB922" s="8">
        <f>AB924+AB925+AB926+AB927</f>
        <v>174</v>
      </c>
      <c r="AC922" s="8">
        <f>AC924+AC925+AC926+AC927</f>
        <v>60740.849999999991</v>
      </c>
      <c r="AD922" s="8">
        <f>AD924+AD925+AD926+AD927</f>
        <v>60.740849999999995</v>
      </c>
      <c r="AE922" s="2424">
        <f t="shared" si="621"/>
        <v>0</v>
      </c>
    </row>
    <row r="923" spans="1:31" ht="15" customHeight="1" x14ac:dyDescent="0.25">
      <c r="B923" s="70">
        <v>1</v>
      </c>
      <c r="C923" s="407"/>
      <c r="D923" s="520"/>
      <c r="E923" s="2175"/>
      <c r="F923" s="361"/>
      <c r="G923" s="361"/>
      <c r="H923" s="126"/>
      <c r="I923" s="125"/>
      <c r="J923" s="125"/>
      <c r="K923" s="126"/>
      <c r="L923" s="126"/>
      <c r="M923" s="126"/>
      <c r="N923" s="126"/>
      <c r="O923" s="126"/>
      <c r="P923" s="126"/>
      <c r="Q923" s="8"/>
      <c r="R923" s="8"/>
      <c r="S923" s="8"/>
      <c r="T923" s="8"/>
      <c r="U923" s="8"/>
      <c r="V923" s="1036"/>
      <c r="W923" s="8"/>
      <c r="X923" s="8"/>
      <c r="Y923" s="8"/>
      <c r="Z923" s="8"/>
      <c r="AA923" s="1153"/>
      <c r="AB923" s="8"/>
      <c r="AC923" s="8"/>
      <c r="AD923" s="1799"/>
      <c r="AE923" s="2424">
        <f t="shared" si="621"/>
        <v>0</v>
      </c>
    </row>
    <row r="924" spans="1:31" ht="17.25" customHeight="1" x14ac:dyDescent="0.25">
      <c r="A924" s="70">
        <v>1</v>
      </c>
      <c r="B924" s="70">
        <v>1</v>
      </c>
      <c r="C924" s="407" t="s">
        <v>374</v>
      </c>
      <c r="D924" s="407"/>
      <c r="E924" s="2163">
        <v>13000</v>
      </c>
      <c r="F924" s="92">
        <f>ROUND(E924/12*$C$4,0)</f>
        <v>5417</v>
      </c>
      <c r="G924" s="440">
        <v>5459</v>
      </c>
      <c r="H924" s="440">
        <f>G924/F924*100</f>
        <v>100.77533690234448</v>
      </c>
      <c r="I924" s="125"/>
      <c r="J924" s="125"/>
      <c r="K924" s="464"/>
      <c r="L924" s="464"/>
      <c r="M924" s="464"/>
      <c r="N924" s="464"/>
      <c r="O924" s="464"/>
      <c r="P924" s="464"/>
      <c r="Q924" s="8"/>
      <c r="R924" s="8"/>
      <c r="S924" s="8"/>
      <c r="T924" s="8"/>
      <c r="U924" s="8"/>
      <c r="V924" s="1036"/>
      <c r="W924" s="8">
        <f t="shared" si="614"/>
        <v>0</v>
      </c>
      <c r="X924" s="8"/>
      <c r="Y924" s="8"/>
      <c r="Z924" s="8"/>
      <c r="AA924" s="1153"/>
      <c r="AB924" s="8">
        <v>7</v>
      </c>
      <c r="AC924" s="8">
        <v>7277.4800000000014</v>
      </c>
      <c r="AD924" s="1799">
        <f>AC924/1000</f>
        <v>7.2774800000000015</v>
      </c>
      <c r="AE924" s="2424">
        <f t="shared" si="621"/>
        <v>0</v>
      </c>
    </row>
    <row r="925" spans="1:31" ht="30" customHeight="1" x14ac:dyDescent="0.25">
      <c r="A925" s="70">
        <v>1</v>
      </c>
      <c r="B925" s="70">
        <v>1</v>
      </c>
      <c r="C925" s="407" t="s">
        <v>304</v>
      </c>
      <c r="D925" s="407"/>
      <c r="E925" s="2163">
        <v>23450</v>
      </c>
      <c r="F925" s="92">
        <f>ROUND(E925/12*$C$4,0)</f>
        <v>9771</v>
      </c>
      <c r="G925" s="440">
        <v>9648</v>
      </c>
      <c r="H925" s="440">
        <f>G925/F925*100</f>
        <v>98.741172858458697</v>
      </c>
      <c r="I925" s="125"/>
      <c r="J925" s="125"/>
      <c r="K925" s="464"/>
      <c r="L925" s="464"/>
      <c r="M925" s="464"/>
      <c r="N925" s="464"/>
      <c r="O925" s="464"/>
      <c r="P925" s="464"/>
      <c r="Q925" s="8"/>
      <c r="R925" s="8"/>
      <c r="S925" s="8"/>
      <c r="T925" s="8"/>
      <c r="U925" s="8"/>
      <c r="V925" s="1036"/>
      <c r="W925" s="8">
        <f t="shared" si="614"/>
        <v>0</v>
      </c>
      <c r="X925" s="8"/>
      <c r="Y925" s="8"/>
      <c r="Z925" s="8"/>
      <c r="AA925" s="1153"/>
      <c r="AB925" s="8">
        <v>132</v>
      </c>
      <c r="AC925" s="8">
        <v>42258.469999999994</v>
      </c>
      <c r="AD925" s="1799">
        <f t="shared" ref="AD925:AD928" si="647">AC925/1000</f>
        <v>42.258469999999996</v>
      </c>
      <c r="AE925" s="2424">
        <f t="shared" si="621"/>
        <v>0</v>
      </c>
    </row>
    <row r="926" spans="1:31" ht="15" customHeight="1" x14ac:dyDescent="0.25">
      <c r="A926" s="70">
        <v>1</v>
      </c>
      <c r="B926" s="70">
        <v>1</v>
      </c>
      <c r="C926" s="407" t="s">
        <v>305</v>
      </c>
      <c r="D926" s="407"/>
      <c r="E926" s="2163"/>
      <c r="F926" s="92">
        <f>ROUND(E926/12*$C$4,0)</f>
        <v>0</v>
      </c>
      <c r="G926" s="440"/>
      <c r="H926" s="440"/>
      <c r="I926" s="125"/>
      <c r="J926" s="125"/>
      <c r="K926" s="464"/>
      <c r="L926" s="464"/>
      <c r="M926" s="464"/>
      <c r="N926" s="464"/>
      <c r="O926" s="464"/>
      <c r="P926" s="464"/>
      <c r="Q926" s="8"/>
      <c r="R926" s="8"/>
      <c r="S926" s="8"/>
      <c r="T926" s="8"/>
      <c r="U926" s="8"/>
      <c r="V926" s="1036"/>
      <c r="W926" s="8">
        <f t="shared" si="614"/>
        <v>0</v>
      </c>
      <c r="X926" s="8"/>
      <c r="Y926" s="8"/>
      <c r="Z926" s="8"/>
      <c r="AA926" s="1153"/>
      <c r="AB926" s="8"/>
      <c r="AC926" s="8"/>
      <c r="AD926" s="1799">
        <f t="shared" si="647"/>
        <v>0</v>
      </c>
      <c r="AE926" s="2424">
        <f t="shared" si="621"/>
        <v>0</v>
      </c>
    </row>
    <row r="927" spans="1:31" ht="15" customHeight="1" x14ac:dyDescent="0.25">
      <c r="A927" s="70">
        <v>1</v>
      </c>
      <c r="B927" s="70">
        <v>1</v>
      </c>
      <c r="C927" s="407" t="s">
        <v>306</v>
      </c>
      <c r="D927" s="407"/>
      <c r="E927" s="2163">
        <v>8500</v>
      </c>
      <c r="F927" s="92">
        <f t="shared" ref="F927" si="648">E927/12*$C$4</f>
        <v>3541.666666666667</v>
      </c>
      <c r="G927" s="440">
        <v>3708</v>
      </c>
      <c r="H927" s="440">
        <f>G927/F927*100</f>
        <v>104.69647058823529</v>
      </c>
      <c r="I927" s="125"/>
      <c r="J927" s="125"/>
      <c r="K927" s="464"/>
      <c r="L927" s="464"/>
      <c r="M927" s="464"/>
      <c r="N927" s="464"/>
      <c r="O927" s="464"/>
      <c r="P927" s="464"/>
      <c r="Q927" s="8"/>
      <c r="R927" s="8"/>
      <c r="S927" s="8"/>
      <c r="T927" s="8"/>
      <c r="U927" s="8"/>
      <c r="V927" s="1036"/>
      <c r="W927" s="8">
        <f t="shared" si="614"/>
        <v>0</v>
      </c>
      <c r="X927" s="8"/>
      <c r="Y927" s="8"/>
      <c r="Z927" s="8"/>
      <c r="AA927" s="1153"/>
      <c r="AB927" s="8">
        <v>35</v>
      </c>
      <c r="AC927" s="8">
        <v>11204.899999999998</v>
      </c>
      <c r="AD927" s="1799">
        <f t="shared" si="647"/>
        <v>11.204899999999999</v>
      </c>
      <c r="AE927" s="2424">
        <f t="shared" si="621"/>
        <v>0</v>
      </c>
    </row>
    <row r="928" spans="1:31" ht="15" customHeight="1" x14ac:dyDescent="0.25">
      <c r="A928" s="70">
        <v>1</v>
      </c>
      <c r="B928" s="70">
        <v>1</v>
      </c>
      <c r="C928" s="407" t="s">
        <v>360</v>
      </c>
      <c r="D928" s="407"/>
      <c r="E928" s="2163">
        <v>68961</v>
      </c>
      <c r="F928" s="92">
        <f t="shared" ref="F928" si="649">E928/12*$C$4</f>
        <v>28733.75</v>
      </c>
      <c r="G928" s="440">
        <v>29202</v>
      </c>
      <c r="H928" s="440">
        <f>G928/F928*100</f>
        <v>101.62961673989645</v>
      </c>
      <c r="I928" s="125"/>
      <c r="J928" s="125"/>
      <c r="K928" s="464"/>
      <c r="L928" s="464"/>
      <c r="M928" s="464"/>
      <c r="N928" s="464"/>
      <c r="O928" s="464"/>
      <c r="P928" s="464"/>
      <c r="Q928" s="8"/>
      <c r="R928" s="8"/>
      <c r="S928" s="8"/>
      <c r="T928" s="8"/>
      <c r="U928" s="8"/>
      <c r="V928" s="1036"/>
      <c r="W928" s="8">
        <f t="shared" si="614"/>
        <v>0</v>
      </c>
      <c r="X928" s="8"/>
      <c r="Y928" s="8"/>
      <c r="Z928" s="8"/>
      <c r="AA928" s="1153"/>
      <c r="AB928" s="8">
        <v>446</v>
      </c>
      <c r="AC928" s="8">
        <v>473587.81</v>
      </c>
      <c r="AD928" s="1799">
        <f t="shared" si="647"/>
        <v>473.58780999999999</v>
      </c>
      <c r="AE928" s="2424">
        <f t="shared" si="621"/>
        <v>0</v>
      </c>
    </row>
    <row r="929" spans="1:31" ht="33" customHeight="1" x14ac:dyDescent="0.25">
      <c r="A929" s="70">
        <v>1</v>
      </c>
      <c r="B929" s="70">
        <v>1</v>
      </c>
      <c r="C929" s="510" t="s">
        <v>377</v>
      </c>
      <c r="D929" s="510"/>
      <c r="E929" s="2344"/>
      <c r="F929" s="98"/>
      <c r="G929" s="511"/>
      <c r="H929" s="511"/>
      <c r="I929" s="373"/>
      <c r="J929" s="373"/>
      <c r="K929" s="465"/>
      <c r="L929" s="465"/>
      <c r="M929" s="465"/>
      <c r="N929" s="465"/>
      <c r="O929" s="465"/>
      <c r="P929" s="465"/>
      <c r="Q929" s="8"/>
      <c r="R929" s="8"/>
      <c r="S929" s="8"/>
      <c r="T929" s="8"/>
      <c r="U929" s="8"/>
      <c r="V929" s="1036"/>
      <c r="W929" s="8">
        <f t="shared" si="614"/>
        <v>0</v>
      </c>
      <c r="X929" s="8"/>
      <c r="Y929" s="8"/>
      <c r="Z929" s="8"/>
      <c r="AA929" s="1153"/>
      <c r="AB929" s="8"/>
      <c r="AC929" s="8"/>
      <c r="AD929" s="1799"/>
      <c r="AE929" s="2424">
        <f t="shared" si="621"/>
        <v>0</v>
      </c>
    </row>
    <row r="930" spans="1:31" ht="30.75" customHeight="1" x14ac:dyDescent="0.25">
      <c r="A930" s="70">
        <v>1</v>
      </c>
      <c r="B930" s="70">
        <v>1</v>
      </c>
      <c r="C930" s="547" t="s">
        <v>168</v>
      </c>
      <c r="D930" s="514"/>
      <c r="E930" s="2345">
        <f>SUM(E922+E928*3.2)</f>
        <v>265625.2</v>
      </c>
      <c r="F930" s="103">
        <f>SUM(F922+F928*3.2)</f>
        <v>110677.66666666667</v>
      </c>
      <c r="G930" s="515">
        <f>SUM(G922+G928*3.2)</f>
        <v>112261.40000000001</v>
      </c>
      <c r="H930" s="515">
        <f>G930/F930*100</f>
        <v>101.4309421051522</v>
      </c>
      <c r="I930" s="378"/>
      <c r="J930" s="378"/>
      <c r="K930" s="475"/>
      <c r="L930" s="475"/>
      <c r="M930" s="475"/>
      <c r="N930" s="475"/>
      <c r="O930" s="475"/>
      <c r="P930" s="475"/>
      <c r="Q930" s="17">
        <v>102379.5916</v>
      </c>
      <c r="R930" s="17">
        <v>102379.5916</v>
      </c>
      <c r="S930" s="17">
        <v>102379.5916</v>
      </c>
      <c r="T930" s="17">
        <v>102379.5916</v>
      </c>
      <c r="U930" s="17">
        <v>102379.5916</v>
      </c>
      <c r="V930" s="1699">
        <f>Q930/12*$C$4+(R930-Q930)/11*4+(S930-R930)/10*3+(T930-S930)/9*2+(U930-T930)/8*1</f>
        <v>42658.163166666665</v>
      </c>
      <c r="W930" s="17">
        <f t="shared" si="614"/>
        <v>42658.163199999988</v>
      </c>
      <c r="X930" s="17"/>
      <c r="Y930" s="17">
        <f>W930-V930</f>
        <v>3.3333322789985687E-5</v>
      </c>
      <c r="Z930" s="17">
        <v>-4.1296600000000012</v>
      </c>
      <c r="AA930" s="1246">
        <v>42654.033539999989</v>
      </c>
      <c r="AB930" s="2345">
        <f>SUM(AB922+AB928*3.2)</f>
        <v>1601.2</v>
      </c>
      <c r="AC930" s="17">
        <f>AC928+AC922</f>
        <v>534328.66</v>
      </c>
      <c r="AD930" s="17">
        <f>AD928+AD922</f>
        <v>534.32866000000001</v>
      </c>
      <c r="AE930" s="2424">
        <f t="shared" si="621"/>
        <v>42654033.539999992</v>
      </c>
    </row>
    <row r="931" spans="1:31" ht="21" customHeight="1" x14ac:dyDescent="0.25">
      <c r="A931" s="70">
        <v>1</v>
      </c>
      <c r="B931" s="70">
        <v>1</v>
      </c>
      <c r="C931" s="540" t="s">
        <v>307</v>
      </c>
      <c r="D931" s="551"/>
      <c r="E931" s="2301"/>
      <c r="F931" s="111"/>
      <c r="G931" s="519"/>
      <c r="H931" s="519"/>
      <c r="I931" s="383"/>
      <c r="J931" s="383"/>
      <c r="K931" s="459"/>
      <c r="L931" s="459"/>
      <c r="M931" s="459"/>
      <c r="N931" s="459"/>
      <c r="O931" s="459"/>
      <c r="P931" s="459"/>
      <c r="Q931" s="8"/>
      <c r="R931" s="8"/>
      <c r="S931" s="8"/>
      <c r="T931" s="8"/>
      <c r="U931" s="8"/>
      <c r="V931" s="1036"/>
      <c r="W931" s="8">
        <f t="shared" si="614"/>
        <v>0</v>
      </c>
      <c r="X931" s="8"/>
      <c r="Y931" s="8"/>
      <c r="Z931" s="8"/>
      <c r="AA931" s="1153"/>
      <c r="AB931" s="8"/>
      <c r="AC931" s="8"/>
      <c r="AD931" s="1799"/>
      <c r="AE931" s="2424">
        <f t="shared" si="621"/>
        <v>0</v>
      </c>
    </row>
    <row r="932" spans="1:31" ht="20.25" customHeight="1" x14ac:dyDescent="0.25">
      <c r="A932" s="70">
        <v>1</v>
      </c>
      <c r="B932" s="70">
        <v>1</v>
      </c>
      <c r="C932" s="407" t="s">
        <v>198</v>
      </c>
      <c r="D932" s="407"/>
      <c r="E932" s="2163">
        <f>SUM(E934,E937,E939,E940,E933)</f>
        <v>20313</v>
      </c>
      <c r="F932" s="440">
        <f t="shared" ref="F932:G932" si="650">SUM(F934,F937,F939,F940,F933)</f>
        <v>8464</v>
      </c>
      <c r="G932" s="440">
        <f t="shared" si="650"/>
        <v>7391</v>
      </c>
      <c r="H932" s="440">
        <f t="shared" ref="H932:H940" si="651">G932/F932*100</f>
        <v>87.322778827977316</v>
      </c>
      <c r="I932" s="125"/>
      <c r="J932" s="125"/>
      <c r="K932" s="464"/>
      <c r="L932" s="464"/>
      <c r="M932" s="464"/>
      <c r="N932" s="464"/>
      <c r="O932" s="464"/>
      <c r="P932" s="464"/>
      <c r="Q932" s="8"/>
      <c r="R932" s="8"/>
      <c r="S932" s="8"/>
      <c r="T932" s="8"/>
      <c r="U932" s="8"/>
      <c r="V932" s="1036"/>
      <c r="W932" s="8">
        <f t="shared" si="614"/>
        <v>0</v>
      </c>
      <c r="X932" s="8"/>
      <c r="Y932" s="8"/>
      <c r="Z932" s="8"/>
      <c r="AA932" s="1153"/>
      <c r="AB932" s="1719">
        <f>AB933+AB934+AB939+AB937</f>
        <v>0</v>
      </c>
      <c r="AC932" s="1719">
        <f t="shared" ref="AC932:AD932" si="652">AC933+AC934+AC939+AC937</f>
        <v>0</v>
      </c>
      <c r="AD932" s="1719">
        <f t="shared" si="652"/>
        <v>0</v>
      </c>
      <c r="AE932" s="2424">
        <f t="shared" si="621"/>
        <v>0</v>
      </c>
    </row>
    <row r="933" spans="1:31" ht="40.5" customHeight="1" x14ac:dyDescent="0.25">
      <c r="A933" s="70">
        <v>1</v>
      </c>
      <c r="B933" s="70">
        <v>1</v>
      </c>
      <c r="C933" s="407" t="s">
        <v>303</v>
      </c>
      <c r="D933" s="407"/>
      <c r="E933" s="2163">
        <v>1000</v>
      </c>
      <c r="F933" s="92">
        <f t="shared" ref="F933:F961" si="653">ROUND(E933/12*$C$4,0)</f>
        <v>417</v>
      </c>
      <c r="G933" s="440">
        <v>391</v>
      </c>
      <c r="H933" s="440">
        <f t="shared" si="651"/>
        <v>93.764988009592329</v>
      </c>
      <c r="I933" s="125"/>
      <c r="J933" s="125"/>
      <c r="K933" s="464"/>
      <c r="L933" s="464"/>
      <c r="M933" s="464"/>
      <c r="N933" s="464"/>
      <c r="O933" s="464"/>
      <c r="P933" s="464"/>
      <c r="Q933" s="8"/>
      <c r="R933" s="8"/>
      <c r="S933" s="8"/>
      <c r="T933" s="8"/>
      <c r="U933" s="8"/>
      <c r="V933" s="1036"/>
      <c r="W933" s="8">
        <f t="shared" si="614"/>
        <v>0</v>
      </c>
      <c r="X933" s="8"/>
      <c r="Y933" s="8"/>
      <c r="Z933" s="8"/>
      <c r="AA933" s="1153"/>
      <c r="AB933" s="1719"/>
      <c r="AC933" s="1719"/>
      <c r="AD933" s="1807">
        <f>AC933/1000</f>
        <v>0</v>
      </c>
      <c r="AE933" s="2424">
        <f t="shared" si="621"/>
        <v>0</v>
      </c>
    </row>
    <row r="934" spans="1:31" ht="26.25" customHeight="1" x14ac:dyDescent="0.25">
      <c r="A934" s="70">
        <v>1</v>
      </c>
      <c r="B934" s="70">
        <v>1</v>
      </c>
      <c r="C934" s="483" t="s">
        <v>308</v>
      </c>
      <c r="D934" s="407"/>
      <c r="E934" s="2163">
        <f>SUM(E935:E936)</f>
        <v>15513</v>
      </c>
      <c r="F934" s="440">
        <f>SUM(F935:F936)</f>
        <v>6464</v>
      </c>
      <c r="G934" s="440">
        <f>SUM(G935:G936)</f>
        <v>5835</v>
      </c>
      <c r="H934" s="440">
        <f t="shared" si="651"/>
        <v>90.269183168316829</v>
      </c>
      <c r="I934" s="125"/>
      <c r="J934" s="125"/>
      <c r="K934" s="464"/>
      <c r="L934" s="464"/>
      <c r="M934" s="464"/>
      <c r="N934" s="464"/>
      <c r="O934" s="464"/>
      <c r="P934" s="464"/>
      <c r="Q934" s="8"/>
      <c r="R934" s="8"/>
      <c r="S934" s="8"/>
      <c r="T934" s="8"/>
      <c r="U934" s="8"/>
      <c r="V934" s="1036"/>
      <c r="W934" s="8">
        <f t="shared" si="614"/>
        <v>0</v>
      </c>
      <c r="X934" s="8"/>
      <c r="Y934" s="8"/>
      <c r="Z934" s="8"/>
      <c r="AA934" s="1153"/>
      <c r="AB934" s="1719">
        <f>AB935+AB936</f>
        <v>0</v>
      </c>
      <c r="AC934" s="1719">
        <f t="shared" ref="AC934:AD934" si="654">AC935+AC936</f>
        <v>0</v>
      </c>
      <c r="AD934" s="1719">
        <f t="shared" si="654"/>
        <v>0</v>
      </c>
      <c r="AE934" s="2424">
        <f t="shared" si="621"/>
        <v>0</v>
      </c>
    </row>
    <row r="935" spans="1:31" ht="31.5" customHeight="1" x14ac:dyDescent="0.25">
      <c r="A935" s="70">
        <v>1</v>
      </c>
      <c r="B935" s="70">
        <v>1</v>
      </c>
      <c r="C935" s="407" t="s">
        <v>309</v>
      </c>
      <c r="D935" s="407"/>
      <c r="E935" s="2163">
        <v>11933</v>
      </c>
      <c r="F935" s="92">
        <f t="shared" si="653"/>
        <v>4972</v>
      </c>
      <c r="G935" s="440">
        <v>4796</v>
      </c>
      <c r="H935" s="440">
        <f t="shared" si="651"/>
        <v>96.460176991150433</v>
      </c>
      <c r="I935" s="125"/>
      <c r="J935" s="125"/>
      <c r="K935" s="464"/>
      <c r="L935" s="464"/>
      <c r="M935" s="464"/>
      <c r="N935" s="464"/>
      <c r="O935" s="464"/>
      <c r="P935" s="464"/>
      <c r="Q935" s="8"/>
      <c r="R935" s="8"/>
      <c r="S935" s="8"/>
      <c r="T935" s="8"/>
      <c r="U935" s="8"/>
      <c r="V935" s="1036"/>
      <c r="W935" s="8">
        <f t="shared" si="614"/>
        <v>0</v>
      </c>
      <c r="X935" s="8"/>
      <c r="Y935" s="8"/>
      <c r="Z935" s="8"/>
      <c r="AA935" s="1153"/>
      <c r="AB935" s="1719"/>
      <c r="AC935" s="1719"/>
      <c r="AD935" s="1807">
        <f t="shared" ref="AD935:AD936" si="655">AC935/1000</f>
        <v>0</v>
      </c>
      <c r="AE935" s="2424">
        <f t="shared" si="621"/>
        <v>0</v>
      </c>
    </row>
    <row r="936" spans="1:31" ht="30" customHeight="1" x14ac:dyDescent="0.25">
      <c r="A936" s="70">
        <v>1</v>
      </c>
      <c r="B936" s="70">
        <v>1</v>
      </c>
      <c r="C936" s="407" t="s">
        <v>310</v>
      </c>
      <c r="D936" s="407"/>
      <c r="E936" s="2163">
        <v>3580</v>
      </c>
      <c r="F936" s="92">
        <f t="shared" si="653"/>
        <v>1492</v>
      </c>
      <c r="G936" s="440">
        <v>1039</v>
      </c>
      <c r="H936" s="440">
        <f t="shared" si="651"/>
        <v>69.638069705093827</v>
      </c>
      <c r="I936" s="125"/>
      <c r="J936" s="125"/>
      <c r="K936" s="464"/>
      <c r="L936" s="464"/>
      <c r="M936" s="464"/>
      <c r="N936" s="464"/>
      <c r="O936" s="464"/>
      <c r="P936" s="464"/>
      <c r="Q936" s="8"/>
      <c r="R936" s="8"/>
      <c r="S936" s="8"/>
      <c r="T936" s="8"/>
      <c r="U936" s="8"/>
      <c r="V936" s="1036"/>
      <c r="W936" s="8">
        <f t="shared" si="614"/>
        <v>0</v>
      </c>
      <c r="X936" s="8"/>
      <c r="Y936" s="8"/>
      <c r="Z936" s="8"/>
      <c r="AA936" s="1153"/>
      <c r="AB936" s="1719"/>
      <c r="AC936" s="1719"/>
      <c r="AD936" s="1807">
        <f t="shared" si="655"/>
        <v>0</v>
      </c>
      <c r="AE936" s="2424">
        <f t="shared" si="621"/>
        <v>0</v>
      </c>
    </row>
    <row r="937" spans="1:31" ht="27.75" customHeight="1" x14ac:dyDescent="0.25">
      <c r="A937" s="70">
        <v>1</v>
      </c>
      <c r="B937" s="70">
        <v>1</v>
      </c>
      <c r="C937" s="483" t="s">
        <v>311</v>
      </c>
      <c r="D937" s="407"/>
      <c r="E937" s="2163">
        <f>SUM(E938)</f>
        <v>1800</v>
      </c>
      <c r="F937" s="440">
        <f>SUM(F938)</f>
        <v>750</v>
      </c>
      <c r="G937" s="440">
        <f>SUM(G938)</f>
        <v>763</v>
      </c>
      <c r="H937" s="440">
        <f t="shared" si="651"/>
        <v>101.73333333333335</v>
      </c>
      <c r="I937" s="125"/>
      <c r="J937" s="125"/>
      <c r="K937" s="464"/>
      <c r="L937" s="464"/>
      <c r="M937" s="464"/>
      <c r="N937" s="464"/>
      <c r="O937" s="464"/>
      <c r="P937" s="464"/>
      <c r="Q937" s="8"/>
      <c r="R937" s="8"/>
      <c r="S937" s="8"/>
      <c r="T937" s="8"/>
      <c r="U937" s="8"/>
      <c r="V937" s="1036"/>
      <c r="W937" s="8">
        <f t="shared" si="614"/>
        <v>0</v>
      </c>
      <c r="X937" s="8"/>
      <c r="Y937" s="8"/>
      <c r="Z937" s="8"/>
      <c r="AA937" s="1153"/>
      <c r="AB937" s="8"/>
      <c r="AC937" s="8"/>
      <c r="AD937" s="1799"/>
      <c r="AE937" s="2424">
        <f t="shared" si="621"/>
        <v>0</v>
      </c>
    </row>
    <row r="938" spans="1:31" ht="27.75" customHeight="1" x14ac:dyDescent="0.25">
      <c r="A938" s="70">
        <v>1</v>
      </c>
      <c r="B938" s="70">
        <v>1</v>
      </c>
      <c r="C938" s="407" t="s">
        <v>312</v>
      </c>
      <c r="D938" s="407"/>
      <c r="E938" s="2163">
        <v>1800</v>
      </c>
      <c r="F938" s="92">
        <f t="shared" si="653"/>
        <v>750</v>
      </c>
      <c r="G938" s="440">
        <v>763</v>
      </c>
      <c r="H938" s="440">
        <f t="shared" si="651"/>
        <v>101.73333333333335</v>
      </c>
      <c r="I938" s="125"/>
      <c r="J938" s="125"/>
      <c r="K938" s="464"/>
      <c r="L938" s="464"/>
      <c r="M938" s="464"/>
      <c r="N938" s="464"/>
      <c r="O938" s="464"/>
      <c r="P938" s="464"/>
      <c r="Q938" s="8"/>
      <c r="R938" s="8"/>
      <c r="S938" s="8"/>
      <c r="T938" s="8"/>
      <c r="U938" s="8"/>
      <c r="V938" s="1036"/>
      <c r="W938" s="8">
        <f t="shared" si="614"/>
        <v>0</v>
      </c>
      <c r="X938" s="8"/>
      <c r="Y938" s="8"/>
      <c r="Z938" s="8"/>
      <c r="AA938" s="1153"/>
      <c r="AB938" s="8"/>
      <c r="AC938" s="8"/>
      <c r="AD938" s="1799"/>
      <c r="AE938" s="2424">
        <f t="shared" si="621"/>
        <v>0</v>
      </c>
    </row>
    <row r="939" spans="1:31" ht="27.75" customHeight="1" x14ac:dyDescent="0.25">
      <c r="B939" s="70">
        <v>1</v>
      </c>
      <c r="C939" s="407" t="s">
        <v>292</v>
      </c>
      <c r="D939" s="407"/>
      <c r="E939" s="2163">
        <v>500</v>
      </c>
      <c r="F939" s="92">
        <f t="shared" si="653"/>
        <v>208</v>
      </c>
      <c r="G939" s="440"/>
      <c r="H939" s="440">
        <f t="shared" si="651"/>
        <v>0</v>
      </c>
      <c r="I939" s="125"/>
      <c r="J939" s="125"/>
      <c r="K939" s="464"/>
      <c r="L939" s="464"/>
      <c r="M939" s="464"/>
      <c r="N939" s="464"/>
      <c r="O939" s="464"/>
      <c r="P939" s="464"/>
      <c r="Q939" s="8"/>
      <c r="R939" s="8"/>
      <c r="S939" s="8"/>
      <c r="T939" s="8"/>
      <c r="U939" s="8"/>
      <c r="V939" s="1036"/>
      <c r="W939" s="8">
        <f t="shared" si="614"/>
        <v>0</v>
      </c>
      <c r="X939" s="8"/>
      <c r="Y939" s="8"/>
      <c r="Z939" s="8"/>
      <c r="AA939" s="1153"/>
      <c r="AB939" s="8"/>
      <c r="AC939" s="8"/>
      <c r="AD939" s="1799"/>
      <c r="AE939" s="2424">
        <f t="shared" si="621"/>
        <v>0</v>
      </c>
    </row>
    <row r="940" spans="1:31" ht="15" customHeight="1" x14ac:dyDescent="0.25">
      <c r="A940" s="70">
        <v>1</v>
      </c>
      <c r="B940" s="70">
        <v>1</v>
      </c>
      <c r="C940" s="407" t="s">
        <v>293</v>
      </c>
      <c r="D940" s="407"/>
      <c r="E940" s="2163">
        <v>1500</v>
      </c>
      <c r="F940" s="92">
        <f t="shared" si="653"/>
        <v>625</v>
      </c>
      <c r="G940" s="440">
        <v>402</v>
      </c>
      <c r="H940" s="440">
        <f t="shared" si="651"/>
        <v>64.319999999999993</v>
      </c>
      <c r="I940" s="125"/>
      <c r="J940" s="125"/>
      <c r="K940" s="464"/>
      <c r="L940" s="464"/>
      <c r="M940" s="464"/>
      <c r="N940" s="464"/>
      <c r="O940" s="464"/>
      <c r="P940" s="464"/>
      <c r="Q940" s="8"/>
      <c r="R940" s="8"/>
      <c r="S940" s="8"/>
      <c r="T940" s="8"/>
      <c r="U940" s="8"/>
      <c r="V940" s="1036"/>
      <c r="W940" s="8">
        <f t="shared" si="614"/>
        <v>0</v>
      </c>
      <c r="X940" s="8"/>
      <c r="Y940" s="8"/>
      <c r="Z940" s="8"/>
      <c r="AA940" s="1153"/>
      <c r="AB940" s="8"/>
      <c r="AC940" s="8"/>
      <c r="AD940" s="1799"/>
      <c r="AE940" s="2424">
        <f t="shared" si="621"/>
        <v>0</v>
      </c>
    </row>
    <row r="941" spans="1:31" ht="34.5" customHeight="1" x14ac:dyDescent="0.25">
      <c r="A941" s="70">
        <v>1</v>
      </c>
      <c r="B941" s="70">
        <v>1</v>
      </c>
      <c r="C941" s="407" t="s">
        <v>157</v>
      </c>
      <c r="D941" s="407"/>
      <c r="E941" s="2163"/>
      <c r="F941" s="92">
        <f t="shared" si="653"/>
        <v>0</v>
      </c>
      <c r="G941" s="440"/>
      <c r="H941" s="440"/>
      <c r="I941" s="125"/>
      <c r="J941" s="125"/>
      <c r="K941" s="464"/>
      <c r="L941" s="464"/>
      <c r="M941" s="464"/>
      <c r="N941" s="464"/>
      <c r="O941" s="464"/>
      <c r="P941" s="464"/>
      <c r="Q941" s="8"/>
      <c r="R941" s="8"/>
      <c r="S941" s="8"/>
      <c r="T941" s="8"/>
      <c r="U941" s="8"/>
      <c r="V941" s="1036"/>
      <c r="W941" s="8">
        <f t="shared" si="614"/>
        <v>0</v>
      </c>
      <c r="X941" s="8"/>
      <c r="Y941" s="8"/>
      <c r="Z941" s="8"/>
      <c r="AA941" s="1153"/>
      <c r="AB941" s="8"/>
      <c r="AC941" s="8"/>
      <c r="AD941" s="1799"/>
      <c r="AE941" s="2424">
        <f t="shared" si="621"/>
        <v>0</v>
      </c>
    </row>
    <row r="942" spans="1:31" ht="36.75" customHeight="1" x14ac:dyDescent="0.25">
      <c r="A942" s="70">
        <v>1</v>
      </c>
      <c r="B942" s="70">
        <v>1</v>
      </c>
      <c r="C942" s="407" t="s">
        <v>158</v>
      </c>
      <c r="D942" s="407"/>
      <c r="E942" s="2344">
        <v>19927</v>
      </c>
      <c r="F942" s="92">
        <f t="shared" si="653"/>
        <v>8303</v>
      </c>
      <c r="G942" s="440">
        <v>8281</v>
      </c>
      <c r="H942" s="511">
        <f>G942/F942*100</f>
        <v>99.735035529326751</v>
      </c>
      <c r="I942" s="125"/>
      <c r="J942" s="125"/>
      <c r="K942" s="125"/>
      <c r="L942" s="125"/>
      <c r="M942" s="125"/>
      <c r="N942" s="125"/>
      <c r="O942" s="125"/>
      <c r="P942" s="125"/>
      <c r="Q942" s="125"/>
      <c r="R942" s="125"/>
      <c r="S942" s="125"/>
      <c r="T942" s="125"/>
      <c r="U942" s="125"/>
      <c r="V942" s="1990"/>
      <c r="W942" s="125">
        <f t="shared" si="614"/>
        <v>0</v>
      </c>
      <c r="X942" s="125"/>
      <c r="Y942" s="125"/>
      <c r="Z942" s="125"/>
      <c r="AA942" s="2446"/>
      <c r="AB942" s="8">
        <v>54</v>
      </c>
      <c r="AC942" s="8">
        <v>36408.959999999999</v>
      </c>
      <c r="AD942" s="1799">
        <f>AC942/1000</f>
        <v>36.40896</v>
      </c>
      <c r="AE942" s="2424">
        <f t="shared" si="621"/>
        <v>0</v>
      </c>
    </row>
    <row r="943" spans="1:31" ht="36.75" customHeight="1" x14ac:dyDescent="0.25">
      <c r="B943" s="70">
        <v>1</v>
      </c>
      <c r="C943" s="518" t="s">
        <v>160</v>
      </c>
      <c r="D943" s="518"/>
      <c r="E943" s="2175"/>
      <c r="F943" s="111">
        <f t="shared" si="653"/>
        <v>0</v>
      </c>
      <c r="G943" s="381"/>
      <c r="H943" s="361"/>
      <c r="I943" s="125"/>
      <c r="J943" s="125"/>
      <c r="K943" s="125"/>
      <c r="L943" s="125"/>
      <c r="M943" s="125"/>
      <c r="N943" s="125"/>
      <c r="O943" s="125"/>
      <c r="P943" s="125"/>
      <c r="Q943" s="125">
        <v>39910.056340000003</v>
      </c>
      <c r="R943" s="125">
        <v>39910.056340000003</v>
      </c>
      <c r="S943" s="125">
        <v>39910.056340000003</v>
      </c>
      <c r="T943" s="125">
        <v>39910.056340000003</v>
      </c>
      <c r="U943" s="125">
        <v>39910.056340000003</v>
      </c>
      <c r="V943" s="1990">
        <f>Q943/12*$C$4+(R943-Q943)/11*4+(S943-R943)/10*3+(T943-S943)/9*2+(U943-T943)/8*1</f>
        <v>16629.190141666666</v>
      </c>
      <c r="W943" s="125">
        <f t="shared" ref="W943" si="656">AA943-Z943-X943</f>
        <v>16823.764349999998</v>
      </c>
      <c r="X943" s="125"/>
      <c r="Y943" s="125">
        <f>W943-V943</f>
        <v>194.57420833333163</v>
      </c>
      <c r="Z943" s="125">
        <v>0</v>
      </c>
      <c r="AA943" s="2446">
        <v>16823.764349999998</v>
      </c>
      <c r="AB943" s="18">
        <v>10</v>
      </c>
      <c r="AC943" s="18">
        <v>57560.77</v>
      </c>
      <c r="AD943" s="1799">
        <f>AC943/1000</f>
        <v>57.560769999999998</v>
      </c>
      <c r="AE943" s="2424">
        <f t="shared" si="621"/>
        <v>16823764.349999998</v>
      </c>
    </row>
    <row r="944" spans="1:31" ht="36.75" customHeight="1" x14ac:dyDescent="0.25">
      <c r="B944" s="70">
        <v>1</v>
      </c>
      <c r="C944" s="3" t="s">
        <v>34</v>
      </c>
      <c r="D944" s="124"/>
      <c r="E944" s="2163">
        <v>132000</v>
      </c>
      <c r="F944" s="92">
        <f t="shared" si="653"/>
        <v>55000</v>
      </c>
      <c r="G944" s="92">
        <v>54866</v>
      </c>
      <c r="H944" s="92">
        <f>G944/F944*100</f>
        <v>99.756363636363631</v>
      </c>
      <c r="I944" s="125"/>
      <c r="J944" s="125"/>
      <c r="K944" s="125"/>
      <c r="L944" s="125"/>
      <c r="M944" s="125"/>
      <c r="N944" s="125"/>
      <c r="O944" s="125"/>
      <c r="P944" s="125"/>
      <c r="Q944" s="125"/>
      <c r="R944" s="125"/>
      <c r="S944" s="125"/>
      <c r="T944" s="125"/>
      <c r="U944" s="125"/>
      <c r="V944" s="1990"/>
      <c r="W944" s="125"/>
      <c r="X944" s="125"/>
      <c r="Y944" s="125"/>
      <c r="Z944" s="125"/>
      <c r="AA944" s="2446"/>
      <c r="AB944" s="18"/>
      <c r="AC944" s="18"/>
      <c r="AD944" s="1804"/>
      <c r="AE944" s="2424">
        <f t="shared" si="621"/>
        <v>0</v>
      </c>
    </row>
    <row r="945" spans="2:31" ht="36.75" customHeight="1" x14ac:dyDescent="0.25">
      <c r="B945" s="70">
        <v>1</v>
      </c>
      <c r="C945" s="1150" t="s">
        <v>78</v>
      </c>
      <c r="D945" s="91"/>
      <c r="E945" s="1913">
        <v>1650</v>
      </c>
      <c r="F945" s="92">
        <f t="shared" si="653"/>
        <v>688</v>
      </c>
      <c r="G945" s="92">
        <v>761</v>
      </c>
      <c r="H945" s="92">
        <f>G945/F945*100</f>
        <v>110.61046511627907</v>
      </c>
      <c r="I945" s="125"/>
      <c r="J945" s="125"/>
      <c r="K945" s="125"/>
      <c r="L945" s="125"/>
      <c r="M945" s="125"/>
      <c r="N945" s="125"/>
      <c r="O945" s="125"/>
      <c r="P945" s="125"/>
      <c r="Q945" s="125"/>
      <c r="R945" s="125"/>
      <c r="S945" s="125"/>
      <c r="T945" s="125"/>
      <c r="U945" s="125"/>
      <c r="V945" s="1990"/>
      <c r="W945" s="125"/>
      <c r="X945" s="125"/>
      <c r="Y945" s="125"/>
      <c r="Z945" s="125"/>
      <c r="AA945" s="2446"/>
      <c r="AB945" s="18"/>
      <c r="AC945" s="18"/>
      <c r="AD945" s="1804"/>
      <c r="AE945" s="2424">
        <f t="shared" si="621"/>
        <v>0</v>
      </c>
    </row>
    <row r="946" spans="2:31" ht="36.75" customHeight="1" x14ac:dyDescent="0.25">
      <c r="B946" s="70">
        <v>1</v>
      </c>
      <c r="C946" s="20" t="s">
        <v>108</v>
      </c>
      <c r="D946" s="120"/>
      <c r="E946" s="2161">
        <v>1430</v>
      </c>
      <c r="F946" s="92">
        <f t="shared" si="653"/>
        <v>596</v>
      </c>
      <c r="G946" s="92">
        <v>596</v>
      </c>
      <c r="H946" s="92">
        <f>G946/F946*100</f>
        <v>100</v>
      </c>
      <c r="I946" s="125"/>
      <c r="J946" s="125"/>
      <c r="K946" s="125"/>
      <c r="L946" s="125"/>
      <c r="M946" s="125"/>
      <c r="N946" s="125"/>
      <c r="O946" s="125"/>
      <c r="P946" s="125"/>
      <c r="Q946" s="125"/>
      <c r="R946" s="125"/>
      <c r="S946" s="125"/>
      <c r="T946" s="125"/>
      <c r="U946" s="125"/>
      <c r="V946" s="1990"/>
      <c r="W946" s="125"/>
      <c r="X946" s="125"/>
      <c r="Y946" s="125"/>
      <c r="Z946" s="125"/>
      <c r="AA946" s="2446"/>
      <c r="AB946" s="18"/>
      <c r="AC946" s="18"/>
      <c r="AD946" s="1804"/>
      <c r="AE946" s="2424">
        <f t="shared" si="621"/>
        <v>0</v>
      </c>
    </row>
    <row r="947" spans="2:31" ht="36.75" customHeight="1" x14ac:dyDescent="0.25">
      <c r="B947" s="70">
        <v>1</v>
      </c>
      <c r="C947" s="3" t="s">
        <v>137</v>
      </c>
      <c r="D947" s="121"/>
      <c r="E947" s="2175">
        <v>6600</v>
      </c>
      <c r="F947" s="92">
        <f t="shared" si="653"/>
        <v>2750</v>
      </c>
      <c r="G947" s="361">
        <v>2619</v>
      </c>
      <c r="H947" s="361">
        <f>G947/F947*100</f>
        <v>95.236363636363635</v>
      </c>
      <c r="I947" s="125"/>
      <c r="J947" s="125"/>
      <c r="K947" s="125"/>
      <c r="L947" s="125"/>
      <c r="M947" s="125"/>
      <c r="N947" s="125"/>
      <c r="O947" s="125"/>
      <c r="P947" s="125"/>
      <c r="Q947" s="125"/>
      <c r="R947" s="125"/>
      <c r="S947" s="125"/>
      <c r="T947" s="125"/>
      <c r="U947" s="125"/>
      <c r="V947" s="1990"/>
      <c r="W947" s="125"/>
      <c r="X947" s="125"/>
      <c r="Y947" s="125"/>
      <c r="Z947" s="125"/>
      <c r="AA947" s="2446"/>
      <c r="AB947" s="18"/>
      <c r="AC947" s="18"/>
      <c r="AD947" s="1804"/>
      <c r="AE947" s="2424">
        <f t="shared" si="621"/>
        <v>0</v>
      </c>
    </row>
    <row r="948" spans="2:31" ht="36.75" customHeight="1" x14ac:dyDescent="0.25">
      <c r="B948" s="70">
        <v>1</v>
      </c>
      <c r="C948" s="2393" t="s">
        <v>438</v>
      </c>
      <c r="D948" s="121"/>
      <c r="E948" s="2175"/>
      <c r="F948" s="92"/>
      <c r="G948" s="361">
        <v>0</v>
      </c>
      <c r="H948" s="361"/>
      <c r="I948" s="125"/>
      <c r="J948" s="125"/>
      <c r="K948" s="125"/>
      <c r="L948" s="125"/>
      <c r="M948" s="125"/>
      <c r="N948" s="125"/>
      <c r="O948" s="125"/>
      <c r="P948" s="125"/>
      <c r="Q948" s="125"/>
      <c r="R948" s="125"/>
      <c r="S948" s="125"/>
      <c r="T948" s="125"/>
      <c r="U948" s="125"/>
      <c r="V948" s="1990"/>
      <c r="W948" s="125"/>
      <c r="X948" s="125"/>
      <c r="Y948" s="125"/>
      <c r="Z948" s="125"/>
      <c r="AA948" s="2446"/>
      <c r="AB948" s="18"/>
      <c r="AC948" s="18"/>
      <c r="AD948" s="1804"/>
      <c r="AE948" s="2424">
        <f t="shared" si="621"/>
        <v>0</v>
      </c>
    </row>
    <row r="949" spans="2:31" ht="36.75" customHeight="1" x14ac:dyDescent="0.25">
      <c r="B949" s="70">
        <v>1</v>
      </c>
      <c r="C949" s="10" t="s">
        <v>197</v>
      </c>
      <c r="D949" s="124"/>
      <c r="E949" s="2175">
        <v>6050</v>
      </c>
      <c r="F949" s="92">
        <f t="shared" si="653"/>
        <v>2521</v>
      </c>
      <c r="G949" s="92">
        <v>0</v>
      </c>
      <c r="H949" s="92">
        <f t="shared" ref="H949:H958" si="657">G949/F949*100</f>
        <v>0</v>
      </c>
      <c r="I949" s="125"/>
      <c r="J949" s="125"/>
      <c r="K949" s="125"/>
      <c r="L949" s="125"/>
      <c r="M949" s="125"/>
      <c r="N949" s="125"/>
      <c r="O949" s="125"/>
      <c r="P949" s="125"/>
      <c r="Q949" s="125"/>
      <c r="R949" s="125"/>
      <c r="S949" s="125"/>
      <c r="T949" s="125"/>
      <c r="U949" s="125"/>
      <c r="V949" s="1990"/>
      <c r="W949" s="125"/>
      <c r="X949" s="125"/>
      <c r="Y949" s="125"/>
      <c r="Z949" s="125"/>
      <c r="AA949" s="2446"/>
      <c r="AB949" s="18"/>
      <c r="AC949" s="18"/>
      <c r="AD949" s="1804"/>
      <c r="AE949" s="2424">
        <f t="shared" si="621"/>
        <v>0</v>
      </c>
    </row>
    <row r="950" spans="2:31" ht="36.75" customHeight="1" x14ac:dyDescent="0.25">
      <c r="B950" s="70">
        <v>1</v>
      </c>
      <c r="C950" s="20" t="s">
        <v>33</v>
      </c>
      <c r="D950" s="124"/>
      <c r="E950" s="2175">
        <v>165</v>
      </c>
      <c r="F950" s="92">
        <f t="shared" si="653"/>
        <v>69</v>
      </c>
      <c r="G950" s="92">
        <v>53</v>
      </c>
      <c r="H950" s="92">
        <f t="shared" si="657"/>
        <v>76.811594202898547</v>
      </c>
      <c r="I950" s="125"/>
      <c r="J950" s="125"/>
      <c r="K950" s="125"/>
      <c r="L950" s="125"/>
      <c r="M950" s="125"/>
      <c r="N950" s="125"/>
      <c r="O950" s="125"/>
      <c r="P950" s="125"/>
      <c r="Q950" s="125"/>
      <c r="R950" s="125"/>
      <c r="S950" s="125"/>
      <c r="T950" s="125"/>
      <c r="U950" s="125"/>
      <c r="V950" s="1990"/>
      <c r="W950" s="125"/>
      <c r="X950" s="125"/>
      <c r="Y950" s="125"/>
      <c r="Z950" s="125"/>
      <c r="AA950" s="2446"/>
      <c r="AB950" s="18"/>
      <c r="AC950" s="18"/>
      <c r="AD950" s="1804"/>
      <c r="AE950" s="2424">
        <f t="shared" si="621"/>
        <v>0</v>
      </c>
    </row>
    <row r="951" spans="2:31" ht="36.75" customHeight="1" x14ac:dyDescent="0.25">
      <c r="B951" s="70">
        <v>1</v>
      </c>
      <c r="C951" s="20" t="s">
        <v>74</v>
      </c>
      <c r="D951" s="121"/>
      <c r="E951" s="2175">
        <v>2310</v>
      </c>
      <c r="F951" s="92">
        <f t="shared" si="653"/>
        <v>963</v>
      </c>
      <c r="G951" s="361">
        <v>1940</v>
      </c>
      <c r="H951" s="361">
        <f t="shared" si="657"/>
        <v>201.45379023883697</v>
      </c>
      <c r="I951" s="125"/>
      <c r="J951" s="125"/>
      <c r="K951" s="125"/>
      <c r="L951" s="125"/>
      <c r="M951" s="125"/>
      <c r="N951" s="125"/>
      <c r="O951" s="125"/>
      <c r="P951" s="125"/>
      <c r="Q951" s="125"/>
      <c r="R951" s="125"/>
      <c r="S951" s="125"/>
      <c r="T951" s="125"/>
      <c r="U951" s="125"/>
      <c r="V951" s="1990"/>
      <c r="W951" s="125"/>
      <c r="X951" s="125"/>
      <c r="Y951" s="125"/>
      <c r="Z951" s="125"/>
      <c r="AA951" s="2446"/>
      <c r="AB951" s="18"/>
      <c r="AC951" s="18"/>
      <c r="AD951" s="1804"/>
      <c r="AE951" s="2424">
        <f t="shared" si="621"/>
        <v>0</v>
      </c>
    </row>
    <row r="952" spans="2:31" ht="36.75" customHeight="1" x14ac:dyDescent="0.25">
      <c r="B952" s="70">
        <v>1</v>
      </c>
      <c r="C952" s="20" t="s">
        <v>107</v>
      </c>
      <c r="D952" s="124"/>
      <c r="E952" s="2175">
        <v>193</v>
      </c>
      <c r="F952" s="92">
        <f t="shared" si="653"/>
        <v>80</v>
      </c>
      <c r="G952" s="92">
        <v>127</v>
      </c>
      <c r="H952" s="92">
        <f t="shared" si="657"/>
        <v>158.75</v>
      </c>
      <c r="I952" s="125"/>
      <c r="J952" s="125"/>
      <c r="K952" s="125"/>
      <c r="L952" s="125"/>
      <c r="M952" s="125"/>
      <c r="N952" s="125"/>
      <c r="O952" s="125"/>
      <c r="P952" s="125"/>
      <c r="Q952" s="125"/>
      <c r="R952" s="125"/>
      <c r="S952" s="125"/>
      <c r="T952" s="125"/>
      <c r="U952" s="125"/>
      <c r="V952" s="1990"/>
      <c r="W952" s="125"/>
      <c r="X952" s="125"/>
      <c r="Y952" s="125"/>
      <c r="Z952" s="125"/>
      <c r="AA952" s="2446"/>
      <c r="AB952" s="18"/>
      <c r="AC952" s="18"/>
      <c r="AD952" s="1804"/>
      <c r="AE952" s="2424">
        <f t="shared" ref="AE952:AE1015" si="658">AA952*1000</f>
        <v>0</v>
      </c>
    </row>
    <row r="953" spans="2:31" ht="36.75" customHeight="1" x14ac:dyDescent="0.25">
      <c r="B953" s="70">
        <v>1</v>
      </c>
      <c r="C953" s="20" t="s">
        <v>85</v>
      </c>
      <c r="D953" s="124"/>
      <c r="E953" s="2163">
        <v>880</v>
      </c>
      <c r="F953" s="92">
        <f t="shared" si="653"/>
        <v>367</v>
      </c>
      <c r="G953" s="92">
        <v>353</v>
      </c>
      <c r="H953" s="92">
        <f t="shared" si="657"/>
        <v>96.185286103542239</v>
      </c>
      <c r="I953" s="125"/>
      <c r="J953" s="125"/>
      <c r="K953" s="125"/>
      <c r="L953" s="125"/>
      <c r="M953" s="125"/>
      <c r="N953" s="125"/>
      <c r="O953" s="125"/>
      <c r="P953" s="125"/>
      <c r="Q953" s="125"/>
      <c r="R953" s="125"/>
      <c r="S953" s="125"/>
      <c r="T953" s="125"/>
      <c r="U953" s="125"/>
      <c r="V953" s="1990"/>
      <c r="W953" s="125"/>
      <c r="X953" s="125"/>
      <c r="Y953" s="125"/>
      <c r="Z953" s="125"/>
      <c r="AA953" s="2446"/>
      <c r="AB953" s="18"/>
      <c r="AC953" s="18"/>
      <c r="AD953" s="1804"/>
      <c r="AE953" s="2424">
        <f t="shared" si="658"/>
        <v>0</v>
      </c>
    </row>
    <row r="954" spans="2:31" ht="36.75" customHeight="1" x14ac:dyDescent="0.25">
      <c r="B954" s="70">
        <v>1</v>
      </c>
      <c r="C954" s="12" t="s">
        <v>138</v>
      </c>
      <c r="D954" s="121"/>
      <c r="E954" s="2175">
        <v>30250</v>
      </c>
      <c r="F954" s="92">
        <f t="shared" si="653"/>
        <v>12604</v>
      </c>
      <c r="G954" s="361">
        <v>18739</v>
      </c>
      <c r="H954" s="361">
        <f t="shared" si="657"/>
        <v>148.67502380196763</v>
      </c>
      <c r="I954" s="125"/>
      <c r="J954" s="125"/>
      <c r="K954" s="125"/>
      <c r="L954" s="125"/>
      <c r="M954" s="125"/>
      <c r="N954" s="125"/>
      <c r="O954" s="125"/>
      <c r="P954" s="125"/>
      <c r="Q954" s="125"/>
      <c r="R954" s="125"/>
      <c r="S954" s="125"/>
      <c r="T954" s="125"/>
      <c r="U954" s="125"/>
      <c r="V954" s="1990"/>
      <c r="W954" s="125"/>
      <c r="X954" s="125"/>
      <c r="Y954" s="125"/>
      <c r="Z954" s="125"/>
      <c r="AA954" s="2446"/>
      <c r="AB954" s="18"/>
      <c r="AC954" s="18"/>
      <c r="AD954" s="1804"/>
      <c r="AE954" s="2424">
        <f t="shared" si="658"/>
        <v>0</v>
      </c>
    </row>
    <row r="955" spans="2:31" ht="36.75" customHeight="1" x14ac:dyDescent="0.25">
      <c r="B955" s="70">
        <v>1</v>
      </c>
      <c r="C955" s="10" t="s">
        <v>139</v>
      </c>
      <c r="D955" s="121"/>
      <c r="E955" s="2175">
        <v>4400</v>
      </c>
      <c r="F955" s="92">
        <f t="shared" si="653"/>
        <v>1833</v>
      </c>
      <c r="G955" s="361">
        <v>1863</v>
      </c>
      <c r="H955" s="361">
        <f t="shared" si="657"/>
        <v>101.63666121112928</v>
      </c>
      <c r="I955" s="125"/>
      <c r="J955" s="125"/>
      <c r="K955" s="125"/>
      <c r="L955" s="125"/>
      <c r="M955" s="125"/>
      <c r="N955" s="125"/>
      <c r="O955" s="125"/>
      <c r="P955" s="125"/>
      <c r="Q955" s="125"/>
      <c r="R955" s="125"/>
      <c r="S955" s="125"/>
      <c r="T955" s="125"/>
      <c r="U955" s="125"/>
      <c r="V955" s="1990"/>
      <c r="W955" s="125"/>
      <c r="X955" s="125"/>
      <c r="Y955" s="125"/>
      <c r="Z955" s="125"/>
      <c r="AA955" s="2446"/>
      <c r="AB955" s="18"/>
      <c r="AC955" s="18"/>
      <c r="AD955" s="1804"/>
      <c r="AE955" s="2424">
        <f t="shared" si="658"/>
        <v>0</v>
      </c>
    </row>
    <row r="956" spans="2:31" ht="36.75" customHeight="1" x14ac:dyDescent="0.25">
      <c r="B956" s="70">
        <v>1</v>
      </c>
      <c r="C956" s="10" t="s">
        <v>135</v>
      </c>
      <c r="D956" s="124"/>
      <c r="E956" s="2175">
        <v>1650</v>
      </c>
      <c r="F956" s="92">
        <f t="shared" si="653"/>
        <v>688</v>
      </c>
      <c r="G956" s="92">
        <v>423</v>
      </c>
      <c r="H956" s="92">
        <f t="shared" si="657"/>
        <v>61.482558139534881</v>
      </c>
      <c r="I956" s="125"/>
      <c r="J956" s="125"/>
      <c r="K956" s="125"/>
      <c r="L956" s="125"/>
      <c r="M956" s="125"/>
      <c r="N956" s="125"/>
      <c r="O956" s="125"/>
      <c r="P956" s="125"/>
      <c r="Q956" s="125"/>
      <c r="R956" s="125"/>
      <c r="S956" s="125"/>
      <c r="T956" s="125"/>
      <c r="U956" s="125"/>
      <c r="V956" s="1990"/>
      <c r="W956" s="125"/>
      <c r="X956" s="125"/>
      <c r="Y956" s="125"/>
      <c r="Z956" s="125"/>
      <c r="AA956" s="2446"/>
      <c r="AB956" s="18"/>
      <c r="AC956" s="18"/>
      <c r="AD956" s="1804"/>
      <c r="AE956" s="2424">
        <f t="shared" si="658"/>
        <v>0</v>
      </c>
    </row>
    <row r="957" spans="2:31" ht="36.75" customHeight="1" x14ac:dyDescent="0.25">
      <c r="B957" s="70">
        <v>1</v>
      </c>
      <c r="C957" s="12" t="s">
        <v>73</v>
      </c>
      <c r="D957" s="121"/>
      <c r="E957" s="2175">
        <v>33</v>
      </c>
      <c r="F957" s="92">
        <f t="shared" si="653"/>
        <v>14</v>
      </c>
      <c r="G957" s="361">
        <v>13</v>
      </c>
      <c r="H957" s="361">
        <f t="shared" si="657"/>
        <v>92.857142857142861</v>
      </c>
      <c r="I957" s="125"/>
      <c r="J957" s="125"/>
      <c r="K957" s="125"/>
      <c r="L957" s="125"/>
      <c r="M957" s="125"/>
      <c r="N957" s="125"/>
      <c r="O957" s="125"/>
      <c r="P957" s="125"/>
      <c r="Q957" s="125"/>
      <c r="R957" s="125"/>
      <c r="S957" s="125"/>
      <c r="T957" s="125"/>
      <c r="U957" s="125"/>
      <c r="V957" s="1990"/>
      <c r="W957" s="125"/>
      <c r="X957" s="125"/>
      <c r="Y957" s="125"/>
      <c r="Z957" s="125"/>
      <c r="AA957" s="2446"/>
      <c r="AB957" s="18"/>
      <c r="AC957" s="18"/>
      <c r="AD957" s="1804"/>
      <c r="AE957" s="2424">
        <f t="shared" si="658"/>
        <v>0</v>
      </c>
    </row>
    <row r="958" spans="2:31" ht="36.75" customHeight="1" x14ac:dyDescent="0.25">
      <c r="B958" s="70">
        <v>1</v>
      </c>
      <c r="C958" s="10" t="s">
        <v>134</v>
      </c>
      <c r="D958" s="122"/>
      <c r="E958" s="2178">
        <v>11000</v>
      </c>
      <c r="F958" s="92">
        <f t="shared" si="653"/>
        <v>4583</v>
      </c>
      <c r="G958" s="92">
        <v>4215</v>
      </c>
      <c r="H958" s="92">
        <f t="shared" si="657"/>
        <v>91.970325114553788</v>
      </c>
      <c r="I958" s="125"/>
      <c r="J958" s="125"/>
      <c r="K958" s="125"/>
      <c r="L958" s="125"/>
      <c r="M958" s="125"/>
      <c r="N958" s="125"/>
      <c r="O958" s="125"/>
      <c r="P958" s="125"/>
      <c r="Q958" s="125"/>
      <c r="R958" s="125"/>
      <c r="S958" s="125"/>
      <c r="T958" s="125"/>
      <c r="U958" s="125"/>
      <c r="V958" s="1990"/>
      <c r="W958" s="125"/>
      <c r="X958" s="125"/>
      <c r="Y958" s="125"/>
      <c r="Z958" s="125"/>
      <c r="AA958" s="2446"/>
      <c r="AB958" s="18"/>
      <c r="AC958" s="18"/>
      <c r="AD958" s="1804"/>
      <c r="AE958" s="2424">
        <f t="shared" si="658"/>
        <v>0</v>
      </c>
    </row>
    <row r="959" spans="2:31" ht="36.75" customHeight="1" x14ac:dyDescent="0.25">
      <c r="B959" s="70">
        <v>1</v>
      </c>
      <c r="C959" s="10" t="s">
        <v>437</v>
      </c>
      <c r="D959" s="122"/>
      <c r="E959" s="2178"/>
      <c r="F959" s="92"/>
      <c r="G959" s="92">
        <v>0</v>
      </c>
      <c r="H959" s="92"/>
      <c r="I959" s="125"/>
      <c r="J959" s="125"/>
      <c r="K959" s="125"/>
      <c r="L959" s="125"/>
      <c r="M959" s="125"/>
      <c r="N959" s="125"/>
      <c r="O959" s="125"/>
      <c r="P959" s="125"/>
      <c r="Q959" s="125"/>
      <c r="R959" s="125"/>
      <c r="S959" s="125"/>
      <c r="T959" s="125"/>
      <c r="U959" s="125"/>
      <c r="V959" s="1990"/>
      <c r="W959" s="125"/>
      <c r="X959" s="125"/>
      <c r="Y959" s="125"/>
      <c r="Z959" s="125"/>
      <c r="AA959" s="2446"/>
      <c r="AB959" s="18"/>
      <c r="AC959" s="18"/>
      <c r="AD959" s="1804"/>
      <c r="AE959" s="2424">
        <f t="shared" si="658"/>
        <v>0</v>
      </c>
    </row>
    <row r="960" spans="2:31" ht="30" customHeight="1" x14ac:dyDescent="0.25">
      <c r="B960" s="70">
        <v>1</v>
      </c>
      <c r="C960" s="20" t="s">
        <v>162</v>
      </c>
      <c r="D960" s="124"/>
      <c r="E960" s="2175">
        <v>22</v>
      </c>
      <c r="F960" s="92">
        <f t="shared" si="653"/>
        <v>9</v>
      </c>
      <c r="G960" s="92">
        <v>12</v>
      </c>
      <c r="H960" s="92">
        <f>G960/F960*100</f>
        <v>133.33333333333331</v>
      </c>
      <c r="I960" s="125"/>
      <c r="J960" s="125"/>
      <c r="K960" s="125"/>
      <c r="L960" s="125"/>
      <c r="M960" s="125"/>
      <c r="N960" s="125"/>
      <c r="O960" s="125"/>
      <c r="P960" s="125"/>
      <c r="Q960" s="125"/>
      <c r="R960" s="125"/>
      <c r="S960" s="125"/>
      <c r="T960" s="125"/>
      <c r="U960" s="125"/>
      <c r="V960" s="1990"/>
      <c r="W960" s="125"/>
      <c r="X960" s="125"/>
      <c r="Y960" s="125"/>
      <c r="Z960" s="125"/>
      <c r="AA960" s="2446"/>
      <c r="AB960" s="18"/>
      <c r="AC960" s="18"/>
      <c r="AD960" s="1804"/>
      <c r="AE960" s="2424">
        <f t="shared" si="658"/>
        <v>0</v>
      </c>
    </row>
    <row r="961" spans="1:31" ht="24.75" customHeight="1" x14ac:dyDescent="0.25">
      <c r="B961" s="70">
        <v>1</v>
      </c>
      <c r="C961" s="1164" t="s">
        <v>375</v>
      </c>
      <c r="D961" s="357"/>
      <c r="E961" s="2344">
        <v>363</v>
      </c>
      <c r="F961" s="98">
        <f t="shared" si="653"/>
        <v>151</v>
      </c>
      <c r="G961" s="98">
        <v>120</v>
      </c>
      <c r="H961" s="98">
        <f>G961/F961*100</f>
        <v>79.47019867549669</v>
      </c>
      <c r="I961" s="125"/>
      <c r="J961" s="125"/>
      <c r="K961" s="125"/>
      <c r="L961" s="125"/>
      <c r="M961" s="125"/>
      <c r="N961" s="125"/>
      <c r="O961" s="125"/>
      <c r="P961" s="125"/>
      <c r="Q961" s="125"/>
      <c r="R961" s="125"/>
      <c r="S961" s="125"/>
      <c r="T961" s="125"/>
      <c r="U961" s="125"/>
      <c r="V961" s="1990"/>
      <c r="W961" s="125"/>
      <c r="X961" s="125"/>
      <c r="Y961" s="125"/>
      <c r="Z961" s="125"/>
      <c r="AA961" s="2446"/>
      <c r="AB961" s="18"/>
      <c r="AC961" s="18"/>
      <c r="AD961" s="1804"/>
      <c r="AE961" s="2424">
        <f t="shared" si="658"/>
        <v>0</v>
      </c>
    </row>
    <row r="962" spans="1:31" ht="15" customHeight="1" x14ac:dyDescent="0.25">
      <c r="A962" s="70">
        <v>1</v>
      </c>
      <c r="B962" s="70">
        <v>1</v>
      </c>
      <c r="C962" s="132" t="s">
        <v>165</v>
      </c>
      <c r="D962" s="514"/>
      <c r="E962" s="2345">
        <f>SUM(E932+E942)</f>
        <v>40240</v>
      </c>
      <c r="F962" s="103">
        <f>SUM(F932+F942)</f>
        <v>16767</v>
      </c>
      <c r="G962" s="515">
        <f>SUM(G932+G942)</f>
        <v>15672</v>
      </c>
      <c r="H962" s="515">
        <f>G962/F962*100</f>
        <v>93.469314725353371</v>
      </c>
      <c r="I962" s="378"/>
      <c r="J962" s="378"/>
      <c r="K962" s="475"/>
      <c r="L962" s="475"/>
      <c r="M962" s="475"/>
      <c r="N962" s="475"/>
      <c r="O962" s="475"/>
      <c r="P962" s="475"/>
      <c r="Q962" s="17">
        <v>44281.960100000004</v>
      </c>
      <c r="R962" s="17">
        <v>44281.960100000004</v>
      </c>
      <c r="S962" s="17">
        <v>44281.960100000004</v>
      </c>
      <c r="T962" s="17">
        <v>44281.960100000004</v>
      </c>
      <c r="U962" s="17">
        <v>44281.960100000004</v>
      </c>
      <c r="V962" s="1038">
        <f>Q962/12*$C$4+(R962-Q962)/11*4+(S962-R962)/10*3+(T962-S962)/9*2+(U962-T962)/8*1</f>
        <v>18450.816708333336</v>
      </c>
      <c r="W962" s="17">
        <f t="shared" si="614"/>
        <v>17200.367370000004</v>
      </c>
      <c r="X962" s="17"/>
      <c r="Y962" s="17">
        <f>W962-V962</f>
        <v>-1250.449338333332</v>
      </c>
      <c r="Z962" s="17">
        <v>-147.88952</v>
      </c>
      <c r="AA962" s="1246">
        <v>17052.477850000003</v>
      </c>
      <c r="AB962" s="2345">
        <f>SUM(AB932+AB942)</f>
        <v>54</v>
      </c>
      <c r="AC962" s="17">
        <f>AC942+AC932</f>
        <v>36408.959999999999</v>
      </c>
      <c r="AD962" s="17">
        <f>AD942+AD932</f>
        <v>36.40896</v>
      </c>
      <c r="AE962" s="2424">
        <f t="shared" si="658"/>
        <v>17052477.850000001</v>
      </c>
    </row>
    <row r="963" spans="1:31" ht="15.75" customHeight="1" x14ac:dyDescent="0.25">
      <c r="A963" s="70">
        <v>1</v>
      </c>
      <c r="B963" s="70">
        <v>1</v>
      </c>
      <c r="C963" s="132" t="s">
        <v>166</v>
      </c>
      <c r="D963" s="132"/>
      <c r="E963" s="2351">
        <f>SUM(E962,E930)</f>
        <v>305865.2</v>
      </c>
      <c r="F963" s="553">
        <f>SUM(F962,F930)</f>
        <v>127444.66666666667</v>
      </c>
      <c r="G963" s="553">
        <f>SUM(G962,G930)</f>
        <v>127933.40000000001</v>
      </c>
      <c r="H963" s="553">
        <f>G963/F963*100</f>
        <v>100.38348668964832</v>
      </c>
      <c r="I963" s="378"/>
      <c r="J963" s="378"/>
      <c r="K963" s="445"/>
      <c r="L963" s="445"/>
      <c r="M963" s="445"/>
      <c r="N963" s="445"/>
      <c r="O963" s="445"/>
      <c r="P963" s="445"/>
      <c r="Q963" s="17">
        <f>SUM(Q962,Q930,Q943)</f>
        <v>186571.60804000002</v>
      </c>
      <c r="R963" s="17">
        <f>SUM(R962,R930,R943)</f>
        <v>186571.60804000002</v>
      </c>
      <c r="S963" s="17">
        <f>SUM(S962,S930,S943)</f>
        <v>186571.60804000002</v>
      </c>
      <c r="T963" s="17">
        <f>SUM(T962,T930,T943)</f>
        <v>186571.60804000002</v>
      </c>
      <c r="U963" s="17">
        <f>SUM(U962,U930,U943)</f>
        <v>186571.60804000002</v>
      </c>
      <c r="V963" s="1038">
        <f t="shared" ref="V963:AA963" si="659">SUM(V962,V930,V943)</f>
        <v>77738.170016666671</v>
      </c>
      <c r="W963" s="17">
        <f t="shared" si="659"/>
        <v>76682.294919999986</v>
      </c>
      <c r="X963" s="17">
        <f t="shared" si="659"/>
        <v>0</v>
      </c>
      <c r="Y963" s="17">
        <f t="shared" si="659"/>
        <v>-1055.8750966666776</v>
      </c>
      <c r="Z963" s="17">
        <f t="shared" si="659"/>
        <v>-152.01918000000001</v>
      </c>
      <c r="AA963" s="1246">
        <f t="shared" si="659"/>
        <v>76530.275739999983</v>
      </c>
      <c r="AB963" s="2351">
        <f>SUM(AB962,AB930)</f>
        <v>1655.2</v>
      </c>
      <c r="AC963" s="1246">
        <f t="shared" ref="AC963:AD963" si="660">SUM(AC962,AC930,AC943)</f>
        <v>628298.39</v>
      </c>
      <c r="AD963" s="1246">
        <f t="shared" si="660"/>
        <v>628.29839000000004</v>
      </c>
      <c r="AE963" s="2424">
        <f t="shared" si="658"/>
        <v>76530275.73999998</v>
      </c>
    </row>
    <row r="964" spans="1:31" s="96" customFormat="1" ht="14.25" customHeight="1" x14ac:dyDescent="0.25">
      <c r="A964" s="70">
        <v>1</v>
      </c>
      <c r="B964" s="70">
        <v>1</v>
      </c>
      <c r="C964" s="258" t="s">
        <v>31</v>
      </c>
      <c r="D964" s="135"/>
      <c r="E964" s="2330"/>
      <c r="F964" s="381"/>
      <c r="G964" s="381"/>
      <c r="H964" s="381"/>
      <c r="I964" s="383"/>
      <c r="J964" s="383"/>
      <c r="K964" s="385"/>
      <c r="L964" s="385"/>
      <c r="M964" s="385"/>
      <c r="N964" s="385"/>
      <c r="O964" s="385"/>
      <c r="P964" s="385"/>
      <c r="Q964" s="13"/>
      <c r="R964" s="13"/>
      <c r="S964" s="13"/>
      <c r="T964" s="13"/>
      <c r="U964" s="13"/>
      <c r="V964" s="1039"/>
      <c r="W964" s="13">
        <f t="shared" ref="W964:W1020" si="661">AA964-Z964-X964</f>
        <v>0</v>
      </c>
      <c r="X964" s="13"/>
      <c r="Y964" s="13"/>
      <c r="Z964" s="13"/>
      <c r="AA964" s="1254"/>
      <c r="AB964" s="13"/>
      <c r="AC964" s="13"/>
      <c r="AD964" s="1802"/>
      <c r="AE964" s="2424">
        <f t="shared" si="658"/>
        <v>0</v>
      </c>
    </row>
    <row r="965" spans="1:31" ht="15" customHeight="1" x14ac:dyDescent="0.25">
      <c r="A965" s="70">
        <v>1</v>
      </c>
      <c r="B965" s="70">
        <v>1</v>
      </c>
      <c r="C965" s="217" t="s">
        <v>148</v>
      </c>
      <c r="D965" s="520"/>
      <c r="E965" s="2173"/>
      <c r="F965" s="126"/>
      <c r="G965" s="126"/>
      <c r="H965" s="126"/>
      <c r="I965" s="125"/>
      <c r="J965" s="125"/>
      <c r="K965" s="388"/>
      <c r="L965" s="388"/>
      <c r="M965" s="388"/>
      <c r="N965" s="388"/>
      <c r="O965" s="388"/>
      <c r="P965" s="388"/>
      <c r="Q965" s="8"/>
      <c r="R965" s="8"/>
      <c r="S965" s="8"/>
      <c r="T965" s="8"/>
      <c r="U965" s="8"/>
      <c r="V965" s="1036"/>
      <c r="W965" s="8">
        <f t="shared" si="661"/>
        <v>0</v>
      </c>
      <c r="X965" s="8"/>
      <c r="Y965" s="8"/>
      <c r="Z965" s="8"/>
      <c r="AA965" s="1153"/>
      <c r="AB965" s="8"/>
      <c r="AC965" s="8"/>
      <c r="AD965" s="1799"/>
      <c r="AE965" s="2424">
        <f t="shared" si="658"/>
        <v>0</v>
      </c>
    </row>
    <row r="966" spans="1:31" s="96" customFormat="1" ht="15" customHeight="1" x14ac:dyDescent="0.25">
      <c r="A966" s="70"/>
      <c r="B966" s="70">
        <v>1</v>
      </c>
      <c r="C966" s="1067" t="s">
        <v>527</v>
      </c>
      <c r="D966" s="357">
        <v>240</v>
      </c>
      <c r="E966" s="2176">
        <v>500</v>
      </c>
      <c r="F966" s="2533"/>
      <c r="G966" s="98">
        <v>119</v>
      </c>
      <c r="H966" s="98"/>
      <c r="I966" s="398">
        <v>8</v>
      </c>
      <c r="J966" s="99">
        <f t="shared" ref="J966:J974" si="662">M966/G966</f>
        <v>7.9915966386554622</v>
      </c>
      <c r="K966" s="100">
        <f t="shared" ref="K966:K974" si="663">ROUND(E966*I966,0)</f>
        <v>4000</v>
      </c>
      <c r="L966" s="100"/>
      <c r="M966" s="100">
        <v>951</v>
      </c>
      <c r="N966" s="100"/>
      <c r="O966" s="100">
        <f t="shared" ref="O966:O974" si="664">ROUND(K966/D966,0)</f>
        <v>17</v>
      </c>
      <c r="P966" s="100">
        <f t="shared" ref="P966:P976" si="665">M966/$C$4*12/O966</f>
        <v>134.25882352941176</v>
      </c>
      <c r="Q966" s="15"/>
      <c r="R966" s="15"/>
      <c r="S966" s="15"/>
      <c r="T966" s="15"/>
      <c r="U966" s="15"/>
      <c r="V966" s="1037"/>
      <c r="W966" s="15"/>
      <c r="X966" s="15"/>
      <c r="Y966" s="15"/>
      <c r="Z966" s="15"/>
      <c r="AA966" s="1271"/>
      <c r="AB966" s="15"/>
      <c r="AC966" s="15"/>
      <c r="AD966" s="1800"/>
      <c r="AE966" s="2424">
        <f t="shared" si="658"/>
        <v>0</v>
      </c>
    </row>
    <row r="967" spans="1:31" s="96" customFormat="1" ht="15" customHeight="1" x14ac:dyDescent="0.25">
      <c r="A967" s="70"/>
      <c r="B967" s="70">
        <v>1</v>
      </c>
      <c r="C967" s="1067" t="s">
        <v>9</v>
      </c>
      <c r="D967" s="357">
        <v>240</v>
      </c>
      <c r="E967" s="2176">
        <v>70</v>
      </c>
      <c r="F967" s="2533"/>
      <c r="G967" s="98">
        <v>16</v>
      </c>
      <c r="H967" s="98"/>
      <c r="I967" s="398">
        <v>8</v>
      </c>
      <c r="J967" s="99">
        <f t="shared" si="662"/>
        <v>8</v>
      </c>
      <c r="K967" s="100">
        <f t="shared" si="663"/>
        <v>560</v>
      </c>
      <c r="L967" s="100"/>
      <c r="M967" s="100">
        <v>128</v>
      </c>
      <c r="N967" s="100"/>
      <c r="O967" s="100">
        <f t="shared" si="664"/>
        <v>2</v>
      </c>
      <c r="P967" s="100">
        <f t="shared" si="665"/>
        <v>153.60000000000002</v>
      </c>
      <c r="Q967" s="15"/>
      <c r="R967" s="15"/>
      <c r="S967" s="15"/>
      <c r="T967" s="15"/>
      <c r="U967" s="15"/>
      <c r="V967" s="1037"/>
      <c r="W967" s="15"/>
      <c r="X967" s="15"/>
      <c r="Y967" s="15"/>
      <c r="Z967" s="15"/>
      <c r="AA967" s="1271"/>
      <c r="AB967" s="15"/>
      <c r="AC967" s="15"/>
      <c r="AD967" s="1800"/>
      <c r="AE967" s="2424">
        <f t="shared" si="658"/>
        <v>0</v>
      </c>
    </row>
    <row r="968" spans="1:31" s="96" customFormat="1" ht="15" customHeight="1" x14ac:dyDescent="0.25">
      <c r="A968" s="70"/>
      <c r="B968" s="70">
        <v>1</v>
      </c>
      <c r="C968" s="1067" t="s">
        <v>528</v>
      </c>
      <c r="D968" s="357">
        <v>240</v>
      </c>
      <c r="E968" s="2176">
        <v>15</v>
      </c>
      <c r="F968" s="2533"/>
      <c r="G968" s="98">
        <v>4</v>
      </c>
      <c r="H968" s="98"/>
      <c r="I968" s="398">
        <v>8</v>
      </c>
      <c r="J968" s="99">
        <f t="shared" si="662"/>
        <v>3</v>
      </c>
      <c r="K968" s="100">
        <f t="shared" si="663"/>
        <v>120</v>
      </c>
      <c r="L968" s="100"/>
      <c r="M968" s="100">
        <v>12</v>
      </c>
      <c r="N968" s="100"/>
      <c r="O968" s="100">
        <f t="shared" si="664"/>
        <v>1</v>
      </c>
      <c r="P968" s="100">
        <f t="shared" si="665"/>
        <v>28.799999999999997</v>
      </c>
      <c r="Q968" s="15"/>
      <c r="R968" s="15"/>
      <c r="S968" s="15"/>
      <c r="T968" s="15"/>
      <c r="U968" s="15"/>
      <c r="V968" s="1037"/>
      <c r="W968" s="15"/>
      <c r="X968" s="15"/>
      <c r="Y968" s="15"/>
      <c r="Z968" s="15"/>
      <c r="AA968" s="1271"/>
      <c r="AB968" s="15"/>
      <c r="AC968" s="15"/>
      <c r="AD968" s="1800"/>
      <c r="AE968" s="2424">
        <f t="shared" si="658"/>
        <v>0</v>
      </c>
    </row>
    <row r="969" spans="1:31" s="96" customFormat="1" ht="15" customHeight="1" x14ac:dyDescent="0.25">
      <c r="A969" s="70"/>
      <c r="B969" s="70">
        <v>1</v>
      </c>
      <c r="C969" s="1067" t="s">
        <v>10</v>
      </c>
      <c r="D969" s="357">
        <v>240</v>
      </c>
      <c r="E969" s="2176">
        <v>47</v>
      </c>
      <c r="F969" s="98"/>
      <c r="G969" s="98">
        <v>257</v>
      </c>
      <c r="H969" s="98"/>
      <c r="I969" s="398">
        <v>8</v>
      </c>
      <c r="J969" s="99">
        <f t="shared" si="662"/>
        <v>8.0311284046692606</v>
      </c>
      <c r="K969" s="100">
        <f t="shared" si="663"/>
        <v>376</v>
      </c>
      <c r="L969" s="100"/>
      <c r="M969" s="100">
        <f>2000+64</f>
        <v>2064</v>
      </c>
      <c r="N969" s="100"/>
      <c r="O969" s="100">
        <f t="shared" si="664"/>
        <v>2</v>
      </c>
      <c r="P969" s="100">
        <f t="shared" si="665"/>
        <v>2476.8000000000002</v>
      </c>
      <c r="Q969" s="15"/>
      <c r="R969" s="15"/>
      <c r="S969" s="15"/>
      <c r="T969" s="15"/>
      <c r="U969" s="15"/>
      <c r="V969" s="1037"/>
      <c r="W969" s="15"/>
      <c r="X969" s="15"/>
      <c r="Y969" s="15"/>
      <c r="Z969" s="15"/>
      <c r="AA969" s="1271"/>
      <c r="AB969" s="15"/>
      <c r="AC969" s="15"/>
      <c r="AD969" s="1800"/>
      <c r="AE969" s="2424">
        <f t="shared" si="658"/>
        <v>0</v>
      </c>
    </row>
    <row r="970" spans="1:31" s="96" customFormat="1" ht="15" customHeight="1" x14ac:dyDescent="0.25">
      <c r="A970" s="70"/>
      <c r="B970" s="70">
        <v>1</v>
      </c>
      <c r="C970" s="1067" t="s">
        <v>529</v>
      </c>
      <c r="D970" s="357">
        <v>240</v>
      </c>
      <c r="E970" s="2176">
        <v>40</v>
      </c>
      <c r="F970" s="2533"/>
      <c r="G970" s="98">
        <v>6</v>
      </c>
      <c r="H970" s="98"/>
      <c r="I970" s="398">
        <v>3</v>
      </c>
      <c r="J970" s="99">
        <f t="shared" si="662"/>
        <v>4</v>
      </c>
      <c r="K970" s="100">
        <f t="shared" si="663"/>
        <v>120</v>
      </c>
      <c r="L970" s="100"/>
      <c r="M970" s="100">
        <v>24</v>
      </c>
      <c r="N970" s="100"/>
      <c r="O970" s="100">
        <f t="shared" si="664"/>
        <v>1</v>
      </c>
      <c r="P970" s="100">
        <f t="shared" si="665"/>
        <v>57.599999999999994</v>
      </c>
      <c r="Q970" s="15"/>
      <c r="R970" s="15"/>
      <c r="S970" s="15"/>
      <c r="T970" s="15"/>
      <c r="U970" s="15"/>
      <c r="V970" s="1037"/>
      <c r="W970" s="15"/>
      <c r="X970" s="15"/>
      <c r="Y970" s="15"/>
      <c r="Z970" s="15"/>
      <c r="AA970" s="1271"/>
      <c r="AB970" s="15"/>
      <c r="AC970" s="15"/>
      <c r="AD970" s="1800"/>
      <c r="AE970" s="2424">
        <f t="shared" si="658"/>
        <v>0</v>
      </c>
    </row>
    <row r="971" spans="1:31" s="96" customFormat="1" ht="15" customHeight="1" x14ac:dyDescent="0.25">
      <c r="A971" s="70"/>
      <c r="B971" s="70">
        <v>1</v>
      </c>
      <c r="C971" s="1067" t="s">
        <v>530</v>
      </c>
      <c r="D971" s="357">
        <v>240</v>
      </c>
      <c r="E971" s="2176">
        <v>80</v>
      </c>
      <c r="F971" s="2533"/>
      <c r="G971" s="98">
        <v>0</v>
      </c>
      <c r="H971" s="98"/>
      <c r="I971" s="398">
        <v>8</v>
      </c>
      <c r="J971" s="99" t="e">
        <f t="shared" si="662"/>
        <v>#DIV/0!</v>
      </c>
      <c r="K971" s="100">
        <f t="shared" si="663"/>
        <v>640</v>
      </c>
      <c r="L971" s="100"/>
      <c r="M971" s="100"/>
      <c r="N971" s="100"/>
      <c r="O971" s="100">
        <f t="shared" si="664"/>
        <v>3</v>
      </c>
      <c r="P971" s="100">
        <f t="shared" si="665"/>
        <v>0</v>
      </c>
      <c r="Q971" s="15"/>
      <c r="R971" s="15"/>
      <c r="S971" s="15"/>
      <c r="T971" s="15"/>
      <c r="U971" s="15"/>
      <c r="V971" s="1037"/>
      <c r="W971" s="15"/>
      <c r="X971" s="15"/>
      <c r="Y971" s="15"/>
      <c r="Z971" s="15"/>
      <c r="AA971" s="1271"/>
      <c r="AB971" s="15"/>
      <c r="AC971" s="15"/>
      <c r="AD971" s="1800"/>
      <c r="AE971" s="2424">
        <f t="shared" si="658"/>
        <v>0</v>
      </c>
    </row>
    <row r="972" spans="1:31" s="96" customFormat="1" ht="15" customHeight="1" x14ac:dyDescent="0.25">
      <c r="A972" s="70"/>
      <c r="B972" s="70">
        <v>1</v>
      </c>
      <c r="C972" s="1067" t="s">
        <v>531</v>
      </c>
      <c r="D972" s="357">
        <v>240</v>
      </c>
      <c r="E972" s="2176">
        <v>60</v>
      </c>
      <c r="F972" s="2533"/>
      <c r="G972" s="98">
        <v>7</v>
      </c>
      <c r="H972" s="98"/>
      <c r="I972" s="398">
        <v>3</v>
      </c>
      <c r="J972" s="99">
        <f t="shared" si="662"/>
        <v>4</v>
      </c>
      <c r="K972" s="100">
        <f t="shared" si="663"/>
        <v>180</v>
      </c>
      <c r="L972" s="100"/>
      <c r="M972" s="100">
        <v>28</v>
      </c>
      <c r="N972" s="100"/>
      <c r="O972" s="100">
        <f t="shared" si="664"/>
        <v>1</v>
      </c>
      <c r="P972" s="100">
        <f t="shared" si="665"/>
        <v>67.199999999999989</v>
      </c>
      <c r="Q972" s="15"/>
      <c r="R972" s="15"/>
      <c r="S972" s="15"/>
      <c r="T972" s="15"/>
      <c r="U972" s="15"/>
      <c r="V972" s="1037"/>
      <c r="W972" s="15"/>
      <c r="X972" s="15"/>
      <c r="Y972" s="15"/>
      <c r="Z972" s="15"/>
      <c r="AA972" s="1271"/>
      <c r="AB972" s="15"/>
      <c r="AC972" s="15"/>
      <c r="AD972" s="1800"/>
      <c r="AE972" s="2424">
        <f t="shared" si="658"/>
        <v>0</v>
      </c>
    </row>
    <row r="973" spans="1:31" s="96" customFormat="1" ht="15" customHeight="1" x14ac:dyDescent="0.25">
      <c r="A973" s="70"/>
      <c r="B973" s="70">
        <v>1</v>
      </c>
      <c r="C973" s="1067" t="s">
        <v>532</v>
      </c>
      <c r="D973" s="357">
        <v>240</v>
      </c>
      <c r="E973" s="2176">
        <v>1150</v>
      </c>
      <c r="F973" s="98"/>
      <c r="G973" s="98">
        <v>462</v>
      </c>
      <c r="H973" s="98"/>
      <c r="I973" s="398">
        <v>3</v>
      </c>
      <c r="J973" s="99">
        <f t="shared" si="662"/>
        <v>3.8246753246753249</v>
      </c>
      <c r="K973" s="100">
        <f t="shared" si="663"/>
        <v>3450</v>
      </c>
      <c r="L973" s="100"/>
      <c r="M973" s="100">
        <f>1079+688</f>
        <v>1767</v>
      </c>
      <c r="N973" s="100"/>
      <c r="O973" s="100">
        <f t="shared" si="664"/>
        <v>14</v>
      </c>
      <c r="P973" s="100">
        <f t="shared" si="665"/>
        <v>302.91428571428565</v>
      </c>
      <c r="Q973" s="15"/>
      <c r="R973" s="15"/>
      <c r="S973" s="15"/>
      <c r="T973" s="15"/>
      <c r="U973" s="15"/>
      <c r="V973" s="1037"/>
      <c r="W973" s="15"/>
      <c r="X973" s="15"/>
      <c r="Y973" s="15"/>
      <c r="Z973" s="15"/>
      <c r="AA973" s="1271"/>
      <c r="AB973" s="15"/>
      <c r="AC973" s="15"/>
      <c r="AD973" s="1800"/>
      <c r="AE973" s="2424">
        <f t="shared" si="658"/>
        <v>0</v>
      </c>
    </row>
    <row r="974" spans="1:31" s="96" customFormat="1" ht="15" customHeight="1" x14ac:dyDescent="0.25">
      <c r="A974" s="70"/>
      <c r="B974" s="70">
        <v>1</v>
      </c>
      <c r="C974" s="1067" t="s">
        <v>57</v>
      </c>
      <c r="D974" s="357">
        <v>240</v>
      </c>
      <c r="E974" s="2176">
        <v>300</v>
      </c>
      <c r="F974" s="2533"/>
      <c r="G974" s="98">
        <v>37</v>
      </c>
      <c r="H974" s="98"/>
      <c r="I974" s="398">
        <v>8</v>
      </c>
      <c r="J974" s="99">
        <f t="shared" si="662"/>
        <v>8</v>
      </c>
      <c r="K974" s="100">
        <f t="shared" si="663"/>
        <v>2400</v>
      </c>
      <c r="L974" s="100"/>
      <c r="M974" s="100">
        <v>296</v>
      </c>
      <c r="N974" s="100"/>
      <c r="O974" s="100">
        <f t="shared" si="664"/>
        <v>10</v>
      </c>
      <c r="P974" s="100">
        <f t="shared" si="665"/>
        <v>71.040000000000006</v>
      </c>
      <c r="Q974" s="15"/>
      <c r="R974" s="15"/>
      <c r="S974" s="15"/>
      <c r="T974" s="15"/>
      <c r="U974" s="15"/>
      <c r="V974" s="1037"/>
      <c r="W974" s="15"/>
      <c r="X974" s="15"/>
      <c r="Y974" s="15"/>
      <c r="Z974" s="15"/>
      <c r="AA974" s="1271"/>
      <c r="AB974" s="15"/>
      <c r="AC974" s="15"/>
      <c r="AD974" s="1800"/>
      <c r="AE974" s="2424">
        <f t="shared" si="658"/>
        <v>0</v>
      </c>
    </row>
    <row r="975" spans="1:31" ht="29.25" customHeight="1" x14ac:dyDescent="0.25">
      <c r="A975" s="70">
        <v>1</v>
      </c>
      <c r="B975" s="70">
        <v>1</v>
      </c>
      <c r="C975" s="153" t="s">
        <v>241</v>
      </c>
      <c r="D975" s="389"/>
      <c r="E975" s="2177">
        <f>SUM(E966:E974)</f>
        <v>2262</v>
      </c>
      <c r="F975" s="539">
        <f t="shared" ref="F975" si="666">ROUND(E975/12*$C$4,0)</f>
        <v>943</v>
      </c>
      <c r="G975" s="539">
        <f t="shared" ref="G975" si="667">SUM(G966:G974)</f>
        <v>908</v>
      </c>
      <c r="H975" s="98">
        <f>G975/F975*100</f>
        <v>96.288441145281027</v>
      </c>
      <c r="I975" s="373">
        <f>IF(E975=0,0,K975/E975)</f>
        <v>5.2369584438549959</v>
      </c>
      <c r="J975" s="99">
        <f>M975/G975</f>
        <v>5.8039647577092515</v>
      </c>
      <c r="K975" s="184">
        <f t="shared" ref="K975:O975" si="668">SUM(K966:K974)</f>
        <v>11846</v>
      </c>
      <c r="L975" s="184">
        <f t="shared" ref="L975" si="669">ROUND(K975/12*$C$4,0)</f>
        <v>4936</v>
      </c>
      <c r="M975" s="184">
        <f t="shared" ref="M975" si="670">SUM(M966:M974)</f>
        <v>5270</v>
      </c>
      <c r="N975" s="184">
        <f>M975/L975*100</f>
        <v>106.76661264181524</v>
      </c>
      <c r="O975" s="194">
        <f t="shared" si="668"/>
        <v>51</v>
      </c>
      <c r="P975" s="100">
        <f t="shared" si="665"/>
        <v>248</v>
      </c>
      <c r="Q975" s="15"/>
      <c r="R975" s="15"/>
      <c r="S975" s="15"/>
      <c r="T975" s="15"/>
      <c r="U975" s="15"/>
      <c r="V975" s="1037"/>
      <c r="W975" s="15">
        <f t="shared" si="661"/>
        <v>0</v>
      </c>
      <c r="X975" s="15"/>
      <c r="Y975" s="15"/>
      <c r="Z975" s="15"/>
      <c r="AA975" s="1271"/>
      <c r="AB975" s="15"/>
      <c r="AC975" s="15"/>
      <c r="AD975" s="1800"/>
      <c r="AE975" s="2424">
        <f t="shared" si="658"/>
        <v>0</v>
      </c>
    </row>
    <row r="976" spans="1:31" ht="24.75" customHeight="1" thickBot="1" x14ac:dyDescent="0.3">
      <c r="A976" s="70">
        <v>1</v>
      </c>
      <c r="B976" s="70">
        <v>1</v>
      </c>
      <c r="C976" s="156" t="s">
        <v>341</v>
      </c>
      <c r="D976" s="156"/>
      <c r="E976" s="2186">
        <f>SUM(E975)</f>
        <v>2262</v>
      </c>
      <c r="F976" s="503">
        <f t="shared" ref="F976" si="671">ROUND(E976/12*$C$4,0)</f>
        <v>943</v>
      </c>
      <c r="G976" s="503">
        <f>SUM(G975)</f>
        <v>908</v>
      </c>
      <c r="H976" s="575">
        <f>G976/F976*100</f>
        <v>96.288441145281027</v>
      </c>
      <c r="I976" s="158">
        <f>IF(E976=0,0,K976/E976)</f>
        <v>5.2369584438549959</v>
      </c>
      <c r="J976" s="159">
        <f>M976/G976</f>
        <v>5.8039647577092515</v>
      </c>
      <c r="K976" s="503">
        <f>SUM(K975)</f>
        <v>11846</v>
      </c>
      <c r="L976" s="503">
        <f t="shared" ref="L976" si="672">ROUND(K976/12*$C$4,0)</f>
        <v>4936</v>
      </c>
      <c r="M976" s="503">
        <f>SUM(M975)</f>
        <v>5270</v>
      </c>
      <c r="N976" s="196">
        <f>M976/L976*100</f>
        <v>106.76661264181524</v>
      </c>
      <c r="O976" s="196">
        <f>SUM(O975)</f>
        <v>51</v>
      </c>
      <c r="P976" s="161">
        <f t="shared" si="665"/>
        <v>248</v>
      </c>
      <c r="Q976" s="57">
        <v>36057.04984</v>
      </c>
      <c r="R976" s="57">
        <v>36057.04984</v>
      </c>
      <c r="S976" s="57">
        <v>36057.04984</v>
      </c>
      <c r="T976" s="57">
        <v>36057.04984</v>
      </c>
      <c r="U976" s="57">
        <v>36057.04984</v>
      </c>
      <c r="V976" s="1038">
        <f>Q976/12*$C$4+(R976-Q976)/11*4+(S976-R976)/10*3+(T976-S976)/9*2+(U976-T976)/8*1</f>
        <v>15023.770766666667</v>
      </c>
      <c r="W976" s="57">
        <f t="shared" si="661"/>
        <v>13832.984839999999</v>
      </c>
      <c r="X976" s="57"/>
      <c r="Y976" s="57">
        <f>W976-V976</f>
        <v>-1190.7859266666674</v>
      </c>
      <c r="Z976" s="57">
        <v>-31.045199999999998</v>
      </c>
      <c r="AA976" s="1161">
        <v>13801.939639999999</v>
      </c>
      <c r="AB976" s="57">
        <v>2</v>
      </c>
      <c r="AC976" s="57">
        <v>20739.62</v>
      </c>
      <c r="AD976" s="1803">
        <f>AC976/1000</f>
        <v>20.739619999999999</v>
      </c>
      <c r="AE976" s="2424">
        <f t="shared" si="658"/>
        <v>13801939.639999999</v>
      </c>
    </row>
    <row r="977" spans="1:31" ht="15" customHeight="1" thickBot="1" x14ac:dyDescent="0.3">
      <c r="A977" s="70">
        <v>1</v>
      </c>
      <c r="B977" s="70">
        <v>1</v>
      </c>
      <c r="C977" s="454" t="s">
        <v>17</v>
      </c>
      <c r="D977" s="454"/>
      <c r="E977" s="2181"/>
      <c r="F977" s="543"/>
      <c r="G977" s="543"/>
      <c r="H977" s="543"/>
      <c r="I977" s="393"/>
      <c r="J977" s="393"/>
      <c r="K977" s="543"/>
      <c r="L977" s="543"/>
      <c r="M977" s="543">
        <f>SUM(M976,M920)</f>
        <v>5997</v>
      </c>
      <c r="N977" s="543"/>
      <c r="O977" s="543"/>
      <c r="P977" s="543"/>
      <c r="Q977" s="14">
        <f t="shared" ref="Q977:V977" si="673">SUM(Q920,Q963,Q976)</f>
        <v>237631.13488000003</v>
      </c>
      <c r="R977" s="14">
        <f t="shared" si="673"/>
        <v>237631.13488000003</v>
      </c>
      <c r="S977" s="14">
        <f t="shared" si="673"/>
        <v>237631.13488000003</v>
      </c>
      <c r="T977" s="14">
        <f t="shared" si="673"/>
        <v>237631.13488000003</v>
      </c>
      <c r="U977" s="14">
        <f t="shared" si="673"/>
        <v>237631.13488000003</v>
      </c>
      <c r="V977" s="1041">
        <f t="shared" si="673"/>
        <v>99012.972866666678</v>
      </c>
      <c r="W977" s="14">
        <f t="shared" si="661"/>
        <v>96766.226349999983</v>
      </c>
      <c r="X977" s="14"/>
      <c r="Y977" s="14">
        <f>SUM(Y920,Y963,Y976)</f>
        <v>-2246.7465166666789</v>
      </c>
      <c r="Z977" s="14">
        <f>SUM(Z920,Z963,Z976)</f>
        <v>-183.06438</v>
      </c>
      <c r="AA977" s="1252">
        <f>SUM(AA920,AA963,AA976)</f>
        <v>96583.161969999986</v>
      </c>
      <c r="AB977" s="14"/>
      <c r="AC977" s="1252">
        <f>SUM(AC920,AC963,AC976)</f>
        <v>649038.01</v>
      </c>
      <c r="AD977" s="1252">
        <f>SUM(AD920,AD963,AD976)</f>
        <v>649.03800999999999</v>
      </c>
      <c r="AE977" s="2639">
        <f t="shared" si="658"/>
        <v>96583161.969999984</v>
      </c>
    </row>
    <row r="978" spans="1:31" ht="14.25" customHeight="1" x14ac:dyDescent="0.25">
      <c r="A978" s="70">
        <v>1</v>
      </c>
      <c r="B978" s="70">
        <v>1</v>
      </c>
      <c r="C978" s="563"/>
      <c r="D978" s="563"/>
      <c r="E978" s="2330"/>
      <c r="F978" s="381"/>
      <c r="G978" s="381"/>
      <c r="H978" s="381"/>
      <c r="I978" s="383"/>
      <c r="J978" s="383"/>
      <c r="K978" s="496"/>
      <c r="L978" s="496"/>
      <c r="M978" s="496"/>
      <c r="N978" s="496"/>
      <c r="O978" s="496"/>
      <c r="P978" s="496"/>
      <c r="Q978" s="13"/>
      <c r="R978" s="13"/>
      <c r="S978" s="13"/>
      <c r="T978" s="13"/>
      <c r="U978" s="13"/>
      <c r="V978" s="1039"/>
      <c r="W978" s="13">
        <f t="shared" si="661"/>
        <v>0</v>
      </c>
      <c r="X978" s="13"/>
      <c r="Y978" s="13"/>
      <c r="Z978" s="13"/>
      <c r="AA978" s="1254"/>
      <c r="AB978" s="13"/>
      <c r="AC978" s="13"/>
      <c r="AD978" s="1802"/>
      <c r="AE978" s="2424">
        <f t="shared" si="658"/>
        <v>0</v>
      </c>
    </row>
    <row r="979" spans="1:31" ht="37.5" customHeight="1" x14ac:dyDescent="0.25">
      <c r="A979" s="70">
        <v>1</v>
      </c>
      <c r="B979" s="70">
        <v>1</v>
      </c>
      <c r="C979" s="1028" t="s">
        <v>261</v>
      </c>
      <c r="D979" s="463"/>
      <c r="E979" s="2175"/>
      <c r="F979" s="361"/>
      <c r="G979" s="361"/>
      <c r="H979" s="361"/>
      <c r="I979" s="125"/>
      <c r="J979" s="125"/>
      <c r="K979" s="126"/>
      <c r="L979" s="126"/>
      <c r="M979" s="126"/>
      <c r="N979" s="126"/>
      <c r="O979" s="126"/>
      <c r="P979" s="126"/>
      <c r="Q979" s="8"/>
      <c r="R979" s="8"/>
      <c r="S979" s="8"/>
      <c r="T979" s="8"/>
      <c r="U979" s="8"/>
      <c r="V979" s="1036"/>
      <c r="W979" s="8">
        <f t="shared" si="661"/>
        <v>0</v>
      </c>
      <c r="X979" s="8"/>
      <c r="Y979" s="8"/>
      <c r="Z979" s="8"/>
      <c r="AA979" s="1153"/>
      <c r="AB979" s="8"/>
      <c r="AC979" s="8"/>
      <c r="AD979" s="1799"/>
      <c r="AE979" s="2424">
        <f t="shared" si="658"/>
        <v>0</v>
      </c>
    </row>
    <row r="980" spans="1:31" ht="15" customHeight="1" x14ac:dyDescent="0.25">
      <c r="A980" s="70">
        <v>1</v>
      </c>
      <c r="B980" s="70">
        <v>1</v>
      </c>
      <c r="C980" s="540" t="s">
        <v>302</v>
      </c>
      <c r="D980" s="507"/>
      <c r="E980" s="2175"/>
      <c r="F980" s="361"/>
      <c r="G980" s="361"/>
      <c r="H980" s="361"/>
      <c r="I980" s="125"/>
      <c r="J980" s="125"/>
      <c r="K980" s="126"/>
      <c r="L980" s="126"/>
      <c r="M980" s="126"/>
      <c r="N980" s="126"/>
      <c r="O980" s="126"/>
      <c r="P980" s="126"/>
      <c r="Q980" s="8"/>
      <c r="R980" s="8"/>
      <c r="S980" s="8"/>
      <c r="T980" s="8"/>
      <c r="U980" s="8"/>
      <c r="V980" s="1036"/>
      <c r="W980" s="8">
        <f t="shared" si="661"/>
        <v>0</v>
      </c>
      <c r="X980" s="8"/>
      <c r="Y980" s="8"/>
      <c r="Z980" s="8"/>
      <c r="AA980" s="1153"/>
      <c r="AB980" s="8"/>
      <c r="AC980" s="8"/>
      <c r="AD980" s="1799"/>
      <c r="AE980" s="2424">
        <f t="shared" si="658"/>
        <v>0</v>
      </c>
    </row>
    <row r="981" spans="1:31" ht="15" customHeight="1" x14ac:dyDescent="0.25">
      <c r="A981" s="70">
        <v>1</v>
      </c>
      <c r="B981" s="70">
        <v>1</v>
      </c>
      <c r="C981" s="407" t="s">
        <v>361</v>
      </c>
      <c r="D981" s="407"/>
      <c r="E981" s="2163">
        <f>SUM(E984,E985,E986)</f>
        <v>16774</v>
      </c>
      <c r="F981" s="440">
        <f>SUM(F984,F985,F986)</f>
        <v>6989</v>
      </c>
      <c r="G981" s="440">
        <f>SUM(G984,G985,G986)</f>
        <v>7045</v>
      </c>
      <c r="H981" s="494">
        <f>G981/F981*100</f>
        <v>100.80125912147662</v>
      </c>
      <c r="I981" s="125"/>
      <c r="J981" s="125"/>
      <c r="K981" s="464"/>
      <c r="L981" s="464"/>
      <c r="M981" s="464"/>
      <c r="N981" s="464"/>
      <c r="O981" s="464"/>
      <c r="P981" s="464"/>
      <c r="Q981" s="8"/>
      <c r="R981" s="8"/>
      <c r="S981" s="8"/>
      <c r="T981" s="8"/>
      <c r="U981" s="8"/>
      <c r="V981" s="1036"/>
      <c r="W981" s="8">
        <f t="shared" si="661"/>
        <v>0</v>
      </c>
      <c r="X981" s="8"/>
      <c r="Y981" s="8"/>
      <c r="Z981" s="8"/>
      <c r="AA981" s="1153"/>
      <c r="AB981" s="8">
        <f>AB983+AB984+AB985+AB986</f>
        <v>12</v>
      </c>
      <c r="AC981" s="8">
        <f>AC983+AC984+AC985+AC986</f>
        <v>6178.49</v>
      </c>
      <c r="AD981" s="8">
        <f>AD983+AD984+AD985+AD986</f>
        <v>6.17849</v>
      </c>
      <c r="AE981" s="2424">
        <f t="shared" si="658"/>
        <v>0</v>
      </c>
    </row>
    <row r="982" spans="1:31" ht="15" customHeight="1" x14ac:dyDescent="0.25">
      <c r="A982" s="70">
        <v>1</v>
      </c>
      <c r="B982" s="70">
        <v>1</v>
      </c>
      <c r="C982" s="407"/>
      <c r="D982" s="407"/>
      <c r="E982" s="2163"/>
      <c r="F982" s="92"/>
      <c r="G982" s="92"/>
      <c r="H982" s="494"/>
      <c r="I982" s="125"/>
      <c r="J982" s="125"/>
      <c r="K982" s="464"/>
      <c r="L982" s="464"/>
      <c r="M982" s="464"/>
      <c r="N982" s="464"/>
      <c r="O982" s="464"/>
      <c r="P982" s="464"/>
      <c r="Q982" s="8"/>
      <c r="R982" s="8"/>
      <c r="S982" s="8"/>
      <c r="T982" s="8"/>
      <c r="U982" s="8"/>
      <c r="V982" s="1036"/>
      <c r="W982" s="8">
        <f t="shared" si="661"/>
        <v>0</v>
      </c>
      <c r="X982" s="8"/>
      <c r="Y982" s="8"/>
      <c r="Z982" s="8"/>
      <c r="AA982" s="1153"/>
      <c r="AB982" s="8"/>
      <c r="AC982" s="8"/>
      <c r="AD982" s="1799"/>
      <c r="AE982" s="2424">
        <f t="shared" si="658"/>
        <v>0</v>
      </c>
    </row>
    <row r="983" spans="1:31" ht="32.25" customHeight="1" x14ac:dyDescent="0.25">
      <c r="A983" s="70">
        <v>1</v>
      </c>
      <c r="B983" s="70">
        <v>1</v>
      </c>
      <c r="C983" s="407" t="s">
        <v>303</v>
      </c>
      <c r="D983" s="407"/>
      <c r="E983" s="2163"/>
      <c r="F983" s="92"/>
      <c r="G983" s="92"/>
      <c r="H983" s="494"/>
      <c r="I983" s="125"/>
      <c r="J983" s="125"/>
      <c r="K983" s="464"/>
      <c r="L983" s="464"/>
      <c r="M983" s="464"/>
      <c r="N983" s="464"/>
      <c r="O983" s="464"/>
      <c r="P983" s="464"/>
      <c r="Q983" s="8"/>
      <c r="R983" s="8"/>
      <c r="S983" s="8"/>
      <c r="T983" s="8"/>
      <c r="U983" s="8"/>
      <c r="V983" s="1036"/>
      <c r="W983" s="8">
        <f t="shared" si="661"/>
        <v>0</v>
      </c>
      <c r="X983" s="8"/>
      <c r="Y983" s="8"/>
      <c r="Z983" s="8"/>
      <c r="AA983" s="1153"/>
      <c r="AB983" s="8"/>
      <c r="AC983" s="8"/>
      <c r="AD983" s="1799"/>
      <c r="AE983" s="2424">
        <f t="shared" si="658"/>
        <v>0</v>
      </c>
    </row>
    <row r="984" spans="1:31" ht="28.5" customHeight="1" x14ac:dyDescent="0.25">
      <c r="A984" s="70">
        <v>1</v>
      </c>
      <c r="B984" s="70">
        <v>1</v>
      </c>
      <c r="C984" s="407" t="s">
        <v>304</v>
      </c>
      <c r="D984" s="407"/>
      <c r="E984" s="2163">
        <v>7000</v>
      </c>
      <c r="F984" s="92">
        <f>ROUND(E984/12*$C$4,0)</f>
        <v>2917</v>
      </c>
      <c r="G984" s="92">
        <v>2929</v>
      </c>
      <c r="H984" s="494">
        <f>G984/F984*100</f>
        <v>100.41138155639355</v>
      </c>
      <c r="I984" s="125"/>
      <c r="J984" s="125"/>
      <c r="K984" s="464"/>
      <c r="L984" s="464"/>
      <c r="M984" s="464"/>
      <c r="N984" s="464"/>
      <c r="O984" s="464"/>
      <c r="P984" s="464"/>
      <c r="Q984" s="8"/>
      <c r="R984" s="8"/>
      <c r="S984" s="8"/>
      <c r="T984" s="8"/>
      <c r="U984" s="8"/>
      <c r="V984" s="1036"/>
      <c r="W984" s="8">
        <f t="shared" si="661"/>
        <v>0</v>
      </c>
      <c r="X984" s="8"/>
      <c r="Y984" s="8"/>
      <c r="Z984" s="8"/>
      <c r="AA984" s="1153"/>
      <c r="AB984" s="8">
        <v>10</v>
      </c>
      <c r="AC984" s="8">
        <v>5148.75</v>
      </c>
      <c r="AD984" s="1799">
        <f>AC984/1000</f>
        <v>5.1487499999999997</v>
      </c>
      <c r="AE984" s="2424">
        <f t="shared" si="658"/>
        <v>0</v>
      </c>
    </row>
    <row r="985" spans="1:31" ht="15" customHeight="1" x14ac:dyDescent="0.25">
      <c r="A985" s="70">
        <v>1</v>
      </c>
      <c r="B985" s="70">
        <v>1</v>
      </c>
      <c r="C985" s="407" t="s">
        <v>305</v>
      </c>
      <c r="D985" s="407"/>
      <c r="E985" s="2163">
        <v>500</v>
      </c>
      <c r="F985" s="92">
        <f>ROUND(E985/12*$C$4,0)</f>
        <v>208</v>
      </c>
      <c r="G985" s="92">
        <v>169</v>
      </c>
      <c r="H985" s="494">
        <f>G985/F985*100</f>
        <v>81.25</v>
      </c>
      <c r="I985" s="125"/>
      <c r="J985" s="125"/>
      <c r="K985" s="464"/>
      <c r="L985" s="464"/>
      <c r="M985" s="464"/>
      <c r="N985" s="464"/>
      <c r="O985" s="464"/>
      <c r="P985" s="464"/>
      <c r="Q985" s="8"/>
      <c r="R985" s="8"/>
      <c r="S985" s="8"/>
      <c r="T985" s="8"/>
      <c r="U985" s="8"/>
      <c r="V985" s="1036"/>
      <c r="W985" s="8">
        <f t="shared" si="661"/>
        <v>0</v>
      </c>
      <c r="X985" s="8"/>
      <c r="Y985" s="8"/>
      <c r="Z985" s="8"/>
      <c r="AA985" s="1153"/>
      <c r="AB985" s="8"/>
      <c r="AC985" s="8"/>
      <c r="AD985" s="1799"/>
      <c r="AE985" s="2424">
        <f t="shared" si="658"/>
        <v>0</v>
      </c>
    </row>
    <row r="986" spans="1:31" ht="15" customHeight="1" x14ac:dyDescent="0.25">
      <c r="A986" s="70">
        <v>1</v>
      </c>
      <c r="B986" s="70">
        <v>1</v>
      </c>
      <c r="C986" s="407" t="s">
        <v>306</v>
      </c>
      <c r="D986" s="407"/>
      <c r="E986" s="2163">
        <v>9274</v>
      </c>
      <c r="F986" s="92">
        <f>ROUND(E986/12*$C$4,0)</f>
        <v>3864</v>
      </c>
      <c r="G986" s="92">
        <v>3947</v>
      </c>
      <c r="H986" s="494">
        <f>G986/F986*100</f>
        <v>102.148033126294</v>
      </c>
      <c r="I986" s="125"/>
      <c r="J986" s="125"/>
      <c r="K986" s="464"/>
      <c r="L986" s="464"/>
      <c r="M986" s="464"/>
      <c r="N986" s="464"/>
      <c r="O986" s="464"/>
      <c r="P986" s="464"/>
      <c r="Q986" s="8"/>
      <c r="R986" s="8"/>
      <c r="S986" s="8"/>
      <c r="T986" s="8"/>
      <c r="U986" s="8"/>
      <c r="V986" s="1036"/>
      <c r="W986" s="8">
        <f t="shared" si="661"/>
        <v>0</v>
      </c>
      <c r="X986" s="8"/>
      <c r="Y986" s="8"/>
      <c r="Z986" s="8"/>
      <c r="AA986" s="1153"/>
      <c r="AB986" s="8">
        <v>2</v>
      </c>
      <c r="AC986" s="8">
        <v>1029.74</v>
      </c>
      <c r="AD986" s="1799">
        <f t="shared" ref="AD986:AD987" si="674">AC986/1000</f>
        <v>1.0297400000000001</v>
      </c>
      <c r="AE986" s="2424">
        <f t="shared" si="658"/>
        <v>0</v>
      </c>
    </row>
    <row r="987" spans="1:31" ht="15" customHeight="1" x14ac:dyDescent="0.25">
      <c r="A987" s="70">
        <v>1</v>
      </c>
      <c r="B987" s="70">
        <v>1</v>
      </c>
      <c r="C987" s="407" t="s">
        <v>360</v>
      </c>
      <c r="D987" s="407"/>
      <c r="E987" s="2163">
        <v>60618</v>
      </c>
      <c r="F987" s="92">
        <f>ROUND(E987/12*$C$4,0)</f>
        <v>25258</v>
      </c>
      <c r="G987" s="92">
        <v>25816</v>
      </c>
      <c r="H987" s="494">
        <f>G987/F987*100</f>
        <v>102.2092010452134</v>
      </c>
      <c r="I987" s="125"/>
      <c r="J987" s="125"/>
      <c r="K987" s="464"/>
      <c r="L987" s="464"/>
      <c r="M987" s="464"/>
      <c r="N987" s="464"/>
      <c r="O987" s="464"/>
      <c r="P987" s="464"/>
      <c r="Q987" s="8"/>
      <c r="R987" s="8"/>
      <c r="S987" s="8"/>
      <c r="T987" s="8"/>
      <c r="U987" s="8"/>
      <c r="V987" s="1036"/>
      <c r="W987" s="8">
        <f t="shared" si="661"/>
        <v>0</v>
      </c>
      <c r="X987" s="8"/>
      <c r="Y987" s="8"/>
      <c r="Z987" s="8"/>
      <c r="AA987" s="1153"/>
      <c r="AB987" s="8">
        <v>1314</v>
      </c>
      <c r="AC987" s="8">
        <v>2183871.0299999993</v>
      </c>
      <c r="AD987" s="1799">
        <f t="shared" si="674"/>
        <v>2183.8710299999993</v>
      </c>
      <c r="AE987" s="2424">
        <f t="shared" si="658"/>
        <v>0</v>
      </c>
    </row>
    <row r="988" spans="1:31" ht="31.5" customHeight="1" x14ac:dyDescent="0.25">
      <c r="A988" s="70">
        <v>1</v>
      </c>
      <c r="B988" s="70">
        <v>1</v>
      </c>
      <c r="C988" s="510" t="s">
        <v>377</v>
      </c>
      <c r="D988" s="510"/>
      <c r="E988" s="2344"/>
      <c r="F988" s="98">
        <f>ROUND(E988/12*$C$4,0)</f>
        <v>0</v>
      </c>
      <c r="G988" s="98"/>
      <c r="H988" s="494"/>
      <c r="I988" s="373"/>
      <c r="J988" s="373"/>
      <c r="K988" s="465"/>
      <c r="L988" s="465"/>
      <c r="M988" s="465"/>
      <c r="N988" s="465"/>
      <c r="O988" s="465"/>
      <c r="P988" s="465"/>
      <c r="Q988" s="15"/>
      <c r="R988" s="15"/>
      <c r="S988" s="15"/>
      <c r="T988" s="15"/>
      <c r="U988" s="15"/>
      <c r="V988" s="1036"/>
      <c r="W988" s="8">
        <f t="shared" si="661"/>
        <v>0</v>
      </c>
      <c r="X988" s="8"/>
      <c r="Y988" s="8"/>
      <c r="Z988" s="8"/>
      <c r="AA988" s="1153"/>
      <c r="AB988" s="8"/>
      <c r="AC988" s="8"/>
      <c r="AD988" s="1799"/>
      <c r="AE988" s="2424">
        <f t="shared" si="658"/>
        <v>0</v>
      </c>
    </row>
    <row r="989" spans="1:31" ht="31.5" customHeight="1" x14ac:dyDescent="0.25">
      <c r="A989" s="70">
        <v>1</v>
      </c>
      <c r="B989" s="70">
        <v>1</v>
      </c>
      <c r="C989" s="547" t="s">
        <v>168</v>
      </c>
      <c r="D989" s="547"/>
      <c r="E989" s="2345">
        <f>SUM(E981+E987*3.2)</f>
        <v>210751.6</v>
      </c>
      <c r="F989" s="515">
        <f>SUM(F981+F987*3.2)</f>
        <v>87814.6</v>
      </c>
      <c r="G989" s="515">
        <f>SUM(G981+G987*3.2)</f>
        <v>89656.200000000012</v>
      </c>
      <c r="H989" s="589">
        <f>G989/F989*100</f>
        <v>102.09714557715917</v>
      </c>
      <c r="I989" s="378"/>
      <c r="J989" s="378"/>
      <c r="K989" s="475"/>
      <c r="L989" s="475"/>
      <c r="M989" s="475"/>
      <c r="N989" s="475"/>
      <c r="O989" s="475"/>
      <c r="P989" s="475"/>
      <c r="Q989" s="17">
        <v>109687.42200000001</v>
      </c>
      <c r="R989" s="17">
        <v>109687.42200000001</v>
      </c>
      <c r="S989" s="17">
        <v>109687.42200000001</v>
      </c>
      <c r="T989" s="17">
        <v>109687.42200000001</v>
      </c>
      <c r="U989" s="17">
        <v>109687.42200000001</v>
      </c>
      <c r="V989" s="1699">
        <f>Q989/12*$C$4+(R989-Q989)/11*4+(S989-R989)/10*3+(T989-S989)/9*2+(U989-T989)/8*1</f>
        <v>45703.092499999999</v>
      </c>
      <c r="W989" s="17">
        <f t="shared" ref="W989" si="675">AA989-Z989-X989</f>
        <v>45620.826939999999</v>
      </c>
      <c r="X989" s="17"/>
      <c r="Y989" s="17">
        <f>W989-V989</f>
        <v>-82.265559999999823</v>
      </c>
      <c r="Z989" s="17">
        <v>-124.93285999999999</v>
      </c>
      <c r="AA989" s="1246">
        <v>45495.894079999998</v>
      </c>
      <c r="AB989" s="2345">
        <f>SUM(AB981+AB987*3.2)</f>
        <v>4216.8</v>
      </c>
      <c r="AC989" s="17">
        <f>AC987+AC981</f>
        <v>2190049.5199999996</v>
      </c>
      <c r="AD989" s="17">
        <f>AD987+AD981</f>
        <v>2190.0495199999991</v>
      </c>
      <c r="AE989" s="2424">
        <f t="shared" si="658"/>
        <v>45495894.079999998</v>
      </c>
    </row>
    <row r="990" spans="1:31" ht="38.25" customHeight="1" x14ac:dyDescent="0.25">
      <c r="A990" s="70">
        <v>1</v>
      </c>
      <c r="B990" s="70">
        <v>1</v>
      </c>
      <c r="C990" s="1968" t="s">
        <v>307</v>
      </c>
      <c r="D990" s="551"/>
      <c r="E990" s="2301"/>
      <c r="F990" s="111"/>
      <c r="G990" s="111"/>
      <c r="H990" s="111"/>
      <c r="I990" s="383"/>
      <c r="J990" s="383"/>
      <c r="K990" s="459"/>
      <c r="L990" s="459"/>
      <c r="M990" s="459"/>
      <c r="N990" s="459"/>
      <c r="O990" s="459"/>
      <c r="P990" s="459"/>
      <c r="Q990" s="13"/>
      <c r="R990" s="13"/>
      <c r="S990" s="13"/>
      <c r="T990" s="13"/>
      <c r="U990" s="13"/>
      <c r="V990" s="1036"/>
      <c r="W990" s="8">
        <f t="shared" si="661"/>
        <v>0</v>
      </c>
      <c r="X990" s="8"/>
      <c r="Y990" s="8"/>
      <c r="Z990" s="8"/>
      <c r="AA990" s="1153"/>
      <c r="AB990" s="8"/>
      <c r="AC990" s="8"/>
      <c r="AD990" s="1799"/>
      <c r="AE990" s="2424">
        <f t="shared" si="658"/>
        <v>0</v>
      </c>
    </row>
    <row r="991" spans="1:31" ht="15" customHeight="1" x14ac:dyDescent="0.25">
      <c r="A991" s="70">
        <v>1</v>
      </c>
      <c r="B991" s="70">
        <v>1</v>
      </c>
      <c r="C991" s="407" t="s">
        <v>198</v>
      </c>
      <c r="D991" s="407"/>
      <c r="E991" s="2163">
        <f>SUM(E993,E998)</f>
        <v>28377</v>
      </c>
      <c r="F991" s="440">
        <f>SUM(F993,F998)</f>
        <v>11824</v>
      </c>
      <c r="G991" s="440">
        <f>SUM(G993,G998)</f>
        <v>12129</v>
      </c>
      <c r="H991" s="494">
        <f>G991/F991*100</f>
        <v>102.57949932341002</v>
      </c>
      <c r="I991" s="125"/>
      <c r="J991" s="125"/>
      <c r="K991" s="464"/>
      <c r="L991" s="464"/>
      <c r="M991" s="464"/>
      <c r="N991" s="464"/>
      <c r="O991" s="464"/>
      <c r="P991" s="464"/>
      <c r="Q991" s="8"/>
      <c r="R991" s="8"/>
      <c r="S991" s="8"/>
      <c r="T991" s="8"/>
      <c r="U991" s="8"/>
      <c r="V991" s="1036"/>
      <c r="W991" s="8">
        <f t="shared" si="661"/>
        <v>0</v>
      </c>
      <c r="X991" s="8"/>
      <c r="Y991" s="8"/>
      <c r="Z991" s="8"/>
      <c r="AA991" s="1153"/>
      <c r="AB991" s="1719">
        <f>AB992+AB993+AB998</f>
        <v>0</v>
      </c>
      <c r="AC991" s="1719">
        <f t="shared" ref="AC991:AD991" si="676">AC992+AC993+AC998</f>
        <v>0</v>
      </c>
      <c r="AD991" s="8">
        <f t="shared" si="676"/>
        <v>0</v>
      </c>
      <c r="AE991" s="2424">
        <f t="shared" si="658"/>
        <v>0</v>
      </c>
    </row>
    <row r="992" spans="1:31" ht="38.25" customHeight="1" x14ac:dyDescent="0.25">
      <c r="A992" s="70">
        <v>1</v>
      </c>
      <c r="B992" s="70">
        <v>1</v>
      </c>
      <c r="C992" s="407" t="s">
        <v>303</v>
      </c>
      <c r="D992" s="407"/>
      <c r="E992" s="2163"/>
      <c r="F992" s="92"/>
      <c r="G992" s="92"/>
      <c r="H992" s="92"/>
      <c r="I992" s="125"/>
      <c r="J992" s="125"/>
      <c r="K992" s="464"/>
      <c r="L992" s="464"/>
      <c r="M992" s="464"/>
      <c r="N992" s="464"/>
      <c r="O992" s="464"/>
      <c r="P992" s="464"/>
      <c r="Q992" s="8"/>
      <c r="R992" s="8"/>
      <c r="S992" s="8"/>
      <c r="T992" s="8"/>
      <c r="U992" s="8"/>
      <c r="V992" s="1036"/>
      <c r="W992" s="8">
        <f t="shared" si="661"/>
        <v>0</v>
      </c>
      <c r="X992" s="8"/>
      <c r="Y992" s="8"/>
      <c r="Z992" s="8"/>
      <c r="AA992" s="1153"/>
      <c r="AB992" s="1719"/>
      <c r="AC992" s="1719"/>
      <c r="AD992" s="1799"/>
      <c r="AE992" s="2424">
        <f t="shared" si="658"/>
        <v>0</v>
      </c>
    </row>
    <row r="993" spans="1:31" ht="29.25" customHeight="1" x14ac:dyDescent="0.25">
      <c r="A993" s="70">
        <v>1</v>
      </c>
      <c r="B993" s="70">
        <v>1</v>
      </c>
      <c r="C993" s="407" t="s">
        <v>308</v>
      </c>
      <c r="D993" s="407"/>
      <c r="E993" s="2163">
        <f>SUM(E994:E997)</f>
        <v>8601</v>
      </c>
      <c r="F993" s="440">
        <f>SUM(F994:F997)</f>
        <v>3584</v>
      </c>
      <c r="G993" s="440">
        <f>SUM(G994:G997)</f>
        <v>4780</v>
      </c>
      <c r="H993" s="494">
        <f t="shared" ref="H993:H1001" si="677">G993/F993*100</f>
        <v>133.37053571428572</v>
      </c>
      <c r="I993" s="125"/>
      <c r="J993" s="125"/>
      <c r="K993" s="464"/>
      <c r="L993" s="464"/>
      <c r="M993" s="464"/>
      <c r="N993" s="464"/>
      <c r="O993" s="464"/>
      <c r="P993" s="464"/>
      <c r="Q993" s="8"/>
      <c r="R993" s="8"/>
      <c r="S993" s="8"/>
      <c r="T993" s="8"/>
      <c r="U993" s="8"/>
      <c r="V993" s="1036"/>
      <c r="W993" s="8">
        <f t="shared" si="661"/>
        <v>0</v>
      </c>
      <c r="X993" s="8"/>
      <c r="Y993" s="8"/>
      <c r="Z993" s="8"/>
      <c r="AA993" s="1153"/>
      <c r="AB993" s="1719">
        <f>AB994+AB995</f>
        <v>0</v>
      </c>
      <c r="AC993" s="1719">
        <f t="shared" ref="AC993:AD993" si="678">AC994+AC995</f>
        <v>0</v>
      </c>
      <c r="AD993" s="8">
        <f t="shared" si="678"/>
        <v>0</v>
      </c>
      <c r="AE993" s="2424">
        <f t="shared" si="658"/>
        <v>0</v>
      </c>
    </row>
    <row r="994" spans="1:31" ht="36" customHeight="1" x14ac:dyDescent="0.25">
      <c r="A994" s="70">
        <v>1</v>
      </c>
      <c r="B994" s="70">
        <v>1</v>
      </c>
      <c r="C994" s="407" t="s">
        <v>309</v>
      </c>
      <c r="D994" s="407"/>
      <c r="E994" s="2163">
        <v>5594</v>
      </c>
      <c r="F994" s="92">
        <f>ROUND(E994/12*$C$4,0)</f>
        <v>2331</v>
      </c>
      <c r="G994" s="92">
        <v>2568</v>
      </c>
      <c r="H994" s="494">
        <f t="shared" si="677"/>
        <v>110.16731016731016</v>
      </c>
      <c r="I994" s="125"/>
      <c r="J994" s="125"/>
      <c r="K994" s="464"/>
      <c r="L994" s="464"/>
      <c r="M994" s="464"/>
      <c r="N994" s="464"/>
      <c r="O994" s="464"/>
      <c r="P994" s="464"/>
      <c r="Q994" s="8"/>
      <c r="R994" s="8"/>
      <c r="S994" s="8"/>
      <c r="T994" s="8"/>
      <c r="U994" s="8"/>
      <c r="V994" s="1036"/>
      <c r="W994" s="8">
        <f t="shared" si="661"/>
        <v>0</v>
      </c>
      <c r="X994" s="8"/>
      <c r="Y994" s="8"/>
      <c r="Z994" s="8"/>
      <c r="AA994" s="1153"/>
      <c r="AB994" s="1719"/>
      <c r="AC994" s="1719"/>
      <c r="AD994" s="1799">
        <f t="shared" ref="AD994:AD995" si="679">AC994/1000</f>
        <v>0</v>
      </c>
      <c r="AE994" s="2424">
        <f t="shared" si="658"/>
        <v>0</v>
      </c>
    </row>
    <row r="995" spans="1:31" ht="42" customHeight="1" x14ac:dyDescent="0.25">
      <c r="A995" s="70">
        <v>1</v>
      </c>
      <c r="B995" s="70">
        <v>1</v>
      </c>
      <c r="C995" s="407" t="s">
        <v>310</v>
      </c>
      <c r="D995" s="407"/>
      <c r="E995" s="2163">
        <v>1678</v>
      </c>
      <c r="F995" s="92">
        <f>ROUND(E995/12*$C$4,0)</f>
        <v>699</v>
      </c>
      <c r="G995" s="92">
        <v>786</v>
      </c>
      <c r="H995" s="494">
        <f t="shared" si="677"/>
        <v>112.44635193133048</v>
      </c>
      <c r="I995" s="125"/>
      <c r="J995" s="125"/>
      <c r="K995" s="464"/>
      <c r="L995" s="464"/>
      <c r="M995" s="464"/>
      <c r="N995" s="464"/>
      <c r="O995" s="464"/>
      <c r="P995" s="464"/>
      <c r="Q995" s="8"/>
      <c r="R995" s="8"/>
      <c r="S995" s="8"/>
      <c r="T995" s="8"/>
      <c r="U995" s="8"/>
      <c r="V995" s="1036"/>
      <c r="W995" s="8">
        <f t="shared" si="661"/>
        <v>0</v>
      </c>
      <c r="X995" s="8"/>
      <c r="Y995" s="8"/>
      <c r="Z995" s="8"/>
      <c r="AA995" s="1153"/>
      <c r="AB995" s="1719"/>
      <c r="AC995" s="1719"/>
      <c r="AD995" s="1799">
        <f t="shared" si="679"/>
        <v>0</v>
      </c>
      <c r="AE995" s="2424">
        <f t="shared" si="658"/>
        <v>0</v>
      </c>
    </row>
    <row r="996" spans="1:31" ht="29.25" customHeight="1" x14ac:dyDescent="0.25">
      <c r="A996" s="70">
        <v>1</v>
      </c>
      <c r="B996" s="70">
        <v>1</v>
      </c>
      <c r="C996" s="407" t="s">
        <v>354</v>
      </c>
      <c r="D996" s="407"/>
      <c r="E996" s="2163">
        <v>990</v>
      </c>
      <c r="F996" s="92">
        <f>ROUND(E996/12*$C$4,0)</f>
        <v>413</v>
      </c>
      <c r="G996" s="92">
        <v>1035</v>
      </c>
      <c r="H996" s="494">
        <f t="shared" si="677"/>
        <v>250.60532687651335</v>
      </c>
      <c r="I996" s="125"/>
      <c r="J996" s="125"/>
      <c r="K996" s="464"/>
      <c r="L996" s="464"/>
      <c r="M996" s="464"/>
      <c r="N996" s="464"/>
      <c r="O996" s="464"/>
      <c r="P996" s="464"/>
      <c r="Q996" s="8"/>
      <c r="R996" s="8"/>
      <c r="S996" s="8"/>
      <c r="T996" s="8"/>
      <c r="U996" s="8"/>
      <c r="V996" s="1036"/>
      <c r="W996" s="8">
        <f t="shared" si="661"/>
        <v>0</v>
      </c>
      <c r="X996" s="8"/>
      <c r="Y996" s="8"/>
      <c r="Z996" s="8"/>
      <c r="AA996" s="1153"/>
      <c r="AB996" s="1719"/>
      <c r="AC996" s="1719"/>
      <c r="AD996" s="1799"/>
      <c r="AE996" s="2424">
        <f t="shared" si="658"/>
        <v>0</v>
      </c>
    </row>
    <row r="997" spans="1:31" ht="45.75" customHeight="1" x14ac:dyDescent="0.25">
      <c r="A997" s="70">
        <v>1</v>
      </c>
      <c r="B997" s="70">
        <v>1</v>
      </c>
      <c r="C997" s="407" t="s">
        <v>355</v>
      </c>
      <c r="D997" s="407"/>
      <c r="E997" s="2163">
        <v>339</v>
      </c>
      <c r="F997" s="92">
        <f>ROUND(E997/12*$C$4,0)</f>
        <v>141</v>
      </c>
      <c r="G997" s="92">
        <v>391</v>
      </c>
      <c r="H997" s="494">
        <f t="shared" si="677"/>
        <v>277.30496453900713</v>
      </c>
      <c r="I997" s="125"/>
      <c r="J997" s="125"/>
      <c r="K997" s="464"/>
      <c r="L997" s="464"/>
      <c r="M997" s="464"/>
      <c r="N997" s="464"/>
      <c r="O997" s="464"/>
      <c r="P997" s="464"/>
      <c r="Q997" s="8"/>
      <c r="R997" s="8"/>
      <c r="S997" s="8"/>
      <c r="T997" s="8"/>
      <c r="U997" s="8"/>
      <c r="V997" s="1036"/>
      <c r="W997" s="8">
        <f t="shared" si="661"/>
        <v>0</v>
      </c>
      <c r="X997" s="8"/>
      <c r="Y997" s="8"/>
      <c r="Z997" s="8"/>
      <c r="AA997" s="1153"/>
      <c r="AB997" s="1719"/>
      <c r="AC997" s="1719"/>
      <c r="AD997" s="1799"/>
      <c r="AE997" s="2424">
        <f t="shared" si="658"/>
        <v>0</v>
      </c>
    </row>
    <row r="998" spans="1:31" ht="30" customHeight="1" x14ac:dyDescent="0.25">
      <c r="A998" s="70">
        <v>1</v>
      </c>
      <c r="B998" s="70">
        <v>1</v>
      </c>
      <c r="C998" s="407" t="s">
        <v>311</v>
      </c>
      <c r="D998" s="407"/>
      <c r="E998" s="2163">
        <f>SUM(E999:E1001)</f>
        <v>19776</v>
      </c>
      <c r="F998" s="440">
        <f>SUM(F999:F1001)</f>
        <v>8240</v>
      </c>
      <c r="G998" s="440">
        <f>SUM(G999:G1001)</f>
        <v>7349</v>
      </c>
      <c r="H998" s="494">
        <f t="shared" si="677"/>
        <v>89.1868932038835</v>
      </c>
      <c r="I998" s="125"/>
      <c r="J998" s="125"/>
      <c r="K998" s="464"/>
      <c r="L998" s="464"/>
      <c r="M998" s="464"/>
      <c r="N998" s="464"/>
      <c r="O998" s="464"/>
      <c r="P998" s="464"/>
      <c r="Q998" s="8"/>
      <c r="R998" s="8"/>
      <c r="S998" s="8"/>
      <c r="T998" s="8"/>
      <c r="U998" s="8"/>
      <c r="V998" s="1036"/>
      <c r="W998" s="8">
        <f t="shared" si="661"/>
        <v>0</v>
      </c>
      <c r="X998" s="8"/>
      <c r="Y998" s="8"/>
      <c r="Z998" s="8"/>
      <c r="AA998" s="1153"/>
      <c r="AB998" s="1719">
        <f>AB1000*4.7647+AB999</f>
        <v>0</v>
      </c>
      <c r="AC998" s="1719">
        <f>AC999+AC1000</f>
        <v>0</v>
      </c>
      <c r="AD998" s="8">
        <f>AD999+AD1000</f>
        <v>0</v>
      </c>
      <c r="AE998" s="2424">
        <f t="shared" si="658"/>
        <v>0</v>
      </c>
    </row>
    <row r="999" spans="1:31" ht="68.25" customHeight="1" x14ac:dyDescent="0.25">
      <c r="A999" s="70">
        <v>1</v>
      </c>
      <c r="B999" s="70">
        <v>1</v>
      </c>
      <c r="C999" s="407" t="s">
        <v>312</v>
      </c>
      <c r="D999" s="407"/>
      <c r="E999" s="2163">
        <v>700</v>
      </c>
      <c r="F999" s="92">
        <f t="shared" ref="F999:F1004" si="680">ROUND(E999/12*$C$4,0)</f>
        <v>292</v>
      </c>
      <c r="G999" s="92">
        <v>298</v>
      </c>
      <c r="H999" s="494">
        <f t="shared" si="677"/>
        <v>102.05479452054796</v>
      </c>
      <c r="I999" s="125"/>
      <c r="J999" s="125"/>
      <c r="K999" s="464"/>
      <c r="L999" s="464"/>
      <c r="M999" s="464"/>
      <c r="N999" s="464"/>
      <c r="O999" s="464"/>
      <c r="P999" s="464"/>
      <c r="Q999" s="8"/>
      <c r="R999" s="8"/>
      <c r="S999" s="8"/>
      <c r="T999" s="8"/>
      <c r="U999" s="8"/>
      <c r="V999" s="1036"/>
      <c r="W999" s="8">
        <f t="shared" si="661"/>
        <v>0</v>
      </c>
      <c r="X999" s="8"/>
      <c r="Y999" s="8"/>
      <c r="Z999" s="8"/>
      <c r="AA999" s="1153"/>
      <c r="AB999" s="1719"/>
      <c r="AC999" s="1719"/>
      <c r="AD999" s="1799">
        <f t="shared" ref="AD999:AD1000" si="681">AC999/1000</f>
        <v>0</v>
      </c>
      <c r="AE999" s="2424">
        <f t="shared" si="658"/>
        <v>0</v>
      </c>
    </row>
    <row r="1000" spans="1:31" ht="60.75" customHeight="1" x14ac:dyDescent="0.25">
      <c r="A1000" s="70">
        <v>1</v>
      </c>
      <c r="B1000" s="70">
        <v>1</v>
      </c>
      <c r="C1000" s="407" t="s">
        <v>376</v>
      </c>
      <c r="D1000" s="407"/>
      <c r="E1000" s="2163">
        <v>15835</v>
      </c>
      <c r="F1000" s="92">
        <f t="shared" si="680"/>
        <v>6598</v>
      </c>
      <c r="G1000" s="92">
        <v>6176</v>
      </c>
      <c r="H1000" s="494">
        <f t="shared" si="677"/>
        <v>93.60412246135192</v>
      </c>
      <c r="I1000" s="125"/>
      <c r="J1000" s="125"/>
      <c r="K1000" s="464"/>
      <c r="L1000" s="464"/>
      <c r="M1000" s="464"/>
      <c r="N1000" s="464"/>
      <c r="O1000" s="464"/>
      <c r="P1000" s="464"/>
      <c r="Q1000" s="8"/>
      <c r="R1000" s="8"/>
      <c r="S1000" s="8"/>
      <c r="T1000" s="8"/>
      <c r="U1000" s="8"/>
      <c r="V1000" s="1036"/>
      <c r="W1000" s="8">
        <f t="shared" si="661"/>
        <v>0</v>
      </c>
      <c r="X1000" s="8"/>
      <c r="Y1000" s="8"/>
      <c r="Z1000" s="8"/>
      <c r="AA1000" s="1153"/>
      <c r="AB1000" s="1719"/>
      <c r="AC1000" s="1719"/>
      <c r="AD1000" s="1799">
        <f t="shared" si="681"/>
        <v>0</v>
      </c>
      <c r="AE1000" s="2424">
        <f t="shared" si="658"/>
        <v>0</v>
      </c>
    </row>
    <row r="1001" spans="1:31" ht="48.75" customHeight="1" x14ac:dyDescent="0.25">
      <c r="A1001" s="70">
        <v>1</v>
      </c>
      <c r="B1001" s="70">
        <v>1</v>
      </c>
      <c r="C1001" s="407" t="s">
        <v>322</v>
      </c>
      <c r="D1001" s="407"/>
      <c r="E1001" s="2163">
        <v>3241</v>
      </c>
      <c r="F1001" s="92">
        <f t="shared" si="680"/>
        <v>1350</v>
      </c>
      <c r="G1001" s="92">
        <v>875</v>
      </c>
      <c r="H1001" s="494">
        <f t="shared" si="677"/>
        <v>64.81481481481481</v>
      </c>
      <c r="I1001" s="125"/>
      <c r="J1001" s="125"/>
      <c r="K1001" s="464"/>
      <c r="L1001" s="464"/>
      <c r="M1001" s="464"/>
      <c r="N1001" s="464"/>
      <c r="O1001" s="464"/>
      <c r="P1001" s="464"/>
      <c r="Q1001" s="8"/>
      <c r="R1001" s="8"/>
      <c r="S1001" s="8"/>
      <c r="T1001" s="8"/>
      <c r="U1001" s="8"/>
      <c r="V1001" s="1036"/>
      <c r="W1001" s="8">
        <f t="shared" si="661"/>
        <v>0</v>
      </c>
      <c r="X1001" s="8"/>
      <c r="Y1001" s="8"/>
      <c r="Z1001" s="8"/>
      <c r="AA1001" s="1153"/>
      <c r="AB1001" s="1719"/>
      <c r="AC1001" s="1719"/>
      <c r="AD1001" s="1799"/>
      <c r="AE1001" s="2424">
        <f t="shared" si="658"/>
        <v>0</v>
      </c>
    </row>
    <row r="1002" spans="1:31" ht="34.5" customHeight="1" x14ac:dyDescent="0.25">
      <c r="A1002" s="70">
        <v>1</v>
      </c>
      <c r="B1002" s="70">
        <v>1</v>
      </c>
      <c r="C1002" s="407" t="s">
        <v>157</v>
      </c>
      <c r="D1002" s="407"/>
      <c r="E1002" s="2163"/>
      <c r="F1002" s="92">
        <f t="shared" si="680"/>
        <v>0</v>
      </c>
      <c r="G1002" s="92"/>
      <c r="H1002" s="494"/>
      <c r="I1002" s="125"/>
      <c r="J1002" s="125"/>
      <c r="K1002" s="464"/>
      <c r="L1002" s="464"/>
      <c r="M1002" s="464"/>
      <c r="N1002" s="464"/>
      <c r="O1002" s="464"/>
      <c r="P1002" s="464"/>
      <c r="Q1002" s="8"/>
      <c r="R1002" s="8"/>
      <c r="S1002" s="8"/>
      <c r="T1002" s="8"/>
      <c r="U1002" s="8"/>
      <c r="V1002" s="1036"/>
      <c r="W1002" s="8">
        <f t="shared" si="661"/>
        <v>0</v>
      </c>
      <c r="X1002" s="8"/>
      <c r="Y1002" s="8"/>
      <c r="Z1002" s="8"/>
      <c r="AA1002" s="1153"/>
      <c r="AB1002" s="1719"/>
      <c r="AC1002" s="1719"/>
      <c r="AD1002" s="1799"/>
      <c r="AE1002" s="2424">
        <f t="shared" si="658"/>
        <v>0</v>
      </c>
    </row>
    <row r="1003" spans="1:31" ht="43.5" customHeight="1" x14ac:dyDescent="0.25">
      <c r="A1003" s="70">
        <v>1</v>
      </c>
      <c r="B1003" s="70">
        <v>1</v>
      </c>
      <c r="C1003" s="407" t="s">
        <v>158</v>
      </c>
      <c r="D1003" s="407"/>
      <c r="E1003" s="2163">
        <v>17404</v>
      </c>
      <c r="F1003" s="92">
        <f t="shared" si="680"/>
        <v>7252</v>
      </c>
      <c r="G1003" s="92">
        <v>7419</v>
      </c>
      <c r="H1003" s="494">
        <f>G1003/F1003*100</f>
        <v>102.30281301709874</v>
      </c>
      <c r="I1003" s="125"/>
      <c r="J1003" s="125"/>
      <c r="K1003" s="464"/>
      <c r="L1003" s="464"/>
      <c r="M1003" s="464"/>
      <c r="N1003" s="464"/>
      <c r="O1003" s="464"/>
      <c r="P1003" s="464"/>
      <c r="Q1003" s="8"/>
      <c r="R1003" s="8"/>
      <c r="S1003" s="8"/>
      <c r="T1003" s="8"/>
      <c r="U1003" s="8"/>
      <c r="V1003" s="1036"/>
      <c r="W1003" s="8">
        <f t="shared" si="661"/>
        <v>0</v>
      </c>
      <c r="X1003" s="8"/>
      <c r="Y1003" s="8"/>
      <c r="Z1003" s="8"/>
      <c r="AA1003" s="1153"/>
      <c r="AB1003" s="1719">
        <v>259</v>
      </c>
      <c r="AC1003" s="1719">
        <v>174628.15999999997</v>
      </c>
      <c r="AD1003" s="1799">
        <f>AC1003/1000</f>
        <v>174.62815999999998</v>
      </c>
      <c r="AE1003" s="2424">
        <f t="shared" si="658"/>
        <v>0</v>
      </c>
    </row>
    <row r="1004" spans="1:31" s="96" customFormat="1" ht="26.25" customHeight="1" x14ac:dyDescent="0.25">
      <c r="A1004" s="70">
        <v>1</v>
      </c>
      <c r="B1004" s="70">
        <v>1</v>
      </c>
      <c r="C1004" s="510" t="s">
        <v>299</v>
      </c>
      <c r="D1004" s="510"/>
      <c r="E1004" s="2344"/>
      <c r="F1004" s="98">
        <f t="shared" si="680"/>
        <v>0</v>
      </c>
      <c r="G1004" s="98"/>
      <c r="H1004" s="494"/>
      <c r="I1004" s="373"/>
      <c r="J1004" s="373"/>
      <c r="K1004" s="465"/>
      <c r="L1004" s="465"/>
      <c r="M1004" s="465"/>
      <c r="N1004" s="465"/>
      <c r="O1004" s="465"/>
      <c r="P1004" s="465"/>
      <c r="Q1004" s="8"/>
      <c r="R1004" s="8"/>
      <c r="S1004" s="8"/>
      <c r="T1004" s="8"/>
      <c r="U1004" s="8"/>
      <c r="V1004" s="1036"/>
      <c r="W1004" s="8">
        <f t="shared" si="661"/>
        <v>0</v>
      </c>
      <c r="X1004" s="8"/>
      <c r="Y1004" s="8"/>
      <c r="Z1004" s="8"/>
      <c r="AA1004" s="1153"/>
      <c r="AB1004" s="1719"/>
      <c r="AC1004" s="1719"/>
      <c r="AD1004" s="1799"/>
      <c r="AE1004" s="2424">
        <f t="shared" si="658"/>
        <v>0</v>
      </c>
    </row>
    <row r="1005" spans="1:31" ht="27.75" customHeight="1" x14ac:dyDescent="0.25">
      <c r="A1005" s="70">
        <v>1</v>
      </c>
      <c r="B1005" s="70">
        <v>1</v>
      </c>
      <c r="C1005" s="547" t="s">
        <v>165</v>
      </c>
      <c r="D1005" s="547"/>
      <c r="E1005" s="2345">
        <f>SUM(E1003,E991)</f>
        <v>45781</v>
      </c>
      <c r="F1005" s="515">
        <f>SUM(F1003,F991)</f>
        <v>19076</v>
      </c>
      <c r="G1005" s="515">
        <f>SUM(G1003,G991)</f>
        <v>19548</v>
      </c>
      <c r="H1005" s="445">
        <f>G1005/F1005*100</f>
        <v>102.47431327322289</v>
      </c>
      <c r="I1005" s="378"/>
      <c r="J1005" s="378"/>
      <c r="K1005" s="475"/>
      <c r="L1005" s="475"/>
      <c r="M1005" s="475"/>
      <c r="N1005" s="475"/>
      <c r="O1005" s="475"/>
      <c r="P1005" s="475"/>
      <c r="Q1005" s="17">
        <v>37816.028359999997</v>
      </c>
      <c r="R1005" s="17">
        <v>37816.028359999997</v>
      </c>
      <c r="S1005" s="17">
        <v>37816.028359999997</v>
      </c>
      <c r="T1005" s="17">
        <v>37816.028359999997</v>
      </c>
      <c r="U1005" s="17">
        <v>37816.028359999997</v>
      </c>
      <c r="V1005" s="1038">
        <f>Q1005/12*$C$4+(R1005-Q1005)/11*4+(S1005-R1005)/10*3+(T1005-S1005)/9*2+(U1005-T1005)/8*1</f>
        <v>15756.678483333333</v>
      </c>
      <c r="W1005" s="17">
        <f t="shared" ref="W1005" si="682">AA1005-Z1005-X1005</f>
        <v>15756.23589</v>
      </c>
      <c r="X1005" s="17"/>
      <c r="Y1005" s="17">
        <f>W1005-V1005</f>
        <v>-0.44259333333320683</v>
      </c>
      <c r="Z1005" s="17">
        <v>-77.33062000000001</v>
      </c>
      <c r="AA1005" s="1246">
        <v>15678.905269999999</v>
      </c>
      <c r="AB1005" s="2345">
        <f>SUM(AB1003,AB991)</f>
        <v>259</v>
      </c>
      <c r="AC1005" s="17">
        <f>AC1003+AC1002+AC991</f>
        <v>174628.15999999997</v>
      </c>
      <c r="AD1005" s="17">
        <f>AD1003+AD1002+AD991</f>
        <v>174.62815999999998</v>
      </c>
      <c r="AE1005" s="2424">
        <f t="shared" si="658"/>
        <v>15678905.27</v>
      </c>
    </row>
    <row r="1006" spans="1:31" ht="15" customHeight="1" x14ac:dyDescent="0.25">
      <c r="A1006" s="70">
        <v>1</v>
      </c>
      <c r="B1006" s="70">
        <v>1</v>
      </c>
      <c r="C1006" s="132" t="s">
        <v>166</v>
      </c>
      <c r="D1006" s="132"/>
      <c r="E1006" s="2351">
        <f>SUM(E1005,E989)</f>
        <v>256532.6</v>
      </c>
      <c r="F1006" s="553">
        <f>SUM(F1005,F989)</f>
        <v>106890.6</v>
      </c>
      <c r="G1006" s="553">
        <f>SUM(G1005,G989)</f>
        <v>109204.20000000001</v>
      </c>
      <c r="H1006" s="553">
        <f>G1006/F1006*100</f>
        <v>102.1644559951951</v>
      </c>
      <c r="I1006" s="378"/>
      <c r="J1006" s="378"/>
      <c r="K1006" s="445"/>
      <c r="L1006" s="445"/>
      <c r="M1006" s="445"/>
      <c r="N1006" s="445"/>
      <c r="O1006" s="445"/>
      <c r="P1006" s="445"/>
      <c r="Q1006" s="17">
        <f t="shared" ref="Q1006:R1006" si="683">SUM(Q1005,Q989)</f>
        <v>147503.45036000002</v>
      </c>
      <c r="R1006" s="17">
        <f t="shared" si="683"/>
        <v>147503.45036000002</v>
      </c>
      <c r="S1006" s="17">
        <f t="shared" ref="S1006:T1006" si="684">SUM(S1005,S989)</f>
        <v>147503.45036000002</v>
      </c>
      <c r="T1006" s="17">
        <f t="shared" si="684"/>
        <v>147503.45036000002</v>
      </c>
      <c r="U1006" s="17">
        <f t="shared" ref="U1006" si="685">SUM(U1005,U989)</f>
        <v>147503.45036000002</v>
      </c>
      <c r="V1006" s="17">
        <f>SUM(V1005,V989)</f>
        <v>61459.770983333336</v>
      </c>
      <c r="W1006" s="17">
        <f t="shared" ref="W1006:AA1006" si="686">SUM(W1005,W989)</f>
        <v>61377.062829999995</v>
      </c>
      <c r="X1006" s="17">
        <f t="shared" si="686"/>
        <v>0</v>
      </c>
      <c r="Y1006" s="17">
        <f t="shared" si="686"/>
        <v>-82.70815333333303</v>
      </c>
      <c r="Z1006" s="17">
        <f t="shared" si="686"/>
        <v>-202.26348000000002</v>
      </c>
      <c r="AA1006" s="1246">
        <f t="shared" si="686"/>
        <v>61174.799350000001</v>
      </c>
      <c r="AB1006" s="2351">
        <f>SUM(AB1005,AB989)</f>
        <v>4475.8</v>
      </c>
      <c r="AC1006" s="1246">
        <f t="shared" ref="AC1006:AD1006" si="687">SUM(AC1005,AC989)</f>
        <v>2364677.6799999997</v>
      </c>
      <c r="AD1006" s="1246">
        <f t="shared" si="687"/>
        <v>2364.6776799999989</v>
      </c>
      <c r="AE1006" s="2424">
        <f t="shared" si="658"/>
        <v>61174799.350000001</v>
      </c>
    </row>
    <row r="1007" spans="1:31" ht="15" customHeight="1" x14ac:dyDescent="0.25">
      <c r="A1007" s="70">
        <v>1</v>
      </c>
      <c r="B1007" s="70">
        <v>1</v>
      </c>
      <c r="C1007" s="135" t="s">
        <v>31</v>
      </c>
      <c r="D1007" s="135"/>
      <c r="E1007" s="2330"/>
      <c r="F1007" s="381"/>
      <c r="G1007" s="381"/>
      <c r="H1007" s="381"/>
      <c r="I1007" s="383"/>
      <c r="J1007" s="383"/>
      <c r="K1007" s="496"/>
      <c r="L1007" s="496"/>
      <c r="M1007" s="496"/>
      <c r="N1007" s="496"/>
      <c r="O1007" s="496"/>
      <c r="P1007" s="496"/>
      <c r="Q1007" s="13"/>
      <c r="R1007" s="13"/>
      <c r="S1007" s="13"/>
      <c r="T1007" s="13"/>
      <c r="U1007" s="13"/>
      <c r="V1007" s="1039"/>
      <c r="W1007" s="13">
        <f t="shared" si="661"/>
        <v>0</v>
      </c>
      <c r="X1007" s="13"/>
      <c r="Y1007" s="13"/>
      <c r="Z1007" s="13"/>
      <c r="AA1007" s="1254"/>
      <c r="AB1007" s="13"/>
      <c r="AC1007" s="13"/>
      <c r="AD1007" s="1802"/>
      <c r="AE1007" s="2424">
        <f t="shared" si="658"/>
        <v>0</v>
      </c>
    </row>
    <row r="1008" spans="1:31" ht="15" customHeight="1" x14ac:dyDescent="0.25">
      <c r="A1008" s="70">
        <v>1</v>
      </c>
      <c r="B1008" s="70">
        <v>1</v>
      </c>
      <c r="C1008" s="217" t="s">
        <v>148</v>
      </c>
      <c r="D1008" s="217"/>
      <c r="E1008" s="2175"/>
      <c r="F1008" s="361"/>
      <c r="G1008" s="361"/>
      <c r="H1008" s="361"/>
      <c r="I1008" s="125"/>
      <c r="J1008" s="125"/>
      <c r="K1008" s="126"/>
      <c r="L1008" s="126"/>
      <c r="M1008" s="126"/>
      <c r="N1008" s="126"/>
      <c r="O1008" s="126"/>
      <c r="P1008" s="126"/>
      <c r="Q1008" s="8"/>
      <c r="R1008" s="8"/>
      <c r="S1008" s="8"/>
      <c r="T1008" s="8"/>
      <c r="U1008" s="8"/>
      <c r="V1008" s="1036"/>
      <c r="W1008" s="8">
        <f t="shared" si="661"/>
        <v>0</v>
      </c>
      <c r="X1008" s="8"/>
      <c r="Y1008" s="8"/>
      <c r="Z1008" s="8"/>
      <c r="AA1008" s="1153"/>
      <c r="AB1008" s="8"/>
      <c r="AC1008" s="8"/>
      <c r="AD1008" s="1799"/>
      <c r="AE1008" s="2424">
        <f t="shared" si="658"/>
        <v>0</v>
      </c>
    </row>
    <row r="1009" spans="1:31" s="96" customFormat="1" ht="15" customHeight="1" x14ac:dyDescent="0.25">
      <c r="A1009" s="70">
        <v>1</v>
      </c>
      <c r="B1009" s="70">
        <v>1</v>
      </c>
      <c r="C1009" s="120" t="s">
        <v>55</v>
      </c>
      <c r="D1009" s="124">
        <v>240</v>
      </c>
      <c r="E1009" s="2175">
        <v>1560</v>
      </c>
      <c r="F1009" s="92">
        <f>(E1009-(E1011/12*3))/9*($C$4-3)+(E1011/12*3)</f>
        <v>696.66666666666663</v>
      </c>
      <c r="G1009" s="92">
        <v>705</v>
      </c>
      <c r="H1009" s="92">
        <f>G1009/F1009*100</f>
        <v>101.19617224880383</v>
      </c>
      <c r="I1009" s="363">
        <v>8</v>
      </c>
      <c r="J1009" s="93">
        <f>M1009/G1009</f>
        <v>7.300709219858156</v>
      </c>
      <c r="K1009" s="94">
        <f>ROUND(E1009*I1009,0)</f>
        <v>12480</v>
      </c>
      <c r="L1009" s="94">
        <f>(K1009-(K1011/12*3))/9*($C$4-3)+(K1011/12*3)</f>
        <v>5573.333333333333</v>
      </c>
      <c r="M1009" s="94">
        <f>2491+592+1688+376</f>
        <v>5147</v>
      </c>
      <c r="N1009" s="94">
        <f>M1009/L1009*100</f>
        <v>92.350478468899524</v>
      </c>
      <c r="O1009" s="94">
        <f>ROUND(K1009/D1009,0)</f>
        <v>52</v>
      </c>
      <c r="P1009" s="94">
        <f>M1009/$C$4*12/O1009</f>
        <v>237.55384615384617</v>
      </c>
      <c r="Q1009" s="8"/>
      <c r="R1009" s="8"/>
      <c r="S1009" s="8"/>
      <c r="T1009" s="8"/>
      <c r="U1009" s="8"/>
      <c r="V1009" s="1036"/>
      <c r="W1009" s="8">
        <f t="shared" si="661"/>
        <v>0</v>
      </c>
      <c r="X1009" s="8"/>
      <c r="Y1009" s="8">
        <f>W1009-V1009</f>
        <v>0</v>
      </c>
      <c r="Z1009" s="8"/>
      <c r="AA1009" s="1153"/>
      <c r="AB1009" s="8"/>
      <c r="AC1009" s="8"/>
      <c r="AD1009" s="1799"/>
      <c r="AE1009" s="2424">
        <f t="shared" si="658"/>
        <v>0</v>
      </c>
    </row>
    <row r="1010" spans="1:31" s="96" customFormat="1" ht="15" customHeight="1" x14ac:dyDescent="0.25">
      <c r="A1010" s="70"/>
      <c r="B1010" s="70">
        <v>1</v>
      </c>
      <c r="C1010" s="2590" t="s">
        <v>77</v>
      </c>
      <c r="D1010" s="357">
        <v>240</v>
      </c>
      <c r="E1010" s="2176">
        <v>240</v>
      </c>
      <c r="F1010" s="2591">
        <f>ROUND(E1010/9*($C$4-3),0)</f>
        <v>53</v>
      </c>
      <c r="G1010" s="98">
        <v>47</v>
      </c>
      <c r="H1010" s="98">
        <f>G1010/F1010*100</f>
        <v>88.679245283018872</v>
      </c>
      <c r="I1010" s="363">
        <v>8</v>
      </c>
      <c r="J1010" s="99">
        <f>M1010/G1010</f>
        <v>18.382978723404257</v>
      </c>
      <c r="K1010" s="100">
        <f>ROUND(E1010*I1010,0)</f>
        <v>1920</v>
      </c>
      <c r="L1010" s="100">
        <f>ROUND(K1010/9*($C$4-3),0)</f>
        <v>427</v>
      </c>
      <c r="M1010" s="100">
        <f>488+376</f>
        <v>864</v>
      </c>
      <c r="N1010" s="100">
        <f>M1010/L1010*100</f>
        <v>202.34192037470726</v>
      </c>
      <c r="O1010" s="100">
        <f>ROUND(K1010/D1010,0)</f>
        <v>8</v>
      </c>
      <c r="P1010" s="100">
        <f>M1010/$C$4*12/O1010</f>
        <v>259.20000000000005</v>
      </c>
      <c r="Q1010" s="15"/>
      <c r="R1010" s="15"/>
      <c r="S1010" s="15"/>
      <c r="T1010" s="15"/>
      <c r="U1010" s="15"/>
      <c r="V1010" s="1037"/>
      <c r="W1010" s="15"/>
      <c r="X1010" s="15"/>
      <c r="Y1010" s="15"/>
      <c r="Z1010" s="15"/>
      <c r="AA1010" s="1271"/>
      <c r="AB1010" s="15"/>
      <c r="AC1010" s="15"/>
      <c r="AD1010" s="1800"/>
      <c r="AE1010" s="2424">
        <f t="shared" si="658"/>
        <v>0</v>
      </c>
    </row>
    <row r="1011" spans="1:31" ht="19.5" customHeight="1" x14ac:dyDescent="0.25">
      <c r="A1011" s="70">
        <v>1</v>
      </c>
      <c r="B1011" s="70">
        <v>1</v>
      </c>
      <c r="C1011" s="153" t="s">
        <v>241</v>
      </c>
      <c r="D1011" s="389"/>
      <c r="E1011" s="2177">
        <f>SUM(E1009:E1010)</f>
        <v>1800</v>
      </c>
      <c r="F1011" s="155">
        <f t="shared" ref="F1011:G1011" si="688">SUM(F1009:F1010)</f>
        <v>749.66666666666663</v>
      </c>
      <c r="G1011" s="155">
        <f t="shared" si="688"/>
        <v>752</v>
      </c>
      <c r="H1011" s="155">
        <f>G1011/F1011*100</f>
        <v>100.31124944419743</v>
      </c>
      <c r="I1011" s="373">
        <f>IF(E1011=0,0,K1011/E1011)</f>
        <v>8</v>
      </c>
      <c r="J1011" s="131">
        <f>M1011/G1011</f>
        <v>7.9933510638297873</v>
      </c>
      <c r="K1011" s="184">
        <f t="shared" ref="K1011:M1011" si="689">SUM(K1009:K1010)</f>
        <v>14400</v>
      </c>
      <c r="L1011" s="184">
        <f t="shared" si="689"/>
        <v>6000.333333333333</v>
      </c>
      <c r="M1011" s="184">
        <f t="shared" si="689"/>
        <v>6011</v>
      </c>
      <c r="N1011" s="184">
        <f>M1011/L1011*100</f>
        <v>100.17776790178323</v>
      </c>
      <c r="O1011" s="184">
        <f>SUM(O1009:O1010)</f>
        <v>60</v>
      </c>
      <c r="P1011" s="100">
        <f>M1011/$C$4*12/O1011</f>
        <v>240.44000000000003</v>
      </c>
      <c r="Q1011" s="15"/>
      <c r="R1011" s="15"/>
      <c r="S1011" s="15"/>
      <c r="T1011" s="15"/>
      <c r="U1011" s="15"/>
      <c r="V1011" s="1037"/>
      <c r="W1011" s="15">
        <f t="shared" si="661"/>
        <v>0</v>
      </c>
      <c r="X1011" s="15"/>
      <c r="Y1011" s="15"/>
      <c r="Z1011" s="15"/>
      <c r="AA1011" s="1271"/>
      <c r="AB1011" s="15"/>
      <c r="AC1011" s="15"/>
      <c r="AD1011" s="1800"/>
      <c r="AE1011" s="2424">
        <f t="shared" si="658"/>
        <v>0</v>
      </c>
    </row>
    <row r="1012" spans="1:31" ht="15" customHeight="1" thickBot="1" x14ac:dyDescent="0.3">
      <c r="A1012" s="70">
        <v>1</v>
      </c>
      <c r="B1012" s="70">
        <v>1</v>
      </c>
      <c r="C1012" s="156" t="s">
        <v>341</v>
      </c>
      <c r="D1012" s="156"/>
      <c r="E1012" s="2346">
        <f t="shared" ref="E1012" si="690">SUM(E1011)</f>
        <v>1800</v>
      </c>
      <c r="F1012" s="390">
        <f t="shared" ref="F1012:G1012" si="691">SUM(F1011)</f>
        <v>749.66666666666663</v>
      </c>
      <c r="G1012" s="390">
        <f t="shared" si="691"/>
        <v>752</v>
      </c>
      <c r="H1012" s="390">
        <f>G1012/F1012*100</f>
        <v>100.31124944419743</v>
      </c>
      <c r="I1012" s="158">
        <f>IF(E1012=0,0,K1012/E1012)</f>
        <v>8</v>
      </c>
      <c r="J1012" s="159">
        <f>M1012/G1012</f>
        <v>7.9933510638297873</v>
      </c>
      <c r="K1012" s="390">
        <f t="shared" ref="K1012:O1012" si="692">SUM(K1011)</f>
        <v>14400</v>
      </c>
      <c r="L1012" s="390">
        <f t="shared" si="692"/>
        <v>6000.333333333333</v>
      </c>
      <c r="M1012" s="390">
        <f t="shared" si="692"/>
        <v>6011</v>
      </c>
      <c r="N1012" s="161">
        <f>M1012/L1012*100</f>
        <v>100.17776790178323</v>
      </c>
      <c r="O1012" s="196">
        <f t="shared" si="692"/>
        <v>60</v>
      </c>
      <c r="P1012" s="161">
        <f>M1012/$C$4*12/O1012</f>
        <v>240.44000000000003</v>
      </c>
      <c r="Q1012" s="57">
        <v>24559.333903999996</v>
      </c>
      <c r="R1012" s="57">
        <v>24559.333903999996</v>
      </c>
      <c r="S1012" s="57">
        <v>24559.333903999996</v>
      </c>
      <c r="T1012" s="57">
        <v>24559.333903999996</v>
      </c>
      <c r="U1012" s="57">
        <v>24559.333903999996</v>
      </c>
      <c r="V1012" s="1038">
        <f>Q1012/12*$C$4+(R1012-Q1012)/11*4+(S1012-R1012)/10*3+(T1012-S1012)/9*2+(U1012-T1012)/8*1</f>
        <v>10233.055793333331</v>
      </c>
      <c r="W1012" s="57">
        <f t="shared" si="661"/>
        <v>10220.08718</v>
      </c>
      <c r="X1012" s="57"/>
      <c r="Y1012" s="57">
        <f>W1012-V1012</f>
        <v>-12.968613333330723</v>
      </c>
      <c r="Z1012" s="57">
        <v>-28.913530000000002</v>
      </c>
      <c r="AA1012" s="1161">
        <v>10191.173650000001</v>
      </c>
      <c r="AB1012" s="57">
        <v>1</v>
      </c>
      <c r="AC1012" s="57">
        <v>9062.69</v>
      </c>
      <c r="AD1012" s="1799">
        <f>AC1012/1000</f>
        <v>9.0626899999999999</v>
      </c>
      <c r="AE1012" s="2424">
        <f t="shared" si="658"/>
        <v>10191173.65</v>
      </c>
    </row>
    <row r="1013" spans="1:31" ht="15" customHeight="1" thickBot="1" x14ac:dyDescent="0.3">
      <c r="A1013" s="70">
        <v>1</v>
      </c>
      <c r="B1013" s="70">
        <v>1</v>
      </c>
      <c r="C1013" s="526" t="s">
        <v>17</v>
      </c>
      <c r="D1013" s="526"/>
      <c r="E1013" s="2355"/>
      <c r="F1013" s="576"/>
      <c r="G1013" s="576"/>
      <c r="H1013" s="576"/>
      <c r="I1013" s="393"/>
      <c r="J1013" s="393"/>
      <c r="K1013" s="543"/>
      <c r="L1013" s="543"/>
      <c r="M1013" s="543"/>
      <c r="N1013" s="543"/>
      <c r="O1013" s="543"/>
      <c r="P1013" s="543"/>
      <c r="Q1013" s="14">
        <f t="shared" ref="Q1013:R1013" si="693">SUM(Q1006,Q1012)</f>
        <v>172062.78426400002</v>
      </c>
      <c r="R1013" s="14">
        <f t="shared" si="693"/>
        <v>172062.78426400002</v>
      </c>
      <c r="S1013" s="14">
        <f t="shared" ref="S1013:T1013" si="694">SUM(S1006,S1012)</f>
        <v>172062.78426400002</v>
      </c>
      <c r="T1013" s="14">
        <f t="shared" si="694"/>
        <v>172062.78426400002</v>
      </c>
      <c r="U1013" s="14">
        <f t="shared" ref="U1013" si="695">SUM(U1006,U1012)</f>
        <v>172062.78426400002</v>
      </c>
      <c r="V1013" s="1041">
        <f t="shared" ref="V1013" si="696">SUM(V1006,V1012)</f>
        <v>71692.826776666669</v>
      </c>
      <c r="W1013" s="14">
        <f t="shared" si="661"/>
        <v>71597.150009999998</v>
      </c>
      <c r="X1013" s="14"/>
      <c r="Y1013" s="14">
        <f t="shared" ref="Y1013:Z1013" si="697">SUM(Y1006,Y1012)</f>
        <v>-95.676766666663752</v>
      </c>
      <c r="Z1013" s="14">
        <f t="shared" si="697"/>
        <v>-231.17701000000002</v>
      </c>
      <c r="AA1013" s="1252">
        <f>SUM(AA1006,AA1012)</f>
        <v>71365.972999999998</v>
      </c>
      <c r="AB1013" s="14"/>
      <c r="AC1013" s="1252">
        <f t="shared" ref="AC1013:AD1013" si="698">SUM(AC1006,AC1012)</f>
        <v>2373740.3699999996</v>
      </c>
      <c r="AD1013" s="1252">
        <f t="shared" si="698"/>
        <v>2373.7403699999991</v>
      </c>
      <c r="AE1013" s="2639">
        <f t="shared" si="658"/>
        <v>71365973</v>
      </c>
    </row>
    <row r="1014" spans="1:31" ht="22.5" customHeight="1" x14ac:dyDescent="0.25">
      <c r="A1014" s="70">
        <v>1</v>
      </c>
      <c r="B1014" s="70">
        <v>1</v>
      </c>
      <c r="C1014" s="563"/>
      <c r="D1014" s="563"/>
      <c r="E1014" s="2184"/>
      <c r="F1014" s="496"/>
      <c r="G1014" s="496"/>
      <c r="H1014" s="496"/>
      <c r="I1014" s="383"/>
      <c r="J1014" s="383"/>
      <c r="K1014" s="496"/>
      <c r="L1014" s="496"/>
      <c r="M1014" s="496"/>
      <c r="N1014" s="496"/>
      <c r="O1014" s="496"/>
      <c r="P1014" s="496"/>
      <c r="Q1014" s="13"/>
      <c r="R1014" s="13"/>
      <c r="S1014" s="13"/>
      <c r="T1014" s="13"/>
      <c r="U1014" s="13"/>
      <c r="V1014" s="1039"/>
      <c r="W1014" s="13">
        <f t="shared" si="661"/>
        <v>0</v>
      </c>
      <c r="X1014" s="13"/>
      <c r="Y1014" s="13"/>
      <c r="Z1014" s="13"/>
      <c r="AA1014" s="1254"/>
      <c r="AB1014" s="13"/>
      <c r="AC1014" s="13"/>
      <c r="AD1014" s="1802"/>
      <c r="AE1014" s="2424">
        <f t="shared" si="658"/>
        <v>0</v>
      </c>
    </row>
    <row r="1015" spans="1:31" ht="31.5" customHeight="1" x14ac:dyDescent="0.25">
      <c r="A1015" s="70">
        <v>1</v>
      </c>
      <c r="B1015" s="70">
        <v>1</v>
      </c>
      <c r="C1015" s="1028" t="s">
        <v>262</v>
      </c>
      <c r="D1015" s="463"/>
      <c r="E1015" s="2173"/>
      <c r="F1015" s="126"/>
      <c r="G1015" s="126"/>
      <c r="H1015" s="126"/>
      <c r="I1015" s="125"/>
      <c r="J1015" s="125"/>
      <c r="K1015" s="126"/>
      <c r="L1015" s="126"/>
      <c r="M1015" s="126"/>
      <c r="N1015" s="126"/>
      <c r="O1015" s="126"/>
      <c r="P1015" s="126"/>
      <c r="Q1015" s="8"/>
      <c r="R1015" s="8"/>
      <c r="S1015" s="8"/>
      <c r="T1015" s="8"/>
      <c r="U1015" s="8"/>
      <c r="V1015" s="1036"/>
      <c r="W1015" s="8">
        <f t="shared" si="661"/>
        <v>0</v>
      </c>
      <c r="X1015" s="8"/>
      <c r="Y1015" s="8"/>
      <c r="Z1015" s="8"/>
      <c r="AA1015" s="1153"/>
      <c r="AB1015" s="8"/>
      <c r="AC1015" s="8"/>
      <c r="AD1015" s="1799"/>
      <c r="AE1015" s="2424">
        <f t="shared" si="658"/>
        <v>0</v>
      </c>
    </row>
    <row r="1016" spans="1:31" ht="15" customHeight="1" x14ac:dyDescent="0.25">
      <c r="A1016" s="70">
        <v>1</v>
      </c>
      <c r="B1016" s="70">
        <v>1</v>
      </c>
      <c r="C1016" s="540" t="s">
        <v>302</v>
      </c>
      <c r="D1016" s="507"/>
      <c r="E1016" s="2173"/>
      <c r="F1016" s="126"/>
      <c r="G1016" s="126"/>
      <c r="H1016" s="126"/>
      <c r="I1016" s="125"/>
      <c r="J1016" s="125"/>
      <c r="K1016" s="126"/>
      <c r="L1016" s="126"/>
      <c r="M1016" s="126"/>
      <c r="N1016" s="126"/>
      <c r="O1016" s="126"/>
      <c r="P1016" s="126"/>
      <c r="Q1016" s="8"/>
      <c r="R1016" s="8"/>
      <c r="S1016" s="8"/>
      <c r="T1016" s="8"/>
      <c r="U1016" s="8"/>
      <c r="V1016" s="1036"/>
      <c r="W1016" s="8">
        <f t="shared" si="661"/>
        <v>0</v>
      </c>
      <c r="X1016" s="8"/>
      <c r="Y1016" s="8"/>
      <c r="Z1016" s="8"/>
      <c r="AA1016" s="1153"/>
      <c r="AB1016" s="8"/>
      <c r="AC1016" s="8"/>
      <c r="AD1016" s="1799"/>
      <c r="AE1016" s="2424">
        <f t="shared" ref="AE1016:AE1079" si="699">AA1016*1000</f>
        <v>0</v>
      </c>
    </row>
    <row r="1017" spans="1:31" ht="21" customHeight="1" x14ac:dyDescent="0.25">
      <c r="A1017" s="70">
        <v>1</v>
      </c>
      <c r="B1017" s="70">
        <v>1</v>
      </c>
      <c r="C1017" s="407" t="s">
        <v>361</v>
      </c>
      <c r="D1017" s="407"/>
      <c r="E1017" s="2163">
        <f t="shared" ref="E1017:F1017" si="700">SUM(E1020,E1021,E1022)+E1018/2.7</f>
        <v>8490</v>
      </c>
      <c r="F1017" s="440">
        <f t="shared" si="700"/>
        <v>3537.5</v>
      </c>
      <c r="G1017" s="440">
        <f>SUM(G1020,G1021,G1022)+G1018/2.7</f>
        <v>3642.3370370370371</v>
      </c>
      <c r="H1017" s="440">
        <f>G1017/F1017*100</f>
        <v>102.96359115299045</v>
      </c>
      <c r="I1017" s="125"/>
      <c r="J1017" s="125"/>
      <c r="K1017" s="464"/>
      <c r="L1017" s="464"/>
      <c r="M1017" s="464"/>
      <c r="N1017" s="464"/>
      <c r="O1017" s="464"/>
      <c r="P1017" s="464"/>
      <c r="Q1017" s="8"/>
      <c r="R1017" s="8"/>
      <c r="S1017" s="8"/>
      <c r="T1017" s="8"/>
      <c r="U1017" s="8"/>
      <c r="V1017" s="1036"/>
      <c r="W1017" s="8">
        <f t="shared" si="661"/>
        <v>0</v>
      </c>
      <c r="X1017" s="8"/>
      <c r="Y1017" s="8"/>
      <c r="Z1017" s="8"/>
      <c r="AA1017" s="1153"/>
      <c r="AB1017" s="2163">
        <f>SUM(AB1020,AB1021,AB1022)+AB1018/2.7</f>
        <v>217</v>
      </c>
      <c r="AC1017" s="8">
        <f>AC1018+AC1019+AC1020+AC1021+AC1022</f>
        <v>100729.08000000002</v>
      </c>
      <c r="AD1017" s="8">
        <f>AD1018+AD1019+AD1020+AD1021+AD1022</f>
        <v>100.72908000000001</v>
      </c>
      <c r="AE1017" s="2424">
        <f t="shared" si="699"/>
        <v>0</v>
      </c>
    </row>
    <row r="1018" spans="1:31" ht="21" customHeight="1" x14ac:dyDescent="0.25">
      <c r="B1018" s="70">
        <v>1</v>
      </c>
      <c r="C1018" s="407" t="s">
        <v>469</v>
      </c>
      <c r="D1018" s="407"/>
      <c r="E1018" s="2163"/>
      <c r="F1018" s="440"/>
      <c r="G1018" s="440">
        <v>103.50999999999999</v>
      </c>
      <c r="H1018" s="440"/>
      <c r="I1018" s="125"/>
      <c r="J1018" s="125"/>
      <c r="K1018" s="464"/>
      <c r="L1018" s="464"/>
      <c r="M1018" s="464"/>
      <c r="N1018" s="464"/>
      <c r="O1018" s="464"/>
      <c r="P1018" s="464"/>
      <c r="Q1018" s="8"/>
      <c r="R1018" s="8"/>
      <c r="S1018" s="8"/>
      <c r="T1018" s="8"/>
      <c r="U1018" s="8"/>
      <c r="V1018" s="1036"/>
      <c r="W1018" s="8"/>
      <c r="X1018" s="8"/>
      <c r="Y1018" s="8"/>
      <c r="Z1018" s="8"/>
      <c r="AA1018" s="1153"/>
      <c r="AB1018" s="8"/>
      <c r="AC1018" s="8"/>
      <c r="AD1018" s="1799"/>
      <c r="AE1018" s="2424">
        <f t="shared" si="699"/>
        <v>0</v>
      </c>
    </row>
    <row r="1019" spans="1:31" ht="32.25" customHeight="1" x14ac:dyDescent="0.25">
      <c r="A1019" s="70">
        <v>1</v>
      </c>
      <c r="B1019" s="70">
        <v>1</v>
      </c>
      <c r="C1019" s="407" t="s">
        <v>303</v>
      </c>
      <c r="D1019" s="407"/>
      <c r="E1019" s="2163"/>
      <c r="F1019" s="92"/>
      <c r="G1019" s="440"/>
      <c r="H1019" s="440"/>
      <c r="I1019" s="125"/>
      <c r="J1019" s="125"/>
      <c r="K1019" s="464"/>
      <c r="L1019" s="464"/>
      <c r="M1019" s="464"/>
      <c r="N1019" s="464"/>
      <c r="O1019" s="464"/>
      <c r="P1019" s="464"/>
      <c r="Q1019" s="8"/>
      <c r="R1019" s="8"/>
      <c r="S1019" s="8"/>
      <c r="T1019" s="8"/>
      <c r="U1019" s="8"/>
      <c r="V1019" s="1036"/>
      <c r="W1019" s="8">
        <f t="shared" si="661"/>
        <v>0</v>
      </c>
      <c r="X1019" s="8"/>
      <c r="Y1019" s="8"/>
      <c r="Z1019" s="8"/>
      <c r="AA1019" s="1153"/>
      <c r="AB1019" s="8"/>
      <c r="AC1019" s="8"/>
      <c r="AD1019" s="1799"/>
      <c r="AE1019" s="2424">
        <f t="shared" si="699"/>
        <v>0</v>
      </c>
    </row>
    <row r="1020" spans="1:31" ht="34.5" customHeight="1" x14ac:dyDescent="0.25">
      <c r="A1020" s="70">
        <v>1</v>
      </c>
      <c r="B1020" s="70">
        <v>1</v>
      </c>
      <c r="C1020" s="407" t="s">
        <v>304</v>
      </c>
      <c r="D1020" s="407"/>
      <c r="E1020" s="2163">
        <v>438</v>
      </c>
      <c r="F1020" s="92">
        <f t="shared" ref="F1020:F1025" si="701">E1020/12*$C$4</f>
        <v>182.5</v>
      </c>
      <c r="G1020" s="440">
        <v>203</v>
      </c>
      <c r="H1020" s="440">
        <f t="shared" ref="H1020:H1026" si="702">G1020/F1020*100</f>
        <v>111.23287671232877</v>
      </c>
      <c r="I1020" s="125"/>
      <c r="J1020" s="125"/>
      <c r="K1020" s="464"/>
      <c r="L1020" s="464"/>
      <c r="M1020" s="464"/>
      <c r="N1020" s="464"/>
      <c r="O1020" s="464"/>
      <c r="P1020" s="464"/>
      <c r="Q1020" s="8"/>
      <c r="R1020" s="8"/>
      <c r="S1020" s="8"/>
      <c r="T1020" s="8"/>
      <c r="U1020" s="8"/>
      <c r="V1020" s="1036"/>
      <c r="W1020" s="8">
        <f t="shared" si="661"/>
        <v>0</v>
      </c>
      <c r="X1020" s="8"/>
      <c r="Y1020" s="8"/>
      <c r="Z1020" s="8"/>
      <c r="AA1020" s="1153"/>
      <c r="AB1020" s="8">
        <v>5</v>
      </c>
      <c r="AC1020" s="8">
        <v>2320.9499999999998</v>
      </c>
      <c r="AD1020" s="1799">
        <f>AC1020/1000</f>
        <v>2.3209499999999998</v>
      </c>
      <c r="AE1020" s="2424">
        <f t="shared" si="699"/>
        <v>0</v>
      </c>
    </row>
    <row r="1021" spans="1:31" ht="15" customHeight="1" x14ac:dyDescent="0.25">
      <c r="A1021" s="70">
        <v>1</v>
      </c>
      <c r="B1021" s="70">
        <v>1</v>
      </c>
      <c r="C1021" s="407" t="s">
        <v>305</v>
      </c>
      <c r="D1021" s="407"/>
      <c r="E1021" s="2163">
        <v>174</v>
      </c>
      <c r="F1021" s="92">
        <f t="shared" si="701"/>
        <v>72.5</v>
      </c>
      <c r="G1021" s="440">
        <v>78</v>
      </c>
      <c r="H1021" s="440">
        <f t="shared" si="702"/>
        <v>107.58620689655172</v>
      </c>
      <c r="I1021" s="125"/>
      <c r="J1021" s="125"/>
      <c r="K1021" s="464"/>
      <c r="L1021" s="464"/>
      <c r="M1021" s="464"/>
      <c r="N1021" s="464"/>
      <c r="O1021" s="464"/>
      <c r="P1021" s="464"/>
      <c r="Q1021" s="8"/>
      <c r="R1021" s="8"/>
      <c r="S1021" s="8"/>
      <c r="T1021" s="8"/>
      <c r="U1021" s="8"/>
      <c r="V1021" s="1036"/>
      <c r="W1021" s="8">
        <f t="shared" ref="W1021:W1090" si="703">AA1021-Z1021-X1021</f>
        <v>0</v>
      </c>
      <c r="X1021" s="8"/>
      <c r="Y1021" s="8"/>
      <c r="Z1021" s="8"/>
      <c r="AA1021" s="1153"/>
      <c r="AB1021" s="8"/>
      <c r="AC1021" s="8"/>
      <c r="AD1021" s="1799">
        <f t="shared" ref="AD1021:AD1022" si="704">AC1021/1000</f>
        <v>0</v>
      </c>
      <c r="AE1021" s="2424">
        <f t="shared" si="699"/>
        <v>0</v>
      </c>
    </row>
    <row r="1022" spans="1:31" ht="15" customHeight="1" x14ac:dyDescent="0.25">
      <c r="A1022" s="70">
        <v>1</v>
      </c>
      <c r="B1022" s="70">
        <v>1</v>
      </c>
      <c r="C1022" s="407" t="s">
        <v>306</v>
      </c>
      <c r="D1022" s="407"/>
      <c r="E1022" s="2163">
        <v>7878</v>
      </c>
      <c r="F1022" s="92">
        <f t="shared" si="701"/>
        <v>3282.5</v>
      </c>
      <c r="G1022" s="440">
        <v>3323</v>
      </c>
      <c r="H1022" s="440">
        <f t="shared" si="702"/>
        <v>101.23381568926123</v>
      </c>
      <c r="I1022" s="125"/>
      <c r="J1022" s="125"/>
      <c r="K1022" s="464"/>
      <c r="L1022" s="464"/>
      <c r="M1022" s="464"/>
      <c r="N1022" s="464"/>
      <c r="O1022" s="464"/>
      <c r="P1022" s="464"/>
      <c r="Q1022" s="8"/>
      <c r="R1022" s="8"/>
      <c r="S1022" s="8"/>
      <c r="T1022" s="8"/>
      <c r="U1022" s="8"/>
      <c r="V1022" s="1036"/>
      <c r="W1022" s="8">
        <f t="shared" si="703"/>
        <v>0</v>
      </c>
      <c r="X1022" s="8"/>
      <c r="Y1022" s="8"/>
      <c r="Z1022" s="8"/>
      <c r="AA1022" s="1153"/>
      <c r="AB1022" s="8">
        <v>212</v>
      </c>
      <c r="AC1022" s="8">
        <v>98408.130000000019</v>
      </c>
      <c r="AD1022" s="1799">
        <f t="shared" si="704"/>
        <v>98.408130000000014</v>
      </c>
      <c r="AE1022" s="2424">
        <f t="shared" si="699"/>
        <v>0</v>
      </c>
    </row>
    <row r="1023" spans="1:31" ht="18.75" customHeight="1" x14ac:dyDescent="0.25">
      <c r="A1023" s="70">
        <v>1</v>
      </c>
      <c r="B1023" s="70">
        <v>1</v>
      </c>
      <c r="C1023" s="407" t="s">
        <v>360</v>
      </c>
      <c r="D1023" s="407"/>
      <c r="E1023" s="2163">
        <f>E1024+E1025/8.5</f>
        <v>44487.176470588238</v>
      </c>
      <c r="F1023" s="92">
        <f t="shared" ref="F1023:G1023" si="705">F1024+F1025/8.5</f>
        <v>18536.323529411766</v>
      </c>
      <c r="G1023" s="440">
        <f t="shared" si="705"/>
        <v>18372.032941176469</v>
      </c>
      <c r="H1023" s="440">
        <f t="shared" si="702"/>
        <v>99.113682991265151</v>
      </c>
      <c r="I1023" s="125"/>
      <c r="J1023" s="125"/>
      <c r="K1023" s="464"/>
      <c r="L1023" s="464"/>
      <c r="M1023" s="464"/>
      <c r="N1023" s="464"/>
      <c r="O1023" s="464"/>
      <c r="P1023" s="464"/>
      <c r="Q1023" s="8"/>
      <c r="R1023" s="8"/>
      <c r="S1023" s="8"/>
      <c r="T1023" s="8"/>
      <c r="U1023" s="8"/>
      <c r="V1023" s="1036"/>
      <c r="W1023" s="8">
        <f t="shared" si="703"/>
        <v>0</v>
      </c>
      <c r="X1023" s="8"/>
      <c r="Y1023" s="8"/>
      <c r="Z1023" s="8"/>
      <c r="AA1023" s="1153"/>
      <c r="AB1023" s="2163">
        <f>AB1024+AB1025/8.5</f>
        <v>421.59058823529409</v>
      </c>
      <c r="AC1023" s="8">
        <f>AC1024+AC1025</f>
        <v>615397.58000000007</v>
      </c>
      <c r="AD1023" s="8">
        <f>AD1024+AD1025</f>
        <v>615.39757999999995</v>
      </c>
      <c r="AE1023" s="2424">
        <f t="shared" si="699"/>
        <v>0</v>
      </c>
    </row>
    <row r="1024" spans="1:31" ht="18.75" customHeight="1" x14ac:dyDescent="0.25">
      <c r="B1024" s="70">
        <v>1</v>
      </c>
      <c r="C1024" s="1280" t="s">
        <v>459</v>
      </c>
      <c r="D1024" s="407"/>
      <c r="E1024" s="2163">
        <v>39546</v>
      </c>
      <c r="F1024" s="92">
        <f t="shared" si="701"/>
        <v>16477.5</v>
      </c>
      <c r="G1024" s="440">
        <v>16329</v>
      </c>
      <c r="H1024" s="440">
        <f t="shared" si="702"/>
        <v>99.098771051433772</v>
      </c>
      <c r="I1024" s="125"/>
      <c r="J1024" s="125"/>
      <c r="K1024" s="464"/>
      <c r="L1024" s="464"/>
      <c r="M1024" s="464"/>
      <c r="N1024" s="464"/>
      <c r="O1024" s="464"/>
      <c r="P1024" s="464"/>
      <c r="Q1024" s="8"/>
      <c r="R1024" s="8"/>
      <c r="S1024" s="8"/>
      <c r="T1024" s="8"/>
      <c r="U1024" s="8"/>
      <c r="V1024" s="1036"/>
      <c r="W1024" s="8"/>
      <c r="X1024" s="8"/>
      <c r="Y1024" s="8"/>
      <c r="Z1024" s="8"/>
      <c r="AA1024" s="1153"/>
      <c r="AB1024" s="8">
        <v>420</v>
      </c>
      <c r="AC1024" s="8">
        <v>612746.9</v>
      </c>
      <c r="AD1024" s="1799">
        <f t="shared" ref="AD1024:AD1025" si="706">AC1024/1000</f>
        <v>612.74689999999998</v>
      </c>
      <c r="AE1024" s="2424">
        <f t="shared" si="699"/>
        <v>0</v>
      </c>
    </row>
    <row r="1025" spans="1:31" ht="32.25" customHeight="1" x14ac:dyDescent="0.25">
      <c r="A1025" s="70">
        <v>1</v>
      </c>
      <c r="B1025" s="70">
        <v>1</v>
      </c>
      <c r="C1025" s="510" t="s">
        <v>460</v>
      </c>
      <c r="D1025" s="510"/>
      <c r="E1025" s="2344">
        <v>42000</v>
      </c>
      <c r="F1025" s="98">
        <f t="shared" si="701"/>
        <v>17500</v>
      </c>
      <c r="G1025" s="511">
        <v>17365.78</v>
      </c>
      <c r="H1025" s="511">
        <f t="shared" si="702"/>
        <v>99.233028571428562</v>
      </c>
      <c r="I1025" s="373"/>
      <c r="J1025" s="373"/>
      <c r="K1025" s="465"/>
      <c r="L1025" s="465"/>
      <c r="M1025" s="465"/>
      <c r="N1025" s="465"/>
      <c r="O1025" s="465"/>
      <c r="P1025" s="465"/>
      <c r="Q1025" s="8"/>
      <c r="R1025" s="8"/>
      <c r="S1025" s="8"/>
      <c r="T1025" s="8"/>
      <c r="U1025" s="8"/>
      <c r="V1025" s="1036"/>
      <c r="W1025" s="8">
        <f t="shared" si="703"/>
        <v>0</v>
      </c>
      <c r="X1025" s="8"/>
      <c r="Y1025" s="8"/>
      <c r="Z1025" s="8"/>
      <c r="AA1025" s="1153"/>
      <c r="AB1025" s="8">
        <v>13.52</v>
      </c>
      <c r="AC1025" s="8">
        <v>2650.6800000000007</v>
      </c>
      <c r="AD1025" s="1799">
        <f t="shared" si="706"/>
        <v>2.6506800000000008</v>
      </c>
      <c r="AE1025" s="2424">
        <f t="shared" si="699"/>
        <v>0</v>
      </c>
    </row>
    <row r="1026" spans="1:31" ht="33" customHeight="1" x14ac:dyDescent="0.25">
      <c r="A1026" s="70">
        <v>1</v>
      </c>
      <c r="B1026" s="70">
        <v>1</v>
      </c>
      <c r="C1026" s="547" t="s">
        <v>168</v>
      </c>
      <c r="D1026" s="547"/>
      <c r="E1026" s="2345">
        <f>SUM(E1017+E1024*3.2+E1025/3.9)</f>
        <v>145806.43076923079</v>
      </c>
      <c r="F1026" s="103">
        <f t="shared" ref="F1026:G1026" si="707">SUM(F1017+F1024*3.2+F1025/3.9)</f>
        <v>60752.679487179485</v>
      </c>
      <c r="G1026" s="515">
        <f t="shared" si="707"/>
        <v>60347.901139601148</v>
      </c>
      <c r="H1026" s="515">
        <f t="shared" si="702"/>
        <v>99.333727580420955</v>
      </c>
      <c r="I1026" s="378"/>
      <c r="J1026" s="378"/>
      <c r="K1026" s="475"/>
      <c r="L1026" s="475"/>
      <c r="M1026" s="475"/>
      <c r="N1026" s="475"/>
      <c r="O1026" s="475"/>
      <c r="P1026" s="475"/>
      <c r="Q1026" s="17">
        <v>74049.015299999999</v>
      </c>
      <c r="R1026" s="17">
        <v>74049.015299999999</v>
      </c>
      <c r="S1026" s="17">
        <v>74049.015299999999</v>
      </c>
      <c r="T1026" s="17">
        <v>74049.015299999999</v>
      </c>
      <c r="U1026" s="17">
        <v>74049.015299999999</v>
      </c>
      <c r="V1026" s="1699">
        <f>Q1026/12*$C$4+(R1026-Q1026)/11*4+(S1026-R1026)/10*3+(T1026-S1026)/9*2+(U1026-T1026)/8*1</f>
        <v>30853.756374999997</v>
      </c>
      <c r="W1026" s="17">
        <f t="shared" ref="W1026" si="708">AA1026-Z1026-X1026</f>
        <v>30853.756399999998</v>
      </c>
      <c r="X1026" s="17"/>
      <c r="Y1026" s="17">
        <f>W1026-V1026</f>
        <v>2.5000001187436283E-5</v>
      </c>
      <c r="Z1026" s="17">
        <v>-108.52696</v>
      </c>
      <c r="AA1026" s="1246">
        <v>30745.229439999999</v>
      </c>
      <c r="AB1026" s="2345">
        <f>SUM(AB1017+AB1024*3.2+AB1025/3.9)</f>
        <v>1564.4666666666667</v>
      </c>
      <c r="AC1026" s="17">
        <f>AC1023+AC1017</f>
        <v>716126.66000000015</v>
      </c>
      <c r="AD1026" s="17">
        <f>AD1023+AD1017</f>
        <v>716.1266599999999</v>
      </c>
      <c r="AE1026" s="2424">
        <f t="shared" si="699"/>
        <v>30745229.439999998</v>
      </c>
    </row>
    <row r="1027" spans="1:31" ht="28.5" customHeight="1" x14ac:dyDescent="0.25">
      <c r="A1027" s="70">
        <v>1</v>
      </c>
      <c r="B1027" s="70">
        <v>1</v>
      </c>
      <c r="C1027" s="1968" t="s">
        <v>307</v>
      </c>
      <c r="D1027" s="551"/>
      <c r="E1027" s="2301"/>
      <c r="F1027" s="111"/>
      <c r="G1027" s="519"/>
      <c r="H1027" s="519"/>
      <c r="I1027" s="383"/>
      <c r="J1027" s="383"/>
      <c r="K1027" s="459"/>
      <c r="L1027" s="459"/>
      <c r="M1027" s="459"/>
      <c r="N1027" s="459"/>
      <c r="O1027" s="459"/>
      <c r="P1027" s="459"/>
      <c r="Q1027" s="8"/>
      <c r="R1027" s="8"/>
      <c r="S1027" s="8"/>
      <c r="T1027" s="8"/>
      <c r="U1027" s="8"/>
      <c r="V1027" s="1036"/>
      <c r="W1027" s="8">
        <f t="shared" si="703"/>
        <v>0</v>
      </c>
      <c r="X1027" s="8"/>
      <c r="Y1027" s="8"/>
      <c r="Z1027" s="8"/>
      <c r="AA1027" s="1153"/>
      <c r="AB1027" s="1719"/>
      <c r="AC1027" s="1719"/>
      <c r="AD1027" s="1807"/>
      <c r="AE1027" s="2424">
        <f t="shared" si="699"/>
        <v>0</v>
      </c>
    </row>
    <row r="1028" spans="1:31" ht="15" customHeight="1" x14ac:dyDescent="0.25">
      <c r="A1028" s="70">
        <v>1</v>
      </c>
      <c r="B1028" s="70">
        <v>1</v>
      </c>
      <c r="C1028" s="407" t="s">
        <v>198</v>
      </c>
      <c r="D1028" s="407"/>
      <c r="E1028" s="2163">
        <f>SUM(E1030,E1035)</f>
        <v>26403</v>
      </c>
      <c r="F1028" s="92">
        <f>SUM(F1030,F1035)</f>
        <v>11002</v>
      </c>
      <c r="G1028" s="440">
        <f>SUM(G1030,G1035)</f>
        <v>11920</v>
      </c>
      <c r="H1028" s="440">
        <f>G1028/F1028*100</f>
        <v>108.34393746591529</v>
      </c>
      <c r="I1028" s="125"/>
      <c r="J1028" s="125"/>
      <c r="K1028" s="464"/>
      <c r="L1028" s="464"/>
      <c r="M1028" s="464"/>
      <c r="N1028" s="464"/>
      <c r="O1028" s="464"/>
      <c r="P1028" s="464"/>
      <c r="Q1028" s="8"/>
      <c r="R1028" s="8"/>
      <c r="S1028" s="8"/>
      <c r="T1028" s="8"/>
      <c r="U1028" s="8"/>
      <c r="V1028" s="1036"/>
      <c r="W1028" s="8">
        <f t="shared" si="703"/>
        <v>0</v>
      </c>
      <c r="X1028" s="8"/>
      <c r="Y1028" s="8"/>
      <c r="Z1028" s="8"/>
      <c r="AA1028" s="1153"/>
      <c r="AB1028" s="1719">
        <f>AB1030+AB1035+AB1029</f>
        <v>28</v>
      </c>
      <c r="AC1028" s="1719">
        <f>AC1030+AC1035+AC1029</f>
        <v>40831.30000000001</v>
      </c>
      <c r="AD1028" s="1719">
        <f t="shared" ref="AD1028" si="709">AD1030+AD1035+AD1029</f>
        <v>40.831300000000006</v>
      </c>
      <c r="AE1028" s="2424">
        <f t="shared" si="699"/>
        <v>0</v>
      </c>
    </row>
    <row r="1029" spans="1:31" ht="42" customHeight="1" x14ac:dyDescent="0.25">
      <c r="A1029" s="70">
        <v>1</v>
      </c>
      <c r="B1029" s="70">
        <v>1</v>
      </c>
      <c r="C1029" s="407" t="s">
        <v>303</v>
      </c>
      <c r="D1029" s="407"/>
      <c r="E1029" s="2163"/>
      <c r="F1029" s="92"/>
      <c r="G1029" s="440"/>
      <c r="H1029" s="440"/>
      <c r="I1029" s="125"/>
      <c r="J1029" s="125"/>
      <c r="K1029" s="464"/>
      <c r="L1029" s="464"/>
      <c r="M1029" s="464"/>
      <c r="N1029" s="464"/>
      <c r="O1029" s="464"/>
      <c r="P1029" s="464"/>
      <c r="Q1029" s="8"/>
      <c r="R1029" s="8"/>
      <c r="S1029" s="8"/>
      <c r="T1029" s="8"/>
      <c r="U1029" s="8"/>
      <c r="V1029" s="1036"/>
      <c r="W1029" s="8">
        <f t="shared" si="703"/>
        <v>0</v>
      </c>
      <c r="X1029" s="8"/>
      <c r="Y1029" s="8"/>
      <c r="Z1029" s="8"/>
      <c r="AA1029" s="1153"/>
      <c r="AB1029" s="1719"/>
      <c r="AC1029" s="1719"/>
      <c r="AD1029" s="1807"/>
      <c r="AE1029" s="2424">
        <f t="shared" si="699"/>
        <v>0</v>
      </c>
    </row>
    <row r="1030" spans="1:31" ht="35.25" customHeight="1" x14ac:dyDescent="0.25">
      <c r="A1030" s="70">
        <v>1</v>
      </c>
      <c r="B1030" s="70">
        <v>1</v>
      </c>
      <c r="C1030" s="407" t="s">
        <v>308</v>
      </c>
      <c r="D1030" s="407"/>
      <c r="E1030" s="2163">
        <f>SUM(E1031:E1034)</f>
        <v>6520</v>
      </c>
      <c r="F1030" s="92">
        <f>SUM(F1031:F1034)</f>
        <v>2717</v>
      </c>
      <c r="G1030" s="440">
        <f>SUM(G1031:G1034)</f>
        <v>3294</v>
      </c>
      <c r="H1030" s="440">
        <f t="shared" ref="H1030:H1038" si="710">G1030/F1030*100</f>
        <v>121.23665807876334</v>
      </c>
      <c r="I1030" s="125"/>
      <c r="J1030" s="125"/>
      <c r="K1030" s="464"/>
      <c r="L1030" s="464"/>
      <c r="M1030" s="464"/>
      <c r="N1030" s="464"/>
      <c r="O1030" s="464"/>
      <c r="P1030" s="464"/>
      <c r="Q1030" s="8"/>
      <c r="R1030" s="8"/>
      <c r="S1030" s="8"/>
      <c r="T1030" s="8"/>
      <c r="U1030" s="8"/>
      <c r="V1030" s="1036"/>
      <c r="W1030" s="8">
        <f t="shared" si="703"/>
        <v>0</v>
      </c>
      <c r="X1030" s="8"/>
      <c r="Y1030" s="8"/>
      <c r="Z1030" s="8"/>
      <c r="AA1030" s="1153"/>
      <c r="AB1030" s="1719">
        <f>AB1031+AB1032</f>
        <v>0</v>
      </c>
      <c r="AC1030" s="1719">
        <f t="shared" ref="AC1030:AD1030" si="711">AC1031+AC1032</f>
        <v>0</v>
      </c>
      <c r="AD1030" s="1719">
        <f t="shared" si="711"/>
        <v>0</v>
      </c>
      <c r="AE1030" s="2424">
        <f t="shared" si="699"/>
        <v>0</v>
      </c>
    </row>
    <row r="1031" spans="1:31" ht="31.5" customHeight="1" x14ac:dyDescent="0.25">
      <c r="A1031" s="70">
        <v>1</v>
      </c>
      <c r="B1031" s="70">
        <v>1</v>
      </c>
      <c r="C1031" s="407" t="s">
        <v>309</v>
      </c>
      <c r="D1031" s="407"/>
      <c r="E1031" s="2163">
        <v>4104</v>
      </c>
      <c r="F1031" s="92">
        <f>ROUND(E1031/12*$C$4,0)</f>
        <v>1710</v>
      </c>
      <c r="G1031" s="440">
        <v>1697</v>
      </c>
      <c r="H1031" s="440">
        <f t="shared" si="710"/>
        <v>99.239766081871352</v>
      </c>
      <c r="I1031" s="125"/>
      <c r="J1031" s="125"/>
      <c r="K1031" s="464"/>
      <c r="L1031" s="464"/>
      <c r="M1031" s="464"/>
      <c r="N1031" s="464"/>
      <c r="O1031" s="464"/>
      <c r="P1031" s="464"/>
      <c r="Q1031" s="8"/>
      <c r="R1031" s="8"/>
      <c r="S1031" s="8"/>
      <c r="T1031" s="8"/>
      <c r="U1031" s="8"/>
      <c r="V1031" s="1036"/>
      <c r="W1031" s="8">
        <f t="shared" si="703"/>
        <v>0</v>
      </c>
      <c r="X1031" s="8"/>
      <c r="Y1031" s="8"/>
      <c r="Z1031" s="8"/>
      <c r="AA1031" s="1153"/>
      <c r="AB1031" s="1719"/>
      <c r="AC1031" s="1719"/>
      <c r="AD1031" s="1807">
        <f t="shared" ref="AD1031:AD1032" si="712">AC1031/1000</f>
        <v>0</v>
      </c>
      <c r="AE1031" s="2424">
        <f t="shared" si="699"/>
        <v>0</v>
      </c>
    </row>
    <row r="1032" spans="1:31" ht="28.5" customHeight="1" x14ac:dyDescent="0.25">
      <c r="A1032" s="70">
        <v>1</v>
      </c>
      <c r="B1032" s="70">
        <v>1</v>
      </c>
      <c r="C1032" s="407" t="s">
        <v>310</v>
      </c>
      <c r="D1032" s="407"/>
      <c r="E1032" s="2163">
        <v>1231</v>
      </c>
      <c r="F1032" s="92">
        <f>ROUND(E1032/12*$C$4,0)</f>
        <v>513</v>
      </c>
      <c r="G1032" s="440">
        <v>491</v>
      </c>
      <c r="H1032" s="440">
        <f t="shared" si="710"/>
        <v>95.711500974658875</v>
      </c>
      <c r="I1032" s="125"/>
      <c r="J1032" s="125"/>
      <c r="K1032" s="464"/>
      <c r="L1032" s="464"/>
      <c r="M1032" s="464"/>
      <c r="N1032" s="464"/>
      <c r="O1032" s="464"/>
      <c r="P1032" s="464"/>
      <c r="Q1032" s="8"/>
      <c r="R1032" s="8"/>
      <c r="S1032" s="8"/>
      <c r="T1032" s="8"/>
      <c r="U1032" s="8"/>
      <c r="V1032" s="1036"/>
      <c r="W1032" s="8">
        <f t="shared" si="703"/>
        <v>0</v>
      </c>
      <c r="X1032" s="8"/>
      <c r="Y1032" s="8"/>
      <c r="Z1032" s="8"/>
      <c r="AA1032" s="1153"/>
      <c r="AB1032" s="1719"/>
      <c r="AC1032" s="1719"/>
      <c r="AD1032" s="1807">
        <f t="shared" si="712"/>
        <v>0</v>
      </c>
      <c r="AE1032" s="2424">
        <f t="shared" si="699"/>
        <v>0</v>
      </c>
    </row>
    <row r="1033" spans="1:31" ht="27.75" customHeight="1" x14ac:dyDescent="0.25">
      <c r="A1033" s="70">
        <v>1</v>
      </c>
      <c r="B1033" s="70">
        <v>1</v>
      </c>
      <c r="C1033" s="407" t="s">
        <v>354</v>
      </c>
      <c r="D1033" s="407"/>
      <c r="E1033" s="2163">
        <v>864</v>
      </c>
      <c r="F1033" s="92">
        <f>ROUND(E1033/12*$C$4,0)</f>
        <v>360</v>
      </c>
      <c r="G1033" s="440">
        <v>729</v>
      </c>
      <c r="H1033" s="440">
        <f t="shared" si="710"/>
        <v>202.5</v>
      </c>
      <c r="I1033" s="125"/>
      <c r="J1033" s="125"/>
      <c r="K1033" s="464"/>
      <c r="L1033" s="464"/>
      <c r="M1033" s="464"/>
      <c r="N1033" s="464"/>
      <c r="O1033" s="464"/>
      <c r="P1033" s="464"/>
      <c r="Q1033" s="8"/>
      <c r="R1033" s="8"/>
      <c r="S1033" s="8"/>
      <c r="T1033" s="8"/>
      <c r="U1033" s="8"/>
      <c r="V1033" s="1036"/>
      <c r="W1033" s="8">
        <f t="shared" si="703"/>
        <v>0</v>
      </c>
      <c r="X1033" s="8"/>
      <c r="Y1033" s="8"/>
      <c r="Z1033" s="8"/>
      <c r="AA1033" s="1153"/>
      <c r="AB1033" s="1719"/>
      <c r="AC1033" s="1719"/>
      <c r="AD1033" s="1807"/>
      <c r="AE1033" s="2424">
        <f t="shared" si="699"/>
        <v>0</v>
      </c>
    </row>
    <row r="1034" spans="1:31" ht="43.5" customHeight="1" x14ac:dyDescent="0.25">
      <c r="A1034" s="70">
        <v>1</v>
      </c>
      <c r="B1034" s="70">
        <v>1</v>
      </c>
      <c r="C1034" s="407" t="s">
        <v>355</v>
      </c>
      <c r="D1034" s="407"/>
      <c r="E1034" s="2163">
        <v>321</v>
      </c>
      <c r="F1034" s="92">
        <f>ROUND(E1034/12*$C$4,0)</f>
        <v>134</v>
      </c>
      <c r="G1034" s="440">
        <v>377</v>
      </c>
      <c r="H1034" s="440">
        <f t="shared" si="710"/>
        <v>281.34328358208955</v>
      </c>
      <c r="I1034" s="125"/>
      <c r="J1034" s="125"/>
      <c r="K1034" s="464"/>
      <c r="L1034" s="464"/>
      <c r="M1034" s="464"/>
      <c r="N1034" s="464"/>
      <c r="O1034" s="464"/>
      <c r="P1034" s="464"/>
      <c r="Q1034" s="8"/>
      <c r="R1034" s="8"/>
      <c r="S1034" s="8"/>
      <c r="T1034" s="8"/>
      <c r="U1034" s="8"/>
      <c r="V1034" s="1036"/>
      <c r="W1034" s="8">
        <f t="shared" si="703"/>
        <v>0</v>
      </c>
      <c r="X1034" s="8"/>
      <c r="Y1034" s="8"/>
      <c r="Z1034" s="8"/>
      <c r="AA1034" s="1153"/>
      <c r="AB1034" s="8"/>
      <c r="AC1034" s="8"/>
      <c r="AD1034" s="1799"/>
      <c r="AE1034" s="2424">
        <f t="shared" si="699"/>
        <v>0</v>
      </c>
    </row>
    <row r="1035" spans="1:31" ht="51.75" customHeight="1" x14ac:dyDescent="0.25">
      <c r="A1035" s="70">
        <v>1</v>
      </c>
      <c r="B1035" s="70">
        <v>1</v>
      </c>
      <c r="C1035" s="407" t="s">
        <v>311</v>
      </c>
      <c r="D1035" s="407"/>
      <c r="E1035" s="2163">
        <f>SUM(E1036:E1038)</f>
        <v>19883</v>
      </c>
      <c r="F1035" s="92">
        <f>SUM(F1036:F1038)</f>
        <v>8285</v>
      </c>
      <c r="G1035" s="440">
        <f>SUM(G1036:G1038)</f>
        <v>8626</v>
      </c>
      <c r="H1035" s="440">
        <f t="shared" si="710"/>
        <v>104.11587205793602</v>
      </c>
      <c r="I1035" s="125"/>
      <c r="J1035" s="125"/>
      <c r="K1035" s="464"/>
      <c r="L1035" s="464"/>
      <c r="M1035" s="464"/>
      <c r="N1035" s="464"/>
      <c r="O1035" s="464"/>
      <c r="P1035" s="464"/>
      <c r="Q1035" s="8"/>
      <c r="R1035" s="8"/>
      <c r="S1035" s="8"/>
      <c r="T1035" s="8"/>
      <c r="U1035" s="8"/>
      <c r="V1035" s="1036"/>
      <c r="W1035" s="8">
        <f t="shared" si="703"/>
        <v>0</v>
      </c>
      <c r="X1035" s="8"/>
      <c r="Y1035" s="8"/>
      <c r="Z1035" s="8"/>
      <c r="AA1035" s="1153"/>
      <c r="AB1035" s="1719">
        <f>AB1036+AB1037+AB1038</f>
        <v>28</v>
      </c>
      <c r="AC1035" s="1719">
        <f>AC1036+AC1037+AC1038</f>
        <v>40831.30000000001</v>
      </c>
      <c r="AD1035" s="1719">
        <f>AD1036+AD1037+AD1038</f>
        <v>40.831300000000006</v>
      </c>
      <c r="AE1035" s="2424">
        <f t="shared" si="699"/>
        <v>0</v>
      </c>
    </row>
    <row r="1036" spans="1:31" ht="59.25" customHeight="1" x14ac:dyDescent="0.25">
      <c r="A1036" s="70">
        <v>1</v>
      </c>
      <c r="B1036" s="70">
        <v>1</v>
      </c>
      <c r="C1036" s="407" t="s">
        <v>312</v>
      </c>
      <c r="D1036" s="407"/>
      <c r="E1036" s="2163">
        <v>3528</v>
      </c>
      <c r="F1036" s="92">
        <f t="shared" ref="F1036:F1040" si="713">ROUND(E1036/12*$C$4,0)</f>
        <v>1470</v>
      </c>
      <c r="G1036" s="440">
        <v>1468</v>
      </c>
      <c r="H1036" s="440">
        <f t="shared" si="710"/>
        <v>99.863945578231295</v>
      </c>
      <c r="I1036" s="125"/>
      <c r="J1036" s="125"/>
      <c r="K1036" s="464"/>
      <c r="L1036" s="464"/>
      <c r="M1036" s="464"/>
      <c r="N1036" s="464"/>
      <c r="O1036" s="464"/>
      <c r="P1036" s="464"/>
      <c r="Q1036" s="8"/>
      <c r="R1036" s="8"/>
      <c r="S1036" s="8"/>
      <c r="T1036" s="8"/>
      <c r="U1036" s="8"/>
      <c r="V1036" s="1036"/>
      <c r="W1036" s="8">
        <f t="shared" si="703"/>
        <v>0</v>
      </c>
      <c r="X1036" s="8"/>
      <c r="Y1036" s="8"/>
      <c r="Z1036" s="8"/>
      <c r="AA1036" s="1153"/>
      <c r="AB1036" s="1719">
        <v>19</v>
      </c>
      <c r="AC1036" s="1719">
        <v>27714.830000000005</v>
      </c>
      <c r="AD1036" s="1807">
        <f t="shared" ref="AD1036:AD1038" si="714">AC1036/1000</f>
        <v>27.714830000000006</v>
      </c>
      <c r="AE1036" s="2424">
        <f t="shared" si="699"/>
        <v>0</v>
      </c>
    </row>
    <row r="1037" spans="1:31" ht="61.5" customHeight="1" x14ac:dyDescent="0.25">
      <c r="A1037" s="70">
        <v>1</v>
      </c>
      <c r="B1037" s="70">
        <v>1</v>
      </c>
      <c r="C1037" s="407" t="s">
        <v>376</v>
      </c>
      <c r="D1037" s="407"/>
      <c r="E1037" s="2163">
        <v>15750</v>
      </c>
      <c r="F1037" s="92">
        <f t="shared" si="713"/>
        <v>6563</v>
      </c>
      <c r="G1037" s="440">
        <v>6797</v>
      </c>
      <c r="H1037" s="440">
        <f t="shared" si="710"/>
        <v>103.56544263294225</v>
      </c>
      <c r="I1037" s="125"/>
      <c r="J1037" s="125"/>
      <c r="K1037" s="464"/>
      <c r="L1037" s="464"/>
      <c r="M1037" s="464"/>
      <c r="N1037" s="464"/>
      <c r="O1037" s="464"/>
      <c r="P1037" s="464"/>
      <c r="Q1037" s="8"/>
      <c r="R1037" s="8"/>
      <c r="S1037" s="8"/>
      <c r="T1037" s="8"/>
      <c r="U1037" s="8"/>
      <c r="V1037" s="1036"/>
      <c r="W1037" s="8">
        <f t="shared" si="703"/>
        <v>0</v>
      </c>
      <c r="X1037" s="8"/>
      <c r="Y1037" s="8"/>
      <c r="Z1037" s="8"/>
      <c r="AA1037" s="1153"/>
      <c r="AB1037" s="1719">
        <v>2</v>
      </c>
      <c r="AC1037" s="1719">
        <v>5241.32</v>
      </c>
      <c r="AD1037" s="1807">
        <f t="shared" si="714"/>
        <v>5.24132</v>
      </c>
      <c r="AE1037" s="2424">
        <f t="shared" si="699"/>
        <v>0</v>
      </c>
    </row>
    <row r="1038" spans="1:31" ht="45" customHeight="1" x14ac:dyDescent="0.25">
      <c r="A1038" s="70">
        <v>1</v>
      </c>
      <c r="B1038" s="70">
        <v>1</v>
      </c>
      <c r="C1038" s="407" t="s">
        <v>322</v>
      </c>
      <c r="D1038" s="407"/>
      <c r="E1038" s="2163">
        <v>605</v>
      </c>
      <c r="F1038" s="92">
        <f t="shared" si="713"/>
        <v>252</v>
      </c>
      <c r="G1038" s="440">
        <v>361</v>
      </c>
      <c r="H1038" s="440">
        <f t="shared" si="710"/>
        <v>143.25396825396825</v>
      </c>
      <c r="I1038" s="125"/>
      <c r="J1038" s="125"/>
      <c r="K1038" s="464"/>
      <c r="L1038" s="464"/>
      <c r="M1038" s="464"/>
      <c r="N1038" s="464"/>
      <c r="O1038" s="464"/>
      <c r="P1038" s="464"/>
      <c r="Q1038" s="8"/>
      <c r="R1038" s="8"/>
      <c r="S1038" s="8"/>
      <c r="T1038" s="8"/>
      <c r="U1038" s="8"/>
      <c r="V1038" s="1036"/>
      <c r="W1038" s="8">
        <f t="shared" si="703"/>
        <v>0</v>
      </c>
      <c r="X1038" s="8"/>
      <c r="Y1038" s="8"/>
      <c r="Z1038" s="8"/>
      <c r="AA1038" s="1153"/>
      <c r="AB1038" s="1719">
        <v>7</v>
      </c>
      <c r="AC1038" s="1719">
        <v>7875.15</v>
      </c>
      <c r="AD1038" s="1807">
        <f t="shared" si="714"/>
        <v>7.8751499999999997</v>
      </c>
      <c r="AE1038" s="2424">
        <f t="shared" si="699"/>
        <v>0</v>
      </c>
    </row>
    <row r="1039" spans="1:31" ht="33.75" customHeight="1" x14ac:dyDescent="0.25">
      <c r="A1039" s="70">
        <v>1</v>
      </c>
      <c r="B1039" s="70">
        <v>1</v>
      </c>
      <c r="C1039" s="407" t="s">
        <v>157</v>
      </c>
      <c r="D1039" s="407"/>
      <c r="E1039" s="2163"/>
      <c r="F1039" s="92">
        <f t="shared" si="713"/>
        <v>0</v>
      </c>
      <c r="G1039" s="92"/>
      <c r="H1039" s="92"/>
      <c r="I1039" s="125"/>
      <c r="J1039" s="125"/>
      <c r="K1039" s="464"/>
      <c r="L1039" s="464"/>
      <c r="M1039" s="464"/>
      <c r="N1039" s="464"/>
      <c r="O1039" s="464"/>
      <c r="P1039" s="464"/>
      <c r="Q1039" s="8"/>
      <c r="R1039" s="8"/>
      <c r="S1039" s="8"/>
      <c r="T1039" s="8"/>
      <c r="U1039" s="8"/>
      <c r="V1039" s="1036"/>
      <c r="W1039" s="8">
        <f t="shared" si="703"/>
        <v>0</v>
      </c>
      <c r="X1039" s="8"/>
      <c r="Y1039" s="8"/>
      <c r="Z1039" s="8"/>
      <c r="AA1039" s="1153"/>
      <c r="AB1039" s="8"/>
      <c r="AC1039" s="8"/>
      <c r="AD1039" s="1799"/>
      <c r="AE1039" s="2424">
        <f t="shared" si="699"/>
        <v>0</v>
      </c>
    </row>
    <row r="1040" spans="1:31" ht="33.75" customHeight="1" x14ac:dyDescent="0.25">
      <c r="A1040" s="70">
        <v>1</v>
      </c>
      <c r="B1040" s="70">
        <v>1</v>
      </c>
      <c r="C1040" s="510" t="s">
        <v>158</v>
      </c>
      <c r="D1040" s="510"/>
      <c r="E1040" s="2344">
        <v>11976</v>
      </c>
      <c r="F1040" s="98">
        <f t="shared" si="713"/>
        <v>4990</v>
      </c>
      <c r="G1040" s="98">
        <v>4958</v>
      </c>
      <c r="H1040" s="98">
        <f>G1040/F1040*100</f>
        <v>99.358717434869732</v>
      </c>
      <c r="I1040" s="373"/>
      <c r="J1040" s="373"/>
      <c r="K1040" s="465"/>
      <c r="L1040" s="465"/>
      <c r="M1040" s="465"/>
      <c r="N1040" s="465"/>
      <c r="O1040" s="465"/>
      <c r="P1040" s="465"/>
      <c r="Q1040" s="8"/>
      <c r="R1040" s="8"/>
      <c r="S1040" s="8"/>
      <c r="T1040" s="8"/>
      <c r="U1040" s="8"/>
      <c r="V1040" s="1036"/>
      <c r="W1040" s="8">
        <f t="shared" si="703"/>
        <v>0</v>
      </c>
      <c r="X1040" s="8"/>
      <c r="Y1040" s="8"/>
      <c r="Z1040" s="8"/>
      <c r="AA1040" s="1153"/>
      <c r="AB1040" s="8">
        <v>101</v>
      </c>
      <c r="AC1040" s="8">
        <v>68098.239999999991</v>
      </c>
      <c r="AD1040" s="1799">
        <f>AC1040/1000</f>
        <v>68.09823999999999</v>
      </c>
      <c r="AE1040" s="2424">
        <f t="shared" si="699"/>
        <v>0</v>
      </c>
    </row>
    <row r="1041" spans="1:31" ht="33" customHeight="1" x14ac:dyDescent="0.25">
      <c r="A1041" s="70">
        <v>1</v>
      </c>
      <c r="B1041" s="70">
        <v>1</v>
      </c>
      <c r="C1041" s="547" t="s">
        <v>165</v>
      </c>
      <c r="D1041" s="547"/>
      <c r="E1041" s="2345">
        <f>SUM(E1040,E1028)</f>
        <v>38379</v>
      </c>
      <c r="F1041" s="103">
        <f>SUM(F1040,F1028)</f>
        <v>15992</v>
      </c>
      <c r="G1041" s="103">
        <f>SUM(G1040,G1028)</f>
        <v>16878</v>
      </c>
      <c r="H1041" s="103">
        <f>G1041/F1041*100</f>
        <v>105.54027013506753</v>
      </c>
      <c r="I1041" s="378"/>
      <c r="J1041" s="378"/>
      <c r="K1041" s="475"/>
      <c r="L1041" s="475"/>
      <c r="M1041" s="475"/>
      <c r="N1041" s="475"/>
      <c r="O1041" s="475"/>
      <c r="P1041" s="475"/>
      <c r="Q1041" s="17">
        <v>31430.740449999998</v>
      </c>
      <c r="R1041" s="17">
        <v>31430.740449999998</v>
      </c>
      <c r="S1041" s="17">
        <v>31430.740449999998</v>
      </c>
      <c r="T1041" s="17">
        <v>31430.740449999998</v>
      </c>
      <c r="U1041" s="17">
        <v>31430.740449999998</v>
      </c>
      <c r="V1041" s="1038">
        <f>Q1041/12*$C$4+(R1041-Q1041)/11*4+(S1041-R1041)/10*3+(T1041-S1041)/9*2+(U1041-T1041)/8*1</f>
        <v>13096.141854166664</v>
      </c>
      <c r="W1041" s="17">
        <f t="shared" ref="W1041" si="715">AA1041-Z1041-X1041</f>
        <v>13577.799640000001</v>
      </c>
      <c r="X1041" s="17"/>
      <c r="Y1041" s="17">
        <f>W1041-V1041</f>
        <v>481.65778583333667</v>
      </c>
      <c r="Z1041" s="17">
        <v>-10.431949999999999</v>
      </c>
      <c r="AA1041" s="1246">
        <v>13567.367690000001</v>
      </c>
      <c r="AB1041" s="2345">
        <f>SUM(AB1040,AB1028)</f>
        <v>129</v>
      </c>
      <c r="AC1041" s="17">
        <f>AC1040+AC1039+AC1028</f>
        <v>108929.54000000001</v>
      </c>
      <c r="AD1041" s="17">
        <f>AD1040+AD1039+AD1028</f>
        <v>108.92954</v>
      </c>
      <c r="AE1041" s="2424">
        <f t="shared" si="699"/>
        <v>13567367.690000001</v>
      </c>
    </row>
    <row r="1042" spans="1:31" ht="15" customHeight="1" x14ac:dyDescent="0.25">
      <c r="A1042" s="70">
        <v>1</v>
      </c>
      <c r="B1042" s="70">
        <v>1</v>
      </c>
      <c r="C1042" s="132" t="s">
        <v>166</v>
      </c>
      <c r="D1042" s="132"/>
      <c r="E1042" s="2351">
        <f>SUM(E1041,E1026)</f>
        <v>184185.43076923079</v>
      </c>
      <c r="F1042" s="553">
        <f>SUM(F1041,F1026)</f>
        <v>76744.679487179485</v>
      </c>
      <c r="G1042" s="553">
        <f>SUM(G1041,G1026)</f>
        <v>77225.901139601148</v>
      </c>
      <c r="H1042" s="553">
        <f>G1042/F1042*100</f>
        <v>100.6270423638971</v>
      </c>
      <c r="I1042" s="378"/>
      <c r="J1042" s="378"/>
      <c r="K1042" s="445"/>
      <c r="L1042" s="445"/>
      <c r="M1042" s="445"/>
      <c r="N1042" s="445"/>
      <c r="O1042" s="445"/>
      <c r="P1042" s="445"/>
      <c r="Q1042" s="17">
        <f t="shared" ref="Q1042:R1042" si="716">SUM(Q1041,Q1026)</f>
        <v>105479.75575</v>
      </c>
      <c r="R1042" s="17">
        <f t="shared" si="716"/>
        <v>105479.75575</v>
      </c>
      <c r="S1042" s="17">
        <f t="shared" ref="S1042:T1042" si="717">SUM(S1041,S1026)</f>
        <v>105479.75575</v>
      </c>
      <c r="T1042" s="17">
        <f t="shared" si="717"/>
        <v>105479.75575</v>
      </c>
      <c r="U1042" s="17">
        <f t="shared" ref="U1042" si="718">SUM(U1041,U1026)</f>
        <v>105479.75575</v>
      </c>
      <c r="V1042" s="17">
        <f t="shared" ref="V1042" si="719">SUM(V1041,V1026)</f>
        <v>43949.898229166662</v>
      </c>
      <c r="W1042" s="17">
        <f t="shared" ref="W1042:AA1042" si="720">SUM(W1041,W1026)</f>
        <v>44431.556039999996</v>
      </c>
      <c r="X1042" s="17">
        <f t="shared" si="720"/>
        <v>0</v>
      </c>
      <c r="Y1042" s="17">
        <f t="shared" si="720"/>
        <v>481.65781083333786</v>
      </c>
      <c r="Z1042" s="17">
        <f t="shared" si="720"/>
        <v>-118.95891</v>
      </c>
      <c r="AA1042" s="1246">
        <f t="shared" si="720"/>
        <v>44312.597130000002</v>
      </c>
      <c r="AB1042" s="2351">
        <f>SUM(AB1041,AB1026)</f>
        <v>1693.4666666666667</v>
      </c>
      <c r="AC1042" s="1246">
        <f t="shared" ref="AC1042:AD1042" si="721">SUM(AC1041,AC1026)</f>
        <v>825056.20000000019</v>
      </c>
      <c r="AD1042" s="1246">
        <f t="shared" si="721"/>
        <v>825.05619999999988</v>
      </c>
      <c r="AE1042" s="2424">
        <f t="shared" si="699"/>
        <v>44312597.130000003</v>
      </c>
    </row>
    <row r="1043" spans="1:31" ht="15" customHeight="1" x14ac:dyDescent="0.25">
      <c r="A1043" s="70">
        <v>1</v>
      </c>
      <c r="B1043" s="70">
        <v>1</v>
      </c>
      <c r="C1043" s="135" t="s">
        <v>31</v>
      </c>
      <c r="D1043" s="135"/>
      <c r="E1043" s="2330"/>
      <c r="F1043" s="381"/>
      <c r="G1043" s="381"/>
      <c r="H1043" s="381"/>
      <c r="I1043" s="383"/>
      <c r="J1043" s="383"/>
      <c r="K1043" s="385"/>
      <c r="L1043" s="385"/>
      <c r="M1043" s="385"/>
      <c r="N1043" s="385"/>
      <c r="O1043" s="385"/>
      <c r="P1043" s="385"/>
      <c r="Q1043" s="13"/>
      <c r="R1043" s="13"/>
      <c r="S1043" s="13"/>
      <c r="T1043" s="13"/>
      <c r="U1043" s="13"/>
      <c r="V1043" s="1039"/>
      <c r="W1043" s="13">
        <f t="shared" si="703"/>
        <v>0</v>
      </c>
      <c r="X1043" s="13"/>
      <c r="Y1043" s="13"/>
      <c r="Z1043" s="13"/>
      <c r="AA1043" s="1254"/>
      <c r="AB1043" s="13"/>
      <c r="AC1043" s="13"/>
      <c r="AD1043" s="1802"/>
      <c r="AE1043" s="2424">
        <f t="shared" si="699"/>
        <v>0</v>
      </c>
    </row>
    <row r="1044" spans="1:31" ht="15" customHeight="1" x14ac:dyDescent="0.25">
      <c r="A1044" s="70">
        <v>1</v>
      </c>
      <c r="B1044" s="70">
        <v>1</v>
      </c>
      <c r="C1044" s="217" t="s">
        <v>148</v>
      </c>
      <c r="D1044" s="217"/>
      <c r="E1044" s="2175"/>
      <c r="F1044" s="361"/>
      <c r="G1044" s="361"/>
      <c r="H1044" s="361"/>
      <c r="I1044" s="125"/>
      <c r="J1044" s="125"/>
      <c r="K1044" s="388"/>
      <c r="L1044" s="388"/>
      <c r="M1044" s="388"/>
      <c r="N1044" s="388"/>
      <c r="O1044" s="388"/>
      <c r="P1044" s="388"/>
      <c r="Q1044" s="8"/>
      <c r="R1044" s="8"/>
      <c r="S1044" s="8"/>
      <c r="T1044" s="8"/>
      <c r="U1044" s="8"/>
      <c r="V1044" s="1036"/>
      <c r="W1044" s="8">
        <f t="shared" si="703"/>
        <v>0</v>
      </c>
      <c r="X1044" s="8"/>
      <c r="Y1044" s="8"/>
      <c r="Z1044" s="8"/>
      <c r="AA1044" s="1153"/>
      <c r="AB1044" s="8"/>
      <c r="AC1044" s="8"/>
      <c r="AD1044" s="1799"/>
      <c r="AE1044" s="2424">
        <f t="shared" si="699"/>
        <v>0</v>
      </c>
    </row>
    <row r="1045" spans="1:31" s="96" customFormat="1" ht="15" customHeight="1" x14ac:dyDescent="0.25">
      <c r="A1045" s="70">
        <v>1</v>
      </c>
      <c r="B1045" s="70">
        <v>1</v>
      </c>
      <c r="C1045" s="150" t="s">
        <v>55</v>
      </c>
      <c r="D1045" s="124">
        <v>240</v>
      </c>
      <c r="E1045" s="2175">
        <v>1250</v>
      </c>
      <c r="F1045" s="92">
        <f>ROUND(E1045/12*$C$4,0)</f>
        <v>521</v>
      </c>
      <c r="G1045" s="92">
        <v>520</v>
      </c>
      <c r="H1045" s="92">
        <f>G1045/F1045*100</f>
        <v>99.808061420345481</v>
      </c>
      <c r="I1045" s="363">
        <v>8</v>
      </c>
      <c r="J1045" s="93">
        <f>M1045/G1045</f>
        <v>7.9711538461538458</v>
      </c>
      <c r="K1045" s="94">
        <f>ROUND(E1045*I1045,0)</f>
        <v>10000</v>
      </c>
      <c r="L1045" s="94">
        <f t="shared" ref="L1045" si="722">ROUND(K1045/12*$C$4,0)</f>
        <v>4167</v>
      </c>
      <c r="M1045" s="94">
        <v>4145</v>
      </c>
      <c r="N1045" s="94">
        <f>M1045/L1045*100</f>
        <v>99.472042236621078</v>
      </c>
      <c r="O1045" s="94">
        <f>ROUND(K1045/D1045,0)</f>
        <v>42</v>
      </c>
      <c r="P1045" s="94">
        <f>M1045/$C$4*12/O1045</f>
        <v>236.85714285714286</v>
      </c>
      <c r="Q1045" s="8"/>
      <c r="R1045" s="8"/>
      <c r="S1045" s="8"/>
      <c r="T1045" s="8"/>
      <c r="U1045" s="8"/>
      <c r="V1045" s="1036"/>
      <c r="W1045" s="8">
        <f t="shared" si="703"/>
        <v>0</v>
      </c>
      <c r="X1045" s="8"/>
      <c r="Y1045" s="8">
        <f>W1045-V1045</f>
        <v>0</v>
      </c>
      <c r="Z1045" s="8"/>
      <c r="AA1045" s="1153"/>
      <c r="AB1045" s="8"/>
      <c r="AC1045" s="8"/>
      <c r="AD1045" s="1799"/>
      <c r="AE1045" s="2424">
        <f t="shared" si="699"/>
        <v>0</v>
      </c>
    </row>
    <row r="1046" spans="1:31" s="96" customFormat="1" ht="29.25" customHeight="1" x14ac:dyDescent="0.25">
      <c r="A1046" s="70">
        <v>1</v>
      </c>
      <c r="B1046" s="70">
        <v>1</v>
      </c>
      <c r="C1046" s="153" t="s">
        <v>241</v>
      </c>
      <c r="D1046" s="389"/>
      <c r="E1046" s="2177">
        <f>SUM(E1045)</f>
        <v>1250</v>
      </c>
      <c r="F1046" s="539">
        <f>SUM(F1045)</f>
        <v>521</v>
      </c>
      <c r="G1046" s="539">
        <f>SUM(G1045)</f>
        <v>520</v>
      </c>
      <c r="H1046" s="155">
        <f>G1046/F1046*100</f>
        <v>99.808061420345481</v>
      </c>
      <c r="I1046" s="373">
        <f>IF(E1046=0,0,K1046/E1046)</f>
        <v>8</v>
      </c>
      <c r="J1046" s="131">
        <f>M1046/G1046</f>
        <v>7.9711538461538458</v>
      </c>
      <c r="K1046" s="184">
        <f>SUM(K1045)</f>
        <v>10000</v>
      </c>
      <c r="L1046" s="184">
        <f>SUM(L1045)</f>
        <v>4167</v>
      </c>
      <c r="M1046" s="184">
        <f>SUM(M1045)</f>
        <v>4145</v>
      </c>
      <c r="N1046" s="184">
        <f>M1046/L1046*100</f>
        <v>99.472042236621078</v>
      </c>
      <c r="O1046" s="184">
        <f>SUM(O1045)</f>
        <v>42</v>
      </c>
      <c r="P1046" s="100">
        <f>M1046/$C$4*12/O1046</f>
        <v>236.85714285714286</v>
      </c>
      <c r="Q1046" s="15"/>
      <c r="R1046" s="15"/>
      <c r="S1046" s="15"/>
      <c r="T1046" s="15"/>
      <c r="U1046" s="15"/>
      <c r="V1046" s="1037"/>
      <c r="W1046" s="15">
        <f t="shared" si="703"/>
        <v>0</v>
      </c>
      <c r="X1046" s="15"/>
      <c r="Y1046" s="15"/>
      <c r="Z1046" s="15"/>
      <c r="AA1046" s="1271"/>
      <c r="AB1046" s="15"/>
      <c r="AC1046" s="15"/>
      <c r="AD1046" s="1800"/>
      <c r="AE1046" s="2424">
        <f t="shared" si="699"/>
        <v>0</v>
      </c>
    </row>
    <row r="1047" spans="1:31" ht="15" customHeight="1" thickBot="1" x14ac:dyDescent="0.3">
      <c r="A1047" s="70">
        <v>1</v>
      </c>
      <c r="B1047" s="70">
        <v>1</v>
      </c>
      <c r="C1047" s="156" t="s">
        <v>341</v>
      </c>
      <c r="D1047" s="156"/>
      <c r="E1047" s="2346">
        <f>E1045</f>
        <v>1250</v>
      </c>
      <c r="F1047" s="390">
        <f>F1045</f>
        <v>521</v>
      </c>
      <c r="G1047" s="390">
        <f>G1045</f>
        <v>520</v>
      </c>
      <c r="H1047" s="390">
        <f>G1047/F1047*100</f>
        <v>99.808061420345481</v>
      </c>
      <c r="I1047" s="158">
        <f>IF(E1047=0,0,K1047/E1047)</f>
        <v>8</v>
      </c>
      <c r="J1047" s="158">
        <f>M1047/G1047</f>
        <v>7.9711538461538458</v>
      </c>
      <c r="K1047" s="503">
        <f>K1045</f>
        <v>10000</v>
      </c>
      <c r="L1047" s="503">
        <f>L1045</f>
        <v>4167</v>
      </c>
      <c r="M1047" s="503">
        <f>M1045</f>
        <v>4145</v>
      </c>
      <c r="N1047" s="160">
        <f>M1047/L1047*100</f>
        <v>99.472042236621078</v>
      </c>
      <c r="O1047" s="196">
        <f>SUM(O1046)</f>
        <v>42</v>
      </c>
      <c r="P1047" s="161">
        <f>M1047/$C$4*12/O1047</f>
        <v>236.85714285714286</v>
      </c>
      <c r="Q1047" s="57">
        <v>17700.350752000002</v>
      </c>
      <c r="R1047" s="57">
        <v>17700.350752000002</v>
      </c>
      <c r="S1047" s="57">
        <v>17700.350752000002</v>
      </c>
      <c r="T1047" s="57">
        <v>17700.350752000002</v>
      </c>
      <c r="U1047" s="57">
        <v>17700.350752000002</v>
      </c>
      <c r="V1047" s="1038">
        <f>Q1047/12*$C$4+(R1047-Q1047)/11*4+(S1047-R1047)/10*3+(T1047-S1047)/9*2+(U1047-T1047)/8*1</f>
        <v>7375.1461466666669</v>
      </c>
      <c r="W1047" s="57">
        <f t="shared" si="703"/>
        <v>7327.659200000001</v>
      </c>
      <c r="X1047" s="57"/>
      <c r="Y1047" s="57">
        <f>W1047-V1047</f>
        <v>-47.486946666665972</v>
      </c>
      <c r="Z1047" s="57">
        <v>-59.999569999999999</v>
      </c>
      <c r="AA1047" s="1161">
        <v>7267.659630000001</v>
      </c>
      <c r="AB1047" s="57"/>
      <c r="AC1047" s="57"/>
      <c r="AD1047" s="57"/>
      <c r="AE1047" s="2424">
        <f t="shared" si="699"/>
        <v>7267659.6300000008</v>
      </c>
    </row>
    <row r="1048" spans="1:31" ht="15" customHeight="1" thickBot="1" x14ac:dyDescent="0.3">
      <c r="A1048" s="70">
        <v>1</v>
      </c>
      <c r="B1048" s="70">
        <v>1</v>
      </c>
      <c r="C1048" s="577" t="s">
        <v>17</v>
      </c>
      <c r="D1048" s="577"/>
      <c r="E1048" s="2181"/>
      <c r="F1048" s="543"/>
      <c r="G1048" s="543"/>
      <c r="H1048" s="543"/>
      <c r="I1048" s="393"/>
      <c r="J1048" s="393"/>
      <c r="K1048" s="543"/>
      <c r="L1048" s="543"/>
      <c r="M1048" s="543"/>
      <c r="N1048" s="543"/>
      <c r="O1048" s="543"/>
      <c r="P1048" s="543"/>
      <c r="Q1048" s="14">
        <f t="shared" ref="Q1048:R1048" si="723">SUM(Q1042,Q1047)</f>
        <v>123180.106502</v>
      </c>
      <c r="R1048" s="14">
        <f t="shared" si="723"/>
        <v>123180.106502</v>
      </c>
      <c r="S1048" s="14">
        <f t="shared" ref="S1048:T1048" si="724">SUM(S1042,S1047)</f>
        <v>123180.106502</v>
      </c>
      <c r="T1048" s="14">
        <f t="shared" si="724"/>
        <v>123180.106502</v>
      </c>
      <c r="U1048" s="14">
        <f t="shared" ref="U1048" si="725">SUM(U1042,U1047)</f>
        <v>123180.106502</v>
      </c>
      <c r="V1048" s="1041">
        <f t="shared" ref="V1048" si="726">SUM(V1042,V1047)</f>
        <v>51325.044375833328</v>
      </c>
      <c r="W1048" s="14">
        <f t="shared" si="703"/>
        <v>51759.215240000005</v>
      </c>
      <c r="X1048" s="14">
        <f>SUM(X1047,X1042)</f>
        <v>0</v>
      </c>
      <c r="Y1048" s="14">
        <f t="shared" ref="Y1048:Z1048" si="727">SUM(Y1042,Y1047)</f>
        <v>434.17086416667189</v>
      </c>
      <c r="Z1048" s="14">
        <f t="shared" si="727"/>
        <v>-178.95848000000001</v>
      </c>
      <c r="AA1048" s="1252">
        <f>SUM(AA1042,AA1047)</f>
        <v>51580.256760000004</v>
      </c>
      <c r="AB1048" s="14"/>
      <c r="AC1048" s="1252">
        <f t="shared" ref="AC1048:AD1048" si="728">SUM(AC1042,AC1047)</f>
        <v>825056.20000000019</v>
      </c>
      <c r="AD1048" s="1252">
        <f t="shared" si="728"/>
        <v>825.05619999999988</v>
      </c>
      <c r="AE1048" s="2639">
        <f t="shared" si="699"/>
        <v>51580256.760000005</v>
      </c>
    </row>
    <row r="1049" spans="1:31" ht="5.25" customHeight="1" x14ac:dyDescent="0.25">
      <c r="A1049" s="70">
        <v>1</v>
      </c>
      <c r="B1049" s="70">
        <v>1</v>
      </c>
      <c r="C1049" s="563"/>
      <c r="D1049" s="563"/>
      <c r="E1049" s="2184"/>
      <c r="F1049" s="496"/>
      <c r="G1049" s="496"/>
      <c r="H1049" s="496"/>
      <c r="I1049" s="383"/>
      <c r="J1049" s="383"/>
      <c r="K1049" s="496"/>
      <c r="L1049" s="496"/>
      <c r="M1049" s="496"/>
      <c r="N1049" s="496"/>
      <c r="O1049" s="496"/>
      <c r="P1049" s="496"/>
      <c r="Q1049" s="13"/>
      <c r="R1049" s="13"/>
      <c r="S1049" s="13"/>
      <c r="T1049" s="13"/>
      <c r="U1049" s="13"/>
      <c r="V1049" s="1039"/>
      <c r="W1049" s="13">
        <f t="shared" si="703"/>
        <v>0</v>
      </c>
      <c r="X1049" s="13"/>
      <c r="Y1049" s="13"/>
      <c r="Z1049" s="13"/>
      <c r="AA1049" s="1254"/>
      <c r="AB1049" s="13"/>
      <c r="AC1049" s="13"/>
      <c r="AD1049" s="1802"/>
      <c r="AE1049" s="2424">
        <f t="shared" si="699"/>
        <v>0</v>
      </c>
    </row>
    <row r="1050" spans="1:31" ht="29.25" customHeight="1" x14ac:dyDescent="0.25">
      <c r="A1050" s="70">
        <v>1</v>
      </c>
      <c r="B1050" s="70">
        <v>1</v>
      </c>
      <c r="C1050" s="1028" t="s">
        <v>263</v>
      </c>
      <c r="D1050" s="463"/>
      <c r="E1050" s="2173"/>
      <c r="F1050" s="126"/>
      <c r="G1050" s="126"/>
      <c r="H1050" s="126"/>
      <c r="I1050" s="125"/>
      <c r="J1050" s="125"/>
      <c r="K1050" s="126"/>
      <c r="L1050" s="126"/>
      <c r="M1050" s="126"/>
      <c r="N1050" s="126"/>
      <c r="O1050" s="126"/>
      <c r="P1050" s="126"/>
      <c r="Q1050" s="8"/>
      <c r="R1050" s="8"/>
      <c r="S1050" s="8"/>
      <c r="T1050" s="8"/>
      <c r="U1050" s="8"/>
      <c r="V1050" s="1036"/>
      <c r="W1050" s="8">
        <f t="shared" si="703"/>
        <v>0</v>
      </c>
      <c r="X1050" s="8"/>
      <c r="Y1050" s="8"/>
      <c r="Z1050" s="8"/>
      <c r="AA1050" s="1153"/>
      <c r="AB1050" s="8"/>
      <c r="AC1050" s="8"/>
      <c r="AD1050" s="1799"/>
      <c r="AE1050" s="2424">
        <f t="shared" si="699"/>
        <v>0</v>
      </c>
    </row>
    <row r="1051" spans="1:31" ht="15" customHeight="1" x14ac:dyDescent="0.25">
      <c r="A1051" s="70">
        <v>1</v>
      </c>
      <c r="B1051" s="70">
        <v>1</v>
      </c>
      <c r="C1051" s="569" t="s">
        <v>302</v>
      </c>
      <c r="D1051" s="507"/>
      <c r="E1051" s="2175"/>
      <c r="F1051" s="361"/>
      <c r="G1051" s="361"/>
      <c r="H1051" s="361"/>
      <c r="I1051" s="125"/>
      <c r="J1051" s="125"/>
      <c r="K1051" s="126"/>
      <c r="L1051" s="126"/>
      <c r="M1051" s="126"/>
      <c r="N1051" s="126"/>
      <c r="O1051" s="126"/>
      <c r="P1051" s="126"/>
      <c r="Q1051" s="8"/>
      <c r="R1051" s="8"/>
      <c r="S1051" s="8"/>
      <c r="T1051" s="8"/>
      <c r="U1051" s="8"/>
      <c r="V1051" s="1036"/>
      <c r="W1051" s="8">
        <f t="shared" si="703"/>
        <v>0</v>
      </c>
      <c r="X1051" s="8"/>
      <c r="Y1051" s="8"/>
      <c r="Z1051" s="8"/>
      <c r="AA1051" s="1153"/>
      <c r="AB1051" s="8"/>
      <c r="AC1051" s="8"/>
      <c r="AD1051" s="1799"/>
      <c r="AE1051" s="2424">
        <f t="shared" si="699"/>
        <v>0</v>
      </c>
    </row>
    <row r="1052" spans="1:31" ht="15" customHeight="1" x14ac:dyDescent="0.25">
      <c r="A1052" s="70">
        <v>1</v>
      </c>
      <c r="B1052" s="70">
        <v>1</v>
      </c>
      <c r="C1052" s="407" t="s">
        <v>361</v>
      </c>
      <c r="D1052" s="520"/>
      <c r="E1052" s="2175">
        <f t="shared" ref="E1052:F1052" si="729">E1054+E1055+E1056+E1057+E1053/2.7</f>
        <v>44785</v>
      </c>
      <c r="F1052" s="361">
        <f t="shared" si="729"/>
        <v>18661</v>
      </c>
      <c r="G1052" s="361">
        <f>G1054+G1055+G1056+G1057+G1053/2.7</f>
        <v>19383.207407407408</v>
      </c>
      <c r="H1052" s="126">
        <f>G1052/F1052*100</f>
        <v>103.87014311884361</v>
      </c>
      <c r="I1052" s="125"/>
      <c r="J1052" s="125"/>
      <c r="K1052" s="464"/>
      <c r="L1052" s="464"/>
      <c r="M1052" s="464"/>
      <c r="N1052" s="464"/>
      <c r="O1052" s="464"/>
      <c r="P1052" s="464"/>
      <c r="Q1052" s="8"/>
      <c r="R1052" s="8"/>
      <c r="S1052" s="8"/>
      <c r="T1052" s="8"/>
      <c r="U1052" s="8"/>
      <c r="V1052" s="1036"/>
      <c r="W1052" s="8">
        <f t="shared" si="703"/>
        <v>0</v>
      </c>
      <c r="X1052" s="8"/>
      <c r="Y1052" s="8"/>
      <c r="Z1052" s="8"/>
      <c r="AA1052" s="1153"/>
      <c r="AB1052" s="2175">
        <f>AB1054+AB1055+AB1056+AB1057</f>
        <v>285</v>
      </c>
      <c r="AC1052" s="8">
        <f>AC1053+AC1054+AC1055+AC1056+AC1057</f>
        <v>108068.91999999997</v>
      </c>
      <c r="AD1052" s="8">
        <f>AD1053+AD1054+AD1055+AD1056+AD1057</f>
        <v>108.06891999999998</v>
      </c>
      <c r="AE1052" s="2424">
        <f t="shared" si="699"/>
        <v>0</v>
      </c>
    </row>
    <row r="1053" spans="1:31" ht="15" customHeight="1" x14ac:dyDescent="0.25">
      <c r="B1053" s="70">
        <v>1</v>
      </c>
      <c r="C1053" s="407" t="s">
        <v>469</v>
      </c>
      <c r="D1053" s="520"/>
      <c r="E1053" s="2175"/>
      <c r="F1053" s="361"/>
      <c r="G1053" s="361">
        <v>459.55999999999995</v>
      </c>
      <c r="H1053" s="126"/>
      <c r="I1053" s="125"/>
      <c r="J1053" s="125"/>
      <c r="K1053" s="464"/>
      <c r="L1053" s="464"/>
      <c r="M1053" s="464"/>
      <c r="N1053" s="464"/>
      <c r="O1053" s="464"/>
      <c r="P1053" s="464"/>
      <c r="Q1053" s="8"/>
      <c r="R1053" s="8"/>
      <c r="S1053" s="8"/>
      <c r="T1053" s="8"/>
      <c r="U1053" s="8"/>
      <c r="V1053" s="1036"/>
      <c r="W1053" s="8"/>
      <c r="X1053" s="8"/>
      <c r="Y1053" s="8"/>
      <c r="Z1053" s="8"/>
      <c r="AA1053" s="1153"/>
      <c r="AB1053" s="8"/>
      <c r="AC1053" s="8"/>
      <c r="AD1053" s="1799"/>
      <c r="AE1053" s="2424">
        <f t="shared" si="699"/>
        <v>0</v>
      </c>
    </row>
    <row r="1054" spans="1:31" ht="34.5" customHeight="1" x14ac:dyDescent="0.25">
      <c r="A1054" s="70">
        <v>1</v>
      </c>
      <c r="B1054" s="70">
        <v>1</v>
      </c>
      <c r="C1054" s="407" t="s">
        <v>303</v>
      </c>
      <c r="D1054" s="407"/>
      <c r="E1054" s="2163"/>
      <c r="F1054" s="92">
        <f t="shared" ref="F1054:F1060" si="730">ROUND(E1054/12*$C$4,0)</f>
        <v>0</v>
      </c>
      <c r="G1054" s="440"/>
      <c r="H1054" s="440"/>
      <c r="I1054" s="125"/>
      <c r="J1054" s="125"/>
      <c r="K1054" s="464"/>
      <c r="L1054" s="464"/>
      <c r="M1054" s="464"/>
      <c r="N1054" s="464"/>
      <c r="O1054" s="464"/>
      <c r="P1054" s="464"/>
      <c r="Q1054" s="8"/>
      <c r="R1054" s="8"/>
      <c r="S1054" s="8"/>
      <c r="T1054" s="8"/>
      <c r="U1054" s="8"/>
      <c r="V1054" s="1036"/>
      <c r="W1054" s="8">
        <f t="shared" si="703"/>
        <v>0</v>
      </c>
      <c r="X1054" s="8"/>
      <c r="Y1054" s="8"/>
      <c r="Z1054" s="8"/>
      <c r="AA1054" s="1153"/>
      <c r="AB1054" s="8"/>
      <c r="AC1054" s="8"/>
      <c r="AD1054" s="1799"/>
      <c r="AE1054" s="2424">
        <f t="shared" si="699"/>
        <v>0</v>
      </c>
    </row>
    <row r="1055" spans="1:31" ht="34.5" customHeight="1" x14ac:dyDescent="0.25">
      <c r="A1055" s="70">
        <v>1</v>
      </c>
      <c r="B1055" s="70">
        <v>1</v>
      </c>
      <c r="C1055" s="407" t="s">
        <v>304</v>
      </c>
      <c r="D1055" s="407"/>
      <c r="E1055" s="2163">
        <v>10000</v>
      </c>
      <c r="F1055" s="92">
        <f t="shared" si="730"/>
        <v>4167</v>
      </c>
      <c r="G1055" s="440">
        <v>4134</v>
      </c>
      <c r="H1055" s="440">
        <f>G1055/F1055*100</f>
        <v>99.20806335493161</v>
      </c>
      <c r="I1055" s="125"/>
      <c r="J1055" s="125"/>
      <c r="K1055" s="464"/>
      <c r="L1055" s="464"/>
      <c r="M1055" s="464"/>
      <c r="N1055" s="464"/>
      <c r="O1055" s="464"/>
      <c r="P1055" s="464"/>
      <c r="Q1055" s="8"/>
      <c r="R1055" s="8"/>
      <c r="S1055" s="8"/>
      <c r="T1055" s="8"/>
      <c r="U1055" s="8"/>
      <c r="V1055" s="1036"/>
      <c r="W1055" s="8">
        <f t="shared" si="703"/>
        <v>0</v>
      </c>
      <c r="X1055" s="8"/>
      <c r="Y1055" s="8"/>
      <c r="Z1055" s="8"/>
      <c r="AA1055" s="1153"/>
      <c r="AB1055" s="8">
        <v>47</v>
      </c>
      <c r="AC1055" s="8">
        <v>17821.899999999998</v>
      </c>
      <c r="AD1055" s="1799">
        <f t="shared" ref="AD1055:AD1057" si="731">AC1055/1000</f>
        <v>17.821899999999999</v>
      </c>
      <c r="AE1055" s="2424">
        <f t="shared" si="699"/>
        <v>0</v>
      </c>
    </row>
    <row r="1056" spans="1:31" ht="26.45" customHeight="1" x14ac:dyDescent="0.25">
      <c r="A1056" s="70">
        <v>1</v>
      </c>
      <c r="B1056" s="70">
        <v>1</v>
      </c>
      <c r="C1056" s="407" t="s">
        <v>305</v>
      </c>
      <c r="D1056" s="407"/>
      <c r="E1056" s="2163"/>
      <c r="F1056" s="92">
        <f t="shared" si="730"/>
        <v>0</v>
      </c>
      <c r="G1056" s="440"/>
      <c r="H1056" s="440"/>
      <c r="I1056" s="125"/>
      <c r="J1056" s="125"/>
      <c r="K1056" s="464"/>
      <c r="L1056" s="464"/>
      <c r="M1056" s="464"/>
      <c r="N1056" s="464"/>
      <c r="O1056" s="464"/>
      <c r="P1056" s="464"/>
      <c r="Q1056" s="8"/>
      <c r="R1056" s="8"/>
      <c r="S1056" s="8"/>
      <c r="T1056" s="8"/>
      <c r="U1056" s="8"/>
      <c r="V1056" s="1036"/>
      <c r="W1056" s="8">
        <f t="shared" si="703"/>
        <v>0</v>
      </c>
      <c r="X1056" s="8"/>
      <c r="Y1056" s="8"/>
      <c r="Z1056" s="8"/>
      <c r="AA1056" s="1153"/>
      <c r="AB1056" s="8"/>
      <c r="AC1056" s="8"/>
      <c r="AD1056" s="1799">
        <f t="shared" si="731"/>
        <v>0</v>
      </c>
      <c r="AE1056" s="2424">
        <f t="shared" si="699"/>
        <v>0</v>
      </c>
    </row>
    <row r="1057" spans="1:31" ht="17.25" customHeight="1" x14ac:dyDescent="0.25">
      <c r="A1057" s="70">
        <v>1</v>
      </c>
      <c r="B1057" s="70">
        <v>1</v>
      </c>
      <c r="C1057" s="407" t="s">
        <v>306</v>
      </c>
      <c r="D1057" s="407"/>
      <c r="E1057" s="2163">
        <v>34785</v>
      </c>
      <c r="F1057" s="92">
        <f t="shared" si="730"/>
        <v>14494</v>
      </c>
      <c r="G1057" s="440">
        <v>15079</v>
      </c>
      <c r="H1057" s="440">
        <f>G1057/F1057*100</f>
        <v>104.0361528908514</v>
      </c>
      <c r="I1057" s="125"/>
      <c r="J1057" s="125"/>
      <c r="K1057" s="464"/>
      <c r="L1057" s="464"/>
      <c r="M1057" s="464"/>
      <c r="N1057" s="464"/>
      <c r="O1057" s="464"/>
      <c r="P1057" s="464"/>
      <c r="Q1057" s="8"/>
      <c r="R1057" s="8"/>
      <c r="S1057" s="8"/>
      <c r="T1057" s="8"/>
      <c r="U1057" s="8"/>
      <c r="V1057" s="1036"/>
      <c r="W1057" s="8">
        <f t="shared" si="703"/>
        <v>0</v>
      </c>
      <c r="X1057" s="8"/>
      <c r="Y1057" s="8"/>
      <c r="Z1057" s="8"/>
      <c r="AA1057" s="1153"/>
      <c r="AB1057" s="8">
        <v>238</v>
      </c>
      <c r="AC1057" s="8">
        <v>90247.019999999975</v>
      </c>
      <c r="AD1057" s="1799">
        <f t="shared" si="731"/>
        <v>90.247019999999978</v>
      </c>
      <c r="AE1057" s="2424">
        <f t="shared" si="699"/>
        <v>0</v>
      </c>
    </row>
    <row r="1058" spans="1:31" ht="18.75" customHeight="1" x14ac:dyDescent="0.25">
      <c r="A1058" s="70">
        <v>1</v>
      </c>
      <c r="B1058" s="70">
        <v>1</v>
      </c>
      <c r="C1058" s="407" t="s">
        <v>360</v>
      </c>
      <c r="D1058" s="407"/>
      <c r="E1058" s="2163">
        <f>E1059+E1060/8.5</f>
        <v>195549.35294117648</v>
      </c>
      <c r="F1058" s="92">
        <f t="shared" ref="F1058:G1058" si="732">F1059+F1060/8.5</f>
        <v>81478.529411764699</v>
      </c>
      <c r="G1058" s="440">
        <f t="shared" si="732"/>
        <v>80777.023529411759</v>
      </c>
      <c r="H1058" s="440">
        <f>G1058/F1058*100</f>
        <v>99.139029769661448</v>
      </c>
      <c r="I1058" s="125"/>
      <c r="J1058" s="125"/>
      <c r="K1058" s="464"/>
      <c r="L1058" s="464"/>
      <c r="M1058" s="464"/>
      <c r="N1058" s="464"/>
      <c r="O1058" s="464"/>
      <c r="P1058" s="464"/>
      <c r="Q1058" s="8"/>
      <c r="R1058" s="8"/>
      <c r="S1058" s="8"/>
      <c r="T1058" s="8"/>
      <c r="U1058" s="8"/>
      <c r="V1058" s="1036"/>
      <c r="W1058" s="8">
        <f t="shared" si="703"/>
        <v>0</v>
      </c>
      <c r="X1058" s="8"/>
      <c r="Y1058" s="8"/>
      <c r="Z1058" s="8"/>
      <c r="AA1058" s="1153"/>
      <c r="AB1058" s="8">
        <f>AB1059+AB1060</f>
        <v>3092</v>
      </c>
      <c r="AC1058" s="8">
        <f>AC1059+AC1060</f>
        <v>3850475.2100000074</v>
      </c>
      <c r="AD1058" s="8">
        <f>AD1059+AD1060</f>
        <v>3850.4752100000073</v>
      </c>
      <c r="AE1058" s="2424">
        <f t="shared" si="699"/>
        <v>0</v>
      </c>
    </row>
    <row r="1059" spans="1:31" ht="18.75" customHeight="1" x14ac:dyDescent="0.25">
      <c r="B1059" s="70">
        <v>1</v>
      </c>
      <c r="C1059" s="1280" t="s">
        <v>459</v>
      </c>
      <c r="D1059" s="407"/>
      <c r="E1059" s="2163">
        <v>194917</v>
      </c>
      <c r="F1059" s="92">
        <f t="shared" si="730"/>
        <v>81215</v>
      </c>
      <c r="G1059" s="440">
        <v>80535</v>
      </c>
      <c r="H1059" s="440">
        <f>G1059/F1059*100</f>
        <v>99.162716246998713</v>
      </c>
      <c r="I1059" s="125"/>
      <c r="J1059" s="125"/>
      <c r="K1059" s="464"/>
      <c r="L1059" s="464"/>
      <c r="M1059" s="464"/>
      <c r="N1059" s="464"/>
      <c r="O1059" s="464"/>
      <c r="P1059" s="464"/>
      <c r="Q1059" s="8"/>
      <c r="R1059" s="8"/>
      <c r="S1059" s="8"/>
      <c r="T1059" s="8"/>
      <c r="U1059" s="8"/>
      <c r="V1059" s="1036"/>
      <c r="W1059" s="8"/>
      <c r="X1059" s="8"/>
      <c r="Y1059" s="8"/>
      <c r="Z1059" s="8"/>
      <c r="AA1059" s="1153"/>
      <c r="AB1059" s="8">
        <v>3092</v>
      </c>
      <c r="AC1059" s="8">
        <v>3850475.2100000074</v>
      </c>
      <c r="AD1059" s="1799">
        <f>AC1059/1000</f>
        <v>3850.4752100000073</v>
      </c>
      <c r="AE1059" s="2424">
        <f t="shared" si="699"/>
        <v>0</v>
      </c>
    </row>
    <row r="1060" spans="1:31" ht="29.25" customHeight="1" x14ac:dyDescent="0.25">
      <c r="A1060" s="70">
        <v>1</v>
      </c>
      <c r="B1060" s="70">
        <v>1</v>
      </c>
      <c r="C1060" s="510" t="s">
        <v>460</v>
      </c>
      <c r="D1060" s="510"/>
      <c r="E1060" s="2344">
        <v>5375</v>
      </c>
      <c r="F1060" s="98">
        <f t="shared" si="730"/>
        <v>2240</v>
      </c>
      <c r="G1060" s="511">
        <v>2057.1999999999998</v>
      </c>
      <c r="H1060" s="511">
        <f>G1060/F1060*100</f>
        <v>91.839285714285694</v>
      </c>
      <c r="I1060" s="373"/>
      <c r="J1060" s="373"/>
      <c r="K1060" s="465"/>
      <c r="L1060" s="465"/>
      <c r="M1060" s="465"/>
      <c r="N1060" s="465"/>
      <c r="O1060" s="465"/>
      <c r="P1060" s="465"/>
      <c r="Q1060" s="8"/>
      <c r="R1060" s="8"/>
      <c r="S1060" s="8"/>
      <c r="T1060" s="8"/>
      <c r="U1060" s="8"/>
      <c r="V1060" s="1036"/>
      <c r="W1060" s="8">
        <f t="shared" si="703"/>
        <v>0</v>
      </c>
      <c r="X1060" s="8"/>
      <c r="Y1060" s="8"/>
      <c r="Z1060" s="8"/>
      <c r="AA1060" s="1153"/>
      <c r="AB1060" s="8"/>
      <c r="AC1060" s="8"/>
      <c r="AD1060" s="1799"/>
      <c r="AE1060" s="2424">
        <f t="shared" si="699"/>
        <v>0</v>
      </c>
    </row>
    <row r="1061" spans="1:31" ht="31.5" customHeight="1" x14ac:dyDescent="0.25">
      <c r="A1061" s="70">
        <v>1</v>
      </c>
      <c r="B1061" s="70">
        <v>1</v>
      </c>
      <c r="C1061" s="547" t="s">
        <v>168</v>
      </c>
      <c r="D1061" s="514"/>
      <c r="E1061" s="2345">
        <f>SUM(E1052+E1059*3.2+E1060/3.9)</f>
        <v>669897.60512820515</v>
      </c>
      <c r="F1061" s="103">
        <f t="shared" ref="F1061:G1061" si="733">SUM(F1052+F1059*3.2+F1060/3.9)</f>
        <v>279123.358974359</v>
      </c>
      <c r="G1061" s="515">
        <f t="shared" si="733"/>
        <v>277622.69458689459</v>
      </c>
      <c r="H1061" s="515">
        <f>G1061/F1061*100</f>
        <v>99.462365173241466</v>
      </c>
      <c r="I1061" s="378"/>
      <c r="J1061" s="378"/>
      <c r="K1061" s="475"/>
      <c r="L1061" s="475"/>
      <c r="M1061" s="475"/>
      <c r="N1061" s="475"/>
      <c r="O1061" s="475"/>
      <c r="P1061" s="475"/>
      <c r="Q1061" s="17">
        <v>260475.345</v>
      </c>
      <c r="R1061" s="17">
        <v>260475.345</v>
      </c>
      <c r="S1061" s="17">
        <v>260475.345</v>
      </c>
      <c r="T1061" s="17">
        <v>260475.345</v>
      </c>
      <c r="U1061" s="17">
        <v>260475.345</v>
      </c>
      <c r="V1061" s="1699">
        <f>Q1061/12*$C$4+(R1061-Q1061)/11*4+(S1061-R1061)/10*3+(T1061-S1061)/9*2+(U1061-T1061)/8*1</f>
        <v>108531.39375</v>
      </c>
      <c r="W1061" s="17">
        <f t="shared" ref="W1061" si="734">AA1061-Z1061-X1061</f>
        <v>108140.68080000002</v>
      </c>
      <c r="X1061" s="17"/>
      <c r="Y1061" s="17">
        <f>W1061-V1061</f>
        <v>-390.71294999998645</v>
      </c>
      <c r="Z1061" s="17">
        <v>-717.10096999999996</v>
      </c>
      <c r="AA1061" s="1246">
        <v>107423.57983000002</v>
      </c>
      <c r="AB1061" s="2345">
        <f>SUM(AB1052+AB1059*3.2+AB1060/3.9)</f>
        <v>10179.400000000001</v>
      </c>
      <c r="AC1061" s="17">
        <f>AC1058+AC1052</f>
        <v>3958544.1300000073</v>
      </c>
      <c r="AD1061" s="17">
        <f>AD1058+AD1052</f>
        <v>3958.5441300000075</v>
      </c>
      <c r="AE1061" s="2424">
        <f t="shared" si="699"/>
        <v>107423579.83000001</v>
      </c>
    </row>
    <row r="1062" spans="1:31" ht="15" customHeight="1" x14ac:dyDescent="0.25">
      <c r="A1062" s="70">
        <v>1</v>
      </c>
      <c r="B1062" s="70">
        <v>1</v>
      </c>
      <c r="C1062" s="540" t="s">
        <v>307</v>
      </c>
      <c r="D1062" s="551"/>
      <c r="E1062" s="2301"/>
      <c r="F1062" s="111"/>
      <c r="G1062" s="519"/>
      <c r="H1062" s="519"/>
      <c r="I1062" s="383"/>
      <c r="J1062" s="383"/>
      <c r="K1062" s="459"/>
      <c r="L1062" s="459"/>
      <c r="M1062" s="459"/>
      <c r="N1062" s="459"/>
      <c r="O1062" s="459"/>
      <c r="P1062" s="459"/>
      <c r="Q1062" s="8"/>
      <c r="R1062" s="8"/>
      <c r="S1062" s="8"/>
      <c r="T1062" s="8"/>
      <c r="U1062" s="8"/>
      <c r="V1062" s="1036"/>
      <c r="W1062" s="8">
        <f t="shared" si="703"/>
        <v>0</v>
      </c>
      <c r="X1062" s="8"/>
      <c r="Y1062" s="8"/>
      <c r="Z1062" s="8"/>
      <c r="AA1062" s="1153"/>
      <c r="AB1062" s="8"/>
      <c r="AC1062" s="8"/>
      <c r="AD1062" s="1799"/>
      <c r="AE1062" s="2424">
        <f t="shared" si="699"/>
        <v>0</v>
      </c>
    </row>
    <row r="1063" spans="1:31" ht="15" customHeight="1" x14ac:dyDescent="0.25">
      <c r="A1063" s="70">
        <v>1</v>
      </c>
      <c r="B1063" s="70">
        <v>1</v>
      </c>
      <c r="C1063" s="407" t="s">
        <v>198</v>
      </c>
      <c r="D1063" s="407"/>
      <c r="E1063" s="2163">
        <f>SUM(E1065,E1068)</f>
        <v>33938</v>
      </c>
      <c r="F1063" s="440">
        <f>SUM(F1065,F1068)</f>
        <v>14141</v>
      </c>
      <c r="G1063" s="440">
        <f>SUM(G1065,G1068)</f>
        <v>13770</v>
      </c>
      <c r="H1063" s="388">
        <f>G1063/F1063*100</f>
        <v>97.37642316667845</v>
      </c>
      <c r="I1063" s="125"/>
      <c r="J1063" s="125"/>
      <c r="K1063" s="464"/>
      <c r="L1063" s="464"/>
      <c r="M1063" s="464"/>
      <c r="N1063" s="464"/>
      <c r="O1063" s="464"/>
      <c r="P1063" s="464"/>
      <c r="Q1063" s="8"/>
      <c r="R1063" s="8"/>
      <c r="S1063" s="8"/>
      <c r="T1063" s="8"/>
      <c r="U1063" s="8"/>
      <c r="V1063" s="1036"/>
      <c r="W1063" s="8">
        <f t="shared" si="703"/>
        <v>0</v>
      </c>
      <c r="X1063" s="8"/>
      <c r="Y1063" s="8"/>
      <c r="Z1063" s="8"/>
      <c r="AA1063" s="1153"/>
      <c r="AB1063" s="1719">
        <f>AB1064+AB1065+AB1068</f>
        <v>0</v>
      </c>
      <c r="AC1063" s="1719">
        <f t="shared" ref="AC1063:AD1063" si="735">AC1064+AC1065+AC1068</f>
        <v>0</v>
      </c>
      <c r="AD1063" s="1719">
        <f t="shared" si="735"/>
        <v>0</v>
      </c>
      <c r="AE1063" s="2424">
        <f t="shared" si="699"/>
        <v>0</v>
      </c>
    </row>
    <row r="1064" spans="1:31" ht="47.25" customHeight="1" x14ac:dyDescent="0.25">
      <c r="A1064" s="70">
        <v>1</v>
      </c>
      <c r="B1064" s="70">
        <v>1</v>
      </c>
      <c r="C1064" s="407" t="s">
        <v>303</v>
      </c>
      <c r="D1064" s="407"/>
      <c r="E1064" s="2163"/>
      <c r="F1064" s="92"/>
      <c r="G1064" s="440"/>
      <c r="H1064" s="388"/>
      <c r="I1064" s="125"/>
      <c r="J1064" s="125"/>
      <c r="K1064" s="464"/>
      <c r="L1064" s="464"/>
      <c r="M1064" s="464"/>
      <c r="N1064" s="464"/>
      <c r="O1064" s="464"/>
      <c r="P1064" s="464"/>
      <c r="Q1064" s="8"/>
      <c r="R1064" s="8"/>
      <c r="S1064" s="8"/>
      <c r="T1064" s="8"/>
      <c r="U1064" s="8"/>
      <c r="V1064" s="1036"/>
      <c r="W1064" s="8">
        <f t="shared" si="703"/>
        <v>0</v>
      </c>
      <c r="X1064" s="8"/>
      <c r="Y1064" s="8"/>
      <c r="Z1064" s="8"/>
      <c r="AA1064" s="1153"/>
      <c r="AB1064" s="1719"/>
      <c r="AC1064" s="1719"/>
      <c r="AD1064" s="1807"/>
      <c r="AE1064" s="2424">
        <f t="shared" si="699"/>
        <v>0</v>
      </c>
    </row>
    <row r="1065" spans="1:31" ht="37.5" customHeight="1" x14ac:dyDescent="0.25">
      <c r="A1065" s="70">
        <v>1</v>
      </c>
      <c r="B1065" s="70">
        <v>1</v>
      </c>
      <c r="C1065" s="483" t="s">
        <v>308</v>
      </c>
      <c r="D1065" s="407"/>
      <c r="E1065" s="2163">
        <f>SUM(E1066:E1067)</f>
        <v>27938</v>
      </c>
      <c r="F1065" s="440">
        <f>SUM(F1066:F1067)</f>
        <v>11641</v>
      </c>
      <c r="G1065" s="440">
        <f>SUM(G1066:G1067)</f>
        <v>11249</v>
      </c>
      <c r="H1065" s="388">
        <f t="shared" ref="H1065:H1072" si="736">G1065/F1065*100</f>
        <v>96.632591701743848</v>
      </c>
      <c r="I1065" s="125"/>
      <c r="J1065" s="125"/>
      <c r="K1065" s="464"/>
      <c r="L1065" s="464"/>
      <c r="M1065" s="464"/>
      <c r="N1065" s="464"/>
      <c r="O1065" s="464"/>
      <c r="P1065" s="464"/>
      <c r="Q1065" s="8"/>
      <c r="R1065" s="8"/>
      <c r="S1065" s="8"/>
      <c r="T1065" s="8"/>
      <c r="U1065" s="8"/>
      <c r="V1065" s="1036"/>
      <c r="W1065" s="8">
        <f t="shared" si="703"/>
        <v>0</v>
      </c>
      <c r="X1065" s="8"/>
      <c r="Y1065" s="8"/>
      <c r="Z1065" s="8"/>
      <c r="AA1065" s="1153"/>
      <c r="AB1065" s="1719">
        <f>AB1066+AB1067</f>
        <v>0</v>
      </c>
      <c r="AC1065" s="1719">
        <f t="shared" ref="AC1065:AD1065" si="737">AC1066+AC1067</f>
        <v>0</v>
      </c>
      <c r="AD1065" s="1719">
        <f t="shared" si="737"/>
        <v>0</v>
      </c>
      <c r="AE1065" s="2424">
        <f t="shared" si="699"/>
        <v>0</v>
      </c>
    </row>
    <row r="1066" spans="1:31" ht="27.75" customHeight="1" x14ac:dyDescent="0.25">
      <c r="A1066" s="70">
        <v>1</v>
      </c>
      <c r="B1066" s="70">
        <v>1</v>
      </c>
      <c r="C1066" s="407" t="s">
        <v>309</v>
      </c>
      <c r="D1066" s="407"/>
      <c r="E1066" s="2163">
        <v>21491</v>
      </c>
      <c r="F1066" s="92">
        <f t="shared" ref="F1066:F1072" si="738">ROUND(E1066/12*$C$4,0)</f>
        <v>8955</v>
      </c>
      <c r="G1066" s="440">
        <v>8888</v>
      </c>
      <c r="H1066" s="388">
        <f t="shared" si="736"/>
        <v>99.251814628699051</v>
      </c>
      <c r="I1066" s="125"/>
      <c r="J1066" s="125"/>
      <c r="K1066" s="464"/>
      <c r="L1066" s="464"/>
      <c r="M1066" s="464"/>
      <c r="N1066" s="464"/>
      <c r="O1066" s="464"/>
      <c r="P1066" s="464"/>
      <c r="Q1066" s="8"/>
      <c r="R1066" s="8"/>
      <c r="S1066" s="8"/>
      <c r="T1066" s="8"/>
      <c r="U1066" s="8"/>
      <c r="V1066" s="1036"/>
      <c r="W1066" s="8">
        <f t="shared" si="703"/>
        <v>0</v>
      </c>
      <c r="X1066" s="8"/>
      <c r="Y1066" s="8"/>
      <c r="Z1066" s="8"/>
      <c r="AA1066" s="1153"/>
      <c r="AB1066" s="1719"/>
      <c r="AC1066" s="1719"/>
      <c r="AD1066" s="1807">
        <f t="shared" ref="AD1066:AD1067" si="739">AC1066/1000</f>
        <v>0</v>
      </c>
      <c r="AE1066" s="2424">
        <f t="shared" si="699"/>
        <v>0</v>
      </c>
    </row>
    <row r="1067" spans="1:31" ht="47.25" customHeight="1" x14ac:dyDescent="0.25">
      <c r="A1067" s="70">
        <v>1</v>
      </c>
      <c r="B1067" s="70">
        <v>1</v>
      </c>
      <c r="C1067" s="407" t="s">
        <v>310</v>
      </c>
      <c r="D1067" s="407"/>
      <c r="E1067" s="2163">
        <v>6447</v>
      </c>
      <c r="F1067" s="92">
        <f t="shared" si="738"/>
        <v>2686</v>
      </c>
      <c r="G1067" s="440">
        <v>2361</v>
      </c>
      <c r="H1067" s="388">
        <f t="shared" si="736"/>
        <v>87.90022338049144</v>
      </c>
      <c r="I1067" s="125"/>
      <c r="J1067" s="125"/>
      <c r="K1067" s="464"/>
      <c r="L1067" s="464"/>
      <c r="M1067" s="464"/>
      <c r="N1067" s="464"/>
      <c r="O1067" s="464"/>
      <c r="P1067" s="464"/>
      <c r="Q1067" s="8"/>
      <c r="R1067" s="8"/>
      <c r="S1067" s="8"/>
      <c r="T1067" s="8"/>
      <c r="U1067" s="8"/>
      <c r="V1067" s="1036"/>
      <c r="W1067" s="8">
        <f t="shared" si="703"/>
        <v>0</v>
      </c>
      <c r="X1067" s="8"/>
      <c r="Y1067" s="8"/>
      <c r="Z1067" s="8"/>
      <c r="AA1067" s="1153"/>
      <c r="AB1067" s="1719"/>
      <c r="AC1067" s="1719"/>
      <c r="AD1067" s="1807">
        <f t="shared" si="739"/>
        <v>0</v>
      </c>
      <c r="AE1067" s="2424">
        <f t="shared" si="699"/>
        <v>0</v>
      </c>
    </row>
    <row r="1068" spans="1:31" ht="43.5" customHeight="1" x14ac:dyDescent="0.25">
      <c r="A1068" s="70">
        <v>1</v>
      </c>
      <c r="B1068" s="70">
        <v>1</v>
      </c>
      <c r="C1068" s="483" t="s">
        <v>311</v>
      </c>
      <c r="D1068" s="407"/>
      <c r="E1068" s="2163">
        <f>SUM(E1069)</f>
        <v>6000</v>
      </c>
      <c r="F1068" s="440">
        <f>SUM(F1069)</f>
        <v>2500</v>
      </c>
      <c r="G1068" s="440">
        <f>SUM(G1069)</f>
        <v>2521</v>
      </c>
      <c r="H1068" s="388">
        <f t="shared" si="736"/>
        <v>100.84</v>
      </c>
      <c r="I1068" s="125"/>
      <c r="J1068" s="125"/>
      <c r="K1068" s="464"/>
      <c r="L1068" s="464"/>
      <c r="M1068" s="464"/>
      <c r="N1068" s="464"/>
      <c r="O1068" s="464"/>
      <c r="P1068" s="464"/>
      <c r="Q1068" s="8"/>
      <c r="R1068" s="8"/>
      <c r="S1068" s="8"/>
      <c r="T1068" s="8"/>
      <c r="U1068" s="8"/>
      <c r="V1068" s="1036"/>
      <c r="W1068" s="8">
        <f t="shared" si="703"/>
        <v>0</v>
      </c>
      <c r="X1068" s="8"/>
      <c r="Y1068" s="8"/>
      <c r="Z1068" s="8"/>
      <c r="AA1068" s="1153"/>
      <c r="AB1068" s="1719">
        <f>AB1069</f>
        <v>0</v>
      </c>
      <c r="AC1068" s="1719">
        <f t="shared" ref="AC1068:AD1068" si="740">AC1069</f>
        <v>0</v>
      </c>
      <c r="AD1068" s="1719">
        <f t="shared" si="740"/>
        <v>0</v>
      </c>
      <c r="AE1068" s="2424">
        <f t="shared" si="699"/>
        <v>0</v>
      </c>
    </row>
    <row r="1069" spans="1:31" ht="30" customHeight="1" x14ac:dyDescent="0.25">
      <c r="A1069" s="70">
        <v>1</v>
      </c>
      <c r="B1069" s="70">
        <v>1</v>
      </c>
      <c r="C1069" s="407" t="s">
        <v>312</v>
      </c>
      <c r="D1069" s="407"/>
      <c r="E1069" s="2163">
        <v>6000</v>
      </c>
      <c r="F1069" s="92">
        <f t="shared" si="738"/>
        <v>2500</v>
      </c>
      <c r="G1069" s="440">
        <v>2521</v>
      </c>
      <c r="H1069" s="388">
        <f t="shared" si="736"/>
        <v>100.84</v>
      </c>
      <c r="I1069" s="125"/>
      <c r="J1069" s="125"/>
      <c r="K1069" s="464"/>
      <c r="L1069" s="464"/>
      <c r="M1069" s="464"/>
      <c r="N1069" s="464"/>
      <c r="O1069" s="464"/>
      <c r="P1069" s="464"/>
      <c r="Q1069" s="8"/>
      <c r="R1069" s="8"/>
      <c r="S1069" s="8"/>
      <c r="T1069" s="8"/>
      <c r="U1069" s="8"/>
      <c r="V1069" s="1036"/>
      <c r="W1069" s="8">
        <f t="shared" si="703"/>
        <v>0</v>
      </c>
      <c r="X1069" s="8"/>
      <c r="Y1069" s="8"/>
      <c r="Z1069" s="8"/>
      <c r="AA1069" s="1153"/>
      <c r="AB1069" s="1719"/>
      <c r="AC1069" s="1719"/>
      <c r="AD1069" s="1807">
        <f>AC1069/1000</f>
        <v>0</v>
      </c>
      <c r="AE1069" s="2424">
        <f t="shared" si="699"/>
        <v>0</v>
      </c>
    </row>
    <row r="1070" spans="1:31" ht="29.25" customHeight="1" x14ac:dyDescent="0.25">
      <c r="A1070" s="70">
        <v>1</v>
      </c>
      <c r="B1070" s="70">
        <v>1</v>
      </c>
      <c r="C1070" s="407" t="s">
        <v>157</v>
      </c>
      <c r="D1070" s="407"/>
      <c r="E1070" s="2163">
        <v>300</v>
      </c>
      <c r="F1070" s="92">
        <f t="shared" si="738"/>
        <v>125</v>
      </c>
      <c r="G1070" s="440">
        <v>20</v>
      </c>
      <c r="H1070" s="388">
        <f t="shared" si="736"/>
        <v>16</v>
      </c>
      <c r="I1070" s="125"/>
      <c r="J1070" s="125"/>
      <c r="K1070" s="464"/>
      <c r="L1070" s="464"/>
      <c r="M1070" s="464"/>
      <c r="N1070" s="464"/>
      <c r="O1070" s="464"/>
      <c r="P1070" s="464"/>
      <c r="Q1070" s="8"/>
      <c r="R1070" s="8"/>
      <c r="S1070" s="8"/>
      <c r="T1070" s="8"/>
      <c r="U1070" s="8"/>
      <c r="V1070" s="1036"/>
      <c r="W1070" s="8">
        <f t="shared" si="703"/>
        <v>0</v>
      </c>
      <c r="X1070" s="8"/>
      <c r="Y1070" s="8"/>
      <c r="Z1070" s="8"/>
      <c r="AA1070" s="1153"/>
      <c r="AB1070" s="1719"/>
      <c r="AC1070" s="1719"/>
      <c r="AD1070" s="1807"/>
      <c r="AE1070" s="2424">
        <f t="shared" si="699"/>
        <v>0</v>
      </c>
    </row>
    <row r="1071" spans="1:31" ht="32.25" customHeight="1" x14ac:dyDescent="0.25">
      <c r="A1071" s="70">
        <v>1</v>
      </c>
      <c r="B1071" s="70">
        <v>1</v>
      </c>
      <c r="C1071" s="407" t="s">
        <v>158</v>
      </c>
      <c r="D1071" s="407"/>
      <c r="E1071" s="2163">
        <v>55185</v>
      </c>
      <c r="F1071" s="92">
        <f t="shared" si="738"/>
        <v>22994</v>
      </c>
      <c r="G1071" s="440">
        <v>23868</v>
      </c>
      <c r="H1071" s="388">
        <f t="shared" si="736"/>
        <v>103.80099156301642</v>
      </c>
      <c r="I1071" s="125"/>
      <c r="J1071" s="125"/>
      <c r="K1071" s="464"/>
      <c r="L1071" s="464"/>
      <c r="M1071" s="464"/>
      <c r="N1071" s="464"/>
      <c r="O1071" s="464"/>
      <c r="P1071" s="464"/>
      <c r="Q1071" s="8"/>
      <c r="R1071" s="8"/>
      <c r="S1071" s="8"/>
      <c r="T1071" s="8"/>
      <c r="U1071" s="8"/>
      <c r="V1071" s="1036"/>
      <c r="W1071" s="8">
        <f t="shared" si="703"/>
        <v>0</v>
      </c>
      <c r="X1071" s="8"/>
      <c r="Y1071" s="8"/>
      <c r="Z1071" s="8"/>
      <c r="AA1071" s="1153"/>
      <c r="AB1071" s="1719">
        <v>581</v>
      </c>
      <c r="AC1071" s="1719">
        <v>391733.44000000006</v>
      </c>
      <c r="AD1071" s="1807">
        <f t="shared" ref="AD1071:AD1073" si="741">AC1071/1000</f>
        <v>391.73344000000009</v>
      </c>
      <c r="AE1071" s="2424">
        <f t="shared" si="699"/>
        <v>0</v>
      </c>
    </row>
    <row r="1072" spans="1:31" ht="30" customHeight="1" x14ac:dyDescent="0.25">
      <c r="A1072" s="70">
        <v>1</v>
      </c>
      <c r="B1072" s="70">
        <v>1</v>
      </c>
      <c r="C1072" s="510" t="s">
        <v>299</v>
      </c>
      <c r="D1072" s="510"/>
      <c r="E1072" s="2344">
        <v>13500</v>
      </c>
      <c r="F1072" s="98">
        <f t="shared" si="738"/>
        <v>5625</v>
      </c>
      <c r="G1072" s="98">
        <v>5639</v>
      </c>
      <c r="H1072" s="513">
        <f t="shared" si="736"/>
        <v>100.2488888888889</v>
      </c>
      <c r="I1072" s="125"/>
      <c r="J1072" s="373"/>
      <c r="K1072" s="465"/>
      <c r="L1072" s="465"/>
      <c r="M1072" s="464"/>
      <c r="N1072" s="464"/>
      <c r="O1072" s="464"/>
      <c r="P1072" s="465"/>
      <c r="Q1072" s="8"/>
      <c r="R1072" s="8"/>
      <c r="S1072" s="8"/>
      <c r="T1072" s="8"/>
      <c r="U1072" s="8"/>
      <c r="V1072" s="1036"/>
      <c r="W1072" s="8">
        <f t="shared" si="703"/>
        <v>0</v>
      </c>
      <c r="X1072" s="8"/>
      <c r="Y1072" s="8"/>
      <c r="Z1072" s="8"/>
      <c r="AA1072" s="1153"/>
      <c r="AB1072" s="1719">
        <v>124</v>
      </c>
      <c r="AC1072" s="1719">
        <v>83605.75999999998</v>
      </c>
      <c r="AD1072" s="1807">
        <f t="shared" si="741"/>
        <v>83.605759999999975</v>
      </c>
      <c r="AE1072" s="2424">
        <f t="shared" si="699"/>
        <v>0</v>
      </c>
    </row>
    <row r="1073" spans="1:31" ht="30" customHeight="1" x14ac:dyDescent="0.25">
      <c r="B1073" s="70">
        <v>1</v>
      </c>
      <c r="C1073" s="121" t="s">
        <v>160</v>
      </c>
      <c r="D1073" s="407"/>
      <c r="E1073" s="2163"/>
      <c r="F1073" s="92"/>
      <c r="G1073" s="92"/>
      <c r="H1073" s="388"/>
      <c r="I1073" s="383"/>
      <c r="J1073" s="125"/>
      <c r="K1073" s="464"/>
      <c r="L1073" s="464"/>
      <c r="M1073" s="458"/>
      <c r="N1073" s="459"/>
      <c r="O1073" s="459"/>
      <c r="P1073" s="464"/>
      <c r="Q1073" s="8">
        <v>78.055999999999997</v>
      </c>
      <c r="R1073" s="8">
        <v>78.055999999999997</v>
      </c>
      <c r="S1073" s="8">
        <v>78.055999999999997</v>
      </c>
      <c r="T1073" s="8">
        <v>78.055999999999997</v>
      </c>
      <c r="U1073" s="8">
        <v>78.055999999999997</v>
      </c>
      <c r="V1073" s="1040">
        <f>Q1073/12*$C$4+(R1073-Q1073)/11*4+(S1073-R1073)/10*3+(T1073-S1073)/9*2+(U1073-T1073)/8*1</f>
        <v>32.523333333333333</v>
      </c>
      <c r="W1073" s="18">
        <f t="shared" si="703"/>
        <v>32.992440000000002</v>
      </c>
      <c r="X1073" s="18"/>
      <c r="Y1073" s="8">
        <f>W1073-V1073</f>
        <v>0.46910666666666856</v>
      </c>
      <c r="Z1073" s="8">
        <v>0</v>
      </c>
      <c r="AA1073" s="1153">
        <v>32.992440000000002</v>
      </c>
      <c r="AB1073" s="1720">
        <v>1</v>
      </c>
      <c r="AC1073" s="1720">
        <v>350.84</v>
      </c>
      <c r="AD1073" s="1807">
        <f t="shared" si="741"/>
        <v>0.35083999999999999</v>
      </c>
      <c r="AE1073" s="2424">
        <f t="shared" si="699"/>
        <v>32992.44</v>
      </c>
    </row>
    <row r="1074" spans="1:31" ht="30" customHeight="1" x14ac:dyDescent="0.25">
      <c r="B1074" s="70">
        <v>1</v>
      </c>
      <c r="C1074" s="357" t="s">
        <v>171</v>
      </c>
      <c r="D1074" s="1965"/>
      <c r="E1074" s="2176">
        <v>220</v>
      </c>
      <c r="F1074" s="98">
        <f t="shared" ref="F1074" si="742">ROUND(E1074/12*$C$4,0)</f>
        <v>92</v>
      </c>
      <c r="G1074" s="98">
        <v>93</v>
      </c>
      <c r="H1074" s="98">
        <f>G1074/F1074*100</f>
        <v>101.08695652173914</v>
      </c>
      <c r="I1074" s="460"/>
      <c r="J1074" s="460"/>
      <c r="K1074" s="1964"/>
      <c r="L1074" s="458"/>
      <c r="M1074" s="1964"/>
      <c r="N1074" s="458"/>
      <c r="O1074" s="458"/>
      <c r="P1074" s="1964"/>
      <c r="Q1074" s="18"/>
      <c r="R1074" s="18"/>
      <c r="S1074" s="18"/>
      <c r="T1074" s="18"/>
      <c r="U1074" s="18"/>
      <c r="V1074" s="1042"/>
      <c r="W1074" s="58"/>
      <c r="X1074" s="58"/>
      <c r="Y1074" s="18"/>
      <c r="Z1074" s="18"/>
      <c r="AA1074" s="2427"/>
      <c r="AB1074" s="1720"/>
      <c r="AC1074" s="1720"/>
      <c r="AD1074" s="1983"/>
      <c r="AE1074" s="2424">
        <f t="shared" si="699"/>
        <v>0</v>
      </c>
    </row>
    <row r="1075" spans="1:31" ht="15" customHeight="1" x14ac:dyDescent="0.25">
      <c r="A1075" s="70">
        <v>1</v>
      </c>
      <c r="B1075" s="70">
        <v>1</v>
      </c>
      <c r="C1075" s="132" t="s">
        <v>165</v>
      </c>
      <c r="D1075" s="514"/>
      <c r="E1075" s="2345">
        <f>E1063+E1070*3.2+E1071</f>
        <v>90083</v>
      </c>
      <c r="F1075" s="515">
        <f>F1063+F1070*3.2+F1071</f>
        <v>37535</v>
      </c>
      <c r="G1075" s="515">
        <f>G1063+G1070*3.2+G1071</f>
        <v>37702</v>
      </c>
      <c r="H1075" s="515">
        <f>G1075/F1075*100</f>
        <v>100.44491807646196</v>
      </c>
      <c r="I1075" s="378"/>
      <c r="J1075" s="378"/>
      <c r="K1075" s="475"/>
      <c r="L1075" s="475"/>
      <c r="M1075" s="475"/>
      <c r="N1075" s="475"/>
      <c r="O1075" s="475"/>
      <c r="P1075" s="475"/>
      <c r="Q1075" s="17">
        <v>94988.070149999985</v>
      </c>
      <c r="R1075" s="17">
        <v>94988.070149999985</v>
      </c>
      <c r="S1075" s="17">
        <v>94988.070149999985</v>
      </c>
      <c r="T1075" s="17">
        <v>94988.070149999985</v>
      </c>
      <c r="U1075" s="17">
        <v>94988.070149999985</v>
      </c>
      <c r="V1075" s="1038">
        <f>Q1075/12*$C$4+(R1075-Q1075)/11*4+(S1075-R1075)/10*3+(T1075-S1075)/9*2+(U1075-T1075)/8*1</f>
        <v>39578.362562499991</v>
      </c>
      <c r="W1075" s="17">
        <f t="shared" ref="W1075" si="743">AA1075-Z1075-X1075</f>
        <v>39561.067620000002</v>
      </c>
      <c r="X1075" s="17"/>
      <c r="Y1075" s="17">
        <f>W1075-V1075</f>
        <v>-17.294942499989702</v>
      </c>
      <c r="Z1075" s="17">
        <v>-93.169489999999996</v>
      </c>
      <c r="AA1075" s="1246">
        <v>39467.898130000001</v>
      </c>
      <c r="AB1075" s="2345">
        <f>AB1063+AB1070*3.2+AB1071</f>
        <v>581</v>
      </c>
      <c r="AC1075" s="17">
        <f>AC1071+AC1063</f>
        <v>391733.44000000006</v>
      </c>
      <c r="AD1075" s="17">
        <f t="shared" ref="AD1075" si="744">AD1071+AD1063</f>
        <v>391.73344000000009</v>
      </c>
      <c r="AE1075" s="2424">
        <f t="shared" si="699"/>
        <v>39467898.130000003</v>
      </c>
    </row>
    <row r="1076" spans="1:31" ht="15" customHeight="1" x14ac:dyDescent="0.25">
      <c r="A1076" s="70">
        <v>1</v>
      </c>
      <c r="B1076" s="70">
        <v>1</v>
      </c>
      <c r="C1076" s="132" t="s">
        <v>166</v>
      </c>
      <c r="D1076" s="132"/>
      <c r="E1076" s="2351">
        <f>SUM(E1075,E1061)</f>
        <v>759980.60512820515</v>
      </c>
      <c r="F1076" s="553">
        <f>SUM(F1075,F1061)</f>
        <v>316658.358974359</v>
      </c>
      <c r="G1076" s="553">
        <f>SUM(G1075,G1061)</f>
        <v>315324.69458689459</v>
      </c>
      <c r="H1076" s="553">
        <f>G1076/F1076*100</f>
        <v>99.578831775739602</v>
      </c>
      <c r="I1076" s="378"/>
      <c r="J1076" s="378"/>
      <c r="K1076" s="445"/>
      <c r="L1076" s="445"/>
      <c r="M1076" s="445"/>
      <c r="N1076" s="445"/>
      <c r="O1076" s="445"/>
      <c r="P1076" s="445"/>
      <c r="Q1076" s="17">
        <f>SUM(Q1075,Q1061,Q1073)</f>
        <v>355541.47115</v>
      </c>
      <c r="R1076" s="17">
        <f>SUM(R1075,R1061,R1073)</f>
        <v>355541.47115</v>
      </c>
      <c r="S1076" s="17">
        <f>SUM(S1075,S1061,S1073)</f>
        <v>355541.47115</v>
      </c>
      <c r="T1076" s="17">
        <f>SUM(T1075,T1061,T1073)</f>
        <v>355541.47115</v>
      </c>
      <c r="U1076" s="17">
        <f>SUM(U1075,U1061,U1073)</f>
        <v>355541.47115</v>
      </c>
      <c r="V1076" s="17">
        <f t="shared" ref="V1076:AA1076" si="745">SUM(V1075,V1061,V1073)</f>
        <v>148142.27964583333</v>
      </c>
      <c r="W1076" s="17">
        <f t="shared" si="745"/>
        <v>147734.74086000002</v>
      </c>
      <c r="X1076" s="17">
        <f t="shared" si="745"/>
        <v>0</v>
      </c>
      <c r="Y1076" s="17">
        <f t="shared" si="745"/>
        <v>-407.53878583330948</v>
      </c>
      <c r="Z1076" s="17">
        <f t="shared" si="745"/>
        <v>-810.27045999999996</v>
      </c>
      <c r="AA1076" s="1246">
        <f t="shared" si="745"/>
        <v>146924.47040000002</v>
      </c>
      <c r="AB1076" s="2351">
        <f>SUM(AB1075,AB1061)</f>
        <v>10760.400000000001</v>
      </c>
      <c r="AC1076" s="1246">
        <f t="shared" ref="AC1076:AD1076" si="746">SUM(AC1075,AC1061,AC1073)</f>
        <v>4350628.4100000076</v>
      </c>
      <c r="AD1076" s="1246">
        <f t="shared" si="746"/>
        <v>4350.6284100000075</v>
      </c>
      <c r="AE1076" s="2424">
        <f t="shared" si="699"/>
        <v>146924470.40000001</v>
      </c>
    </row>
    <row r="1077" spans="1:31" ht="15" customHeight="1" x14ac:dyDescent="0.25">
      <c r="A1077" s="70">
        <v>1</v>
      </c>
      <c r="B1077" s="70">
        <v>1</v>
      </c>
      <c r="C1077" s="135" t="s">
        <v>31</v>
      </c>
      <c r="D1077" s="135"/>
      <c r="E1077" s="2330"/>
      <c r="F1077" s="381"/>
      <c r="G1077" s="381"/>
      <c r="H1077" s="381"/>
      <c r="I1077" s="383"/>
      <c r="J1077" s="383"/>
      <c r="K1077" s="385"/>
      <c r="L1077" s="385"/>
      <c r="M1077" s="385"/>
      <c r="N1077" s="385"/>
      <c r="O1077" s="385"/>
      <c r="P1077" s="385"/>
      <c r="Q1077" s="13"/>
      <c r="R1077" s="13"/>
      <c r="S1077" s="13"/>
      <c r="T1077" s="13"/>
      <c r="U1077" s="13"/>
      <c r="V1077" s="1039"/>
      <c r="W1077" s="13">
        <f t="shared" si="703"/>
        <v>0</v>
      </c>
      <c r="X1077" s="13"/>
      <c r="Y1077" s="13"/>
      <c r="Z1077" s="13"/>
      <c r="AA1077" s="1254"/>
      <c r="AB1077" s="13"/>
      <c r="AC1077" s="13"/>
      <c r="AD1077" s="1802"/>
      <c r="AE1077" s="2424">
        <f t="shared" si="699"/>
        <v>0</v>
      </c>
    </row>
    <row r="1078" spans="1:31" ht="15" customHeight="1" x14ac:dyDescent="0.25">
      <c r="A1078" s="70">
        <v>1</v>
      </c>
      <c r="B1078" s="70">
        <v>1</v>
      </c>
      <c r="C1078" s="217" t="s">
        <v>148</v>
      </c>
      <c r="D1078" s="217"/>
      <c r="E1078" s="2175"/>
      <c r="F1078" s="361"/>
      <c r="G1078" s="361"/>
      <c r="H1078" s="361"/>
      <c r="I1078" s="125"/>
      <c r="J1078" s="125"/>
      <c r="K1078" s="388"/>
      <c r="L1078" s="388"/>
      <c r="M1078" s="388"/>
      <c r="N1078" s="388"/>
      <c r="O1078" s="388"/>
      <c r="P1078" s="388"/>
      <c r="Q1078" s="8"/>
      <c r="R1078" s="8"/>
      <c r="S1078" s="8"/>
      <c r="T1078" s="8"/>
      <c r="U1078" s="8"/>
      <c r="V1078" s="1036"/>
      <c r="W1078" s="8">
        <f t="shared" si="703"/>
        <v>0</v>
      </c>
      <c r="X1078" s="8"/>
      <c r="Y1078" s="8"/>
      <c r="Z1078" s="8"/>
      <c r="AA1078" s="1153"/>
      <c r="AB1078" s="8"/>
      <c r="AC1078" s="8"/>
      <c r="AD1078" s="1799"/>
      <c r="AE1078" s="2424">
        <f t="shared" si="699"/>
        <v>0</v>
      </c>
    </row>
    <row r="1079" spans="1:31" s="96" customFormat="1" ht="15" customHeight="1" x14ac:dyDescent="0.25">
      <c r="A1079" s="70">
        <v>1</v>
      </c>
      <c r="B1079" s="70">
        <v>1</v>
      </c>
      <c r="C1079" s="120" t="s">
        <v>533</v>
      </c>
      <c r="D1079" s="578">
        <v>240</v>
      </c>
      <c r="E1079" s="2175">
        <v>1678</v>
      </c>
      <c r="F1079" s="92">
        <f>(E1079-(E1082/12*3))/9*($C$4-3)+(E1082/12*3)</f>
        <v>1040.2222222222222</v>
      </c>
      <c r="G1079" s="92">
        <v>1151</v>
      </c>
      <c r="H1079" s="92">
        <f>G1079/F1079*100</f>
        <v>110.64943388164923</v>
      </c>
      <c r="I1079" s="363">
        <v>8</v>
      </c>
      <c r="J1079" s="93">
        <f>M1079/G1079</f>
        <v>7.9982623805386623</v>
      </c>
      <c r="K1079" s="94">
        <f>ROUND(E1079*I1079,0)</f>
        <v>13424</v>
      </c>
      <c r="L1079" s="94">
        <f>(K1079-(K1082/12*3))/9*($C$4-3)+(K1082/12*3)</f>
        <v>8321.7777777777774</v>
      </c>
      <c r="M1079" s="94">
        <f>2050+303+537+6316</f>
        <v>9206</v>
      </c>
      <c r="N1079" s="94">
        <f>M1079/L1079*100</f>
        <v>110.62540055543688</v>
      </c>
      <c r="O1079" s="94">
        <f>ROUND(K1079/D1079,0)</f>
        <v>56</v>
      </c>
      <c r="P1079" s="94">
        <f>M1079/$C$4*12/O1079</f>
        <v>394.54285714285714</v>
      </c>
      <c r="Q1079" s="8"/>
      <c r="R1079" s="8"/>
      <c r="S1079" s="8"/>
      <c r="T1079" s="8"/>
      <c r="U1079" s="8"/>
      <c r="V1079" s="1036"/>
      <c r="W1079" s="8">
        <f t="shared" si="703"/>
        <v>0</v>
      </c>
      <c r="X1079" s="8"/>
      <c r="Y1079" s="8">
        <f>W1079-V1079</f>
        <v>0</v>
      </c>
      <c r="Z1079" s="8"/>
      <c r="AA1079" s="1153"/>
      <c r="AB1079" s="8"/>
      <c r="AC1079" s="8"/>
      <c r="AD1079" s="1799"/>
      <c r="AE1079" s="2424">
        <f t="shared" si="699"/>
        <v>0</v>
      </c>
    </row>
    <row r="1080" spans="1:31" s="96" customFormat="1" ht="15" customHeight="1" x14ac:dyDescent="0.25">
      <c r="A1080" s="70"/>
      <c r="B1080" s="70">
        <v>1</v>
      </c>
      <c r="C1080" s="231" t="s">
        <v>28</v>
      </c>
      <c r="D1080" s="2592">
        <v>240</v>
      </c>
      <c r="E1080" s="2176">
        <v>914</v>
      </c>
      <c r="F1080" s="2591">
        <f t="shared" ref="F1080:F1081" si="747">ROUND(E1080/9*($C$4-3),0)</f>
        <v>203</v>
      </c>
      <c r="G1080" s="98">
        <v>170</v>
      </c>
      <c r="H1080" s="98">
        <f t="shared" ref="H1080:H1081" si="748">G1080/F1080*100</f>
        <v>83.743842364532014</v>
      </c>
      <c r="I1080" s="398">
        <v>8</v>
      </c>
      <c r="J1080" s="99">
        <f t="shared" ref="J1080:J1081" si="749">M1080/G1080</f>
        <v>7.9823529411764707</v>
      </c>
      <c r="K1080" s="100">
        <f t="shared" ref="K1080:K1081" si="750">ROUND(E1080*I1080,0)</f>
        <v>7312</v>
      </c>
      <c r="L1080" s="100">
        <f t="shared" ref="L1080:L1081" si="751">ROUND(K1080/9*($C$4-3),0)</f>
        <v>1625</v>
      </c>
      <c r="M1080" s="100">
        <v>1357</v>
      </c>
      <c r="N1080" s="100">
        <f t="shared" ref="N1080:N1081" si="752">M1080/L1080*100</f>
        <v>83.507692307692309</v>
      </c>
      <c r="O1080" s="100">
        <f t="shared" ref="O1080:O1081" si="753">ROUND(K1080/D1080,0)</f>
        <v>30</v>
      </c>
      <c r="P1080" s="100">
        <f t="shared" ref="P1080:P1081" si="754">M1080/$C$4*12/O1080</f>
        <v>108.55999999999999</v>
      </c>
      <c r="Q1080" s="15"/>
      <c r="R1080" s="15"/>
      <c r="S1080" s="15"/>
      <c r="T1080" s="15"/>
      <c r="U1080" s="15"/>
      <c r="V1080" s="1037"/>
      <c r="W1080" s="15"/>
      <c r="X1080" s="15"/>
      <c r="Y1080" s="15"/>
      <c r="Z1080" s="15"/>
      <c r="AA1080" s="1271"/>
      <c r="AB1080" s="15"/>
      <c r="AC1080" s="15"/>
      <c r="AD1080" s="1800"/>
      <c r="AE1080" s="2424">
        <f t="shared" ref="AE1080:AE1143" si="755">AA1080*1000</f>
        <v>0</v>
      </c>
    </row>
    <row r="1081" spans="1:31" s="96" customFormat="1" ht="15" customHeight="1" x14ac:dyDescent="0.25">
      <c r="A1081" s="70"/>
      <c r="B1081" s="70">
        <v>1</v>
      </c>
      <c r="C1081" s="2590" t="s">
        <v>9</v>
      </c>
      <c r="D1081" s="2592">
        <v>240</v>
      </c>
      <c r="E1081" s="2176">
        <v>840</v>
      </c>
      <c r="F1081" s="2591">
        <f t="shared" si="747"/>
        <v>187</v>
      </c>
      <c r="G1081" s="98">
        <v>115</v>
      </c>
      <c r="H1081" s="98">
        <f t="shared" si="748"/>
        <v>61.497326203208559</v>
      </c>
      <c r="I1081" s="398">
        <v>8</v>
      </c>
      <c r="J1081" s="175">
        <f t="shared" si="749"/>
        <v>8.0521739130434788</v>
      </c>
      <c r="K1081" s="100">
        <f t="shared" si="750"/>
        <v>6720</v>
      </c>
      <c r="L1081" s="321">
        <f t="shared" si="751"/>
        <v>1493</v>
      </c>
      <c r="M1081" s="100">
        <v>926</v>
      </c>
      <c r="N1081" s="100">
        <f t="shared" si="752"/>
        <v>62.022772940388485</v>
      </c>
      <c r="O1081" s="321">
        <f t="shared" si="753"/>
        <v>28</v>
      </c>
      <c r="P1081" s="100">
        <f t="shared" si="754"/>
        <v>79.371428571428552</v>
      </c>
      <c r="Q1081" s="15"/>
      <c r="R1081" s="15"/>
      <c r="S1081" s="15"/>
      <c r="T1081" s="15"/>
      <c r="U1081" s="15"/>
      <c r="V1081" s="1037"/>
      <c r="W1081" s="58"/>
      <c r="X1081" s="15"/>
      <c r="Y1081" s="15"/>
      <c r="Z1081" s="15"/>
      <c r="AA1081" s="1271"/>
      <c r="AB1081" s="15"/>
      <c r="AC1081" s="15"/>
      <c r="AD1081" s="1800"/>
      <c r="AE1081" s="2424">
        <f t="shared" si="755"/>
        <v>0</v>
      </c>
    </row>
    <row r="1082" spans="1:31" ht="19.5" customHeight="1" x14ac:dyDescent="0.25">
      <c r="A1082" s="70">
        <v>1</v>
      </c>
      <c r="B1082" s="70">
        <v>1</v>
      </c>
      <c r="C1082" s="153" t="s">
        <v>241</v>
      </c>
      <c r="D1082" s="2593"/>
      <c r="E1082" s="2183">
        <f>SUM(E1079:E1081)</f>
        <v>3432</v>
      </c>
      <c r="F1082" s="445">
        <f t="shared" ref="F1082:G1082" si="756">SUM(F1079:F1081)</f>
        <v>1430.2222222222222</v>
      </c>
      <c r="G1082" s="445">
        <f t="shared" si="756"/>
        <v>1436</v>
      </c>
      <c r="H1082" s="103">
        <f>G1082/F1082*100</f>
        <v>100.40397762585458</v>
      </c>
      <c r="I1082" s="378">
        <f>IF(E1082=0,0,K1082/E1082)</f>
        <v>8</v>
      </c>
      <c r="J1082" s="236">
        <f>M1082/G1082</f>
        <v>8.0006963788300833</v>
      </c>
      <c r="K1082" s="105">
        <f t="shared" ref="K1082" si="757">SUM(K1079:K1081)</f>
        <v>27456</v>
      </c>
      <c r="L1082" s="148">
        <f t="shared" ref="L1082:M1082" si="758">SUM(L1079:L1081)</f>
        <v>11439.777777777777</v>
      </c>
      <c r="M1082" s="105">
        <f t="shared" si="758"/>
        <v>11489</v>
      </c>
      <c r="N1082" s="105">
        <f>M1082/L1082*100</f>
        <v>100.4302725383166</v>
      </c>
      <c r="O1082" s="148">
        <f t="shared" ref="O1082" si="759">SUM(O1079:O1081)</f>
        <v>114</v>
      </c>
      <c r="P1082" s="179">
        <f>M1082/$C$4*12/O1082</f>
        <v>241.87368421052633</v>
      </c>
      <c r="Q1082" s="17"/>
      <c r="R1082" s="17"/>
      <c r="S1082" s="17"/>
      <c r="T1082" s="17"/>
      <c r="U1082" s="17"/>
      <c r="V1082" s="1038"/>
      <c r="W1082" s="18">
        <f t="shared" si="703"/>
        <v>0</v>
      </c>
      <c r="X1082" s="17"/>
      <c r="Y1082" s="17"/>
      <c r="Z1082" s="17"/>
      <c r="AA1082" s="1246"/>
      <c r="AB1082" s="15"/>
      <c r="AC1082" s="15"/>
      <c r="AD1082" s="1800"/>
      <c r="AE1082" s="2424">
        <f t="shared" si="755"/>
        <v>0</v>
      </c>
    </row>
    <row r="1083" spans="1:31" ht="15" customHeight="1" thickBot="1" x14ac:dyDescent="0.3">
      <c r="A1083" s="70">
        <v>1</v>
      </c>
      <c r="B1083" s="70">
        <v>1</v>
      </c>
      <c r="C1083" s="156" t="s">
        <v>341</v>
      </c>
      <c r="D1083" s="156"/>
      <c r="E1083" s="2346">
        <f t="shared" ref="E1083" si="760">SUM(E1082)</f>
        <v>3432</v>
      </c>
      <c r="F1083" s="390">
        <f t="shared" ref="F1083:G1083" si="761">SUM(F1082)</f>
        <v>1430.2222222222222</v>
      </c>
      <c r="G1083" s="390">
        <f t="shared" si="761"/>
        <v>1436</v>
      </c>
      <c r="H1083" s="390">
        <f>G1083/F1083*100</f>
        <v>100.40397762585458</v>
      </c>
      <c r="I1083" s="549">
        <f>IF(E1083=0,0,K1083/E1083)</f>
        <v>8</v>
      </c>
      <c r="J1083" s="575">
        <f>SUM(J1082)</f>
        <v>8.0006963788300833</v>
      </c>
      <c r="K1083" s="503">
        <f t="shared" ref="K1083:M1083" si="762">SUM(K1082)</f>
        <v>27456</v>
      </c>
      <c r="L1083" s="503">
        <f t="shared" si="762"/>
        <v>11439.777777777777</v>
      </c>
      <c r="M1083" s="503">
        <f t="shared" si="762"/>
        <v>11489</v>
      </c>
      <c r="N1083" s="160">
        <f>M1083/L1083*100</f>
        <v>100.4302725383166</v>
      </c>
      <c r="O1083" s="160">
        <f t="shared" ref="O1083" si="763">SUM(O1082)</f>
        <v>114</v>
      </c>
      <c r="P1083" s="161">
        <f>M1083/$C$4*12/O1083</f>
        <v>241.87368421052633</v>
      </c>
      <c r="Q1083" s="57">
        <v>49101.374335999993</v>
      </c>
      <c r="R1083" s="57">
        <v>49101.374335999993</v>
      </c>
      <c r="S1083" s="57">
        <v>49101.374335999993</v>
      </c>
      <c r="T1083" s="57">
        <v>49101.374335999993</v>
      </c>
      <c r="U1083" s="57">
        <v>49101.374335999993</v>
      </c>
      <c r="V1083" s="1038">
        <f>Q1083/12*$C$4+(R1083-Q1083)/11*4+(S1083-R1083)/10*3+(T1083-S1083)/9*2+(U1083-T1083)/8*1</f>
        <v>20458.905973333331</v>
      </c>
      <c r="W1083" s="57">
        <f t="shared" si="703"/>
        <v>20426.741549999995</v>
      </c>
      <c r="X1083" s="57"/>
      <c r="Y1083" s="57">
        <f>W1083-V1083</f>
        <v>-32.164423333335435</v>
      </c>
      <c r="Z1083" s="57">
        <v>-104.82118</v>
      </c>
      <c r="AA1083" s="1161">
        <v>20321.920369999996</v>
      </c>
      <c r="AB1083" s="57"/>
      <c r="AC1083" s="57"/>
      <c r="AD1083" s="1803">
        <f>AC1083/1000</f>
        <v>0</v>
      </c>
      <c r="AE1083" s="2424">
        <f t="shared" si="755"/>
        <v>20321920.369999997</v>
      </c>
    </row>
    <row r="1084" spans="1:31" ht="15" customHeight="1" thickBot="1" x14ac:dyDescent="0.3">
      <c r="A1084" s="70">
        <v>1</v>
      </c>
      <c r="B1084" s="70">
        <v>1</v>
      </c>
      <c r="C1084" s="526" t="s">
        <v>17</v>
      </c>
      <c r="D1084" s="526"/>
      <c r="E1084" s="2355"/>
      <c r="F1084" s="576"/>
      <c r="G1084" s="576"/>
      <c r="H1084" s="576"/>
      <c r="I1084" s="393"/>
      <c r="J1084" s="393"/>
      <c r="K1084" s="543"/>
      <c r="L1084" s="543"/>
      <c r="M1084" s="543"/>
      <c r="N1084" s="543"/>
      <c r="O1084" s="543"/>
      <c r="P1084" s="543"/>
      <c r="Q1084" s="14">
        <f t="shared" ref="Q1084:R1084" si="764">SUM(Q1076,Q1083)</f>
        <v>404642.84548600001</v>
      </c>
      <c r="R1084" s="14">
        <f t="shared" si="764"/>
        <v>404642.84548600001</v>
      </c>
      <c r="S1084" s="14">
        <f t="shared" ref="S1084:T1084" si="765">SUM(S1076,S1083)</f>
        <v>404642.84548600001</v>
      </c>
      <c r="T1084" s="14">
        <f t="shared" si="765"/>
        <v>404642.84548600001</v>
      </c>
      <c r="U1084" s="14">
        <f t="shared" ref="U1084" si="766">SUM(U1076,U1083)</f>
        <v>404642.84548600001</v>
      </c>
      <c r="V1084" s="1041">
        <f t="shared" ref="V1084" si="767">SUM(V1076,V1083)</f>
        <v>168601.18561916667</v>
      </c>
      <c r="W1084" s="14">
        <f t="shared" si="703"/>
        <v>168161.48241000003</v>
      </c>
      <c r="X1084" s="14">
        <f>SUM(X1083,X1076)</f>
        <v>0</v>
      </c>
      <c r="Y1084" s="14">
        <f t="shared" ref="Y1084:Z1084" si="768">SUM(Y1076,Y1083)</f>
        <v>-439.70320916664491</v>
      </c>
      <c r="Z1084" s="14">
        <f t="shared" si="768"/>
        <v>-915.09163999999998</v>
      </c>
      <c r="AA1084" s="1252">
        <f>SUM(AA1076,AA1083)</f>
        <v>167246.39077000003</v>
      </c>
      <c r="AB1084" s="14"/>
      <c r="AC1084" s="1252">
        <f t="shared" ref="AC1084:AD1084" si="769">SUM(AC1076,AC1083)</f>
        <v>4350628.4100000076</v>
      </c>
      <c r="AD1084" s="1252">
        <f t="shared" si="769"/>
        <v>4350.6284100000075</v>
      </c>
      <c r="AE1084" s="2639">
        <f t="shared" si="755"/>
        <v>167246390.77000004</v>
      </c>
    </row>
    <row r="1085" spans="1:31" ht="17.25" customHeight="1" x14ac:dyDescent="0.25">
      <c r="A1085" s="70">
        <v>1</v>
      </c>
      <c r="B1085" s="70">
        <v>1</v>
      </c>
      <c r="C1085" s="563"/>
      <c r="D1085" s="563"/>
      <c r="E1085" s="2184"/>
      <c r="F1085" s="496"/>
      <c r="G1085" s="496"/>
      <c r="H1085" s="496"/>
      <c r="I1085" s="383"/>
      <c r="J1085" s="383"/>
      <c r="K1085" s="496"/>
      <c r="L1085" s="496"/>
      <c r="M1085" s="496"/>
      <c r="N1085" s="496"/>
      <c r="O1085" s="496"/>
      <c r="P1085" s="496"/>
      <c r="Q1085" s="13"/>
      <c r="R1085" s="13"/>
      <c r="S1085" s="13"/>
      <c r="T1085" s="13"/>
      <c r="U1085" s="13"/>
      <c r="V1085" s="1039"/>
      <c r="W1085" s="13">
        <f t="shared" si="703"/>
        <v>0</v>
      </c>
      <c r="X1085" s="13"/>
      <c r="Y1085" s="13"/>
      <c r="Z1085" s="13"/>
      <c r="AA1085" s="1254"/>
      <c r="AB1085" s="13"/>
      <c r="AC1085" s="13"/>
      <c r="AD1085" s="1802"/>
      <c r="AE1085" s="2424">
        <f t="shared" si="755"/>
        <v>0</v>
      </c>
    </row>
    <row r="1086" spans="1:31" ht="32.25" customHeight="1" x14ac:dyDescent="0.25">
      <c r="A1086" s="70">
        <v>1</v>
      </c>
      <c r="B1086" s="70">
        <v>1</v>
      </c>
      <c r="C1086" s="1028" t="s">
        <v>264</v>
      </c>
      <c r="D1086" s="558"/>
      <c r="E1086" s="2173"/>
      <c r="F1086" s="126"/>
      <c r="G1086" s="126"/>
      <c r="H1086" s="126"/>
      <c r="I1086" s="125"/>
      <c r="J1086" s="125"/>
      <c r="K1086" s="126"/>
      <c r="L1086" s="126"/>
      <c r="M1086" s="126"/>
      <c r="N1086" s="126"/>
      <c r="O1086" s="126"/>
      <c r="P1086" s="126"/>
      <c r="Q1086" s="8"/>
      <c r="R1086" s="8"/>
      <c r="S1086" s="8"/>
      <c r="T1086" s="8"/>
      <c r="U1086" s="8"/>
      <c r="V1086" s="1036"/>
      <c r="W1086" s="8">
        <f t="shared" si="703"/>
        <v>0</v>
      </c>
      <c r="X1086" s="8"/>
      <c r="Y1086" s="8"/>
      <c r="Z1086" s="8"/>
      <c r="AA1086" s="1153"/>
      <c r="AB1086" s="8"/>
      <c r="AC1086" s="8"/>
      <c r="AD1086" s="1799"/>
      <c r="AE1086" s="2424">
        <f t="shared" si="755"/>
        <v>0</v>
      </c>
    </row>
    <row r="1087" spans="1:31" ht="15" customHeight="1" x14ac:dyDescent="0.25">
      <c r="A1087" s="70">
        <v>1</v>
      </c>
      <c r="B1087" s="70">
        <v>1</v>
      </c>
      <c r="C1087" s="540" t="s">
        <v>302</v>
      </c>
      <c r="D1087" s="507"/>
      <c r="E1087" s="2173"/>
      <c r="F1087" s="126"/>
      <c r="G1087" s="126"/>
      <c r="H1087" s="126"/>
      <c r="I1087" s="125"/>
      <c r="J1087" s="125"/>
      <c r="K1087" s="126"/>
      <c r="L1087" s="126"/>
      <c r="M1087" s="126"/>
      <c r="N1087" s="126"/>
      <c r="O1087" s="126"/>
      <c r="P1087" s="126"/>
      <c r="Q1087" s="8"/>
      <c r="R1087" s="8"/>
      <c r="S1087" s="8"/>
      <c r="T1087" s="8"/>
      <c r="U1087" s="8"/>
      <c r="V1087" s="1036"/>
      <c r="W1087" s="8">
        <f t="shared" si="703"/>
        <v>0</v>
      </c>
      <c r="X1087" s="8"/>
      <c r="Y1087" s="8"/>
      <c r="Z1087" s="8"/>
      <c r="AA1087" s="1153"/>
      <c r="AB1087" s="8"/>
      <c r="AC1087" s="8"/>
      <c r="AD1087" s="1799"/>
      <c r="AE1087" s="2424">
        <f t="shared" si="755"/>
        <v>0</v>
      </c>
    </row>
    <row r="1088" spans="1:31" ht="15" customHeight="1" x14ac:dyDescent="0.25">
      <c r="A1088" s="70">
        <v>1</v>
      </c>
      <c r="B1088" s="70">
        <v>1</v>
      </c>
      <c r="C1088" s="407" t="s">
        <v>361</v>
      </c>
      <c r="D1088" s="407"/>
      <c r="E1088" s="2163">
        <f t="shared" ref="E1088:F1088" si="770">SUM(E1091,E1092,E1093)+E1089/2.7</f>
        <v>15887</v>
      </c>
      <c r="F1088" s="440">
        <f t="shared" si="770"/>
        <v>6619</v>
      </c>
      <c r="G1088" s="440">
        <f>SUM(G1091,G1092,G1093)+G1089/2.7</f>
        <v>6830.1814814814816</v>
      </c>
      <c r="H1088" s="440">
        <f>G1088/F1088*100</f>
        <v>103.19053454421334</v>
      </c>
      <c r="I1088" s="125"/>
      <c r="J1088" s="125"/>
      <c r="K1088" s="464"/>
      <c r="L1088" s="464"/>
      <c r="M1088" s="464"/>
      <c r="N1088" s="464"/>
      <c r="O1088" s="464"/>
      <c r="P1088" s="464"/>
      <c r="Q1088" s="8"/>
      <c r="R1088" s="8"/>
      <c r="S1088" s="8"/>
      <c r="T1088" s="8"/>
      <c r="U1088" s="8"/>
      <c r="V1088" s="1036"/>
      <c r="W1088" s="8">
        <f t="shared" si="703"/>
        <v>0</v>
      </c>
      <c r="X1088" s="8"/>
      <c r="Y1088" s="8"/>
      <c r="Z1088" s="8"/>
      <c r="AA1088" s="1153"/>
      <c r="AB1088" s="2163">
        <f>SUM(AB1091,AB1092,AB1093)</f>
        <v>11</v>
      </c>
      <c r="AC1088" s="8">
        <f>AC1089+AC1090+AC1091+AC1092+AC1093</f>
        <v>5828.1799999999994</v>
      </c>
      <c r="AD1088" s="8">
        <f>AD1089+AD1090+AD1091+AD1092+AD1093</f>
        <v>5.8281799999999997</v>
      </c>
      <c r="AE1088" s="2424">
        <f t="shared" si="755"/>
        <v>0</v>
      </c>
    </row>
    <row r="1089" spans="1:31" ht="15" customHeight="1" x14ac:dyDescent="0.25">
      <c r="B1089" s="70">
        <v>1</v>
      </c>
      <c r="C1089" s="407" t="s">
        <v>469</v>
      </c>
      <c r="D1089" s="407"/>
      <c r="E1089" s="2163"/>
      <c r="F1089" s="440"/>
      <c r="G1089" s="440">
        <v>11.29</v>
      </c>
      <c r="H1089" s="440"/>
      <c r="I1089" s="125"/>
      <c r="J1089" s="125"/>
      <c r="K1089" s="464"/>
      <c r="L1089" s="464"/>
      <c r="M1089" s="464"/>
      <c r="N1089" s="464"/>
      <c r="O1089" s="464"/>
      <c r="P1089" s="464"/>
      <c r="Q1089" s="8"/>
      <c r="R1089" s="8"/>
      <c r="S1089" s="8"/>
      <c r="T1089" s="8"/>
      <c r="U1089" s="8"/>
      <c r="V1089" s="1036"/>
      <c r="W1089" s="8"/>
      <c r="X1089" s="8"/>
      <c r="Y1089" s="8"/>
      <c r="Z1089" s="8"/>
      <c r="AA1089" s="1153"/>
      <c r="AB1089" s="8"/>
      <c r="AC1089" s="8"/>
      <c r="AD1089" s="1799"/>
      <c r="AE1089" s="2424">
        <f t="shared" si="755"/>
        <v>0</v>
      </c>
    </row>
    <row r="1090" spans="1:31" ht="30.75" customHeight="1" x14ac:dyDescent="0.25">
      <c r="A1090" s="70">
        <v>1</v>
      </c>
      <c r="B1090" s="70">
        <v>1</v>
      </c>
      <c r="C1090" s="407" t="s">
        <v>303</v>
      </c>
      <c r="D1090" s="407"/>
      <c r="E1090" s="2163"/>
      <c r="F1090" s="92"/>
      <c r="G1090" s="440"/>
      <c r="H1090" s="440"/>
      <c r="I1090" s="125"/>
      <c r="J1090" s="125"/>
      <c r="K1090" s="464"/>
      <c r="L1090" s="464"/>
      <c r="M1090" s="464"/>
      <c r="N1090" s="464"/>
      <c r="O1090" s="464"/>
      <c r="P1090" s="464"/>
      <c r="Q1090" s="8"/>
      <c r="R1090" s="8"/>
      <c r="S1090" s="8"/>
      <c r="T1090" s="8"/>
      <c r="U1090" s="8"/>
      <c r="V1090" s="1036"/>
      <c r="W1090" s="8">
        <f t="shared" si="703"/>
        <v>0</v>
      </c>
      <c r="X1090" s="8"/>
      <c r="Y1090" s="8"/>
      <c r="Z1090" s="8"/>
      <c r="AA1090" s="1153"/>
      <c r="AB1090" s="8"/>
      <c r="AC1090" s="8"/>
      <c r="AD1090" s="1799"/>
      <c r="AE1090" s="2424">
        <f t="shared" si="755"/>
        <v>0</v>
      </c>
    </row>
    <row r="1091" spans="1:31" ht="37.5" customHeight="1" x14ac:dyDescent="0.25">
      <c r="A1091" s="70">
        <v>1</v>
      </c>
      <c r="B1091" s="70">
        <v>1</v>
      </c>
      <c r="C1091" s="407" t="s">
        <v>304</v>
      </c>
      <c r="D1091" s="407"/>
      <c r="E1091" s="2163"/>
      <c r="F1091" s="92">
        <f>ROUND(E1091/12*$C$4,0)</f>
        <v>0</v>
      </c>
      <c r="G1091" s="440"/>
      <c r="H1091" s="440"/>
      <c r="I1091" s="125"/>
      <c r="J1091" s="125"/>
      <c r="K1091" s="464"/>
      <c r="L1091" s="464"/>
      <c r="M1091" s="464"/>
      <c r="N1091" s="464"/>
      <c r="O1091" s="464"/>
      <c r="P1091" s="464"/>
      <c r="Q1091" s="8"/>
      <c r="R1091" s="8"/>
      <c r="S1091" s="8"/>
      <c r="T1091" s="8"/>
      <c r="U1091" s="8"/>
      <c r="V1091" s="1036"/>
      <c r="W1091" s="8">
        <f t="shared" ref="W1091:W1158" si="771">AA1091-Z1091-X1091</f>
        <v>0</v>
      </c>
      <c r="X1091" s="8"/>
      <c r="Y1091" s="8"/>
      <c r="Z1091" s="8"/>
      <c r="AA1091" s="1153"/>
      <c r="AB1091" s="8"/>
      <c r="AC1091" s="8"/>
      <c r="AD1091" s="1799"/>
      <c r="AE1091" s="2424">
        <f t="shared" si="755"/>
        <v>0</v>
      </c>
    </row>
    <row r="1092" spans="1:31" ht="40.5" customHeight="1" x14ac:dyDescent="0.25">
      <c r="A1092" s="70">
        <v>1</v>
      </c>
      <c r="B1092" s="70">
        <v>1</v>
      </c>
      <c r="C1092" s="407" t="s">
        <v>305</v>
      </c>
      <c r="D1092" s="407"/>
      <c r="E1092" s="2163">
        <v>250</v>
      </c>
      <c r="F1092" s="92">
        <f>ROUND(E1092/12*$C$4,0)</f>
        <v>104</v>
      </c>
      <c r="G1092" s="440">
        <v>139</v>
      </c>
      <c r="H1092" s="440">
        <f t="shared" ref="H1092:H1097" si="772">G1092/F1092*100</f>
        <v>133.65384615384613</v>
      </c>
      <c r="I1092" s="125"/>
      <c r="J1092" s="125"/>
      <c r="K1092" s="464"/>
      <c r="L1092" s="464"/>
      <c r="M1092" s="464"/>
      <c r="N1092" s="464"/>
      <c r="O1092" s="464"/>
      <c r="P1092" s="464"/>
      <c r="Q1092" s="8"/>
      <c r="R1092" s="8"/>
      <c r="S1092" s="8"/>
      <c r="T1092" s="8"/>
      <c r="U1092" s="8"/>
      <c r="V1092" s="1036"/>
      <c r="W1092" s="8">
        <f t="shared" si="771"/>
        <v>0</v>
      </c>
      <c r="X1092" s="8"/>
      <c r="Y1092" s="8"/>
      <c r="Z1092" s="8"/>
      <c r="AA1092" s="1153"/>
      <c r="AB1092" s="8">
        <v>10</v>
      </c>
      <c r="AC1092" s="8">
        <v>5408.8899999999994</v>
      </c>
      <c r="AD1092" s="1799">
        <f t="shared" ref="AD1092" si="773">AC1092/1000</f>
        <v>5.4088899999999995</v>
      </c>
      <c r="AE1092" s="2424">
        <f t="shared" si="755"/>
        <v>0</v>
      </c>
    </row>
    <row r="1093" spans="1:31" ht="15" customHeight="1" x14ac:dyDescent="0.25">
      <c r="A1093" s="70">
        <v>1</v>
      </c>
      <c r="B1093" s="70">
        <v>1</v>
      </c>
      <c r="C1093" s="407" t="s">
        <v>306</v>
      </c>
      <c r="D1093" s="407"/>
      <c r="E1093" s="2163">
        <v>15637</v>
      </c>
      <c r="F1093" s="92">
        <f>ROUND(E1093/12*$C$4,0)</f>
        <v>6515</v>
      </c>
      <c r="G1093" s="440">
        <v>6687</v>
      </c>
      <c r="H1093" s="440">
        <f t="shared" si="772"/>
        <v>102.64006139677666</v>
      </c>
      <c r="I1093" s="125"/>
      <c r="J1093" s="125"/>
      <c r="K1093" s="464"/>
      <c r="L1093" s="464"/>
      <c r="M1093" s="464"/>
      <c r="N1093" s="464"/>
      <c r="O1093" s="464"/>
      <c r="P1093" s="464"/>
      <c r="Q1093" s="8"/>
      <c r="R1093" s="8"/>
      <c r="S1093" s="8"/>
      <c r="T1093" s="8"/>
      <c r="U1093" s="8"/>
      <c r="V1093" s="1036"/>
      <c r="W1093" s="8">
        <f t="shared" si="771"/>
        <v>0</v>
      </c>
      <c r="X1093" s="8"/>
      <c r="Y1093" s="8"/>
      <c r="Z1093" s="8"/>
      <c r="AA1093" s="1153"/>
      <c r="AB1093" s="8">
        <v>1</v>
      </c>
      <c r="AC1093" s="8">
        <v>419.29</v>
      </c>
      <c r="AD1093" s="1799">
        <f>AC1093/1000</f>
        <v>0.41929</v>
      </c>
      <c r="AE1093" s="2424">
        <f t="shared" si="755"/>
        <v>0</v>
      </c>
    </row>
    <row r="1094" spans="1:31" ht="15" customHeight="1" x14ac:dyDescent="0.25">
      <c r="A1094" s="70">
        <v>1</v>
      </c>
      <c r="B1094" s="70">
        <v>1</v>
      </c>
      <c r="C1094" s="407" t="s">
        <v>360</v>
      </c>
      <c r="D1094" s="407"/>
      <c r="E1094" s="2163">
        <f>E1095+E1096/8.5</f>
        <v>48545.882352941175</v>
      </c>
      <c r="F1094" s="92">
        <f t="shared" ref="F1094:G1094" si="774">F1095+F1096/8.5</f>
        <v>20227.470588235294</v>
      </c>
      <c r="G1094" s="440">
        <f t="shared" si="774"/>
        <v>19977.991764705883</v>
      </c>
      <c r="H1094" s="440">
        <f t="shared" si="772"/>
        <v>98.766633611250867</v>
      </c>
      <c r="I1094" s="125"/>
      <c r="J1094" s="125"/>
      <c r="K1094" s="464"/>
      <c r="L1094" s="464"/>
      <c r="M1094" s="464"/>
      <c r="N1094" s="464"/>
      <c r="O1094" s="464"/>
      <c r="P1094" s="464"/>
      <c r="Q1094" s="8"/>
      <c r="R1094" s="8"/>
      <c r="S1094" s="8"/>
      <c r="T1094" s="8"/>
      <c r="U1094" s="8"/>
      <c r="V1094" s="1036"/>
      <c r="W1094" s="8">
        <f t="shared" si="771"/>
        <v>0</v>
      </c>
      <c r="X1094" s="8"/>
      <c r="Y1094" s="8"/>
      <c r="Z1094" s="8"/>
      <c r="AA1094" s="1153"/>
      <c r="AB1094" s="2163">
        <f>AB1095+AB1096/8.5</f>
        <v>330</v>
      </c>
      <c r="AC1094" s="8">
        <f>AC1095+AC1096</f>
        <v>465633.73000000004</v>
      </c>
      <c r="AD1094" s="8">
        <f>AD1095+AD1096</f>
        <v>465.63373000000001</v>
      </c>
      <c r="AE1094" s="2424">
        <f t="shared" si="755"/>
        <v>0</v>
      </c>
    </row>
    <row r="1095" spans="1:31" ht="15" customHeight="1" x14ac:dyDescent="0.25">
      <c r="B1095" s="70">
        <v>1</v>
      </c>
      <c r="C1095" s="1280" t="s">
        <v>459</v>
      </c>
      <c r="D1095" s="407"/>
      <c r="E1095" s="2163">
        <v>41748</v>
      </c>
      <c r="F1095" s="92">
        <f t="shared" ref="F1095:F1096" si="775">ROUND(E1095/12*$C$4,0)</f>
        <v>17395</v>
      </c>
      <c r="G1095" s="440">
        <v>17118</v>
      </c>
      <c r="H1095" s="440">
        <f t="shared" si="772"/>
        <v>98.407588387467655</v>
      </c>
      <c r="I1095" s="125"/>
      <c r="J1095" s="125"/>
      <c r="K1095" s="464"/>
      <c r="L1095" s="464"/>
      <c r="M1095" s="464"/>
      <c r="N1095" s="464"/>
      <c r="O1095" s="464"/>
      <c r="P1095" s="464"/>
      <c r="Q1095" s="8"/>
      <c r="R1095" s="8"/>
      <c r="S1095" s="8"/>
      <c r="T1095" s="8"/>
      <c r="U1095" s="8"/>
      <c r="V1095" s="1036"/>
      <c r="W1095" s="8"/>
      <c r="X1095" s="8"/>
      <c r="Y1095" s="8"/>
      <c r="Z1095" s="8"/>
      <c r="AA1095" s="1153"/>
      <c r="AB1095" s="8">
        <v>330</v>
      </c>
      <c r="AC1095" s="8">
        <v>465633.73000000004</v>
      </c>
      <c r="AD1095" s="1799">
        <f>AC1095/1000</f>
        <v>465.63373000000001</v>
      </c>
      <c r="AE1095" s="2424">
        <f t="shared" si="755"/>
        <v>0</v>
      </c>
    </row>
    <row r="1096" spans="1:31" ht="41.25" customHeight="1" x14ac:dyDescent="0.25">
      <c r="A1096" s="70">
        <v>1</v>
      </c>
      <c r="B1096" s="70">
        <v>1</v>
      </c>
      <c r="C1096" s="407" t="s">
        <v>460</v>
      </c>
      <c r="D1096" s="407"/>
      <c r="E1096" s="2163">
        <v>57782</v>
      </c>
      <c r="F1096" s="92">
        <f t="shared" si="775"/>
        <v>24076</v>
      </c>
      <c r="G1096" s="440">
        <v>24309.93</v>
      </c>
      <c r="H1096" s="440">
        <f t="shared" si="772"/>
        <v>100.97163150024922</v>
      </c>
      <c r="I1096" s="125"/>
      <c r="J1096" s="125"/>
      <c r="K1096" s="464"/>
      <c r="L1096" s="464"/>
      <c r="M1096" s="464"/>
      <c r="N1096" s="464"/>
      <c r="O1096" s="464"/>
      <c r="P1096" s="464"/>
      <c r="Q1096" s="8"/>
      <c r="R1096" s="8"/>
      <c r="S1096" s="8"/>
      <c r="T1096" s="8"/>
      <c r="U1096" s="8"/>
      <c r="V1096" s="1036"/>
      <c r="W1096" s="8">
        <f t="shared" si="771"/>
        <v>0</v>
      </c>
      <c r="X1096" s="8"/>
      <c r="Y1096" s="8"/>
      <c r="Z1096" s="8"/>
      <c r="AA1096" s="1153"/>
      <c r="AB1096" s="8"/>
      <c r="AC1096" s="8"/>
      <c r="AD1096" s="1799"/>
      <c r="AE1096" s="2424">
        <f t="shared" si="755"/>
        <v>0</v>
      </c>
    </row>
    <row r="1097" spans="1:31" ht="29.25" customHeight="1" x14ac:dyDescent="0.25">
      <c r="A1097" s="70">
        <v>1</v>
      </c>
      <c r="B1097" s="70">
        <v>1</v>
      </c>
      <c r="C1097" s="508" t="s">
        <v>168</v>
      </c>
      <c r="D1097" s="508"/>
      <c r="E1097" s="2343">
        <f>SUM(E1088+E1095*3.2+E1096/3.9)</f>
        <v>164296.49743589744</v>
      </c>
      <c r="F1097" s="116">
        <f t="shared" ref="F1097:G1097" si="776">SUM(F1088+F1095*3.2+F1096/3.9)</f>
        <v>68456.333333333328</v>
      </c>
      <c r="G1097" s="388">
        <f t="shared" si="776"/>
        <v>67841.096866096865</v>
      </c>
      <c r="H1097" s="388">
        <f t="shared" si="772"/>
        <v>99.101271661395145</v>
      </c>
      <c r="I1097" s="125"/>
      <c r="J1097" s="125"/>
      <c r="K1097" s="464"/>
      <c r="L1097" s="464"/>
      <c r="M1097" s="464"/>
      <c r="N1097" s="464"/>
      <c r="O1097" s="464"/>
      <c r="P1097" s="464"/>
      <c r="Q1097" s="17">
        <v>77147.436600000001</v>
      </c>
      <c r="R1097" s="17">
        <v>77147.436600000001</v>
      </c>
      <c r="S1097" s="17">
        <v>77147.436600000001</v>
      </c>
      <c r="T1097" s="17">
        <v>77147.436600000001</v>
      </c>
      <c r="U1097" s="17">
        <v>77147.436600000001</v>
      </c>
      <c r="V1097" s="1699">
        <f>Q1097/12*$C$4+(R1097-Q1097)/11*4+(S1097-R1097)/10*3+(T1097-S1097)/9*2+(U1097-T1097)/8*1</f>
        <v>32144.76525</v>
      </c>
      <c r="W1097" s="17">
        <f t="shared" ref="W1097" si="777">AA1097-Z1097-X1097</f>
        <v>32144.765250000004</v>
      </c>
      <c r="X1097" s="17"/>
      <c r="Y1097" s="17">
        <f>W1097-V1097</f>
        <v>0</v>
      </c>
      <c r="Z1097" s="17">
        <v>-64.995879999999985</v>
      </c>
      <c r="AA1097" s="1246">
        <v>32079.769370000005</v>
      </c>
      <c r="AB1097" s="2343">
        <f>SUM(AB1088+AB1095*3.2+AB1096/3.9)</f>
        <v>1067</v>
      </c>
      <c r="AC1097" s="17">
        <f>AC1094+AC1088</f>
        <v>471461.91000000003</v>
      </c>
      <c r="AD1097" s="17">
        <f>AD1094+AD1088</f>
        <v>471.46190999999999</v>
      </c>
      <c r="AE1097" s="2424">
        <f t="shared" si="755"/>
        <v>32079769.370000005</v>
      </c>
    </row>
    <row r="1098" spans="1:31" ht="34.5" customHeight="1" x14ac:dyDescent="0.25">
      <c r="A1098" s="70">
        <v>1</v>
      </c>
      <c r="B1098" s="70">
        <v>1</v>
      </c>
      <c r="C1098" s="483" t="s">
        <v>307</v>
      </c>
      <c r="D1098" s="407"/>
      <c r="E1098" s="2163"/>
      <c r="F1098" s="92"/>
      <c r="G1098" s="440"/>
      <c r="H1098" s="440"/>
      <c r="I1098" s="125"/>
      <c r="J1098" s="125"/>
      <c r="K1098" s="464"/>
      <c r="L1098" s="464"/>
      <c r="M1098" s="464"/>
      <c r="N1098" s="464"/>
      <c r="O1098" s="464"/>
      <c r="P1098" s="464"/>
      <c r="Q1098" s="8"/>
      <c r="R1098" s="8"/>
      <c r="S1098" s="8"/>
      <c r="T1098" s="8"/>
      <c r="U1098" s="8"/>
      <c r="V1098" s="1036"/>
      <c r="W1098" s="8">
        <f t="shared" si="771"/>
        <v>0</v>
      </c>
      <c r="X1098" s="8"/>
      <c r="Y1098" s="8"/>
      <c r="Z1098" s="8"/>
      <c r="AA1098" s="1153"/>
      <c r="AB1098" s="8"/>
      <c r="AC1098" s="8"/>
      <c r="AD1098" s="1799"/>
      <c r="AE1098" s="2424">
        <f t="shared" si="755"/>
        <v>0</v>
      </c>
    </row>
    <row r="1099" spans="1:31" ht="18.75" customHeight="1" x14ac:dyDescent="0.25">
      <c r="A1099" s="70">
        <v>1</v>
      </c>
      <c r="B1099" s="70">
        <v>1</v>
      </c>
      <c r="C1099" s="407" t="s">
        <v>198</v>
      </c>
      <c r="D1099" s="407"/>
      <c r="E1099" s="2163">
        <f>SUM(E1101,E1106)</f>
        <v>29811</v>
      </c>
      <c r="F1099" s="92">
        <f>SUM(F1101,F1106)</f>
        <v>12422</v>
      </c>
      <c r="G1099" s="440">
        <f>SUM(G1101,G1106)</f>
        <v>13444.702830188678</v>
      </c>
      <c r="H1099" s="440">
        <f>G1099/F1099*100</f>
        <v>108.23299653991852</v>
      </c>
      <c r="I1099" s="125"/>
      <c r="J1099" s="125"/>
      <c r="K1099" s="464"/>
      <c r="L1099" s="464"/>
      <c r="M1099" s="464"/>
      <c r="N1099" s="464"/>
      <c r="O1099" s="464"/>
      <c r="P1099" s="464"/>
      <c r="Q1099" s="8"/>
      <c r="R1099" s="8"/>
      <c r="S1099" s="8"/>
      <c r="T1099" s="8"/>
      <c r="U1099" s="8"/>
      <c r="V1099" s="1036"/>
      <c r="W1099" s="8">
        <f t="shared" si="771"/>
        <v>0</v>
      </c>
      <c r="X1099" s="8"/>
      <c r="Y1099" s="8"/>
      <c r="Z1099" s="8"/>
      <c r="AA1099" s="1153"/>
      <c r="AB1099" s="8">
        <f>AB1100+AB1101+AB1106</f>
        <v>0</v>
      </c>
      <c r="AC1099" s="8">
        <f t="shared" ref="AC1099:AD1099" si="778">AC1100+AC1101+AC1106</f>
        <v>0</v>
      </c>
      <c r="AD1099" s="8">
        <f t="shared" si="778"/>
        <v>0</v>
      </c>
      <c r="AE1099" s="2424">
        <f t="shared" si="755"/>
        <v>0</v>
      </c>
    </row>
    <row r="1100" spans="1:31" ht="36" customHeight="1" x14ac:dyDescent="0.25">
      <c r="A1100" s="70">
        <v>1</v>
      </c>
      <c r="B1100" s="70">
        <v>1</v>
      </c>
      <c r="C1100" s="407" t="s">
        <v>303</v>
      </c>
      <c r="D1100" s="407"/>
      <c r="E1100" s="2163"/>
      <c r="F1100" s="92"/>
      <c r="G1100" s="440"/>
      <c r="H1100" s="440"/>
      <c r="I1100" s="125"/>
      <c r="J1100" s="125"/>
      <c r="K1100" s="464"/>
      <c r="L1100" s="464"/>
      <c r="M1100" s="464"/>
      <c r="N1100" s="464"/>
      <c r="O1100" s="464"/>
      <c r="P1100" s="464"/>
      <c r="Q1100" s="8"/>
      <c r="R1100" s="8"/>
      <c r="S1100" s="8"/>
      <c r="T1100" s="8"/>
      <c r="U1100" s="8"/>
      <c r="V1100" s="1036"/>
      <c r="W1100" s="8">
        <f t="shared" si="771"/>
        <v>0</v>
      </c>
      <c r="X1100" s="8"/>
      <c r="Y1100" s="8"/>
      <c r="Z1100" s="8"/>
      <c r="AA1100" s="1153"/>
      <c r="AB1100" s="8"/>
      <c r="AC1100" s="8"/>
      <c r="AD1100" s="1799"/>
      <c r="AE1100" s="2424">
        <f t="shared" si="755"/>
        <v>0</v>
      </c>
    </row>
    <row r="1101" spans="1:31" ht="39.75" customHeight="1" x14ac:dyDescent="0.25">
      <c r="A1101" s="70">
        <v>1</v>
      </c>
      <c r="B1101" s="70">
        <v>1</v>
      </c>
      <c r="C1101" s="407" t="s">
        <v>308</v>
      </c>
      <c r="D1101" s="407"/>
      <c r="E1101" s="2163">
        <f>SUM(E1102:E1105)</f>
        <v>6661</v>
      </c>
      <c r="F1101" s="92">
        <f>SUM(F1102:F1105)</f>
        <v>2775</v>
      </c>
      <c r="G1101" s="440">
        <f>SUM(G1102:G1105)</f>
        <v>3096</v>
      </c>
      <c r="H1101" s="440">
        <f>G1101/F1101*100</f>
        <v>111.56756756756756</v>
      </c>
      <c r="I1101" s="125"/>
      <c r="J1101" s="125"/>
      <c r="K1101" s="464"/>
      <c r="L1101" s="464"/>
      <c r="M1101" s="464"/>
      <c r="N1101" s="464"/>
      <c r="O1101" s="464"/>
      <c r="P1101" s="464"/>
      <c r="Q1101" s="8"/>
      <c r="R1101" s="8"/>
      <c r="S1101" s="8"/>
      <c r="T1101" s="8"/>
      <c r="U1101" s="8"/>
      <c r="V1101" s="1036"/>
      <c r="W1101" s="8">
        <f t="shared" si="771"/>
        <v>0</v>
      </c>
      <c r="X1101" s="8"/>
      <c r="Y1101" s="8"/>
      <c r="Z1101" s="8"/>
      <c r="AA1101" s="1153"/>
      <c r="AB1101" s="8"/>
      <c r="AC1101" s="8"/>
      <c r="AD1101" s="1799"/>
      <c r="AE1101" s="2424">
        <f t="shared" si="755"/>
        <v>0</v>
      </c>
    </row>
    <row r="1102" spans="1:31" ht="45" customHeight="1" x14ac:dyDescent="0.25">
      <c r="A1102" s="70">
        <v>1</v>
      </c>
      <c r="B1102" s="70">
        <v>1</v>
      </c>
      <c r="C1102" s="407" t="s">
        <v>309</v>
      </c>
      <c r="D1102" s="407"/>
      <c r="E1102" s="2163">
        <v>4846</v>
      </c>
      <c r="F1102" s="92">
        <f>ROUND(E1102/12*$C$4,0)</f>
        <v>2019</v>
      </c>
      <c r="G1102" s="440">
        <v>2022</v>
      </c>
      <c r="H1102" s="440">
        <f>G1102/F1102*100</f>
        <v>100.14858841010401</v>
      </c>
      <c r="I1102" s="125"/>
      <c r="J1102" s="125"/>
      <c r="K1102" s="464"/>
      <c r="L1102" s="464"/>
      <c r="M1102" s="464"/>
      <c r="N1102" s="464"/>
      <c r="O1102" s="464"/>
      <c r="P1102" s="464"/>
      <c r="Q1102" s="8"/>
      <c r="R1102" s="8"/>
      <c r="S1102" s="8"/>
      <c r="T1102" s="8"/>
      <c r="U1102" s="8"/>
      <c r="V1102" s="1036"/>
      <c r="W1102" s="8">
        <f t="shared" si="771"/>
        <v>0</v>
      </c>
      <c r="X1102" s="8"/>
      <c r="Y1102" s="8"/>
      <c r="Z1102" s="8"/>
      <c r="AA1102" s="1153"/>
      <c r="AB1102" s="8"/>
      <c r="AC1102" s="8"/>
      <c r="AD1102" s="1799"/>
      <c r="AE1102" s="2424">
        <f t="shared" si="755"/>
        <v>0</v>
      </c>
    </row>
    <row r="1103" spans="1:31" ht="42.75" customHeight="1" x14ac:dyDescent="0.25">
      <c r="A1103" s="70">
        <v>1</v>
      </c>
      <c r="B1103" s="70">
        <v>1</v>
      </c>
      <c r="C1103" s="407" t="s">
        <v>310</v>
      </c>
      <c r="D1103" s="407"/>
      <c r="E1103" s="2163">
        <v>1454</v>
      </c>
      <c r="F1103" s="92">
        <f>ROUND(E1103/12*$C$4,0)</f>
        <v>606</v>
      </c>
      <c r="G1103" s="440">
        <v>650</v>
      </c>
      <c r="H1103" s="440">
        <f>G1103/F1103*100</f>
        <v>107.26072607260726</v>
      </c>
      <c r="I1103" s="125"/>
      <c r="J1103" s="125"/>
      <c r="K1103" s="464"/>
      <c r="L1103" s="464"/>
      <c r="M1103" s="464"/>
      <c r="N1103" s="464"/>
      <c r="O1103" s="464"/>
      <c r="P1103" s="464"/>
      <c r="Q1103" s="8"/>
      <c r="R1103" s="8"/>
      <c r="S1103" s="8"/>
      <c r="T1103" s="8"/>
      <c r="U1103" s="8"/>
      <c r="V1103" s="1036"/>
      <c r="W1103" s="8">
        <f t="shared" si="771"/>
        <v>0</v>
      </c>
      <c r="X1103" s="8"/>
      <c r="Y1103" s="8"/>
      <c r="Z1103" s="8"/>
      <c r="AA1103" s="1153"/>
      <c r="AB1103" s="8"/>
      <c r="AC1103" s="8"/>
      <c r="AD1103" s="1799"/>
      <c r="AE1103" s="2424">
        <f t="shared" si="755"/>
        <v>0</v>
      </c>
    </row>
    <row r="1104" spans="1:31" ht="50.25" customHeight="1" x14ac:dyDescent="0.25">
      <c r="A1104" s="70">
        <v>1</v>
      </c>
      <c r="B1104" s="70">
        <v>1</v>
      </c>
      <c r="C1104" s="407" t="s">
        <v>354</v>
      </c>
      <c r="D1104" s="407"/>
      <c r="E1104" s="2163"/>
      <c r="F1104" s="92">
        <f>ROUND(E1104/12*$C$4,0)</f>
        <v>0</v>
      </c>
      <c r="G1104" s="440"/>
      <c r="H1104" s="440"/>
      <c r="I1104" s="125"/>
      <c r="J1104" s="125"/>
      <c r="K1104" s="464"/>
      <c r="L1104" s="464"/>
      <c r="M1104" s="464"/>
      <c r="N1104" s="464"/>
      <c r="O1104" s="464"/>
      <c r="P1104" s="464"/>
      <c r="Q1104" s="8"/>
      <c r="R1104" s="8"/>
      <c r="S1104" s="8"/>
      <c r="T1104" s="8"/>
      <c r="U1104" s="8"/>
      <c r="V1104" s="1036"/>
      <c r="W1104" s="8">
        <f t="shared" si="771"/>
        <v>0</v>
      </c>
      <c r="X1104" s="8"/>
      <c r="Y1104" s="8"/>
      <c r="Z1104" s="8"/>
      <c r="AA1104" s="1153"/>
      <c r="AB1104" s="8"/>
      <c r="AC1104" s="8"/>
      <c r="AD1104" s="1799"/>
      <c r="AE1104" s="2424">
        <f t="shared" si="755"/>
        <v>0</v>
      </c>
    </row>
    <row r="1105" spans="1:31" ht="47.25" customHeight="1" x14ac:dyDescent="0.25">
      <c r="A1105" s="70">
        <v>1</v>
      </c>
      <c r="B1105" s="70">
        <v>1</v>
      </c>
      <c r="C1105" s="407" t="s">
        <v>355</v>
      </c>
      <c r="D1105" s="407"/>
      <c r="E1105" s="2163">
        <v>361</v>
      </c>
      <c r="F1105" s="92">
        <f>ROUND(E1105/12*$C$4,0)</f>
        <v>150</v>
      </c>
      <c r="G1105" s="440">
        <v>424</v>
      </c>
      <c r="H1105" s="440">
        <f>G1105/F1105*100</f>
        <v>282.66666666666669</v>
      </c>
      <c r="I1105" s="125"/>
      <c r="J1105" s="125"/>
      <c r="K1105" s="464"/>
      <c r="L1105" s="464"/>
      <c r="M1105" s="464"/>
      <c r="N1105" s="464"/>
      <c r="O1105" s="464"/>
      <c r="P1105" s="464"/>
      <c r="Q1105" s="8"/>
      <c r="R1105" s="8"/>
      <c r="S1105" s="8"/>
      <c r="T1105" s="8"/>
      <c r="U1105" s="8"/>
      <c r="V1105" s="1036"/>
      <c r="W1105" s="8">
        <f t="shared" si="771"/>
        <v>0</v>
      </c>
      <c r="X1105" s="8"/>
      <c r="Y1105" s="8"/>
      <c r="Z1105" s="8"/>
      <c r="AA1105" s="1153"/>
      <c r="AB1105" s="8"/>
      <c r="AC1105" s="8"/>
      <c r="AD1105" s="1799"/>
      <c r="AE1105" s="2424">
        <f t="shared" si="755"/>
        <v>0</v>
      </c>
    </row>
    <row r="1106" spans="1:31" ht="51.75" customHeight="1" x14ac:dyDescent="0.25">
      <c r="A1106" s="70">
        <v>1</v>
      </c>
      <c r="B1106" s="70">
        <v>1</v>
      </c>
      <c r="C1106" s="407" t="s">
        <v>311</v>
      </c>
      <c r="D1106" s="407"/>
      <c r="E1106" s="2163">
        <f>SUM(E1107:E1111)</f>
        <v>23150</v>
      </c>
      <c r="F1106" s="92">
        <f>SUM(F1107:F1111)</f>
        <v>9647</v>
      </c>
      <c r="G1106" s="440">
        <f>SUM(G1107:G1111)</f>
        <v>10348.702830188678</v>
      </c>
      <c r="H1106" s="440">
        <f>G1106/F1106*100</f>
        <v>107.27379320191437</v>
      </c>
      <c r="I1106" s="125"/>
      <c r="J1106" s="125"/>
      <c r="K1106" s="464"/>
      <c r="L1106" s="464"/>
      <c r="M1106" s="464"/>
      <c r="N1106" s="464"/>
      <c r="O1106" s="464"/>
      <c r="P1106" s="464"/>
      <c r="Q1106" s="8"/>
      <c r="R1106" s="8"/>
      <c r="S1106" s="8"/>
      <c r="T1106" s="8"/>
      <c r="U1106" s="8"/>
      <c r="V1106" s="1036"/>
      <c r="W1106" s="8">
        <f t="shared" si="771"/>
        <v>0</v>
      </c>
      <c r="X1106" s="8"/>
      <c r="Y1106" s="8"/>
      <c r="Z1106" s="8"/>
      <c r="AA1106" s="1153"/>
      <c r="AB1106" s="8">
        <f>AB1108*4.7647</f>
        <v>0</v>
      </c>
      <c r="AC1106" s="8">
        <f>AC1108</f>
        <v>0</v>
      </c>
      <c r="AD1106" s="8">
        <f>AD1108</f>
        <v>0</v>
      </c>
      <c r="AE1106" s="2424">
        <f t="shared" si="755"/>
        <v>0</v>
      </c>
    </row>
    <row r="1107" spans="1:31" ht="45" customHeight="1" x14ac:dyDescent="0.25">
      <c r="A1107" s="70">
        <v>1</v>
      </c>
      <c r="B1107" s="70">
        <v>1</v>
      </c>
      <c r="C1107" s="407" t="s">
        <v>312</v>
      </c>
      <c r="D1107" s="407"/>
      <c r="E1107" s="2163">
        <v>1470</v>
      </c>
      <c r="F1107" s="92">
        <f t="shared" ref="F1107:F1113" si="779">ROUND(E1107/12*$C$4,0)</f>
        <v>613</v>
      </c>
      <c r="G1107" s="440">
        <v>663</v>
      </c>
      <c r="H1107" s="440">
        <f>G1107/F1107*100</f>
        <v>108.15660685154975</v>
      </c>
      <c r="I1107" s="125"/>
      <c r="J1107" s="125"/>
      <c r="K1107" s="464"/>
      <c r="L1107" s="464"/>
      <c r="M1107" s="464"/>
      <c r="N1107" s="464"/>
      <c r="O1107" s="464"/>
      <c r="P1107" s="464"/>
      <c r="Q1107" s="8"/>
      <c r="R1107" s="8"/>
      <c r="S1107" s="8"/>
      <c r="T1107" s="8"/>
      <c r="U1107" s="8"/>
      <c r="V1107" s="1036"/>
      <c r="W1107" s="8">
        <f t="shared" si="771"/>
        <v>0</v>
      </c>
      <c r="X1107" s="8"/>
      <c r="Y1107" s="8"/>
      <c r="Z1107" s="8"/>
      <c r="AA1107" s="1153"/>
      <c r="AB1107" s="8"/>
      <c r="AC1107" s="8"/>
      <c r="AD1107" s="1799"/>
      <c r="AE1107" s="2424">
        <f t="shared" si="755"/>
        <v>0</v>
      </c>
    </row>
    <row r="1108" spans="1:31" ht="45" customHeight="1" x14ac:dyDescent="0.25">
      <c r="A1108" s="70">
        <v>1</v>
      </c>
      <c r="B1108" s="70">
        <v>1</v>
      </c>
      <c r="C1108" s="407" t="s">
        <v>376</v>
      </c>
      <c r="D1108" s="407"/>
      <c r="E1108" s="2163">
        <v>18450</v>
      </c>
      <c r="F1108" s="92">
        <f t="shared" si="779"/>
        <v>7688</v>
      </c>
      <c r="G1108" s="440">
        <v>8632.7028301886785</v>
      </c>
      <c r="H1108" s="440">
        <f>G1108/F1108*100</f>
        <v>112.28801808257907</v>
      </c>
      <c r="I1108" s="125"/>
      <c r="J1108" s="125"/>
      <c r="K1108" s="464"/>
      <c r="L1108" s="464"/>
      <c r="M1108" s="464"/>
      <c r="N1108" s="464"/>
      <c r="O1108" s="464"/>
      <c r="P1108" s="464"/>
      <c r="Q1108" s="8"/>
      <c r="R1108" s="8"/>
      <c r="S1108" s="8"/>
      <c r="T1108" s="8"/>
      <c r="U1108" s="8"/>
      <c r="V1108" s="1036"/>
      <c r="W1108" s="8">
        <f t="shared" si="771"/>
        <v>0</v>
      </c>
      <c r="X1108" s="8"/>
      <c r="Y1108" s="8"/>
      <c r="Z1108" s="8"/>
      <c r="AA1108" s="1153"/>
      <c r="AB1108" s="8"/>
      <c r="AC1108" s="8"/>
      <c r="AD1108" s="1799">
        <f>AC1108/1000</f>
        <v>0</v>
      </c>
      <c r="AE1108" s="2424">
        <f t="shared" si="755"/>
        <v>0</v>
      </c>
    </row>
    <row r="1109" spans="1:31" ht="32.25" customHeight="1" x14ac:dyDescent="0.25">
      <c r="A1109" s="70">
        <v>1</v>
      </c>
      <c r="B1109" s="70">
        <v>1</v>
      </c>
      <c r="C1109" s="407" t="s">
        <v>322</v>
      </c>
      <c r="D1109" s="407"/>
      <c r="E1109" s="2163">
        <v>3230</v>
      </c>
      <c r="F1109" s="92">
        <f t="shared" si="779"/>
        <v>1346</v>
      </c>
      <c r="G1109" s="440">
        <v>1053</v>
      </c>
      <c r="H1109" s="440">
        <f>G1109/F1109*100</f>
        <v>78.231797919762258</v>
      </c>
      <c r="I1109" s="125"/>
      <c r="J1109" s="125"/>
      <c r="K1109" s="464"/>
      <c r="L1109" s="464"/>
      <c r="M1109" s="464"/>
      <c r="N1109" s="464"/>
      <c r="O1109" s="464"/>
      <c r="P1109" s="464"/>
      <c r="Q1109" s="8"/>
      <c r="R1109" s="8"/>
      <c r="S1109" s="8"/>
      <c r="T1109" s="8"/>
      <c r="U1109" s="8"/>
      <c r="V1109" s="1036"/>
      <c r="W1109" s="8">
        <f t="shared" si="771"/>
        <v>0</v>
      </c>
      <c r="X1109" s="8"/>
      <c r="Y1109" s="8"/>
      <c r="Z1109" s="8"/>
      <c r="AA1109" s="1153"/>
      <c r="AB1109" s="8"/>
      <c r="AC1109" s="8"/>
      <c r="AD1109" s="1799"/>
      <c r="AE1109" s="2424">
        <f t="shared" si="755"/>
        <v>0</v>
      </c>
    </row>
    <row r="1110" spans="1:31" ht="36" customHeight="1" x14ac:dyDescent="0.25">
      <c r="A1110" s="70">
        <v>1</v>
      </c>
      <c r="B1110" s="70">
        <v>1</v>
      </c>
      <c r="C1110" s="407" t="s">
        <v>323</v>
      </c>
      <c r="D1110" s="407"/>
      <c r="E1110" s="2163"/>
      <c r="F1110" s="92">
        <f t="shared" si="779"/>
        <v>0</v>
      </c>
      <c r="G1110" s="440"/>
      <c r="H1110" s="440"/>
      <c r="I1110" s="125"/>
      <c r="J1110" s="125"/>
      <c r="K1110" s="464"/>
      <c r="L1110" s="464"/>
      <c r="M1110" s="464"/>
      <c r="N1110" s="464"/>
      <c r="O1110" s="464"/>
      <c r="P1110" s="464"/>
      <c r="Q1110" s="8"/>
      <c r="R1110" s="8"/>
      <c r="S1110" s="8"/>
      <c r="T1110" s="8"/>
      <c r="U1110" s="8"/>
      <c r="V1110" s="1036"/>
      <c r="W1110" s="8">
        <f t="shared" si="771"/>
        <v>0</v>
      </c>
      <c r="X1110" s="8"/>
      <c r="Y1110" s="8"/>
      <c r="Z1110" s="8"/>
      <c r="AA1110" s="1153"/>
      <c r="AB1110" s="8"/>
      <c r="AC1110" s="8"/>
      <c r="AD1110" s="1799"/>
      <c r="AE1110" s="2424">
        <f t="shared" si="755"/>
        <v>0</v>
      </c>
    </row>
    <row r="1111" spans="1:31" ht="27.75" customHeight="1" x14ac:dyDescent="0.25">
      <c r="A1111" s="70">
        <v>1</v>
      </c>
      <c r="B1111" s="70">
        <v>1</v>
      </c>
      <c r="C1111" s="407" t="s">
        <v>324</v>
      </c>
      <c r="D1111" s="407"/>
      <c r="E1111" s="2163"/>
      <c r="F1111" s="92">
        <f t="shared" si="779"/>
        <v>0</v>
      </c>
      <c r="G1111" s="440"/>
      <c r="H1111" s="440"/>
      <c r="I1111" s="125"/>
      <c r="J1111" s="125"/>
      <c r="K1111" s="464"/>
      <c r="L1111" s="464"/>
      <c r="M1111" s="464"/>
      <c r="N1111" s="464"/>
      <c r="O1111" s="464"/>
      <c r="P1111" s="464"/>
      <c r="Q1111" s="8"/>
      <c r="R1111" s="8"/>
      <c r="S1111" s="8"/>
      <c r="T1111" s="8"/>
      <c r="U1111" s="8"/>
      <c r="V1111" s="1036"/>
      <c r="W1111" s="8">
        <f t="shared" si="771"/>
        <v>0</v>
      </c>
      <c r="X1111" s="8"/>
      <c r="Y1111" s="8"/>
      <c r="Z1111" s="8"/>
      <c r="AA1111" s="1153"/>
      <c r="AB1111" s="8"/>
      <c r="AC1111" s="8"/>
      <c r="AD1111" s="1799"/>
      <c r="AE1111" s="2424">
        <f t="shared" si="755"/>
        <v>0</v>
      </c>
    </row>
    <row r="1112" spans="1:31" ht="32.25" customHeight="1" x14ac:dyDescent="0.25">
      <c r="A1112" s="70">
        <v>1</v>
      </c>
      <c r="B1112" s="70">
        <v>1</v>
      </c>
      <c r="C1112" s="407" t="s">
        <v>157</v>
      </c>
      <c r="D1112" s="407"/>
      <c r="E1112" s="2163"/>
      <c r="F1112" s="92">
        <f t="shared" si="779"/>
        <v>0</v>
      </c>
      <c r="G1112" s="92"/>
      <c r="H1112" s="92"/>
      <c r="I1112" s="125"/>
      <c r="J1112" s="125"/>
      <c r="K1112" s="464"/>
      <c r="L1112" s="464"/>
      <c r="M1112" s="464"/>
      <c r="N1112" s="464"/>
      <c r="O1112" s="464"/>
      <c r="P1112" s="464"/>
      <c r="Q1112" s="8"/>
      <c r="R1112" s="8"/>
      <c r="S1112" s="8"/>
      <c r="T1112" s="8"/>
      <c r="U1112" s="8"/>
      <c r="V1112" s="1036"/>
      <c r="W1112" s="8">
        <f t="shared" si="771"/>
        <v>0</v>
      </c>
      <c r="X1112" s="8"/>
      <c r="Y1112" s="8"/>
      <c r="Z1112" s="8"/>
      <c r="AA1112" s="1153"/>
      <c r="AB1112" s="8"/>
      <c r="AC1112" s="8"/>
      <c r="AD1112" s="1799"/>
      <c r="AE1112" s="2424">
        <f t="shared" si="755"/>
        <v>0</v>
      </c>
    </row>
    <row r="1113" spans="1:31" ht="30" customHeight="1" x14ac:dyDescent="0.25">
      <c r="A1113" s="70">
        <v>1</v>
      </c>
      <c r="B1113" s="70">
        <v>1</v>
      </c>
      <c r="C1113" s="407" t="s">
        <v>158</v>
      </c>
      <c r="D1113" s="407"/>
      <c r="E1113" s="2163">
        <v>12195</v>
      </c>
      <c r="F1113" s="92">
        <f t="shared" si="779"/>
        <v>5081</v>
      </c>
      <c r="G1113" s="92">
        <v>5297</v>
      </c>
      <c r="H1113" s="92">
        <f>G1113/F1113*100</f>
        <v>104.2511316669947</v>
      </c>
      <c r="I1113" s="125"/>
      <c r="J1113" s="125"/>
      <c r="K1113" s="464"/>
      <c r="L1113" s="464"/>
      <c r="M1113" s="464"/>
      <c r="N1113" s="464"/>
      <c r="O1113" s="464"/>
      <c r="P1113" s="464"/>
      <c r="Q1113" s="8"/>
      <c r="R1113" s="8"/>
      <c r="S1113" s="8"/>
      <c r="T1113" s="8"/>
      <c r="U1113" s="8"/>
      <c r="V1113" s="1036"/>
      <c r="W1113" s="8">
        <f t="shared" si="771"/>
        <v>0</v>
      </c>
      <c r="X1113" s="8"/>
      <c r="Y1113" s="8"/>
      <c r="Z1113" s="8"/>
      <c r="AA1113" s="1153"/>
      <c r="AB1113" s="8">
        <v>21</v>
      </c>
      <c r="AC1113" s="8">
        <v>14159.039999999997</v>
      </c>
      <c r="AD1113" s="1799">
        <f>AC1113/1000</f>
        <v>14.159039999999997</v>
      </c>
      <c r="AE1113" s="2424">
        <f t="shared" si="755"/>
        <v>0</v>
      </c>
    </row>
    <row r="1114" spans="1:31" ht="29.25" customHeight="1" x14ac:dyDescent="0.25">
      <c r="A1114" s="70">
        <v>1</v>
      </c>
      <c r="B1114" s="70">
        <v>1</v>
      </c>
      <c r="C1114" s="546" t="s">
        <v>165</v>
      </c>
      <c r="D1114" s="546"/>
      <c r="E1114" s="2174">
        <f>SUM(E1113,E1099)</f>
        <v>42006</v>
      </c>
      <c r="F1114" s="155">
        <f>SUM(F1113,F1099)</f>
        <v>17503</v>
      </c>
      <c r="G1114" s="155">
        <f>SUM(G1113,G1099)</f>
        <v>18741.702830188678</v>
      </c>
      <c r="H1114" s="155">
        <f>G1114/F1114*100</f>
        <v>107.0770886715916</v>
      </c>
      <c r="I1114" s="373"/>
      <c r="J1114" s="373"/>
      <c r="K1114" s="465"/>
      <c r="L1114" s="465"/>
      <c r="M1114" s="465"/>
      <c r="N1114" s="465"/>
      <c r="O1114" s="465"/>
      <c r="P1114" s="465"/>
      <c r="Q1114" s="17">
        <v>31810.828379999995</v>
      </c>
      <c r="R1114" s="17">
        <v>31810.828379999995</v>
      </c>
      <c r="S1114" s="17">
        <v>31810.828379999995</v>
      </c>
      <c r="T1114" s="17">
        <v>31810.828379999995</v>
      </c>
      <c r="U1114" s="17">
        <v>31810.828379999995</v>
      </c>
      <c r="V1114" s="1038">
        <f>Q1114/12*$C$4+(R1114-Q1114)/11*4+(S1114-R1114)/10*3+(T1114-S1114)/9*2+(U1114-T1114)/8*1</f>
        <v>13254.511824999998</v>
      </c>
      <c r="W1114" s="17">
        <f t="shared" ref="W1114" si="780">AA1114-Z1114-X1114</f>
        <v>14268.525679999999</v>
      </c>
      <c r="X1114" s="17"/>
      <c r="Y1114" s="17">
        <f>W1114-V1114</f>
        <v>1014.0138550000011</v>
      </c>
      <c r="Z1114" s="17">
        <v>-27.1983</v>
      </c>
      <c r="AA1114" s="1246">
        <v>14241.327379999999</v>
      </c>
      <c r="AB1114" s="2174">
        <f>SUM(AB1113,AB1099)</f>
        <v>21</v>
      </c>
      <c r="AC1114" s="17">
        <f>AC1113+AC1112+AC1099</f>
        <v>14159.039999999997</v>
      </c>
      <c r="AD1114" s="17">
        <f>AD1113+AD1112+AD1099</f>
        <v>14.159039999999997</v>
      </c>
      <c r="AE1114" s="2424">
        <f t="shared" si="755"/>
        <v>14241327.379999999</v>
      </c>
    </row>
    <row r="1115" spans="1:31" ht="15" customHeight="1" x14ac:dyDescent="0.25">
      <c r="A1115" s="70">
        <v>1</v>
      </c>
      <c r="B1115" s="70">
        <v>1</v>
      </c>
      <c r="C1115" s="132" t="s">
        <v>166</v>
      </c>
      <c r="D1115" s="132"/>
      <c r="E1115" s="2351">
        <f>SUM(E1114,E1097)</f>
        <v>206302.49743589744</v>
      </c>
      <c r="F1115" s="553">
        <f>SUM(F1114,F1097)</f>
        <v>85959.333333333328</v>
      </c>
      <c r="G1115" s="553">
        <f>SUM(G1114,G1097)</f>
        <v>86582.79969628554</v>
      </c>
      <c r="H1115" s="553">
        <f>G1115/F1115*100</f>
        <v>100.72530386029696</v>
      </c>
      <c r="I1115" s="378"/>
      <c r="J1115" s="378"/>
      <c r="K1115" s="445"/>
      <c r="L1115" s="445"/>
      <c r="M1115" s="445"/>
      <c r="N1115" s="445"/>
      <c r="O1115" s="445"/>
      <c r="P1115" s="445"/>
      <c r="Q1115" s="17">
        <f t="shared" ref="Q1115:R1115" si="781">SUM(Q1114,Q1097)</f>
        <v>108958.26497999999</v>
      </c>
      <c r="R1115" s="17">
        <f t="shared" si="781"/>
        <v>108958.26497999999</v>
      </c>
      <c r="S1115" s="17">
        <f t="shared" ref="S1115:T1115" si="782">SUM(S1114,S1097)</f>
        <v>108958.26497999999</v>
      </c>
      <c r="T1115" s="17">
        <f t="shared" si="782"/>
        <v>108958.26497999999</v>
      </c>
      <c r="U1115" s="17">
        <f t="shared" ref="U1115" si="783">SUM(U1114,U1097)</f>
        <v>108958.26497999999</v>
      </c>
      <c r="V1115" s="17">
        <f t="shared" ref="V1115" si="784">SUM(V1114,V1097)</f>
        <v>45399.277074999998</v>
      </c>
      <c r="W1115" s="17">
        <f t="shared" ref="W1115:Z1115" si="785">SUM(W1114,W1097)</f>
        <v>46413.290930000003</v>
      </c>
      <c r="X1115" s="17">
        <f t="shared" si="785"/>
        <v>0</v>
      </c>
      <c r="Y1115" s="17">
        <f t="shared" si="785"/>
        <v>1014.0138550000011</v>
      </c>
      <c r="Z1115" s="17">
        <f t="shared" si="785"/>
        <v>-92.194179999999989</v>
      </c>
      <c r="AA1115" s="1246">
        <f>SUM(AA1114,AA1097)</f>
        <v>46321.096750000004</v>
      </c>
      <c r="AB1115" s="2351">
        <f>SUM(AB1114,AB1097)</f>
        <v>1088</v>
      </c>
      <c r="AC1115" s="1246">
        <f t="shared" ref="AC1115:AD1115" si="786">SUM(AC1114,AC1097)</f>
        <v>485620.95</v>
      </c>
      <c r="AD1115" s="1246">
        <f t="shared" si="786"/>
        <v>485.62094999999999</v>
      </c>
      <c r="AE1115" s="2424">
        <f t="shared" si="755"/>
        <v>46321096.750000007</v>
      </c>
    </row>
    <row r="1116" spans="1:31" ht="15" customHeight="1" x14ac:dyDescent="0.25">
      <c r="A1116" s="70">
        <v>1</v>
      </c>
      <c r="B1116" s="70">
        <v>1</v>
      </c>
      <c r="C1116" s="258" t="s">
        <v>31</v>
      </c>
      <c r="D1116" s="135"/>
      <c r="E1116" s="2330"/>
      <c r="F1116" s="381"/>
      <c r="G1116" s="381"/>
      <c r="H1116" s="381"/>
      <c r="I1116" s="383"/>
      <c r="J1116" s="383"/>
      <c r="K1116" s="496"/>
      <c r="L1116" s="496"/>
      <c r="M1116" s="496"/>
      <c r="N1116" s="496"/>
      <c r="O1116" s="496"/>
      <c r="P1116" s="496"/>
      <c r="Q1116" s="13"/>
      <c r="R1116" s="13"/>
      <c r="S1116" s="13"/>
      <c r="T1116" s="13"/>
      <c r="U1116" s="13"/>
      <c r="V1116" s="1039"/>
      <c r="W1116" s="13">
        <f t="shared" si="771"/>
        <v>0</v>
      </c>
      <c r="X1116" s="13"/>
      <c r="Y1116" s="13"/>
      <c r="Z1116" s="13"/>
      <c r="AA1116" s="1254"/>
      <c r="AB1116" s="13"/>
      <c r="AC1116" s="13"/>
      <c r="AD1116" s="1802"/>
      <c r="AE1116" s="2424">
        <f t="shared" si="755"/>
        <v>0</v>
      </c>
    </row>
    <row r="1117" spans="1:31" ht="15" customHeight="1" x14ac:dyDescent="0.25">
      <c r="A1117" s="70">
        <v>1</v>
      </c>
      <c r="B1117" s="70">
        <v>1</v>
      </c>
      <c r="C1117" s="217" t="s">
        <v>148</v>
      </c>
      <c r="D1117" s="217"/>
      <c r="E1117" s="2175"/>
      <c r="F1117" s="361"/>
      <c r="G1117" s="361"/>
      <c r="H1117" s="361"/>
      <c r="I1117" s="125"/>
      <c r="J1117" s="125"/>
      <c r="K1117" s="126"/>
      <c r="L1117" s="126"/>
      <c r="M1117" s="126"/>
      <c r="N1117" s="126"/>
      <c r="O1117" s="126"/>
      <c r="P1117" s="126"/>
      <c r="Q1117" s="8"/>
      <c r="R1117" s="8"/>
      <c r="S1117" s="8"/>
      <c r="T1117" s="8"/>
      <c r="U1117" s="8"/>
      <c r="V1117" s="1036"/>
      <c r="W1117" s="8">
        <f t="shared" si="771"/>
        <v>0</v>
      </c>
      <c r="X1117" s="8"/>
      <c r="Y1117" s="8"/>
      <c r="Z1117" s="8"/>
      <c r="AA1117" s="1153"/>
      <c r="AB1117" s="8"/>
      <c r="AC1117" s="8"/>
      <c r="AD1117" s="1799"/>
      <c r="AE1117" s="2424">
        <f t="shared" si="755"/>
        <v>0</v>
      </c>
    </row>
    <row r="1118" spans="1:31" s="96" customFormat="1" ht="15" customHeight="1" x14ac:dyDescent="0.25">
      <c r="A1118" s="70">
        <v>1</v>
      </c>
      <c r="B1118" s="70">
        <v>1</v>
      </c>
      <c r="C1118" s="150" t="s">
        <v>55</v>
      </c>
      <c r="D1118" s="124">
        <v>240</v>
      </c>
      <c r="E1118" s="2175">
        <v>870</v>
      </c>
      <c r="F1118" s="92">
        <f>ROUND(E1118/12*$C$4,0)</f>
        <v>363</v>
      </c>
      <c r="G1118" s="92">
        <v>360</v>
      </c>
      <c r="H1118" s="92">
        <f>G1118/F1118*100</f>
        <v>99.173553719008268</v>
      </c>
      <c r="I1118" s="363">
        <v>8</v>
      </c>
      <c r="J1118" s="93">
        <f>M1118/G1118</f>
        <v>8.0083333333333329</v>
      </c>
      <c r="K1118" s="94">
        <f>ROUND(E1118*I1118,0)</f>
        <v>6960</v>
      </c>
      <c r="L1118" s="94">
        <f t="shared" ref="L1118" si="787">ROUND(K1118/12*$C$4,0)</f>
        <v>2900</v>
      </c>
      <c r="M1118" s="94">
        <v>2883</v>
      </c>
      <c r="N1118" s="94">
        <f>M1118/L1118*100</f>
        <v>99.413793103448285</v>
      </c>
      <c r="O1118" s="94">
        <f>ROUND(K1118/D1118,0)</f>
        <v>29</v>
      </c>
      <c r="P1118" s="94">
        <f>M1118/$C$4*12/O1118</f>
        <v>238.59310344827588</v>
      </c>
      <c r="Q1118" s="8"/>
      <c r="R1118" s="8"/>
      <c r="S1118" s="8"/>
      <c r="T1118" s="8"/>
      <c r="U1118" s="8"/>
      <c r="V1118" s="1036"/>
      <c r="W1118" s="8">
        <f t="shared" si="771"/>
        <v>0</v>
      </c>
      <c r="X1118" s="8"/>
      <c r="Y1118" s="8">
        <f>W1118-V1118</f>
        <v>0</v>
      </c>
      <c r="Z1118" s="8"/>
      <c r="AA1118" s="1153"/>
      <c r="AB1118" s="8"/>
      <c r="AC1118" s="8"/>
      <c r="AD1118" s="1799"/>
      <c r="AE1118" s="2424">
        <f t="shared" si="755"/>
        <v>0</v>
      </c>
    </row>
    <row r="1119" spans="1:31" ht="29.25" customHeight="1" x14ac:dyDescent="0.25">
      <c r="A1119" s="70">
        <v>1</v>
      </c>
      <c r="B1119" s="70">
        <v>1</v>
      </c>
      <c r="C1119" s="153" t="s">
        <v>241</v>
      </c>
      <c r="D1119" s="389"/>
      <c r="E1119" s="2177">
        <f t="shared" ref="E1119:E1120" si="788">SUM(E1118)</f>
        <v>870</v>
      </c>
      <c r="F1119" s="539">
        <f t="shared" ref="F1119:G1120" si="789">SUM(F1118)</f>
        <v>363</v>
      </c>
      <c r="G1119" s="539">
        <f t="shared" si="789"/>
        <v>360</v>
      </c>
      <c r="H1119" s="155">
        <f>G1119/F1119*100</f>
        <v>99.173553719008268</v>
      </c>
      <c r="I1119" s="549">
        <f>IF(E1119=0,0,K1119/E1119)</f>
        <v>8</v>
      </c>
      <c r="J1119" s="131">
        <f>M1119/G1119</f>
        <v>8.0083333333333329</v>
      </c>
      <c r="K1119" s="184">
        <f t="shared" ref="K1119:M1120" si="790">SUM(K1118)</f>
        <v>6960</v>
      </c>
      <c r="L1119" s="184">
        <f t="shared" si="790"/>
        <v>2900</v>
      </c>
      <c r="M1119" s="184">
        <f t="shared" si="790"/>
        <v>2883</v>
      </c>
      <c r="N1119" s="184">
        <f>M1119/L1119*100</f>
        <v>99.413793103448285</v>
      </c>
      <c r="O1119" s="184">
        <f>SUM(O1118)</f>
        <v>29</v>
      </c>
      <c r="P1119" s="100">
        <f>M1119/$C$4*12/O1119</f>
        <v>238.59310344827588</v>
      </c>
      <c r="Q1119" s="15"/>
      <c r="R1119" s="15"/>
      <c r="S1119" s="15"/>
      <c r="T1119" s="15"/>
      <c r="U1119" s="15"/>
      <c r="V1119" s="1037"/>
      <c r="W1119" s="15">
        <f t="shared" si="771"/>
        <v>0</v>
      </c>
      <c r="X1119" s="15"/>
      <c r="Y1119" s="15"/>
      <c r="Z1119" s="15"/>
      <c r="AA1119" s="1271"/>
      <c r="AB1119" s="15"/>
      <c r="AC1119" s="15"/>
      <c r="AD1119" s="1800"/>
      <c r="AE1119" s="2424">
        <f t="shared" si="755"/>
        <v>0</v>
      </c>
    </row>
    <row r="1120" spans="1:31" ht="15" customHeight="1" thickBot="1" x14ac:dyDescent="0.3">
      <c r="A1120" s="70">
        <v>1</v>
      </c>
      <c r="B1120" s="70">
        <v>1</v>
      </c>
      <c r="C1120" s="156" t="s">
        <v>341</v>
      </c>
      <c r="D1120" s="156"/>
      <c r="E1120" s="2346">
        <f t="shared" si="788"/>
        <v>870</v>
      </c>
      <c r="F1120" s="390">
        <f t="shared" si="789"/>
        <v>363</v>
      </c>
      <c r="G1120" s="390">
        <f t="shared" si="789"/>
        <v>360</v>
      </c>
      <c r="H1120" s="390">
        <f>G1120/F1120*100</f>
        <v>99.173553719008268</v>
      </c>
      <c r="I1120" s="549">
        <f>IF(E1120=0,0,K1120/E1120)</f>
        <v>8</v>
      </c>
      <c r="J1120" s="579">
        <f>SUM(J1119)</f>
        <v>8.0083333333333329</v>
      </c>
      <c r="K1120" s="390">
        <f t="shared" si="790"/>
        <v>6960</v>
      </c>
      <c r="L1120" s="390">
        <f t="shared" si="790"/>
        <v>2900</v>
      </c>
      <c r="M1120" s="390">
        <f t="shared" si="790"/>
        <v>2883</v>
      </c>
      <c r="N1120" s="161">
        <f>M1120/L1120*100</f>
        <v>99.413793103448285</v>
      </c>
      <c r="O1120" s="196">
        <f>SUM(O1118)</f>
        <v>29</v>
      </c>
      <c r="P1120" s="161">
        <f>M1120/$C$4*12/O1120</f>
        <v>238.59310344827588</v>
      </c>
      <c r="Q1120" s="57">
        <v>12001.605279999998</v>
      </c>
      <c r="R1120" s="57">
        <v>12001.605279999998</v>
      </c>
      <c r="S1120" s="57">
        <v>12001.605279999998</v>
      </c>
      <c r="T1120" s="57">
        <v>12001.605279999998</v>
      </c>
      <c r="U1120" s="57">
        <v>12001.605279999998</v>
      </c>
      <c r="V1120" s="1038">
        <f>Q1120/12*$C$4+(R1120-Q1120)/11*4+(S1120-R1120)/10*3+(T1120-S1120)/9*2+(U1120-T1120)/8*1</f>
        <v>5000.668866666666</v>
      </c>
      <c r="W1120" s="57">
        <f t="shared" si="771"/>
        <v>4987.4956299999994</v>
      </c>
      <c r="X1120" s="57"/>
      <c r="Y1120" s="57">
        <f>W1120-V1120</f>
        <v>-13.173236666666526</v>
      </c>
      <c r="Z1120" s="57">
        <v>0</v>
      </c>
      <c r="AA1120" s="1161">
        <v>4987.4956299999994</v>
      </c>
      <c r="AB1120" s="57"/>
      <c r="AC1120" s="57"/>
      <c r="AD1120" s="1803"/>
      <c r="AE1120" s="2424">
        <f t="shared" si="755"/>
        <v>4987495.63</v>
      </c>
    </row>
    <row r="1121" spans="1:31" ht="15" customHeight="1" thickBot="1" x14ac:dyDescent="0.3">
      <c r="A1121" s="70">
        <v>1</v>
      </c>
      <c r="B1121" s="70">
        <v>1</v>
      </c>
      <c r="C1121" s="454" t="s">
        <v>17</v>
      </c>
      <c r="D1121" s="454"/>
      <c r="E1121" s="2355"/>
      <c r="F1121" s="576"/>
      <c r="G1121" s="576"/>
      <c r="H1121" s="576"/>
      <c r="I1121" s="393"/>
      <c r="J1121" s="393"/>
      <c r="K1121" s="543"/>
      <c r="L1121" s="543"/>
      <c r="M1121" s="543">
        <f>SUM(M1115,M1120)</f>
        <v>2883</v>
      </c>
      <c r="N1121" s="543"/>
      <c r="O1121" s="543"/>
      <c r="P1121" s="543"/>
      <c r="Q1121" s="14">
        <f t="shared" ref="Q1121:R1121" si="791">SUM(Q1115,Q1120)</f>
        <v>120959.87026</v>
      </c>
      <c r="R1121" s="14">
        <f t="shared" si="791"/>
        <v>120959.87026</v>
      </c>
      <c r="S1121" s="14">
        <f t="shared" ref="S1121:T1121" si="792">SUM(S1115,S1120)</f>
        <v>120959.87026</v>
      </c>
      <c r="T1121" s="14">
        <f t="shared" si="792"/>
        <v>120959.87026</v>
      </c>
      <c r="U1121" s="14">
        <f t="shared" ref="U1121" si="793">SUM(U1115,U1120)</f>
        <v>120959.87026</v>
      </c>
      <c r="V1121" s="1041">
        <f t="shared" ref="V1121" si="794">SUM(V1115,V1120)</f>
        <v>50399.945941666665</v>
      </c>
      <c r="W1121" s="14">
        <f t="shared" si="771"/>
        <v>51400.78656</v>
      </c>
      <c r="X1121" s="14"/>
      <c r="Y1121" s="14">
        <f t="shared" ref="Y1121:Z1121" si="795">SUM(Y1115,Y1120)</f>
        <v>1000.8406183333345</v>
      </c>
      <c r="Z1121" s="14">
        <f t="shared" si="795"/>
        <v>-92.194179999999989</v>
      </c>
      <c r="AA1121" s="1252">
        <f>SUM(AA1115,AA1120)</f>
        <v>51308.592380000002</v>
      </c>
      <c r="AB1121" s="14">
        <f t="shared" ref="AB1121:AD1121" si="796">SUM(AB1115,AB1120)</f>
        <v>1088</v>
      </c>
      <c r="AC1121" s="1252">
        <f t="shared" si="796"/>
        <v>485620.95</v>
      </c>
      <c r="AD1121" s="1252">
        <f t="shared" si="796"/>
        <v>485.62094999999999</v>
      </c>
      <c r="AE1121" s="2639">
        <f t="shared" si="755"/>
        <v>51308592.380000003</v>
      </c>
    </row>
    <row r="1122" spans="1:31" ht="21" customHeight="1" x14ac:dyDescent="0.25">
      <c r="A1122" s="70">
        <v>1</v>
      </c>
      <c r="B1122" s="70">
        <v>1</v>
      </c>
      <c r="C1122" s="563"/>
      <c r="D1122" s="563"/>
      <c r="E1122" s="2330"/>
      <c r="F1122" s="381"/>
      <c r="G1122" s="381"/>
      <c r="H1122" s="381"/>
      <c r="I1122" s="383"/>
      <c r="J1122" s="383"/>
      <c r="K1122" s="496"/>
      <c r="L1122" s="496"/>
      <c r="M1122" s="496"/>
      <c r="N1122" s="496"/>
      <c r="O1122" s="496"/>
      <c r="P1122" s="496"/>
      <c r="Q1122" s="13"/>
      <c r="R1122" s="13"/>
      <c r="S1122" s="13"/>
      <c r="T1122" s="13"/>
      <c r="U1122" s="13"/>
      <c r="V1122" s="1039"/>
      <c r="W1122" s="13">
        <f t="shared" si="771"/>
        <v>0</v>
      </c>
      <c r="X1122" s="13"/>
      <c r="Y1122" s="13"/>
      <c r="Z1122" s="13"/>
      <c r="AA1122" s="1254"/>
      <c r="AB1122" s="13"/>
      <c r="AC1122" s="13"/>
      <c r="AD1122" s="1802"/>
      <c r="AE1122" s="2424">
        <f t="shared" si="755"/>
        <v>0</v>
      </c>
    </row>
    <row r="1123" spans="1:31" ht="44.25" customHeight="1" x14ac:dyDescent="0.25">
      <c r="A1123" s="70">
        <v>1</v>
      </c>
      <c r="B1123" s="70">
        <v>1</v>
      </c>
      <c r="C1123" s="1028" t="s">
        <v>265</v>
      </c>
      <c r="D1123" s="492"/>
      <c r="E1123" s="2175"/>
      <c r="F1123" s="361"/>
      <c r="G1123" s="361"/>
      <c r="H1123" s="361"/>
      <c r="I1123" s="125"/>
      <c r="J1123" s="125"/>
      <c r="K1123" s="126"/>
      <c r="L1123" s="126"/>
      <c r="M1123" s="126"/>
      <c r="N1123" s="126"/>
      <c r="O1123" s="126"/>
      <c r="P1123" s="126"/>
      <c r="Q1123" s="8"/>
      <c r="R1123" s="8"/>
      <c r="S1123" s="8"/>
      <c r="T1123" s="8"/>
      <c r="U1123" s="8"/>
      <c r="V1123" s="1036"/>
      <c r="W1123" s="8">
        <f t="shared" si="771"/>
        <v>0</v>
      </c>
      <c r="X1123" s="8"/>
      <c r="Y1123" s="8"/>
      <c r="Z1123" s="8"/>
      <c r="AA1123" s="1153"/>
      <c r="AB1123" s="8"/>
      <c r="AC1123" s="8"/>
      <c r="AD1123" s="1799"/>
      <c r="AE1123" s="2424">
        <f t="shared" si="755"/>
        <v>0</v>
      </c>
    </row>
    <row r="1124" spans="1:31" ht="15" customHeight="1" x14ac:dyDescent="0.25">
      <c r="A1124" s="70">
        <v>1</v>
      </c>
      <c r="B1124" s="70">
        <v>1</v>
      </c>
      <c r="C1124" s="507" t="s">
        <v>302</v>
      </c>
      <c r="D1124" s="507"/>
      <c r="E1124" s="2173"/>
      <c r="F1124" s="126"/>
      <c r="G1124" s="126"/>
      <c r="H1124" s="126"/>
      <c r="I1124" s="125"/>
      <c r="J1124" s="125"/>
      <c r="K1124" s="126"/>
      <c r="L1124" s="126"/>
      <c r="M1124" s="126"/>
      <c r="N1124" s="126"/>
      <c r="O1124" s="126"/>
      <c r="P1124" s="126"/>
      <c r="Q1124" s="8"/>
      <c r="R1124" s="8"/>
      <c r="S1124" s="8"/>
      <c r="T1124" s="8"/>
      <c r="U1124" s="8"/>
      <c r="V1124" s="1036"/>
      <c r="W1124" s="8">
        <f t="shared" si="771"/>
        <v>0</v>
      </c>
      <c r="X1124" s="8"/>
      <c r="Y1124" s="8"/>
      <c r="Z1124" s="8"/>
      <c r="AA1124" s="1153"/>
      <c r="AB1124" s="8"/>
      <c r="AC1124" s="8"/>
      <c r="AD1124" s="1799"/>
      <c r="AE1124" s="2424">
        <f t="shared" si="755"/>
        <v>0</v>
      </c>
    </row>
    <row r="1125" spans="1:31" ht="15" customHeight="1" x14ac:dyDescent="0.25">
      <c r="A1125" s="70">
        <v>1</v>
      </c>
      <c r="B1125" s="70">
        <v>1</v>
      </c>
      <c r="C1125" s="407" t="s">
        <v>361</v>
      </c>
      <c r="D1125" s="407"/>
      <c r="E1125" s="2163">
        <f>E1127+E1128+E1129+E1130</f>
        <v>14600</v>
      </c>
      <c r="F1125" s="92">
        <f>F1127+F1128+F1129+F1130</f>
        <v>6083.666666666667</v>
      </c>
      <c r="G1125" s="440">
        <f>G1127+G1128+G1129+G1130</f>
        <v>7000</v>
      </c>
      <c r="H1125" s="440">
        <f>G1125/F1125*100</f>
        <v>115.06218837323982</v>
      </c>
      <c r="I1125" s="125"/>
      <c r="J1125" s="125"/>
      <c r="K1125" s="464"/>
      <c r="L1125" s="464"/>
      <c r="M1125" s="464"/>
      <c r="N1125" s="464"/>
      <c r="O1125" s="464"/>
      <c r="P1125" s="464"/>
      <c r="Q1125" s="8"/>
      <c r="R1125" s="8"/>
      <c r="S1125" s="8"/>
      <c r="T1125" s="8"/>
      <c r="U1125" s="8"/>
      <c r="V1125" s="1036"/>
      <c r="W1125" s="8">
        <f t="shared" si="771"/>
        <v>0</v>
      </c>
      <c r="X1125" s="8"/>
      <c r="Y1125" s="8"/>
      <c r="Z1125" s="8"/>
      <c r="AA1125" s="1153"/>
      <c r="AB1125" s="8">
        <f>AB1127+AB1128+AB1129+AB1130</f>
        <v>274</v>
      </c>
      <c r="AC1125" s="8">
        <f>AC1127+AC1128+AC1129+AC1130</f>
        <v>125978.71999999997</v>
      </c>
      <c r="AD1125" s="8">
        <f>AD1127+AD1128+AD1130+AD1129</f>
        <v>125.97871999999997</v>
      </c>
      <c r="AE1125" s="2424">
        <f t="shared" si="755"/>
        <v>0</v>
      </c>
    </row>
    <row r="1126" spans="1:31" ht="15" customHeight="1" x14ac:dyDescent="0.25">
      <c r="B1126" s="70">
        <v>1</v>
      </c>
      <c r="C1126" s="407"/>
      <c r="D1126" s="407"/>
      <c r="E1126" s="2163"/>
      <c r="F1126" s="92"/>
      <c r="G1126" s="440"/>
      <c r="H1126" s="440"/>
      <c r="I1126" s="125"/>
      <c r="J1126" s="125"/>
      <c r="K1126" s="464"/>
      <c r="L1126" s="464"/>
      <c r="M1126" s="464"/>
      <c r="N1126" s="464"/>
      <c r="O1126" s="464"/>
      <c r="P1126" s="464"/>
      <c r="Q1126" s="8"/>
      <c r="R1126" s="8"/>
      <c r="S1126" s="8"/>
      <c r="T1126" s="8"/>
      <c r="U1126" s="8"/>
      <c r="V1126" s="1036"/>
      <c r="W1126" s="8"/>
      <c r="X1126" s="8"/>
      <c r="Y1126" s="8"/>
      <c r="Z1126" s="8"/>
      <c r="AA1126" s="1153"/>
      <c r="AB1126" s="8"/>
      <c r="AC1126" s="8"/>
      <c r="AD1126" s="1799"/>
      <c r="AE1126" s="2424">
        <f t="shared" si="755"/>
        <v>0</v>
      </c>
    </row>
    <row r="1127" spans="1:31" ht="30.75" customHeight="1" x14ac:dyDescent="0.25">
      <c r="A1127" s="70">
        <v>1</v>
      </c>
      <c r="B1127" s="70">
        <v>1</v>
      </c>
      <c r="C1127" s="407" t="s">
        <v>303</v>
      </c>
      <c r="D1127" s="407"/>
      <c r="E1127" s="2163"/>
      <c r="F1127" s="92">
        <f>ROUND(E1127/12*$C$4,0)</f>
        <v>0</v>
      </c>
      <c r="G1127" s="440"/>
      <c r="H1127" s="440"/>
      <c r="I1127" s="125"/>
      <c r="J1127" s="125"/>
      <c r="K1127" s="464"/>
      <c r="L1127" s="464"/>
      <c r="M1127" s="464"/>
      <c r="N1127" s="464"/>
      <c r="O1127" s="464"/>
      <c r="P1127" s="464"/>
      <c r="Q1127" s="8"/>
      <c r="R1127" s="8"/>
      <c r="S1127" s="8"/>
      <c r="T1127" s="8"/>
      <c r="U1127" s="8"/>
      <c r="V1127" s="1036"/>
      <c r="W1127" s="8">
        <f t="shared" si="771"/>
        <v>0</v>
      </c>
      <c r="X1127" s="8"/>
      <c r="Y1127" s="8"/>
      <c r="Z1127" s="8"/>
      <c r="AA1127" s="1153"/>
      <c r="AB1127" s="8"/>
      <c r="AC1127" s="8"/>
      <c r="AD1127" s="1799"/>
      <c r="AE1127" s="2424">
        <f t="shared" si="755"/>
        <v>0</v>
      </c>
    </row>
    <row r="1128" spans="1:31" ht="33" customHeight="1" x14ac:dyDescent="0.25">
      <c r="A1128" s="70">
        <v>1</v>
      </c>
      <c r="B1128" s="70">
        <v>1</v>
      </c>
      <c r="C1128" s="407" t="s">
        <v>304</v>
      </c>
      <c r="D1128" s="407"/>
      <c r="E1128" s="2163">
        <v>5800</v>
      </c>
      <c r="F1128" s="92">
        <f>ROUND(E1128/12*$C$4,0)</f>
        <v>2417</v>
      </c>
      <c r="G1128" s="440">
        <v>2533</v>
      </c>
      <c r="H1128" s="440">
        <f>G1128/F1128*100</f>
        <v>104.79933802234174</v>
      </c>
      <c r="I1128" s="125"/>
      <c r="J1128" s="125"/>
      <c r="K1128" s="464"/>
      <c r="L1128" s="464"/>
      <c r="M1128" s="464"/>
      <c r="N1128" s="464"/>
      <c r="O1128" s="464"/>
      <c r="P1128" s="464"/>
      <c r="Q1128" s="8"/>
      <c r="R1128" s="8"/>
      <c r="S1128" s="8"/>
      <c r="T1128" s="8"/>
      <c r="U1128" s="8"/>
      <c r="V1128" s="1036"/>
      <c r="W1128" s="8">
        <f t="shared" si="771"/>
        <v>0</v>
      </c>
      <c r="X1128" s="8"/>
      <c r="Y1128" s="8"/>
      <c r="Z1128" s="8"/>
      <c r="AA1128" s="1153"/>
      <c r="AB1128" s="8">
        <v>99</v>
      </c>
      <c r="AC1128" s="8">
        <v>45517.87999999999</v>
      </c>
      <c r="AD1128" s="1799">
        <f t="shared" ref="AD1128:AD1131" si="797">AC1128/1000</f>
        <v>45.517879999999991</v>
      </c>
      <c r="AE1128" s="2424">
        <f t="shared" si="755"/>
        <v>0</v>
      </c>
    </row>
    <row r="1129" spans="1:31" ht="15" customHeight="1" x14ac:dyDescent="0.25">
      <c r="A1129" s="70">
        <v>1</v>
      </c>
      <c r="B1129" s="70">
        <v>1</v>
      </c>
      <c r="C1129" s="407" t="s">
        <v>305</v>
      </c>
      <c r="D1129" s="407"/>
      <c r="E1129" s="2163"/>
      <c r="F1129" s="92">
        <f>ROUND(E1129/12*$C$4,0)</f>
        <v>0</v>
      </c>
      <c r="G1129" s="440"/>
      <c r="H1129" s="440"/>
      <c r="I1129" s="125"/>
      <c r="J1129" s="125"/>
      <c r="K1129" s="464"/>
      <c r="L1129" s="464"/>
      <c r="M1129" s="464"/>
      <c r="N1129" s="464"/>
      <c r="O1129" s="464"/>
      <c r="P1129" s="464"/>
      <c r="Q1129" s="8"/>
      <c r="R1129" s="8"/>
      <c r="S1129" s="8"/>
      <c r="T1129" s="8"/>
      <c r="U1129" s="8"/>
      <c r="V1129" s="1036"/>
      <c r="W1129" s="8">
        <f t="shared" si="771"/>
        <v>0</v>
      </c>
      <c r="X1129" s="8"/>
      <c r="Y1129" s="8"/>
      <c r="Z1129" s="8"/>
      <c r="AA1129" s="1153"/>
      <c r="AB1129" s="8"/>
      <c r="AC1129" s="8"/>
      <c r="AD1129" s="1799">
        <f t="shared" si="797"/>
        <v>0</v>
      </c>
      <c r="AE1129" s="2424">
        <f t="shared" si="755"/>
        <v>0</v>
      </c>
    </row>
    <row r="1130" spans="1:31" ht="15" customHeight="1" x14ac:dyDescent="0.25">
      <c r="A1130" s="70">
        <v>1</v>
      </c>
      <c r="B1130" s="70">
        <v>1</v>
      </c>
      <c r="C1130" s="407" t="s">
        <v>306</v>
      </c>
      <c r="D1130" s="407"/>
      <c r="E1130" s="2163">
        <v>8800</v>
      </c>
      <c r="F1130" s="92">
        <f>(E1130/12*$C$4)</f>
        <v>3666.666666666667</v>
      </c>
      <c r="G1130" s="440">
        <v>4467</v>
      </c>
      <c r="H1130" s="440">
        <f>G1130/F1130*100</f>
        <v>121.82727272727271</v>
      </c>
      <c r="I1130" s="125"/>
      <c r="J1130" s="125"/>
      <c r="K1130" s="464"/>
      <c r="L1130" s="464"/>
      <c r="M1130" s="464"/>
      <c r="N1130" s="464"/>
      <c r="O1130" s="464"/>
      <c r="P1130" s="464"/>
      <c r="Q1130" s="8"/>
      <c r="R1130" s="8"/>
      <c r="S1130" s="8"/>
      <c r="T1130" s="8"/>
      <c r="U1130" s="8"/>
      <c r="V1130" s="1036"/>
      <c r="W1130" s="8">
        <f t="shared" si="771"/>
        <v>0</v>
      </c>
      <c r="X1130" s="8"/>
      <c r="Y1130" s="8"/>
      <c r="Z1130" s="8"/>
      <c r="AA1130" s="1153"/>
      <c r="AB1130" s="8">
        <v>175</v>
      </c>
      <c r="AC1130" s="8">
        <v>80460.839999999982</v>
      </c>
      <c r="AD1130" s="1799">
        <f t="shared" si="797"/>
        <v>80.460839999999976</v>
      </c>
      <c r="AE1130" s="2424">
        <f t="shared" si="755"/>
        <v>0</v>
      </c>
    </row>
    <row r="1131" spans="1:31" ht="15" customHeight="1" x14ac:dyDescent="0.25">
      <c r="A1131" s="70">
        <v>1</v>
      </c>
      <c r="B1131" s="70">
        <v>1</v>
      </c>
      <c r="C1131" s="407" t="s">
        <v>360</v>
      </c>
      <c r="D1131" s="407"/>
      <c r="E1131" s="2163">
        <v>49000</v>
      </c>
      <c r="F1131" s="92">
        <f>(E1131/12*$C$4)</f>
        <v>20416.666666666668</v>
      </c>
      <c r="G1131" s="440">
        <v>20676</v>
      </c>
      <c r="H1131" s="440">
        <f>G1131/F1131*100</f>
        <v>101.27020408163266</v>
      </c>
      <c r="I1131" s="125"/>
      <c r="J1131" s="125"/>
      <c r="K1131" s="464"/>
      <c r="L1131" s="464"/>
      <c r="M1131" s="464"/>
      <c r="N1131" s="464"/>
      <c r="O1131" s="464"/>
      <c r="P1131" s="464"/>
      <c r="Q1131" s="8"/>
      <c r="R1131" s="8"/>
      <c r="S1131" s="8"/>
      <c r="T1131" s="8"/>
      <c r="U1131" s="8"/>
      <c r="V1131" s="1036"/>
      <c r="W1131" s="8">
        <f t="shared" si="771"/>
        <v>0</v>
      </c>
      <c r="X1131" s="8"/>
      <c r="Y1131" s="8"/>
      <c r="Z1131" s="8"/>
      <c r="AA1131" s="1153"/>
      <c r="AB1131" s="8">
        <v>1491</v>
      </c>
      <c r="AC1131" s="8">
        <v>2103939.7399999998</v>
      </c>
      <c r="AD1131" s="1799">
        <f t="shared" si="797"/>
        <v>2103.9397399999998</v>
      </c>
      <c r="AE1131" s="2424">
        <f t="shared" si="755"/>
        <v>0</v>
      </c>
    </row>
    <row r="1132" spans="1:31" s="96" customFormat="1" ht="34.5" customHeight="1" x14ac:dyDescent="0.25">
      <c r="A1132" s="70">
        <v>1</v>
      </c>
      <c r="B1132" s="70">
        <v>1</v>
      </c>
      <c r="C1132" s="407" t="s">
        <v>377</v>
      </c>
      <c r="D1132" s="407"/>
      <c r="E1132" s="2163"/>
      <c r="F1132" s="92"/>
      <c r="G1132" s="440"/>
      <c r="H1132" s="440"/>
      <c r="I1132" s="125"/>
      <c r="J1132" s="125"/>
      <c r="K1132" s="464"/>
      <c r="L1132" s="464"/>
      <c r="M1132" s="464"/>
      <c r="N1132" s="464"/>
      <c r="O1132" s="464"/>
      <c r="P1132" s="464"/>
      <c r="Q1132" s="8"/>
      <c r="R1132" s="8"/>
      <c r="S1132" s="8"/>
      <c r="T1132" s="8"/>
      <c r="U1132" s="8"/>
      <c r="V1132" s="1036"/>
      <c r="W1132" s="8">
        <f t="shared" si="771"/>
        <v>0</v>
      </c>
      <c r="X1132" s="8"/>
      <c r="Y1132" s="8"/>
      <c r="Z1132" s="8"/>
      <c r="AA1132" s="1153"/>
      <c r="AB1132" s="8"/>
      <c r="AC1132" s="8"/>
      <c r="AD1132" s="1799"/>
      <c r="AE1132" s="2424">
        <f t="shared" si="755"/>
        <v>0</v>
      </c>
    </row>
    <row r="1133" spans="1:31" ht="27" customHeight="1" x14ac:dyDescent="0.25">
      <c r="A1133" s="70">
        <v>1</v>
      </c>
      <c r="B1133" s="70">
        <v>1</v>
      </c>
      <c r="C1133" s="508" t="s">
        <v>168</v>
      </c>
      <c r="D1133" s="508"/>
      <c r="E1133" s="2343">
        <f>SUM(E1125+E1131*3.2)</f>
        <v>171400</v>
      </c>
      <c r="F1133" s="116">
        <f>SUM(F1125+F1131*3.2)</f>
        <v>71417.000000000015</v>
      </c>
      <c r="G1133" s="388">
        <f>SUM(G1125+G1131*3.2)</f>
        <v>73163.199999999997</v>
      </c>
      <c r="H1133" s="388">
        <f>G1133/F1133*100</f>
        <v>102.44507610232856</v>
      </c>
      <c r="I1133" s="125"/>
      <c r="J1133" s="125"/>
      <c r="K1133" s="464"/>
      <c r="L1133" s="464"/>
      <c r="M1133" s="464"/>
      <c r="N1133" s="464"/>
      <c r="O1133" s="464"/>
      <c r="P1133" s="464"/>
      <c r="Q1133" s="17">
        <v>87312.6397</v>
      </c>
      <c r="R1133" s="17">
        <v>87312.6397</v>
      </c>
      <c r="S1133" s="17">
        <v>87312.6397</v>
      </c>
      <c r="T1133" s="17">
        <v>87312.6397</v>
      </c>
      <c r="U1133" s="17">
        <v>87312.6397</v>
      </c>
      <c r="V1133" s="1699">
        <f>Q1133/12*$C$4+(R1133-Q1133)/11*4+(S1133-R1133)/10*3+(T1133-S1133)/9*2+(U1133-T1133)/8*1</f>
        <v>36380.266541666664</v>
      </c>
      <c r="W1133" s="17">
        <f t="shared" ref="W1133" si="798">AA1133-Z1133-X1133</f>
        <v>36380.266499999991</v>
      </c>
      <c r="X1133" s="17"/>
      <c r="Y1133" s="17">
        <f>W1133-V1133</f>
        <v>-4.1666673496365547E-5</v>
      </c>
      <c r="Z1133" s="17">
        <v>-175.49464000000003</v>
      </c>
      <c r="AA1133" s="1246">
        <v>36204.771859999993</v>
      </c>
      <c r="AB1133" s="2343">
        <f>SUM(AB1125+AB1131*3.2)</f>
        <v>5045.2</v>
      </c>
      <c r="AC1133" s="17">
        <f>AC1131+AC1125</f>
        <v>2229918.46</v>
      </c>
      <c r="AD1133" s="17">
        <f>AD1131+AD1125</f>
        <v>2229.9184599999999</v>
      </c>
      <c r="AE1133" s="2424">
        <f t="shared" si="755"/>
        <v>36204771.859999992</v>
      </c>
    </row>
    <row r="1134" spans="1:31" ht="31.5" customHeight="1" x14ac:dyDescent="0.25">
      <c r="A1134" s="70">
        <v>1</v>
      </c>
      <c r="B1134" s="70">
        <v>1</v>
      </c>
      <c r="C1134" s="483" t="s">
        <v>307</v>
      </c>
      <c r="D1134" s="483"/>
      <c r="E1134" s="2163"/>
      <c r="F1134" s="92"/>
      <c r="G1134" s="440"/>
      <c r="H1134" s="440"/>
      <c r="I1134" s="125"/>
      <c r="J1134" s="125"/>
      <c r="K1134" s="464"/>
      <c r="L1134" s="464"/>
      <c r="M1134" s="464"/>
      <c r="N1134" s="464"/>
      <c r="O1134" s="464"/>
      <c r="P1134" s="464"/>
      <c r="Q1134" s="8"/>
      <c r="R1134" s="8"/>
      <c r="S1134" s="8"/>
      <c r="T1134" s="8"/>
      <c r="U1134" s="8"/>
      <c r="V1134" s="1036"/>
      <c r="W1134" s="8">
        <f t="shared" si="771"/>
        <v>0</v>
      </c>
      <c r="X1134" s="8"/>
      <c r="Y1134" s="8"/>
      <c r="Z1134" s="8"/>
      <c r="AA1134" s="1153"/>
      <c r="AB1134" s="8"/>
      <c r="AC1134" s="8"/>
      <c r="AD1134" s="1799"/>
      <c r="AE1134" s="2424">
        <f t="shared" si="755"/>
        <v>0</v>
      </c>
    </row>
    <row r="1135" spans="1:31" ht="22.5" customHeight="1" x14ac:dyDescent="0.25">
      <c r="A1135" s="70">
        <v>1</v>
      </c>
      <c r="B1135" s="70">
        <v>1</v>
      </c>
      <c r="C1135" s="407" t="s">
        <v>198</v>
      </c>
      <c r="D1135" s="407"/>
      <c r="E1135" s="2163">
        <f>SUM(E1137,E1140)</f>
        <v>14010</v>
      </c>
      <c r="F1135" s="92">
        <f>SUM(F1137,F1140)</f>
        <v>5838</v>
      </c>
      <c r="G1135" s="440">
        <f>SUM(G1137,G1140)</f>
        <v>5800</v>
      </c>
      <c r="H1135" s="440">
        <f>G1135/F1135*100</f>
        <v>99.349092154847554</v>
      </c>
      <c r="I1135" s="125"/>
      <c r="J1135" s="125"/>
      <c r="K1135" s="464"/>
      <c r="L1135" s="464"/>
      <c r="M1135" s="464"/>
      <c r="N1135" s="464"/>
      <c r="O1135" s="464"/>
      <c r="P1135" s="464"/>
      <c r="Q1135" s="8"/>
      <c r="R1135" s="8"/>
      <c r="S1135" s="8"/>
      <c r="T1135" s="8"/>
      <c r="U1135" s="8"/>
      <c r="V1135" s="1036"/>
      <c r="W1135" s="8">
        <f t="shared" si="771"/>
        <v>0</v>
      </c>
      <c r="X1135" s="8"/>
      <c r="Y1135" s="8"/>
      <c r="Z1135" s="8"/>
      <c r="AA1135" s="1153"/>
      <c r="AB1135" s="1719">
        <f>AB1137+AB1140+AB1136</f>
        <v>0</v>
      </c>
      <c r="AC1135" s="1719">
        <f t="shared" ref="AC1135:AD1135" si="799">AC1137+AC1140+AC1136</f>
        <v>0</v>
      </c>
      <c r="AD1135" s="1719">
        <f t="shared" si="799"/>
        <v>0</v>
      </c>
      <c r="AE1135" s="2424">
        <f t="shared" si="755"/>
        <v>0</v>
      </c>
    </row>
    <row r="1136" spans="1:31" ht="39.950000000000003" customHeight="1" x14ac:dyDescent="0.25">
      <c r="A1136" s="70">
        <v>1</v>
      </c>
      <c r="B1136" s="70">
        <v>1</v>
      </c>
      <c r="C1136" s="407" t="s">
        <v>303</v>
      </c>
      <c r="D1136" s="407"/>
      <c r="E1136" s="2163"/>
      <c r="F1136" s="92"/>
      <c r="G1136" s="440"/>
      <c r="H1136" s="440"/>
      <c r="I1136" s="125"/>
      <c r="J1136" s="125"/>
      <c r="K1136" s="464"/>
      <c r="L1136" s="464"/>
      <c r="M1136" s="464"/>
      <c r="N1136" s="464"/>
      <c r="O1136" s="464"/>
      <c r="P1136" s="464"/>
      <c r="Q1136" s="8"/>
      <c r="R1136" s="8"/>
      <c r="S1136" s="8"/>
      <c r="T1136" s="8"/>
      <c r="U1136" s="8"/>
      <c r="V1136" s="1036"/>
      <c r="W1136" s="8">
        <f t="shared" si="771"/>
        <v>0</v>
      </c>
      <c r="X1136" s="8"/>
      <c r="Y1136" s="8"/>
      <c r="Z1136" s="8"/>
      <c r="AA1136" s="1153"/>
      <c r="AB1136" s="8"/>
      <c r="AC1136" s="8"/>
      <c r="AD1136" s="1799"/>
      <c r="AE1136" s="2424">
        <f t="shared" si="755"/>
        <v>0</v>
      </c>
    </row>
    <row r="1137" spans="1:31" ht="39.950000000000003" customHeight="1" x14ac:dyDescent="0.25">
      <c r="A1137" s="70">
        <v>1</v>
      </c>
      <c r="B1137" s="70">
        <v>1</v>
      </c>
      <c r="C1137" s="407" t="s">
        <v>308</v>
      </c>
      <c r="D1137" s="407"/>
      <c r="E1137" s="2163">
        <f>SUM(E1138:E1139)</f>
        <v>13530</v>
      </c>
      <c r="F1137" s="440">
        <f>SUM(F1138:F1139)</f>
        <v>5638</v>
      </c>
      <c r="G1137" s="440">
        <f>SUM(G1138:G1139)</f>
        <v>5615</v>
      </c>
      <c r="H1137" s="440">
        <f>G1137/F1137*100</f>
        <v>99.592053919829723</v>
      </c>
      <c r="I1137" s="125"/>
      <c r="J1137" s="125"/>
      <c r="K1137" s="464"/>
      <c r="L1137" s="464"/>
      <c r="M1137" s="464"/>
      <c r="N1137" s="464"/>
      <c r="O1137" s="464"/>
      <c r="P1137" s="464"/>
      <c r="Q1137" s="8"/>
      <c r="R1137" s="8"/>
      <c r="S1137" s="8"/>
      <c r="T1137" s="8"/>
      <c r="U1137" s="8"/>
      <c r="V1137" s="1036"/>
      <c r="W1137" s="8">
        <f t="shared" si="771"/>
        <v>0</v>
      </c>
      <c r="X1137" s="8"/>
      <c r="Y1137" s="8"/>
      <c r="Z1137" s="8"/>
      <c r="AA1137" s="1153"/>
      <c r="AB1137" s="1719">
        <f>AB1138+AB1139</f>
        <v>0</v>
      </c>
      <c r="AC1137" s="1719">
        <f t="shared" ref="AC1137:AD1137" si="800">AC1138+AC1139</f>
        <v>0</v>
      </c>
      <c r="AD1137" s="1719">
        <f t="shared" si="800"/>
        <v>0</v>
      </c>
      <c r="AE1137" s="2424">
        <f t="shared" si="755"/>
        <v>0</v>
      </c>
    </row>
    <row r="1138" spans="1:31" ht="39.950000000000003" customHeight="1" x14ac:dyDescent="0.25">
      <c r="A1138" s="70">
        <v>1</v>
      </c>
      <c r="B1138" s="70">
        <v>1</v>
      </c>
      <c r="C1138" s="407" t="s">
        <v>309</v>
      </c>
      <c r="D1138" s="407"/>
      <c r="E1138" s="2163">
        <v>10408</v>
      </c>
      <c r="F1138" s="92">
        <f t="shared" ref="F1138:F1143" si="801">ROUND(E1138/12*$C$4,0)</f>
        <v>4337</v>
      </c>
      <c r="G1138" s="440">
        <v>4169</v>
      </c>
      <c r="H1138" s="440">
        <f>G1138/F1138*100</f>
        <v>96.126354623011295</v>
      </c>
      <c r="I1138" s="125"/>
      <c r="J1138" s="125"/>
      <c r="K1138" s="464"/>
      <c r="L1138" s="464"/>
      <c r="M1138" s="464"/>
      <c r="N1138" s="464"/>
      <c r="O1138" s="464"/>
      <c r="P1138" s="464"/>
      <c r="Q1138" s="8"/>
      <c r="R1138" s="8"/>
      <c r="S1138" s="8"/>
      <c r="T1138" s="8"/>
      <c r="U1138" s="8"/>
      <c r="V1138" s="1036"/>
      <c r="W1138" s="8">
        <f t="shared" si="771"/>
        <v>0</v>
      </c>
      <c r="X1138" s="8"/>
      <c r="Y1138" s="8"/>
      <c r="Z1138" s="8"/>
      <c r="AA1138" s="1153"/>
      <c r="AB1138" s="1719"/>
      <c r="AC1138" s="1719"/>
      <c r="AD1138" s="1807">
        <f>AC1138/1000</f>
        <v>0</v>
      </c>
      <c r="AE1138" s="2424">
        <f t="shared" si="755"/>
        <v>0</v>
      </c>
    </row>
    <row r="1139" spans="1:31" ht="45.75" customHeight="1" x14ac:dyDescent="0.25">
      <c r="A1139" s="70">
        <v>1</v>
      </c>
      <c r="B1139" s="70">
        <v>1</v>
      </c>
      <c r="C1139" s="407" t="s">
        <v>310</v>
      </c>
      <c r="D1139" s="407"/>
      <c r="E1139" s="2163">
        <v>3122</v>
      </c>
      <c r="F1139" s="92">
        <f t="shared" si="801"/>
        <v>1301</v>
      </c>
      <c r="G1139" s="440">
        <v>1446</v>
      </c>
      <c r="H1139" s="440">
        <f>G1139/F1139*100</f>
        <v>111.14527286702535</v>
      </c>
      <c r="I1139" s="125"/>
      <c r="J1139" s="125"/>
      <c r="K1139" s="464"/>
      <c r="L1139" s="464"/>
      <c r="M1139" s="464"/>
      <c r="N1139" s="464"/>
      <c r="O1139" s="464"/>
      <c r="P1139" s="464"/>
      <c r="Q1139" s="8"/>
      <c r="R1139" s="8"/>
      <c r="S1139" s="8"/>
      <c r="T1139" s="8"/>
      <c r="U1139" s="8"/>
      <c r="V1139" s="1036"/>
      <c r="W1139" s="8">
        <f t="shared" si="771"/>
        <v>0</v>
      </c>
      <c r="X1139" s="8"/>
      <c r="Y1139" s="8"/>
      <c r="Z1139" s="8"/>
      <c r="AA1139" s="1153"/>
      <c r="AB1139" s="1719"/>
      <c r="AC1139" s="1719"/>
      <c r="AD1139" s="1807"/>
      <c r="AE1139" s="2424">
        <f t="shared" si="755"/>
        <v>0</v>
      </c>
    </row>
    <row r="1140" spans="1:31" ht="27.75" customHeight="1" x14ac:dyDescent="0.25">
      <c r="A1140" s="70">
        <v>1</v>
      </c>
      <c r="B1140" s="70">
        <v>1</v>
      </c>
      <c r="C1140" s="407" t="s">
        <v>311</v>
      </c>
      <c r="D1140" s="407"/>
      <c r="E1140" s="2163">
        <f>SUM(E1141)</f>
        <v>480</v>
      </c>
      <c r="F1140" s="440">
        <f>SUM(F1141)</f>
        <v>200</v>
      </c>
      <c r="G1140" s="440">
        <f>SUM(G1141)</f>
        <v>185</v>
      </c>
      <c r="H1140" s="440">
        <f>G1140/F1140*100</f>
        <v>92.5</v>
      </c>
      <c r="I1140" s="125"/>
      <c r="J1140" s="125"/>
      <c r="K1140" s="464"/>
      <c r="L1140" s="464"/>
      <c r="M1140" s="464"/>
      <c r="N1140" s="464"/>
      <c r="O1140" s="464"/>
      <c r="P1140" s="464"/>
      <c r="Q1140" s="8"/>
      <c r="R1140" s="8"/>
      <c r="S1140" s="8"/>
      <c r="T1140" s="8"/>
      <c r="U1140" s="8"/>
      <c r="V1140" s="1036"/>
      <c r="W1140" s="8">
        <f t="shared" si="771"/>
        <v>0</v>
      </c>
      <c r="X1140" s="8"/>
      <c r="Y1140" s="8"/>
      <c r="Z1140" s="8"/>
      <c r="AA1140" s="1153"/>
      <c r="AB1140" s="1719">
        <f>AB1141</f>
        <v>0</v>
      </c>
      <c r="AC1140" s="1719">
        <f t="shared" ref="AC1140:AD1140" si="802">AC1141</f>
        <v>0</v>
      </c>
      <c r="AD1140" s="1719">
        <f t="shared" si="802"/>
        <v>0</v>
      </c>
      <c r="AE1140" s="2424">
        <f t="shared" si="755"/>
        <v>0</v>
      </c>
    </row>
    <row r="1141" spans="1:31" ht="33" customHeight="1" x14ac:dyDescent="0.25">
      <c r="A1141" s="70">
        <v>1</v>
      </c>
      <c r="B1141" s="70">
        <v>1</v>
      </c>
      <c r="C1141" s="407" t="s">
        <v>312</v>
      </c>
      <c r="D1141" s="407"/>
      <c r="E1141" s="2163">
        <v>480</v>
      </c>
      <c r="F1141" s="92">
        <f t="shared" si="801"/>
        <v>200</v>
      </c>
      <c r="G1141" s="440">
        <v>185</v>
      </c>
      <c r="H1141" s="440">
        <f>G1141/F1141*100</f>
        <v>92.5</v>
      </c>
      <c r="I1141" s="125"/>
      <c r="J1141" s="125"/>
      <c r="K1141" s="464"/>
      <c r="L1141" s="464"/>
      <c r="M1141" s="464"/>
      <c r="N1141" s="464"/>
      <c r="O1141" s="464"/>
      <c r="P1141" s="464"/>
      <c r="Q1141" s="8"/>
      <c r="R1141" s="8"/>
      <c r="S1141" s="8"/>
      <c r="T1141" s="8"/>
      <c r="U1141" s="8"/>
      <c r="V1141" s="1036"/>
      <c r="W1141" s="8">
        <f t="shared" si="771"/>
        <v>0</v>
      </c>
      <c r="X1141" s="8"/>
      <c r="Y1141" s="8"/>
      <c r="Z1141" s="8"/>
      <c r="AA1141" s="1153"/>
      <c r="AB1141" s="1719"/>
      <c r="AC1141" s="1719"/>
      <c r="AD1141" s="1807">
        <f>AC1141/1000</f>
        <v>0</v>
      </c>
      <c r="AE1141" s="2424">
        <f t="shared" si="755"/>
        <v>0</v>
      </c>
    </row>
    <row r="1142" spans="1:31" ht="31.5" customHeight="1" x14ac:dyDescent="0.25">
      <c r="A1142" s="70">
        <v>1</v>
      </c>
      <c r="B1142" s="70">
        <v>1</v>
      </c>
      <c r="C1142" s="407" t="s">
        <v>157</v>
      </c>
      <c r="D1142" s="407"/>
      <c r="E1142" s="2163"/>
      <c r="F1142" s="92">
        <f t="shared" si="801"/>
        <v>0</v>
      </c>
      <c r="G1142" s="440"/>
      <c r="H1142" s="440"/>
      <c r="I1142" s="125"/>
      <c r="J1142" s="125"/>
      <c r="K1142" s="464"/>
      <c r="L1142" s="464"/>
      <c r="M1142" s="464"/>
      <c r="N1142" s="464"/>
      <c r="O1142" s="464"/>
      <c r="P1142" s="464"/>
      <c r="Q1142" s="8"/>
      <c r="R1142" s="8"/>
      <c r="S1142" s="8"/>
      <c r="T1142" s="8"/>
      <c r="U1142" s="8"/>
      <c r="V1142" s="1036"/>
      <c r="W1142" s="8">
        <f t="shared" si="771"/>
        <v>0</v>
      </c>
      <c r="X1142" s="8"/>
      <c r="Y1142" s="8"/>
      <c r="Z1142" s="8"/>
      <c r="AA1142" s="1153"/>
      <c r="AB1142" s="8"/>
      <c r="AC1142" s="8"/>
      <c r="AD1142" s="1799"/>
      <c r="AE1142" s="2424">
        <f t="shared" si="755"/>
        <v>0</v>
      </c>
    </row>
    <row r="1143" spans="1:31" ht="26.25" customHeight="1" x14ac:dyDescent="0.25">
      <c r="A1143" s="70">
        <v>1</v>
      </c>
      <c r="B1143" s="70">
        <v>1</v>
      </c>
      <c r="C1143" s="407" t="s">
        <v>158</v>
      </c>
      <c r="D1143" s="407"/>
      <c r="E1143" s="2163">
        <v>13300</v>
      </c>
      <c r="F1143" s="92">
        <f t="shared" si="801"/>
        <v>5542</v>
      </c>
      <c r="G1143" s="440">
        <v>5563</v>
      </c>
      <c r="H1143" s="440">
        <f>G1143/F1143*100</f>
        <v>100.37892457596536</v>
      </c>
      <c r="I1143" s="125"/>
      <c r="J1143" s="125"/>
      <c r="K1143" s="464"/>
      <c r="L1143" s="464"/>
      <c r="M1143" s="464"/>
      <c r="N1143" s="464"/>
      <c r="O1143" s="464"/>
      <c r="P1143" s="464"/>
      <c r="Q1143" s="8"/>
      <c r="R1143" s="8"/>
      <c r="S1143" s="8"/>
      <c r="T1143" s="8"/>
      <c r="U1143" s="8"/>
      <c r="V1143" s="1036"/>
      <c r="W1143" s="8">
        <f t="shared" si="771"/>
        <v>0</v>
      </c>
      <c r="X1143" s="8"/>
      <c r="Y1143" s="8"/>
      <c r="Z1143" s="8"/>
      <c r="AA1143" s="1153"/>
      <c r="AB1143" s="8">
        <v>227</v>
      </c>
      <c r="AC1143" s="8">
        <v>153052.47999999998</v>
      </c>
      <c r="AD1143" s="1799">
        <f>AC1143/1000</f>
        <v>153.05247999999997</v>
      </c>
      <c r="AE1143" s="2424">
        <f t="shared" si="755"/>
        <v>0</v>
      </c>
    </row>
    <row r="1144" spans="1:31" ht="38.25" customHeight="1" x14ac:dyDescent="0.25">
      <c r="A1144" s="70">
        <v>1</v>
      </c>
      <c r="B1144" s="70">
        <v>1</v>
      </c>
      <c r="C1144" s="546" t="s">
        <v>165</v>
      </c>
      <c r="D1144" s="510"/>
      <c r="E1144" s="2174">
        <f>SUM(E1143,E1135)</f>
        <v>27310</v>
      </c>
      <c r="F1144" s="513">
        <f>SUM(F1143,F1135)</f>
        <v>11380</v>
      </c>
      <c r="G1144" s="513">
        <f>SUM(G1143,G1135)</f>
        <v>11363</v>
      </c>
      <c r="H1144" s="513">
        <f>G1144/F1144*100</f>
        <v>99.850615114235495</v>
      </c>
      <c r="I1144" s="373"/>
      <c r="J1144" s="373"/>
      <c r="K1144" s="465"/>
      <c r="L1144" s="465"/>
      <c r="M1144" s="465"/>
      <c r="N1144" s="465"/>
      <c r="O1144" s="465"/>
      <c r="P1144" s="465"/>
      <c r="Q1144" s="17">
        <v>30669.689760000005</v>
      </c>
      <c r="R1144" s="17">
        <v>30669.689760000005</v>
      </c>
      <c r="S1144" s="17">
        <v>30669.689760000005</v>
      </c>
      <c r="T1144" s="17">
        <v>30669.689760000005</v>
      </c>
      <c r="U1144" s="17">
        <v>30669.689760000005</v>
      </c>
      <c r="V1144" s="1038">
        <f>Q1144/12*$C$4+(R1144-Q1144)/11*4+(S1144-R1144)/10*3+(T1144-S1144)/9*2+(U1144-T1144)/8*1</f>
        <v>12779.037400000001</v>
      </c>
      <c r="W1144" s="17">
        <f t="shared" ref="W1144" si="803">AA1144-Z1144-X1144</f>
        <v>12767.505509999999</v>
      </c>
      <c r="X1144" s="17"/>
      <c r="Y1144" s="17">
        <f>W1144-V1144</f>
        <v>-11.531890000002022</v>
      </c>
      <c r="Z1144" s="17">
        <v>-283.72216999999995</v>
      </c>
      <c r="AA1144" s="1246">
        <v>12483.78334</v>
      </c>
      <c r="AB1144" s="2174">
        <f>SUM(AB1143,AB1135)</f>
        <v>227</v>
      </c>
      <c r="AC1144" s="17">
        <f>AC1143+AC1142+AC1135</f>
        <v>153052.47999999998</v>
      </c>
      <c r="AD1144" s="17">
        <f>AD1143+AD1142+AD1135</f>
        <v>153.05247999999997</v>
      </c>
      <c r="AE1144" s="2424">
        <f t="shared" ref="AE1144:AE1207" si="804">AA1144*1000</f>
        <v>12483783.34</v>
      </c>
    </row>
    <row r="1145" spans="1:31" ht="15" customHeight="1" x14ac:dyDescent="0.25">
      <c r="A1145" s="70">
        <v>1</v>
      </c>
      <c r="B1145" s="70">
        <v>1</v>
      </c>
      <c r="C1145" s="132" t="s">
        <v>166</v>
      </c>
      <c r="D1145" s="132"/>
      <c r="E1145" s="2351">
        <f>SUM(E1144,E1133)</f>
        <v>198710</v>
      </c>
      <c r="F1145" s="553">
        <f>SUM(F1144,F1133)</f>
        <v>82797.000000000015</v>
      </c>
      <c r="G1145" s="553">
        <f>SUM(G1144,G1133)</f>
        <v>84526.2</v>
      </c>
      <c r="H1145" s="515">
        <f>G1145/F1145*100</f>
        <v>102.08848146671978</v>
      </c>
      <c r="I1145" s="378"/>
      <c r="J1145" s="378"/>
      <c r="K1145" s="515"/>
      <c r="L1145" s="515"/>
      <c r="M1145" s="515"/>
      <c r="N1145" s="515"/>
      <c r="O1145" s="515"/>
      <c r="P1145" s="515"/>
      <c r="Q1145" s="17">
        <f t="shared" ref="Q1145:R1145" si="805">SUM(Q1144,Q1133)</f>
        <v>117982.32946000001</v>
      </c>
      <c r="R1145" s="17">
        <f t="shared" si="805"/>
        <v>117982.32946000001</v>
      </c>
      <c r="S1145" s="17">
        <f t="shared" ref="S1145:T1145" si="806">SUM(S1144,S1133)</f>
        <v>117982.32946000001</v>
      </c>
      <c r="T1145" s="17">
        <f t="shared" si="806"/>
        <v>117982.32946000001</v>
      </c>
      <c r="U1145" s="17">
        <f t="shared" ref="U1145" si="807">SUM(U1144,U1133)</f>
        <v>117982.32946000001</v>
      </c>
      <c r="V1145" s="17">
        <f t="shared" ref="V1145" si="808">SUM(V1144,V1133)</f>
        <v>49159.303941666665</v>
      </c>
      <c r="W1145" s="17">
        <f t="shared" ref="W1145:AA1145" si="809">SUM(W1144,W1133)</f>
        <v>49147.772009999986</v>
      </c>
      <c r="X1145" s="17">
        <f t="shared" si="809"/>
        <v>0</v>
      </c>
      <c r="Y1145" s="17">
        <f t="shared" si="809"/>
        <v>-11.531931666675518</v>
      </c>
      <c r="Z1145" s="17">
        <f t="shared" si="809"/>
        <v>-459.21681000000001</v>
      </c>
      <c r="AA1145" s="1246">
        <f t="shared" si="809"/>
        <v>48688.555199999995</v>
      </c>
      <c r="AB1145" s="2351">
        <f>SUM(AB1144,AB1133)</f>
        <v>5272.2</v>
      </c>
      <c r="AC1145" s="1246">
        <f t="shared" ref="AC1145:AD1145" si="810">SUM(AC1144,AC1133)</f>
        <v>2382970.94</v>
      </c>
      <c r="AD1145" s="1246">
        <f t="shared" si="810"/>
        <v>2382.9709399999997</v>
      </c>
      <c r="AE1145" s="2424">
        <f t="shared" si="804"/>
        <v>48688555.199999996</v>
      </c>
    </row>
    <row r="1146" spans="1:31" ht="15" customHeight="1" x14ac:dyDescent="0.25">
      <c r="A1146" s="70">
        <v>1</v>
      </c>
      <c r="B1146" s="70">
        <v>1</v>
      </c>
      <c r="C1146" s="135" t="s">
        <v>31</v>
      </c>
      <c r="D1146" s="135"/>
      <c r="E1146" s="2330"/>
      <c r="F1146" s="381"/>
      <c r="G1146" s="381"/>
      <c r="H1146" s="381"/>
      <c r="I1146" s="383"/>
      <c r="J1146" s="383"/>
      <c r="K1146" s="385"/>
      <c r="L1146" s="385"/>
      <c r="M1146" s="385"/>
      <c r="N1146" s="385"/>
      <c r="O1146" s="385"/>
      <c r="P1146" s="385"/>
      <c r="Q1146" s="13"/>
      <c r="R1146" s="13"/>
      <c r="S1146" s="13"/>
      <c r="T1146" s="13"/>
      <c r="U1146" s="13"/>
      <c r="V1146" s="1039"/>
      <c r="W1146" s="13">
        <f t="shared" si="771"/>
        <v>0</v>
      </c>
      <c r="X1146" s="13"/>
      <c r="Y1146" s="13"/>
      <c r="Z1146" s="13"/>
      <c r="AA1146" s="1254"/>
      <c r="AB1146" s="13"/>
      <c r="AC1146" s="13"/>
      <c r="AD1146" s="1802"/>
      <c r="AE1146" s="2424">
        <f t="shared" si="804"/>
        <v>0</v>
      </c>
    </row>
    <row r="1147" spans="1:31" s="96" customFormat="1" ht="15" customHeight="1" x14ac:dyDescent="0.25">
      <c r="A1147" s="70">
        <v>1</v>
      </c>
      <c r="B1147" s="70">
        <v>1</v>
      </c>
      <c r="C1147" s="2595" t="s">
        <v>16</v>
      </c>
      <c r="D1147" s="124"/>
      <c r="E1147" s="2175"/>
      <c r="F1147" s="92"/>
      <c r="G1147" s="92"/>
      <c r="H1147" s="92"/>
      <c r="I1147" s="363"/>
      <c r="J1147" s="93"/>
      <c r="K1147" s="94"/>
      <c r="L1147" s="94"/>
      <c r="M1147" s="94"/>
      <c r="N1147" s="94"/>
      <c r="O1147" s="94"/>
      <c r="P1147" s="94"/>
      <c r="Q1147" s="8"/>
      <c r="R1147" s="8"/>
      <c r="S1147" s="8"/>
      <c r="T1147" s="8"/>
      <c r="U1147" s="8"/>
      <c r="V1147" s="1036"/>
      <c r="W1147" s="8">
        <f t="shared" si="771"/>
        <v>0</v>
      </c>
      <c r="X1147" s="8"/>
      <c r="Y1147" s="8">
        <f>W1147-V1147</f>
        <v>0</v>
      </c>
      <c r="Z1147" s="8"/>
      <c r="AA1147" s="1153"/>
      <c r="AB1147" s="8"/>
      <c r="AC1147" s="8"/>
      <c r="AD1147" s="1799"/>
      <c r="AE1147" s="2424">
        <f t="shared" si="804"/>
        <v>0</v>
      </c>
    </row>
    <row r="1148" spans="1:31" s="96" customFormat="1" ht="15" customHeight="1" x14ac:dyDescent="0.25">
      <c r="A1148" s="70"/>
      <c r="B1148" s="70">
        <v>1</v>
      </c>
      <c r="C1148" s="208" t="s">
        <v>533</v>
      </c>
      <c r="D1148" s="357">
        <v>240</v>
      </c>
      <c r="E1148" s="2175">
        <v>1270</v>
      </c>
      <c r="F1148" s="92">
        <f>(E1148-(E1150/12*3))/9*($C$4-3)+(E1150/12*3)</f>
        <v>643.88888888888891</v>
      </c>
      <c r="G1148" s="92">
        <v>761</v>
      </c>
      <c r="H1148" s="92">
        <f>G1148/F1148*100</f>
        <v>118.18809318377912</v>
      </c>
      <c r="I1148" s="363">
        <v>8</v>
      </c>
      <c r="J1148" s="93">
        <f>M1148/G1148</f>
        <v>7.9894875164257559</v>
      </c>
      <c r="K1148" s="94">
        <f>ROUND(E1148*I1148,0)</f>
        <v>10160</v>
      </c>
      <c r="L1148" s="94">
        <f>(K1148-(K1150/12*3))/9*($C$4-3)+(K1150/12*3)</f>
        <v>5265.833333333333</v>
      </c>
      <c r="M1148" s="94">
        <f>3255+663+1964+198</f>
        <v>6080</v>
      </c>
      <c r="N1148" s="94">
        <f>M1148/L1148*100</f>
        <v>115.46130716885583</v>
      </c>
      <c r="O1148" s="94">
        <f>ROUND(K1148/D1148,0)</f>
        <v>42</v>
      </c>
      <c r="P1148" s="94">
        <f>M1148/$C$4*12/O1148</f>
        <v>347.42857142857144</v>
      </c>
      <c r="Q1148" s="15"/>
      <c r="R1148" s="15"/>
      <c r="S1148" s="15"/>
      <c r="T1148" s="15"/>
      <c r="U1148" s="15"/>
      <c r="V1148" s="1037"/>
      <c r="W1148" s="15"/>
      <c r="X1148" s="15"/>
      <c r="Y1148" s="15"/>
      <c r="Z1148" s="15"/>
      <c r="AA1148" s="1271"/>
      <c r="AB1148" s="15"/>
      <c r="AC1148" s="15"/>
      <c r="AD1148" s="1800"/>
      <c r="AE1148" s="2424">
        <f t="shared" si="804"/>
        <v>0</v>
      </c>
    </row>
    <row r="1149" spans="1:31" s="96" customFormat="1" ht="15" customHeight="1" x14ac:dyDescent="0.25">
      <c r="A1149" s="70"/>
      <c r="B1149" s="70">
        <v>1</v>
      </c>
      <c r="C1149" s="2596" t="s">
        <v>9</v>
      </c>
      <c r="D1149" s="357">
        <v>240</v>
      </c>
      <c r="E1149" s="2175">
        <v>590</v>
      </c>
      <c r="F1149" s="2597">
        <f>ROUND(E1149/9*($C$4-3),0)</f>
        <v>131</v>
      </c>
      <c r="G1149" s="92">
        <v>58</v>
      </c>
      <c r="H1149" s="92">
        <f>G1149/F1149*100</f>
        <v>44.274809160305345</v>
      </c>
      <c r="I1149" s="363">
        <v>9</v>
      </c>
      <c r="J1149" s="93">
        <f>M1149/G1149</f>
        <v>7.8965517241379306</v>
      </c>
      <c r="K1149" s="94">
        <f>ROUND(E1149*I1149,0)</f>
        <v>5310</v>
      </c>
      <c r="L1149" s="94">
        <f>ROUND(K1149/9*($C$4-3),0)</f>
        <v>1180</v>
      </c>
      <c r="M1149" s="94">
        <v>458</v>
      </c>
      <c r="N1149" s="94">
        <f>M1149/L1149*100</f>
        <v>38.813559322033896</v>
      </c>
      <c r="O1149" s="94">
        <f>ROUND(K1149/D1149,0)</f>
        <v>22</v>
      </c>
      <c r="P1149" s="94">
        <f>M1149/$C$4*12/O1149</f>
        <v>49.963636363636354</v>
      </c>
      <c r="Q1149" s="15"/>
      <c r="R1149" s="15"/>
      <c r="S1149" s="15"/>
      <c r="T1149" s="15"/>
      <c r="U1149" s="15"/>
      <c r="V1149" s="1037"/>
      <c r="W1149" s="15"/>
      <c r="X1149" s="15"/>
      <c r="Y1149" s="15"/>
      <c r="Z1149" s="15"/>
      <c r="AA1149" s="1271"/>
      <c r="AB1149" s="15"/>
      <c r="AC1149" s="15"/>
      <c r="AD1149" s="1800"/>
      <c r="AE1149" s="2424">
        <f t="shared" si="804"/>
        <v>0</v>
      </c>
    </row>
    <row r="1150" spans="1:31" ht="21.75" customHeight="1" x14ac:dyDescent="0.25">
      <c r="A1150" s="70">
        <v>1</v>
      </c>
      <c r="B1150" s="70">
        <v>1</v>
      </c>
      <c r="C1150" s="2392" t="s">
        <v>241</v>
      </c>
      <c r="D1150" s="389"/>
      <c r="E1150" s="2177">
        <f>SUM(E1148:E1149)</f>
        <v>1860</v>
      </c>
      <c r="F1150" s="539">
        <f t="shared" ref="F1150:G1150" si="811">SUM(F1148:F1149)</f>
        <v>774.88888888888891</v>
      </c>
      <c r="G1150" s="539">
        <f t="shared" si="811"/>
        <v>819</v>
      </c>
      <c r="H1150" s="155">
        <f>G1150/F1150*100</f>
        <v>105.69257241181531</v>
      </c>
      <c r="I1150" s="373">
        <f>IF(E1150=0,0,K1150/E1150)</f>
        <v>8.3172043010752681</v>
      </c>
      <c r="J1150" s="131">
        <f>M1150/G1150</f>
        <v>7.982905982905983</v>
      </c>
      <c r="K1150" s="184">
        <f t="shared" ref="K1150:M1150" si="812">SUM(K1148:K1149)</f>
        <v>15470</v>
      </c>
      <c r="L1150" s="184">
        <f t="shared" si="812"/>
        <v>6445.833333333333</v>
      </c>
      <c r="M1150" s="184">
        <f t="shared" si="812"/>
        <v>6538</v>
      </c>
      <c r="N1150" s="184">
        <f>M1150/L1150*100</f>
        <v>101.42986425339366</v>
      </c>
      <c r="O1150" s="184">
        <f>SUM(O1148:O1149)</f>
        <v>64</v>
      </c>
      <c r="P1150" s="100">
        <f>M1150/$C$4*12/O1150</f>
        <v>245.17499999999998</v>
      </c>
      <c r="Q1150" s="15"/>
      <c r="R1150" s="15"/>
      <c r="S1150" s="15"/>
      <c r="T1150" s="15"/>
      <c r="U1150" s="15"/>
      <c r="V1150" s="1037"/>
      <c r="W1150" s="15">
        <f t="shared" si="771"/>
        <v>0</v>
      </c>
      <c r="X1150" s="15"/>
      <c r="Y1150" s="15"/>
      <c r="Z1150" s="15"/>
      <c r="AA1150" s="1271"/>
      <c r="AB1150" s="15"/>
      <c r="AC1150" s="15"/>
      <c r="AD1150" s="1800"/>
      <c r="AE1150" s="2424">
        <f t="shared" si="804"/>
        <v>0</v>
      </c>
    </row>
    <row r="1151" spans="1:31" ht="15" customHeight="1" thickBot="1" x14ac:dyDescent="0.3">
      <c r="A1151" s="70">
        <v>1</v>
      </c>
      <c r="B1151" s="70">
        <v>1</v>
      </c>
      <c r="C1151" s="156" t="s">
        <v>341</v>
      </c>
      <c r="D1151" s="156"/>
      <c r="E1151" s="2346">
        <f t="shared" ref="E1151:G1151" si="813">SUM(E1150)</f>
        <v>1860</v>
      </c>
      <c r="F1151" s="390">
        <f t="shared" si="813"/>
        <v>774.88888888888891</v>
      </c>
      <c r="G1151" s="390">
        <f t="shared" si="813"/>
        <v>819</v>
      </c>
      <c r="H1151" s="390">
        <f>G1151/F1151*100</f>
        <v>105.69257241181531</v>
      </c>
      <c r="I1151" s="434">
        <f>IF(E1151=0,0,K1151/E1151)</f>
        <v>8.3172043010752681</v>
      </c>
      <c r="J1151" s="579">
        <f>SUM(J1150)</f>
        <v>7.982905982905983</v>
      </c>
      <c r="K1151" s="390">
        <f t="shared" ref="K1151:O1151" si="814">SUM(K1150)</f>
        <v>15470</v>
      </c>
      <c r="L1151" s="390">
        <f t="shared" si="814"/>
        <v>6445.833333333333</v>
      </c>
      <c r="M1151" s="390">
        <f t="shared" si="814"/>
        <v>6538</v>
      </c>
      <c r="N1151" s="161">
        <f>M1151/L1151*100</f>
        <v>101.42986425339366</v>
      </c>
      <c r="O1151" s="196">
        <f t="shared" si="814"/>
        <v>64</v>
      </c>
      <c r="P1151" s="161">
        <f>M1151/$C$4*12/O1151</f>
        <v>245.17499999999998</v>
      </c>
      <c r="Q1151" s="57">
        <v>27069.555295999995</v>
      </c>
      <c r="R1151" s="57">
        <v>27069.555295999995</v>
      </c>
      <c r="S1151" s="57">
        <v>27069.555295999995</v>
      </c>
      <c r="T1151" s="57">
        <v>27069.555295999995</v>
      </c>
      <c r="U1151" s="57">
        <v>27069.555295999995</v>
      </c>
      <c r="V1151" s="1038">
        <f>Q1151/12*$C$4+(R1151-Q1151)/11*4+(S1151-R1151)/10*3+(T1151-S1151)/9*2+(U1151-T1151)/8*1</f>
        <v>11278.981373333332</v>
      </c>
      <c r="W1151" s="57">
        <f t="shared" si="771"/>
        <v>11278.647610000002</v>
      </c>
      <c r="X1151" s="57"/>
      <c r="Y1151" s="57">
        <f>W1151-V1151</f>
        <v>-0.33376333333035291</v>
      </c>
      <c r="Z1151" s="57">
        <v>-23.622230000000002</v>
      </c>
      <c r="AA1151" s="1161">
        <v>11255.025380000001</v>
      </c>
      <c r="AB1151" s="57">
        <v>11</v>
      </c>
      <c r="AC1151" s="57">
        <v>130753.67000000001</v>
      </c>
      <c r="AD1151" s="1803">
        <f>AC1151/1000</f>
        <v>130.75367</v>
      </c>
      <c r="AE1151" s="2424">
        <f t="shared" si="804"/>
        <v>11255025.380000001</v>
      </c>
    </row>
    <row r="1152" spans="1:31" ht="15" customHeight="1" thickBot="1" x14ac:dyDescent="0.3">
      <c r="A1152" s="70">
        <v>1</v>
      </c>
      <c r="B1152" s="70">
        <v>1</v>
      </c>
      <c r="C1152" s="454" t="s">
        <v>17</v>
      </c>
      <c r="D1152" s="454"/>
      <c r="E1152" s="2181"/>
      <c r="F1152" s="543"/>
      <c r="G1152" s="543"/>
      <c r="H1152" s="543"/>
      <c r="I1152" s="393"/>
      <c r="J1152" s="393"/>
      <c r="K1152" s="543"/>
      <c r="L1152" s="543"/>
      <c r="M1152" s="543">
        <f>SUM(M1145,M1151)</f>
        <v>6538</v>
      </c>
      <c r="N1152" s="543"/>
      <c r="O1152" s="543"/>
      <c r="P1152" s="543"/>
      <c r="Q1152" s="14">
        <f t="shared" ref="Q1152:R1152" si="815">SUM(Q1145,Q1151)</f>
        <v>145051.88475600001</v>
      </c>
      <c r="R1152" s="14">
        <f t="shared" si="815"/>
        <v>145051.88475600001</v>
      </c>
      <c r="S1152" s="14">
        <f t="shared" ref="S1152:T1152" si="816">SUM(S1145,S1151)</f>
        <v>145051.88475600001</v>
      </c>
      <c r="T1152" s="14">
        <f t="shared" si="816"/>
        <v>145051.88475600001</v>
      </c>
      <c r="U1152" s="14">
        <f t="shared" ref="U1152" si="817">SUM(U1145,U1151)</f>
        <v>145051.88475600001</v>
      </c>
      <c r="V1152" s="1041">
        <f t="shared" ref="V1152" si="818">SUM(V1145,V1151)</f>
        <v>60438.285315000001</v>
      </c>
      <c r="W1152" s="14">
        <f t="shared" si="771"/>
        <v>60426.419619999993</v>
      </c>
      <c r="X1152" s="14"/>
      <c r="Y1152" s="14">
        <f t="shared" ref="Y1152:Z1152" si="819">SUM(Y1145,Y1151)</f>
        <v>-11.865695000005871</v>
      </c>
      <c r="Z1152" s="14">
        <f t="shared" si="819"/>
        <v>-482.83904000000001</v>
      </c>
      <c r="AA1152" s="1252">
        <f>SUM(AA1145,AA1151)</f>
        <v>59943.580579999994</v>
      </c>
      <c r="AB1152" s="14"/>
      <c r="AC1152" s="1252">
        <f t="shared" ref="AC1152:AD1152" si="820">SUM(AC1145,AC1151)</f>
        <v>2513724.61</v>
      </c>
      <c r="AD1152" s="1252">
        <f t="shared" si="820"/>
        <v>2513.7246099999998</v>
      </c>
      <c r="AE1152" s="2639">
        <f t="shared" si="804"/>
        <v>59943580.579999991</v>
      </c>
    </row>
    <row r="1153" spans="1:31" ht="14.25" customHeight="1" x14ac:dyDescent="0.25">
      <c r="A1153" s="70">
        <v>1</v>
      </c>
      <c r="B1153" s="70">
        <v>1</v>
      </c>
      <c r="C1153" s="580"/>
      <c r="D1153" s="580"/>
      <c r="E1153" s="2184"/>
      <c r="F1153" s="496"/>
      <c r="G1153" s="496"/>
      <c r="H1153" s="496"/>
      <c r="I1153" s="383"/>
      <c r="J1153" s="383"/>
      <c r="K1153" s="496"/>
      <c r="L1153" s="496"/>
      <c r="M1153" s="496"/>
      <c r="N1153" s="496"/>
      <c r="O1153" s="496"/>
      <c r="P1153" s="496"/>
      <c r="Q1153" s="13"/>
      <c r="R1153" s="13"/>
      <c r="S1153" s="13"/>
      <c r="T1153" s="13"/>
      <c r="U1153" s="13"/>
      <c r="V1153" s="1039"/>
      <c r="W1153" s="13">
        <f t="shared" si="771"/>
        <v>0</v>
      </c>
      <c r="X1153" s="13"/>
      <c r="Y1153" s="13"/>
      <c r="Z1153" s="13"/>
      <c r="AA1153" s="1254"/>
      <c r="AB1153" s="13"/>
      <c r="AC1153" s="13"/>
      <c r="AD1153" s="1802"/>
      <c r="AE1153" s="2424">
        <f t="shared" si="804"/>
        <v>0</v>
      </c>
    </row>
    <row r="1154" spans="1:31" ht="36" customHeight="1" x14ac:dyDescent="0.25">
      <c r="A1154" s="70">
        <v>1</v>
      </c>
      <c r="B1154" s="70">
        <v>1</v>
      </c>
      <c r="C1154" s="1028" t="s">
        <v>266</v>
      </c>
      <c r="D1154" s="463"/>
      <c r="E1154" s="2184"/>
      <c r="F1154" s="361"/>
      <c r="G1154" s="361"/>
      <c r="H1154" s="361"/>
      <c r="I1154" s="125"/>
      <c r="J1154" s="125"/>
      <c r="K1154" s="126"/>
      <c r="L1154" s="126"/>
      <c r="M1154" s="126"/>
      <c r="N1154" s="126"/>
      <c r="O1154" s="126"/>
      <c r="P1154" s="126"/>
      <c r="Q1154" s="8"/>
      <c r="R1154" s="8"/>
      <c r="S1154" s="8"/>
      <c r="T1154" s="8"/>
      <c r="U1154" s="8"/>
      <c r="V1154" s="1036"/>
      <c r="W1154" s="8">
        <f t="shared" si="771"/>
        <v>0</v>
      </c>
      <c r="X1154" s="8"/>
      <c r="Y1154" s="8"/>
      <c r="Z1154" s="8"/>
      <c r="AA1154" s="1153"/>
      <c r="AB1154" s="8"/>
      <c r="AC1154" s="8"/>
      <c r="AD1154" s="1799"/>
      <c r="AE1154" s="2424">
        <f t="shared" si="804"/>
        <v>0</v>
      </c>
    </row>
    <row r="1155" spans="1:31" ht="15" customHeight="1" x14ac:dyDescent="0.25">
      <c r="B1155" s="70">
        <v>1</v>
      </c>
      <c r="C1155" s="507" t="s">
        <v>307</v>
      </c>
      <c r="D1155" s="507"/>
      <c r="E1155" s="2175"/>
      <c r="F1155" s="361"/>
      <c r="G1155" s="361"/>
      <c r="H1155" s="361"/>
      <c r="I1155" s="125"/>
      <c r="J1155" s="125"/>
      <c r="K1155" s="126"/>
      <c r="L1155" s="126"/>
      <c r="M1155" s="126"/>
      <c r="N1155" s="126"/>
      <c r="O1155" s="126"/>
      <c r="P1155" s="126"/>
      <c r="Q1155" s="8"/>
      <c r="R1155" s="8"/>
      <c r="S1155" s="8"/>
      <c r="T1155" s="8"/>
      <c r="U1155" s="8"/>
      <c r="V1155" s="1036"/>
      <c r="W1155" s="8">
        <f t="shared" si="771"/>
        <v>0</v>
      </c>
      <c r="X1155" s="8"/>
      <c r="Y1155" s="8"/>
      <c r="Z1155" s="8"/>
      <c r="AA1155" s="1153"/>
      <c r="AB1155" s="8"/>
      <c r="AC1155" s="8"/>
      <c r="AD1155" s="1799"/>
      <c r="AE1155" s="2424">
        <f t="shared" si="804"/>
        <v>0</v>
      </c>
    </row>
    <row r="1156" spans="1:31" ht="15" customHeight="1" x14ac:dyDescent="0.25">
      <c r="B1156" s="70">
        <v>1</v>
      </c>
      <c r="C1156" s="4" t="s">
        <v>198</v>
      </c>
      <c r="D1156" s="507"/>
      <c r="E1156" s="2175">
        <f t="shared" ref="E1156:F1156" si="821">E1157/2.7</f>
        <v>0</v>
      </c>
      <c r="F1156" s="361">
        <f t="shared" si="821"/>
        <v>0</v>
      </c>
      <c r="G1156" s="361">
        <f>G1157/2.7</f>
        <v>1692.4777777777774</v>
      </c>
      <c r="H1156" s="361"/>
      <c r="I1156" s="125"/>
      <c r="J1156" s="125"/>
      <c r="K1156" s="126"/>
      <c r="L1156" s="126"/>
      <c r="M1156" s="126"/>
      <c r="N1156" s="126"/>
      <c r="O1156" s="126"/>
      <c r="P1156" s="126"/>
      <c r="Q1156" s="8"/>
      <c r="R1156" s="8"/>
      <c r="S1156" s="8"/>
      <c r="T1156" s="8"/>
      <c r="U1156" s="8"/>
      <c r="V1156" s="1036"/>
      <c r="W1156" s="8">
        <f t="shared" si="771"/>
        <v>0</v>
      </c>
      <c r="X1156" s="8"/>
      <c r="Y1156" s="8"/>
      <c r="Z1156" s="8"/>
      <c r="AA1156" s="1153"/>
      <c r="AB1156" s="2175">
        <f t="shared" ref="AB1156" si="822">AB1157/2.7</f>
        <v>0</v>
      </c>
      <c r="AC1156" s="1719">
        <f>AC1157</f>
        <v>0</v>
      </c>
      <c r="AD1156" s="1807">
        <f>AD1157</f>
        <v>0</v>
      </c>
      <c r="AE1156" s="2424">
        <f t="shared" si="804"/>
        <v>0</v>
      </c>
    </row>
    <row r="1157" spans="1:31" ht="30" customHeight="1" x14ac:dyDescent="0.25">
      <c r="A1157" s="70">
        <v>1</v>
      </c>
      <c r="B1157" s="70">
        <v>1</v>
      </c>
      <c r="C1157" s="24" t="s">
        <v>384</v>
      </c>
      <c r="D1157" s="507"/>
      <c r="E1157" s="2175"/>
      <c r="F1157" s="361">
        <f t="shared" ref="F1157" si="823">ROUND(E1157/12*$C$4,0)</f>
        <v>0</v>
      </c>
      <c r="G1157" s="361">
        <v>4569.6899999999996</v>
      </c>
      <c r="H1157" s="361"/>
      <c r="I1157" s="125"/>
      <c r="J1157" s="125"/>
      <c r="K1157" s="126"/>
      <c r="L1157" s="126"/>
      <c r="M1157" s="126"/>
      <c r="N1157" s="126"/>
      <c r="O1157" s="126"/>
      <c r="P1157" s="126"/>
      <c r="Q1157" s="8"/>
      <c r="R1157" s="8"/>
      <c r="S1157" s="8"/>
      <c r="T1157" s="8"/>
      <c r="U1157" s="8"/>
      <c r="V1157" s="1036"/>
      <c r="W1157" s="8">
        <f t="shared" si="771"/>
        <v>0</v>
      </c>
      <c r="X1157" s="8"/>
      <c r="Y1157" s="8"/>
      <c r="Z1157" s="8"/>
      <c r="AA1157" s="1153"/>
      <c r="AB1157" s="1719"/>
      <c r="AC1157" s="1719"/>
      <c r="AD1157" s="1807">
        <f>AC1157/1000</f>
        <v>0</v>
      </c>
      <c r="AE1157" s="2424">
        <f t="shared" si="804"/>
        <v>0</v>
      </c>
    </row>
    <row r="1158" spans="1:31" ht="15" customHeight="1" x14ac:dyDescent="0.25">
      <c r="A1158" s="70">
        <v>1</v>
      </c>
      <c r="B1158" s="70">
        <v>1</v>
      </c>
      <c r="C1158" s="120" t="s">
        <v>157</v>
      </c>
      <c r="D1158" s="120"/>
      <c r="E1158" s="2163">
        <f>(E1160+E1159)/8.5</f>
        <v>47587.647058823532</v>
      </c>
      <c r="F1158" s="92">
        <f t="shared" ref="F1158:G1158" si="824">(F1160+F1159)/8.5</f>
        <v>19828.235294117647</v>
      </c>
      <c r="G1158" s="307">
        <f t="shared" si="824"/>
        <v>19006.72117647059</v>
      </c>
      <c r="H1158" s="92">
        <f>G1158/F1158*100</f>
        <v>95.85684703927852</v>
      </c>
      <c r="I1158" s="125"/>
      <c r="J1158" s="125"/>
      <c r="K1158" s="464"/>
      <c r="L1158" s="464"/>
      <c r="M1158" s="464"/>
      <c r="N1158" s="464"/>
      <c r="O1158" s="464"/>
      <c r="P1158" s="464"/>
      <c r="Q1158" s="8"/>
      <c r="R1158" s="8"/>
      <c r="S1158" s="8"/>
      <c r="T1158" s="8"/>
      <c r="U1158" s="8"/>
      <c r="V1158" s="1036"/>
      <c r="W1158" s="8">
        <f t="shared" si="771"/>
        <v>0</v>
      </c>
      <c r="X1158" s="8"/>
      <c r="Y1158" s="8"/>
      <c r="Z1158" s="8"/>
      <c r="AA1158" s="1153"/>
      <c r="AB1158" s="2163">
        <f>(AB1160+AB1159)/8.5</f>
        <v>0</v>
      </c>
      <c r="AC1158" s="1719">
        <f>AC1160</f>
        <v>0</v>
      </c>
      <c r="AD1158" s="1807">
        <f>AD1160</f>
        <v>0</v>
      </c>
      <c r="AE1158" s="2424">
        <f t="shared" si="804"/>
        <v>0</v>
      </c>
    </row>
    <row r="1159" spans="1:31" ht="15" customHeight="1" x14ac:dyDescent="0.25">
      <c r="B1159" s="70">
        <v>1</v>
      </c>
      <c r="C1159" s="120" t="s">
        <v>452</v>
      </c>
      <c r="D1159" s="120"/>
      <c r="E1159" s="2163">
        <v>398130</v>
      </c>
      <c r="F1159" s="92">
        <f>ROUND(E1159/12*$C$4,0)</f>
        <v>165888</v>
      </c>
      <c r="G1159" s="307">
        <v>161085.27000000002</v>
      </c>
      <c r="H1159" s="92">
        <f>G1159/F1159*100</f>
        <v>97.10483579282409</v>
      </c>
      <c r="I1159" s="125"/>
      <c r="J1159" s="125"/>
      <c r="K1159" s="464"/>
      <c r="L1159" s="464"/>
      <c r="M1159" s="464"/>
      <c r="N1159" s="464"/>
      <c r="O1159" s="464"/>
      <c r="P1159" s="464"/>
      <c r="Q1159" s="8"/>
      <c r="R1159" s="8"/>
      <c r="S1159" s="8"/>
      <c r="T1159" s="8"/>
      <c r="U1159" s="8"/>
      <c r="V1159" s="1036"/>
      <c r="W1159" s="8"/>
      <c r="X1159" s="8"/>
      <c r="Y1159" s="8"/>
      <c r="Z1159" s="8"/>
      <c r="AA1159" s="1153"/>
      <c r="AB1159" s="1719"/>
      <c r="AC1159" s="1719"/>
      <c r="AD1159" s="1807"/>
      <c r="AE1159" s="2424">
        <f t="shared" si="804"/>
        <v>0</v>
      </c>
    </row>
    <row r="1160" spans="1:31" ht="30" customHeight="1" x14ac:dyDescent="0.25">
      <c r="A1160" s="70">
        <v>1</v>
      </c>
      <c r="B1160" s="70">
        <v>1</v>
      </c>
      <c r="C1160" s="407" t="s">
        <v>455</v>
      </c>
      <c r="D1160" s="407"/>
      <c r="E1160" s="2163">
        <v>6365</v>
      </c>
      <c r="F1160" s="92">
        <f>ROUND(E1160/12*$C$4,0)</f>
        <v>2652</v>
      </c>
      <c r="G1160" s="440">
        <v>471.86</v>
      </c>
      <c r="H1160" s="440">
        <f>G1160/F1160*100</f>
        <v>17.79260935143288</v>
      </c>
      <c r="I1160" s="125"/>
      <c r="J1160" s="125"/>
      <c r="K1160" s="464"/>
      <c r="L1160" s="464"/>
      <c r="M1160" s="464"/>
      <c r="N1160" s="464"/>
      <c r="O1160" s="464"/>
      <c r="P1160" s="464"/>
      <c r="Q1160" s="8"/>
      <c r="R1160" s="8"/>
      <c r="S1160" s="8"/>
      <c r="T1160" s="8"/>
      <c r="U1160" s="8"/>
      <c r="V1160" s="1036"/>
      <c r="W1160" s="8">
        <f t="shared" ref="W1160:W1226" si="825">AA1160-Z1160-X1160</f>
        <v>0</v>
      </c>
      <c r="X1160" s="8"/>
      <c r="Y1160" s="8"/>
      <c r="Z1160" s="8"/>
      <c r="AA1160" s="1153"/>
      <c r="AB1160" s="1719"/>
      <c r="AC1160" s="1719"/>
      <c r="AD1160" s="1807">
        <f>AC1160/1000</f>
        <v>0</v>
      </c>
      <c r="AE1160" s="2424">
        <f t="shared" si="804"/>
        <v>0</v>
      </c>
    </row>
    <row r="1161" spans="1:31" ht="15" customHeight="1" x14ac:dyDescent="0.25">
      <c r="A1161" s="70">
        <v>1</v>
      </c>
      <c r="B1161" s="70">
        <v>1</v>
      </c>
      <c r="C1161" s="510" t="s">
        <v>158</v>
      </c>
      <c r="D1161" s="510"/>
      <c r="E1161" s="2344"/>
      <c r="F1161" s="511"/>
      <c r="G1161" s="511"/>
      <c r="H1161" s="511"/>
      <c r="I1161" s="373"/>
      <c r="J1161" s="373"/>
      <c r="K1161" s="465"/>
      <c r="L1161" s="465"/>
      <c r="M1161" s="465"/>
      <c r="N1161" s="465"/>
      <c r="O1161" s="465"/>
      <c r="P1161" s="465"/>
      <c r="Q1161" s="15"/>
      <c r="R1161" s="15"/>
      <c r="S1161" s="15"/>
      <c r="T1161" s="15"/>
      <c r="U1161" s="15"/>
      <c r="V1161" s="1037"/>
      <c r="W1161" s="15">
        <f t="shared" si="825"/>
        <v>0</v>
      </c>
      <c r="X1161" s="15"/>
      <c r="Y1161" s="15"/>
      <c r="Z1161" s="15"/>
      <c r="AA1161" s="1271"/>
      <c r="AB1161" s="1718"/>
      <c r="AC1161" s="1718"/>
      <c r="AD1161" s="1810"/>
      <c r="AE1161" s="2424">
        <f t="shared" si="804"/>
        <v>0</v>
      </c>
    </row>
    <row r="1162" spans="1:31" ht="15" customHeight="1" thickBot="1" x14ac:dyDescent="0.3">
      <c r="A1162" s="70">
        <v>1</v>
      </c>
      <c r="B1162" s="70">
        <v>1</v>
      </c>
      <c r="C1162" s="303" t="s">
        <v>166</v>
      </c>
      <c r="D1162" s="303"/>
      <c r="E1162" s="2346">
        <f>SUM(E1159:E1160)/3.9</f>
        <v>103716.66666666667</v>
      </c>
      <c r="F1162" s="568">
        <f t="shared" ref="F1162" si="826">SUM(F1159:F1160)/3.9</f>
        <v>43215.384615384617</v>
      </c>
      <c r="G1162" s="568">
        <f>SUM(G1159:G1160)/3.9+G1156</f>
        <v>43117.382905982908</v>
      </c>
      <c r="H1162" s="568">
        <f>G1162/F1162*100</f>
        <v>99.773224951544634</v>
      </c>
      <c r="I1162" s="549"/>
      <c r="J1162" s="549"/>
      <c r="K1162" s="503"/>
      <c r="L1162" s="503"/>
      <c r="M1162" s="503"/>
      <c r="N1162" s="503"/>
      <c r="O1162" s="503"/>
      <c r="P1162" s="503"/>
      <c r="Q1162" s="57">
        <v>80199.22365</v>
      </c>
      <c r="R1162" s="57">
        <v>80199.22365</v>
      </c>
      <c r="S1162" s="57">
        <v>80199.22365</v>
      </c>
      <c r="T1162" s="57">
        <v>80199.22365</v>
      </c>
      <c r="U1162" s="57">
        <v>80199.22365</v>
      </c>
      <c r="V1162" s="1038">
        <f>Q1162/12*$C$4+(R1162-Q1162)/11*4+(S1162-R1162)/10*3+(T1162-S1162)/9*2+(U1162-T1162)/8*1</f>
        <v>33416.343187500002</v>
      </c>
      <c r="W1162" s="57">
        <f t="shared" si="825"/>
        <v>32948.064999999995</v>
      </c>
      <c r="X1162" s="57"/>
      <c r="Y1162" s="57">
        <f>W1162-V1162</f>
        <v>-468.27818750000733</v>
      </c>
      <c r="Z1162" s="57">
        <v>-0.75285000000000002</v>
      </c>
      <c r="AA1162" s="1161">
        <v>32947.312149999998</v>
      </c>
      <c r="AB1162" s="2346">
        <f>SUM(AB1159:AB1160)/3.9</f>
        <v>0</v>
      </c>
      <c r="AC1162" s="57">
        <f>AC1161+AC1158+AC1156</f>
        <v>0</v>
      </c>
      <c r="AD1162" s="57">
        <f>AD1161+AD1158+AD1156</f>
        <v>0</v>
      </c>
      <c r="AE1162" s="2424">
        <f t="shared" si="804"/>
        <v>32947312.149999999</v>
      </c>
    </row>
    <row r="1163" spans="1:31" ht="15" customHeight="1" thickBot="1" x14ac:dyDescent="0.3">
      <c r="A1163" s="70">
        <v>1</v>
      </c>
      <c r="B1163" s="70">
        <v>1</v>
      </c>
      <c r="C1163" s="454" t="s">
        <v>17</v>
      </c>
      <c r="D1163" s="454"/>
      <c r="E1163" s="2181"/>
      <c r="F1163" s="543"/>
      <c r="G1163" s="543"/>
      <c r="H1163" s="543"/>
      <c r="I1163" s="393"/>
      <c r="J1163" s="393"/>
      <c r="K1163" s="543"/>
      <c r="L1163" s="543"/>
      <c r="M1163" s="543"/>
      <c r="N1163" s="543"/>
      <c r="O1163" s="543"/>
      <c r="P1163" s="543"/>
      <c r="Q1163" s="14">
        <f t="shared" ref="Q1163:R1163" si="827">SUM(Q1162)</f>
        <v>80199.22365</v>
      </c>
      <c r="R1163" s="14">
        <f t="shared" si="827"/>
        <v>80199.22365</v>
      </c>
      <c r="S1163" s="14">
        <f t="shared" ref="S1163:T1163" si="828">SUM(S1162)</f>
        <v>80199.22365</v>
      </c>
      <c r="T1163" s="14">
        <f t="shared" si="828"/>
        <v>80199.22365</v>
      </c>
      <c r="U1163" s="14">
        <f t="shared" ref="U1163" si="829">SUM(U1162)</f>
        <v>80199.22365</v>
      </c>
      <c r="V1163" s="1041">
        <f t="shared" ref="V1163" si="830">SUM(V1162)</f>
        <v>33416.343187500002</v>
      </c>
      <c r="W1163" s="14">
        <f t="shared" si="825"/>
        <v>32948.064999999995</v>
      </c>
      <c r="X1163" s="14"/>
      <c r="Y1163" s="14">
        <f t="shared" ref="Y1163:AA1163" si="831">SUM(Y1162)</f>
        <v>-468.27818750000733</v>
      </c>
      <c r="Z1163" s="14">
        <f t="shared" si="831"/>
        <v>-0.75285000000000002</v>
      </c>
      <c r="AA1163" s="1252">
        <f t="shared" si="831"/>
        <v>32947.312149999998</v>
      </c>
      <c r="AB1163" s="14"/>
      <c r="AC1163" s="1252">
        <f t="shared" ref="AC1163:AD1163" si="832">SUM(AC1162)</f>
        <v>0</v>
      </c>
      <c r="AD1163" s="1252">
        <f t="shared" si="832"/>
        <v>0</v>
      </c>
      <c r="AE1163" s="2639">
        <f t="shared" si="804"/>
        <v>32947312.149999999</v>
      </c>
    </row>
    <row r="1164" spans="1:31" ht="15.75" customHeight="1" x14ac:dyDescent="0.25">
      <c r="A1164" s="70">
        <v>1</v>
      </c>
      <c r="B1164" s="70">
        <v>1</v>
      </c>
      <c r="C1164" s="563"/>
      <c r="D1164" s="563"/>
      <c r="E1164" s="2184"/>
      <c r="F1164" s="496"/>
      <c r="G1164" s="496"/>
      <c r="H1164" s="496"/>
      <c r="I1164" s="383"/>
      <c r="J1164" s="383"/>
      <c r="K1164" s="496"/>
      <c r="L1164" s="496"/>
      <c r="M1164" s="496"/>
      <c r="N1164" s="496"/>
      <c r="O1164" s="496"/>
      <c r="P1164" s="496"/>
      <c r="Q1164" s="13"/>
      <c r="R1164" s="13"/>
      <c r="S1164" s="13"/>
      <c r="T1164" s="13"/>
      <c r="U1164" s="13"/>
      <c r="V1164" s="1039"/>
      <c r="W1164" s="13">
        <f t="shared" si="825"/>
        <v>0</v>
      </c>
      <c r="X1164" s="13"/>
      <c r="Y1164" s="13"/>
      <c r="Z1164" s="13"/>
      <c r="AA1164" s="1254"/>
      <c r="AB1164" s="13"/>
      <c r="AC1164" s="13"/>
      <c r="AD1164" s="1802"/>
      <c r="AE1164" s="2424">
        <f t="shared" si="804"/>
        <v>0</v>
      </c>
    </row>
    <row r="1165" spans="1:31" ht="37.5" customHeight="1" x14ac:dyDescent="0.25">
      <c r="A1165" s="70">
        <v>1</v>
      </c>
      <c r="B1165" s="70">
        <v>1</v>
      </c>
      <c r="C1165" s="1028" t="s">
        <v>267</v>
      </c>
      <c r="D1165" s="463"/>
      <c r="E1165" s="2175"/>
      <c r="F1165" s="361"/>
      <c r="G1165" s="361"/>
      <c r="H1165" s="361"/>
      <c r="I1165" s="125"/>
      <c r="J1165" s="125"/>
      <c r="K1165" s="126"/>
      <c r="L1165" s="126"/>
      <c r="M1165" s="126"/>
      <c r="N1165" s="126"/>
      <c r="O1165" s="126"/>
      <c r="P1165" s="126"/>
      <c r="Q1165" s="8"/>
      <c r="R1165" s="8"/>
      <c r="S1165" s="8"/>
      <c r="T1165" s="8"/>
      <c r="U1165" s="8"/>
      <c r="V1165" s="1036"/>
      <c r="W1165" s="8">
        <f t="shared" si="825"/>
        <v>0</v>
      </c>
      <c r="X1165" s="8"/>
      <c r="Y1165" s="8"/>
      <c r="Z1165" s="8"/>
      <c r="AA1165" s="1153"/>
      <c r="AB1165" s="8"/>
      <c r="AC1165" s="8"/>
      <c r="AD1165" s="1799"/>
      <c r="AE1165" s="2424">
        <f t="shared" si="804"/>
        <v>0</v>
      </c>
    </row>
    <row r="1166" spans="1:31" ht="15" customHeight="1" x14ac:dyDescent="0.25">
      <c r="B1166" s="70">
        <v>1</v>
      </c>
      <c r="C1166" s="507" t="s">
        <v>307</v>
      </c>
      <c r="D1166" s="507"/>
      <c r="E1166" s="2175"/>
      <c r="F1166" s="126"/>
      <c r="G1166" s="126"/>
      <c r="H1166" s="126"/>
      <c r="I1166" s="125"/>
      <c r="J1166" s="125"/>
      <c r="K1166" s="126"/>
      <c r="L1166" s="126"/>
      <c r="M1166" s="126"/>
      <c r="N1166" s="126"/>
      <c r="O1166" s="126"/>
      <c r="P1166" s="126"/>
      <c r="Q1166" s="8"/>
      <c r="R1166" s="8"/>
      <c r="S1166" s="8"/>
      <c r="T1166" s="8"/>
      <c r="U1166" s="8"/>
      <c r="V1166" s="1036"/>
      <c r="W1166" s="8">
        <f t="shared" si="825"/>
        <v>0</v>
      </c>
      <c r="X1166" s="8"/>
      <c r="Y1166" s="8"/>
      <c r="Z1166" s="8"/>
      <c r="AA1166" s="1153"/>
      <c r="AB1166" s="8"/>
      <c r="AC1166" s="8"/>
      <c r="AD1166" s="1799"/>
      <c r="AE1166" s="2424">
        <f t="shared" si="804"/>
        <v>0</v>
      </c>
    </row>
    <row r="1167" spans="1:31" ht="15" customHeight="1" x14ac:dyDescent="0.25">
      <c r="B1167" s="70">
        <v>1</v>
      </c>
      <c r="C1167" s="4" t="s">
        <v>198</v>
      </c>
      <c r="D1167" s="507"/>
      <c r="E1167" s="2330">
        <f t="shared" ref="E1167:F1167" si="833">E1168/2.7</f>
        <v>0</v>
      </c>
      <c r="F1167" s="381">
        <f t="shared" si="833"/>
        <v>0</v>
      </c>
      <c r="G1167" s="381">
        <f>G1168/2.7</f>
        <v>5260.5999999999995</v>
      </c>
      <c r="H1167" s="126"/>
      <c r="I1167" s="125"/>
      <c r="J1167" s="125"/>
      <c r="K1167" s="126"/>
      <c r="L1167" s="126"/>
      <c r="M1167" s="126"/>
      <c r="N1167" s="126"/>
      <c r="O1167" s="126"/>
      <c r="P1167" s="126"/>
      <c r="Q1167" s="8"/>
      <c r="R1167" s="8"/>
      <c r="S1167" s="8"/>
      <c r="T1167" s="8"/>
      <c r="U1167" s="8"/>
      <c r="V1167" s="1036"/>
      <c r="W1167" s="8">
        <f t="shared" si="825"/>
        <v>0</v>
      </c>
      <c r="X1167" s="8"/>
      <c r="Y1167" s="8"/>
      <c r="Z1167" s="8"/>
      <c r="AA1167" s="1153"/>
      <c r="AB1167" s="2487">
        <f t="shared" ref="AB1167" si="834">AB1168/2.7</f>
        <v>0</v>
      </c>
      <c r="AC1167" s="1719">
        <f>AC1168</f>
        <v>0</v>
      </c>
      <c r="AD1167" s="1807">
        <f>AD1168</f>
        <v>0</v>
      </c>
      <c r="AE1167" s="2424">
        <f t="shared" si="804"/>
        <v>0</v>
      </c>
    </row>
    <row r="1168" spans="1:31" ht="30" customHeight="1" x14ac:dyDescent="0.25">
      <c r="A1168" s="70">
        <v>1</v>
      </c>
      <c r="B1168" s="70">
        <v>1</v>
      </c>
      <c r="C1168" s="24" t="s">
        <v>384</v>
      </c>
      <c r="D1168" s="507"/>
      <c r="E1168" s="2330"/>
      <c r="F1168" s="381">
        <f t="shared" ref="F1168" si="835">ROUND(E1168/12*$C$4,0)</f>
        <v>0</v>
      </c>
      <c r="G1168" s="361">
        <v>14203.619999999999</v>
      </c>
      <c r="H1168" s="126"/>
      <c r="I1168" s="125"/>
      <c r="J1168" s="125"/>
      <c r="K1168" s="126"/>
      <c r="L1168" s="126"/>
      <c r="M1168" s="126"/>
      <c r="N1168" s="126"/>
      <c r="O1168" s="126"/>
      <c r="P1168" s="126"/>
      <c r="Q1168" s="8"/>
      <c r="R1168" s="8"/>
      <c r="S1168" s="8"/>
      <c r="T1168" s="8"/>
      <c r="U1168" s="8"/>
      <c r="V1168" s="1036"/>
      <c r="W1168" s="8">
        <f t="shared" si="825"/>
        <v>0</v>
      </c>
      <c r="X1168" s="8"/>
      <c r="Y1168" s="8"/>
      <c r="Z1168" s="8"/>
      <c r="AA1168" s="1153"/>
      <c r="AB1168" s="1719"/>
      <c r="AC1168" s="1719"/>
      <c r="AD1168" s="1807">
        <f>AC1168/1000</f>
        <v>0</v>
      </c>
      <c r="AE1168" s="2424">
        <f t="shared" si="804"/>
        <v>0</v>
      </c>
    </row>
    <row r="1169" spans="1:31" ht="15" customHeight="1" x14ac:dyDescent="0.25">
      <c r="A1169" s="70">
        <v>1</v>
      </c>
      <c r="B1169" s="70">
        <v>1</v>
      </c>
      <c r="C1169" s="120" t="s">
        <v>157</v>
      </c>
      <c r="D1169" s="120"/>
      <c r="E1169" s="2163">
        <f>(E1171+E1170)/8.5</f>
        <v>35823.529411764706</v>
      </c>
      <c r="F1169" s="519">
        <f t="shared" ref="F1169:G1169" si="836">(F1171+F1170)/8.5</f>
        <v>14926.470588235294</v>
      </c>
      <c r="G1169" s="519">
        <f t="shared" si="836"/>
        <v>13175.091764705881</v>
      </c>
      <c r="H1169" s="92">
        <f>G1169/F1169*100</f>
        <v>88.26662463054187</v>
      </c>
      <c r="I1169" s="125"/>
      <c r="J1169" s="125"/>
      <c r="K1169" s="464"/>
      <c r="L1169" s="464"/>
      <c r="M1169" s="464"/>
      <c r="N1169" s="464"/>
      <c r="O1169" s="464"/>
      <c r="P1169" s="464"/>
      <c r="Q1169" s="8"/>
      <c r="R1169" s="8"/>
      <c r="S1169" s="8"/>
      <c r="T1169" s="8"/>
      <c r="U1169" s="8"/>
      <c r="V1169" s="1036"/>
      <c r="W1169" s="8">
        <f t="shared" si="825"/>
        <v>0</v>
      </c>
      <c r="X1169" s="8"/>
      <c r="Y1169" s="8"/>
      <c r="Z1169" s="8"/>
      <c r="AA1169" s="1153"/>
      <c r="AB1169" s="2163">
        <f>(AB1171+AB1170)/8.5</f>
        <v>0</v>
      </c>
      <c r="AC1169" s="1719">
        <f>AC1171</f>
        <v>0</v>
      </c>
      <c r="AD1169" s="1807">
        <f>AD1171</f>
        <v>0</v>
      </c>
      <c r="AE1169" s="2424">
        <f t="shared" si="804"/>
        <v>0</v>
      </c>
    </row>
    <row r="1170" spans="1:31" ht="15" customHeight="1" x14ac:dyDescent="0.25">
      <c r="B1170" s="70">
        <v>1</v>
      </c>
      <c r="C1170" s="120" t="s">
        <v>452</v>
      </c>
      <c r="D1170" s="120"/>
      <c r="E1170" s="2301">
        <v>299000</v>
      </c>
      <c r="F1170" s="519">
        <f>ROUND(E1170/12*$C$4,0)</f>
        <v>124583</v>
      </c>
      <c r="G1170" s="519">
        <v>110184.55</v>
      </c>
      <c r="H1170" s="92">
        <f>G1170/F1170*100</f>
        <v>88.442684796481061</v>
      </c>
      <c r="I1170" s="125"/>
      <c r="J1170" s="125"/>
      <c r="K1170" s="464"/>
      <c r="L1170" s="464"/>
      <c r="M1170" s="464"/>
      <c r="N1170" s="464"/>
      <c r="O1170" s="464"/>
      <c r="P1170" s="464"/>
      <c r="Q1170" s="8"/>
      <c r="R1170" s="8"/>
      <c r="S1170" s="8"/>
      <c r="T1170" s="8"/>
      <c r="U1170" s="8"/>
      <c r="V1170" s="1036"/>
      <c r="W1170" s="8"/>
      <c r="X1170" s="8"/>
      <c r="Y1170" s="8"/>
      <c r="Z1170" s="8"/>
      <c r="AA1170" s="1153"/>
      <c r="AB1170" s="1719"/>
      <c r="AC1170" s="1719"/>
      <c r="AD1170" s="1807"/>
      <c r="AE1170" s="2424">
        <f t="shared" si="804"/>
        <v>0</v>
      </c>
    </row>
    <row r="1171" spans="1:31" ht="30" customHeight="1" x14ac:dyDescent="0.25">
      <c r="A1171" s="70">
        <v>1</v>
      </c>
      <c r="B1171" s="70">
        <v>1</v>
      </c>
      <c r="C1171" s="407" t="s">
        <v>455</v>
      </c>
      <c r="D1171" s="407"/>
      <c r="E1171" s="2301">
        <v>5500</v>
      </c>
      <c r="F1171" s="92">
        <f>ROUND(E1171/12*$C$4,0)</f>
        <v>2292</v>
      </c>
      <c r="G1171" s="440">
        <v>1803.73</v>
      </c>
      <c r="H1171" s="92">
        <f>G1171/F1171*100</f>
        <v>78.696771378708547</v>
      </c>
      <c r="I1171" s="125"/>
      <c r="J1171" s="125"/>
      <c r="K1171" s="464"/>
      <c r="L1171" s="464"/>
      <c r="M1171" s="464"/>
      <c r="N1171" s="464"/>
      <c r="O1171" s="464"/>
      <c r="P1171" s="464"/>
      <c r="Q1171" s="8"/>
      <c r="R1171" s="8"/>
      <c r="S1171" s="8"/>
      <c r="T1171" s="8"/>
      <c r="U1171" s="8"/>
      <c r="V1171" s="1036"/>
      <c r="W1171" s="8">
        <f t="shared" si="825"/>
        <v>0</v>
      </c>
      <c r="X1171" s="8"/>
      <c r="Y1171" s="8"/>
      <c r="Z1171" s="8"/>
      <c r="AA1171" s="1153"/>
      <c r="AB1171" s="1719"/>
      <c r="AC1171" s="1719"/>
      <c r="AD1171" s="1807">
        <f>AC1171/1000</f>
        <v>0</v>
      </c>
      <c r="AE1171" s="2424">
        <f t="shared" si="804"/>
        <v>0</v>
      </c>
    </row>
    <row r="1172" spans="1:31" ht="40.5" customHeight="1" x14ac:dyDescent="0.25">
      <c r="A1172" s="70">
        <v>1</v>
      </c>
      <c r="B1172" s="70">
        <v>1</v>
      </c>
      <c r="C1172" s="510" t="s">
        <v>158</v>
      </c>
      <c r="D1172" s="510"/>
      <c r="E1172" s="2344"/>
      <c r="F1172" s="511"/>
      <c r="G1172" s="511"/>
      <c r="H1172" s="98"/>
      <c r="I1172" s="373"/>
      <c r="J1172" s="373"/>
      <c r="K1172" s="465"/>
      <c r="L1172" s="465"/>
      <c r="M1172" s="465"/>
      <c r="N1172" s="465"/>
      <c r="O1172" s="465"/>
      <c r="P1172" s="465"/>
      <c r="Q1172" s="15"/>
      <c r="R1172" s="15"/>
      <c r="S1172" s="15"/>
      <c r="T1172" s="15"/>
      <c r="U1172" s="15"/>
      <c r="V1172" s="1037"/>
      <c r="W1172" s="15">
        <f t="shared" si="825"/>
        <v>0</v>
      </c>
      <c r="X1172" s="15"/>
      <c r="Y1172" s="15"/>
      <c r="Z1172" s="15"/>
      <c r="AA1172" s="1271"/>
      <c r="AB1172" s="1718"/>
      <c r="AC1172" s="1718"/>
      <c r="AD1172" s="1810"/>
      <c r="AE1172" s="2424">
        <f t="shared" si="804"/>
        <v>0</v>
      </c>
    </row>
    <row r="1173" spans="1:31" ht="15" customHeight="1" thickBot="1" x14ac:dyDescent="0.3">
      <c r="A1173" s="70">
        <v>1</v>
      </c>
      <c r="B1173" s="70">
        <v>1</v>
      </c>
      <c r="C1173" s="303" t="s">
        <v>166</v>
      </c>
      <c r="D1173" s="303"/>
      <c r="E1173" s="2346">
        <f>SUM(E1170:E1171)/3.9</f>
        <v>78076.923076923078</v>
      </c>
      <c r="F1173" s="568">
        <f t="shared" ref="F1173" si="837">SUM(F1170:F1171)/3.9</f>
        <v>32532.051282051281</v>
      </c>
      <c r="G1173" s="568">
        <f>SUM(G1170:G1171)/3.9+G1167</f>
        <v>33975.543589743589</v>
      </c>
      <c r="H1173" s="266">
        <f>G1173/F1173*100</f>
        <v>104.43713891625617</v>
      </c>
      <c r="I1173" s="549"/>
      <c r="J1173" s="549"/>
      <c r="K1173" s="503"/>
      <c r="L1173" s="503"/>
      <c r="M1173" s="503"/>
      <c r="N1173" s="503"/>
      <c r="O1173" s="503"/>
      <c r="P1173" s="503"/>
      <c r="Q1173" s="57">
        <v>60373.214999999997</v>
      </c>
      <c r="R1173" s="57">
        <v>60373.214999999997</v>
      </c>
      <c r="S1173" s="57">
        <v>60373.214999999997</v>
      </c>
      <c r="T1173" s="57">
        <v>60373.214999999997</v>
      </c>
      <c r="U1173" s="57">
        <v>60373.214999999997</v>
      </c>
      <c r="V1173" s="1038">
        <f>Q1173/12*$C$4+(R1173-Q1173)/11*4+(S1173-R1173)/10*3+(T1173-S1173)/9*2+(U1173-T1173)/8*1</f>
        <v>25155.506249999999</v>
      </c>
      <c r="W1173" s="57">
        <f t="shared" si="825"/>
        <v>25135.310060000003</v>
      </c>
      <c r="X1173" s="57"/>
      <c r="Y1173" s="57">
        <f>W1173-V1173</f>
        <v>-20.196189999995113</v>
      </c>
      <c r="Z1173" s="57">
        <v>-33.240790000000004</v>
      </c>
      <c r="AA1173" s="1161">
        <v>25102.069270000004</v>
      </c>
      <c r="AB1173" s="2346">
        <f>SUM(AB1170:AB1171)/3.9</f>
        <v>0</v>
      </c>
      <c r="AC1173" s="57">
        <f>AC1172+AC1169+AC1167</f>
        <v>0</v>
      </c>
      <c r="AD1173" s="57">
        <f>AD1172+AD1169+AD1167</f>
        <v>0</v>
      </c>
      <c r="AE1173" s="2424">
        <f t="shared" si="804"/>
        <v>25102069.270000003</v>
      </c>
    </row>
    <row r="1174" spans="1:31" ht="15" customHeight="1" thickBot="1" x14ac:dyDescent="0.3">
      <c r="A1174" s="70">
        <v>1</v>
      </c>
      <c r="B1174" s="70">
        <v>1</v>
      </c>
      <c r="C1174" s="454" t="s">
        <v>17</v>
      </c>
      <c r="D1174" s="454"/>
      <c r="E1174" s="2181"/>
      <c r="F1174" s="543"/>
      <c r="G1174" s="543"/>
      <c r="H1174" s="543"/>
      <c r="I1174" s="393"/>
      <c r="J1174" s="393"/>
      <c r="K1174" s="543"/>
      <c r="L1174" s="543"/>
      <c r="M1174" s="543"/>
      <c r="N1174" s="543"/>
      <c r="O1174" s="543"/>
      <c r="P1174" s="543"/>
      <c r="Q1174" s="14">
        <f t="shared" ref="Q1174:R1174" si="838">SUM(Q1173)</f>
        <v>60373.214999999997</v>
      </c>
      <c r="R1174" s="14">
        <f t="shared" si="838"/>
        <v>60373.214999999997</v>
      </c>
      <c r="S1174" s="14">
        <f t="shared" ref="S1174:T1174" si="839">SUM(S1173)</f>
        <v>60373.214999999997</v>
      </c>
      <c r="T1174" s="14">
        <f t="shared" si="839"/>
        <v>60373.214999999997</v>
      </c>
      <c r="U1174" s="14">
        <f t="shared" ref="U1174" si="840">SUM(U1173)</f>
        <v>60373.214999999997</v>
      </c>
      <c r="V1174" s="1041">
        <f t="shared" ref="V1174" si="841">SUM(V1173)</f>
        <v>25155.506249999999</v>
      </c>
      <c r="W1174" s="14">
        <f t="shared" si="825"/>
        <v>25135.310060000003</v>
      </c>
      <c r="X1174" s="14"/>
      <c r="Y1174" s="14">
        <f t="shared" ref="Y1174:AA1174" si="842">SUM(Y1173)</f>
        <v>-20.196189999995113</v>
      </c>
      <c r="Z1174" s="14">
        <f t="shared" si="842"/>
        <v>-33.240790000000004</v>
      </c>
      <c r="AA1174" s="1252">
        <f t="shared" si="842"/>
        <v>25102.069270000004</v>
      </c>
      <c r="AB1174" s="14"/>
      <c r="AC1174" s="1252">
        <f t="shared" ref="AC1174:AD1174" si="843">SUM(AC1173)</f>
        <v>0</v>
      </c>
      <c r="AD1174" s="1252">
        <f t="shared" si="843"/>
        <v>0</v>
      </c>
      <c r="AE1174" s="2639">
        <f t="shared" si="804"/>
        <v>25102069.270000003</v>
      </c>
    </row>
    <row r="1175" spans="1:31" ht="19.5" customHeight="1" x14ac:dyDescent="0.25">
      <c r="A1175" s="70">
        <v>1</v>
      </c>
      <c r="B1175" s="70">
        <v>1</v>
      </c>
      <c r="C1175" s="563"/>
      <c r="D1175" s="563"/>
      <c r="E1175" s="2184"/>
      <c r="F1175" s="496"/>
      <c r="G1175" s="496"/>
      <c r="H1175" s="496"/>
      <c r="I1175" s="383"/>
      <c r="J1175" s="383"/>
      <c r="K1175" s="519"/>
      <c r="L1175" s="519"/>
      <c r="M1175" s="519"/>
      <c r="N1175" s="519"/>
      <c r="O1175" s="519"/>
      <c r="P1175" s="519"/>
      <c r="Q1175" s="13"/>
      <c r="R1175" s="13"/>
      <c r="S1175" s="13"/>
      <c r="T1175" s="13"/>
      <c r="U1175" s="13"/>
      <c r="V1175" s="1039"/>
      <c r="W1175" s="13">
        <f t="shared" si="825"/>
        <v>0</v>
      </c>
      <c r="X1175" s="13"/>
      <c r="Y1175" s="13"/>
      <c r="Z1175" s="13"/>
      <c r="AA1175" s="1254"/>
      <c r="AB1175" s="13"/>
      <c r="AC1175" s="13"/>
      <c r="AD1175" s="1802"/>
      <c r="AE1175" s="2424">
        <f t="shared" si="804"/>
        <v>0</v>
      </c>
    </row>
    <row r="1176" spans="1:31" ht="51" customHeight="1" x14ac:dyDescent="0.25">
      <c r="A1176" s="70">
        <v>1</v>
      </c>
      <c r="B1176" s="70">
        <v>1</v>
      </c>
      <c r="C1176" s="1028" t="s">
        <v>330</v>
      </c>
      <c r="D1176" s="492"/>
      <c r="E1176" s="2175"/>
      <c r="F1176" s="361"/>
      <c r="G1176" s="361"/>
      <c r="H1176" s="361"/>
      <c r="I1176" s="363"/>
      <c r="J1176" s="363"/>
      <c r="K1176" s="440"/>
      <c r="L1176" s="440"/>
      <c r="M1176" s="440"/>
      <c r="N1176" s="440"/>
      <c r="O1176" s="440"/>
      <c r="P1176" s="440"/>
      <c r="Q1176" s="8"/>
      <c r="R1176" s="8"/>
      <c r="S1176" s="8"/>
      <c r="T1176" s="8"/>
      <c r="U1176" s="8"/>
      <c r="V1176" s="1036"/>
      <c r="W1176" s="8">
        <f t="shared" si="825"/>
        <v>0</v>
      </c>
      <c r="X1176" s="8"/>
      <c r="Y1176" s="8"/>
      <c r="Z1176" s="8"/>
      <c r="AA1176" s="1153"/>
      <c r="AB1176" s="8"/>
      <c r="AC1176" s="8"/>
      <c r="AD1176" s="1799"/>
      <c r="AE1176" s="2424">
        <f t="shared" si="804"/>
        <v>0</v>
      </c>
    </row>
    <row r="1177" spans="1:31" ht="15" customHeight="1" x14ac:dyDescent="0.25">
      <c r="B1177" s="70">
        <v>1</v>
      </c>
      <c r="C1177" s="507" t="s">
        <v>307</v>
      </c>
      <c r="D1177" s="507"/>
      <c r="E1177" s="2175"/>
      <c r="F1177" s="361"/>
      <c r="G1177" s="361"/>
      <c r="H1177" s="361"/>
      <c r="I1177" s="363"/>
      <c r="J1177" s="363"/>
      <c r="K1177" s="440"/>
      <c r="L1177" s="440"/>
      <c r="M1177" s="440"/>
      <c r="N1177" s="440"/>
      <c r="O1177" s="440"/>
      <c r="P1177" s="440"/>
      <c r="Q1177" s="8"/>
      <c r="R1177" s="8"/>
      <c r="S1177" s="8"/>
      <c r="T1177" s="8"/>
      <c r="U1177" s="8"/>
      <c r="V1177" s="1036"/>
      <c r="W1177" s="8">
        <f t="shared" si="825"/>
        <v>0</v>
      </c>
      <c r="X1177" s="8"/>
      <c r="Y1177" s="8"/>
      <c r="Z1177" s="8"/>
      <c r="AA1177" s="1153"/>
      <c r="AB1177" s="8"/>
      <c r="AC1177" s="8"/>
      <c r="AD1177" s="1799"/>
      <c r="AE1177" s="2424">
        <f t="shared" si="804"/>
        <v>0</v>
      </c>
    </row>
    <row r="1178" spans="1:31" ht="15" customHeight="1" x14ac:dyDescent="0.25">
      <c r="B1178" s="70">
        <v>1</v>
      </c>
      <c r="C1178" s="4" t="s">
        <v>198</v>
      </c>
      <c r="D1178" s="507"/>
      <c r="E1178" s="2175">
        <f t="shared" ref="E1178:F1178" si="844">E1179/2.7</f>
        <v>0</v>
      </c>
      <c r="F1178" s="361">
        <f t="shared" si="844"/>
        <v>0</v>
      </c>
      <c r="G1178" s="361">
        <f>G1179/2.7</f>
        <v>2533.0074074074073</v>
      </c>
      <c r="H1178" s="361"/>
      <c r="I1178" s="363"/>
      <c r="J1178" s="363"/>
      <c r="K1178" s="440"/>
      <c r="L1178" s="440"/>
      <c r="M1178" s="440"/>
      <c r="N1178" s="440"/>
      <c r="O1178" s="440"/>
      <c r="P1178" s="440"/>
      <c r="Q1178" s="8"/>
      <c r="R1178" s="8"/>
      <c r="S1178" s="8"/>
      <c r="T1178" s="8"/>
      <c r="U1178" s="8"/>
      <c r="V1178" s="1036"/>
      <c r="W1178" s="8">
        <f t="shared" si="825"/>
        <v>0</v>
      </c>
      <c r="X1178" s="8"/>
      <c r="Y1178" s="8"/>
      <c r="Z1178" s="8"/>
      <c r="AA1178" s="1153"/>
      <c r="AB1178" s="2488">
        <f>AB1179/3.8</f>
        <v>0</v>
      </c>
      <c r="AC1178" s="8"/>
      <c r="AD1178" s="1799"/>
      <c r="AE1178" s="2424">
        <f t="shared" si="804"/>
        <v>0</v>
      </c>
    </row>
    <row r="1179" spans="1:31" ht="30" customHeight="1" x14ac:dyDescent="0.25">
      <c r="A1179" s="70">
        <v>1</v>
      </c>
      <c r="B1179" s="70">
        <v>1</v>
      </c>
      <c r="C1179" s="24" t="s">
        <v>384</v>
      </c>
      <c r="D1179" s="507"/>
      <c r="E1179" s="2175"/>
      <c r="F1179" s="361">
        <f t="shared" ref="F1179" si="845">ROUND(E1179/12*$C$4,0)</f>
        <v>0</v>
      </c>
      <c r="G1179" s="361">
        <v>6839.12</v>
      </c>
      <c r="H1179" s="361"/>
      <c r="I1179" s="363"/>
      <c r="J1179" s="363"/>
      <c r="K1179" s="440"/>
      <c r="L1179" s="440"/>
      <c r="M1179" s="440"/>
      <c r="N1179" s="440"/>
      <c r="O1179" s="440"/>
      <c r="P1179" s="440"/>
      <c r="Q1179" s="8"/>
      <c r="R1179" s="8"/>
      <c r="S1179" s="8"/>
      <c r="T1179" s="8"/>
      <c r="U1179" s="8"/>
      <c r="V1179" s="1036"/>
      <c r="W1179" s="8">
        <f t="shared" si="825"/>
        <v>0</v>
      </c>
      <c r="X1179" s="8"/>
      <c r="Y1179" s="8"/>
      <c r="Z1179" s="8"/>
      <c r="AA1179" s="1153"/>
      <c r="AB1179" s="8"/>
      <c r="AC1179" s="8"/>
      <c r="AD1179" s="1799"/>
      <c r="AE1179" s="2424">
        <f t="shared" si="804"/>
        <v>0</v>
      </c>
    </row>
    <row r="1180" spans="1:31" ht="15" customHeight="1" x14ac:dyDescent="0.25">
      <c r="A1180" s="70">
        <v>1</v>
      </c>
      <c r="B1180" s="70">
        <v>1</v>
      </c>
      <c r="C1180" s="120" t="s">
        <v>157</v>
      </c>
      <c r="D1180" s="120"/>
      <c r="E1180" s="2163">
        <f>(E1182+E1181)/8.5</f>
        <v>38359.647058823532</v>
      </c>
      <c r="F1180" s="92">
        <f t="shared" ref="F1180" si="846">(F1182+F1181)/8.5</f>
        <v>15983.176470588236</v>
      </c>
      <c r="G1180" s="307">
        <f t="shared" ref="G1180" si="847">(G1182+G1181)/8.5</f>
        <v>15178.223529411764</v>
      </c>
      <c r="H1180" s="92">
        <f>G1180/F1180*100</f>
        <v>94.963748647474915</v>
      </c>
      <c r="I1180" s="125"/>
      <c r="J1180" s="125"/>
      <c r="K1180" s="464"/>
      <c r="L1180" s="464"/>
      <c r="M1180" s="464"/>
      <c r="N1180" s="464"/>
      <c r="O1180" s="464"/>
      <c r="P1180" s="464"/>
      <c r="Q1180" s="8"/>
      <c r="R1180" s="8"/>
      <c r="S1180" s="8"/>
      <c r="T1180" s="8"/>
      <c r="U1180" s="8"/>
      <c r="V1180" s="1036"/>
      <c r="W1180" s="8">
        <f t="shared" si="825"/>
        <v>0</v>
      </c>
      <c r="X1180" s="8"/>
      <c r="Y1180" s="8"/>
      <c r="Z1180" s="8"/>
      <c r="AA1180" s="1153"/>
      <c r="AB1180" s="2163">
        <f>(AB1182+AB1181)/8.5</f>
        <v>0</v>
      </c>
      <c r="AC1180" s="8"/>
      <c r="AD1180" s="1799"/>
      <c r="AE1180" s="2424">
        <f t="shared" si="804"/>
        <v>0</v>
      </c>
    </row>
    <row r="1181" spans="1:31" ht="15" customHeight="1" x14ac:dyDescent="0.25">
      <c r="B1181" s="70">
        <v>1</v>
      </c>
      <c r="C1181" s="120" t="s">
        <v>452</v>
      </c>
      <c r="D1181" s="120"/>
      <c r="E1181" s="2163">
        <v>321057</v>
      </c>
      <c r="F1181" s="92">
        <f>ROUND(E1181/12*$C$4,0)</f>
        <v>133774</v>
      </c>
      <c r="G1181" s="307">
        <v>128875.97</v>
      </c>
      <c r="H1181" s="92">
        <f>G1181/F1181*100</f>
        <v>96.338578498063896</v>
      </c>
      <c r="I1181" s="125"/>
      <c r="J1181" s="125"/>
      <c r="K1181" s="464"/>
      <c r="L1181" s="464"/>
      <c r="M1181" s="464"/>
      <c r="N1181" s="464"/>
      <c r="O1181" s="464"/>
      <c r="P1181" s="464"/>
      <c r="Q1181" s="8"/>
      <c r="R1181" s="8"/>
      <c r="S1181" s="8"/>
      <c r="T1181" s="8"/>
      <c r="U1181" s="8"/>
      <c r="V1181" s="1036"/>
      <c r="W1181" s="8"/>
      <c r="X1181" s="8"/>
      <c r="Y1181" s="8"/>
      <c r="Z1181" s="8"/>
      <c r="AA1181" s="1153"/>
      <c r="AB1181" s="8"/>
      <c r="AC1181" s="8"/>
      <c r="AD1181" s="1799"/>
      <c r="AE1181" s="2424">
        <f t="shared" si="804"/>
        <v>0</v>
      </c>
    </row>
    <row r="1182" spans="1:31" ht="30" customHeight="1" x14ac:dyDescent="0.25">
      <c r="A1182" s="70">
        <v>1</v>
      </c>
      <c r="B1182" s="70">
        <v>1</v>
      </c>
      <c r="C1182" s="407" t="s">
        <v>455</v>
      </c>
      <c r="D1182" s="407"/>
      <c r="E1182" s="2163">
        <v>5000</v>
      </c>
      <c r="F1182" s="92">
        <f>ROUND(E1182/12*$C$4,0)</f>
        <v>2083</v>
      </c>
      <c r="G1182" s="440">
        <v>138.93</v>
      </c>
      <c r="H1182" s="92">
        <f>G1182/F1182*100</f>
        <v>6.669707153144504</v>
      </c>
      <c r="I1182" s="125"/>
      <c r="J1182" s="125"/>
      <c r="K1182" s="464"/>
      <c r="L1182" s="464"/>
      <c r="M1182" s="464"/>
      <c r="N1182" s="464"/>
      <c r="O1182" s="464"/>
      <c r="P1182" s="464"/>
      <c r="Q1182" s="8"/>
      <c r="R1182" s="8"/>
      <c r="S1182" s="8"/>
      <c r="T1182" s="8"/>
      <c r="U1182" s="8"/>
      <c r="V1182" s="1036"/>
      <c r="W1182" s="8">
        <f t="shared" si="825"/>
        <v>0</v>
      </c>
      <c r="X1182" s="8"/>
      <c r="Y1182" s="8"/>
      <c r="Z1182" s="8"/>
      <c r="AA1182" s="1153"/>
      <c r="AB1182" s="8"/>
      <c r="AC1182" s="8"/>
      <c r="AD1182" s="1799"/>
      <c r="AE1182" s="2424">
        <f t="shared" si="804"/>
        <v>0</v>
      </c>
    </row>
    <row r="1183" spans="1:31" ht="15" customHeight="1" x14ac:dyDescent="0.25">
      <c r="A1183" s="70">
        <v>1</v>
      </c>
      <c r="B1183" s="70">
        <v>1</v>
      </c>
      <c r="C1183" s="510" t="s">
        <v>158</v>
      </c>
      <c r="D1183" s="510"/>
      <c r="E1183" s="2344"/>
      <c r="F1183" s="511"/>
      <c r="G1183" s="511"/>
      <c r="H1183" s="511"/>
      <c r="I1183" s="373"/>
      <c r="J1183" s="373"/>
      <c r="K1183" s="465"/>
      <c r="L1183" s="465"/>
      <c r="M1183" s="465"/>
      <c r="N1183" s="465"/>
      <c r="O1183" s="465"/>
      <c r="P1183" s="465"/>
      <c r="Q1183" s="15"/>
      <c r="R1183" s="15"/>
      <c r="S1183" s="15"/>
      <c r="T1183" s="15"/>
      <c r="U1183" s="15"/>
      <c r="V1183" s="1037"/>
      <c r="W1183" s="15">
        <f t="shared" si="825"/>
        <v>0</v>
      </c>
      <c r="X1183" s="15"/>
      <c r="Y1183" s="15"/>
      <c r="Z1183" s="15"/>
      <c r="AA1183" s="1271"/>
      <c r="AB1183" s="15"/>
      <c r="AC1183" s="15"/>
      <c r="AD1183" s="1800"/>
      <c r="AE1183" s="2424">
        <f t="shared" si="804"/>
        <v>0</v>
      </c>
    </row>
    <row r="1184" spans="1:31" ht="15" customHeight="1" thickBot="1" x14ac:dyDescent="0.3">
      <c r="A1184" s="70">
        <v>1</v>
      </c>
      <c r="B1184" s="70">
        <v>1</v>
      </c>
      <c r="C1184" s="303" t="s">
        <v>166</v>
      </c>
      <c r="D1184" s="303"/>
      <c r="E1184" s="2346">
        <f>SUM(E1181:E1182)/3.9</f>
        <v>83604.358974358969</v>
      </c>
      <c r="F1184" s="568">
        <f t="shared" ref="F1184" si="848">SUM(F1181:F1182)/3.9</f>
        <v>34835.128205128203</v>
      </c>
      <c r="G1184" s="568">
        <f>SUM(G1181:G1182)/3.9+G1178</f>
        <v>35613.750997150993</v>
      </c>
      <c r="H1184" s="568">
        <f>G1184/F1184*100</f>
        <v>102.23516557033416</v>
      </c>
      <c r="I1184" s="549"/>
      <c r="J1184" s="549"/>
      <c r="K1184" s="581"/>
      <c r="L1184" s="581"/>
      <c r="M1184" s="581"/>
      <c r="N1184" s="581"/>
      <c r="O1184" s="581"/>
      <c r="P1184" s="581"/>
      <c r="Q1184" s="57">
        <v>64647.321389999997</v>
      </c>
      <c r="R1184" s="57">
        <v>64647.321389999997</v>
      </c>
      <c r="S1184" s="57">
        <v>64647.321389999997</v>
      </c>
      <c r="T1184" s="57">
        <v>64647.321389999997</v>
      </c>
      <c r="U1184" s="57">
        <v>64647.321389999997</v>
      </c>
      <c r="V1184" s="1038">
        <f>Q1184/12*$C$4+(R1184-Q1184)/11*4+(S1184-R1184)/10*3+(T1184-S1184)/9*2+(U1184-T1184)/8*1</f>
        <v>26936.383912500001</v>
      </c>
      <c r="W1184" s="57">
        <f t="shared" si="825"/>
        <v>26935.472170000001</v>
      </c>
      <c r="X1184" s="57"/>
      <c r="Y1184" s="57">
        <f>W1184-V1184</f>
        <v>-0.91174250000040047</v>
      </c>
      <c r="Z1184" s="57">
        <v>-0.84145000000000003</v>
      </c>
      <c r="AA1184" s="1161">
        <v>26934.630720000001</v>
      </c>
      <c r="AB1184" s="2346">
        <f>SUM(AB1181:AB1182)/3.9</f>
        <v>0</v>
      </c>
      <c r="AC1184" s="57"/>
      <c r="AD1184" s="1803"/>
      <c r="AE1184" s="2424">
        <f t="shared" si="804"/>
        <v>26934630.720000003</v>
      </c>
    </row>
    <row r="1185" spans="1:31" ht="15" customHeight="1" thickBot="1" x14ac:dyDescent="0.3">
      <c r="A1185" s="70">
        <v>1</v>
      </c>
      <c r="B1185" s="70">
        <v>1</v>
      </c>
      <c r="C1185" s="526" t="s">
        <v>17</v>
      </c>
      <c r="D1185" s="526"/>
      <c r="E1185" s="2181"/>
      <c r="F1185" s="543"/>
      <c r="G1185" s="543"/>
      <c r="H1185" s="543"/>
      <c r="I1185" s="422"/>
      <c r="J1185" s="422"/>
      <c r="K1185" s="582"/>
      <c r="L1185" s="582"/>
      <c r="M1185" s="582"/>
      <c r="N1185" s="582"/>
      <c r="O1185" s="582"/>
      <c r="P1185" s="582"/>
      <c r="Q1185" s="14">
        <f t="shared" ref="Q1185:R1185" si="849">SUM(Q1184)</f>
        <v>64647.321389999997</v>
      </c>
      <c r="R1185" s="14">
        <f t="shared" si="849"/>
        <v>64647.321389999997</v>
      </c>
      <c r="S1185" s="14">
        <f t="shared" ref="S1185:T1185" si="850">SUM(S1184)</f>
        <v>64647.321389999997</v>
      </c>
      <c r="T1185" s="14">
        <f t="shared" si="850"/>
        <v>64647.321389999997</v>
      </c>
      <c r="U1185" s="14">
        <f t="shared" ref="U1185" si="851">SUM(U1184)</f>
        <v>64647.321389999997</v>
      </c>
      <c r="V1185" s="1041">
        <f t="shared" ref="V1185" si="852">SUM(V1184)</f>
        <v>26936.383912500001</v>
      </c>
      <c r="W1185" s="14">
        <f t="shared" si="825"/>
        <v>26935.472170000001</v>
      </c>
      <c r="X1185" s="14"/>
      <c r="Y1185" s="14">
        <f t="shared" ref="Y1185:AA1185" si="853">SUM(Y1184)</f>
        <v>-0.91174250000040047</v>
      </c>
      <c r="Z1185" s="14">
        <f t="shared" si="853"/>
        <v>-0.84145000000000003</v>
      </c>
      <c r="AA1185" s="1252">
        <f t="shared" si="853"/>
        <v>26934.630720000001</v>
      </c>
      <c r="AB1185" s="14"/>
      <c r="AC1185" s="1252">
        <f t="shared" ref="AC1185:AD1185" si="854">SUM(AC1184)</f>
        <v>0</v>
      </c>
      <c r="AD1185" s="1252">
        <f t="shared" si="854"/>
        <v>0</v>
      </c>
      <c r="AE1185" s="2639">
        <f t="shared" si="804"/>
        <v>26934630.720000003</v>
      </c>
    </row>
    <row r="1186" spans="1:31" ht="7.5" customHeight="1" x14ac:dyDescent="0.25">
      <c r="A1186" s="70">
        <v>1</v>
      </c>
      <c r="B1186" s="70">
        <v>1</v>
      </c>
      <c r="C1186" s="550"/>
      <c r="D1186" s="550"/>
      <c r="E1186" s="2330"/>
      <c r="F1186" s="381"/>
      <c r="G1186" s="381"/>
      <c r="H1186" s="381"/>
      <c r="I1186" s="370"/>
      <c r="J1186" s="370"/>
      <c r="K1186" s="519"/>
      <c r="L1186" s="519"/>
      <c r="M1186" s="519"/>
      <c r="N1186" s="519"/>
      <c r="O1186" s="519"/>
      <c r="P1186" s="519"/>
      <c r="Q1186" s="13"/>
      <c r="R1186" s="13"/>
      <c r="S1186" s="13"/>
      <c r="T1186" s="13"/>
      <c r="U1186" s="13"/>
      <c r="V1186" s="1039"/>
      <c r="W1186" s="13">
        <f t="shared" si="825"/>
        <v>0</v>
      </c>
      <c r="X1186" s="13"/>
      <c r="Y1186" s="13"/>
      <c r="Z1186" s="13"/>
      <c r="AA1186" s="1254"/>
      <c r="AB1186" s="13"/>
      <c r="AC1186" s="13"/>
      <c r="AD1186" s="1802"/>
      <c r="AE1186" s="2424">
        <f t="shared" si="804"/>
        <v>0</v>
      </c>
    </row>
    <row r="1187" spans="1:31" ht="34.5" customHeight="1" x14ac:dyDescent="0.25">
      <c r="A1187" s="70">
        <v>1</v>
      </c>
      <c r="B1187" s="70">
        <v>1</v>
      </c>
      <c r="C1187" s="1028" t="s">
        <v>331</v>
      </c>
      <c r="D1187" s="492"/>
      <c r="E1187" s="2175"/>
      <c r="F1187" s="361"/>
      <c r="G1187" s="361"/>
      <c r="H1187" s="361"/>
      <c r="I1187" s="363"/>
      <c r="J1187" s="363"/>
      <c r="K1187" s="440"/>
      <c r="L1187" s="440"/>
      <c r="M1187" s="440"/>
      <c r="N1187" s="440"/>
      <c r="O1187" s="440"/>
      <c r="P1187" s="440"/>
      <c r="Q1187" s="8"/>
      <c r="R1187" s="8"/>
      <c r="S1187" s="8"/>
      <c r="T1187" s="8"/>
      <c r="U1187" s="8"/>
      <c r="V1187" s="1036"/>
      <c r="W1187" s="8">
        <f t="shared" si="825"/>
        <v>0</v>
      </c>
      <c r="X1187" s="8"/>
      <c r="Y1187" s="8"/>
      <c r="Z1187" s="8"/>
      <c r="AA1187" s="1153"/>
      <c r="AB1187" s="8"/>
      <c r="AC1187" s="8"/>
      <c r="AD1187" s="1799"/>
      <c r="AE1187" s="2424">
        <f t="shared" si="804"/>
        <v>0</v>
      </c>
    </row>
    <row r="1188" spans="1:31" ht="15" customHeight="1" x14ac:dyDescent="0.25">
      <c r="A1188" s="70">
        <v>1</v>
      </c>
      <c r="B1188" s="70">
        <v>1</v>
      </c>
      <c r="C1188" s="507" t="s">
        <v>302</v>
      </c>
      <c r="D1188" s="507"/>
      <c r="E1188" s="2175"/>
      <c r="F1188" s="438"/>
      <c r="G1188" s="438"/>
      <c r="H1188" s="438"/>
      <c r="I1188" s="125"/>
      <c r="J1188" s="125"/>
      <c r="K1188" s="388"/>
      <c r="L1188" s="388"/>
      <c r="M1188" s="388"/>
      <c r="N1188" s="388"/>
      <c r="O1188" s="388"/>
      <c r="P1188" s="388"/>
      <c r="Q1188" s="8"/>
      <c r="R1188" s="8"/>
      <c r="S1188" s="8"/>
      <c r="T1188" s="8"/>
      <c r="U1188" s="8"/>
      <c r="V1188" s="1036"/>
      <c r="W1188" s="8">
        <f t="shared" si="825"/>
        <v>0</v>
      </c>
      <c r="X1188" s="8"/>
      <c r="Y1188" s="8"/>
      <c r="Z1188" s="8"/>
      <c r="AA1188" s="1153"/>
      <c r="AB1188" s="8"/>
      <c r="AC1188" s="8"/>
      <c r="AD1188" s="1799"/>
      <c r="AE1188" s="2424">
        <f t="shared" si="804"/>
        <v>0</v>
      </c>
    </row>
    <row r="1189" spans="1:31" ht="15" customHeight="1" x14ac:dyDescent="0.25">
      <c r="A1189" s="70">
        <v>1</v>
      </c>
      <c r="B1189" s="70">
        <v>1</v>
      </c>
      <c r="C1189" s="407" t="s">
        <v>361</v>
      </c>
      <c r="D1189" s="407"/>
      <c r="E1189" s="2163">
        <f>SUM(E1191,E1192,E1193)</f>
        <v>20000</v>
      </c>
      <c r="F1189" s="440">
        <f>SUM(F1191,F1192,F1193)</f>
        <v>8333.3333333333339</v>
      </c>
      <c r="G1189" s="440">
        <f>SUM(G1191,G1192,G1193)</f>
        <v>8969</v>
      </c>
      <c r="H1189" s="440">
        <f>G1189/F1189*100</f>
        <v>107.62799999999999</v>
      </c>
      <c r="I1189" s="125"/>
      <c r="J1189" s="125"/>
      <c r="K1189" s="126"/>
      <c r="L1189" s="126"/>
      <c r="M1189" s="126"/>
      <c r="N1189" s="126"/>
      <c r="O1189" s="126"/>
      <c r="P1189" s="126"/>
      <c r="Q1189" s="8"/>
      <c r="R1189" s="8"/>
      <c r="S1189" s="8"/>
      <c r="T1189" s="8"/>
      <c r="U1189" s="8"/>
      <c r="V1189" s="1036"/>
      <c r="W1189" s="8">
        <f t="shared" si="825"/>
        <v>0</v>
      </c>
      <c r="X1189" s="8"/>
      <c r="Y1189" s="8"/>
      <c r="Z1189" s="8"/>
      <c r="AA1189" s="1153"/>
      <c r="AB1189" s="8">
        <f>AB1191+AB1192+AB1193</f>
        <v>0</v>
      </c>
      <c r="AC1189" s="8"/>
      <c r="AD1189" s="1799"/>
      <c r="AE1189" s="2424">
        <f t="shared" si="804"/>
        <v>0</v>
      </c>
    </row>
    <row r="1190" spans="1:31" ht="30.75" customHeight="1" x14ac:dyDescent="0.25">
      <c r="A1190" s="70">
        <v>1</v>
      </c>
      <c r="B1190" s="70">
        <v>1</v>
      </c>
      <c r="C1190" s="407" t="s">
        <v>303</v>
      </c>
      <c r="D1190" s="407"/>
      <c r="E1190" s="2163"/>
      <c r="F1190" s="92">
        <f>ROUND(E1190/12*$C$4,0)</f>
        <v>0</v>
      </c>
      <c r="G1190" s="440"/>
      <c r="H1190" s="440"/>
      <c r="I1190" s="125"/>
      <c r="J1190" s="125"/>
      <c r="K1190" s="464"/>
      <c r="L1190" s="464"/>
      <c r="M1190" s="464"/>
      <c r="N1190" s="464"/>
      <c r="O1190" s="464"/>
      <c r="P1190" s="464"/>
      <c r="Q1190" s="8"/>
      <c r="R1190" s="8"/>
      <c r="S1190" s="8"/>
      <c r="T1190" s="8"/>
      <c r="U1190" s="8"/>
      <c r="V1190" s="1036"/>
      <c r="W1190" s="8">
        <f t="shared" si="825"/>
        <v>0</v>
      </c>
      <c r="X1190" s="8"/>
      <c r="Y1190" s="8"/>
      <c r="Z1190" s="8"/>
      <c r="AA1190" s="1153"/>
      <c r="AB1190" s="8"/>
      <c r="AC1190" s="8"/>
      <c r="AD1190" s="1799"/>
      <c r="AE1190" s="2424">
        <f t="shared" si="804"/>
        <v>0</v>
      </c>
    </row>
    <row r="1191" spans="1:31" ht="27" customHeight="1" x14ac:dyDescent="0.25">
      <c r="A1191" s="70">
        <v>1</v>
      </c>
      <c r="B1191" s="70">
        <v>1</v>
      </c>
      <c r="C1191" s="407" t="s">
        <v>304</v>
      </c>
      <c r="D1191" s="407"/>
      <c r="E1191" s="2163">
        <v>3000</v>
      </c>
      <c r="F1191" s="92">
        <f>ROUND(E1191/12*$C$4,0)</f>
        <v>1250</v>
      </c>
      <c r="G1191" s="440">
        <v>1279</v>
      </c>
      <c r="H1191" s="440">
        <f>G1191/F1191*100</f>
        <v>102.32000000000001</v>
      </c>
      <c r="I1191" s="125"/>
      <c r="J1191" s="125"/>
      <c r="K1191" s="464"/>
      <c r="L1191" s="464"/>
      <c r="M1191" s="464"/>
      <c r="N1191" s="464"/>
      <c r="O1191" s="464"/>
      <c r="P1191" s="464"/>
      <c r="Q1191" s="8"/>
      <c r="R1191" s="8"/>
      <c r="S1191" s="8"/>
      <c r="T1191" s="8"/>
      <c r="U1191" s="8"/>
      <c r="V1191" s="1036"/>
      <c r="W1191" s="8">
        <f t="shared" si="825"/>
        <v>0</v>
      </c>
      <c r="X1191" s="8"/>
      <c r="Y1191" s="8"/>
      <c r="Z1191" s="8"/>
      <c r="AA1191" s="1153"/>
      <c r="AB1191" s="8"/>
      <c r="AC1191" s="8"/>
      <c r="AD1191" s="1799"/>
      <c r="AE1191" s="2424">
        <f t="shared" si="804"/>
        <v>0</v>
      </c>
    </row>
    <row r="1192" spans="1:31" ht="27.75" customHeight="1" x14ac:dyDescent="0.25">
      <c r="A1192" s="70">
        <v>1</v>
      </c>
      <c r="B1192" s="70">
        <v>1</v>
      </c>
      <c r="C1192" s="407" t="s">
        <v>305</v>
      </c>
      <c r="D1192" s="407"/>
      <c r="E1192" s="2163"/>
      <c r="F1192" s="92"/>
      <c r="G1192" s="92"/>
      <c r="H1192" s="440"/>
      <c r="I1192" s="125"/>
      <c r="J1192" s="125"/>
      <c r="K1192" s="464"/>
      <c r="L1192" s="464"/>
      <c r="M1192" s="464"/>
      <c r="N1192" s="464"/>
      <c r="O1192" s="464"/>
      <c r="P1192" s="464"/>
      <c r="Q1192" s="8"/>
      <c r="R1192" s="8"/>
      <c r="S1192" s="8"/>
      <c r="T1192" s="8"/>
      <c r="U1192" s="8"/>
      <c r="V1192" s="1036"/>
      <c r="W1192" s="8">
        <f t="shared" si="825"/>
        <v>0</v>
      </c>
      <c r="X1192" s="8"/>
      <c r="Y1192" s="8"/>
      <c r="Z1192" s="8"/>
      <c r="AA1192" s="1153"/>
      <c r="AB1192" s="8"/>
      <c r="AC1192" s="8"/>
      <c r="AD1192" s="1799"/>
      <c r="AE1192" s="2424">
        <f t="shared" si="804"/>
        <v>0</v>
      </c>
    </row>
    <row r="1193" spans="1:31" ht="24" customHeight="1" x14ac:dyDescent="0.25">
      <c r="A1193" s="70">
        <v>1</v>
      </c>
      <c r="B1193" s="70">
        <v>1</v>
      </c>
      <c r="C1193" s="407" t="s">
        <v>306</v>
      </c>
      <c r="D1193" s="407"/>
      <c r="E1193" s="2163">
        <v>17000</v>
      </c>
      <c r="F1193" s="92">
        <f>(E1193/12*$C$4)</f>
        <v>7083.3333333333339</v>
      </c>
      <c r="G1193" s="440">
        <v>7690</v>
      </c>
      <c r="H1193" s="440">
        <f>G1193/F1193*100</f>
        <v>108.56470588235294</v>
      </c>
      <c r="I1193" s="125"/>
      <c r="J1193" s="125"/>
      <c r="K1193" s="464"/>
      <c r="L1193" s="464"/>
      <c r="M1193" s="464"/>
      <c r="N1193" s="464"/>
      <c r="O1193" s="464"/>
      <c r="P1193" s="464"/>
      <c r="Q1193" s="8"/>
      <c r="R1193" s="8"/>
      <c r="S1193" s="8"/>
      <c r="T1193" s="8"/>
      <c r="U1193" s="8"/>
      <c r="V1193" s="1036"/>
      <c r="W1193" s="8">
        <f t="shared" si="825"/>
        <v>0</v>
      </c>
      <c r="X1193" s="8"/>
      <c r="Y1193" s="8"/>
      <c r="Z1193" s="8"/>
      <c r="AA1193" s="1153"/>
      <c r="AB1193" s="8"/>
      <c r="AC1193" s="8"/>
      <c r="AD1193" s="1799"/>
      <c r="AE1193" s="2424">
        <f t="shared" si="804"/>
        <v>0</v>
      </c>
    </row>
    <row r="1194" spans="1:31" ht="15" customHeight="1" x14ac:dyDescent="0.25">
      <c r="A1194" s="70">
        <v>1</v>
      </c>
      <c r="B1194" s="70">
        <v>1</v>
      </c>
      <c r="C1194" s="407" t="s">
        <v>360</v>
      </c>
      <c r="D1194" s="407"/>
      <c r="E1194" s="2163">
        <v>40000</v>
      </c>
      <c r="F1194" s="92">
        <f>(E1194/12*$C$4)</f>
        <v>16666.666666666668</v>
      </c>
      <c r="G1194" s="440">
        <v>17018</v>
      </c>
      <c r="H1194" s="440">
        <f>G1194/F1194*100</f>
        <v>102.108</v>
      </c>
      <c r="I1194" s="125"/>
      <c r="J1194" s="125"/>
      <c r="K1194" s="464"/>
      <c r="L1194" s="464"/>
      <c r="M1194" s="464"/>
      <c r="N1194" s="464"/>
      <c r="O1194" s="464"/>
      <c r="P1194" s="464"/>
      <c r="Q1194" s="8"/>
      <c r="R1194" s="8"/>
      <c r="S1194" s="8"/>
      <c r="T1194" s="8"/>
      <c r="U1194" s="8"/>
      <c r="V1194" s="1036"/>
      <c r="W1194" s="8">
        <f t="shared" si="825"/>
        <v>0</v>
      </c>
      <c r="X1194" s="8"/>
      <c r="Y1194" s="8"/>
      <c r="Z1194" s="8"/>
      <c r="AA1194" s="1153"/>
      <c r="AB1194" s="8">
        <v>286</v>
      </c>
      <c r="AC1194" s="8">
        <v>550138.51</v>
      </c>
      <c r="AD1194" s="1799">
        <f>AC1194/1000</f>
        <v>550.13851</v>
      </c>
      <c r="AE1194" s="2424">
        <f t="shared" si="804"/>
        <v>0</v>
      </c>
    </row>
    <row r="1195" spans="1:31" ht="15" customHeight="1" x14ac:dyDescent="0.25">
      <c r="A1195" s="70">
        <v>1</v>
      </c>
      <c r="B1195" s="70">
        <v>1</v>
      </c>
      <c r="C1195" s="213" t="s">
        <v>168</v>
      </c>
      <c r="D1195" s="508"/>
      <c r="E1195" s="2343">
        <f>SUM(E1189+E1194*3.2)</f>
        <v>148000</v>
      </c>
      <c r="F1195" s="388">
        <f>SUM(F1189+F1194*3.2)</f>
        <v>61666.666666666679</v>
      </c>
      <c r="G1195" s="388">
        <f>SUM(G1189+G1194*3.2)</f>
        <v>63426.600000000006</v>
      </c>
      <c r="H1195" s="388">
        <f>G1195/F1195*100</f>
        <v>102.85394594594595</v>
      </c>
      <c r="I1195" s="125"/>
      <c r="J1195" s="125"/>
      <c r="K1195" s="464"/>
      <c r="L1195" s="464"/>
      <c r="M1195" s="464"/>
      <c r="N1195" s="464"/>
      <c r="O1195" s="464"/>
      <c r="P1195" s="464"/>
      <c r="Q1195" s="17">
        <v>97398.444000000003</v>
      </c>
      <c r="R1195" s="17">
        <v>97398.444000000003</v>
      </c>
      <c r="S1195" s="17">
        <v>97398.444000000003</v>
      </c>
      <c r="T1195" s="17">
        <v>97398.444000000003</v>
      </c>
      <c r="U1195" s="17">
        <v>97398.444000000003</v>
      </c>
      <c r="V1195" s="1699">
        <f>Q1195/12*$C$4+(R1195-Q1195)/11*4+(S1195-R1195)/10*3+(T1195-S1195)/9*2+(U1195-T1195)/8*1</f>
        <v>40582.684999999998</v>
      </c>
      <c r="W1195" s="17">
        <f t="shared" ref="W1195" si="855">AA1195-Z1195-X1195</f>
        <v>40582.68505</v>
      </c>
      <c r="X1195" s="17"/>
      <c r="Y1195" s="17">
        <f>W1195-V1195</f>
        <v>5.0000002374872565E-5</v>
      </c>
      <c r="Z1195" s="17">
        <v>-5.0940399999999997</v>
      </c>
      <c r="AA1195" s="1246">
        <v>40577.591009999996</v>
      </c>
      <c r="AB1195" s="2343">
        <f>SUM(AB1189+AB1194*3.2)</f>
        <v>915.2</v>
      </c>
      <c r="AC1195" s="17">
        <f>AC1194+AC1189</f>
        <v>550138.51</v>
      </c>
      <c r="AD1195" s="17">
        <f>AD1194+AD1189</f>
        <v>550.13851</v>
      </c>
      <c r="AE1195" s="2424">
        <f t="shared" si="804"/>
        <v>40577591.009999998</v>
      </c>
    </row>
    <row r="1196" spans="1:31" ht="15" customHeight="1" x14ac:dyDescent="0.25">
      <c r="A1196" s="70">
        <v>1</v>
      </c>
      <c r="B1196" s="70">
        <v>1</v>
      </c>
      <c r="C1196" s="507" t="s">
        <v>307</v>
      </c>
      <c r="D1196" s="407"/>
      <c r="E1196" s="2163"/>
      <c r="F1196" s="92"/>
      <c r="G1196" s="440"/>
      <c r="H1196" s="440"/>
      <c r="I1196" s="125"/>
      <c r="J1196" s="125"/>
      <c r="K1196" s="464"/>
      <c r="L1196" s="464"/>
      <c r="M1196" s="464"/>
      <c r="N1196" s="464"/>
      <c r="O1196" s="464"/>
      <c r="P1196" s="464"/>
      <c r="Q1196" s="8"/>
      <c r="R1196" s="8"/>
      <c r="S1196" s="8"/>
      <c r="T1196" s="8"/>
      <c r="U1196" s="8"/>
      <c r="V1196" s="1036"/>
      <c r="W1196" s="8">
        <f t="shared" si="825"/>
        <v>0</v>
      </c>
      <c r="X1196" s="8"/>
      <c r="Y1196" s="8"/>
      <c r="Z1196" s="8"/>
      <c r="AA1196" s="1153"/>
      <c r="AB1196" s="8"/>
      <c r="AC1196" s="8"/>
      <c r="AD1196" s="1799"/>
      <c r="AE1196" s="2424">
        <f t="shared" si="804"/>
        <v>0</v>
      </c>
    </row>
    <row r="1197" spans="1:31" ht="52.5" customHeight="1" x14ac:dyDescent="0.25">
      <c r="A1197" s="70">
        <v>1</v>
      </c>
      <c r="B1197" s="70">
        <v>1</v>
      </c>
      <c r="C1197" s="407" t="s">
        <v>198</v>
      </c>
      <c r="D1197" s="407"/>
      <c r="E1197" s="2163">
        <f>SUM(E1198,E1201)</f>
        <v>60574</v>
      </c>
      <c r="F1197" s="440">
        <f>SUM(F1198,F1201)</f>
        <v>25240</v>
      </c>
      <c r="G1197" s="440">
        <f>SUM(G1198,G1201)</f>
        <v>32754.86999022483</v>
      </c>
      <c r="H1197" s="440">
        <f t="shared" ref="H1197:H1204" si="856">G1197/F1197*100</f>
        <v>129.77365289312533</v>
      </c>
      <c r="I1197" s="125"/>
      <c r="J1197" s="125"/>
      <c r="K1197" s="464"/>
      <c r="L1197" s="464"/>
      <c r="M1197" s="464"/>
      <c r="N1197" s="464"/>
      <c r="O1197" s="464"/>
      <c r="P1197" s="464"/>
      <c r="Q1197" s="8"/>
      <c r="R1197" s="8"/>
      <c r="S1197" s="8"/>
      <c r="T1197" s="8"/>
      <c r="U1197" s="8"/>
      <c r="V1197" s="1036"/>
      <c r="W1197" s="8">
        <f t="shared" si="825"/>
        <v>0</v>
      </c>
      <c r="X1197" s="8"/>
      <c r="Y1197" s="8"/>
      <c r="Z1197" s="8"/>
      <c r="AA1197" s="1153"/>
      <c r="AB1197" s="1719">
        <f>AB1198+AB1201</f>
        <v>0</v>
      </c>
      <c r="AC1197" s="1719">
        <f t="shared" ref="AC1197:AD1197" si="857">AC1198+AC1201</f>
        <v>0</v>
      </c>
      <c r="AD1197" s="1719">
        <f t="shared" si="857"/>
        <v>0</v>
      </c>
      <c r="AE1197" s="2424">
        <f t="shared" si="804"/>
        <v>0</v>
      </c>
    </row>
    <row r="1198" spans="1:31" ht="48" customHeight="1" x14ac:dyDescent="0.25">
      <c r="A1198" s="70">
        <v>1</v>
      </c>
      <c r="B1198" s="70">
        <v>1</v>
      </c>
      <c r="C1198" s="483" t="s">
        <v>308</v>
      </c>
      <c r="D1198" s="407"/>
      <c r="E1198" s="2163">
        <f>SUM(E1199:E1200)</f>
        <v>1292</v>
      </c>
      <c r="F1198" s="440">
        <f>SUM(F1199:F1200)</f>
        <v>539</v>
      </c>
      <c r="G1198" s="440">
        <f>SUM(G1199:G1200)</f>
        <v>1657</v>
      </c>
      <c r="H1198" s="440">
        <f t="shared" si="856"/>
        <v>307.42115027829311</v>
      </c>
      <c r="I1198" s="125"/>
      <c r="J1198" s="125"/>
      <c r="K1198" s="464"/>
      <c r="L1198" s="464"/>
      <c r="M1198" s="464"/>
      <c r="N1198" s="464"/>
      <c r="O1198" s="464"/>
      <c r="P1198" s="464"/>
      <c r="Q1198" s="8"/>
      <c r="R1198" s="8"/>
      <c r="S1198" s="8"/>
      <c r="T1198" s="8"/>
      <c r="U1198" s="8"/>
      <c r="V1198" s="1036"/>
      <c r="W1198" s="8">
        <f t="shared" si="825"/>
        <v>0</v>
      </c>
      <c r="X1198" s="8"/>
      <c r="Y1198" s="8"/>
      <c r="Z1198" s="8"/>
      <c r="AA1198" s="1153"/>
      <c r="AB1198" s="8"/>
      <c r="AC1198" s="8"/>
      <c r="AD1198" s="1799"/>
      <c r="AE1198" s="2424">
        <f t="shared" si="804"/>
        <v>0</v>
      </c>
    </row>
    <row r="1199" spans="1:31" ht="54.75" customHeight="1" x14ac:dyDescent="0.25">
      <c r="A1199" s="70">
        <v>1</v>
      </c>
      <c r="B1199" s="70">
        <v>1</v>
      </c>
      <c r="C1199" s="407" t="s">
        <v>354</v>
      </c>
      <c r="D1199" s="407"/>
      <c r="E1199" s="2163">
        <v>671</v>
      </c>
      <c r="F1199" s="92">
        <f>ROUND(E1199/12*$C$4,0)</f>
        <v>280</v>
      </c>
      <c r="G1199" s="440">
        <v>1657</v>
      </c>
      <c r="H1199" s="440">
        <f t="shared" si="856"/>
        <v>591.78571428571422</v>
      </c>
      <c r="I1199" s="125"/>
      <c r="J1199" s="125"/>
      <c r="K1199" s="464"/>
      <c r="L1199" s="464"/>
      <c r="M1199" s="464"/>
      <c r="N1199" s="464"/>
      <c r="O1199" s="464"/>
      <c r="P1199" s="464"/>
      <c r="Q1199" s="8"/>
      <c r="R1199" s="8"/>
      <c r="S1199" s="8"/>
      <c r="T1199" s="8"/>
      <c r="U1199" s="8"/>
      <c r="V1199" s="1036"/>
      <c r="W1199" s="8">
        <f t="shared" si="825"/>
        <v>0</v>
      </c>
      <c r="X1199" s="8"/>
      <c r="Y1199" s="8"/>
      <c r="Z1199" s="8"/>
      <c r="AA1199" s="1153"/>
      <c r="AB1199" s="8"/>
      <c r="AC1199" s="8"/>
      <c r="AD1199" s="1799"/>
      <c r="AE1199" s="2424">
        <f t="shared" si="804"/>
        <v>0</v>
      </c>
    </row>
    <row r="1200" spans="1:31" ht="36.75" customHeight="1" x14ac:dyDescent="0.25">
      <c r="A1200" s="70">
        <v>1</v>
      </c>
      <c r="B1200" s="70">
        <v>1</v>
      </c>
      <c r="C1200" s="407" t="s">
        <v>355</v>
      </c>
      <c r="D1200" s="407"/>
      <c r="E1200" s="2163">
        <v>621</v>
      </c>
      <c r="F1200" s="92">
        <f>ROUND(E1200/12*$C$4,0)</f>
        <v>259</v>
      </c>
      <c r="G1200" s="440"/>
      <c r="H1200" s="440">
        <f t="shared" si="856"/>
        <v>0</v>
      </c>
      <c r="I1200" s="125"/>
      <c r="J1200" s="125"/>
      <c r="K1200" s="464"/>
      <c r="L1200" s="464"/>
      <c r="M1200" s="464"/>
      <c r="N1200" s="464"/>
      <c r="O1200" s="464"/>
      <c r="P1200" s="464"/>
      <c r="Q1200" s="8"/>
      <c r="R1200" s="8"/>
      <c r="S1200" s="8"/>
      <c r="T1200" s="8"/>
      <c r="U1200" s="8"/>
      <c r="V1200" s="1036"/>
      <c r="W1200" s="8">
        <f t="shared" si="825"/>
        <v>0</v>
      </c>
      <c r="X1200" s="8"/>
      <c r="Y1200" s="8"/>
      <c r="Z1200" s="8"/>
      <c r="AA1200" s="1153"/>
      <c r="AB1200" s="8"/>
      <c r="AC1200" s="8"/>
      <c r="AD1200" s="1799"/>
      <c r="AE1200" s="2424">
        <f t="shared" si="804"/>
        <v>0</v>
      </c>
    </row>
    <row r="1201" spans="1:31" ht="65.25" customHeight="1" x14ac:dyDescent="0.25">
      <c r="A1201" s="70">
        <v>1</v>
      </c>
      <c r="B1201" s="70">
        <v>1</v>
      </c>
      <c r="C1201" s="407" t="s">
        <v>311</v>
      </c>
      <c r="D1201" s="407"/>
      <c r="E1201" s="2163">
        <f>SUM(E1202:E1203)</f>
        <v>59282</v>
      </c>
      <c r="F1201" s="440">
        <f>SUM(F1202:F1203)</f>
        <v>24701</v>
      </c>
      <c r="G1201" s="440">
        <f>SUM(G1202:G1203)</f>
        <v>31097.86999022483</v>
      </c>
      <c r="H1201" s="440">
        <f t="shared" si="856"/>
        <v>125.89721059967138</v>
      </c>
      <c r="I1201" s="125"/>
      <c r="J1201" s="125"/>
      <c r="K1201" s="464"/>
      <c r="L1201" s="464"/>
      <c r="M1201" s="464"/>
      <c r="N1201" s="464"/>
      <c r="O1201" s="464"/>
      <c r="P1201" s="464"/>
      <c r="Q1201" s="8"/>
      <c r="R1201" s="8"/>
      <c r="S1201" s="8"/>
      <c r="T1201" s="8"/>
      <c r="U1201" s="8"/>
      <c r="V1201" s="1036"/>
      <c r="W1201" s="8">
        <f t="shared" si="825"/>
        <v>0</v>
      </c>
      <c r="X1201" s="8"/>
      <c r="Y1201" s="8"/>
      <c r="Z1201" s="8"/>
      <c r="AA1201" s="1153"/>
      <c r="AB1201" s="1719">
        <f>AB1202*4.7647+AB1203*1.4375</f>
        <v>0</v>
      </c>
      <c r="AC1201" s="1719">
        <f>AC1202+AC1203</f>
        <v>0</v>
      </c>
      <c r="AD1201" s="1719">
        <f>AD1202+AD1203</f>
        <v>0</v>
      </c>
      <c r="AE1201" s="2424">
        <f t="shared" si="804"/>
        <v>0</v>
      </c>
    </row>
    <row r="1202" spans="1:31" ht="47.25" customHeight="1" x14ac:dyDescent="0.25">
      <c r="A1202" s="70">
        <v>1</v>
      </c>
      <c r="B1202" s="70">
        <v>1</v>
      </c>
      <c r="C1202" s="407" t="s">
        <v>376</v>
      </c>
      <c r="D1202" s="407"/>
      <c r="E1202" s="2163">
        <v>56187</v>
      </c>
      <c r="F1202" s="92">
        <f>ROUND(E1202/12*$C$4,0)</f>
        <v>23411</v>
      </c>
      <c r="G1202" s="92">
        <v>27899</v>
      </c>
      <c r="H1202" s="440">
        <f t="shared" si="856"/>
        <v>119.17047541753875</v>
      </c>
      <c r="I1202" s="125"/>
      <c r="J1202" s="125"/>
      <c r="K1202" s="464"/>
      <c r="L1202" s="464"/>
      <c r="M1202" s="464"/>
      <c r="N1202" s="464"/>
      <c r="O1202" s="464"/>
      <c r="P1202" s="464"/>
      <c r="Q1202" s="8"/>
      <c r="R1202" s="8"/>
      <c r="S1202" s="8"/>
      <c r="T1202" s="8"/>
      <c r="U1202" s="8"/>
      <c r="V1202" s="1036"/>
      <c r="W1202" s="8">
        <f t="shared" si="825"/>
        <v>0</v>
      </c>
      <c r="X1202" s="8"/>
      <c r="Y1202" s="8"/>
      <c r="Z1202" s="8"/>
      <c r="AA1202" s="1153"/>
      <c r="AB1202" s="1719"/>
      <c r="AC1202" s="1719"/>
      <c r="AD1202" s="1807">
        <f t="shared" ref="AD1202:AD1204" si="858">AC1202/1000</f>
        <v>0</v>
      </c>
      <c r="AE1202" s="2424">
        <f t="shared" si="804"/>
        <v>0</v>
      </c>
    </row>
    <row r="1203" spans="1:31" ht="42" customHeight="1" x14ac:dyDescent="0.25">
      <c r="A1203" s="70">
        <v>1</v>
      </c>
      <c r="B1203" s="70">
        <v>1</v>
      </c>
      <c r="C1203" s="407" t="s">
        <v>322</v>
      </c>
      <c r="D1203" s="407"/>
      <c r="E1203" s="2163">
        <v>3095</v>
      </c>
      <c r="F1203" s="92">
        <f>ROUND(E1203/12*$C$4,0)</f>
        <v>1290</v>
      </c>
      <c r="G1203" s="92">
        <v>3198.8699902248295</v>
      </c>
      <c r="H1203" s="440">
        <f t="shared" si="856"/>
        <v>247.97441784688604</v>
      </c>
      <c r="I1203" s="125"/>
      <c r="J1203" s="125"/>
      <c r="K1203" s="464"/>
      <c r="L1203" s="464"/>
      <c r="M1203" s="464"/>
      <c r="N1203" s="464"/>
      <c r="O1203" s="464"/>
      <c r="P1203" s="464"/>
      <c r="Q1203" s="8"/>
      <c r="R1203" s="8"/>
      <c r="S1203" s="8"/>
      <c r="T1203" s="8"/>
      <c r="U1203" s="8"/>
      <c r="V1203" s="1036"/>
      <c r="W1203" s="8">
        <f t="shared" si="825"/>
        <v>0</v>
      </c>
      <c r="X1203" s="8"/>
      <c r="Y1203" s="8"/>
      <c r="Z1203" s="8"/>
      <c r="AA1203" s="1153"/>
      <c r="AB1203" s="1719"/>
      <c r="AC1203" s="1719"/>
      <c r="AD1203" s="1807">
        <f t="shared" si="858"/>
        <v>0</v>
      </c>
      <c r="AE1203" s="2424">
        <f t="shared" si="804"/>
        <v>0</v>
      </c>
    </row>
    <row r="1204" spans="1:31" ht="27.75" customHeight="1" x14ac:dyDescent="0.25">
      <c r="A1204" s="70">
        <v>1</v>
      </c>
      <c r="B1204" s="70">
        <v>1</v>
      </c>
      <c r="C1204" s="407" t="s">
        <v>158</v>
      </c>
      <c r="D1204" s="407"/>
      <c r="E1204" s="2163">
        <v>13860</v>
      </c>
      <c r="F1204" s="92">
        <f>ROUND(E1204/12*$C$4,0)</f>
        <v>5775</v>
      </c>
      <c r="G1204" s="92">
        <v>5789</v>
      </c>
      <c r="H1204" s="440">
        <f t="shared" si="856"/>
        <v>100.24242424242425</v>
      </c>
      <c r="I1204" s="125"/>
      <c r="J1204" s="125"/>
      <c r="K1204" s="464"/>
      <c r="L1204" s="464"/>
      <c r="M1204" s="464"/>
      <c r="N1204" s="464"/>
      <c r="O1204" s="464"/>
      <c r="P1204" s="464"/>
      <c r="Q1204" s="8"/>
      <c r="R1204" s="8"/>
      <c r="S1204" s="8"/>
      <c r="T1204" s="8"/>
      <c r="U1204" s="8"/>
      <c r="V1204" s="1036"/>
      <c r="W1204" s="8">
        <f t="shared" si="825"/>
        <v>0</v>
      </c>
      <c r="X1204" s="8"/>
      <c r="Y1204" s="8"/>
      <c r="Z1204" s="8"/>
      <c r="AA1204" s="1153"/>
      <c r="AB1204" s="1719">
        <v>130</v>
      </c>
      <c r="AC1204" s="1719">
        <v>87651.199999999983</v>
      </c>
      <c r="AD1204" s="1807">
        <f t="shared" si="858"/>
        <v>87.651199999999989</v>
      </c>
      <c r="AE1204" s="2424">
        <f t="shared" si="804"/>
        <v>0</v>
      </c>
    </row>
    <row r="1205" spans="1:31" ht="21.75" customHeight="1" x14ac:dyDescent="0.25">
      <c r="B1205" s="70">
        <v>1</v>
      </c>
      <c r="C1205" s="356" t="s">
        <v>160</v>
      </c>
      <c r="D1205" s="293"/>
      <c r="E1205" s="2356"/>
      <c r="F1205" s="583"/>
      <c r="G1205" s="583"/>
      <c r="H1205" s="583"/>
      <c r="I1205" s="373"/>
      <c r="J1205" s="373"/>
      <c r="K1205" s="465"/>
      <c r="L1205" s="465"/>
      <c r="M1205" s="465"/>
      <c r="N1205" s="465"/>
      <c r="O1205" s="465"/>
      <c r="P1205" s="465"/>
      <c r="Q1205" s="18">
        <v>493.8</v>
      </c>
      <c r="R1205" s="18">
        <v>493.8</v>
      </c>
      <c r="S1205" s="18">
        <v>493.8</v>
      </c>
      <c r="T1205" s="18">
        <v>493.8</v>
      </c>
      <c r="U1205" s="18">
        <v>493.8</v>
      </c>
      <c r="V1205" s="1040">
        <f>Q1205/12*$C$4+(R1205-Q1205)/11*4+(S1205-R1205)/10*3+(T1205-S1205)/9*2+(U1205-T1205)/8*1</f>
        <v>205.75</v>
      </c>
      <c r="W1205" s="18">
        <f t="shared" si="825"/>
        <v>373.31279999999998</v>
      </c>
      <c r="X1205" s="8"/>
      <c r="Y1205" s="8">
        <f>W1205-V1205</f>
        <v>167.56279999999998</v>
      </c>
      <c r="Z1205" s="8">
        <v>0</v>
      </c>
      <c r="AA1205" s="2427">
        <v>373.31279999999998</v>
      </c>
      <c r="AB1205" s="1720"/>
      <c r="AC1205" s="1720"/>
      <c r="AD1205" s="1983"/>
      <c r="AE1205" s="2424">
        <f t="shared" si="804"/>
        <v>373312.8</v>
      </c>
    </row>
    <row r="1206" spans="1:31" ht="21" customHeight="1" x14ac:dyDescent="0.25">
      <c r="B1206" s="70">
        <v>1</v>
      </c>
      <c r="C1206" s="144" t="s">
        <v>103</v>
      </c>
      <c r="D1206" s="294"/>
      <c r="E1206" s="2175">
        <v>2000</v>
      </c>
      <c r="F1206" s="92">
        <f t="shared" ref="F1206" si="859">ROUND(E1206/12*$C$4,0)</f>
        <v>833</v>
      </c>
      <c r="G1206" s="92">
        <v>1512</v>
      </c>
      <c r="H1206" s="92">
        <f>G1206/F1206*100</f>
        <v>181.51260504201682</v>
      </c>
      <c r="I1206" s="373"/>
      <c r="J1206" s="373"/>
      <c r="K1206" s="465"/>
      <c r="L1206" s="465"/>
      <c r="M1206" s="465"/>
      <c r="N1206" s="465"/>
      <c r="O1206" s="465"/>
      <c r="P1206" s="465"/>
      <c r="Q1206" s="58"/>
      <c r="R1206" s="58"/>
      <c r="S1206" s="58"/>
      <c r="T1206" s="58"/>
      <c r="U1206" s="58"/>
      <c r="V1206" s="1042"/>
      <c r="W1206" s="58"/>
      <c r="X1206" s="18"/>
      <c r="Y1206" s="18"/>
      <c r="Z1206" s="18"/>
      <c r="AA1206" s="2433"/>
      <c r="AB1206" s="1720"/>
      <c r="AC1206" s="1720"/>
      <c r="AD1206" s="1983"/>
      <c r="AE1206" s="2424">
        <f t="shared" si="804"/>
        <v>0</v>
      </c>
    </row>
    <row r="1207" spans="1:31" ht="15" customHeight="1" x14ac:dyDescent="0.25">
      <c r="A1207" s="70">
        <v>1</v>
      </c>
      <c r="B1207" s="70">
        <v>1</v>
      </c>
      <c r="C1207" s="213" t="s">
        <v>165</v>
      </c>
      <c r="D1207" s="546"/>
      <c r="E1207" s="2174">
        <f>SUM(E1204,E1197)</f>
        <v>74434</v>
      </c>
      <c r="F1207" s="513">
        <f>SUM(F1204,F1197)</f>
        <v>31015</v>
      </c>
      <c r="G1207" s="513">
        <f>SUM(G1204,G1197)</f>
        <v>38543.869990224834</v>
      </c>
      <c r="H1207" s="193">
        <f>G1207/F1207*100</f>
        <v>124.27493145324789</v>
      </c>
      <c r="I1207" s="373"/>
      <c r="J1207" s="373"/>
      <c r="K1207" s="465"/>
      <c r="L1207" s="465"/>
      <c r="M1207" s="465"/>
      <c r="N1207" s="465"/>
      <c r="O1207" s="465"/>
      <c r="P1207" s="465"/>
      <c r="Q1207" s="17">
        <v>51197.840400000008</v>
      </c>
      <c r="R1207" s="17">
        <v>51197.840400000008</v>
      </c>
      <c r="S1207" s="17">
        <v>51197.840400000008</v>
      </c>
      <c r="T1207" s="17">
        <v>51197.840400000008</v>
      </c>
      <c r="U1207" s="17">
        <v>51197.840400000008</v>
      </c>
      <c r="V1207" s="1038">
        <f>Q1207/12*$C$4+(R1207-Q1207)/11*4+(S1207-R1207)/10*3+(T1207-S1207)/9*2+(U1207-T1207)/8*1</f>
        <v>21332.433500000003</v>
      </c>
      <c r="W1207" s="17">
        <f t="shared" ref="W1207" si="860">AA1207-Z1207-X1207</f>
        <v>21135.098449999998</v>
      </c>
      <c r="X1207" s="17"/>
      <c r="Y1207" s="17">
        <f>W1207-V1207</f>
        <v>-197.33505000000514</v>
      </c>
      <c r="Z1207" s="17">
        <v>-32.175759999999997</v>
      </c>
      <c r="AA1207" s="1246">
        <v>21102.922689999999</v>
      </c>
      <c r="AB1207" s="2174">
        <f>SUM(AB1204,AB1197)</f>
        <v>130</v>
      </c>
      <c r="AC1207" s="17">
        <f t="shared" ref="AC1207:AD1207" si="861">AC1204+AC1197</f>
        <v>87651.199999999983</v>
      </c>
      <c r="AD1207" s="17">
        <f t="shared" si="861"/>
        <v>87.651199999999989</v>
      </c>
      <c r="AE1207" s="2424">
        <f t="shared" si="804"/>
        <v>21102922.689999998</v>
      </c>
    </row>
    <row r="1208" spans="1:31" ht="15" customHeight="1" x14ac:dyDescent="0.25">
      <c r="A1208" s="70">
        <v>1</v>
      </c>
      <c r="B1208" s="70">
        <v>1</v>
      </c>
      <c r="C1208" s="132" t="s">
        <v>166</v>
      </c>
      <c r="D1208" s="132"/>
      <c r="E1208" s="2351">
        <f>SUM(E1207,E1195)</f>
        <v>222434</v>
      </c>
      <c r="F1208" s="553">
        <f>SUM(F1207,F1195)</f>
        <v>92681.666666666686</v>
      </c>
      <c r="G1208" s="553">
        <f>SUM(G1207,G1195)</f>
        <v>101970.46999022484</v>
      </c>
      <c r="H1208" s="553">
        <f>G1208/F1208*100</f>
        <v>110.02226616938786</v>
      </c>
      <c r="I1208" s="564"/>
      <c r="J1208" s="564"/>
      <c r="K1208" s="517"/>
      <c r="L1208" s="517"/>
      <c r="M1208" s="517"/>
      <c r="N1208" s="517"/>
      <c r="O1208" s="517"/>
      <c r="P1208" s="517"/>
      <c r="Q1208" s="17">
        <f>SUM(Q1207,Q1205,Q1195)</f>
        <v>149090.08440000002</v>
      </c>
      <c r="R1208" s="17">
        <f>SUM(R1207,R1205,R1195)</f>
        <v>149090.08440000002</v>
      </c>
      <c r="S1208" s="17">
        <f>SUM(S1207,S1205,S1195)</f>
        <v>149090.08440000002</v>
      </c>
      <c r="T1208" s="17">
        <f>SUM(T1207,T1205,T1195)</f>
        <v>149090.08440000002</v>
      </c>
      <c r="U1208" s="17">
        <f>SUM(U1207,U1205,U1195)</f>
        <v>149090.08440000002</v>
      </c>
      <c r="V1208" s="17">
        <f t="shared" ref="V1208:AA1208" si="862">SUM(V1207,V1205,V1195)</f>
        <v>62120.868499999997</v>
      </c>
      <c r="W1208" s="17">
        <f t="shared" si="862"/>
        <v>62091.096299999997</v>
      </c>
      <c r="X1208" s="17">
        <f t="shared" si="862"/>
        <v>0</v>
      </c>
      <c r="Y1208" s="17">
        <f t="shared" si="862"/>
        <v>-29.772200000002783</v>
      </c>
      <c r="Z1208" s="17">
        <f t="shared" si="862"/>
        <v>-37.269799999999996</v>
      </c>
      <c r="AA1208" s="1246">
        <f t="shared" si="862"/>
        <v>62053.826499999996</v>
      </c>
      <c r="AB1208" s="2351">
        <f>SUM(AB1207,AB1195)</f>
        <v>1045.2</v>
      </c>
      <c r="AC1208" s="1246">
        <f t="shared" ref="AC1208:AD1208" si="863">SUM(AC1207,AC1205,AC1195)</f>
        <v>637789.71</v>
      </c>
      <c r="AD1208" s="1246">
        <f t="shared" si="863"/>
        <v>637.78971000000001</v>
      </c>
      <c r="AE1208" s="2424">
        <f t="shared" ref="AE1208:AE1271" si="864">AA1208*1000</f>
        <v>62053826.499999993</v>
      </c>
    </row>
    <row r="1209" spans="1:31" ht="15" customHeight="1" x14ac:dyDescent="0.25">
      <c r="A1209" s="70">
        <v>1</v>
      </c>
      <c r="B1209" s="70">
        <v>1</v>
      </c>
      <c r="C1209" s="282" t="s">
        <v>31</v>
      </c>
      <c r="D1209" s="217"/>
      <c r="E1209" s="2175"/>
      <c r="F1209" s="361"/>
      <c r="G1209" s="361"/>
      <c r="H1209" s="361"/>
      <c r="I1209" s="125"/>
      <c r="J1209" s="125"/>
      <c r="K1209" s="388"/>
      <c r="L1209" s="388"/>
      <c r="M1209" s="388"/>
      <c r="N1209" s="388"/>
      <c r="O1209" s="388"/>
      <c r="P1209" s="388"/>
      <c r="Q1209" s="8"/>
      <c r="R1209" s="8"/>
      <c r="S1209" s="8"/>
      <c r="T1209" s="8"/>
      <c r="U1209" s="8"/>
      <c r="V1209" s="1036"/>
      <c r="W1209" s="8">
        <f t="shared" si="825"/>
        <v>0</v>
      </c>
      <c r="X1209" s="8"/>
      <c r="Y1209" s="8"/>
      <c r="Z1209" s="8"/>
      <c r="AA1209" s="1153"/>
      <c r="AB1209" s="8"/>
      <c r="AC1209" s="8"/>
      <c r="AD1209" s="1799"/>
      <c r="AE1209" s="2424">
        <f t="shared" si="864"/>
        <v>0</v>
      </c>
    </row>
    <row r="1210" spans="1:31" ht="15" customHeight="1" x14ac:dyDescent="0.25">
      <c r="A1210" s="70">
        <v>1</v>
      </c>
      <c r="B1210" s="70">
        <v>1</v>
      </c>
      <c r="C1210" s="217" t="s">
        <v>148</v>
      </c>
      <c r="D1210" s="217"/>
      <c r="E1210" s="2175"/>
      <c r="F1210" s="361"/>
      <c r="G1210" s="361"/>
      <c r="H1210" s="361"/>
      <c r="I1210" s="125"/>
      <c r="J1210" s="125"/>
      <c r="K1210" s="388"/>
      <c r="L1210" s="388"/>
      <c r="M1210" s="388"/>
      <c r="N1210" s="388"/>
      <c r="O1210" s="388"/>
      <c r="P1210" s="388"/>
      <c r="Q1210" s="8"/>
      <c r="R1210" s="8"/>
      <c r="S1210" s="8"/>
      <c r="T1210" s="8"/>
      <c r="U1210" s="8"/>
      <c r="V1210" s="1036"/>
      <c r="W1210" s="8">
        <f t="shared" si="825"/>
        <v>0</v>
      </c>
      <c r="X1210" s="8"/>
      <c r="Y1210" s="8"/>
      <c r="Z1210" s="8"/>
      <c r="AA1210" s="1153"/>
      <c r="AB1210" s="8"/>
      <c r="AC1210" s="8"/>
      <c r="AD1210" s="1799"/>
      <c r="AE1210" s="2424">
        <f t="shared" si="864"/>
        <v>0</v>
      </c>
    </row>
    <row r="1211" spans="1:31" ht="15" customHeight="1" x14ac:dyDescent="0.25">
      <c r="A1211" s="70">
        <v>1</v>
      </c>
      <c r="B1211" s="70">
        <v>1</v>
      </c>
      <c r="C1211" s="150" t="s">
        <v>77</v>
      </c>
      <c r="D1211" s="124">
        <v>240</v>
      </c>
      <c r="E1211" s="2175">
        <v>850</v>
      </c>
      <c r="F1211" s="92">
        <f>(E1211-(950/12*3))/9*($C$4-3)+(950/12*3)</f>
        <v>373.61111111111109</v>
      </c>
      <c r="G1211" s="92">
        <v>378</v>
      </c>
      <c r="H1211" s="92">
        <f>G1211/F1211*100</f>
        <v>101.17472118959108</v>
      </c>
      <c r="I1211" s="363">
        <v>8</v>
      </c>
      <c r="J1211" s="93">
        <f>M1211/G1211</f>
        <v>7.9920634920634921</v>
      </c>
      <c r="K1211" s="94">
        <f>ROUND(E1211*I1211,0)</f>
        <v>6800</v>
      </c>
      <c r="L1211" s="94">
        <f>(K1211-(6640/12*3))/9*($C$4-3)+(6640/12*3)</f>
        <v>2802.2222222222222</v>
      </c>
      <c r="M1211" s="94">
        <f>1061+832+272+856</f>
        <v>3021</v>
      </c>
      <c r="N1211" s="94">
        <f>M1211/L1211*100</f>
        <v>107.80729579698651</v>
      </c>
      <c r="O1211" s="584">
        <f>ROUND(K1211/D1211,0)</f>
        <v>28</v>
      </c>
      <c r="P1211" s="94">
        <f>M1211/$C$4*12/O1211</f>
        <v>258.94285714285718</v>
      </c>
      <c r="Q1211" s="8"/>
      <c r="R1211" s="8"/>
      <c r="S1211" s="8"/>
      <c r="T1211" s="8"/>
      <c r="U1211" s="8"/>
      <c r="V1211" s="1036"/>
      <c r="W1211" s="8">
        <f t="shared" si="825"/>
        <v>0</v>
      </c>
      <c r="X1211" s="8"/>
      <c r="Y1211" s="8"/>
      <c r="Z1211" s="8"/>
      <c r="AA1211" s="1153"/>
      <c r="AB1211" s="8"/>
      <c r="AC1211" s="8"/>
      <c r="AD1211" s="1799"/>
      <c r="AE1211" s="2424">
        <f t="shared" si="864"/>
        <v>0</v>
      </c>
    </row>
    <row r="1212" spans="1:31" s="96" customFormat="1" ht="15" customHeight="1" x14ac:dyDescent="0.25">
      <c r="A1212" s="70">
        <v>1</v>
      </c>
      <c r="B1212" s="70">
        <v>1</v>
      </c>
      <c r="C1212" s="150" t="s">
        <v>6</v>
      </c>
      <c r="D1212" s="357">
        <v>240</v>
      </c>
      <c r="E1212" s="2176">
        <v>40</v>
      </c>
      <c r="F1212" s="92">
        <f>(E1212-(40/12*3))/9*($C$4-3)+(40/12*3)</f>
        <v>16.666666666666668</v>
      </c>
      <c r="G1212" s="98">
        <v>19</v>
      </c>
      <c r="H1212" s="92">
        <f>G1212/F1212*100</f>
        <v>113.99999999999999</v>
      </c>
      <c r="I1212" s="398">
        <v>3</v>
      </c>
      <c r="J1212" s="93">
        <f>M1212/G1212</f>
        <v>3.5263157894736841</v>
      </c>
      <c r="K1212" s="94">
        <f>ROUND(E1212*I1212,0)</f>
        <v>120</v>
      </c>
      <c r="L1212" s="94">
        <f>(K1212-(560/12*3))/9*($C$4-3)+(560/12*3)</f>
        <v>135.55555555555554</v>
      </c>
      <c r="M1212" s="100">
        <f>32+35</f>
        <v>67</v>
      </c>
      <c r="N1212" s="94">
        <f>M1212/L1212*100</f>
        <v>49.426229508196727</v>
      </c>
      <c r="O1212" s="584">
        <f>ROUND(K1212/D1212,0)</f>
        <v>1</v>
      </c>
      <c r="P1212" s="94">
        <f>M1212/$C$4*12/O1212</f>
        <v>160.80000000000001</v>
      </c>
      <c r="Q1212" s="8"/>
      <c r="R1212" s="8"/>
      <c r="S1212" s="8"/>
      <c r="T1212" s="8"/>
      <c r="U1212" s="8"/>
      <c r="V1212" s="1036"/>
      <c r="W1212" s="8">
        <f t="shared" si="825"/>
        <v>0</v>
      </c>
      <c r="X1212" s="8"/>
      <c r="Y1212" s="8"/>
      <c r="Z1212" s="8"/>
      <c r="AA1212" s="1153"/>
      <c r="AB1212" s="8"/>
      <c r="AC1212" s="8"/>
      <c r="AD1212" s="1799"/>
      <c r="AE1212" s="2424">
        <f t="shared" si="864"/>
        <v>0</v>
      </c>
    </row>
    <row r="1213" spans="1:31" s="96" customFormat="1" ht="15" customHeight="1" x14ac:dyDescent="0.25">
      <c r="A1213" s="70"/>
      <c r="B1213" s="70">
        <v>1</v>
      </c>
      <c r="C1213" s="1277" t="s">
        <v>18</v>
      </c>
      <c r="D1213" s="357">
        <v>240</v>
      </c>
      <c r="E1213" s="2176">
        <v>100</v>
      </c>
      <c r="F1213" s="2597">
        <f>ROUND(E1213/9*($C$4-3),0)</f>
        <v>22</v>
      </c>
      <c r="G1213" s="98">
        <v>16</v>
      </c>
      <c r="H1213" s="98">
        <f>G1213/F1213*100</f>
        <v>72.727272727272734</v>
      </c>
      <c r="I1213" s="363">
        <v>8</v>
      </c>
      <c r="J1213" s="99">
        <f>M1213/G1213</f>
        <v>8</v>
      </c>
      <c r="K1213" s="100">
        <f>ROUND(E1213*I1213,0)</f>
        <v>800</v>
      </c>
      <c r="L1213" s="100">
        <f>ROUND(K1213/9*($C$4-3),0)</f>
        <v>178</v>
      </c>
      <c r="M1213" s="100">
        <v>128</v>
      </c>
      <c r="N1213" s="100">
        <f>M1213/L1213*100</f>
        <v>71.910112359550567</v>
      </c>
      <c r="O1213" s="2598">
        <f>ROUND(K1213/D1213,0)</f>
        <v>3</v>
      </c>
      <c r="P1213" s="100">
        <f>M1213/$C$4*12/O1213</f>
        <v>102.40000000000002</v>
      </c>
      <c r="Q1213" s="15"/>
      <c r="R1213" s="15"/>
      <c r="S1213" s="15"/>
      <c r="T1213" s="15"/>
      <c r="U1213" s="15"/>
      <c r="V1213" s="1037"/>
      <c r="W1213" s="15"/>
      <c r="X1213" s="15"/>
      <c r="Y1213" s="15"/>
      <c r="Z1213" s="15"/>
      <c r="AA1213" s="1271"/>
      <c r="AB1213" s="15"/>
      <c r="AC1213" s="15"/>
      <c r="AD1213" s="1800"/>
      <c r="AE1213" s="2424">
        <f t="shared" si="864"/>
        <v>0</v>
      </c>
    </row>
    <row r="1214" spans="1:31" ht="29.25" customHeight="1" x14ac:dyDescent="0.25">
      <c r="A1214" s="70">
        <v>1</v>
      </c>
      <c r="B1214" s="70">
        <v>1</v>
      </c>
      <c r="C1214" s="153" t="s">
        <v>241</v>
      </c>
      <c r="D1214" s="389"/>
      <c r="E1214" s="2177">
        <f>SUM(E1211:E1213)</f>
        <v>990</v>
      </c>
      <c r="F1214" s="539">
        <f t="shared" ref="F1214:G1214" si="865">SUM(F1211:F1213)</f>
        <v>412.27777777777777</v>
      </c>
      <c r="G1214" s="539">
        <f t="shared" si="865"/>
        <v>413</v>
      </c>
      <c r="H1214" s="155">
        <f>G1214/F1214*100</f>
        <v>100.17517854736559</v>
      </c>
      <c r="I1214" s="131">
        <f>IF(E1214=0,0,K1214/E1214)</f>
        <v>7.7979797979797976</v>
      </c>
      <c r="J1214" s="131">
        <f>M1214/G1214</f>
        <v>7.7869249394673128</v>
      </c>
      <c r="K1214" s="184">
        <f t="shared" ref="K1214" si="866">SUM(K1211:K1213)</f>
        <v>7720</v>
      </c>
      <c r="L1214" s="184">
        <f t="shared" ref="L1214:M1214" si="867">SUM(L1211:L1213)</f>
        <v>3115.7777777777778</v>
      </c>
      <c r="M1214" s="184">
        <f t="shared" si="867"/>
        <v>3216</v>
      </c>
      <c r="N1214" s="184">
        <f>M1214/L1214*100</f>
        <v>103.21660366592968</v>
      </c>
      <c r="O1214" s="184">
        <f t="shared" ref="O1214" si="868">SUM(O1211:O1213)</f>
        <v>32</v>
      </c>
      <c r="P1214" s="100">
        <f>M1214/$C$4*12/O1214</f>
        <v>241.20000000000002</v>
      </c>
      <c r="Q1214" s="15"/>
      <c r="R1214" s="15"/>
      <c r="S1214" s="15"/>
      <c r="T1214" s="15"/>
      <c r="U1214" s="15"/>
      <c r="V1214" s="1037"/>
      <c r="W1214" s="15">
        <f t="shared" si="825"/>
        <v>0</v>
      </c>
      <c r="X1214" s="15"/>
      <c r="Y1214" s="15"/>
      <c r="Z1214" s="15"/>
      <c r="AA1214" s="1271"/>
      <c r="AB1214" s="15"/>
      <c r="AC1214" s="15"/>
      <c r="AD1214" s="1800"/>
      <c r="AE1214" s="2424">
        <f t="shared" si="864"/>
        <v>0</v>
      </c>
    </row>
    <row r="1215" spans="1:31" ht="15" customHeight="1" thickBot="1" x14ac:dyDescent="0.3">
      <c r="A1215" s="70">
        <v>1</v>
      </c>
      <c r="B1215" s="70">
        <v>1</v>
      </c>
      <c r="C1215" s="156" t="s">
        <v>341</v>
      </c>
      <c r="D1215" s="156"/>
      <c r="E1215" s="2346">
        <f>SUM(E1214)</f>
        <v>990</v>
      </c>
      <c r="F1215" s="390">
        <f>SUM(F1214)</f>
        <v>412.27777777777777</v>
      </c>
      <c r="G1215" s="390">
        <f>SUM(G1214)</f>
        <v>413</v>
      </c>
      <c r="H1215" s="390">
        <f>G1215/F1215*100</f>
        <v>100.17517854736559</v>
      </c>
      <c r="I1215" s="158">
        <f>IF(E1215=0,0,K1215/E1215)</f>
        <v>7.7979797979797976</v>
      </c>
      <c r="J1215" s="159">
        <f>M1215/G1215</f>
        <v>7.7869249394673128</v>
      </c>
      <c r="K1215" s="390">
        <f>SUM(K1214)</f>
        <v>7720</v>
      </c>
      <c r="L1215" s="390">
        <f>SUM(L1214)</f>
        <v>3115.7777777777778</v>
      </c>
      <c r="M1215" s="390">
        <f>SUM(M1214)</f>
        <v>3216</v>
      </c>
      <c r="N1215" s="196">
        <f>M1215/L1215*100</f>
        <v>103.21660366592968</v>
      </c>
      <c r="O1215" s="196">
        <f>SUM(O1214)</f>
        <v>32</v>
      </c>
      <c r="P1215" s="161">
        <f>M1215/$C$4*12/O1215</f>
        <v>241.20000000000002</v>
      </c>
      <c r="Q1215" s="57">
        <v>11433.460080000001</v>
      </c>
      <c r="R1215" s="57">
        <v>11433.460080000001</v>
      </c>
      <c r="S1215" s="57">
        <v>11433.460080000001</v>
      </c>
      <c r="T1215" s="57">
        <v>11433.460080000001</v>
      </c>
      <c r="U1215" s="57">
        <v>11433.460080000001</v>
      </c>
      <c r="V1215" s="1038">
        <f>Q1215/12*$C$4+(R1215-Q1215)/11*4+(S1215-R1215)/10*3+(T1215-S1215)/9*2+(U1215-T1215)/8*1</f>
        <v>4763.9417000000003</v>
      </c>
      <c r="W1215" s="57">
        <f t="shared" si="825"/>
        <v>4731.5967999999984</v>
      </c>
      <c r="X1215" s="57"/>
      <c r="Y1215" s="57">
        <f>W1215-V1215</f>
        <v>-32.344900000001871</v>
      </c>
      <c r="Z1215" s="57">
        <v>-3.7644899999999999</v>
      </c>
      <c r="AA1215" s="1161">
        <v>4727.8323099999989</v>
      </c>
      <c r="AB1215" s="57"/>
      <c r="AC1215" s="57"/>
      <c r="AD1215" s="1803">
        <f>AC1215/1000</f>
        <v>0</v>
      </c>
      <c r="AE1215" s="2424">
        <f t="shared" si="864"/>
        <v>4727832.3099999987</v>
      </c>
    </row>
    <row r="1216" spans="1:31" ht="15" customHeight="1" thickBot="1" x14ac:dyDescent="0.3">
      <c r="A1216" s="70">
        <v>1</v>
      </c>
      <c r="B1216" s="70">
        <v>1</v>
      </c>
      <c r="C1216" s="526" t="s">
        <v>17</v>
      </c>
      <c r="D1216" s="526"/>
      <c r="E1216" s="2355"/>
      <c r="F1216" s="576"/>
      <c r="G1216" s="576"/>
      <c r="H1216" s="576"/>
      <c r="I1216" s="422"/>
      <c r="J1216" s="422"/>
      <c r="K1216" s="582"/>
      <c r="L1216" s="582"/>
      <c r="M1216" s="582">
        <f>SUM(M1208,M1215)</f>
        <v>3216</v>
      </c>
      <c r="N1216" s="582"/>
      <c r="O1216" s="582"/>
      <c r="P1216" s="582"/>
      <c r="Q1216" s="14">
        <f t="shared" ref="Q1216:V1216" si="869">SUM(Q1208,Q1215)</f>
        <v>160523.54448000001</v>
      </c>
      <c r="R1216" s="14">
        <f t="shared" si="869"/>
        <v>160523.54448000001</v>
      </c>
      <c r="S1216" s="14">
        <f t="shared" si="869"/>
        <v>160523.54448000001</v>
      </c>
      <c r="T1216" s="14">
        <f t="shared" si="869"/>
        <v>160523.54448000001</v>
      </c>
      <c r="U1216" s="14">
        <f t="shared" si="869"/>
        <v>160523.54448000001</v>
      </c>
      <c r="V1216" s="1041">
        <f t="shared" si="869"/>
        <v>66884.810199999993</v>
      </c>
      <c r="W1216" s="14">
        <f t="shared" si="825"/>
        <v>66822.693099999989</v>
      </c>
      <c r="X1216" s="14"/>
      <c r="Y1216" s="14">
        <f>SUM(Y1208,Y1215)</f>
        <v>-62.117100000004655</v>
      </c>
      <c r="Z1216" s="14">
        <f>SUM(Z1208,Z1215)</f>
        <v>-41.034289999999999</v>
      </c>
      <c r="AA1216" s="1252">
        <f>SUM(AA1208,AA1215)</f>
        <v>66781.658809999994</v>
      </c>
      <c r="AB1216" s="14"/>
      <c r="AC1216" s="1252">
        <f t="shared" ref="AC1216:AD1216" si="870">SUM(AC1208,AC1215)</f>
        <v>637789.71</v>
      </c>
      <c r="AD1216" s="1252">
        <f t="shared" si="870"/>
        <v>637.78971000000001</v>
      </c>
      <c r="AE1216" s="2639">
        <f t="shared" si="864"/>
        <v>66781658.809999995</v>
      </c>
    </row>
    <row r="1217" spans="1:31" ht="14.25" customHeight="1" x14ac:dyDescent="0.25">
      <c r="A1217" s="70">
        <v>1</v>
      </c>
      <c r="B1217" s="70">
        <v>1</v>
      </c>
      <c r="C1217" s="563"/>
      <c r="D1217" s="563"/>
      <c r="E1217" s="2330"/>
      <c r="F1217" s="381"/>
      <c r="G1217" s="381"/>
      <c r="H1217" s="381"/>
      <c r="I1217" s="370"/>
      <c r="J1217" s="370"/>
      <c r="K1217" s="519"/>
      <c r="L1217" s="519"/>
      <c r="M1217" s="519"/>
      <c r="N1217" s="519"/>
      <c r="O1217" s="519"/>
      <c r="P1217" s="519"/>
      <c r="Q1217" s="13"/>
      <c r="R1217" s="13"/>
      <c r="S1217" s="13"/>
      <c r="T1217" s="13"/>
      <c r="U1217" s="13"/>
      <c r="V1217" s="1039"/>
      <c r="W1217" s="13">
        <f t="shared" si="825"/>
        <v>0</v>
      </c>
      <c r="X1217" s="13"/>
      <c r="Y1217" s="13"/>
      <c r="Z1217" s="13"/>
      <c r="AA1217" s="1254"/>
      <c r="AB1217" s="13"/>
      <c r="AC1217" s="13"/>
      <c r="AD1217" s="1802"/>
      <c r="AE1217" s="2424">
        <f t="shared" si="864"/>
        <v>0</v>
      </c>
    </row>
    <row r="1218" spans="1:31" ht="43.5" customHeight="1" x14ac:dyDescent="0.25">
      <c r="A1218" s="70">
        <v>1</v>
      </c>
      <c r="B1218" s="70">
        <v>1</v>
      </c>
      <c r="C1218" s="1028" t="s">
        <v>332</v>
      </c>
      <c r="D1218" s="437"/>
      <c r="E1218" s="2175"/>
      <c r="F1218" s="361"/>
      <c r="G1218" s="361"/>
      <c r="H1218" s="361"/>
      <c r="I1218" s="363"/>
      <c r="J1218" s="363"/>
      <c r="K1218" s="440"/>
      <c r="L1218" s="440"/>
      <c r="M1218" s="440"/>
      <c r="N1218" s="440"/>
      <c r="O1218" s="440"/>
      <c r="P1218" s="440"/>
      <c r="Q1218" s="8"/>
      <c r="R1218" s="8"/>
      <c r="S1218" s="8"/>
      <c r="T1218" s="8"/>
      <c r="U1218" s="8"/>
      <c r="V1218" s="1036"/>
      <c r="W1218" s="8">
        <f t="shared" si="825"/>
        <v>0</v>
      </c>
      <c r="X1218" s="8"/>
      <c r="Y1218" s="8"/>
      <c r="Z1218" s="8"/>
      <c r="AA1218" s="1153"/>
      <c r="AB1218" s="8"/>
      <c r="AC1218" s="8"/>
      <c r="AD1218" s="1799"/>
      <c r="AE1218" s="2424">
        <f t="shared" si="864"/>
        <v>0</v>
      </c>
    </row>
    <row r="1219" spans="1:31" ht="15" customHeight="1" x14ac:dyDescent="0.25">
      <c r="A1219" s="70">
        <v>1</v>
      </c>
      <c r="B1219" s="70">
        <v>1</v>
      </c>
      <c r="C1219" s="507" t="s">
        <v>302</v>
      </c>
      <c r="D1219" s="507"/>
      <c r="E1219" s="2175"/>
      <c r="F1219" s="438"/>
      <c r="G1219" s="438"/>
      <c r="H1219" s="438"/>
      <c r="I1219" s="363"/>
      <c r="J1219" s="363"/>
      <c r="K1219" s="440"/>
      <c r="L1219" s="440"/>
      <c r="M1219" s="440"/>
      <c r="N1219" s="440"/>
      <c r="O1219" s="440"/>
      <c r="P1219" s="440"/>
      <c r="Q1219" s="8"/>
      <c r="R1219" s="8"/>
      <c r="S1219" s="8"/>
      <c r="T1219" s="8"/>
      <c r="U1219" s="8"/>
      <c r="V1219" s="1036"/>
      <c r="W1219" s="8">
        <f t="shared" si="825"/>
        <v>0</v>
      </c>
      <c r="X1219" s="8"/>
      <c r="Y1219" s="8"/>
      <c r="Z1219" s="8"/>
      <c r="AA1219" s="1153"/>
      <c r="AB1219" s="8"/>
      <c r="AC1219" s="8"/>
      <c r="AD1219" s="1799"/>
      <c r="AE1219" s="2424">
        <f t="shared" si="864"/>
        <v>0</v>
      </c>
    </row>
    <row r="1220" spans="1:31" ht="15" customHeight="1" x14ac:dyDescent="0.25">
      <c r="A1220" s="70">
        <v>1</v>
      </c>
      <c r="B1220" s="70">
        <v>1</v>
      </c>
      <c r="C1220" s="407" t="s">
        <v>361</v>
      </c>
      <c r="D1220" s="407"/>
      <c r="E1220" s="2163">
        <f>SUM(E1221:E1224)</f>
        <v>12975</v>
      </c>
      <c r="F1220" s="440">
        <f>SUM(F1221:F1224)</f>
        <v>5406.25</v>
      </c>
      <c r="G1220" s="440">
        <f>SUM(G1221:G1224)</f>
        <v>5409</v>
      </c>
      <c r="H1220" s="440">
        <f>G1220/F1220*100</f>
        <v>100.05086705202314</v>
      </c>
      <c r="I1220" s="125"/>
      <c r="J1220" s="125"/>
      <c r="K1220" s="126"/>
      <c r="L1220" s="126"/>
      <c r="M1220" s="126"/>
      <c r="N1220" s="126"/>
      <c r="O1220" s="126"/>
      <c r="P1220" s="126"/>
      <c r="Q1220" s="8"/>
      <c r="R1220" s="8"/>
      <c r="S1220" s="8"/>
      <c r="T1220" s="8"/>
      <c r="U1220" s="8"/>
      <c r="V1220" s="1036"/>
      <c r="W1220" s="8">
        <f t="shared" si="825"/>
        <v>0</v>
      </c>
      <c r="X1220" s="8"/>
      <c r="Y1220" s="8"/>
      <c r="Z1220" s="8"/>
      <c r="AA1220" s="1153"/>
      <c r="AB1220" s="8">
        <f>AB1221+AB1222+AB1223+AB1224</f>
        <v>0</v>
      </c>
      <c r="AC1220" s="8"/>
      <c r="AD1220" s="1799"/>
      <c r="AE1220" s="2424">
        <f t="shared" si="864"/>
        <v>0</v>
      </c>
    </row>
    <row r="1221" spans="1:31" ht="28.5" customHeight="1" x14ac:dyDescent="0.25">
      <c r="A1221" s="70">
        <v>1</v>
      </c>
      <c r="B1221" s="70">
        <v>1</v>
      </c>
      <c r="C1221" s="407" t="s">
        <v>374</v>
      </c>
      <c r="D1221" s="407"/>
      <c r="E1221" s="2163">
        <v>5955</v>
      </c>
      <c r="F1221" s="92">
        <f>(E1221/12*$C$4)</f>
        <v>2481.25</v>
      </c>
      <c r="G1221" s="440">
        <v>2484</v>
      </c>
      <c r="H1221" s="440">
        <f>G1221/F1221*100</f>
        <v>100.11083123425692</v>
      </c>
      <c r="I1221" s="125"/>
      <c r="J1221" s="125"/>
      <c r="K1221" s="464"/>
      <c r="L1221" s="464"/>
      <c r="M1221" s="464"/>
      <c r="N1221" s="464"/>
      <c r="O1221" s="464"/>
      <c r="P1221" s="464"/>
      <c r="Q1221" s="8"/>
      <c r="R1221" s="8"/>
      <c r="S1221" s="8"/>
      <c r="T1221" s="8"/>
      <c r="U1221" s="8"/>
      <c r="V1221" s="1036"/>
      <c r="W1221" s="8">
        <f t="shared" si="825"/>
        <v>0</v>
      </c>
      <c r="X1221" s="8"/>
      <c r="Y1221" s="8"/>
      <c r="Z1221" s="8"/>
      <c r="AA1221" s="1153"/>
      <c r="AB1221" s="8"/>
      <c r="AC1221" s="8"/>
      <c r="AD1221" s="1799"/>
      <c r="AE1221" s="2424">
        <f t="shared" si="864"/>
        <v>0</v>
      </c>
    </row>
    <row r="1222" spans="1:31" ht="32.25" customHeight="1" x14ac:dyDescent="0.25">
      <c r="A1222" s="70">
        <v>1</v>
      </c>
      <c r="B1222" s="70">
        <v>1</v>
      </c>
      <c r="C1222" s="407" t="s">
        <v>304</v>
      </c>
      <c r="D1222" s="407"/>
      <c r="E1222" s="2163"/>
      <c r="F1222" s="92">
        <f>ROUND(E1222/12*$C$4,0)</f>
        <v>0</v>
      </c>
      <c r="G1222" s="440"/>
      <c r="H1222" s="440"/>
      <c r="I1222" s="125"/>
      <c r="J1222" s="125"/>
      <c r="K1222" s="464"/>
      <c r="L1222" s="464"/>
      <c r="M1222" s="464"/>
      <c r="N1222" s="464"/>
      <c r="O1222" s="464"/>
      <c r="P1222" s="464"/>
      <c r="Q1222" s="8"/>
      <c r="R1222" s="8"/>
      <c r="S1222" s="8"/>
      <c r="T1222" s="8"/>
      <c r="U1222" s="8"/>
      <c r="V1222" s="1036"/>
      <c r="W1222" s="8">
        <f t="shared" si="825"/>
        <v>0</v>
      </c>
      <c r="X1222" s="8"/>
      <c r="Y1222" s="8"/>
      <c r="Z1222" s="8"/>
      <c r="AA1222" s="1153"/>
      <c r="AB1222" s="8"/>
      <c r="AC1222" s="8"/>
      <c r="AD1222" s="1799"/>
      <c r="AE1222" s="2424">
        <f t="shared" si="864"/>
        <v>0</v>
      </c>
    </row>
    <row r="1223" spans="1:31" ht="15" customHeight="1" x14ac:dyDescent="0.25">
      <c r="A1223" s="70">
        <v>1</v>
      </c>
      <c r="B1223" s="70">
        <v>1</v>
      </c>
      <c r="C1223" s="407" t="s">
        <v>305</v>
      </c>
      <c r="D1223" s="407"/>
      <c r="E1223" s="2163"/>
      <c r="F1223" s="92">
        <f>ROUND(E1223/12*$C$4,0)</f>
        <v>0</v>
      </c>
      <c r="G1223" s="92"/>
      <c r="H1223" s="440"/>
      <c r="I1223" s="125"/>
      <c r="J1223" s="125"/>
      <c r="K1223" s="464"/>
      <c r="L1223" s="464"/>
      <c r="M1223" s="464"/>
      <c r="N1223" s="464"/>
      <c r="O1223" s="464"/>
      <c r="P1223" s="464"/>
      <c r="Q1223" s="8"/>
      <c r="R1223" s="8"/>
      <c r="S1223" s="8"/>
      <c r="T1223" s="8"/>
      <c r="U1223" s="8"/>
      <c r="V1223" s="1036"/>
      <c r="W1223" s="8">
        <f t="shared" si="825"/>
        <v>0</v>
      </c>
      <c r="X1223" s="8"/>
      <c r="Y1223" s="8"/>
      <c r="Z1223" s="8"/>
      <c r="AA1223" s="1153"/>
      <c r="AB1223" s="8"/>
      <c r="AC1223" s="8"/>
      <c r="AD1223" s="1799"/>
      <c r="AE1223" s="2424">
        <f t="shared" si="864"/>
        <v>0</v>
      </c>
    </row>
    <row r="1224" spans="1:31" ht="15" customHeight="1" x14ac:dyDescent="0.25">
      <c r="A1224" s="70">
        <v>1</v>
      </c>
      <c r="B1224" s="70">
        <v>1</v>
      </c>
      <c r="C1224" s="407" t="s">
        <v>306</v>
      </c>
      <c r="D1224" s="407"/>
      <c r="E1224" s="2163">
        <v>7020</v>
      </c>
      <c r="F1224" s="92">
        <f>ROUND(E1224/12*$C$4,0)</f>
        <v>2925</v>
      </c>
      <c r="G1224" s="440">
        <v>2925</v>
      </c>
      <c r="H1224" s="440">
        <f>G1224/F1224*100</f>
        <v>100</v>
      </c>
      <c r="I1224" s="125"/>
      <c r="J1224" s="125"/>
      <c r="K1224" s="464"/>
      <c r="L1224" s="464"/>
      <c r="M1224" s="464"/>
      <c r="N1224" s="464"/>
      <c r="O1224" s="464"/>
      <c r="P1224" s="464"/>
      <c r="Q1224" s="8"/>
      <c r="R1224" s="8"/>
      <c r="S1224" s="8"/>
      <c r="T1224" s="8"/>
      <c r="U1224" s="8"/>
      <c r="V1224" s="1036"/>
      <c r="W1224" s="8">
        <f t="shared" si="825"/>
        <v>0</v>
      </c>
      <c r="X1224" s="8"/>
      <c r="Y1224" s="8"/>
      <c r="Z1224" s="8"/>
      <c r="AA1224" s="1153"/>
      <c r="AB1224" s="8"/>
      <c r="AC1224" s="8"/>
      <c r="AD1224" s="1799"/>
      <c r="AE1224" s="2424">
        <f t="shared" si="864"/>
        <v>0</v>
      </c>
    </row>
    <row r="1225" spans="1:31" ht="15" customHeight="1" x14ac:dyDescent="0.25">
      <c r="A1225" s="70">
        <v>1</v>
      </c>
      <c r="B1225" s="70">
        <v>1</v>
      </c>
      <c r="C1225" s="407" t="s">
        <v>360</v>
      </c>
      <c r="D1225" s="407"/>
      <c r="E1225" s="2163">
        <v>40000</v>
      </c>
      <c r="F1225" s="92">
        <f>ROUND(E1225/12*$C$4,0)</f>
        <v>16667</v>
      </c>
      <c r="G1225" s="440">
        <v>17280</v>
      </c>
      <c r="H1225" s="440">
        <f>G1225/F1225*100</f>
        <v>103.67792644147119</v>
      </c>
      <c r="I1225" s="125"/>
      <c r="J1225" s="125"/>
      <c r="K1225" s="464"/>
      <c r="L1225" s="464"/>
      <c r="M1225" s="464"/>
      <c r="N1225" s="464"/>
      <c r="O1225" s="464"/>
      <c r="P1225" s="464"/>
      <c r="Q1225" s="8"/>
      <c r="R1225" s="8"/>
      <c r="S1225" s="8"/>
      <c r="T1225" s="8"/>
      <c r="U1225" s="8"/>
      <c r="V1225" s="1036"/>
      <c r="W1225" s="8">
        <f t="shared" si="825"/>
        <v>0</v>
      </c>
      <c r="X1225" s="8"/>
      <c r="Y1225" s="8"/>
      <c r="Z1225" s="8"/>
      <c r="AA1225" s="1153"/>
      <c r="AB1225" s="8">
        <v>15</v>
      </c>
      <c r="AC1225" s="8">
        <v>18480.11</v>
      </c>
      <c r="AD1225" s="1799">
        <f>AC1225/1000</f>
        <v>18.48011</v>
      </c>
      <c r="AE1225" s="2424">
        <f t="shared" si="864"/>
        <v>0</v>
      </c>
    </row>
    <row r="1226" spans="1:31" ht="15" customHeight="1" x14ac:dyDescent="0.25">
      <c r="A1226" s="70">
        <v>1</v>
      </c>
      <c r="B1226" s="70">
        <v>1</v>
      </c>
      <c r="C1226" s="213" t="s">
        <v>168</v>
      </c>
      <c r="D1226" s="508"/>
      <c r="E1226" s="2343">
        <f>SUM(E1220+E1225*3.2)</f>
        <v>140975</v>
      </c>
      <c r="F1226" s="388">
        <f>SUM(F1220+F1225*3.2)</f>
        <v>58740.65</v>
      </c>
      <c r="G1226" s="388">
        <f>SUM(G1220+G1225*3.2)</f>
        <v>60705</v>
      </c>
      <c r="H1226" s="388">
        <f>G1226/F1226*100</f>
        <v>103.34410667910552</v>
      </c>
      <c r="I1226" s="125"/>
      <c r="J1226" s="125"/>
      <c r="K1226" s="464"/>
      <c r="L1226" s="464"/>
      <c r="M1226" s="464"/>
      <c r="N1226" s="464"/>
      <c r="O1226" s="464"/>
      <c r="P1226" s="464"/>
      <c r="Q1226" s="17">
        <v>59418.756800000003</v>
      </c>
      <c r="R1226" s="17">
        <v>59418.756800000003</v>
      </c>
      <c r="S1226" s="17">
        <v>59418.756800000003</v>
      </c>
      <c r="T1226" s="17">
        <v>59418.756800000003</v>
      </c>
      <c r="U1226" s="17">
        <v>59418.756800000003</v>
      </c>
      <c r="V1226" s="1699">
        <f>Q1226/12*$C$4+(R1226-Q1226)/11*4+(S1226-R1226)/10*3+(T1226-S1226)/9*2+(U1226-T1226)/8*1</f>
        <v>24757.815333333332</v>
      </c>
      <c r="W1226" s="17">
        <f t="shared" si="825"/>
        <v>24757.815299999998</v>
      </c>
      <c r="X1226" s="17"/>
      <c r="Y1226" s="17">
        <f>W1226-V1226</f>
        <v>-3.3333333703922108E-5</v>
      </c>
      <c r="Z1226" s="17">
        <v>-3.3896700000000002</v>
      </c>
      <c r="AA1226" s="1246">
        <v>24754.425629999998</v>
      </c>
      <c r="AB1226" s="2343">
        <f>SUM(AB1220+AB1225*3.2)</f>
        <v>48</v>
      </c>
      <c r="AC1226" s="17">
        <f>AC1225+AC1220</f>
        <v>18480.11</v>
      </c>
      <c r="AD1226" s="17">
        <f>AD1225+AD1220</f>
        <v>18.48011</v>
      </c>
      <c r="AE1226" s="2424">
        <f t="shared" si="864"/>
        <v>24754425.629999999</v>
      </c>
    </row>
    <row r="1227" spans="1:31" ht="21" customHeight="1" x14ac:dyDescent="0.25">
      <c r="A1227" s="70">
        <v>1</v>
      </c>
      <c r="B1227" s="70">
        <v>1</v>
      </c>
      <c r="C1227" s="507" t="s">
        <v>307</v>
      </c>
      <c r="D1227" s="407"/>
      <c r="E1227" s="2163"/>
      <c r="F1227" s="92"/>
      <c r="G1227" s="440"/>
      <c r="H1227" s="440"/>
      <c r="I1227" s="125"/>
      <c r="J1227" s="125"/>
      <c r="K1227" s="464"/>
      <c r="L1227" s="464"/>
      <c r="M1227" s="464"/>
      <c r="N1227" s="464"/>
      <c r="O1227" s="464"/>
      <c r="P1227" s="464"/>
      <c r="Q1227" s="8"/>
      <c r="R1227" s="8"/>
      <c r="S1227" s="8"/>
      <c r="T1227" s="8"/>
      <c r="U1227" s="8"/>
      <c r="V1227" s="1036"/>
      <c r="W1227" s="8">
        <f t="shared" ref="W1227:W1292" si="871">AA1227-Z1227-X1227</f>
        <v>0</v>
      </c>
      <c r="X1227" s="8"/>
      <c r="Y1227" s="8"/>
      <c r="Z1227" s="8"/>
      <c r="AA1227" s="1153"/>
      <c r="AB1227" s="8"/>
      <c r="AC1227" s="8"/>
      <c r="AD1227" s="1799"/>
      <c r="AE1227" s="2424">
        <f t="shared" si="864"/>
        <v>0</v>
      </c>
    </row>
    <row r="1228" spans="1:31" ht="43.5" customHeight="1" x14ac:dyDescent="0.25">
      <c r="A1228" s="70">
        <v>1</v>
      </c>
      <c r="B1228" s="70">
        <v>1</v>
      </c>
      <c r="C1228" s="407" t="s">
        <v>198</v>
      </c>
      <c r="D1228" s="407"/>
      <c r="E1228" s="2163">
        <f>SUM(E1229,E1232)</f>
        <v>59823</v>
      </c>
      <c r="F1228" s="440">
        <f>SUM(F1229,F1232)</f>
        <v>24926</v>
      </c>
      <c r="G1228" s="440">
        <f>SUM(G1229,G1232)</f>
        <v>32737</v>
      </c>
      <c r="H1228" s="388">
        <f t="shared" ref="H1228:H1237" si="872">G1228/F1228*100</f>
        <v>131.33675680012837</v>
      </c>
      <c r="I1228" s="125"/>
      <c r="J1228" s="125"/>
      <c r="K1228" s="464"/>
      <c r="L1228" s="464"/>
      <c r="M1228" s="464"/>
      <c r="N1228" s="464"/>
      <c r="O1228" s="464"/>
      <c r="P1228" s="464"/>
      <c r="Q1228" s="8"/>
      <c r="R1228" s="8"/>
      <c r="S1228" s="8"/>
      <c r="T1228" s="8"/>
      <c r="U1228" s="8"/>
      <c r="V1228" s="1036"/>
      <c r="W1228" s="8">
        <f t="shared" si="871"/>
        <v>0</v>
      </c>
      <c r="X1228" s="8"/>
      <c r="Y1228" s="8"/>
      <c r="Z1228" s="8"/>
      <c r="AA1228" s="1153"/>
      <c r="AB1228" s="1719">
        <f>AB1229+AB1232</f>
        <v>0</v>
      </c>
      <c r="AC1228" s="1719">
        <f t="shared" ref="AC1228:AD1228" si="873">AC1229+AC1232</f>
        <v>0</v>
      </c>
      <c r="AD1228" s="1719">
        <f t="shared" si="873"/>
        <v>0</v>
      </c>
      <c r="AE1228" s="2424">
        <f t="shared" si="864"/>
        <v>0</v>
      </c>
    </row>
    <row r="1229" spans="1:31" ht="45.75" customHeight="1" x14ac:dyDescent="0.25">
      <c r="A1229" s="70">
        <v>1</v>
      </c>
      <c r="B1229" s="70">
        <v>1</v>
      </c>
      <c r="C1229" s="483" t="s">
        <v>308</v>
      </c>
      <c r="D1229" s="407"/>
      <c r="E1229" s="2163">
        <f>SUM(E1230:E1231)</f>
        <v>1433</v>
      </c>
      <c r="F1229" s="440">
        <f>SUM(F1230:F1231)</f>
        <v>597</v>
      </c>
      <c r="G1229" s="440">
        <f>SUM(G1230:G1231)</f>
        <v>2174</v>
      </c>
      <c r="H1229" s="388">
        <f t="shared" si="872"/>
        <v>364.15410385259628</v>
      </c>
      <c r="I1229" s="125"/>
      <c r="J1229" s="125"/>
      <c r="K1229" s="464"/>
      <c r="L1229" s="464"/>
      <c r="M1229" s="464"/>
      <c r="N1229" s="464"/>
      <c r="O1229" s="464"/>
      <c r="P1229" s="464"/>
      <c r="Q1229" s="8"/>
      <c r="R1229" s="8"/>
      <c r="S1229" s="8"/>
      <c r="T1229" s="8"/>
      <c r="U1229" s="8"/>
      <c r="V1229" s="1036"/>
      <c r="W1229" s="8">
        <f t="shared" si="871"/>
        <v>0</v>
      </c>
      <c r="X1229" s="8"/>
      <c r="Y1229" s="8"/>
      <c r="Z1229" s="8"/>
      <c r="AA1229" s="1153"/>
      <c r="AB1229" s="1719"/>
      <c r="AC1229" s="1719"/>
      <c r="AD1229" s="1807"/>
      <c r="AE1229" s="2424">
        <f t="shared" si="864"/>
        <v>0</v>
      </c>
    </row>
    <row r="1230" spans="1:31" ht="51" customHeight="1" x14ac:dyDescent="0.25">
      <c r="A1230" s="70">
        <v>1</v>
      </c>
      <c r="B1230" s="70">
        <v>1</v>
      </c>
      <c r="C1230" s="407" t="s">
        <v>354</v>
      </c>
      <c r="D1230" s="407"/>
      <c r="E1230" s="2163">
        <v>698</v>
      </c>
      <c r="F1230" s="92">
        <f>ROUND(E1230/12*$C$4,0)</f>
        <v>291</v>
      </c>
      <c r="G1230" s="440">
        <v>607</v>
      </c>
      <c r="H1230" s="388">
        <f t="shared" si="872"/>
        <v>208.59106529209623</v>
      </c>
      <c r="I1230" s="125"/>
      <c r="J1230" s="125"/>
      <c r="K1230" s="464"/>
      <c r="L1230" s="464"/>
      <c r="M1230" s="464"/>
      <c r="N1230" s="464"/>
      <c r="O1230" s="464"/>
      <c r="P1230" s="464"/>
      <c r="Q1230" s="8"/>
      <c r="R1230" s="8"/>
      <c r="S1230" s="8"/>
      <c r="T1230" s="8"/>
      <c r="U1230" s="8"/>
      <c r="V1230" s="1036"/>
      <c r="W1230" s="8">
        <f t="shared" si="871"/>
        <v>0</v>
      </c>
      <c r="X1230" s="8"/>
      <c r="Y1230" s="8"/>
      <c r="Z1230" s="8"/>
      <c r="AA1230" s="1153"/>
      <c r="AB1230" s="1719"/>
      <c r="AC1230" s="1719"/>
      <c r="AD1230" s="1807"/>
      <c r="AE1230" s="2424">
        <f t="shared" si="864"/>
        <v>0</v>
      </c>
    </row>
    <row r="1231" spans="1:31" ht="58.5" customHeight="1" x14ac:dyDescent="0.25">
      <c r="A1231" s="70">
        <v>1</v>
      </c>
      <c r="B1231" s="70">
        <v>1</v>
      </c>
      <c r="C1231" s="407" t="s">
        <v>355</v>
      </c>
      <c r="D1231" s="407"/>
      <c r="E1231" s="2163">
        <v>735</v>
      </c>
      <c r="F1231" s="92">
        <f>ROUND(E1231/12*$C$4,0)</f>
        <v>306</v>
      </c>
      <c r="G1231" s="440">
        <v>1567</v>
      </c>
      <c r="H1231" s="388">
        <f t="shared" si="872"/>
        <v>512.09150326797385</v>
      </c>
      <c r="I1231" s="125"/>
      <c r="J1231" s="125"/>
      <c r="K1231" s="464"/>
      <c r="L1231" s="464"/>
      <c r="M1231" s="464"/>
      <c r="N1231" s="464"/>
      <c r="O1231" s="464"/>
      <c r="P1231" s="464"/>
      <c r="Q1231" s="8"/>
      <c r="R1231" s="8"/>
      <c r="S1231" s="8"/>
      <c r="T1231" s="8"/>
      <c r="U1231" s="8"/>
      <c r="V1231" s="1036"/>
      <c r="W1231" s="8">
        <f t="shared" si="871"/>
        <v>0</v>
      </c>
      <c r="X1231" s="8"/>
      <c r="Y1231" s="8"/>
      <c r="Z1231" s="8"/>
      <c r="AA1231" s="1153"/>
      <c r="AB1231" s="1719"/>
      <c r="AC1231" s="1719"/>
      <c r="AD1231" s="1807"/>
      <c r="AE1231" s="2424">
        <f t="shared" si="864"/>
        <v>0</v>
      </c>
    </row>
    <row r="1232" spans="1:31" ht="43.5" customHeight="1" x14ac:dyDescent="0.25">
      <c r="A1232" s="70">
        <v>1</v>
      </c>
      <c r="B1232" s="70">
        <v>1</v>
      </c>
      <c r="C1232" s="407" t="s">
        <v>311</v>
      </c>
      <c r="D1232" s="407"/>
      <c r="E1232" s="2163">
        <f>SUM(E1233:E1234)</f>
        <v>58390</v>
      </c>
      <c r="F1232" s="440">
        <f>SUM(F1233:F1234)</f>
        <v>24329</v>
      </c>
      <c r="G1232" s="440">
        <f>SUM(G1233:G1234)</f>
        <v>30563</v>
      </c>
      <c r="H1232" s="388">
        <f t="shared" si="872"/>
        <v>125.62374121418883</v>
      </c>
      <c r="I1232" s="125"/>
      <c r="J1232" s="125"/>
      <c r="K1232" s="464"/>
      <c r="L1232" s="464"/>
      <c r="M1232" s="464"/>
      <c r="N1232" s="464"/>
      <c r="O1232" s="464"/>
      <c r="P1232" s="464"/>
      <c r="Q1232" s="8"/>
      <c r="R1232" s="8"/>
      <c r="S1232" s="8"/>
      <c r="T1232" s="8"/>
      <c r="U1232" s="8"/>
      <c r="V1232" s="1036"/>
      <c r="W1232" s="8">
        <f t="shared" si="871"/>
        <v>0</v>
      </c>
      <c r="X1232" s="8"/>
      <c r="Y1232" s="8"/>
      <c r="Z1232" s="8"/>
      <c r="AA1232" s="1153"/>
      <c r="AB1232" s="1719">
        <f>AB1233*4.7647</f>
        <v>0</v>
      </c>
      <c r="AC1232" s="1719">
        <f>AC1233</f>
        <v>0</v>
      </c>
      <c r="AD1232" s="1807">
        <f>AD1233</f>
        <v>0</v>
      </c>
      <c r="AE1232" s="2424">
        <f t="shared" si="864"/>
        <v>0</v>
      </c>
    </row>
    <row r="1233" spans="1:31" ht="46.5" customHeight="1" x14ac:dyDescent="0.25">
      <c r="A1233" s="70">
        <v>1</v>
      </c>
      <c r="B1233" s="70">
        <v>1</v>
      </c>
      <c r="C1233" s="407" t="s">
        <v>376</v>
      </c>
      <c r="D1233" s="407"/>
      <c r="E1233" s="2163">
        <v>56230</v>
      </c>
      <c r="F1233" s="92">
        <f>ROUND(E1233/12*$C$4,0)</f>
        <v>23429</v>
      </c>
      <c r="G1233" s="92">
        <v>29601</v>
      </c>
      <c r="H1233" s="440">
        <f t="shared" si="872"/>
        <v>126.3434205471851</v>
      </c>
      <c r="I1233" s="125"/>
      <c r="J1233" s="125"/>
      <c r="K1233" s="464"/>
      <c r="L1233" s="464"/>
      <c r="M1233" s="464"/>
      <c r="N1233" s="464"/>
      <c r="O1233" s="464"/>
      <c r="P1233" s="464"/>
      <c r="Q1233" s="8"/>
      <c r="R1233" s="8"/>
      <c r="S1233" s="8"/>
      <c r="T1233" s="8"/>
      <c r="U1233" s="8"/>
      <c r="V1233" s="1036"/>
      <c r="W1233" s="8">
        <f t="shared" si="871"/>
        <v>0</v>
      </c>
      <c r="X1233" s="8"/>
      <c r="Y1233" s="8"/>
      <c r="Z1233" s="8"/>
      <c r="AA1233" s="1153"/>
      <c r="AB1233" s="1719"/>
      <c r="AC1233" s="1719"/>
      <c r="AD1233" s="1807">
        <f>AC1233/1000</f>
        <v>0</v>
      </c>
      <c r="AE1233" s="2424">
        <f t="shared" si="864"/>
        <v>0</v>
      </c>
    </row>
    <row r="1234" spans="1:31" ht="39.950000000000003" customHeight="1" x14ac:dyDescent="0.25">
      <c r="A1234" s="70">
        <v>1</v>
      </c>
      <c r="B1234" s="70">
        <v>1</v>
      </c>
      <c r="C1234" s="407" t="s">
        <v>322</v>
      </c>
      <c r="D1234" s="407"/>
      <c r="E1234" s="2163">
        <v>2160</v>
      </c>
      <c r="F1234" s="92">
        <f>ROUND(E1234/12*$C$4,0)</f>
        <v>900</v>
      </c>
      <c r="G1234" s="92">
        <v>962</v>
      </c>
      <c r="H1234" s="440">
        <f t="shared" si="872"/>
        <v>106.8888888888889</v>
      </c>
      <c r="I1234" s="125"/>
      <c r="J1234" s="125"/>
      <c r="K1234" s="464"/>
      <c r="L1234" s="464"/>
      <c r="M1234" s="464"/>
      <c r="N1234" s="464"/>
      <c r="O1234" s="464"/>
      <c r="P1234" s="464"/>
      <c r="Q1234" s="8"/>
      <c r="R1234" s="8"/>
      <c r="S1234" s="8"/>
      <c r="T1234" s="8"/>
      <c r="U1234" s="8"/>
      <c r="V1234" s="1036"/>
      <c r="W1234" s="8">
        <f t="shared" si="871"/>
        <v>0</v>
      </c>
      <c r="X1234" s="8"/>
      <c r="Y1234" s="8"/>
      <c r="Z1234" s="8"/>
      <c r="AA1234" s="1153"/>
      <c r="AB1234" s="8"/>
      <c r="AC1234" s="8"/>
      <c r="AD1234" s="1799"/>
      <c r="AE1234" s="2424">
        <f t="shared" si="864"/>
        <v>0</v>
      </c>
    </row>
    <row r="1235" spans="1:31" ht="39.75" customHeight="1" x14ac:dyDescent="0.25">
      <c r="A1235" s="70">
        <v>1</v>
      </c>
      <c r="B1235" s="70">
        <v>1</v>
      </c>
      <c r="C1235" s="407" t="s">
        <v>158</v>
      </c>
      <c r="D1235" s="407"/>
      <c r="E1235" s="2163">
        <v>22873</v>
      </c>
      <c r="F1235" s="92">
        <f>ROUND(E1235/12*$C$4,0)</f>
        <v>9530</v>
      </c>
      <c r="G1235" s="92">
        <v>9529</v>
      </c>
      <c r="H1235" s="440">
        <f t="shared" si="872"/>
        <v>99.989506820566632</v>
      </c>
      <c r="I1235" s="125"/>
      <c r="J1235" s="125"/>
      <c r="K1235" s="464"/>
      <c r="L1235" s="464"/>
      <c r="M1235" s="464"/>
      <c r="N1235" s="464"/>
      <c r="O1235" s="464"/>
      <c r="P1235" s="464"/>
      <c r="Q1235" s="8"/>
      <c r="R1235" s="8"/>
      <c r="S1235" s="8"/>
      <c r="T1235" s="8"/>
      <c r="U1235" s="8"/>
      <c r="V1235" s="1036"/>
      <c r="W1235" s="8">
        <f t="shared" si="871"/>
        <v>0</v>
      </c>
      <c r="X1235" s="8"/>
      <c r="Y1235" s="8"/>
      <c r="Z1235" s="8"/>
      <c r="AA1235" s="1153"/>
      <c r="AB1235" s="8"/>
      <c r="AC1235" s="8"/>
      <c r="AD1235" s="1799"/>
      <c r="AE1235" s="2424">
        <f t="shared" si="864"/>
        <v>0</v>
      </c>
    </row>
    <row r="1236" spans="1:31" ht="15" customHeight="1" x14ac:dyDescent="0.25">
      <c r="A1236" s="70">
        <v>1</v>
      </c>
      <c r="B1236" s="70">
        <v>1</v>
      </c>
      <c r="C1236" s="213" t="s">
        <v>165</v>
      </c>
      <c r="D1236" s="546"/>
      <c r="E1236" s="2174">
        <f>SUM(E1235,E1228)</f>
        <v>82696</v>
      </c>
      <c r="F1236" s="513">
        <f>SUM(F1235,F1228)</f>
        <v>34456</v>
      </c>
      <c r="G1236" s="513">
        <f>SUM(G1235,G1228)</f>
        <v>42266</v>
      </c>
      <c r="H1236" s="98">
        <f t="shared" si="872"/>
        <v>122.66658927327607</v>
      </c>
      <c r="I1236" s="373"/>
      <c r="J1236" s="373"/>
      <c r="K1236" s="465"/>
      <c r="L1236" s="465"/>
      <c r="M1236" s="465"/>
      <c r="N1236" s="465"/>
      <c r="O1236" s="465"/>
      <c r="P1236" s="465"/>
      <c r="Q1236" s="17">
        <v>56739.608460000003</v>
      </c>
      <c r="R1236" s="17">
        <v>56739.608460000003</v>
      </c>
      <c r="S1236" s="17">
        <v>56739.608460000003</v>
      </c>
      <c r="T1236" s="17">
        <v>56739.608460000003</v>
      </c>
      <c r="U1236" s="17">
        <v>56739.608460000003</v>
      </c>
      <c r="V1236" s="1038">
        <f>Q1236/12*$C$4+(R1236-Q1236)/11*4+(S1236-R1236)/10*3+(T1236-S1236)/9*2+(U1236-T1236)/8*1</f>
        <v>23641.503525000004</v>
      </c>
      <c r="W1236" s="17">
        <f t="shared" ref="W1236" si="874">AA1236-Z1236-X1236</f>
        <v>23629.371340000005</v>
      </c>
      <c r="X1236" s="17"/>
      <c r="Y1236" s="17">
        <f>W1236-V1236</f>
        <v>-12.132184999998572</v>
      </c>
      <c r="Z1236" s="17">
        <v>0</v>
      </c>
      <c r="AA1236" s="1246">
        <v>23629.371340000005</v>
      </c>
      <c r="AB1236" s="2174">
        <f>SUM(AB1235,AB1228)</f>
        <v>0</v>
      </c>
      <c r="AC1236" s="17">
        <f t="shared" ref="AC1236:AD1236" si="875">AC1228+AC1235</f>
        <v>0</v>
      </c>
      <c r="AD1236" s="17">
        <f t="shared" si="875"/>
        <v>0</v>
      </c>
      <c r="AE1236" s="2424">
        <f t="shared" si="864"/>
        <v>23629371.340000004</v>
      </c>
    </row>
    <row r="1237" spans="1:31" ht="15" customHeight="1" x14ac:dyDescent="0.25">
      <c r="A1237" s="70">
        <v>1</v>
      </c>
      <c r="B1237" s="70">
        <v>1</v>
      </c>
      <c r="C1237" s="132" t="s">
        <v>166</v>
      </c>
      <c r="D1237" s="132"/>
      <c r="E1237" s="2351">
        <f>SUM(E1236,E1226)</f>
        <v>223671</v>
      </c>
      <c r="F1237" s="553">
        <f>SUM(F1236,F1226)</f>
        <v>93196.65</v>
      </c>
      <c r="G1237" s="553">
        <f>SUM(G1236,G1226)</f>
        <v>102971</v>
      </c>
      <c r="H1237" s="553">
        <f t="shared" si="872"/>
        <v>110.48787697841071</v>
      </c>
      <c r="I1237" s="564"/>
      <c r="J1237" s="564"/>
      <c r="K1237" s="517"/>
      <c r="L1237" s="517"/>
      <c r="M1237" s="517"/>
      <c r="N1237" s="517"/>
      <c r="O1237" s="517"/>
      <c r="P1237" s="517"/>
      <c r="Q1237" s="17">
        <f t="shared" ref="Q1237:R1237" si="876">SUM(Q1236,Q1226)</f>
        <v>116158.36526000001</v>
      </c>
      <c r="R1237" s="17">
        <f t="shared" si="876"/>
        <v>116158.36526000001</v>
      </c>
      <c r="S1237" s="17">
        <f t="shared" ref="S1237:T1237" si="877">SUM(S1236,S1226)</f>
        <v>116158.36526000001</v>
      </c>
      <c r="T1237" s="17">
        <f t="shared" si="877"/>
        <v>116158.36526000001</v>
      </c>
      <c r="U1237" s="17">
        <f t="shared" ref="U1237" si="878">SUM(U1236,U1226)</f>
        <v>116158.36526000001</v>
      </c>
      <c r="V1237" s="17">
        <f t="shared" ref="V1237" si="879">SUM(V1236,V1226)</f>
        <v>48399.318858333339</v>
      </c>
      <c r="W1237" s="17">
        <f t="shared" ref="W1237:AA1237" si="880">SUM(W1236,W1226)</f>
        <v>48387.18664</v>
      </c>
      <c r="X1237" s="17">
        <f t="shared" si="880"/>
        <v>0</v>
      </c>
      <c r="Y1237" s="17">
        <f t="shared" si="880"/>
        <v>-12.132218333332276</v>
      </c>
      <c r="Z1237" s="17">
        <f t="shared" si="880"/>
        <v>-3.3896700000000002</v>
      </c>
      <c r="AA1237" s="1246">
        <f t="shared" si="880"/>
        <v>48383.796970000003</v>
      </c>
      <c r="AB1237" s="2351">
        <f>SUM(AB1236,AB1226)</f>
        <v>48</v>
      </c>
      <c r="AC1237" s="1246">
        <f t="shared" ref="AC1237:AD1237" si="881">SUM(AC1236,AC1226)</f>
        <v>18480.11</v>
      </c>
      <c r="AD1237" s="1246">
        <f t="shared" si="881"/>
        <v>18.48011</v>
      </c>
      <c r="AE1237" s="2424">
        <f t="shared" si="864"/>
        <v>48383796.970000006</v>
      </c>
    </row>
    <row r="1238" spans="1:31" ht="15" customHeight="1" x14ac:dyDescent="0.25">
      <c r="A1238" s="70">
        <v>1</v>
      </c>
      <c r="B1238" s="70">
        <v>1</v>
      </c>
      <c r="C1238" s="258" t="s">
        <v>31</v>
      </c>
      <c r="D1238" s="135"/>
      <c r="E1238" s="2330"/>
      <c r="F1238" s="381"/>
      <c r="G1238" s="381"/>
      <c r="H1238" s="381"/>
      <c r="I1238" s="383"/>
      <c r="J1238" s="383"/>
      <c r="K1238" s="385"/>
      <c r="L1238" s="385"/>
      <c r="M1238" s="385"/>
      <c r="N1238" s="385"/>
      <c r="O1238" s="385"/>
      <c r="P1238" s="385"/>
      <c r="Q1238" s="13"/>
      <c r="R1238" s="13"/>
      <c r="S1238" s="13"/>
      <c r="T1238" s="13"/>
      <c r="U1238" s="13"/>
      <c r="V1238" s="1039"/>
      <c r="W1238" s="13">
        <f t="shared" si="871"/>
        <v>0</v>
      </c>
      <c r="X1238" s="13"/>
      <c r="Y1238" s="13"/>
      <c r="Z1238" s="13"/>
      <c r="AA1238" s="1254"/>
      <c r="AB1238" s="13"/>
      <c r="AC1238" s="13"/>
      <c r="AD1238" s="1802"/>
      <c r="AE1238" s="2424">
        <f t="shared" si="864"/>
        <v>0</v>
      </c>
    </row>
    <row r="1239" spans="1:31" ht="15" customHeight="1" x14ac:dyDescent="0.25">
      <c r="A1239" s="70">
        <v>1</v>
      </c>
      <c r="B1239" s="70">
        <v>1</v>
      </c>
      <c r="C1239" s="217" t="s">
        <v>148</v>
      </c>
      <c r="D1239" s="217"/>
      <c r="E1239" s="2175"/>
      <c r="F1239" s="361"/>
      <c r="G1239" s="361"/>
      <c r="H1239" s="361"/>
      <c r="I1239" s="125"/>
      <c r="J1239" s="125"/>
      <c r="K1239" s="388"/>
      <c r="L1239" s="388"/>
      <c r="M1239" s="388"/>
      <c r="N1239" s="388"/>
      <c r="O1239" s="388"/>
      <c r="P1239" s="388"/>
      <c r="Q1239" s="8"/>
      <c r="R1239" s="8"/>
      <c r="S1239" s="8"/>
      <c r="T1239" s="8"/>
      <c r="U1239" s="8"/>
      <c r="V1239" s="1036"/>
      <c r="W1239" s="8">
        <f t="shared" si="871"/>
        <v>0</v>
      </c>
      <c r="X1239" s="8"/>
      <c r="Y1239" s="8"/>
      <c r="Z1239" s="8"/>
      <c r="AA1239" s="1153"/>
      <c r="AB1239" s="8"/>
      <c r="AC1239" s="8"/>
      <c r="AD1239" s="1799"/>
      <c r="AE1239" s="2424">
        <f t="shared" si="864"/>
        <v>0</v>
      </c>
    </row>
    <row r="1240" spans="1:31" s="96" customFormat="1" ht="15" customHeight="1" x14ac:dyDescent="0.25">
      <c r="A1240" s="70">
        <v>1</v>
      </c>
      <c r="B1240" s="70">
        <v>1</v>
      </c>
      <c r="C1240" s="150" t="s">
        <v>77</v>
      </c>
      <c r="D1240" s="532">
        <v>240</v>
      </c>
      <c r="E1240" s="2175">
        <v>1800</v>
      </c>
      <c r="F1240" s="92">
        <f>ROUND(E1240/12*$C$4,0)</f>
        <v>750</v>
      </c>
      <c r="G1240" s="92">
        <v>748</v>
      </c>
      <c r="H1240" s="177">
        <f>G1240/F1240*100</f>
        <v>99.733333333333334</v>
      </c>
      <c r="I1240" s="363">
        <v>8</v>
      </c>
      <c r="J1240" s="93">
        <f>M1240/G1240</f>
        <v>8.0106951871657746</v>
      </c>
      <c r="K1240" s="94">
        <f>ROUND(E1240*I1240,0)</f>
        <v>14400</v>
      </c>
      <c r="L1240" s="94">
        <f t="shared" ref="L1240" si="882">ROUND(K1240/12*$C$4,0)</f>
        <v>6000</v>
      </c>
      <c r="M1240" s="94">
        <v>5992</v>
      </c>
      <c r="N1240" s="94">
        <f>M1240/L1240*100</f>
        <v>99.866666666666674</v>
      </c>
      <c r="O1240" s="584">
        <f>ROUND(K1240/D1240,0)</f>
        <v>60</v>
      </c>
      <c r="P1240" s="94">
        <f>M1240/$C$4*12/O1240</f>
        <v>239.68</v>
      </c>
      <c r="Q1240" s="8"/>
      <c r="R1240" s="8"/>
      <c r="S1240" s="8"/>
      <c r="T1240" s="8"/>
      <c r="U1240" s="8"/>
      <c r="V1240" s="1036"/>
      <c r="W1240" s="8">
        <f t="shared" si="871"/>
        <v>0</v>
      </c>
      <c r="X1240" s="8"/>
      <c r="Y1240" s="8">
        <f>W1240-V1240</f>
        <v>0</v>
      </c>
      <c r="Z1240" s="8"/>
      <c r="AA1240" s="1153"/>
      <c r="AB1240" s="8"/>
      <c r="AC1240" s="8"/>
      <c r="AD1240" s="1799"/>
      <c r="AE1240" s="2424">
        <f t="shared" si="864"/>
        <v>0</v>
      </c>
    </row>
    <row r="1241" spans="1:31" s="96" customFormat="1" ht="29.25" customHeight="1" x14ac:dyDescent="0.25">
      <c r="A1241" s="70">
        <v>1</v>
      </c>
      <c r="B1241" s="70">
        <v>1</v>
      </c>
      <c r="C1241" s="153" t="s">
        <v>241</v>
      </c>
      <c r="D1241" s="486"/>
      <c r="E1241" s="2177">
        <f t="shared" ref="E1241:E1242" si="883">SUM(E1240)</f>
        <v>1800</v>
      </c>
      <c r="F1241" s="539">
        <f t="shared" ref="F1241:G1242" si="884">SUM(F1240)</f>
        <v>750</v>
      </c>
      <c r="G1241" s="539">
        <f t="shared" si="884"/>
        <v>748</v>
      </c>
      <c r="H1241" s="155">
        <f>G1241/F1241*100</f>
        <v>99.733333333333334</v>
      </c>
      <c r="I1241" s="373">
        <f>IF(E1241=0,0,K1241/E1241)</f>
        <v>8</v>
      </c>
      <c r="J1241" s="131">
        <f>M1241/G1241</f>
        <v>8.0106951871657746</v>
      </c>
      <c r="K1241" s="184">
        <f t="shared" ref="K1241:M1242" si="885">SUM(K1240)</f>
        <v>14400</v>
      </c>
      <c r="L1241" s="184">
        <f t="shared" si="885"/>
        <v>6000</v>
      </c>
      <c r="M1241" s="184">
        <f t="shared" si="885"/>
        <v>5992</v>
      </c>
      <c r="N1241" s="184">
        <f>M1241/L1241*100</f>
        <v>99.866666666666674</v>
      </c>
      <c r="O1241" s="184">
        <f>SUM(O1240)</f>
        <v>60</v>
      </c>
      <c r="P1241" s="100">
        <f>M1241/$C$4*12/O1241</f>
        <v>239.68</v>
      </c>
      <c r="Q1241" s="15"/>
      <c r="R1241" s="15"/>
      <c r="S1241" s="15"/>
      <c r="T1241" s="15"/>
      <c r="U1241" s="15"/>
      <c r="V1241" s="1037"/>
      <c r="W1241" s="15">
        <f t="shared" si="871"/>
        <v>0</v>
      </c>
      <c r="X1241" s="15"/>
      <c r="Y1241" s="15"/>
      <c r="Z1241" s="15"/>
      <c r="AA1241" s="1271"/>
      <c r="AB1241" s="15"/>
      <c r="AC1241" s="15"/>
      <c r="AD1241" s="1800"/>
      <c r="AE1241" s="2424">
        <f t="shared" si="864"/>
        <v>0</v>
      </c>
    </row>
    <row r="1242" spans="1:31" ht="15" customHeight="1" thickBot="1" x14ac:dyDescent="0.3">
      <c r="A1242" s="70">
        <v>1</v>
      </c>
      <c r="B1242" s="70">
        <v>1</v>
      </c>
      <c r="C1242" s="156" t="s">
        <v>341</v>
      </c>
      <c r="D1242" s="156"/>
      <c r="E1242" s="2346">
        <f t="shared" si="883"/>
        <v>1800</v>
      </c>
      <c r="F1242" s="390">
        <f t="shared" si="884"/>
        <v>750</v>
      </c>
      <c r="G1242" s="390">
        <f t="shared" si="884"/>
        <v>748</v>
      </c>
      <c r="H1242" s="390">
        <f>G1242/F1242*100</f>
        <v>99.733333333333334</v>
      </c>
      <c r="I1242" s="158">
        <f>IF(E1242=0,0,K1242/E1242)</f>
        <v>8</v>
      </c>
      <c r="J1242" s="585"/>
      <c r="K1242" s="503">
        <f t="shared" si="885"/>
        <v>14400</v>
      </c>
      <c r="L1242" s="503">
        <f t="shared" si="885"/>
        <v>6000</v>
      </c>
      <c r="M1242" s="503">
        <f t="shared" si="885"/>
        <v>5992</v>
      </c>
      <c r="N1242" s="160">
        <f>M1242/L1242*100</f>
        <v>99.866666666666674</v>
      </c>
      <c r="O1242" s="196">
        <f>SUM(O1241)</f>
        <v>60</v>
      </c>
      <c r="P1242" s="161">
        <f>M1242/$C$4*12/O1242</f>
        <v>239.68</v>
      </c>
      <c r="Q1242" s="57">
        <v>25000.638879999991</v>
      </c>
      <c r="R1242" s="57">
        <v>25000.638879999991</v>
      </c>
      <c r="S1242" s="57">
        <v>25000.638879999991</v>
      </c>
      <c r="T1242" s="57">
        <v>25000.638879999991</v>
      </c>
      <c r="U1242" s="57">
        <v>25000.638879999991</v>
      </c>
      <c r="V1242" s="1038">
        <f>Q1242/12*$C$4+(R1242-Q1242)/11*4+(S1242-R1242)/10*3+(T1242-S1242)/9*2+(U1242-T1242)/8*1</f>
        <v>10416.932866666664</v>
      </c>
      <c r="W1242" s="57">
        <f t="shared" si="871"/>
        <v>10401.7984</v>
      </c>
      <c r="X1242" s="57"/>
      <c r="Y1242" s="57">
        <f>W1242-V1242</f>
        <v>-15.134466666664594</v>
      </c>
      <c r="Z1242" s="57">
        <v>-41.484470000000002</v>
      </c>
      <c r="AA1242" s="1161">
        <v>10360.31393</v>
      </c>
      <c r="AB1242" s="57"/>
      <c r="AC1242" s="57"/>
      <c r="AD1242" s="1803"/>
      <c r="AE1242" s="2424">
        <f t="shared" si="864"/>
        <v>10360313.93</v>
      </c>
    </row>
    <row r="1243" spans="1:31" ht="15" customHeight="1" thickBot="1" x14ac:dyDescent="0.3">
      <c r="A1243" s="70">
        <v>1</v>
      </c>
      <c r="B1243" s="70">
        <v>1</v>
      </c>
      <c r="C1243" s="526" t="s">
        <v>17</v>
      </c>
      <c r="D1243" s="526"/>
      <c r="E1243" s="2355"/>
      <c r="F1243" s="576"/>
      <c r="G1243" s="576"/>
      <c r="H1243" s="576"/>
      <c r="I1243" s="422"/>
      <c r="J1243" s="422"/>
      <c r="K1243" s="582"/>
      <c r="L1243" s="582"/>
      <c r="M1243" s="582">
        <f>SUM(M1237,M1242)</f>
        <v>5992</v>
      </c>
      <c r="N1243" s="582"/>
      <c r="O1243" s="582"/>
      <c r="P1243" s="582"/>
      <c r="Q1243" s="14">
        <f t="shared" ref="Q1243:R1243" si="886">SUM(Q1237,Q1242)</f>
        <v>141159.00414</v>
      </c>
      <c r="R1243" s="14">
        <f t="shared" si="886"/>
        <v>141159.00414</v>
      </c>
      <c r="S1243" s="14">
        <f t="shared" ref="S1243:T1243" si="887">SUM(S1237,S1242)</f>
        <v>141159.00414</v>
      </c>
      <c r="T1243" s="14">
        <f t="shared" si="887"/>
        <v>141159.00414</v>
      </c>
      <c r="U1243" s="14">
        <f t="shared" ref="U1243" si="888">SUM(U1237,U1242)</f>
        <v>141159.00414</v>
      </c>
      <c r="V1243" s="1041">
        <f t="shared" ref="V1243" si="889">SUM(V1237,V1242)</f>
        <v>58816.251725000002</v>
      </c>
      <c r="W1243" s="14">
        <f t="shared" si="871"/>
        <v>58788.98504</v>
      </c>
      <c r="X1243" s="14"/>
      <c r="Y1243" s="14">
        <f t="shared" ref="Y1243:Z1243" si="890">SUM(Y1237,Y1242)</f>
        <v>-27.266684999996869</v>
      </c>
      <c r="Z1243" s="14">
        <f t="shared" si="890"/>
        <v>-44.874140000000004</v>
      </c>
      <c r="AA1243" s="1252">
        <f>SUM(AA1237,AA1242)</f>
        <v>58744.1109</v>
      </c>
      <c r="AB1243" s="14"/>
      <c r="AC1243" s="1252">
        <f t="shared" ref="AC1243:AD1243" si="891">SUM(AC1237,AC1242)</f>
        <v>18480.11</v>
      </c>
      <c r="AD1243" s="1252">
        <f t="shared" si="891"/>
        <v>18.48011</v>
      </c>
      <c r="AE1243" s="2639">
        <f t="shared" si="864"/>
        <v>58744110.899999999</v>
      </c>
    </row>
    <row r="1244" spans="1:31" ht="17.25" customHeight="1" x14ac:dyDescent="0.25">
      <c r="A1244" s="70">
        <v>1</v>
      </c>
      <c r="B1244" s="70">
        <v>1</v>
      </c>
      <c r="C1244" s="563"/>
      <c r="D1244" s="563"/>
      <c r="E1244" s="2330"/>
      <c r="F1244" s="381"/>
      <c r="G1244" s="381"/>
      <c r="H1244" s="381"/>
      <c r="I1244" s="370"/>
      <c r="J1244" s="370"/>
      <c r="K1244" s="519"/>
      <c r="L1244" s="519"/>
      <c r="M1244" s="519"/>
      <c r="N1244" s="519"/>
      <c r="O1244" s="519"/>
      <c r="P1244" s="519"/>
      <c r="Q1244" s="13"/>
      <c r="R1244" s="13"/>
      <c r="S1244" s="13"/>
      <c r="T1244" s="13"/>
      <c r="U1244" s="13"/>
      <c r="V1244" s="1039"/>
      <c r="W1244" s="13">
        <f t="shared" si="871"/>
        <v>0</v>
      </c>
      <c r="X1244" s="13"/>
      <c r="Y1244" s="13"/>
      <c r="Z1244" s="13"/>
      <c r="AA1244" s="1254"/>
      <c r="AB1244" s="13"/>
      <c r="AC1244" s="13"/>
      <c r="AD1244" s="1802"/>
      <c r="AE1244" s="2424">
        <f t="shared" si="864"/>
        <v>0</v>
      </c>
    </row>
    <row r="1245" spans="1:31" ht="42.75" customHeight="1" x14ac:dyDescent="0.25">
      <c r="A1245" s="70">
        <v>1</v>
      </c>
      <c r="B1245" s="70">
        <v>1</v>
      </c>
      <c r="C1245" s="1028" t="s">
        <v>403</v>
      </c>
      <c r="D1245" s="492"/>
      <c r="E1245" s="2175"/>
      <c r="F1245" s="361"/>
      <c r="G1245" s="361"/>
      <c r="H1245" s="361"/>
      <c r="I1245" s="363"/>
      <c r="J1245" s="363"/>
      <c r="K1245" s="440"/>
      <c r="L1245" s="440"/>
      <c r="M1245" s="440"/>
      <c r="N1245" s="440"/>
      <c r="O1245" s="440"/>
      <c r="P1245" s="440"/>
      <c r="Q1245" s="8"/>
      <c r="R1245" s="8"/>
      <c r="S1245" s="8"/>
      <c r="T1245" s="8"/>
      <c r="U1245" s="8"/>
      <c r="V1245" s="1036"/>
      <c r="W1245" s="8">
        <f t="shared" si="871"/>
        <v>0</v>
      </c>
      <c r="X1245" s="8"/>
      <c r="Y1245" s="8"/>
      <c r="Z1245" s="8"/>
      <c r="AA1245" s="1153"/>
      <c r="AB1245" s="8"/>
      <c r="AC1245" s="8"/>
      <c r="AD1245" s="1799"/>
      <c r="AE1245" s="2424">
        <f t="shared" si="864"/>
        <v>0</v>
      </c>
    </row>
    <row r="1246" spans="1:31" ht="15" customHeight="1" x14ac:dyDescent="0.25">
      <c r="A1246" s="70">
        <v>1</v>
      </c>
      <c r="B1246" s="70">
        <v>1</v>
      </c>
      <c r="C1246" s="540" t="s">
        <v>302</v>
      </c>
      <c r="D1246" s="507"/>
      <c r="E1246" s="2173"/>
      <c r="F1246" s="126"/>
      <c r="G1246" s="126"/>
      <c r="H1246" s="126"/>
      <c r="I1246" s="363"/>
      <c r="J1246" s="363"/>
      <c r="K1246" s="440"/>
      <c r="L1246" s="440"/>
      <c r="M1246" s="440"/>
      <c r="N1246" s="440"/>
      <c r="O1246" s="440"/>
      <c r="P1246" s="440"/>
      <c r="Q1246" s="8"/>
      <c r="R1246" s="8"/>
      <c r="S1246" s="8"/>
      <c r="T1246" s="8"/>
      <c r="U1246" s="8"/>
      <c r="V1246" s="1036"/>
      <c r="W1246" s="8">
        <f t="shared" si="871"/>
        <v>0</v>
      </c>
      <c r="X1246" s="8"/>
      <c r="Y1246" s="8"/>
      <c r="Z1246" s="8"/>
      <c r="AA1246" s="1153"/>
      <c r="AB1246" s="8"/>
      <c r="AC1246" s="8"/>
      <c r="AD1246" s="1799"/>
      <c r="AE1246" s="2424">
        <f t="shared" si="864"/>
        <v>0</v>
      </c>
    </row>
    <row r="1247" spans="1:31" ht="15" customHeight="1" x14ac:dyDescent="0.25">
      <c r="A1247" s="70">
        <v>1</v>
      </c>
      <c r="B1247" s="70">
        <v>1</v>
      </c>
      <c r="C1247" s="407" t="s">
        <v>361</v>
      </c>
      <c r="D1247" s="407"/>
      <c r="E1247" s="2163">
        <f>SUM(E1250,E1251,E1252)</f>
        <v>10041</v>
      </c>
      <c r="F1247" s="440">
        <f>SUM(F1250,F1251,F1252)</f>
        <v>4184</v>
      </c>
      <c r="G1247" s="440">
        <f>SUM(G1250,G1251,G1252)</f>
        <v>4228</v>
      </c>
      <c r="H1247" s="440">
        <f>G1247/F1247*100</f>
        <v>101.05162523900573</v>
      </c>
      <c r="I1247" s="125"/>
      <c r="J1247" s="125"/>
      <c r="K1247" s="126"/>
      <c r="L1247" s="126"/>
      <c r="M1247" s="126"/>
      <c r="N1247" s="126"/>
      <c r="O1247" s="126"/>
      <c r="P1247" s="126"/>
      <c r="Q1247" s="8"/>
      <c r="R1247" s="8"/>
      <c r="S1247" s="8"/>
      <c r="T1247" s="8"/>
      <c r="U1247" s="8"/>
      <c r="V1247" s="1036"/>
      <c r="W1247" s="8">
        <f t="shared" si="871"/>
        <v>0</v>
      </c>
      <c r="X1247" s="8"/>
      <c r="Y1247" s="8"/>
      <c r="Z1247" s="8"/>
      <c r="AA1247" s="1153"/>
      <c r="AB1247" s="8">
        <f>AB1249+AB1250+AB1251+AB1252</f>
        <v>6</v>
      </c>
      <c r="AC1247" s="8">
        <f>AC1249+AC1250+AC1251+AC1252</f>
        <v>2134.3200000000002</v>
      </c>
      <c r="AD1247" s="8">
        <f>AD1249+AD1250+AD1251+AD1252</f>
        <v>2.1343200000000002</v>
      </c>
      <c r="AE1247" s="2424">
        <f t="shared" si="864"/>
        <v>0</v>
      </c>
    </row>
    <row r="1248" spans="1:31" ht="21" customHeight="1" x14ac:dyDescent="0.25">
      <c r="B1248" s="70">
        <v>1</v>
      </c>
      <c r="C1248" s="407"/>
      <c r="D1248" s="407"/>
      <c r="E1248" s="2163"/>
      <c r="F1248" s="440"/>
      <c r="G1248" s="440"/>
      <c r="H1248" s="440"/>
      <c r="I1248" s="125"/>
      <c r="J1248" s="125"/>
      <c r="K1248" s="126"/>
      <c r="L1248" s="126"/>
      <c r="M1248" s="126"/>
      <c r="N1248" s="126"/>
      <c r="O1248" s="126"/>
      <c r="P1248" s="126"/>
      <c r="Q1248" s="8"/>
      <c r="R1248" s="8"/>
      <c r="S1248" s="8"/>
      <c r="T1248" s="8"/>
      <c r="U1248" s="8"/>
      <c r="V1248" s="1036"/>
      <c r="W1248" s="8"/>
      <c r="X1248" s="8"/>
      <c r="Y1248" s="8"/>
      <c r="Z1248" s="8"/>
      <c r="AA1248" s="1153"/>
      <c r="AB1248" s="8"/>
      <c r="AC1248" s="8"/>
      <c r="AD1248" s="1799"/>
      <c r="AE1248" s="2424">
        <f t="shared" si="864"/>
        <v>0</v>
      </c>
    </row>
    <row r="1249" spans="1:31" ht="32.25" customHeight="1" x14ac:dyDescent="0.25">
      <c r="A1249" s="70">
        <v>1</v>
      </c>
      <c r="B1249" s="70">
        <v>1</v>
      </c>
      <c r="C1249" s="407" t="s">
        <v>303</v>
      </c>
      <c r="D1249" s="407"/>
      <c r="E1249" s="2163"/>
      <c r="F1249" s="92"/>
      <c r="G1249" s="440"/>
      <c r="H1249" s="440"/>
      <c r="I1249" s="125"/>
      <c r="J1249" s="125"/>
      <c r="K1249" s="464"/>
      <c r="L1249" s="464"/>
      <c r="M1249" s="464"/>
      <c r="N1249" s="464"/>
      <c r="O1249" s="464"/>
      <c r="P1249" s="464"/>
      <c r="Q1249" s="8"/>
      <c r="R1249" s="8"/>
      <c r="S1249" s="8"/>
      <c r="T1249" s="8"/>
      <c r="U1249" s="8"/>
      <c r="V1249" s="1036"/>
      <c r="W1249" s="8">
        <f t="shared" si="871"/>
        <v>0</v>
      </c>
      <c r="X1249" s="8"/>
      <c r="Y1249" s="8"/>
      <c r="Z1249" s="8"/>
      <c r="AA1249" s="1153"/>
      <c r="AB1249" s="8"/>
      <c r="AC1249" s="8"/>
      <c r="AD1249" s="1799"/>
      <c r="AE1249" s="2424">
        <f t="shared" si="864"/>
        <v>0</v>
      </c>
    </row>
    <row r="1250" spans="1:31" ht="33" customHeight="1" x14ac:dyDescent="0.25">
      <c r="A1250" s="70">
        <v>1</v>
      </c>
      <c r="B1250" s="70">
        <v>1</v>
      </c>
      <c r="C1250" s="407" t="s">
        <v>304</v>
      </c>
      <c r="D1250" s="407"/>
      <c r="E1250" s="2163">
        <v>2800</v>
      </c>
      <c r="F1250" s="92">
        <f>ROUND(E1250/12*$C$4,0)</f>
        <v>1167</v>
      </c>
      <c r="G1250" s="440">
        <v>1118</v>
      </c>
      <c r="H1250" s="440">
        <f>G1250/F1250*100</f>
        <v>95.801199657240787</v>
      </c>
      <c r="I1250" s="125"/>
      <c r="J1250" s="125"/>
      <c r="K1250" s="464"/>
      <c r="L1250" s="464"/>
      <c r="M1250" s="464"/>
      <c r="N1250" s="464"/>
      <c r="O1250" s="464"/>
      <c r="P1250" s="464"/>
      <c r="Q1250" s="8"/>
      <c r="R1250" s="8"/>
      <c r="S1250" s="8"/>
      <c r="T1250" s="8"/>
      <c r="U1250" s="8"/>
      <c r="V1250" s="1036"/>
      <c r="W1250" s="8">
        <f t="shared" si="871"/>
        <v>0</v>
      </c>
      <c r="X1250" s="8"/>
      <c r="Y1250" s="8"/>
      <c r="Z1250" s="8"/>
      <c r="AA1250" s="1153"/>
      <c r="AB1250" s="8">
        <v>6</v>
      </c>
      <c r="AC1250" s="8">
        <v>2134.3200000000002</v>
      </c>
      <c r="AD1250" s="1799">
        <f>AC1250/1000</f>
        <v>2.1343200000000002</v>
      </c>
      <c r="AE1250" s="2424">
        <f t="shared" si="864"/>
        <v>0</v>
      </c>
    </row>
    <row r="1251" spans="1:31" ht="15" customHeight="1" x14ac:dyDescent="0.25">
      <c r="A1251" s="70">
        <v>1</v>
      </c>
      <c r="B1251" s="70">
        <v>1</v>
      </c>
      <c r="C1251" s="407" t="s">
        <v>305</v>
      </c>
      <c r="D1251" s="407"/>
      <c r="E1251" s="2163">
        <v>600</v>
      </c>
      <c r="F1251" s="92">
        <f>ROUND(E1251/12*$C$4,0)</f>
        <v>250</v>
      </c>
      <c r="G1251" s="440">
        <v>253</v>
      </c>
      <c r="H1251" s="440">
        <f>G1251/F1251*100</f>
        <v>101.2</v>
      </c>
      <c r="I1251" s="125"/>
      <c r="J1251" s="125"/>
      <c r="K1251" s="464"/>
      <c r="L1251" s="464"/>
      <c r="M1251" s="464"/>
      <c r="N1251" s="464"/>
      <c r="O1251" s="464"/>
      <c r="P1251" s="464"/>
      <c r="Q1251" s="8"/>
      <c r="R1251" s="8"/>
      <c r="S1251" s="8"/>
      <c r="T1251" s="8"/>
      <c r="U1251" s="8"/>
      <c r="V1251" s="1036"/>
      <c r="W1251" s="8">
        <f t="shared" si="871"/>
        <v>0</v>
      </c>
      <c r="X1251" s="8"/>
      <c r="Y1251" s="8"/>
      <c r="Z1251" s="8"/>
      <c r="AA1251" s="1153"/>
      <c r="AB1251" s="8"/>
      <c r="AC1251" s="8"/>
      <c r="AD1251" s="1799"/>
      <c r="AE1251" s="2424">
        <f t="shared" si="864"/>
        <v>0</v>
      </c>
    </row>
    <row r="1252" spans="1:31" ht="15" customHeight="1" x14ac:dyDescent="0.25">
      <c r="A1252" s="70">
        <v>1</v>
      </c>
      <c r="B1252" s="70">
        <v>1</v>
      </c>
      <c r="C1252" s="407" t="s">
        <v>306</v>
      </c>
      <c r="D1252" s="407"/>
      <c r="E1252" s="2163">
        <v>6641</v>
      </c>
      <c r="F1252" s="92">
        <f>ROUND(E1252/12*$C$4,0)</f>
        <v>2767</v>
      </c>
      <c r="G1252" s="440">
        <v>2857</v>
      </c>
      <c r="H1252" s="440">
        <f>G1252/F1252*100</f>
        <v>103.25262016624504</v>
      </c>
      <c r="I1252" s="125"/>
      <c r="J1252" s="125"/>
      <c r="K1252" s="464"/>
      <c r="L1252" s="464"/>
      <c r="M1252" s="464"/>
      <c r="N1252" s="464"/>
      <c r="O1252" s="464"/>
      <c r="P1252" s="464"/>
      <c r="Q1252" s="8"/>
      <c r="R1252" s="8"/>
      <c r="S1252" s="8"/>
      <c r="T1252" s="8"/>
      <c r="U1252" s="8"/>
      <c r="V1252" s="1036"/>
      <c r="W1252" s="8">
        <f t="shared" si="871"/>
        <v>0</v>
      </c>
      <c r="X1252" s="8"/>
      <c r="Y1252" s="8"/>
      <c r="Z1252" s="8"/>
      <c r="AA1252" s="1153"/>
      <c r="AB1252" s="8"/>
      <c r="AC1252" s="8"/>
      <c r="AD1252" s="1799"/>
      <c r="AE1252" s="2424">
        <f t="shared" si="864"/>
        <v>0</v>
      </c>
    </row>
    <row r="1253" spans="1:31" ht="15" customHeight="1" x14ac:dyDescent="0.25">
      <c r="A1253" s="70">
        <v>1</v>
      </c>
      <c r="B1253" s="70">
        <v>1</v>
      </c>
      <c r="C1253" s="407" t="s">
        <v>360</v>
      </c>
      <c r="D1253" s="407"/>
      <c r="E1253" s="2163">
        <v>41000</v>
      </c>
      <c r="F1253" s="92">
        <f>ROUND(E1253/12*$C$4,0)</f>
        <v>17083</v>
      </c>
      <c r="G1253" s="440">
        <v>18211</v>
      </c>
      <c r="H1253" s="440">
        <f>G1253/F1253*100</f>
        <v>106.6030556693789</v>
      </c>
      <c r="I1253" s="125"/>
      <c r="J1253" s="125"/>
      <c r="K1253" s="464"/>
      <c r="L1253" s="464"/>
      <c r="M1253" s="464"/>
      <c r="N1253" s="464"/>
      <c r="O1253" s="464"/>
      <c r="P1253" s="464"/>
      <c r="Q1253" s="8"/>
      <c r="R1253" s="8"/>
      <c r="S1253" s="8"/>
      <c r="T1253" s="8"/>
      <c r="U1253" s="8"/>
      <c r="V1253" s="1036"/>
      <c r="W1253" s="8">
        <f t="shared" si="871"/>
        <v>0</v>
      </c>
      <c r="X1253" s="8"/>
      <c r="Y1253" s="8"/>
      <c r="Z1253" s="8"/>
      <c r="AA1253" s="1153"/>
      <c r="AB1253" s="8">
        <v>1197</v>
      </c>
      <c r="AC1253" s="8">
        <v>1434694.040000001</v>
      </c>
      <c r="AD1253" s="1799">
        <f>AC1253/1000</f>
        <v>1434.694040000001</v>
      </c>
      <c r="AE1253" s="2424">
        <f t="shared" si="864"/>
        <v>0</v>
      </c>
    </row>
    <row r="1254" spans="1:31" ht="26.25" customHeight="1" x14ac:dyDescent="0.25">
      <c r="A1254" s="70">
        <v>1</v>
      </c>
      <c r="B1254" s="70">
        <v>1</v>
      </c>
      <c r="C1254" s="407" t="s">
        <v>298</v>
      </c>
      <c r="D1254" s="407"/>
      <c r="E1254" s="2163"/>
      <c r="F1254" s="92">
        <f>ROUND(E1254/12*$C$4,0)</f>
        <v>0</v>
      </c>
      <c r="G1254" s="440"/>
      <c r="H1254" s="440"/>
      <c r="I1254" s="125"/>
      <c r="J1254" s="125"/>
      <c r="K1254" s="464"/>
      <c r="L1254" s="464"/>
      <c r="M1254" s="464"/>
      <c r="N1254" s="464"/>
      <c r="O1254" s="464"/>
      <c r="P1254" s="464"/>
      <c r="Q1254" s="8"/>
      <c r="R1254" s="8"/>
      <c r="S1254" s="8"/>
      <c r="T1254" s="8"/>
      <c r="U1254" s="8"/>
      <c r="V1254" s="1036"/>
      <c r="W1254" s="8">
        <f t="shared" si="871"/>
        <v>0</v>
      </c>
      <c r="X1254" s="8"/>
      <c r="Y1254" s="8"/>
      <c r="Z1254" s="8"/>
      <c r="AA1254" s="1153"/>
      <c r="AB1254" s="8"/>
      <c r="AC1254" s="8"/>
      <c r="AD1254" s="1799"/>
      <c r="AE1254" s="2424">
        <f t="shared" si="864"/>
        <v>0</v>
      </c>
    </row>
    <row r="1255" spans="1:31" ht="36.75" customHeight="1" x14ac:dyDescent="0.25">
      <c r="A1255" s="70">
        <v>1</v>
      </c>
      <c r="B1255" s="70">
        <v>1</v>
      </c>
      <c r="C1255" s="508" t="s">
        <v>168</v>
      </c>
      <c r="D1255" s="508"/>
      <c r="E1255" s="2343">
        <f>SUM(E1247+E1253*3.2)</f>
        <v>141241</v>
      </c>
      <c r="F1255" s="116">
        <f>SUM(F1247+F1253*3.2)</f>
        <v>58849.600000000006</v>
      </c>
      <c r="G1255" s="388">
        <f>SUM(G1247+G1253*3.2)</f>
        <v>62503.200000000004</v>
      </c>
      <c r="H1255" s="388">
        <f>G1255/F1255*100</f>
        <v>106.20836845110246</v>
      </c>
      <c r="I1255" s="125"/>
      <c r="J1255" s="125"/>
      <c r="K1255" s="464"/>
      <c r="L1255" s="464"/>
      <c r="M1255" s="464"/>
      <c r="N1255" s="464"/>
      <c r="O1255" s="464"/>
      <c r="P1255" s="464"/>
      <c r="Q1255" s="17">
        <v>57310.6872</v>
      </c>
      <c r="R1255" s="17">
        <v>57310.6872</v>
      </c>
      <c r="S1255" s="17">
        <v>57310.6872</v>
      </c>
      <c r="T1255" s="17">
        <v>57310.6872</v>
      </c>
      <c r="U1255" s="17">
        <v>57310.6872</v>
      </c>
      <c r="V1255" s="1699">
        <f>Q1255/12*$C$4+(R1255-Q1255)/11*4+(S1255-R1255)/10*3+(T1255-S1255)/9*2+(U1255-T1255)/8*1</f>
        <v>23879.452999999998</v>
      </c>
      <c r="W1255" s="17">
        <f t="shared" ref="W1255" si="892">AA1255-Z1255-X1255</f>
        <v>23879.453000000001</v>
      </c>
      <c r="X1255" s="17"/>
      <c r="Y1255" s="17">
        <f>W1255-V1255</f>
        <v>0</v>
      </c>
      <c r="Z1255" s="17">
        <v>-27.757910000000003</v>
      </c>
      <c r="AA1255" s="1246">
        <v>23851.695090000001</v>
      </c>
      <c r="AB1255" s="2343">
        <f>SUM(AB1247+AB1253*3.2)</f>
        <v>3836.4</v>
      </c>
      <c r="AC1255" s="17">
        <f>AC1253+AC1247</f>
        <v>1436828.360000001</v>
      </c>
      <c r="AD1255" s="17">
        <f>AD1253+AD1247</f>
        <v>1436.8283600000009</v>
      </c>
      <c r="AE1255" s="2424">
        <f t="shared" si="864"/>
        <v>23851695.09</v>
      </c>
    </row>
    <row r="1256" spans="1:31" ht="41.25" customHeight="1" x14ac:dyDescent="0.25">
      <c r="A1256" s="70">
        <v>1</v>
      </c>
      <c r="B1256" s="70">
        <v>1</v>
      </c>
      <c r="C1256" s="483" t="s">
        <v>307</v>
      </c>
      <c r="D1256" s="407"/>
      <c r="E1256" s="2163"/>
      <c r="F1256" s="92"/>
      <c r="G1256" s="440"/>
      <c r="H1256" s="440"/>
      <c r="I1256" s="125"/>
      <c r="J1256" s="125"/>
      <c r="K1256" s="464"/>
      <c r="L1256" s="464"/>
      <c r="M1256" s="464"/>
      <c r="N1256" s="464"/>
      <c r="O1256" s="464"/>
      <c r="P1256" s="464"/>
      <c r="Q1256" s="8"/>
      <c r="R1256" s="8"/>
      <c r="S1256" s="8"/>
      <c r="T1256" s="8"/>
      <c r="U1256" s="8"/>
      <c r="V1256" s="1036"/>
      <c r="W1256" s="8">
        <f t="shared" si="871"/>
        <v>0</v>
      </c>
      <c r="X1256" s="8"/>
      <c r="Y1256" s="8"/>
      <c r="Z1256" s="8"/>
      <c r="AA1256" s="1153"/>
      <c r="AB1256" s="8"/>
      <c r="AC1256" s="8"/>
      <c r="AD1256" s="1799"/>
      <c r="AE1256" s="2424">
        <f t="shared" si="864"/>
        <v>0</v>
      </c>
    </row>
    <row r="1257" spans="1:31" ht="15" customHeight="1" x14ac:dyDescent="0.25">
      <c r="A1257" s="70">
        <v>1</v>
      </c>
      <c r="B1257" s="70">
        <v>1</v>
      </c>
      <c r="C1257" s="407" t="s">
        <v>198</v>
      </c>
      <c r="D1257" s="407"/>
      <c r="E1257" s="2163">
        <f>SUM(E1259,E1262)</f>
        <v>59027</v>
      </c>
      <c r="F1257" s="92">
        <f>SUM(F1259,F1262)</f>
        <v>24595</v>
      </c>
      <c r="G1257" s="440">
        <f>SUM(G1259,G1262)</f>
        <v>34567</v>
      </c>
      <c r="H1257" s="440">
        <f>G1257/F1257*100</f>
        <v>140.54482618418379</v>
      </c>
      <c r="I1257" s="125"/>
      <c r="J1257" s="125"/>
      <c r="K1257" s="464"/>
      <c r="L1257" s="464"/>
      <c r="M1257" s="464"/>
      <c r="N1257" s="464"/>
      <c r="O1257" s="464"/>
      <c r="P1257" s="464"/>
      <c r="Q1257" s="8"/>
      <c r="R1257" s="8"/>
      <c r="S1257" s="8"/>
      <c r="T1257" s="8"/>
      <c r="U1257" s="8"/>
      <c r="V1257" s="1036"/>
      <c r="W1257" s="8">
        <f t="shared" si="871"/>
        <v>0</v>
      </c>
      <c r="X1257" s="8"/>
      <c r="Y1257" s="8"/>
      <c r="Z1257" s="8"/>
      <c r="AA1257" s="1153"/>
      <c r="AB1257" s="8">
        <f>AB1262+AB1258+AB1259</f>
        <v>1</v>
      </c>
      <c r="AC1257" s="8">
        <f t="shared" ref="AC1257:AD1257" si="893">AC1262</f>
        <v>1026.03</v>
      </c>
      <c r="AD1257" s="8">
        <f t="shared" si="893"/>
        <v>1.02603</v>
      </c>
      <c r="AE1257" s="2424">
        <f t="shared" si="864"/>
        <v>0</v>
      </c>
    </row>
    <row r="1258" spans="1:31" ht="39.75" customHeight="1" x14ac:dyDescent="0.25">
      <c r="A1258" s="70">
        <v>1</v>
      </c>
      <c r="B1258" s="70">
        <v>1</v>
      </c>
      <c r="C1258" s="407" t="s">
        <v>303</v>
      </c>
      <c r="D1258" s="407"/>
      <c r="E1258" s="2163"/>
      <c r="F1258" s="92"/>
      <c r="G1258" s="440"/>
      <c r="H1258" s="440"/>
      <c r="I1258" s="125"/>
      <c r="J1258" s="125"/>
      <c r="K1258" s="464"/>
      <c r="L1258" s="464"/>
      <c r="M1258" s="464"/>
      <c r="N1258" s="464"/>
      <c r="O1258" s="464"/>
      <c r="P1258" s="464"/>
      <c r="Q1258" s="8"/>
      <c r="R1258" s="8"/>
      <c r="S1258" s="8"/>
      <c r="T1258" s="8"/>
      <c r="U1258" s="8"/>
      <c r="V1258" s="1036"/>
      <c r="W1258" s="8">
        <f t="shared" si="871"/>
        <v>0</v>
      </c>
      <c r="X1258" s="8"/>
      <c r="Y1258" s="8"/>
      <c r="Z1258" s="8"/>
      <c r="AA1258" s="1153"/>
      <c r="AB1258" s="8"/>
      <c r="AC1258" s="8"/>
      <c r="AD1258" s="1799"/>
      <c r="AE1258" s="2424">
        <f t="shared" si="864"/>
        <v>0</v>
      </c>
    </row>
    <row r="1259" spans="1:31" ht="51.75" customHeight="1" x14ac:dyDescent="0.25">
      <c r="A1259" s="70">
        <v>1</v>
      </c>
      <c r="B1259" s="70">
        <v>1</v>
      </c>
      <c r="C1259" s="407" t="s">
        <v>308</v>
      </c>
      <c r="D1259" s="407"/>
      <c r="E1259" s="2163">
        <f>SUM(E1260:E1261)</f>
        <v>744</v>
      </c>
      <c r="F1259" s="92">
        <f>SUM(F1260:F1261)</f>
        <v>310</v>
      </c>
      <c r="G1259" s="440">
        <f>SUM(G1260:G1261)</f>
        <v>1003</v>
      </c>
      <c r="H1259" s="440">
        <f t="shared" ref="H1259:H1264" si="894">G1259/F1259*100</f>
        <v>323.54838709677421</v>
      </c>
      <c r="I1259" s="125"/>
      <c r="J1259" s="125"/>
      <c r="K1259" s="464"/>
      <c r="L1259" s="464"/>
      <c r="M1259" s="464"/>
      <c r="N1259" s="464"/>
      <c r="O1259" s="464"/>
      <c r="P1259" s="464"/>
      <c r="Q1259" s="8"/>
      <c r="R1259" s="8"/>
      <c r="S1259" s="8"/>
      <c r="T1259" s="8"/>
      <c r="U1259" s="8"/>
      <c r="V1259" s="1036"/>
      <c r="W1259" s="8">
        <f t="shared" si="871"/>
        <v>0</v>
      </c>
      <c r="X1259" s="8"/>
      <c r="Y1259" s="8"/>
      <c r="Z1259" s="8"/>
      <c r="AA1259" s="1153"/>
      <c r="AB1259" s="8"/>
      <c r="AC1259" s="8"/>
      <c r="AD1259" s="1799"/>
      <c r="AE1259" s="2424">
        <f t="shared" si="864"/>
        <v>0</v>
      </c>
    </row>
    <row r="1260" spans="1:31" ht="47.25" customHeight="1" x14ac:dyDescent="0.25">
      <c r="A1260" s="70">
        <v>1</v>
      </c>
      <c r="B1260" s="70">
        <v>1</v>
      </c>
      <c r="C1260" s="407" t="s">
        <v>354</v>
      </c>
      <c r="D1260" s="407"/>
      <c r="E1260" s="2163">
        <v>271</v>
      </c>
      <c r="F1260" s="92">
        <f>ROUND(E1260/12*$C$4,0)</f>
        <v>113</v>
      </c>
      <c r="G1260" s="440">
        <v>261</v>
      </c>
      <c r="H1260" s="440">
        <f t="shared" si="894"/>
        <v>230.97345132743362</v>
      </c>
      <c r="I1260" s="125"/>
      <c r="J1260" s="125"/>
      <c r="K1260" s="464"/>
      <c r="L1260" s="464"/>
      <c r="M1260" s="464"/>
      <c r="N1260" s="464"/>
      <c r="O1260" s="464"/>
      <c r="P1260" s="464"/>
      <c r="Q1260" s="8"/>
      <c r="R1260" s="8"/>
      <c r="S1260" s="8"/>
      <c r="T1260" s="8"/>
      <c r="U1260" s="8"/>
      <c r="V1260" s="1036"/>
      <c r="W1260" s="8">
        <f t="shared" si="871"/>
        <v>0</v>
      </c>
      <c r="X1260" s="8"/>
      <c r="Y1260" s="8"/>
      <c r="Z1260" s="8"/>
      <c r="AA1260" s="1153"/>
      <c r="AB1260" s="8"/>
      <c r="AC1260" s="8"/>
      <c r="AD1260" s="1799"/>
      <c r="AE1260" s="2424">
        <f t="shared" si="864"/>
        <v>0</v>
      </c>
    </row>
    <row r="1261" spans="1:31" ht="54" customHeight="1" x14ac:dyDescent="0.25">
      <c r="A1261" s="70">
        <v>1</v>
      </c>
      <c r="B1261" s="70">
        <v>1</v>
      </c>
      <c r="C1261" s="407" t="s">
        <v>355</v>
      </c>
      <c r="D1261" s="407"/>
      <c r="E1261" s="2163">
        <v>473</v>
      </c>
      <c r="F1261" s="92">
        <f>ROUND(E1261/12*$C$4,0)</f>
        <v>197</v>
      </c>
      <c r="G1261" s="440">
        <v>742</v>
      </c>
      <c r="H1261" s="440">
        <f t="shared" si="894"/>
        <v>376.64974619289342</v>
      </c>
      <c r="I1261" s="125"/>
      <c r="J1261" s="125"/>
      <c r="K1261" s="464"/>
      <c r="L1261" s="464"/>
      <c r="M1261" s="464"/>
      <c r="N1261" s="464"/>
      <c r="O1261" s="464"/>
      <c r="P1261" s="464"/>
      <c r="Q1261" s="8"/>
      <c r="R1261" s="8"/>
      <c r="S1261" s="8"/>
      <c r="T1261" s="8"/>
      <c r="U1261" s="8"/>
      <c r="V1261" s="1036"/>
      <c r="W1261" s="8">
        <f t="shared" si="871"/>
        <v>0</v>
      </c>
      <c r="X1261" s="8"/>
      <c r="Y1261" s="8"/>
      <c r="Z1261" s="8"/>
      <c r="AA1261" s="1153"/>
      <c r="AB1261" s="8"/>
      <c r="AC1261" s="8"/>
      <c r="AD1261" s="1799"/>
      <c r="AE1261" s="2424">
        <f t="shared" si="864"/>
        <v>0</v>
      </c>
    </row>
    <row r="1262" spans="1:31" ht="59.25" customHeight="1" x14ac:dyDescent="0.25">
      <c r="A1262" s="70">
        <v>1</v>
      </c>
      <c r="B1262" s="70">
        <v>1</v>
      </c>
      <c r="C1262" s="407" t="s">
        <v>311</v>
      </c>
      <c r="D1262" s="407"/>
      <c r="E1262" s="2163">
        <f>SUM(E1263:E1264)</f>
        <v>58283</v>
      </c>
      <c r="F1262" s="92">
        <f>SUM(F1263:F1264)</f>
        <v>24285</v>
      </c>
      <c r="G1262" s="440">
        <f>SUM(G1263:G1264)</f>
        <v>33564</v>
      </c>
      <c r="H1262" s="440">
        <f t="shared" si="894"/>
        <v>138.20877084620136</v>
      </c>
      <c r="I1262" s="125"/>
      <c r="J1262" s="125"/>
      <c r="K1262" s="464"/>
      <c r="L1262" s="464"/>
      <c r="M1262" s="464"/>
      <c r="N1262" s="464"/>
      <c r="O1262" s="464"/>
      <c r="P1262" s="464"/>
      <c r="Q1262" s="8"/>
      <c r="R1262" s="8"/>
      <c r="S1262" s="8"/>
      <c r="T1262" s="8"/>
      <c r="U1262" s="8"/>
      <c r="V1262" s="1036"/>
      <c r="W1262" s="8">
        <f t="shared" si="871"/>
        <v>0</v>
      </c>
      <c r="X1262" s="8"/>
      <c r="Y1262" s="8"/>
      <c r="Z1262" s="8"/>
      <c r="AA1262" s="1153"/>
      <c r="AB1262" s="8">
        <f>AB1263+AB1264</f>
        <v>1</v>
      </c>
      <c r="AC1262" s="8">
        <f t="shared" ref="AC1262:AD1262" si="895">AC1263+AC1264</f>
        <v>1026.03</v>
      </c>
      <c r="AD1262" s="8">
        <f t="shared" si="895"/>
        <v>1.02603</v>
      </c>
      <c r="AE1262" s="2424">
        <f t="shared" si="864"/>
        <v>0</v>
      </c>
    </row>
    <row r="1263" spans="1:31" ht="55.5" customHeight="1" x14ac:dyDescent="0.25">
      <c r="A1263" s="70">
        <v>1</v>
      </c>
      <c r="B1263" s="70">
        <v>1</v>
      </c>
      <c r="C1263" s="407" t="s">
        <v>376</v>
      </c>
      <c r="D1263" s="407"/>
      <c r="E1263" s="2163">
        <v>54530</v>
      </c>
      <c r="F1263" s="92">
        <f t="shared" ref="F1263:F1266" si="896">ROUND(E1263/12*$C$4,0)</f>
        <v>22721</v>
      </c>
      <c r="G1263" s="440">
        <v>30121</v>
      </c>
      <c r="H1263" s="440">
        <f t="shared" si="894"/>
        <v>132.56898904097531</v>
      </c>
      <c r="I1263" s="125"/>
      <c r="J1263" s="125"/>
      <c r="K1263" s="464"/>
      <c r="L1263" s="464"/>
      <c r="M1263" s="464"/>
      <c r="N1263" s="464"/>
      <c r="O1263" s="464"/>
      <c r="P1263" s="464"/>
      <c r="Q1263" s="8"/>
      <c r="R1263" s="8"/>
      <c r="S1263" s="8"/>
      <c r="T1263" s="8"/>
      <c r="U1263" s="8"/>
      <c r="V1263" s="1036"/>
      <c r="W1263" s="8">
        <f t="shared" si="871"/>
        <v>0</v>
      </c>
      <c r="X1263" s="8"/>
      <c r="Y1263" s="8"/>
      <c r="Z1263" s="8"/>
      <c r="AA1263" s="1153"/>
      <c r="AB1263" s="8">
        <v>1</v>
      </c>
      <c r="AC1263" s="8">
        <v>1026.03</v>
      </c>
      <c r="AD1263" s="1799">
        <f>AC1263/1000</f>
        <v>1.02603</v>
      </c>
      <c r="AE1263" s="2424">
        <f t="shared" si="864"/>
        <v>0</v>
      </c>
    </row>
    <row r="1264" spans="1:31" ht="40.5" customHeight="1" x14ac:dyDescent="0.25">
      <c r="A1264" s="70">
        <v>1</v>
      </c>
      <c r="B1264" s="70">
        <v>1</v>
      </c>
      <c r="C1264" s="407" t="s">
        <v>322</v>
      </c>
      <c r="D1264" s="407"/>
      <c r="E1264" s="2163">
        <v>3753</v>
      </c>
      <c r="F1264" s="92">
        <f t="shared" si="896"/>
        <v>1564</v>
      </c>
      <c r="G1264" s="440">
        <v>3443</v>
      </c>
      <c r="H1264" s="440">
        <f t="shared" si="894"/>
        <v>220.14066496163682</v>
      </c>
      <c r="I1264" s="125"/>
      <c r="J1264" s="125"/>
      <c r="K1264" s="464"/>
      <c r="L1264" s="464"/>
      <c r="M1264" s="464"/>
      <c r="N1264" s="464"/>
      <c r="O1264" s="464"/>
      <c r="P1264" s="464"/>
      <c r="Q1264" s="8"/>
      <c r="R1264" s="8"/>
      <c r="S1264" s="8"/>
      <c r="T1264" s="8"/>
      <c r="U1264" s="8"/>
      <c r="V1264" s="1036"/>
      <c r="W1264" s="8">
        <f t="shared" si="871"/>
        <v>0</v>
      </c>
      <c r="X1264" s="8"/>
      <c r="Y1264" s="8"/>
      <c r="Z1264" s="8"/>
      <c r="AA1264" s="1153"/>
      <c r="AB1264" s="8"/>
      <c r="AC1264" s="8"/>
      <c r="AD1264" s="1799"/>
      <c r="AE1264" s="2424">
        <f t="shared" si="864"/>
        <v>0</v>
      </c>
    </row>
    <row r="1265" spans="1:31" ht="30" customHeight="1" x14ac:dyDescent="0.25">
      <c r="A1265" s="70">
        <v>1</v>
      </c>
      <c r="B1265" s="70">
        <v>1</v>
      </c>
      <c r="C1265" s="407" t="s">
        <v>157</v>
      </c>
      <c r="D1265" s="407"/>
      <c r="E1265" s="2163"/>
      <c r="F1265" s="92">
        <f t="shared" si="896"/>
        <v>0</v>
      </c>
      <c r="G1265" s="92"/>
      <c r="H1265" s="92"/>
      <c r="I1265" s="125"/>
      <c r="J1265" s="125"/>
      <c r="K1265" s="464"/>
      <c r="L1265" s="464"/>
      <c r="M1265" s="464"/>
      <c r="N1265" s="464"/>
      <c r="O1265" s="464"/>
      <c r="P1265" s="464"/>
      <c r="Q1265" s="8"/>
      <c r="R1265" s="8"/>
      <c r="S1265" s="8"/>
      <c r="T1265" s="8"/>
      <c r="U1265" s="8"/>
      <c r="V1265" s="1036"/>
      <c r="W1265" s="8">
        <f t="shared" si="871"/>
        <v>0</v>
      </c>
      <c r="X1265" s="8"/>
      <c r="Y1265" s="8"/>
      <c r="Z1265" s="8"/>
      <c r="AA1265" s="1153"/>
      <c r="AB1265" s="8"/>
      <c r="AC1265" s="8"/>
      <c r="AD1265" s="1799"/>
      <c r="AE1265" s="2424">
        <f t="shared" si="864"/>
        <v>0</v>
      </c>
    </row>
    <row r="1266" spans="1:31" ht="28.5" customHeight="1" x14ac:dyDescent="0.25">
      <c r="A1266" s="70">
        <v>1</v>
      </c>
      <c r="B1266" s="70">
        <v>1</v>
      </c>
      <c r="C1266" s="407" t="s">
        <v>158</v>
      </c>
      <c r="D1266" s="407"/>
      <c r="E1266" s="2163">
        <v>13728</v>
      </c>
      <c r="F1266" s="92">
        <f t="shared" si="896"/>
        <v>5720</v>
      </c>
      <c r="G1266" s="92">
        <v>5848</v>
      </c>
      <c r="H1266" s="92">
        <f>G1266/F1266*100</f>
        <v>102.23776223776224</v>
      </c>
      <c r="I1266" s="125"/>
      <c r="J1266" s="125"/>
      <c r="K1266" s="464"/>
      <c r="L1266" s="464"/>
      <c r="M1266" s="464"/>
      <c r="N1266" s="464"/>
      <c r="O1266" s="464"/>
      <c r="P1266" s="464"/>
      <c r="Q1266" s="8"/>
      <c r="R1266" s="8"/>
      <c r="S1266" s="8"/>
      <c r="T1266" s="8"/>
      <c r="U1266" s="8"/>
      <c r="V1266" s="1036"/>
      <c r="W1266" s="8">
        <f t="shared" si="871"/>
        <v>0</v>
      </c>
      <c r="X1266" s="8"/>
      <c r="Y1266" s="8"/>
      <c r="Z1266" s="8"/>
      <c r="AA1266" s="1153"/>
      <c r="AB1266" s="8">
        <v>353</v>
      </c>
      <c r="AC1266" s="8">
        <v>238006.72000000003</v>
      </c>
      <c r="AD1266" s="1799">
        <f>AC1266/1000</f>
        <v>238.00672000000003</v>
      </c>
      <c r="AE1266" s="2424">
        <f t="shared" si="864"/>
        <v>0</v>
      </c>
    </row>
    <row r="1267" spans="1:31" ht="37.5" customHeight="1" x14ac:dyDescent="0.25">
      <c r="A1267" s="70">
        <v>1</v>
      </c>
      <c r="B1267" s="70">
        <v>1</v>
      </c>
      <c r="C1267" s="546" t="s">
        <v>165</v>
      </c>
      <c r="D1267" s="546"/>
      <c r="E1267" s="2174">
        <f>SUM(E1266,E1257)</f>
        <v>72755</v>
      </c>
      <c r="F1267" s="155">
        <f>SUM(F1266,F1257)</f>
        <v>30315</v>
      </c>
      <c r="G1267" s="155">
        <f>SUM(G1266,G1257)</f>
        <v>40415</v>
      </c>
      <c r="H1267" s="155">
        <f>G1267/F1267*100</f>
        <v>133.31683984825992</v>
      </c>
      <c r="I1267" s="373"/>
      <c r="J1267" s="373"/>
      <c r="K1267" s="465"/>
      <c r="L1267" s="465"/>
      <c r="M1267" s="465"/>
      <c r="N1267" s="465"/>
      <c r="O1267" s="465"/>
      <c r="P1267" s="465"/>
      <c r="Q1267" s="17">
        <v>50258.527160000005</v>
      </c>
      <c r="R1267" s="17">
        <v>50258.527160000005</v>
      </c>
      <c r="S1267" s="17">
        <v>50258.527160000005</v>
      </c>
      <c r="T1267" s="17">
        <v>50258.527160000005</v>
      </c>
      <c r="U1267" s="17">
        <v>50258.527160000005</v>
      </c>
      <c r="V1267" s="1038">
        <f>Q1267/12*$C$4+(R1267-Q1267)/11*4+(S1267-R1267)/10*3+(T1267-S1267)/9*2+(U1267-T1267)/8*1</f>
        <v>20941.052983333335</v>
      </c>
      <c r="W1267" s="17">
        <f t="shared" ref="W1267" si="897">AA1267-Z1267-X1267</f>
        <v>20832.470510000003</v>
      </c>
      <c r="X1267" s="17"/>
      <c r="Y1267" s="17">
        <f>W1267-V1267</f>
        <v>-108.58247333333202</v>
      </c>
      <c r="Z1267" s="17">
        <v>-38.95337</v>
      </c>
      <c r="AA1267" s="1246">
        <v>20793.517140000004</v>
      </c>
      <c r="AB1267" s="2174">
        <f>SUM(AB1266,AB1257)</f>
        <v>354</v>
      </c>
      <c r="AC1267" s="17">
        <f>AC1266+AC1265+AC1257</f>
        <v>239032.75000000003</v>
      </c>
      <c r="AD1267" s="17">
        <f>AD1266+AD1265+AD1257</f>
        <v>239.03275000000002</v>
      </c>
      <c r="AE1267" s="2424">
        <f t="shared" si="864"/>
        <v>20793517.140000004</v>
      </c>
    </row>
    <row r="1268" spans="1:31" ht="15" customHeight="1" x14ac:dyDescent="0.25">
      <c r="A1268" s="70">
        <v>1</v>
      </c>
      <c r="B1268" s="70">
        <v>1</v>
      </c>
      <c r="C1268" s="132" t="s">
        <v>166</v>
      </c>
      <c r="D1268" s="132"/>
      <c r="E1268" s="2183">
        <f>SUM(E1267,E1255)</f>
        <v>213996</v>
      </c>
      <c r="F1268" s="445">
        <f>SUM(F1267,F1255)</f>
        <v>89164.6</v>
      </c>
      <c r="G1268" s="445">
        <f>SUM(G1267,G1255)</f>
        <v>102918.20000000001</v>
      </c>
      <c r="H1268" s="445">
        <f>G1268/F1268*100</f>
        <v>115.42495564383175</v>
      </c>
      <c r="I1268" s="378"/>
      <c r="J1268" s="378"/>
      <c r="K1268" s="515"/>
      <c r="L1268" s="515"/>
      <c r="M1268" s="515"/>
      <c r="N1268" s="515"/>
      <c r="O1268" s="515"/>
      <c r="P1268" s="515"/>
      <c r="Q1268" s="17">
        <f t="shared" ref="Q1268:R1268" si="898">SUM(Q1267,Q1255)</f>
        <v>107569.21436000001</v>
      </c>
      <c r="R1268" s="17">
        <f t="shared" si="898"/>
        <v>107569.21436000001</v>
      </c>
      <c r="S1268" s="17">
        <f t="shared" ref="S1268:T1268" si="899">SUM(S1267,S1255)</f>
        <v>107569.21436000001</v>
      </c>
      <c r="T1268" s="17">
        <f t="shared" si="899"/>
        <v>107569.21436000001</v>
      </c>
      <c r="U1268" s="17">
        <f t="shared" ref="U1268" si="900">SUM(U1267,U1255)</f>
        <v>107569.21436000001</v>
      </c>
      <c r="V1268" s="17">
        <f>SUM(V1267,V1255)</f>
        <v>44820.505983333336</v>
      </c>
      <c r="W1268" s="17">
        <f t="shared" ref="W1268:AA1268" si="901">SUM(W1267,W1255)</f>
        <v>44711.923510000008</v>
      </c>
      <c r="X1268" s="17">
        <f t="shared" si="901"/>
        <v>0</v>
      </c>
      <c r="Y1268" s="17">
        <f t="shared" si="901"/>
        <v>-108.58247333333202</v>
      </c>
      <c r="Z1268" s="17">
        <f t="shared" si="901"/>
        <v>-66.711280000000002</v>
      </c>
      <c r="AA1268" s="1246">
        <f t="shared" si="901"/>
        <v>44645.212230000005</v>
      </c>
      <c r="AB1268" s="2183">
        <f>SUM(AB1267,AB1255)</f>
        <v>4190.3999999999996</v>
      </c>
      <c r="AC1268" s="1246">
        <f t="shared" ref="AC1268:AD1268" si="902">SUM(AC1267,AC1255)</f>
        <v>1675861.110000001</v>
      </c>
      <c r="AD1268" s="1246">
        <f t="shared" si="902"/>
        <v>1675.861110000001</v>
      </c>
      <c r="AE1268" s="2424">
        <f t="shared" si="864"/>
        <v>44645212.230000004</v>
      </c>
    </row>
    <row r="1269" spans="1:31" ht="15" customHeight="1" x14ac:dyDescent="0.25">
      <c r="A1269" s="70">
        <v>1</v>
      </c>
      <c r="B1269" s="70">
        <v>1</v>
      </c>
      <c r="C1269" s="258" t="s">
        <v>31</v>
      </c>
      <c r="D1269" s="135"/>
      <c r="E1269" s="2330"/>
      <c r="F1269" s="381"/>
      <c r="G1269" s="381"/>
      <c r="H1269" s="381"/>
      <c r="I1269" s="383"/>
      <c r="J1269" s="383"/>
      <c r="K1269" s="385"/>
      <c r="L1269" s="385"/>
      <c r="M1269" s="385"/>
      <c r="N1269" s="385"/>
      <c r="O1269" s="385"/>
      <c r="P1269" s="385"/>
      <c r="Q1269" s="13"/>
      <c r="R1269" s="13"/>
      <c r="S1269" s="13"/>
      <c r="T1269" s="13"/>
      <c r="U1269" s="13"/>
      <c r="V1269" s="1039"/>
      <c r="W1269" s="13">
        <f t="shared" si="871"/>
        <v>0</v>
      </c>
      <c r="X1269" s="13"/>
      <c r="Y1269" s="13"/>
      <c r="Z1269" s="13"/>
      <c r="AA1269" s="1254"/>
      <c r="AB1269" s="13"/>
      <c r="AC1269" s="13"/>
      <c r="AD1269" s="1802"/>
      <c r="AE1269" s="2424">
        <f t="shared" si="864"/>
        <v>0</v>
      </c>
    </row>
    <row r="1270" spans="1:31" ht="15" customHeight="1" x14ac:dyDescent="0.25">
      <c r="A1270" s="70">
        <v>1</v>
      </c>
      <c r="B1270" s="70">
        <v>1</v>
      </c>
      <c r="C1270" s="217" t="s">
        <v>148</v>
      </c>
      <c r="D1270" s="217"/>
      <c r="E1270" s="2175"/>
      <c r="F1270" s="361"/>
      <c r="G1270" s="361"/>
      <c r="H1270" s="361"/>
      <c r="I1270" s="125"/>
      <c r="J1270" s="125"/>
      <c r="K1270" s="388"/>
      <c r="L1270" s="388"/>
      <c r="M1270" s="388"/>
      <c r="N1270" s="388"/>
      <c r="O1270" s="388"/>
      <c r="P1270" s="388"/>
      <c r="Q1270" s="8"/>
      <c r="R1270" s="8"/>
      <c r="S1270" s="8"/>
      <c r="T1270" s="8"/>
      <c r="U1270" s="8"/>
      <c r="V1270" s="1036"/>
      <c r="W1270" s="8">
        <f t="shared" si="871"/>
        <v>0</v>
      </c>
      <c r="X1270" s="8"/>
      <c r="Y1270" s="8"/>
      <c r="Z1270" s="8"/>
      <c r="AA1270" s="1153"/>
      <c r="AB1270" s="8"/>
      <c r="AC1270" s="8"/>
      <c r="AD1270" s="1799"/>
      <c r="AE1270" s="2424">
        <f t="shared" si="864"/>
        <v>0</v>
      </c>
    </row>
    <row r="1271" spans="1:31" s="96" customFormat="1" ht="15" customHeight="1" x14ac:dyDescent="0.25">
      <c r="A1271" s="70">
        <v>1</v>
      </c>
      <c r="B1271" s="70">
        <v>1</v>
      </c>
      <c r="C1271" s="150" t="s">
        <v>77</v>
      </c>
      <c r="D1271" s="124">
        <v>240</v>
      </c>
      <c r="E1271" s="2175">
        <v>772</v>
      </c>
      <c r="F1271" s="92">
        <f>ROUND(E1271/12*$C$4,0)</f>
        <v>322</v>
      </c>
      <c r="G1271" s="92">
        <v>324</v>
      </c>
      <c r="H1271" s="92">
        <f>G1271/F1271*100</f>
        <v>100.62111801242236</v>
      </c>
      <c r="I1271" s="363">
        <v>8</v>
      </c>
      <c r="J1271" s="93">
        <f>M1271/G1271</f>
        <v>7.9413580246913584</v>
      </c>
      <c r="K1271" s="94">
        <f>ROUND(E1271*I1271,0)</f>
        <v>6176</v>
      </c>
      <c r="L1271" s="94">
        <f t="shared" ref="L1271" si="903">ROUND(K1271/12*$C$4,0)</f>
        <v>2573</v>
      </c>
      <c r="M1271" s="94">
        <v>2573</v>
      </c>
      <c r="N1271" s="94">
        <f>M1271/L1271*100</f>
        <v>100</v>
      </c>
      <c r="O1271" s="94">
        <f>ROUND(K1271/D1271,0)</f>
        <v>26</v>
      </c>
      <c r="P1271" s="94">
        <f>M1271/$C$4*12/O1271</f>
        <v>237.50769230769234</v>
      </c>
      <c r="Q1271" s="8"/>
      <c r="R1271" s="8"/>
      <c r="S1271" s="8"/>
      <c r="T1271" s="8"/>
      <c r="U1271" s="8"/>
      <c r="V1271" s="1036"/>
      <c r="W1271" s="8">
        <f t="shared" si="871"/>
        <v>0</v>
      </c>
      <c r="X1271" s="8"/>
      <c r="Y1271" s="8">
        <f>W1271-V1271</f>
        <v>0</v>
      </c>
      <c r="Z1271" s="8"/>
      <c r="AA1271" s="1153"/>
      <c r="AB1271" s="8"/>
      <c r="AC1271" s="8"/>
      <c r="AD1271" s="1799"/>
      <c r="AE1271" s="2424">
        <f t="shared" si="864"/>
        <v>0</v>
      </c>
    </row>
    <row r="1272" spans="1:31" ht="29.25" customHeight="1" x14ac:dyDescent="0.25">
      <c r="A1272" s="70">
        <v>1</v>
      </c>
      <c r="B1272" s="70">
        <v>1</v>
      </c>
      <c r="C1272" s="153" t="s">
        <v>241</v>
      </c>
      <c r="D1272" s="389"/>
      <c r="E1272" s="2177">
        <f t="shared" ref="E1272:E1273" si="904">SUM(E1271)</f>
        <v>772</v>
      </c>
      <c r="F1272" s="539">
        <f t="shared" ref="F1272:G1273" si="905">SUM(F1271)</f>
        <v>322</v>
      </c>
      <c r="G1272" s="539">
        <f t="shared" si="905"/>
        <v>324</v>
      </c>
      <c r="H1272" s="155">
        <f>G1272/F1272*100</f>
        <v>100.62111801242236</v>
      </c>
      <c r="I1272" s="373">
        <f>IF(E1272=0,0,K1272/E1272)</f>
        <v>8</v>
      </c>
      <c r="J1272" s="131">
        <f>M1272/G1272</f>
        <v>7.9413580246913584</v>
      </c>
      <c r="K1272" s="184">
        <f t="shared" ref="K1272:O1273" si="906">SUM(K1271)</f>
        <v>6176</v>
      </c>
      <c r="L1272" s="184">
        <f t="shared" si="906"/>
        <v>2573</v>
      </c>
      <c r="M1272" s="184">
        <f t="shared" si="906"/>
        <v>2573</v>
      </c>
      <c r="N1272" s="184">
        <f>M1272/L1272*100</f>
        <v>100</v>
      </c>
      <c r="O1272" s="184">
        <f>SUM(O1271)</f>
        <v>26</v>
      </c>
      <c r="P1272" s="100">
        <f>M1272/$C$4*12/O1272</f>
        <v>237.50769230769234</v>
      </c>
      <c r="Q1272" s="15"/>
      <c r="R1272" s="15"/>
      <c r="S1272" s="15"/>
      <c r="T1272" s="15"/>
      <c r="U1272" s="15"/>
      <c r="V1272" s="1037"/>
      <c r="W1272" s="15">
        <f t="shared" si="871"/>
        <v>0</v>
      </c>
      <c r="X1272" s="15"/>
      <c r="Y1272" s="15"/>
      <c r="Z1272" s="15"/>
      <c r="AA1272" s="1271"/>
      <c r="AB1272" s="15"/>
      <c r="AC1272" s="15"/>
      <c r="AD1272" s="1800"/>
      <c r="AE1272" s="2424">
        <f t="shared" ref="AE1272:AE1335" si="907">AA1272*1000</f>
        <v>0</v>
      </c>
    </row>
    <row r="1273" spans="1:31" ht="15" customHeight="1" thickBot="1" x14ac:dyDescent="0.3">
      <c r="A1273" s="70">
        <v>1</v>
      </c>
      <c r="B1273" s="70">
        <v>1</v>
      </c>
      <c r="C1273" s="156" t="s">
        <v>341</v>
      </c>
      <c r="D1273" s="156"/>
      <c r="E1273" s="2346">
        <f t="shared" si="904"/>
        <v>772</v>
      </c>
      <c r="F1273" s="390">
        <f t="shared" si="905"/>
        <v>322</v>
      </c>
      <c r="G1273" s="390">
        <f t="shared" si="905"/>
        <v>324</v>
      </c>
      <c r="H1273" s="390">
        <f>G1273/F1273*100</f>
        <v>100.62111801242236</v>
      </c>
      <c r="I1273" s="158">
        <f>IF(E1273=0,0,K1273/E1273)</f>
        <v>8</v>
      </c>
      <c r="J1273" s="579">
        <f>SUM(J1272)</f>
        <v>7.9413580246913584</v>
      </c>
      <c r="K1273" s="390">
        <f t="shared" si="906"/>
        <v>6176</v>
      </c>
      <c r="L1273" s="390">
        <f t="shared" si="906"/>
        <v>2573</v>
      </c>
      <c r="M1273" s="390">
        <f t="shared" si="906"/>
        <v>2573</v>
      </c>
      <c r="N1273" s="161">
        <f>M1273/L1273*100</f>
        <v>100</v>
      </c>
      <c r="O1273" s="196">
        <f t="shared" si="906"/>
        <v>26</v>
      </c>
      <c r="P1273" s="161">
        <f>M1273/$C$4*12/O1273</f>
        <v>237.50769230769234</v>
      </c>
      <c r="Q1273" s="57">
        <v>8602.8594400000002</v>
      </c>
      <c r="R1273" s="57">
        <v>8602.8594400000002</v>
      </c>
      <c r="S1273" s="57">
        <v>8602.8594400000002</v>
      </c>
      <c r="T1273" s="57">
        <v>8602.8594400000002</v>
      </c>
      <c r="U1273" s="57">
        <v>8602.8594400000002</v>
      </c>
      <c r="V1273" s="1038">
        <f>Q1273/12*$C$4+(R1273-Q1273)/11*4+(S1273-R1273)/10*3+(T1273-S1273)/9*2+(U1273-T1273)/8*1</f>
        <v>3584.5247666666664</v>
      </c>
      <c r="W1273" s="57">
        <f t="shared" si="871"/>
        <v>3583.4131199999997</v>
      </c>
      <c r="X1273" s="57"/>
      <c r="Y1273" s="57">
        <f>W1273-V1273</f>
        <v>-1.1116466666667293</v>
      </c>
      <c r="Z1273" s="57">
        <v>-64.550200000000004</v>
      </c>
      <c r="AA1273" s="1161">
        <v>3518.8629199999996</v>
      </c>
      <c r="AB1273" s="57"/>
      <c r="AC1273" s="57"/>
      <c r="AD1273" s="1803"/>
      <c r="AE1273" s="2424">
        <f t="shared" si="907"/>
        <v>3518862.9199999995</v>
      </c>
    </row>
    <row r="1274" spans="1:31" ht="15" customHeight="1" thickBot="1" x14ac:dyDescent="0.3">
      <c r="A1274" s="70">
        <v>1</v>
      </c>
      <c r="B1274" s="70">
        <v>1</v>
      </c>
      <c r="C1274" s="526" t="s">
        <v>17</v>
      </c>
      <c r="D1274" s="526"/>
      <c r="E1274" s="2181"/>
      <c r="F1274" s="543"/>
      <c r="G1274" s="543"/>
      <c r="H1274" s="543"/>
      <c r="I1274" s="393"/>
      <c r="J1274" s="393"/>
      <c r="K1274" s="586"/>
      <c r="L1274" s="586"/>
      <c r="M1274" s="586">
        <f>SUM(M1268,M1273)</f>
        <v>2573</v>
      </c>
      <c r="N1274" s="586"/>
      <c r="O1274" s="586"/>
      <c r="P1274" s="586"/>
      <c r="Q1274" s="14">
        <f t="shared" ref="Q1274:R1274" si="908">SUM(Q1268,Q1273)</f>
        <v>116172.07380000001</v>
      </c>
      <c r="R1274" s="14">
        <f t="shared" si="908"/>
        <v>116172.07380000001</v>
      </c>
      <c r="S1274" s="14">
        <f t="shared" ref="S1274:T1274" si="909">SUM(S1268,S1273)</f>
        <v>116172.07380000001</v>
      </c>
      <c r="T1274" s="14">
        <f t="shared" si="909"/>
        <v>116172.07380000001</v>
      </c>
      <c r="U1274" s="14">
        <f t="shared" ref="U1274" si="910">SUM(U1268,U1273)</f>
        <v>116172.07380000001</v>
      </c>
      <c r="V1274" s="1041">
        <f t="shared" ref="V1274" si="911">SUM(V1268,V1273)</f>
        <v>48405.030750000005</v>
      </c>
      <c r="W1274" s="14">
        <f t="shared" si="871"/>
        <v>48295.336630000005</v>
      </c>
      <c r="X1274" s="14"/>
      <c r="Y1274" s="14">
        <f t="shared" ref="Y1274:Z1274" si="912">SUM(Y1268,Y1273)</f>
        <v>-109.69411999999875</v>
      </c>
      <c r="Z1274" s="14">
        <f t="shared" si="912"/>
        <v>-131.26148000000001</v>
      </c>
      <c r="AA1274" s="1252">
        <f>SUM(AA1268,AA1273)</f>
        <v>48164.075150000004</v>
      </c>
      <c r="AB1274" s="14"/>
      <c r="AC1274" s="1252">
        <f t="shared" ref="AC1274:AD1274" si="913">SUM(AC1268,AC1273)</f>
        <v>1675861.110000001</v>
      </c>
      <c r="AD1274" s="1252">
        <f t="shared" si="913"/>
        <v>1675.861110000001</v>
      </c>
      <c r="AE1274" s="2639">
        <f t="shared" si="907"/>
        <v>48164075.150000006</v>
      </c>
    </row>
    <row r="1275" spans="1:31" ht="15" customHeight="1" x14ac:dyDescent="0.25">
      <c r="A1275" s="70">
        <v>1</v>
      </c>
      <c r="B1275" s="70">
        <v>1</v>
      </c>
      <c r="C1275" s="563"/>
      <c r="D1275" s="563"/>
      <c r="E1275" s="2330"/>
      <c r="F1275" s="381"/>
      <c r="G1275" s="381"/>
      <c r="H1275" s="381"/>
      <c r="I1275" s="370"/>
      <c r="J1275" s="370"/>
      <c r="K1275" s="519"/>
      <c r="L1275" s="519"/>
      <c r="M1275" s="519"/>
      <c r="N1275" s="519"/>
      <c r="O1275" s="519"/>
      <c r="P1275" s="519"/>
      <c r="Q1275" s="13"/>
      <c r="R1275" s="13"/>
      <c r="S1275" s="13"/>
      <c r="T1275" s="13"/>
      <c r="U1275" s="13"/>
      <c r="V1275" s="1039"/>
      <c r="W1275" s="13">
        <f t="shared" si="871"/>
        <v>0</v>
      </c>
      <c r="X1275" s="13"/>
      <c r="Y1275" s="13"/>
      <c r="Z1275" s="13"/>
      <c r="AA1275" s="1254"/>
      <c r="AB1275" s="13"/>
      <c r="AC1275" s="13"/>
      <c r="AD1275" s="1802"/>
      <c r="AE1275" s="2424">
        <f t="shared" si="907"/>
        <v>0</v>
      </c>
    </row>
    <row r="1276" spans="1:31" ht="35.25" customHeight="1" x14ac:dyDescent="0.25">
      <c r="A1276" s="70">
        <v>1</v>
      </c>
      <c r="B1276" s="70">
        <v>1</v>
      </c>
      <c r="C1276" s="1028" t="s">
        <v>333</v>
      </c>
      <c r="D1276" s="492"/>
      <c r="E1276" s="2175"/>
      <c r="F1276" s="361"/>
      <c r="G1276" s="361"/>
      <c r="H1276" s="361"/>
      <c r="I1276" s="363"/>
      <c r="J1276" s="363"/>
      <c r="K1276" s="440"/>
      <c r="L1276" s="440"/>
      <c r="M1276" s="440"/>
      <c r="N1276" s="440"/>
      <c r="O1276" s="440"/>
      <c r="P1276" s="440"/>
      <c r="Q1276" s="8"/>
      <c r="R1276" s="8"/>
      <c r="S1276" s="8"/>
      <c r="T1276" s="8"/>
      <c r="U1276" s="8"/>
      <c r="V1276" s="1036"/>
      <c r="W1276" s="8">
        <f t="shared" si="871"/>
        <v>0</v>
      </c>
      <c r="X1276" s="8"/>
      <c r="Y1276" s="8"/>
      <c r="Z1276" s="8"/>
      <c r="AA1276" s="1153"/>
      <c r="AB1276" s="8"/>
      <c r="AC1276" s="8"/>
      <c r="AD1276" s="1799"/>
      <c r="AE1276" s="2424">
        <f t="shared" si="907"/>
        <v>0</v>
      </c>
    </row>
    <row r="1277" spans="1:31" ht="15" customHeight="1" x14ac:dyDescent="0.25">
      <c r="A1277" s="70">
        <v>1</v>
      </c>
      <c r="B1277" s="70">
        <v>1</v>
      </c>
      <c r="C1277" s="507" t="s">
        <v>307</v>
      </c>
      <c r="D1277" s="507"/>
      <c r="E1277" s="2173"/>
      <c r="F1277" s="126"/>
      <c r="G1277" s="126"/>
      <c r="H1277" s="126"/>
      <c r="I1277" s="125"/>
      <c r="J1277" s="125"/>
      <c r="K1277" s="388"/>
      <c r="L1277" s="388"/>
      <c r="M1277" s="388"/>
      <c r="N1277" s="388"/>
      <c r="O1277" s="388"/>
      <c r="P1277" s="388"/>
      <c r="Q1277" s="8"/>
      <c r="R1277" s="8"/>
      <c r="S1277" s="8"/>
      <c r="T1277" s="8"/>
      <c r="U1277" s="8"/>
      <c r="V1277" s="1036"/>
      <c r="W1277" s="8">
        <f t="shared" si="871"/>
        <v>0</v>
      </c>
      <c r="X1277" s="8"/>
      <c r="Y1277" s="8"/>
      <c r="Z1277" s="8"/>
      <c r="AA1277" s="1153"/>
      <c r="AB1277" s="8"/>
      <c r="AC1277" s="8"/>
      <c r="AD1277" s="1799"/>
      <c r="AE1277" s="2424">
        <f t="shared" si="907"/>
        <v>0</v>
      </c>
    </row>
    <row r="1278" spans="1:31" ht="15" customHeight="1" x14ac:dyDescent="0.25">
      <c r="B1278" s="70">
        <v>1</v>
      </c>
      <c r="C1278" s="520" t="s">
        <v>169</v>
      </c>
      <c r="D1278" s="520"/>
      <c r="E1278" s="2175"/>
      <c r="F1278" s="361"/>
      <c r="G1278" s="361"/>
      <c r="H1278" s="126"/>
      <c r="I1278" s="125"/>
      <c r="J1278" s="125"/>
      <c r="K1278" s="388"/>
      <c r="L1278" s="388"/>
      <c r="M1278" s="388"/>
      <c r="N1278" s="388"/>
      <c r="O1278" s="388"/>
      <c r="P1278" s="388"/>
      <c r="Q1278" s="8"/>
      <c r="R1278" s="8"/>
      <c r="S1278" s="8"/>
      <c r="T1278" s="8"/>
      <c r="U1278" s="8"/>
      <c r="V1278" s="1036"/>
      <c r="W1278" s="8">
        <f t="shared" si="871"/>
        <v>0</v>
      </c>
      <c r="X1278" s="8"/>
      <c r="Y1278" s="8"/>
      <c r="Z1278" s="8"/>
      <c r="AA1278" s="1153"/>
      <c r="AB1278" s="8"/>
      <c r="AC1278" s="8"/>
      <c r="AD1278" s="1799"/>
      <c r="AE1278" s="2424">
        <f t="shared" si="907"/>
        <v>0</v>
      </c>
    </row>
    <row r="1279" spans="1:31" ht="15" customHeight="1" x14ac:dyDescent="0.25">
      <c r="B1279" s="70">
        <v>1</v>
      </c>
      <c r="C1279" s="545" t="s">
        <v>198</v>
      </c>
      <c r="D1279" s="520"/>
      <c r="E1279" s="2175">
        <f t="shared" ref="E1279:F1279" si="914">E1280/2.7</f>
        <v>0</v>
      </c>
      <c r="F1279" s="361">
        <f t="shared" si="914"/>
        <v>0</v>
      </c>
      <c r="G1279" s="361">
        <f>G1280/2.7</f>
        <v>2164.9555555555553</v>
      </c>
      <c r="H1279" s="126"/>
      <c r="I1279" s="125"/>
      <c r="J1279" s="125"/>
      <c r="K1279" s="388"/>
      <c r="L1279" s="388"/>
      <c r="M1279" s="388"/>
      <c r="N1279" s="388"/>
      <c r="O1279" s="388"/>
      <c r="P1279" s="388"/>
      <c r="Q1279" s="8"/>
      <c r="R1279" s="8"/>
      <c r="S1279" s="8"/>
      <c r="T1279" s="8"/>
      <c r="U1279" s="8"/>
      <c r="V1279" s="1036"/>
      <c r="W1279" s="8">
        <f t="shared" si="871"/>
        <v>0</v>
      </c>
      <c r="X1279" s="8"/>
      <c r="Y1279" s="8"/>
      <c r="Z1279" s="8"/>
      <c r="AA1279" s="1153"/>
      <c r="AB1279" s="2488">
        <f t="shared" ref="AB1279" si="915">AB1280/2.7</f>
        <v>0</v>
      </c>
      <c r="AC1279" s="1719">
        <f>AC1280</f>
        <v>0</v>
      </c>
      <c r="AD1279" s="1719">
        <f>AD1280</f>
        <v>0</v>
      </c>
      <c r="AE1279" s="2424">
        <f t="shared" si="907"/>
        <v>0</v>
      </c>
    </row>
    <row r="1280" spans="1:31" ht="19.5" customHeight="1" x14ac:dyDescent="0.25">
      <c r="A1280" s="70">
        <v>1</v>
      </c>
      <c r="B1280" s="70">
        <v>1</v>
      </c>
      <c r="C1280" s="407" t="s">
        <v>384</v>
      </c>
      <c r="D1280" s="520"/>
      <c r="E1280" s="2175"/>
      <c r="F1280" s="361">
        <f>ROUND(E1280/12*$C$4,0)</f>
        <v>0</v>
      </c>
      <c r="G1280" s="361">
        <v>5845.3799999999992</v>
      </c>
      <c r="H1280" s="126"/>
      <c r="I1280" s="125"/>
      <c r="J1280" s="125"/>
      <c r="K1280" s="388"/>
      <c r="L1280" s="388"/>
      <c r="M1280" s="388"/>
      <c r="N1280" s="388"/>
      <c r="O1280" s="388"/>
      <c r="P1280" s="388"/>
      <c r="Q1280" s="8"/>
      <c r="R1280" s="8"/>
      <c r="S1280" s="8"/>
      <c r="T1280" s="8"/>
      <c r="U1280" s="8"/>
      <c r="V1280" s="1036"/>
      <c r="W1280" s="8">
        <f t="shared" si="871"/>
        <v>0</v>
      </c>
      <c r="X1280" s="8"/>
      <c r="Y1280" s="8"/>
      <c r="Z1280" s="8"/>
      <c r="AA1280" s="1153"/>
      <c r="AB1280" s="1719"/>
      <c r="AC1280" s="1719"/>
      <c r="AD1280" s="1807">
        <f>AC1280/1000</f>
        <v>0</v>
      </c>
      <c r="AE1280" s="2424">
        <f t="shared" si="907"/>
        <v>0</v>
      </c>
    </row>
    <row r="1281" spans="1:31" ht="15" customHeight="1" x14ac:dyDescent="0.25">
      <c r="A1281" s="70">
        <v>1</v>
      </c>
      <c r="B1281" s="70">
        <v>1</v>
      </c>
      <c r="C1281" s="120" t="s">
        <v>157</v>
      </c>
      <c r="D1281" s="120"/>
      <c r="E1281" s="2163">
        <f>(E1283+E1282)/8.5</f>
        <v>31130</v>
      </c>
      <c r="F1281" s="92">
        <f t="shared" ref="F1281" si="916">(F1283+F1282)/8.5</f>
        <v>12970.823529411764</v>
      </c>
      <c r="G1281" s="307">
        <f t="shared" ref="G1281" si="917">(G1283+G1282)/8.5</f>
        <v>12275.898823529413</v>
      </c>
      <c r="H1281" s="92">
        <f>G1281/F1281*100</f>
        <v>94.642401044879023</v>
      </c>
      <c r="I1281" s="125"/>
      <c r="J1281" s="125"/>
      <c r="K1281" s="464"/>
      <c r="L1281" s="464"/>
      <c r="M1281" s="464"/>
      <c r="N1281" s="464"/>
      <c r="O1281" s="464"/>
      <c r="P1281" s="464"/>
      <c r="Q1281" s="8"/>
      <c r="R1281" s="8"/>
      <c r="S1281" s="8"/>
      <c r="T1281" s="8"/>
      <c r="U1281" s="8"/>
      <c r="V1281" s="1036"/>
      <c r="W1281" s="8">
        <f t="shared" si="871"/>
        <v>0</v>
      </c>
      <c r="X1281" s="8"/>
      <c r="Y1281" s="8"/>
      <c r="Z1281" s="8"/>
      <c r="AA1281" s="1153"/>
      <c r="AB1281" s="2163">
        <f>(AB1283+AB1282)/8.5</f>
        <v>0</v>
      </c>
      <c r="AC1281" s="1719">
        <f>AC1283</f>
        <v>0</v>
      </c>
      <c r="AD1281" s="1719">
        <f>AD1283</f>
        <v>0</v>
      </c>
      <c r="AE1281" s="2424">
        <f t="shared" si="907"/>
        <v>0</v>
      </c>
    </row>
    <row r="1282" spans="1:31" ht="15" customHeight="1" x14ac:dyDescent="0.25">
      <c r="B1282" s="70">
        <v>1</v>
      </c>
      <c r="C1282" s="120" t="s">
        <v>452</v>
      </c>
      <c r="D1282" s="120"/>
      <c r="E1282" s="2163">
        <v>257605</v>
      </c>
      <c r="F1282" s="92">
        <f>ROUND(E1282/12*$C$4,0)</f>
        <v>107335</v>
      </c>
      <c r="G1282" s="307">
        <v>102134.17000000001</v>
      </c>
      <c r="H1282" s="92">
        <f>G1282/F1282*100</f>
        <v>95.154581450598613</v>
      </c>
      <c r="I1282" s="125"/>
      <c r="J1282" s="125"/>
      <c r="K1282" s="464"/>
      <c r="L1282" s="464"/>
      <c r="M1282" s="464"/>
      <c r="N1282" s="464"/>
      <c r="O1282" s="464"/>
      <c r="P1282" s="464"/>
      <c r="Q1282" s="8"/>
      <c r="R1282" s="8"/>
      <c r="S1282" s="8"/>
      <c r="T1282" s="8"/>
      <c r="U1282" s="8"/>
      <c r="V1282" s="1036"/>
      <c r="W1282" s="8"/>
      <c r="X1282" s="8"/>
      <c r="Y1282" s="8"/>
      <c r="Z1282" s="8"/>
      <c r="AA1282" s="1153"/>
      <c r="AB1282" s="1719"/>
      <c r="AC1282" s="1719"/>
      <c r="AD1282" s="1719"/>
      <c r="AE1282" s="2424">
        <f t="shared" si="907"/>
        <v>0</v>
      </c>
    </row>
    <row r="1283" spans="1:31" ht="30" customHeight="1" x14ac:dyDescent="0.25">
      <c r="A1283" s="70">
        <v>1</v>
      </c>
      <c r="B1283" s="70">
        <v>1</v>
      </c>
      <c r="C1283" s="407" t="s">
        <v>455</v>
      </c>
      <c r="D1283" s="407"/>
      <c r="E1283" s="2163">
        <v>7000</v>
      </c>
      <c r="F1283" s="92">
        <f>ROUND(E1283/12*$C$4,0)</f>
        <v>2917</v>
      </c>
      <c r="G1283" s="440">
        <v>2210.9700000000003</v>
      </c>
      <c r="H1283" s="440">
        <f>G1283/F1283*100</f>
        <v>75.796023311621539</v>
      </c>
      <c r="I1283" s="125"/>
      <c r="J1283" s="125"/>
      <c r="K1283" s="464"/>
      <c r="L1283" s="464"/>
      <c r="M1283" s="464"/>
      <c r="N1283" s="464"/>
      <c r="O1283" s="464"/>
      <c r="P1283" s="464"/>
      <c r="Q1283" s="8"/>
      <c r="R1283" s="8"/>
      <c r="S1283" s="8"/>
      <c r="T1283" s="8"/>
      <c r="U1283" s="8"/>
      <c r="V1283" s="1036"/>
      <c r="W1283" s="8">
        <f t="shared" si="871"/>
        <v>0</v>
      </c>
      <c r="X1283" s="8"/>
      <c r="Y1283" s="8"/>
      <c r="Z1283" s="8"/>
      <c r="AA1283" s="1153"/>
      <c r="AB1283" s="1719"/>
      <c r="AC1283" s="1719"/>
      <c r="AD1283" s="1807">
        <f>AC1283/1000</f>
        <v>0</v>
      </c>
      <c r="AE1283" s="2424">
        <f t="shared" si="907"/>
        <v>0</v>
      </c>
    </row>
    <row r="1284" spans="1:31" ht="15" customHeight="1" x14ac:dyDescent="0.25">
      <c r="A1284" s="70">
        <v>1</v>
      </c>
      <c r="B1284" s="70">
        <v>1</v>
      </c>
      <c r="C1284" s="510" t="s">
        <v>158</v>
      </c>
      <c r="D1284" s="510"/>
      <c r="E1284" s="2344"/>
      <c r="F1284" s="511"/>
      <c r="G1284" s="511"/>
      <c r="H1284" s="511"/>
      <c r="I1284" s="373"/>
      <c r="J1284" s="373"/>
      <c r="K1284" s="465"/>
      <c r="L1284" s="465"/>
      <c r="M1284" s="465"/>
      <c r="N1284" s="465"/>
      <c r="O1284" s="465"/>
      <c r="P1284" s="465"/>
      <c r="Q1284" s="15"/>
      <c r="R1284" s="15"/>
      <c r="S1284" s="15"/>
      <c r="T1284" s="15"/>
      <c r="U1284" s="15"/>
      <c r="V1284" s="1037"/>
      <c r="W1284" s="15">
        <f t="shared" si="871"/>
        <v>0</v>
      </c>
      <c r="X1284" s="15"/>
      <c r="Y1284" s="15"/>
      <c r="Z1284" s="15"/>
      <c r="AA1284" s="1271"/>
      <c r="AB1284" s="1718"/>
      <c r="AC1284" s="1718"/>
      <c r="AD1284" s="1810"/>
      <c r="AE1284" s="2424">
        <f t="shared" si="907"/>
        <v>0</v>
      </c>
    </row>
    <row r="1285" spans="1:31" ht="15" customHeight="1" thickBot="1" x14ac:dyDescent="0.3">
      <c r="A1285" s="70">
        <v>1</v>
      </c>
      <c r="B1285" s="70">
        <v>1</v>
      </c>
      <c r="C1285" s="303" t="s">
        <v>166</v>
      </c>
      <c r="D1285" s="303"/>
      <c r="E1285" s="2346">
        <f>SUM(E1282:E1283)/3.9</f>
        <v>67847.435897435906</v>
      </c>
      <c r="F1285" s="390">
        <f t="shared" ref="F1285" si="918">SUM(F1282:F1283)/3.9</f>
        <v>28269.74358974359</v>
      </c>
      <c r="G1285" s="390">
        <f>SUM(G1282:G1283)/3.9+G1279</f>
        <v>28920.119658119664</v>
      </c>
      <c r="H1285" s="390">
        <f>G1285/F1285*100</f>
        <v>102.30060830340193</v>
      </c>
      <c r="I1285" s="434"/>
      <c r="J1285" s="434"/>
      <c r="K1285" s="587"/>
      <c r="L1285" s="587"/>
      <c r="M1285" s="587"/>
      <c r="N1285" s="587"/>
      <c r="O1285" s="587"/>
      <c r="P1285" s="587"/>
      <c r="Q1285" s="57">
        <v>52463.233350000002</v>
      </c>
      <c r="R1285" s="57">
        <v>52463.233350000002</v>
      </c>
      <c r="S1285" s="57">
        <v>52463.233350000002</v>
      </c>
      <c r="T1285" s="57">
        <v>52463.233350000002</v>
      </c>
      <c r="U1285" s="57">
        <v>52463.233350000002</v>
      </c>
      <c r="V1285" s="1038">
        <f>Q1285/12*$C$4+(R1285-Q1285)/11*4+(S1285-R1285)/10*3+(T1285-S1285)/9*2+(U1285-T1285)/8*1</f>
        <v>21859.680562500002</v>
      </c>
      <c r="W1285" s="57">
        <f t="shared" si="871"/>
        <v>21850.45336</v>
      </c>
      <c r="X1285" s="57"/>
      <c r="Y1285" s="57">
        <f>W1285-V1285</f>
        <v>-9.2272025000020221</v>
      </c>
      <c r="Z1285" s="57">
        <v>-1.38103</v>
      </c>
      <c r="AA1285" s="1161">
        <v>21849.072329999999</v>
      </c>
      <c r="AB1285" s="2346">
        <f>SUM(AB1282:AB1283)/3.9</f>
        <v>0</v>
      </c>
      <c r="AC1285" s="1161"/>
      <c r="AD1285" s="1161">
        <f>AC1285/1000</f>
        <v>0</v>
      </c>
      <c r="AE1285" s="2424">
        <f t="shared" si="907"/>
        <v>21849072.329999998</v>
      </c>
    </row>
    <row r="1286" spans="1:31" ht="15" customHeight="1" thickBot="1" x14ac:dyDescent="0.3">
      <c r="A1286" s="70">
        <v>1</v>
      </c>
      <c r="B1286" s="70">
        <v>1</v>
      </c>
      <c r="C1286" s="526" t="s">
        <v>17</v>
      </c>
      <c r="D1286" s="588"/>
      <c r="E1286" s="2181"/>
      <c r="F1286" s="543"/>
      <c r="G1286" s="543"/>
      <c r="H1286" s="543"/>
      <c r="I1286" s="422"/>
      <c r="J1286" s="422"/>
      <c r="K1286" s="576"/>
      <c r="L1286" s="576"/>
      <c r="M1286" s="576"/>
      <c r="N1286" s="576"/>
      <c r="O1286" s="576"/>
      <c r="P1286" s="576"/>
      <c r="Q1286" s="14">
        <f t="shared" ref="Q1286:R1286" si="919">SUM(Q1285)</f>
        <v>52463.233350000002</v>
      </c>
      <c r="R1286" s="14">
        <f t="shared" si="919"/>
        <v>52463.233350000002</v>
      </c>
      <c r="S1286" s="14">
        <f t="shared" ref="S1286:T1286" si="920">SUM(S1285)</f>
        <v>52463.233350000002</v>
      </c>
      <c r="T1286" s="14">
        <f t="shared" si="920"/>
        <v>52463.233350000002</v>
      </c>
      <c r="U1286" s="14">
        <f t="shared" ref="U1286" si="921">SUM(U1285)</f>
        <v>52463.233350000002</v>
      </c>
      <c r="V1286" s="1041">
        <f t="shared" ref="V1286" si="922">SUM(V1285)</f>
        <v>21859.680562500002</v>
      </c>
      <c r="W1286" s="14">
        <f t="shared" si="871"/>
        <v>21850.45336</v>
      </c>
      <c r="X1286" s="14"/>
      <c r="Y1286" s="14">
        <f t="shared" ref="Y1286:AA1286" si="923">SUM(Y1285)</f>
        <v>-9.2272025000020221</v>
      </c>
      <c r="Z1286" s="14">
        <f t="shared" si="923"/>
        <v>-1.38103</v>
      </c>
      <c r="AA1286" s="1252">
        <f t="shared" si="923"/>
        <v>21849.072329999999</v>
      </c>
      <c r="AB1286" s="14">
        <f t="shared" ref="AB1286:AD1286" si="924">SUM(AB1285)</f>
        <v>0</v>
      </c>
      <c r="AC1286" s="1252">
        <f t="shared" si="924"/>
        <v>0</v>
      </c>
      <c r="AD1286" s="1252">
        <f t="shared" si="924"/>
        <v>0</v>
      </c>
      <c r="AE1286" s="2639">
        <f t="shared" si="907"/>
        <v>21849072.329999998</v>
      </c>
    </row>
    <row r="1287" spans="1:31" ht="12" customHeight="1" x14ac:dyDescent="0.25">
      <c r="A1287" s="70">
        <v>1</v>
      </c>
      <c r="B1287" s="70">
        <v>1</v>
      </c>
      <c r="C1287" s="563"/>
      <c r="D1287" s="563"/>
      <c r="E1287" s="2184"/>
      <c r="F1287" s="496"/>
      <c r="G1287" s="496"/>
      <c r="H1287" s="496"/>
      <c r="I1287" s="370"/>
      <c r="J1287" s="370"/>
      <c r="K1287" s="381"/>
      <c r="L1287" s="381"/>
      <c r="M1287" s="381"/>
      <c r="N1287" s="381"/>
      <c r="O1287" s="381"/>
      <c r="P1287" s="381"/>
      <c r="Q1287" s="13"/>
      <c r="R1287" s="13"/>
      <c r="S1287" s="13"/>
      <c r="T1287" s="13"/>
      <c r="U1287" s="13"/>
      <c r="V1287" s="1039"/>
      <c r="W1287" s="13">
        <f t="shared" si="871"/>
        <v>0</v>
      </c>
      <c r="X1287" s="13"/>
      <c r="Y1287" s="13"/>
      <c r="Z1287" s="13"/>
      <c r="AA1287" s="1254"/>
      <c r="AB1287" s="13"/>
      <c r="AC1287" s="13"/>
      <c r="AD1287" s="1802"/>
      <c r="AE1287" s="2424">
        <f t="shared" si="907"/>
        <v>0</v>
      </c>
    </row>
    <row r="1288" spans="1:31" ht="35.25" customHeight="1" x14ac:dyDescent="0.25">
      <c r="A1288" s="70">
        <v>1</v>
      </c>
      <c r="B1288" s="70">
        <v>1</v>
      </c>
      <c r="C1288" s="1028" t="s">
        <v>334</v>
      </c>
      <c r="D1288" s="492"/>
      <c r="E1288" s="2175"/>
      <c r="F1288" s="361"/>
      <c r="G1288" s="361"/>
      <c r="H1288" s="361"/>
      <c r="I1288" s="363"/>
      <c r="J1288" s="363"/>
      <c r="K1288" s="361"/>
      <c r="L1288" s="361"/>
      <c r="M1288" s="361"/>
      <c r="N1288" s="361"/>
      <c r="O1288" s="361"/>
      <c r="P1288" s="361"/>
      <c r="Q1288" s="8"/>
      <c r="R1288" s="8"/>
      <c r="S1288" s="8"/>
      <c r="T1288" s="8"/>
      <c r="U1288" s="8"/>
      <c r="V1288" s="1036"/>
      <c r="W1288" s="8">
        <f t="shared" si="871"/>
        <v>0</v>
      </c>
      <c r="X1288" s="8"/>
      <c r="Y1288" s="8"/>
      <c r="Z1288" s="8"/>
      <c r="AA1288" s="1153"/>
      <c r="AB1288" s="8"/>
      <c r="AC1288" s="8"/>
      <c r="AD1288" s="1799"/>
      <c r="AE1288" s="2424">
        <f t="shared" si="907"/>
        <v>0</v>
      </c>
    </row>
    <row r="1289" spans="1:31" ht="15" customHeight="1" x14ac:dyDescent="0.25">
      <c r="A1289" s="70">
        <v>1</v>
      </c>
      <c r="B1289" s="70">
        <v>1</v>
      </c>
      <c r="C1289" s="507" t="s">
        <v>302</v>
      </c>
      <c r="D1289" s="407"/>
      <c r="E1289" s="2173"/>
      <c r="F1289" s="126"/>
      <c r="G1289" s="126"/>
      <c r="H1289" s="126"/>
      <c r="I1289" s="363"/>
      <c r="J1289" s="363"/>
      <c r="K1289" s="361"/>
      <c r="L1289" s="361"/>
      <c r="M1289" s="361"/>
      <c r="N1289" s="361"/>
      <c r="O1289" s="361"/>
      <c r="P1289" s="361"/>
      <c r="Q1289" s="8"/>
      <c r="R1289" s="8"/>
      <c r="S1289" s="8"/>
      <c r="T1289" s="8"/>
      <c r="U1289" s="8"/>
      <c r="V1289" s="1036"/>
      <c r="W1289" s="8">
        <f t="shared" si="871"/>
        <v>0</v>
      </c>
      <c r="X1289" s="8"/>
      <c r="Y1289" s="8"/>
      <c r="Z1289" s="8"/>
      <c r="AA1289" s="1153"/>
      <c r="AB1289" s="8"/>
      <c r="AC1289" s="8"/>
      <c r="AD1289" s="1799"/>
      <c r="AE1289" s="2424">
        <f t="shared" si="907"/>
        <v>0</v>
      </c>
    </row>
    <row r="1290" spans="1:31" ht="30" customHeight="1" x14ac:dyDescent="0.25">
      <c r="A1290" s="70">
        <v>1</v>
      </c>
      <c r="B1290" s="70">
        <v>1</v>
      </c>
      <c r="C1290" s="407" t="s">
        <v>361</v>
      </c>
      <c r="D1290" s="407"/>
      <c r="E1290" s="2175">
        <f>SUM(E1291,E1292,E1293)</f>
        <v>14000</v>
      </c>
      <c r="F1290" s="361">
        <f>SUM(F1291,F1292,F1293)</f>
        <v>5833</v>
      </c>
      <c r="G1290" s="361">
        <f>SUM(G1291,G1292,G1293)</f>
        <v>5830</v>
      </c>
      <c r="H1290" s="361">
        <f t="shared" ref="H1290:H1295" si="925">G1290/F1290*100</f>
        <v>99.948568489627974</v>
      </c>
      <c r="I1290" s="125"/>
      <c r="J1290" s="125"/>
      <c r="K1290" s="126"/>
      <c r="L1290" s="126"/>
      <c r="M1290" s="126"/>
      <c r="N1290" s="126"/>
      <c r="O1290" s="126"/>
      <c r="P1290" s="126"/>
      <c r="Q1290" s="8"/>
      <c r="R1290" s="8"/>
      <c r="S1290" s="8"/>
      <c r="T1290" s="8"/>
      <c r="U1290" s="8"/>
      <c r="V1290" s="1036"/>
      <c r="W1290" s="8">
        <f t="shared" si="871"/>
        <v>0</v>
      </c>
      <c r="X1290" s="8"/>
      <c r="Y1290" s="8"/>
      <c r="Z1290" s="8"/>
      <c r="AA1290" s="1153"/>
      <c r="AB1290" s="8">
        <f>AB1291+AB1292+AB1293</f>
        <v>1</v>
      </c>
      <c r="AC1290" s="8">
        <f>AC1291+AC1292+AC1293</f>
        <v>387.98</v>
      </c>
      <c r="AD1290" s="8">
        <f>AD1291+AD1292+AD1293</f>
        <v>0.38797999999999999</v>
      </c>
      <c r="AE1290" s="2424">
        <f t="shared" si="907"/>
        <v>0</v>
      </c>
    </row>
    <row r="1291" spans="1:31" ht="29.25" customHeight="1" x14ac:dyDescent="0.25">
      <c r="A1291" s="70">
        <v>1</v>
      </c>
      <c r="B1291" s="70">
        <v>1</v>
      </c>
      <c r="C1291" s="407" t="s">
        <v>304</v>
      </c>
      <c r="D1291" s="407"/>
      <c r="E1291" s="2175">
        <v>2000</v>
      </c>
      <c r="F1291" s="92">
        <f>ROUND(E1291/12*$C$4,0)</f>
        <v>833</v>
      </c>
      <c r="G1291" s="361">
        <v>832</v>
      </c>
      <c r="H1291" s="361">
        <f t="shared" si="925"/>
        <v>99.879951980792313</v>
      </c>
      <c r="I1291" s="125"/>
      <c r="J1291" s="125"/>
      <c r="K1291" s="464"/>
      <c r="L1291" s="464"/>
      <c r="M1291" s="464"/>
      <c r="N1291" s="464"/>
      <c r="O1291" s="464"/>
      <c r="P1291" s="464"/>
      <c r="Q1291" s="8"/>
      <c r="R1291" s="8"/>
      <c r="S1291" s="8"/>
      <c r="T1291" s="8"/>
      <c r="U1291" s="8"/>
      <c r="V1291" s="1036"/>
      <c r="W1291" s="8">
        <f t="shared" si="871"/>
        <v>0</v>
      </c>
      <c r="X1291" s="8"/>
      <c r="Y1291" s="8"/>
      <c r="Z1291" s="8"/>
      <c r="AA1291" s="1153"/>
      <c r="AB1291" s="8"/>
      <c r="AC1291" s="8"/>
      <c r="AD1291" s="1799"/>
      <c r="AE1291" s="2424">
        <f t="shared" si="907"/>
        <v>0</v>
      </c>
    </row>
    <row r="1292" spans="1:31" ht="15" customHeight="1" x14ac:dyDescent="0.25">
      <c r="A1292" s="70">
        <v>1</v>
      </c>
      <c r="B1292" s="70">
        <v>1</v>
      </c>
      <c r="C1292" s="407" t="s">
        <v>305</v>
      </c>
      <c r="D1292" s="407"/>
      <c r="E1292" s="2175">
        <v>500</v>
      </c>
      <c r="F1292" s="92">
        <f>ROUND(E1292/12*$C$4,0)</f>
        <v>208</v>
      </c>
      <c r="G1292" s="361">
        <v>209</v>
      </c>
      <c r="H1292" s="361">
        <f t="shared" si="925"/>
        <v>100.48076923076923</v>
      </c>
      <c r="I1292" s="125"/>
      <c r="J1292" s="125"/>
      <c r="K1292" s="464"/>
      <c r="L1292" s="464"/>
      <c r="M1292" s="464"/>
      <c r="N1292" s="464"/>
      <c r="O1292" s="464"/>
      <c r="P1292" s="464"/>
      <c r="Q1292" s="8"/>
      <c r="R1292" s="8"/>
      <c r="S1292" s="8"/>
      <c r="T1292" s="8"/>
      <c r="U1292" s="8"/>
      <c r="V1292" s="1036"/>
      <c r="W1292" s="8">
        <f t="shared" si="871"/>
        <v>0</v>
      </c>
      <c r="X1292" s="8"/>
      <c r="Y1292" s="8"/>
      <c r="Z1292" s="8"/>
      <c r="AA1292" s="1153"/>
      <c r="AB1292" s="8"/>
      <c r="AC1292" s="8"/>
      <c r="AD1292" s="1799"/>
      <c r="AE1292" s="2424">
        <f t="shared" si="907"/>
        <v>0</v>
      </c>
    </row>
    <row r="1293" spans="1:31" ht="15" customHeight="1" x14ac:dyDescent="0.25">
      <c r="A1293" s="70">
        <v>1</v>
      </c>
      <c r="B1293" s="70">
        <v>1</v>
      </c>
      <c r="C1293" s="407" t="s">
        <v>306</v>
      </c>
      <c r="D1293" s="407"/>
      <c r="E1293" s="2175">
        <v>11500</v>
      </c>
      <c r="F1293" s="92">
        <f>ROUND(E1293/12*$C$4,0)</f>
        <v>4792</v>
      </c>
      <c r="G1293" s="361">
        <v>4789</v>
      </c>
      <c r="H1293" s="361">
        <f t="shared" si="925"/>
        <v>99.937395659432383</v>
      </c>
      <c r="I1293" s="125"/>
      <c r="J1293" s="125"/>
      <c r="K1293" s="464"/>
      <c r="L1293" s="464"/>
      <c r="M1293" s="464"/>
      <c r="N1293" s="464"/>
      <c r="O1293" s="464"/>
      <c r="P1293" s="464"/>
      <c r="Q1293" s="8"/>
      <c r="R1293" s="8"/>
      <c r="S1293" s="8"/>
      <c r="T1293" s="8"/>
      <c r="U1293" s="8"/>
      <c r="V1293" s="1036"/>
      <c r="W1293" s="8">
        <f t="shared" ref="W1293:W1363" si="926">AA1293-Z1293-X1293</f>
        <v>0</v>
      </c>
      <c r="X1293" s="8"/>
      <c r="Y1293" s="8"/>
      <c r="Z1293" s="8"/>
      <c r="AA1293" s="1153"/>
      <c r="AB1293" s="8">
        <v>1</v>
      </c>
      <c r="AC1293" s="8">
        <v>387.98</v>
      </c>
      <c r="AD1293" s="1799">
        <f>AC1293/1000</f>
        <v>0.38797999999999999</v>
      </c>
      <c r="AE1293" s="2424">
        <f t="shared" si="907"/>
        <v>0</v>
      </c>
    </row>
    <row r="1294" spans="1:31" ht="15" customHeight="1" x14ac:dyDescent="0.25">
      <c r="A1294" s="70">
        <v>1</v>
      </c>
      <c r="B1294" s="70">
        <v>1</v>
      </c>
      <c r="C1294" s="407" t="s">
        <v>360</v>
      </c>
      <c r="D1294" s="407"/>
      <c r="E1294" s="2175">
        <v>35000</v>
      </c>
      <c r="F1294" s="92">
        <f>ROUND(E1294/12*$C$4,0)</f>
        <v>14583</v>
      </c>
      <c r="G1294" s="361">
        <v>15306</v>
      </c>
      <c r="H1294" s="361">
        <f t="shared" si="925"/>
        <v>104.95782760748817</v>
      </c>
      <c r="I1294" s="125"/>
      <c r="J1294" s="125"/>
      <c r="K1294" s="464"/>
      <c r="L1294" s="464"/>
      <c r="M1294" s="464"/>
      <c r="N1294" s="464"/>
      <c r="O1294" s="464"/>
      <c r="P1294" s="464"/>
      <c r="Q1294" s="8"/>
      <c r="R1294" s="8"/>
      <c r="S1294" s="8"/>
      <c r="T1294" s="8"/>
      <c r="U1294" s="8"/>
      <c r="V1294" s="1036"/>
      <c r="W1294" s="8">
        <f t="shared" si="926"/>
        <v>0</v>
      </c>
      <c r="X1294" s="8"/>
      <c r="Y1294" s="8"/>
      <c r="Z1294" s="8"/>
      <c r="AA1294" s="1153"/>
      <c r="AB1294" s="8">
        <v>611</v>
      </c>
      <c r="AC1294" s="8">
        <v>798973.25</v>
      </c>
      <c r="AD1294" s="1799">
        <f>AC1294/1000</f>
        <v>798.97325000000001</v>
      </c>
      <c r="AE1294" s="2424">
        <f t="shared" si="907"/>
        <v>0</v>
      </c>
    </row>
    <row r="1295" spans="1:31" ht="15" customHeight="1" x14ac:dyDescent="0.25">
      <c r="A1295" s="70">
        <v>1</v>
      </c>
      <c r="B1295" s="70">
        <v>1</v>
      </c>
      <c r="C1295" s="213" t="s">
        <v>168</v>
      </c>
      <c r="D1295" s="407"/>
      <c r="E1295" s="2173">
        <f>SUM(E1290+E1294*3.2)</f>
        <v>126000</v>
      </c>
      <c r="F1295" s="126">
        <f>SUM(F1290+F1294*3.2)</f>
        <v>52498.600000000006</v>
      </c>
      <c r="G1295" s="126">
        <f>SUM(G1290+G1294*3.2)</f>
        <v>54809.200000000004</v>
      </c>
      <c r="H1295" s="126">
        <f t="shared" si="925"/>
        <v>104.40126022408216</v>
      </c>
      <c r="I1295" s="125"/>
      <c r="J1295" s="125"/>
      <c r="K1295" s="464"/>
      <c r="L1295" s="464"/>
      <c r="M1295" s="464"/>
      <c r="N1295" s="464"/>
      <c r="O1295" s="464"/>
      <c r="P1295" s="464"/>
      <c r="Q1295" s="17">
        <v>55357.842800000006</v>
      </c>
      <c r="R1295" s="17">
        <v>55357.842800000006</v>
      </c>
      <c r="S1295" s="17">
        <v>55357.842800000006</v>
      </c>
      <c r="T1295" s="17">
        <v>55357.842800000006</v>
      </c>
      <c r="U1295" s="17">
        <v>55357.842800000006</v>
      </c>
      <c r="V1295" s="1699">
        <f>Q1295/12*$C$4+(R1295-Q1295)/11*4+(S1295-R1295)/10*3+(T1295-S1295)/9*2+(U1295-T1295)/8*1</f>
        <v>23065.767833333335</v>
      </c>
      <c r="W1295" s="17">
        <f t="shared" ref="W1295" si="927">AA1295-Z1295-X1295</f>
        <v>23065.767899999999</v>
      </c>
      <c r="X1295" s="17"/>
      <c r="Y1295" s="17">
        <f>W1295-V1295</f>
        <v>6.6666663769865409E-5</v>
      </c>
      <c r="Z1295" s="17">
        <v>-18.3492</v>
      </c>
      <c r="AA1295" s="1246">
        <v>23047.418699999998</v>
      </c>
      <c r="AB1295" s="2173">
        <f>SUM(AB1290+AB1294*3.2)</f>
        <v>1956.2</v>
      </c>
      <c r="AC1295" s="17">
        <f>AC1294+AC1290</f>
        <v>799361.23</v>
      </c>
      <c r="AD1295" s="17">
        <f>AD1294+AD1290</f>
        <v>799.36122999999998</v>
      </c>
      <c r="AE1295" s="2424">
        <f t="shared" si="907"/>
        <v>23047418.699999999</v>
      </c>
    </row>
    <row r="1296" spans="1:31" ht="15" customHeight="1" x14ac:dyDescent="0.25">
      <c r="A1296" s="70">
        <v>1</v>
      </c>
      <c r="B1296" s="70">
        <v>1</v>
      </c>
      <c r="C1296" s="507" t="s">
        <v>307</v>
      </c>
      <c r="D1296" s="507"/>
      <c r="E1296" s="2175"/>
      <c r="F1296" s="361"/>
      <c r="G1296" s="361"/>
      <c r="H1296" s="361"/>
      <c r="I1296" s="125"/>
      <c r="J1296" s="125"/>
      <c r="K1296" s="464"/>
      <c r="L1296" s="464"/>
      <c r="M1296" s="464"/>
      <c r="N1296" s="464"/>
      <c r="O1296" s="464"/>
      <c r="P1296" s="464"/>
      <c r="Q1296" s="8"/>
      <c r="R1296" s="8"/>
      <c r="S1296" s="8"/>
      <c r="T1296" s="8"/>
      <c r="U1296" s="8"/>
      <c r="V1296" s="1036"/>
      <c r="W1296" s="8">
        <f t="shared" si="926"/>
        <v>0</v>
      </c>
      <c r="X1296" s="8"/>
      <c r="Y1296" s="8"/>
      <c r="Z1296" s="8"/>
      <c r="AA1296" s="1153"/>
      <c r="AB1296" s="8"/>
      <c r="AC1296" s="8"/>
      <c r="AD1296" s="1799"/>
      <c r="AE1296" s="2424">
        <f t="shared" si="907"/>
        <v>0</v>
      </c>
    </row>
    <row r="1297" spans="1:31" ht="15" customHeight="1" x14ac:dyDescent="0.25">
      <c r="A1297" s="70">
        <v>1</v>
      </c>
      <c r="B1297" s="70">
        <v>1</v>
      </c>
      <c r="C1297" s="407" t="s">
        <v>198</v>
      </c>
      <c r="D1297" s="407"/>
      <c r="E1297" s="2163">
        <f>SUM(E1299,E1302)</f>
        <v>62418</v>
      </c>
      <c r="F1297" s="440">
        <f>SUM(F1299,F1302)</f>
        <v>26007</v>
      </c>
      <c r="G1297" s="440">
        <f>SUM(G1299,G1302)</f>
        <v>29574</v>
      </c>
      <c r="H1297" s="440">
        <f>G1297/F1297*100</f>
        <v>113.71553812435113</v>
      </c>
      <c r="I1297" s="125"/>
      <c r="J1297" s="125"/>
      <c r="K1297" s="464"/>
      <c r="L1297" s="464"/>
      <c r="M1297" s="464"/>
      <c r="N1297" s="464"/>
      <c r="O1297" s="464"/>
      <c r="P1297" s="464"/>
      <c r="Q1297" s="8"/>
      <c r="R1297" s="8"/>
      <c r="S1297" s="8"/>
      <c r="T1297" s="8"/>
      <c r="U1297" s="8"/>
      <c r="V1297" s="1036"/>
      <c r="W1297" s="8">
        <f t="shared" si="926"/>
        <v>0</v>
      </c>
      <c r="X1297" s="8"/>
      <c r="Y1297" s="8"/>
      <c r="Z1297" s="8"/>
      <c r="AA1297" s="1153"/>
      <c r="AB1297" s="8">
        <f>AB1298+AB1299+AB1302</f>
        <v>0</v>
      </c>
      <c r="AC1297" s="8">
        <f>AC1298+AC1299+AC1302</f>
        <v>0</v>
      </c>
      <c r="AD1297" s="8">
        <f>AD1298+AD1299+AD1302</f>
        <v>0</v>
      </c>
      <c r="AE1297" s="2424">
        <f t="shared" si="907"/>
        <v>0</v>
      </c>
    </row>
    <row r="1298" spans="1:31" ht="45" customHeight="1" x14ac:dyDescent="0.25">
      <c r="A1298" s="70">
        <v>1</v>
      </c>
      <c r="B1298" s="70">
        <v>1</v>
      </c>
      <c r="C1298" s="407" t="s">
        <v>303</v>
      </c>
      <c r="D1298" s="407"/>
      <c r="E1298" s="2163"/>
      <c r="F1298" s="92">
        <f>ROUND(E1298/12*$C$4,0)</f>
        <v>0</v>
      </c>
      <c r="G1298" s="440"/>
      <c r="H1298" s="440"/>
      <c r="I1298" s="125"/>
      <c r="J1298" s="125"/>
      <c r="K1298" s="464"/>
      <c r="L1298" s="464"/>
      <c r="M1298" s="464"/>
      <c r="N1298" s="464"/>
      <c r="O1298" s="464"/>
      <c r="P1298" s="464"/>
      <c r="Q1298" s="8"/>
      <c r="R1298" s="8"/>
      <c r="S1298" s="8"/>
      <c r="T1298" s="8"/>
      <c r="U1298" s="8"/>
      <c r="V1298" s="1036"/>
      <c r="W1298" s="8">
        <f t="shared" si="926"/>
        <v>0</v>
      </c>
      <c r="X1298" s="8"/>
      <c r="Y1298" s="8"/>
      <c r="Z1298" s="8"/>
      <c r="AA1298" s="1153"/>
      <c r="AB1298" s="8"/>
      <c r="AC1298" s="8"/>
      <c r="AD1298" s="1799"/>
      <c r="AE1298" s="2424">
        <f t="shared" si="907"/>
        <v>0</v>
      </c>
    </row>
    <row r="1299" spans="1:31" ht="48.75" customHeight="1" x14ac:dyDescent="0.25">
      <c r="A1299" s="70">
        <v>1</v>
      </c>
      <c r="B1299" s="70">
        <v>1</v>
      </c>
      <c r="C1299" s="483" t="s">
        <v>308</v>
      </c>
      <c r="D1299" s="407"/>
      <c r="E1299" s="2163">
        <f>SUM(E1300:E1301)</f>
        <v>1635</v>
      </c>
      <c r="F1299" s="440">
        <f>SUM(F1300:F1301)</f>
        <v>681</v>
      </c>
      <c r="G1299" s="440">
        <f>SUM(G1300:G1301)</f>
        <v>1074</v>
      </c>
      <c r="H1299" s="440">
        <f t="shared" ref="H1299:H1304" si="928">G1299/F1299*100</f>
        <v>157.7092511013216</v>
      </c>
      <c r="I1299" s="125"/>
      <c r="J1299" s="125"/>
      <c r="K1299" s="464"/>
      <c r="L1299" s="464"/>
      <c r="M1299" s="464"/>
      <c r="N1299" s="464"/>
      <c r="O1299" s="464"/>
      <c r="P1299" s="464"/>
      <c r="Q1299" s="8"/>
      <c r="R1299" s="8"/>
      <c r="S1299" s="8"/>
      <c r="T1299" s="8"/>
      <c r="U1299" s="8"/>
      <c r="V1299" s="1036"/>
      <c r="W1299" s="8">
        <f t="shared" si="926"/>
        <v>0</v>
      </c>
      <c r="X1299" s="8"/>
      <c r="Y1299" s="8"/>
      <c r="Z1299" s="8"/>
      <c r="AA1299" s="1153"/>
      <c r="AB1299" s="8"/>
      <c r="AC1299" s="8"/>
      <c r="AD1299" s="1799"/>
      <c r="AE1299" s="2424">
        <f t="shared" si="907"/>
        <v>0</v>
      </c>
    </row>
    <row r="1300" spans="1:31" ht="50.25" customHeight="1" x14ac:dyDescent="0.25">
      <c r="A1300" s="70">
        <v>1</v>
      </c>
      <c r="B1300" s="70">
        <v>1</v>
      </c>
      <c r="C1300" s="407" t="s">
        <v>354</v>
      </c>
      <c r="D1300" s="407"/>
      <c r="E1300" s="2163">
        <v>1030</v>
      </c>
      <c r="F1300" s="92">
        <f>ROUND(E1300/12*$C$4,0)</f>
        <v>429</v>
      </c>
      <c r="G1300" s="92">
        <v>584</v>
      </c>
      <c r="H1300" s="440">
        <f t="shared" si="928"/>
        <v>136.13053613053614</v>
      </c>
      <c r="I1300" s="125"/>
      <c r="J1300" s="125"/>
      <c r="K1300" s="464"/>
      <c r="L1300" s="464"/>
      <c r="M1300" s="464"/>
      <c r="N1300" s="464"/>
      <c r="O1300" s="464"/>
      <c r="P1300" s="464"/>
      <c r="Q1300" s="8"/>
      <c r="R1300" s="8"/>
      <c r="S1300" s="8"/>
      <c r="T1300" s="8"/>
      <c r="U1300" s="8"/>
      <c r="V1300" s="1036"/>
      <c r="W1300" s="8">
        <f t="shared" si="926"/>
        <v>0</v>
      </c>
      <c r="X1300" s="8"/>
      <c r="Y1300" s="8"/>
      <c r="Z1300" s="8"/>
      <c r="AA1300" s="1153"/>
      <c r="AB1300" s="8"/>
      <c r="AC1300" s="8"/>
      <c r="AD1300" s="1799"/>
      <c r="AE1300" s="2424">
        <f t="shared" si="907"/>
        <v>0</v>
      </c>
    </row>
    <row r="1301" spans="1:31" ht="61.5" customHeight="1" x14ac:dyDescent="0.25">
      <c r="A1301" s="70">
        <v>1</v>
      </c>
      <c r="B1301" s="70">
        <v>1</v>
      </c>
      <c r="C1301" s="407" t="s">
        <v>355</v>
      </c>
      <c r="D1301" s="407"/>
      <c r="E1301" s="2163">
        <v>605</v>
      </c>
      <c r="F1301" s="92">
        <f>ROUND(E1301/12*$C$4,0)</f>
        <v>252</v>
      </c>
      <c r="G1301" s="440">
        <v>490</v>
      </c>
      <c r="H1301" s="440">
        <f t="shared" si="928"/>
        <v>194.44444444444443</v>
      </c>
      <c r="I1301" s="125"/>
      <c r="J1301" s="125"/>
      <c r="K1301" s="464"/>
      <c r="L1301" s="464"/>
      <c r="M1301" s="464"/>
      <c r="N1301" s="464"/>
      <c r="O1301" s="464"/>
      <c r="P1301" s="464"/>
      <c r="Q1301" s="8"/>
      <c r="R1301" s="8"/>
      <c r="S1301" s="8"/>
      <c r="T1301" s="8"/>
      <c r="U1301" s="8"/>
      <c r="V1301" s="1036"/>
      <c r="W1301" s="8">
        <f t="shared" si="926"/>
        <v>0</v>
      </c>
      <c r="X1301" s="8"/>
      <c r="Y1301" s="8"/>
      <c r="Z1301" s="8"/>
      <c r="AA1301" s="1153"/>
      <c r="AB1301" s="8"/>
      <c r="AC1301" s="8"/>
      <c r="AD1301" s="1799"/>
      <c r="AE1301" s="2424">
        <f t="shared" si="907"/>
        <v>0</v>
      </c>
    </row>
    <row r="1302" spans="1:31" ht="61.5" customHeight="1" x14ac:dyDescent="0.25">
      <c r="A1302" s="70">
        <v>1</v>
      </c>
      <c r="B1302" s="70">
        <v>1</v>
      </c>
      <c r="C1302" s="407" t="s">
        <v>311</v>
      </c>
      <c r="D1302" s="407"/>
      <c r="E1302" s="2163">
        <f>SUM(E1303:E1304)</f>
        <v>60783</v>
      </c>
      <c r="F1302" s="440">
        <f>SUM(F1303:F1304)</f>
        <v>25326</v>
      </c>
      <c r="G1302" s="440">
        <f>SUM(G1303:G1304)</f>
        <v>28500</v>
      </c>
      <c r="H1302" s="440">
        <f t="shared" si="928"/>
        <v>112.53257521914237</v>
      </c>
      <c r="I1302" s="125"/>
      <c r="J1302" s="125"/>
      <c r="K1302" s="464"/>
      <c r="L1302" s="464"/>
      <c r="M1302" s="464"/>
      <c r="N1302" s="464"/>
      <c r="O1302" s="464"/>
      <c r="P1302" s="464"/>
      <c r="Q1302" s="8"/>
      <c r="R1302" s="8"/>
      <c r="S1302" s="8"/>
      <c r="T1302" s="8"/>
      <c r="U1302" s="8"/>
      <c r="V1302" s="1036"/>
      <c r="W1302" s="8">
        <f t="shared" si="926"/>
        <v>0</v>
      </c>
      <c r="X1302" s="8"/>
      <c r="Y1302" s="8"/>
      <c r="Z1302" s="8"/>
      <c r="AA1302" s="1153"/>
      <c r="AB1302" s="8">
        <f>AB1303*4.7647+AB1304*1.4375</f>
        <v>0</v>
      </c>
      <c r="AC1302" s="8">
        <f>AC1303+AC1304</f>
        <v>0</v>
      </c>
      <c r="AD1302" s="8">
        <f>AD1303+AD1304</f>
        <v>0</v>
      </c>
      <c r="AE1302" s="2424">
        <f t="shared" si="907"/>
        <v>0</v>
      </c>
    </row>
    <row r="1303" spans="1:31" ht="63.75" customHeight="1" x14ac:dyDescent="0.25">
      <c r="A1303" s="70">
        <v>1</v>
      </c>
      <c r="B1303" s="70">
        <v>1</v>
      </c>
      <c r="C1303" s="407" t="s">
        <v>376</v>
      </c>
      <c r="D1303" s="407"/>
      <c r="E1303" s="2163">
        <v>50833</v>
      </c>
      <c r="F1303" s="92">
        <f>ROUND(E1303/12*$C$4,0)</f>
        <v>21180</v>
      </c>
      <c r="G1303" s="92">
        <v>23976</v>
      </c>
      <c r="H1303" s="440">
        <f t="shared" si="928"/>
        <v>113.20113314447593</v>
      </c>
      <c r="I1303" s="125"/>
      <c r="J1303" s="125"/>
      <c r="K1303" s="464"/>
      <c r="L1303" s="464"/>
      <c r="M1303" s="464"/>
      <c r="N1303" s="464"/>
      <c r="O1303" s="464"/>
      <c r="P1303" s="464"/>
      <c r="Q1303" s="8"/>
      <c r="R1303" s="8"/>
      <c r="S1303" s="8"/>
      <c r="T1303" s="8"/>
      <c r="U1303" s="8"/>
      <c r="V1303" s="1036"/>
      <c r="W1303" s="8">
        <f t="shared" si="926"/>
        <v>0</v>
      </c>
      <c r="X1303" s="8"/>
      <c r="Y1303" s="8"/>
      <c r="Z1303" s="8"/>
      <c r="AA1303" s="1153"/>
      <c r="AB1303" s="8"/>
      <c r="AC1303" s="8"/>
      <c r="AD1303" s="1799">
        <f t="shared" ref="AD1303:AD1304" si="929">AC1303/1000</f>
        <v>0</v>
      </c>
      <c r="AE1303" s="2424">
        <f t="shared" si="907"/>
        <v>0</v>
      </c>
    </row>
    <row r="1304" spans="1:31" ht="42.75" customHeight="1" x14ac:dyDescent="0.25">
      <c r="A1304" s="70">
        <v>1</v>
      </c>
      <c r="B1304" s="70">
        <v>1</v>
      </c>
      <c r="C1304" s="407" t="s">
        <v>322</v>
      </c>
      <c r="D1304" s="407"/>
      <c r="E1304" s="2163">
        <v>9950</v>
      </c>
      <c r="F1304" s="92">
        <f>ROUND(E1304/12*$C$4,0)</f>
        <v>4146</v>
      </c>
      <c r="G1304" s="92">
        <v>4524</v>
      </c>
      <c r="H1304" s="440">
        <f t="shared" si="928"/>
        <v>109.11722141823444</v>
      </c>
      <c r="I1304" s="125"/>
      <c r="J1304" s="125"/>
      <c r="K1304" s="464"/>
      <c r="L1304" s="464"/>
      <c r="M1304" s="464"/>
      <c r="N1304" s="464"/>
      <c r="O1304" s="464"/>
      <c r="P1304" s="464"/>
      <c r="Q1304" s="8"/>
      <c r="R1304" s="8"/>
      <c r="S1304" s="8"/>
      <c r="T1304" s="8"/>
      <c r="U1304" s="8"/>
      <c r="V1304" s="1036"/>
      <c r="W1304" s="8">
        <f t="shared" si="926"/>
        <v>0</v>
      </c>
      <c r="X1304" s="8"/>
      <c r="Y1304" s="8"/>
      <c r="Z1304" s="8"/>
      <c r="AA1304" s="1153"/>
      <c r="AB1304" s="8"/>
      <c r="AC1304" s="8"/>
      <c r="AD1304" s="1799">
        <f t="shared" si="929"/>
        <v>0</v>
      </c>
      <c r="AE1304" s="2424">
        <f t="shared" si="907"/>
        <v>0</v>
      </c>
    </row>
    <row r="1305" spans="1:31" ht="35.1" customHeight="1" x14ac:dyDescent="0.25">
      <c r="A1305" s="70">
        <v>1</v>
      </c>
      <c r="B1305" s="70">
        <v>1</v>
      </c>
      <c r="C1305" s="407" t="s">
        <v>157</v>
      </c>
      <c r="D1305" s="407"/>
      <c r="E1305" s="2163"/>
      <c r="F1305" s="92"/>
      <c r="G1305" s="92"/>
      <c r="H1305" s="440"/>
      <c r="I1305" s="125"/>
      <c r="J1305" s="125"/>
      <c r="K1305" s="464"/>
      <c r="L1305" s="464"/>
      <c r="M1305" s="464"/>
      <c r="N1305" s="464"/>
      <c r="O1305" s="464"/>
      <c r="P1305" s="464"/>
      <c r="Q1305" s="8"/>
      <c r="R1305" s="8"/>
      <c r="S1305" s="8"/>
      <c r="T1305" s="8"/>
      <c r="U1305" s="8"/>
      <c r="V1305" s="1036"/>
      <c r="W1305" s="8">
        <f t="shared" si="926"/>
        <v>0</v>
      </c>
      <c r="X1305" s="8"/>
      <c r="Y1305" s="8"/>
      <c r="Z1305" s="8"/>
      <c r="AA1305" s="1153"/>
      <c r="AB1305" s="8"/>
      <c r="AC1305" s="8"/>
      <c r="AD1305" s="1799"/>
      <c r="AE1305" s="2424">
        <f t="shared" si="907"/>
        <v>0</v>
      </c>
    </row>
    <row r="1306" spans="1:31" ht="30" customHeight="1" x14ac:dyDescent="0.25">
      <c r="A1306" s="70">
        <v>1</v>
      </c>
      <c r="B1306" s="70">
        <v>1</v>
      </c>
      <c r="C1306" s="407" t="s">
        <v>158</v>
      </c>
      <c r="D1306" s="407"/>
      <c r="E1306" s="2163">
        <v>10269</v>
      </c>
      <c r="F1306" s="92">
        <f>ROUND(E1306/12*$C$4,0)</f>
        <v>4279</v>
      </c>
      <c r="G1306" s="92">
        <v>4280</v>
      </c>
      <c r="H1306" s="440">
        <f>G1306/F1306*100</f>
        <v>100.02336994624912</v>
      </c>
      <c r="I1306" s="125"/>
      <c r="J1306" s="125"/>
      <c r="K1306" s="464"/>
      <c r="L1306" s="464"/>
      <c r="M1306" s="464"/>
      <c r="N1306" s="464"/>
      <c r="O1306" s="464"/>
      <c r="P1306" s="464"/>
      <c r="Q1306" s="8"/>
      <c r="R1306" s="8"/>
      <c r="S1306" s="8"/>
      <c r="T1306" s="8"/>
      <c r="U1306" s="8"/>
      <c r="V1306" s="1036"/>
      <c r="W1306" s="8">
        <f t="shared" si="926"/>
        <v>0</v>
      </c>
      <c r="X1306" s="8"/>
      <c r="Y1306" s="8"/>
      <c r="Z1306" s="8"/>
      <c r="AA1306" s="1153"/>
      <c r="AB1306" s="8"/>
      <c r="AC1306" s="8"/>
      <c r="AD1306" s="1799"/>
      <c r="AE1306" s="2424">
        <f t="shared" si="907"/>
        <v>0</v>
      </c>
    </row>
    <row r="1307" spans="1:31" ht="15" customHeight="1" x14ac:dyDescent="0.25">
      <c r="A1307" s="70">
        <v>1</v>
      </c>
      <c r="B1307" s="70">
        <v>1</v>
      </c>
      <c r="C1307" s="213" t="s">
        <v>165</v>
      </c>
      <c r="D1307" s="546"/>
      <c r="E1307" s="2174">
        <f>SUM(E1297+E1306)</f>
        <v>72687</v>
      </c>
      <c r="F1307" s="513">
        <f>SUM(F1297+F1306)</f>
        <v>30286</v>
      </c>
      <c r="G1307" s="513">
        <f>SUM(G1297+G1306)</f>
        <v>33854</v>
      </c>
      <c r="H1307" s="513">
        <f>G1307/F1307*100</f>
        <v>111.78102093376478</v>
      </c>
      <c r="I1307" s="373"/>
      <c r="J1307" s="373"/>
      <c r="K1307" s="465"/>
      <c r="L1307" s="465"/>
      <c r="M1307" s="465"/>
      <c r="N1307" s="465"/>
      <c r="O1307" s="465"/>
      <c r="P1307" s="465"/>
      <c r="Q1307" s="17">
        <v>45269.765980000004</v>
      </c>
      <c r="R1307" s="17">
        <v>45269.765980000004</v>
      </c>
      <c r="S1307" s="17">
        <v>45269.765980000004</v>
      </c>
      <c r="T1307" s="17">
        <v>45269.765980000004</v>
      </c>
      <c r="U1307" s="17">
        <v>45269.765980000004</v>
      </c>
      <c r="V1307" s="1038">
        <f>Q1307/12*$C$4+(R1307-Q1307)/11*4+(S1307-R1307)/10*3+(T1307-S1307)/9*2+(U1307-T1307)/8*1</f>
        <v>18862.402491666668</v>
      </c>
      <c r="W1307" s="17">
        <f t="shared" ref="W1307" si="930">AA1307-Z1307-X1307</f>
        <v>18861.983060000002</v>
      </c>
      <c r="X1307" s="17"/>
      <c r="Y1307" s="17">
        <f>W1307-V1307</f>
        <v>-0.41943166666533216</v>
      </c>
      <c r="Z1307" s="17">
        <v>-4.6429600000000004</v>
      </c>
      <c r="AA1307" s="1246">
        <v>18857.340100000001</v>
      </c>
      <c r="AB1307" s="2174">
        <f>SUM(AB1297+AB1306)</f>
        <v>0</v>
      </c>
      <c r="AC1307" s="17">
        <f>AC1306+AC1305+AC1297</f>
        <v>0</v>
      </c>
      <c r="AD1307" s="17">
        <f>AD1306+AD1305+AD1297</f>
        <v>0</v>
      </c>
      <c r="AE1307" s="2424">
        <f t="shared" si="907"/>
        <v>18857340.100000001</v>
      </c>
    </row>
    <row r="1308" spans="1:31" ht="15" customHeight="1" x14ac:dyDescent="0.25">
      <c r="A1308" s="70">
        <v>1</v>
      </c>
      <c r="B1308" s="70">
        <v>1</v>
      </c>
      <c r="C1308" s="132" t="s">
        <v>166</v>
      </c>
      <c r="D1308" s="132"/>
      <c r="E1308" s="2351">
        <f>SUM(E1307,E1295)</f>
        <v>198687</v>
      </c>
      <c r="F1308" s="553">
        <f>SUM(F1307,F1295)</f>
        <v>82784.600000000006</v>
      </c>
      <c r="G1308" s="553">
        <f>SUM(G1307,G1295)</f>
        <v>88663.200000000012</v>
      </c>
      <c r="H1308" s="553">
        <f>G1308/F1308*100</f>
        <v>107.10107918622546</v>
      </c>
      <c r="I1308" s="564"/>
      <c r="J1308" s="564"/>
      <c r="K1308" s="589"/>
      <c r="L1308" s="589"/>
      <c r="M1308" s="589"/>
      <c r="N1308" s="589"/>
      <c r="O1308" s="589"/>
      <c r="P1308" s="589"/>
      <c r="Q1308" s="17">
        <f t="shared" ref="Q1308:R1308" si="931">SUM(Q1307,Q1295)</f>
        <v>100627.60878000001</v>
      </c>
      <c r="R1308" s="17">
        <f t="shared" si="931"/>
        <v>100627.60878000001</v>
      </c>
      <c r="S1308" s="17">
        <f t="shared" ref="S1308:T1308" si="932">SUM(S1307,S1295)</f>
        <v>100627.60878000001</v>
      </c>
      <c r="T1308" s="17">
        <f t="shared" si="932"/>
        <v>100627.60878000001</v>
      </c>
      <c r="U1308" s="17">
        <f t="shared" ref="U1308" si="933">SUM(U1307,U1295)</f>
        <v>100627.60878000001</v>
      </c>
      <c r="V1308" s="1038">
        <f t="shared" ref="V1308" si="934">SUM(V1307,V1295)</f>
        <v>41928.170324999999</v>
      </c>
      <c r="W1308" s="17">
        <f t="shared" ref="W1308:AA1308" si="935">SUM(W1307,W1295)</f>
        <v>41927.750960000005</v>
      </c>
      <c r="X1308" s="17">
        <f t="shared" si="935"/>
        <v>0</v>
      </c>
      <c r="Y1308" s="17">
        <f t="shared" si="935"/>
        <v>-0.41936500000156229</v>
      </c>
      <c r="Z1308" s="17">
        <f t="shared" si="935"/>
        <v>-22.992159999999998</v>
      </c>
      <c r="AA1308" s="1246">
        <f t="shared" si="935"/>
        <v>41904.758799999996</v>
      </c>
      <c r="AB1308" s="2351">
        <f>SUM(AB1307,AB1295)</f>
        <v>1956.2</v>
      </c>
      <c r="AC1308" s="1246">
        <f t="shared" ref="AC1308:AD1308" si="936">SUM(AC1307,AC1295)</f>
        <v>799361.23</v>
      </c>
      <c r="AD1308" s="1246">
        <f t="shared" si="936"/>
        <v>799.36122999999998</v>
      </c>
      <c r="AE1308" s="2424">
        <f t="shared" si="907"/>
        <v>41904758.799999997</v>
      </c>
    </row>
    <row r="1309" spans="1:31" ht="15" customHeight="1" x14ac:dyDescent="0.25">
      <c r="A1309" s="70">
        <v>1</v>
      </c>
      <c r="B1309" s="70">
        <v>1</v>
      </c>
      <c r="C1309" s="135" t="s">
        <v>31</v>
      </c>
      <c r="D1309" s="135"/>
      <c r="E1309" s="2330"/>
      <c r="F1309" s="381"/>
      <c r="G1309" s="381"/>
      <c r="H1309" s="381"/>
      <c r="I1309" s="383"/>
      <c r="J1309" s="383"/>
      <c r="K1309" s="385"/>
      <c r="L1309" s="385"/>
      <c r="M1309" s="385"/>
      <c r="N1309" s="385"/>
      <c r="O1309" s="385"/>
      <c r="P1309" s="385"/>
      <c r="Q1309" s="13"/>
      <c r="R1309" s="13"/>
      <c r="S1309" s="13"/>
      <c r="T1309" s="13"/>
      <c r="U1309" s="13"/>
      <c r="V1309" s="1039"/>
      <c r="W1309" s="13">
        <f t="shared" si="926"/>
        <v>0</v>
      </c>
      <c r="X1309" s="13"/>
      <c r="Y1309" s="13"/>
      <c r="Z1309" s="13"/>
      <c r="AA1309" s="1254"/>
      <c r="AB1309" s="13"/>
      <c r="AC1309" s="13"/>
      <c r="AD1309" s="1802"/>
      <c r="AE1309" s="2424">
        <f t="shared" si="907"/>
        <v>0</v>
      </c>
    </row>
    <row r="1310" spans="1:31" ht="15" customHeight="1" x14ac:dyDescent="0.25">
      <c r="A1310" s="70">
        <v>1</v>
      </c>
      <c r="B1310" s="70">
        <v>1</v>
      </c>
      <c r="C1310" s="217" t="s">
        <v>148</v>
      </c>
      <c r="D1310" s="217"/>
      <c r="E1310" s="2175"/>
      <c r="F1310" s="361"/>
      <c r="G1310" s="361"/>
      <c r="H1310" s="361"/>
      <c r="I1310" s="125"/>
      <c r="J1310" s="125"/>
      <c r="K1310" s="388"/>
      <c r="L1310" s="388"/>
      <c r="M1310" s="388"/>
      <c r="N1310" s="388"/>
      <c r="O1310" s="388"/>
      <c r="P1310" s="388"/>
      <c r="Q1310" s="8"/>
      <c r="R1310" s="8"/>
      <c r="S1310" s="8"/>
      <c r="T1310" s="8"/>
      <c r="U1310" s="8"/>
      <c r="V1310" s="1036"/>
      <c r="W1310" s="8">
        <f t="shared" si="926"/>
        <v>0</v>
      </c>
      <c r="X1310" s="8"/>
      <c r="Y1310" s="8"/>
      <c r="Z1310" s="8"/>
      <c r="AA1310" s="1153"/>
      <c r="AB1310" s="8"/>
      <c r="AC1310" s="8"/>
      <c r="AD1310" s="1799"/>
      <c r="AE1310" s="2424">
        <f t="shared" si="907"/>
        <v>0</v>
      </c>
    </row>
    <row r="1311" spans="1:31" s="96" customFormat="1" ht="15" customHeight="1" x14ac:dyDescent="0.25">
      <c r="A1311" s="70">
        <v>1</v>
      </c>
      <c r="B1311" s="70">
        <v>1</v>
      </c>
      <c r="C1311" s="150" t="s">
        <v>77</v>
      </c>
      <c r="D1311" s="124">
        <v>240</v>
      </c>
      <c r="E1311" s="2175">
        <v>820</v>
      </c>
      <c r="F1311" s="92">
        <f>(E1311-(830/12*3))/9*($C$4-3)+(830/12*3)</f>
        <v>343.61111111111109</v>
      </c>
      <c r="G1311" s="92">
        <v>356</v>
      </c>
      <c r="H1311" s="92">
        <f>G1311/F1311*100</f>
        <v>103.60549717057397</v>
      </c>
      <c r="I1311" s="125">
        <v>8</v>
      </c>
      <c r="J1311" s="93">
        <f>M1311/G1311</f>
        <v>7.9915730337078648</v>
      </c>
      <c r="K1311" s="94">
        <f>ROUND(E1311*I1311,0)</f>
        <v>6560</v>
      </c>
      <c r="L1311" s="94">
        <f t="shared" ref="L1311:L1314" si="937">ROUND(K1311/12*$C$4,0)</f>
        <v>2733</v>
      </c>
      <c r="M1311" s="94">
        <f>310+1416+223+896</f>
        <v>2845</v>
      </c>
      <c r="N1311" s="94">
        <f>M1311/L1311*100</f>
        <v>104.09806073911452</v>
      </c>
      <c r="O1311" s="94">
        <f>K1311/D1311</f>
        <v>27.333333333333332</v>
      </c>
      <c r="P1311" s="94">
        <f>M1311/$C$4*12/O1311</f>
        <v>249.80487804878049</v>
      </c>
      <c r="Q1311" s="8"/>
      <c r="R1311" s="8"/>
      <c r="S1311" s="8"/>
      <c r="T1311" s="8"/>
      <c r="U1311" s="8"/>
      <c r="V1311" s="1036"/>
      <c r="W1311" s="8">
        <f t="shared" si="926"/>
        <v>0</v>
      </c>
      <c r="X1311" s="8"/>
      <c r="Y1311" s="8">
        <f>W1311-V1311</f>
        <v>0</v>
      </c>
      <c r="Z1311" s="8"/>
      <c r="AA1311" s="1153"/>
      <c r="AB1311" s="8"/>
      <c r="AC1311" s="8"/>
      <c r="AD1311" s="1799"/>
      <c r="AE1311" s="2424">
        <f t="shared" si="907"/>
        <v>0</v>
      </c>
    </row>
    <row r="1312" spans="1:31" s="96" customFormat="1" ht="15" customHeight="1" x14ac:dyDescent="0.25">
      <c r="A1312" s="70"/>
      <c r="B1312" s="70">
        <v>1</v>
      </c>
      <c r="C1312" s="1704" t="s">
        <v>63</v>
      </c>
      <c r="D1312" s="357">
        <v>240</v>
      </c>
      <c r="E1312" s="2176">
        <v>40</v>
      </c>
      <c r="F1312" s="98">
        <f>(E1312-(70/12*3))/9*($C$4-3)+(70/12*3)</f>
        <v>22.5</v>
      </c>
      <c r="G1312" s="98">
        <v>16</v>
      </c>
      <c r="H1312" s="98">
        <f>G1312/F1312*100</f>
        <v>71.111111111111114</v>
      </c>
      <c r="I1312" s="373">
        <v>8</v>
      </c>
      <c r="J1312" s="93">
        <f>M1312/G1312</f>
        <v>8</v>
      </c>
      <c r="K1312" s="100">
        <f>ROUND(E1312*I1312,0)</f>
        <v>320</v>
      </c>
      <c r="L1312" s="100">
        <f t="shared" si="937"/>
        <v>133</v>
      </c>
      <c r="M1312" s="100">
        <f>56+72</f>
        <v>128</v>
      </c>
      <c r="N1312" s="100">
        <f>M1312/L1312*100</f>
        <v>96.240601503759393</v>
      </c>
      <c r="O1312" s="100">
        <f>K1312/D1312</f>
        <v>1.3333333333333333</v>
      </c>
      <c r="P1312" s="100">
        <f>M1312/$C$4*12/O1312</f>
        <v>230.40000000000003</v>
      </c>
      <c r="Q1312" s="15"/>
      <c r="R1312" s="15"/>
      <c r="S1312" s="15"/>
      <c r="T1312" s="15"/>
      <c r="U1312" s="15"/>
      <c r="V1312" s="1037"/>
      <c r="W1312" s="15"/>
      <c r="X1312" s="15"/>
      <c r="Y1312" s="15"/>
      <c r="Z1312" s="15"/>
      <c r="AA1312" s="1271"/>
      <c r="AB1312" s="15"/>
      <c r="AC1312" s="15"/>
      <c r="AD1312" s="1800"/>
      <c r="AE1312" s="2424">
        <f t="shared" si="907"/>
        <v>0</v>
      </c>
    </row>
    <row r="1313" spans="1:31" s="96" customFormat="1" ht="15" customHeight="1" x14ac:dyDescent="0.25">
      <c r="A1313" s="70"/>
      <c r="B1313" s="70">
        <v>1</v>
      </c>
      <c r="C1313" s="1277" t="s">
        <v>15</v>
      </c>
      <c r="D1313" s="357">
        <v>240</v>
      </c>
      <c r="E1313" s="2176">
        <v>30</v>
      </c>
      <c r="F1313" s="2591">
        <f>ROUND(E1313/9*($C$4-3),0)</f>
        <v>7</v>
      </c>
      <c r="G1313" s="98">
        <v>2</v>
      </c>
      <c r="H1313" s="98">
        <f t="shared" ref="H1313:H1314" si="938">G1313/F1313*100</f>
        <v>28.571428571428569</v>
      </c>
      <c r="I1313" s="373">
        <v>9</v>
      </c>
      <c r="J1313" s="99">
        <f t="shared" ref="J1313:J1314" si="939">M1313/G1313</f>
        <v>10</v>
      </c>
      <c r="K1313" s="100">
        <f t="shared" ref="K1313:K1314" si="940">ROUND(E1313*I1313,0)</f>
        <v>270</v>
      </c>
      <c r="L1313" s="100">
        <f t="shared" si="937"/>
        <v>113</v>
      </c>
      <c r="M1313" s="100">
        <v>20</v>
      </c>
      <c r="N1313" s="100">
        <f t="shared" ref="N1313:N1314" si="941">M1313/L1313*100</f>
        <v>17.699115044247787</v>
      </c>
      <c r="O1313" s="100">
        <f t="shared" ref="O1313:O1314" si="942">K1313/D1313</f>
        <v>1.125</v>
      </c>
      <c r="P1313" s="100">
        <f t="shared" ref="P1313:P1314" si="943">M1313/$C$4*12/O1313</f>
        <v>42.666666666666664</v>
      </c>
      <c r="Q1313" s="15"/>
      <c r="R1313" s="15"/>
      <c r="S1313" s="15"/>
      <c r="T1313" s="15"/>
      <c r="U1313" s="15"/>
      <c r="V1313" s="1037"/>
      <c r="W1313" s="15"/>
      <c r="X1313" s="15"/>
      <c r="Y1313" s="15"/>
      <c r="Z1313" s="15"/>
      <c r="AA1313" s="1271"/>
      <c r="AB1313" s="15"/>
      <c r="AC1313" s="15"/>
      <c r="AD1313" s="1800"/>
      <c r="AE1313" s="2424">
        <f t="shared" si="907"/>
        <v>0</v>
      </c>
    </row>
    <row r="1314" spans="1:31" s="96" customFormat="1" ht="15" customHeight="1" x14ac:dyDescent="0.25">
      <c r="A1314" s="70"/>
      <c r="B1314" s="70">
        <v>1</v>
      </c>
      <c r="C1314" s="1285" t="s">
        <v>9</v>
      </c>
      <c r="D1314" s="357">
        <v>240</v>
      </c>
      <c r="E1314" s="2176">
        <v>10</v>
      </c>
      <c r="F1314" s="2591">
        <f>ROUND(E1314/9*($C$4-3),0)</f>
        <v>2</v>
      </c>
      <c r="G1314" s="98">
        <v>1</v>
      </c>
      <c r="H1314" s="98">
        <f t="shared" si="938"/>
        <v>50</v>
      </c>
      <c r="I1314" s="373">
        <v>10</v>
      </c>
      <c r="J1314" s="99">
        <f t="shared" si="939"/>
        <v>10</v>
      </c>
      <c r="K1314" s="100">
        <f t="shared" si="940"/>
        <v>100</v>
      </c>
      <c r="L1314" s="100">
        <f t="shared" si="937"/>
        <v>42</v>
      </c>
      <c r="M1314" s="100">
        <v>10</v>
      </c>
      <c r="N1314" s="100">
        <f t="shared" si="941"/>
        <v>23.809523809523807</v>
      </c>
      <c r="O1314" s="100">
        <f t="shared" si="942"/>
        <v>0.41666666666666669</v>
      </c>
      <c r="P1314" s="100">
        <f t="shared" si="943"/>
        <v>57.599999999999994</v>
      </c>
      <c r="Q1314" s="15"/>
      <c r="R1314" s="15"/>
      <c r="S1314" s="15"/>
      <c r="T1314" s="15"/>
      <c r="U1314" s="15"/>
      <c r="V1314" s="1037"/>
      <c r="W1314" s="15"/>
      <c r="X1314" s="15"/>
      <c r="Y1314" s="15"/>
      <c r="Z1314" s="15"/>
      <c r="AA1314" s="1271"/>
      <c r="AB1314" s="15"/>
      <c r="AC1314" s="15"/>
      <c r="AD1314" s="1800"/>
      <c r="AE1314" s="2424">
        <f t="shared" si="907"/>
        <v>0</v>
      </c>
    </row>
    <row r="1315" spans="1:31" ht="15.75" customHeight="1" x14ac:dyDescent="0.25">
      <c r="A1315" s="70">
        <v>1</v>
      </c>
      <c r="B1315" s="70">
        <v>1</v>
      </c>
      <c r="C1315" s="232" t="s">
        <v>241</v>
      </c>
      <c r="D1315" s="389"/>
      <c r="E1315" s="2177">
        <f>SUM(E1311:E1314)</f>
        <v>900</v>
      </c>
      <c r="F1315" s="376">
        <f t="shared" ref="F1315:G1315" si="944">SUM(F1311:F1314)</f>
        <v>375.11111111111109</v>
      </c>
      <c r="G1315" s="376">
        <f t="shared" si="944"/>
        <v>375</v>
      </c>
      <c r="H1315" s="155">
        <f>G1315/F1315*100</f>
        <v>99.970379146919441</v>
      </c>
      <c r="I1315" s="373">
        <f>IF(E1315=0,0,K1315/E1315)</f>
        <v>8.0555555555555554</v>
      </c>
      <c r="J1315" s="131">
        <f>M1315/G1315</f>
        <v>8.0079999999999991</v>
      </c>
      <c r="K1315" s="184">
        <f t="shared" ref="K1315:O1315" si="945">SUM(K1311:K1314)</f>
        <v>7250</v>
      </c>
      <c r="L1315" s="184">
        <f t="shared" si="945"/>
        <v>3021</v>
      </c>
      <c r="M1315" s="184">
        <f t="shared" si="945"/>
        <v>3003</v>
      </c>
      <c r="N1315" s="184">
        <f>M1315/L1315*100</f>
        <v>99.404170804369414</v>
      </c>
      <c r="O1315" s="184">
        <f t="shared" si="945"/>
        <v>30.208333333333332</v>
      </c>
      <c r="P1315" s="100">
        <f>M1315/$C$4*12/O1315</f>
        <v>238.58317241379314</v>
      </c>
      <c r="Q1315" s="15"/>
      <c r="R1315" s="15"/>
      <c r="S1315" s="15"/>
      <c r="T1315" s="15"/>
      <c r="U1315" s="15"/>
      <c r="V1315" s="1037"/>
      <c r="W1315" s="15">
        <f t="shared" si="926"/>
        <v>0</v>
      </c>
      <c r="X1315" s="15"/>
      <c r="Y1315" s="15"/>
      <c r="Z1315" s="15"/>
      <c r="AA1315" s="1271"/>
      <c r="AB1315" s="15"/>
      <c r="AC1315" s="15"/>
      <c r="AD1315" s="1800"/>
      <c r="AE1315" s="2424">
        <f t="shared" si="907"/>
        <v>0</v>
      </c>
    </row>
    <row r="1316" spans="1:31" ht="15" customHeight="1" thickBot="1" x14ac:dyDescent="0.3">
      <c r="A1316" s="70">
        <v>1</v>
      </c>
      <c r="B1316" s="70">
        <v>1</v>
      </c>
      <c r="C1316" s="156" t="s">
        <v>341</v>
      </c>
      <c r="D1316" s="156"/>
      <c r="E1316" s="2346">
        <f t="shared" ref="E1316" si="946">SUM(E1315)</f>
        <v>900</v>
      </c>
      <c r="F1316" s="390">
        <f t="shared" ref="F1316:G1316" si="947">SUM(F1315)</f>
        <v>375.11111111111109</v>
      </c>
      <c r="G1316" s="390">
        <f t="shared" si="947"/>
        <v>375</v>
      </c>
      <c r="H1316" s="390">
        <f>G1316/F1316*100</f>
        <v>99.970379146919441</v>
      </c>
      <c r="I1316" s="158">
        <f>IF(E1316=0,0,K1316/E1316)</f>
        <v>8.0555555555555554</v>
      </c>
      <c r="J1316" s="158">
        <f>M1316/G1316</f>
        <v>8.0079999999999991</v>
      </c>
      <c r="K1316" s="390">
        <f t="shared" ref="K1316:M1316" si="948">SUM(K1315)</f>
        <v>7250</v>
      </c>
      <c r="L1316" s="390">
        <f t="shared" si="948"/>
        <v>3021</v>
      </c>
      <c r="M1316" s="390">
        <f t="shared" si="948"/>
        <v>3003</v>
      </c>
      <c r="N1316" s="160">
        <f>M1316/L1316*100</f>
        <v>99.404170804369414</v>
      </c>
      <c r="O1316" s="160">
        <f>O1315</f>
        <v>30.208333333333332</v>
      </c>
      <c r="P1316" s="161">
        <f>M1316/$C$4*12/O1316</f>
        <v>238.58317241379314</v>
      </c>
      <c r="Q1316" s="57">
        <v>11422.3704</v>
      </c>
      <c r="R1316" s="57">
        <v>11422.3704</v>
      </c>
      <c r="S1316" s="57">
        <v>11422.3704</v>
      </c>
      <c r="T1316" s="57">
        <v>11422.3704</v>
      </c>
      <c r="U1316" s="57">
        <v>11422.3704</v>
      </c>
      <c r="V1316" s="1038">
        <f>Q1316/12*$C$4+(R1316-Q1316)/11*4+(S1316-R1316)/10*3+(T1316-S1316)/9*2+(U1316-T1316)/8*1</f>
        <v>4759.3209999999999</v>
      </c>
      <c r="W1316" s="57">
        <f t="shared" si="926"/>
        <v>4750.8832000000002</v>
      </c>
      <c r="X1316" s="57"/>
      <c r="Y1316" s="57">
        <f>W1316-V1316</f>
        <v>-8.4377999999996973</v>
      </c>
      <c r="Z1316" s="57">
        <v>-38.340600000000002</v>
      </c>
      <c r="AA1316" s="1161">
        <v>4712.5425999999998</v>
      </c>
      <c r="AB1316" s="57"/>
      <c r="AC1316" s="57"/>
      <c r="AD1316" s="1803">
        <f>AC1316/1000</f>
        <v>0</v>
      </c>
      <c r="AE1316" s="2424">
        <f t="shared" si="907"/>
        <v>4712542.5999999996</v>
      </c>
    </row>
    <row r="1317" spans="1:31" ht="15" customHeight="1" thickBot="1" x14ac:dyDescent="0.3">
      <c r="A1317" s="70">
        <v>1</v>
      </c>
      <c r="B1317" s="70">
        <v>1</v>
      </c>
      <c r="C1317" s="526" t="s">
        <v>17</v>
      </c>
      <c r="D1317" s="526"/>
      <c r="E1317" s="2355"/>
      <c r="F1317" s="576"/>
      <c r="G1317" s="576"/>
      <c r="H1317" s="576"/>
      <c r="I1317" s="422"/>
      <c r="J1317" s="422"/>
      <c r="K1317" s="576"/>
      <c r="L1317" s="576"/>
      <c r="M1317" s="576">
        <f>SUM(M1308,M1316)</f>
        <v>3003</v>
      </c>
      <c r="N1317" s="576"/>
      <c r="O1317" s="576"/>
      <c r="P1317" s="576"/>
      <c r="Q1317" s="14">
        <f t="shared" ref="Q1317:R1317" si="949">SUM(Q1308,Q1316)</f>
        <v>112049.97918000001</v>
      </c>
      <c r="R1317" s="14">
        <f t="shared" si="949"/>
        <v>112049.97918000001</v>
      </c>
      <c r="S1317" s="14">
        <f t="shared" ref="S1317:T1317" si="950">SUM(S1308,S1316)</f>
        <v>112049.97918000001</v>
      </c>
      <c r="T1317" s="14">
        <f t="shared" si="950"/>
        <v>112049.97918000001</v>
      </c>
      <c r="U1317" s="14">
        <f t="shared" ref="U1317" si="951">SUM(U1308,U1316)</f>
        <v>112049.97918000001</v>
      </c>
      <c r="V1317" s="1041">
        <f t="shared" ref="V1317" si="952">SUM(V1308,V1316)</f>
        <v>46687.491324999995</v>
      </c>
      <c r="W1317" s="14">
        <f t="shared" si="926"/>
        <v>46678.634159999994</v>
      </c>
      <c r="X1317" s="14"/>
      <c r="Y1317" s="14">
        <f t="shared" ref="Y1317:Z1317" si="953">SUM(Y1308,Y1316)</f>
        <v>-8.8571650000012596</v>
      </c>
      <c r="Z1317" s="14">
        <f t="shared" si="953"/>
        <v>-61.33276</v>
      </c>
      <c r="AA1317" s="1252">
        <f>SUM(AA1308,AA1316)</f>
        <v>46617.301399999997</v>
      </c>
      <c r="AB1317" s="14"/>
      <c r="AC1317" s="1252">
        <f t="shared" ref="AC1317:AD1317" si="954">SUM(AC1308,AC1316)</f>
        <v>799361.23</v>
      </c>
      <c r="AD1317" s="1252">
        <f t="shared" si="954"/>
        <v>799.36122999999998</v>
      </c>
      <c r="AE1317" s="2639">
        <f t="shared" si="907"/>
        <v>46617301.399999999</v>
      </c>
    </row>
    <row r="1318" spans="1:31" ht="16.5" customHeight="1" x14ac:dyDescent="0.25">
      <c r="A1318" s="70">
        <v>1</v>
      </c>
      <c r="B1318" s="70">
        <v>1</v>
      </c>
      <c r="C1318" s="301"/>
      <c r="D1318" s="301"/>
      <c r="E1318" s="2357"/>
      <c r="F1318" s="109"/>
      <c r="G1318" s="109"/>
      <c r="H1318" s="109"/>
      <c r="I1318" s="108"/>
      <c r="J1318" s="108"/>
      <c r="K1318" s="112"/>
      <c r="L1318" s="112"/>
      <c r="M1318" s="112"/>
      <c r="N1318" s="112"/>
      <c r="O1318" s="112"/>
      <c r="P1318" s="112"/>
      <c r="Q1318" s="13"/>
      <c r="R1318" s="13"/>
      <c r="S1318" s="13"/>
      <c r="T1318" s="13"/>
      <c r="U1318" s="13"/>
      <c r="V1318" s="1039"/>
      <c r="W1318" s="13">
        <f t="shared" si="926"/>
        <v>0</v>
      </c>
      <c r="X1318" s="13"/>
      <c r="Y1318" s="13"/>
      <c r="Z1318" s="13"/>
      <c r="AA1318" s="1254"/>
      <c r="AB1318" s="13"/>
      <c r="AC1318" s="13"/>
      <c r="AD1318" s="1802"/>
      <c r="AE1318" s="2424">
        <f t="shared" si="907"/>
        <v>0</v>
      </c>
    </row>
    <row r="1319" spans="1:31" ht="42" customHeight="1" x14ac:dyDescent="0.25">
      <c r="A1319" s="70">
        <v>1</v>
      </c>
      <c r="B1319" s="70">
        <v>1</v>
      </c>
      <c r="C1319" s="1028" t="s">
        <v>335</v>
      </c>
      <c r="D1319" s="271"/>
      <c r="E1319" s="2358"/>
      <c r="F1319" s="92"/>
      <c r="G1319" s="116"/>
      <c r="H1319" s="92"/>
      <c r="I1319" s="117"/>
      <c r="J1319" s="117"/>
      <c r="K1319" s="118"/>
      <c r="L1319" s="118"/>
      <c r="M1319" s="118"/>
      <c r="N1319" s="118"/>
      <c r="O1319" s="118"/>
      <c r="P1319" s="118"/>
      <c r="Q1319" s="8"/>
      <c r="R1319" s="8"/>
      <c r="S1319" s="8"/>
      <c r="T1319" s="8"/>
      <c r="U1319" s="8"/>
      <c r="V1319" s="1037"/>
      <c r="W1319" s="8">
        <f t="shared" si="926"/>
        <v>0</v>
      </c>
      <c r="X1319" s="8"/>
      <c r="Y1319" s="8"/>
      <c r="Z1319" s="8"/>
      <c r="AA1319" s="1153"/>
      <c r="AB1319" s="8"/>
      <c r="AC1319" s="8"/>
      <c r="AD1319" s="1799"/>
      <c r="AE1319" s="2424">
        <f t="shared" si="907"/>
        <v>0</v>
      </c>
    </row>
    <row r="1320" spans="1:31" ht="23.25" customHeight="1" x14ac:dyDescent="0.25">
      <c r="A1320" s="70">
        <v>1</v>
      </c>
      <c r="B1320" s="70">
        <v>1</v>
      </c>
      <c r="C1320" s="270" t="s">
        <v>326</v>
      </c>
      <c r="D1320" s="271"/>
      <c r="E1320" s="2358">
        <f>E1321</f>
        <v>211000</v>
      </c>
      <c r="F1320" s="116">
        <f>F1321</f>
        <v>87917</v>
      </c>
      <c r="G1320" s="116">
        <f>G1321</f>
        <v>91304</v>
      </c>
      <c r="H1320" s="92">
        <f>G1320/F1320*100</f>
        <v>103.85249724171661</v>
      </c>
      <c r="I1320" s="117"/>
      <c r="J1320" s="117"/>
      <c r="K1320" s="118"/>
      <c r="L1320" s="118"/>
      <c r="M1320" s="118"/>
      <c r="N1320" s="118"/>
      <c r="O1320" s="118"/>
      <c r="P1320" s="118"/>
      <c r="Q1320" s="8"/>
      <c r="R1320" s="8"/>
      <c r="S1320" s="8"/>
      <c r="T1320" s="8"/>
      <c r="U1320" s="8"/>
      <c r="V1320" s="1039"/>
      <c r="W1320" s="8">
        <f t="shared" si="926"/>
        <v>0</v>
      </c>
      <c r="X1320" s="8"/>
      <c r="Y1320" s="8"/>
      <c r="Z1320" s="8"/>
      <c r="AA1320" s="1153"/>
      <c r="AB1320" s="2358">
        <f t="shared" ref="AB1320:AD1320" si="955">AB1321</f>
        <v>0</v>
      </c>
      <c r="AC1320" s="2358">
        <f t="shared" si="955"/>
        <v>0</v>
      </c>
      <c r="AD1320" s="2358">
        <f t="shared" si="955"/>
        <v>0</v>
      </c>
      <c r="AE1320" s="2424">
        <f t="shared" si="907"/>
        <v>0</v>
      </c>
    </row>
    <row r="1321" spans="1:31" ht="24" customHeight="1" x14ac:dyDescent="0.25">
      <c r="A1321" s="70">
        <v>1</v>
      </c>
      <c r="B1321" s="70">
        <v>1</v>
      </c>
      <c r="C1321" s="270" t="s">
        <v>327</v>
      </c>
      <c r="D1321" s="271"/>
      <c r="E1321" s="2179">
        <v>211000</v>
      </c>
      <c r="F1321" s="92">
        <f>ROUND(E1321/12*$C$4,0)</f>
        <v>87917</v>
      </c>
      <c r="G1321" s="173">
        <f>G1324-G1322</f>
        <v>91304</v>
      </c>
      <c r="H1321" s="92">
        <f>G1321/F1321*100</f>
        <v>103.85249724171661</v>
      </c>
      <c r="I1321" s="117"/>
      <c r="J1321" s="117"/>
      <c r="K1321" s="118"/>
      <c r="L1321" s="118"/>
      <c r="M1321" s="118"/>
      <c r="N1321" s="118"/>
      <c r="O1321" s="118"/>
      <c r="P1321" s="118"/>
      <c r="Q1321" s="8"/>
      <c r="R1321" s="8"/>
      <c r="S1321" s="8"/>
      <c r="T1321" s="8"/>
      <c r="U1321" s="8"/>
      <c r="V1321" s="1036"/>
      <c r="W1321" s="8">
        <f t="shared" si="926"/>
        <v>0</v>
      </c>
      <c r="X1321" s="8"/>
      <c r="Y1321" s="8"/>
      <c r="Z1321" s="8"/>
      <c r="AA1321" s="1153"/>
      <c r="AB1321" s="8"/>
      <c r="AC1321" s="8"/>
      <c r="AD1321" s="1799"/>
      <c r="AE1321" s="2424">
        <f t="shared" si="907"/>
        <v>0</v>
      </c>
    </row>
    <row r="1322" spans="1:31" ht="33" customHeight="1" x14ac:dyDescent="0.25">
      <c r="A1322" s="70">
        <v>1</v>
      </c>
      <c r="B1322" s="70">
        <v>1</v>
      </c>
      <c r="C1322" s="270" t="s">
        <v>328</v>
      </c>
      <c r="D1322" s="271"/>
      <c r="E1322" s="2358">
        <f>E1323</f>
        <v>30</v>
      </c>
      <c r="F1322" s="116">
        <f t="shared" ref="F1322" si="956">F1323</f>
        <v>13</v>
      </c>
      <c r="G1322" s="116">
        <f>G1323</f>
        <v>6</v>
      </c>
      <c r="H1322" s="92">
        <f>G1322/F1322*100</f>
        <v>46.153846153846153</v>
      </c>
      <c r="I1322" s="117"/>
      <c r="J1322" s="117"/>
      <c r="K1322" s="118"/>
      <c r="L1322" s="118"/>
      <c r="M1322" s="118"/>
      <c r="N1322" s="118"/>
      <c r="O1322" s="118"/>
      <c r="P1322" s="118"/>
      <c r="Q1322" s="8"/>
      <c r="R1322" s="8"/>
      <c r="S1322" s="8"/>
      <c r="T1322" s="8"/>
      <c r="U1322" s="8"/>
      <c r="V1322" s="1036"/>
      <c r="W1322" s="8">
        <f t="shared" si="926"/>
        <v>0</v>
      </c>
      <c r="X1322" s="8"/>
      <c r="Y1322" s="8"/>
      <c r="Z1322" s="8"/>
      <c r="AA1322" s="1153"/>
      <c r="AB1322" s="8"/>
      <c r="AC1322" s="8"/>
      <c r="AD1322" s="1799"/>
      <c r="AE1322" s="2424">
        <f t="shared" si="907"/>
        <v>0</v>
      </c>
    </row>
    <row r="1323" spans="1:31" ht="29.25" customHeight="1" x14ac:dyDescent="0.25">
      <c r="A1323" s="70">
        <v>1</v>
      </c>
      <c r="B1323" s="70">
        <v>1</v>
      </c>
      <c r="C1323" s="270" t="s">
        <v>329</v>
      </c>
      <c r="D1323" s="271"/>
      <c r="E1323" s="2179">
        <v>30</v>
      </c>
      <c r="F1323" s="92">
        <f>ROUND(E1323/12*$C$4,0)</f>
        <v>13</v>
      </c>
      <c r="G1323" s="173">
        <v>6</v>
      </c>
      <c r="H1323" s="92">
        <f>G1323/F1323*100</f>
        <v>46.153846153846153</v>
      </c>
      <c r="I1323" s="117"/>
      <c r="J1323" s="117"/>
      <c r="K1323" s="118"/>
      <c r="L1323" s="118"/>
      <c r="M1323" s="118"/>
      <c r="N1323" s="118"/>
      <c r="O1323" s="118"/>
      <c r="P1323" s="118"/>
      <c r="Q1323" s="8"/>
      <c r="R1323" s="8"/>
      <c r="S1323" s="8"/>
      <c r="T1323" s="8"/>
      <c r="U1323" s="8"/>
      <c r="V1323" s="1036"/>
      <c r="W1323" s="8">
        <f t="shared" si="926"/>
        <v>0</v>
      </c>
      <c r="X1323" s="8"/>
      <c r="Y1323" s="8"/>
      <c r="Z1323" s="8"/>
      <c r="AA1323" s="1153"/>
      <c r="AB1323" s="8"/>
      <c r="AC1323" s="8"/>
      <c r="AD1323" s="1799"/>
      <c r="AE1323" s="2424">
        <f t="shared" si="907"/>
        <v>0</v>
      </c>
    </row>
    <row r="1324" spans="1:31" ht="29.25" customHeight="1" thickBot="1" x14ac:dyDescent="0.3">
      <c r="B1324" s="70">
        <v>1</v>
      </c>
      <c r="C1324" s="590" t="s">
        <v>344</v>
      </c>
      <c r="D1324" s="306"/>
      <c r="E1324" s="2358">
        <f>SUM(E1322,E1320)</f>
        <v>211030</v>
      </c>
      <c r="F1324" s="116">
        <f t="shared" ref="F1324" si="957">SUM(F1322,F1320)</f>
        <v>87930</v>
      </c>
      <c r="G1324" s="116">
        <v>91310</v>
      </c>
      <c r="H1324" s="591">
        <f>G1324/F1324*100</f>
        <v>103.84396679176618</v>
      </c>
      <c r="I1324" s="236"/>
      <c r="J1324" s="236"/>
      <c r="K1324" s="148"/>
      <c r="L1324" s="148"/>
      <c r="M1324" s="148"/>
      <c r="N1324" s="148"/>
      <c r="O1324" s="148"/>
      <c r="P1324" s="148"/>
      <c r="Q1324" s="18">
        <v>743058.84887999995</v>
      </c>
      <c r="R1324" s="18">
        <v>743058.84887999995</v>
      </c>
      <c r="S1324" s="18">
        <v>743058.84887999995</v>
      </c>
      <c r="T1324" s="18">
        <v>743058.84887999995</v>
      </c>
      <c r="U1324" s="18">
        <v>743058.84887999995</v>
      </c>
      <c r="V1324" s="1040">
        <f>Q1324/12*$C$4+(R1324-Q1324)/11*4+(S1324-R1324)/10*3+(T1324-S1324)/9*2+(U1324-T1324)/8*1</f>
        <v>309607.85369999998</v>
      </c>
      <c r="W1324" s="18">
        <f t="shared" si="926"/>
        <v>309189.27648999996</v>
      </c>
      <c r="X1324" s="18"/>
      <c r="Y1324" s="18">
        <f>W1324-V1324</f>
        <v>-418.57721000001766</v>
      </c>
      <c r="Z1324" s="18">
        <v>-191.75995</v>
      </c>
      <c r="AA1324" s="2427">
        <v>308997.51653999998</v>
      </c>
      <c r="AB1324" s="2358">
        <f t="shared" ref="AB1324:AD1324" si="958">SUM(AB1322,AB1320)</f>
        <v>0</v>
      </c>
      <c r="AC1324" s="2358">
        <f t="shared" si="958"/>
        <v>0</v>
      </c>
      <c r="AD1324" s="2358">
        <f t="shared" si="958"/>
        <v>0</v>
      </c>
      <c r="AE1324" s="2424">
        <f t="shared" si="907"/>
        <v>308997516.53999996</v>
      </c>
    </row>
    <row r="1325" spans="1:31" ht="30" customHeight="1" thickBot="1" x14ac:dyDescent="0.3">
      <c r="A1325" s="70">
        <v>1</v>
      </c>
      <c r="B1325" s="70">
        <v>1</v>
      </c>
      <c r="C1325" s="197" t="s">
        <v>17</v>
      </c>
      <c r="D1325" s="197"/>
      <c r="E1325" s="2359"/>
      <c r="F1325" s="198"/>
      <c r="G1325" s="198"/>
      <c r="H1325" s="198"/>
      <c r="I1325" s="241"/>
      <c r="J1325" s="241"/>
      <c r="K1325" s="300"/>
      <c r="L1325" s="300"/>
      <c r="M1325" s="300"/>
      <c r="N1325" s="300"/>
      <c r="O1325" s="300"/>
      <c r="P1325" s="300"/>
      <c r="Q1325" s="14">
        <f>Q1324</f>
        <v>743058.84887999995</v>
      </c>
      <c r="R1325" s="14">
        <f>R1324</f>
        <v>743058.84887999995</v>
      </c>
      <c r="S1325" s="14">
        <f>S1324</f>
        <v>743058.84887999995</v>
      </c>
      <c r="T1325" s="14">
        <f>T1324</f>
        <v>743058.84887999995</v>
      </c>
      <c r="U1325" s="14">
        <f>U1324</f>
        <v>743058.84887999995</v>
      </c>
      <c r="V1325" s="1041">
        <f t="shared" ref="V1325:AA1325" si="959">V1324</f>
        <v>309607.85369999998</v>
      </c>
      <c r="W1325" s="14">
        <f t="shared" si="959"/>
        <v>309189.27648999996</v>
      </c>
      <c r="X1325" s="14">
        <f t="shared" si="959"/>
        <v>0</v>
      </c>
      <c r="Y1325" s="14">
        <f t="shared" si="959"/>
        <v>-418.57721000001766</v>
      </c>
      <c r="Z1325" s="14">
        <f t="shared" si="959"/>
        <v>-191.75995</v>
      </c>
      <c r="AA1325" s="1252">
        <f t="shared" si="959"/>
        <v>308997.51653999998</v>
      </c>
      <c r="AB1325" s="14">
        <f>AB1324</f>
        <v>0</v>
      </c>
      <c r="AC1325" s="1252">
        <f t="shared" ref="AC1325:AD1325" si="960">AC1324</f>
        <v>0</v>
      </c>
      <c r="AD1325" s="1252">
        <f t="shared" si="960"/>
        <v>0</v>
      </c>
      <c r="AE1325" s="2639">
        <f t="shared" si="907"/>
        <v>308997516.53999996</v>
      </c>
    </row>
    <row r="1326" spans="1:31" ht="29.25" customHeight="1" x14ac:dyDescent="0.25">
      <c r="A1326" s="70">
        <v>1</v>
      </c>
      <c r="B1326" s="70">
        <v>1</v>
      </c>
      <c r="C1326" s="2640" t="s">
        <v>336</v>
      </c>
      <c r="D1326" s="592"/>
      <c r="E1326" s="2330"/>
      <c r="F1326" s="381"/>
      <c r="G1326" s="381"/>
      <c r="H1326" s="381"/>
      <c r="I1326" s="370"/>
      <c r="J1326" s="370"/>
      <c r="K1326" s="372"/>
      <c r="L1326" s="372"/>
      <c r="M1326" s="372"/>
      <c r="N1326" s="372"/>
      <c r="O1326" s="372"/>
      <c r="P1326" s="372"/>
      <c r="Q1326" s="13"/>
      <c r="R1326" s="13"/>
      <c r="S1326" s="13"/>
      <c r="T1326" s="13"/>
      <c r="U1326" s="13"/>
      <c r="V1326" s="1039"/>
      <c r="W1326" s="13">
        <f t="shared" si="926"/>
        <v>0</v>
      </c>
      <c r="X1326" s="13"/>
      <c r="Y1326" s="13"/>
      <c r="Z1326" s="13"/>
      <c r="AA1326" s="1254"/>
      <c r="AB1326" s="13"/>
      <c r="AC1326" s="13"/>
      <c r="AD1326" s="1802"/>
      <c r="AE1326" s="2424">
        <f t="shared" si="907"/>
        <v>0</v>
      </c>
    </row>
    <row r="1327" spans="1:31" ht="15" customHeight="1" x14ac:dyDescent="0.25">
      <c r="A1327" s="70">
        <v>1</v>
      </c>
      <c r="B1327" s="70">
        <v>1</v>
      </c>
      <c r="C1327" s="2641"/>
      <c r="D1327" s="87"/>
      <c r="E1327" s="2175"/>
      <c r="F1327" s="361"/>
      <c r="G1327" s="361"/>
      <c r="H1327" s="361"/>
      <c r="I1327" s="363"/>
      <c r="J1327" s="363"/>
      <c r="K1327" s="365"/>
      <c r="L1327" s="365"/>
      <c r="M1327" s="365"/>
      <c r="N1327" s="365"/>
      <c r="O1327" s="365"/>
      <c r="P1327" s="365"/>
      <c r="Q1327" s="8"/>
      <c r="R1327" s="8"/>
      <c r="S1327" s="8"/>
      <c r="T1327" s="8"/>
      <c r="U1327" s="8"/>
      <c r="V1327" s="1036"/>
      <c r="W1327" s="8">
        <f t="shared" si="926"/>
        <v>0</v>
      </c>
      <c r="X1327" s="8"/>
      <c r="Y1327" s="8"/>
      <c r="Z1327" s="8"/>
      <c r="AA1327" s="1153"/>
      <c r="AB1327" s="8"/>
      <c r="AC1327" s="8"/>
      <c r="AD1327" s="1799"/>
      <c r="AE1327" s="2424">
        <f t="shared" si="907"/>
        <v>0</v>
      </c>
    </row>
    <row r="1328" spans="1:31" ht="15" customHeight="1" x14ac:dyDescent="0.25">
      <c r="A1328" s="70">
        <v>1</v>
      </c>
      <c r="B1328" s="70">
        <v>1</v>
      </c>
      <c r="C1328" s="396" t="s">
        <v>5</v>
      </c>
      <c r="D1328" s="396"/>
      <c r="E1328" s="2175"/>
      <c r="F1328" s="361"/>
      <c r="G1328" s="361"/>
      <c r="H1328" s="361"/>
      <c r="I1328" s="363"/>
      <c r="J1328" s="363"/>
      <c r="K1328" s="365"/>
      <c r="L1328" s="365"/>
      <c r="M1328" s="365"/>
      <c r="N1328" s="365"/>
      <c r="O1328" s="365"/>
      <c r="P1328" s="365"/>
      <c r="Q1328" s="8"/>
      <c r="R1328" s="8"/>
      <c r="S1328" s="8"/>
      <c r="T1328" s="8"/>
      <c r="U1328" s="8"/>
      <c r="V1328" s="1036"/>
      <c r="W1328" s="8">
        <f t="shared" si="926"/>
        <v>0</v>
      </c>
      <c r="X1328" s="8"/>
      <c r="Y1328" s="8"/>
      <c r="Z1328" s="8"/>
      <c r="AA1328" s="1153"/>
      <c r="AB1328" s="8"/>
      <c r="AC1328" s="8"/>
      <c r="AD1328" s="1799"/>
      <c r="AE1328" s="2424">
        <f t="shared" si="907"/>
        <v>0</v>
      </c>
    </row>
    <row r="1329" spans="1:31" ht="15" customHeight="1" x14ac:dyDescent="0.25">
      <c r="A1329" s="70">
        <v>1</v>
      </c>
      <c r="B1329" s="70">
        <v>1</v>
      </c>
      <c r="C1329" s="91" t="s">
        <v>63</v>
      </c>
      <c r="D1329" s="593">
        <v>340</v>
      </c>
      <c r="E1329" s="2179">
        <v>690</v>
      </c>
      <c r="F1329" s="92">
        <f t="shared" ref="F1329:F1340" si="961">E1329/12*$C$4</f>
        <v>287.5</v>
      </c>
      <c r="G1329" s="92">
        <v>308</v>
      </c>
      <c r="H1329" s="92">
        <f t="shared" ref="H1329:H1342" si="962">G1329/F1329*100</f>
        <v>107.13043478260869</v>
      </c>
      <c r="I1329" s="93">
        <v>9.8000000000000007</v>
      </c>
      <c r="J1329" s="93">
        <f t="shared" ref="J1329:J1341" si="963">M1329/G1329</f>
        <v>10.275974025974026</v>
      </c>
      <c r="K1329" s="94">
        <f t="shared" ref="K1329:K1340" si="964">ROUND(E1329*I1329,0)</f>
        <v>6762</v>
      </c>
      <c r="L1329" s="94">
        <f t="shared" ref="L1329:L1340" si="965">ROUND(K1329/12*$C$4,0)</f>
        <v>2818</v>
      </c>
      <c r="M1329" s="94">
        <v>3165</v>
      </c>
      <c r="N1329" s="94">
        <f t="shared" ref="N1329:N1341" si="966">M1329/L1329*100</f>
        <v>112.31369765791341</v>
      </c>
      <c r="O1329" s="94">
        <f t="shared" ref="O1329:O1340" si="967">ROUND(K1329/D1329,0)</f>
        <v>20</v>
      </c>
      <c r="P1329" s="94">
        <f t="shared" ref="P1329:P1341" si="968">M1329/$C$4*12/O1329</f>
        <v>379.8</v>
      </c>
      <c r="Q1329" s="8"/>
      <c r="R1329" s="8"/>
      <c r="S1329" s="8"/>
      <c r="T1329" s="8"/>
      <c r="U1329" s="8"/>
      <c r="V1329" s="1036"/>
      <c r="W1329" s="8">
        <f t="shared" si="926"/>
        <v>0</v>
      </c>
      <c r="X1329" s="8"/>
      <c r="Y1329" s="8"/>
      <c r="Z1329" s="8"/>
      <c r="AA1329" s="1153"/>
      <c r="AB1329" s="8"/>
      <c r="AC1329" s="8"/>
      <c r="AD1329" s="1799"/>
      <c r="AE1329" s="2424">
        <f t="shared" si="907"/>
        <v>0</v>
      </c>
    </row>
    <row r="1330" spans="1:31" ht="15" customHeight="1" x14ac:dyDescent="0.25">
      <c r="A1330" s="70">
        <v>1</v>
      </c>
      <c r="B1330" s="70">
        <v>1</v>
      </c>
      <c r="C1330" s="91" t="s">
        <v>76</v>
      </c>
      <c r="D1330" s="593">
        <v>340</v>
      </c>
      <c r="E1330" s="2179">
        <v>55</v>
      </c>
      <c r="F1330" s="92">
        <f t="shared" si="961"/>
        <v>22.916666666666664</v>
      </c>
      <c r="G1330" s="92">
        <v>16</v>
      </c>
      <c r="H1330" s="92">
        <f t="shared" si="962"/>
        <v>69.818181818181827</v>
      </c>
      <c r="I1330" s="594">
        <v>11.4</v>
      </c>
      <c r="J1330" s="93">
        <f t="shared" si="963"/>
        <v>9.3125</v>
      </c>
      <c r="K1330" s="94">
        <f t="shared" si="964"/>
        <v>627</v>
      </c>
      <c r="L1330" s="94">
        <f t="shared" si="965"/>
        <v>261</v>
      </c>
      <c r="M1330" s="94">
        <v>149</v>
      </c>
      <c r="N1330" s="94">
        <f t="shared" si="966"/>
        <v>57.088122605363992</v>
      </c>
      <c r="O1330" s="94">
        <f t="shared" si="967"/>
        <v>2</v>
      </c>
      <c r="P1330" s="94">
        <f t="shared" si="968"/>
        <v>178.8</v>
      </c>
      <c r="Q1330" s="8"/>
      <c r="R1330" s="8"/>
      <c r="S1330" s="8"/>
      <c r="T1330" s="8"/>
      <c r="U1330" s="8"/>
      <c r="V1330" s="1036"/>
      <c r="W1330" s="8">
        <f t="shared" si="926"/>
        <v>0</v>
      </c>
      <c r="X1330" s="8"/>
      <c r="Y1330" s="8"/>
      <c r="Z1330" s="8"/>
      <c r="AA1330" s="1153"/>
      <c r="AB1330" s="8"/>
      <c r="AC1330" s="8"/>
      <c r="AD1330" s="1799"/>
      <c r="AE1330" s="2424">
        <f t="shared" si="907"/>
        <v>0</v>
      </c>
    </row>
    <row r="1331" spans="1:31" ht="15" customHeight="1" x14ac:dyDescent="0.25">
      <c r="A1331" s="70">
        <v>1</v>
      </c>
      <c r="B1331" s="70">
        <v>1</v>
      </c>
      <c r="C1331" s="91" t="s">
        <v>26</v>
      </c>
      <c r="D1331" s="593">
        <v>340</v>
      </c>
      <c r="E1331" s="2179">
        <v>75</v>
      </c>
      <c r="F1331" s="92">
        <f t="shared" si="961"/>
        <v>31.25</v>
      </c>
      <c r="G1331" s="92">
        <v>51</v>
      </c>
      <c r="H1331" s="92">
        <f t="shared" si="962"/>
        <v>163.19999999999999</v>
      </c>
      <c r="I1331" s="594">
        <v>6.3</v>
      </c>
      <c r="J1331" s="93">
        <f t="shared" si="963"/>
        <v>7</v>
      </c>
      <c r="K1331" s="94">
        <f t="shared" si="964"/>
        <v>473</v>
      </c>
      <c r="L1331" s="94">
        <f t="shared" si="965"/>
        <v>197</v>
      </c>
      <c r="M1331" s="94">
        <v>357</v>
      </c>
      <c r="N1331" s="94">
        <f t="shared" si="966"/>
        <v>181.21827411167513</v>
      </c>
      <c r="O1331" s="94">
        <f t="shared" si="967"/>
        <v>1</v>
      </c>
      <c r="P1331" s="94">
        <f t="shared" si="968"/>
        <v>856.80000000000007</v>
      </c>
      <c r="Q1331" s="8"/>
      <c r="R1331" s="8"/>
      <c r="S1331" s="8"/>
      <c r="T1331" s="8"/>
      <c r="U1331" s="8"/>
      <c r="V1331" s="1036"/>
      <c r="W1331" s="8">
        <f t="shared" si="926"/>
        <v>0</v>
      </c>
      <c r="X1331" s="8"/>
      <c r="Y1331" s="8"/>
      <c r="Z1331" s="8"/>
      <c r="AA1331" s="1153"/>
      <c r="AB1331" s="8"/>
      <c r="AC1331" s="8"/>
      <c r="AD1331" s="1799"/>
      <c r="AE1331" s="2424">
        <f t="shared" si="907"/>
        <v>0</v>
      </c>
    </row>
    <row r="1332" spans="1:31" ht="15" customHeight="1" x14ac:dyDescent="0.25">
      <c r="A1332" s="70">
        <v>1</v>
      </c>
      <c r="B1332" s="70">
        <v>1</v>
      </c>
      <c r="C1332" s="91" t="s">
        <v>8</v>
      </c>
      <c r="D1332" s="593">
        <v>340</v>
      </c>
      <c r="E1332" s="2179">
        <v>1090</v>
      </c>
      <c r="F1332" s="92">
        <f t="shared" si="961"/>
        <v>454.16666666666663</v>
      </c>
      <c r="G1332" s="92">
        <v>404</v>
      </c>
      <c r="H1332" s="92">
        <f t="shared" si="962"/>
        <v>88.954128440366972</v>
      </c>
      <c r="I1332" s="594">
        <v>10.8</v>
      </c>
      <c r="J1332" s="93">
        <f t="shared" si="963"/>
        <v>10.428217821782178</v>
      </c>
      <c r="K1332" s="94">
        <f t="shared" si="964"/>
        <v>11772</v>
      </c>
      <c r="L1332" s="94">
        <f t="shared" si="965"/>
        <v>4905</v>
      </c>
      <c r="M1332" s="94">
        <v>4213</v>
      </c>
      <c r="N1332" s="94">
        <f t="shared" si="966"/>
        <v>85.891946992864419</v>
      </c>
      <c r="O1332" s="94">
        <f t="shared" si="967"/>
        <v>35</v>
      </c>
      <c r="P1332" s="94">
        <f t="shared" si="968"/>
        <v>288.89142857142861</v>
      </c>
      <c r="Q1332" s="8"/>
      <c r="R1332" s="8"/>
      <c r="S1332" s="8"/>
      <c r="T1332" s="8"/>
      <c r="U1332" s="8"/>
      <c r="V1332" s="1036"/>
      <c r="W1332" s="8">
        <f t="shared" si="926"/>
        <v>0</v>
      </c>
      <c r="X1332" s="8"/>
      <c r="Y1332" s="8"/>
      <c r="Z1332" s="8"/>
      <c r="AA1332" s="1153"/>
      <c r="AB1332" s="8"/>
      <c r="AC1332" s="8"/>
      <c r="AD1332" s="1799"/>
      <c r="AE1332" s="2424">
        <f t="shared" si="907"/>
        <v>0</v>
      </c>
    </row>
    <row r="1333" spans="1:31" ht="15" customHeight="1" x14ac:dyDescent="0.25">
      <c r="A1333" s="70">
        <v>1</v>
      </c>
      <c r="B1333" s="70">
        <v>1</v>
      </c>
      <c r="C1333" s="91" t="s">
        <v>9</v>
      </c>
      <c r="D1333" s="593">
        <v>340</v>
      </c>
      <c r="E1333" s="2179">
        <v>730</v>
      </c>
      <c r="F1333" s="92">
        <f t="shared" si="961"/>
        <v>304.16666666666669</v>
      </c>
      <c r="G1333" s="92">
        <v>312</v>
      </c>
      <c r="H1333" s="92">
        <f t="shared" si="962"/>
        <v>102.57534246575342</v>
      </c>
      <c r="I1333" s="594">
        <v>8.5</v>
      </c>
      <c r="J1333" s="93">
        <f t="shared" si="963"/>
        <v>8.3076923076923084</v>
      </c>
      <c r="K1333" s="94">
        <f t="shared" si="964"/>
        <v>6205</v>
      </c>
      <c r="L1333" s="94">
        <f t="shared" si="965"/>
        <v>2585</v>
      </c>
      <c r="M1333" s="94">
        <v>2592</v>
      </c>
      <c r="N1333" s="94">
        <f t="shared" si="966"/>
        <v>100.27079303675049</v>
      </c>
      <c r="O1333" s="94">
        <f t="shared" si="967"/>
        <v>18</v>
      </c>
      <c r="P1333" s="94">
        <f t="shared" si="968"/>
        <v>345.59999999999997</v>
      </c>
      <c r="Q1333" s="8"/>
      <c r="R1333" s="8"/>
      <c r="S1333" s="8"/>
      <c r="T1333" s="8"/>
      <c r="U1333" s="8"/>
      <c r="V1333" s="1036"/>
      <c r="W1333" s="8">
        <f t="shared" si="926"/>
        <v>0</v>
      </c>
      <c r="X1333" s="8"/>
      <c r="Y1333" s="8"/>
      <c r="Z1333" s="8"/>
      <c r="AA1333" s="1153"/>
      <c r="AB1333" s="8"/>
      <c r="AC1333" s="8"/>
      <c r="AD1333" s="1799"/>
      <c r="AE1333" s="2424">
        <f t="shared" si="907"/>
        <v>0</v>
      </c>
    </row>
    <row r="1334" spans="1:31" ht="15" customHeight="1" x14ac:dyDescent="0.25">
      <c r="A1334" s="70">
        <v>1</v>
      </c>
      <c r="B1334" s="70">
        <v>1</v>
      </c>
      <c r="C1334" s="91" t="s">
        <v>29</v>
      </c>
      <c r="D1334" s="593">
        <v>340</v>
      </c>
      <c r="E1334" s="2161">
        <v>150</v>
      </c>
      <c r="F1334" s="92">
        <f t="shared" si="961"/>
        <v>62.5</v>
      </c>
      <c r="G1334" s="92">
        <v>47</v>
      </c>
      <c r="H1334" s="92">
        <f t="shared" si="962"/>
        <v>75.2</v>
      </c>
      <c r="I1334" s="594">
        <v>10.8</v>
      </c>
      <c r="J1334" s="93">
        <f t="shared" si="963"/>
        <v>12.063829787234043</v>
      </c>
      <c r="K1334" s="94">
        <f t="shared" si="964"/>
        <v>1620</v>
      </c>
      <c r="L1334" s="94">
        <f t="shared" si="965"/>
        <v>675</v>
      </c>
      <c r="M1334" s="94">
        <v>567</v>
      </c>
      <c r="N1334" s="94">
        <f t="shared" si="966"/>
        <v>84</v>
      </c>
      <c r="O1334" s="94">
        <f t="shared" si="967"/>
        <v>5</v>
      </c>
      <c r="P1334" s="94">
        <f t="shared" si="968"/>
        <v>272.16000000000003</v>
      </c>
      <c r="Q1334" s="8"/>
      <c r="R1334" s="8"/>
      <c r="S1334" s="8"/>
      <c r="T1334" s="8"/>
      <c r="U1334" s="8"/>
      <c r="V1334" s="1036"/>
      <c r="W1334" s="8">
        <f t="shared" si="926"/>
        <v>0</v>
      </c>
      <c r="X1334" s="8"/>
      <c r="Y1334" s="8"/>
      <c r="Z1334" s="8"/>
      <c r="AA1334" s="1153"/>
      <c r="AB1334" s="8"/>
      <c r="AC1334" s="8"/>
      <c r="AD1334" s="1799"/>
      <c r="AE1334" s="2424">
        <f t="shared" si="907"/>
        <v>0</v>
      </c>
    </row>
    <row r="1335" spans="1:31" ht="15" customHeight="1" x14ac:dyDescent="0.25">
      <c r="A1335" s="70">
        <v>1</v>
      </c>
      <c r="B1335" s="70">
        <v>1</v>
      </c>
      <c r="C1335" s="91" t="s">
        <v>23</v>
      </c>
      <c r="D1335" s="593">
        <v>340</v>
      </c>
      <c r="E1335" s="2161">
        <v>300</v>
      </c>
      <c r="F1335" s="92">
        <f t="shared" si="961"/>
        <v>125</v>
      </c>
      <c r="G1335" s="92">
        <v>222</v>
      </c>
      <c r="H1335" s="92">
        <f t="shared" si="962"/>
        <v>177.6</v>
      </c>
      <c r="I1335" s="594">
        <v>11.1</v>
      </c>
      <c r="J1335" s="93">
        <f t="shared" si="963"/>
        <v>10.13963963963964</v>
      </c>
      <c r="K1335" s="94">
        <f t="shared" si="964"/>
        <v>3330</v>
      </c>
      <c r="L1335" s="94">
        <f t="shared" si="965"/>
        <v>1388</v>
      </c>
      <c r="M1335" s="94">
        <v>2251</v>
      </c>
      <c r="N1335" s="94">
        <f t="shared" si="966"/>
        <v>162.17579250720462</v>
      </c>
      <c r="O1335" s="94">
        <f t="shared" si="967"/>
        <v>10</v>
      </c>
      <c r="P1335" s="94">
        <f t="shared" si="968"/>
        <v>540.24</v>
      </c>
      <c r="Q1335" s="8"/>
      <c r="R1335" s="8"/>
      <c r="S1335" s="8"/>
      <c r="T1335" s="8"/>
      <c r="U1335" s="8"/>
      <c r="V1335" s="1036"/>
      <c r="W1335" s="8">
        <f t="shared" si="926"/>
        <v>0</v>
      </c>
      <c r="X1335" s="8"/>
      <c r="Y1335" s="8"/>
      <c r="Z1335" s="8"/>
      <c r="AA1335" s="1153"/>
      <c r="AB1335" s="8"/>
      <c r="AC1335" s="8"/>
      <c r="AD1335" s="1799"/>
      <c r="AE1335" s="2424">
        <f t="shared" si="907"/>
        <v>0</v>
      </c>
    </row>
    <row r="1336" spans="1:31" ht="15" customHeight="1" x14ac:dyDescent="0.25">
      <c r="A1336" s="70">
        <v>1</v>
      </c>
      <c r="B1336" s="70">
        <v>1</v>
      </c>
      <c r="C1336" s="91" t="s">
        <v>10</v>
      </c>
      <c r="D1336" s="593">
        <v>340</v>
      </c>
      <c r="E1336" s="2161">
        <v>310</v>
      </c>
      <c r="F1336" s="92">
        <f t="shared" si="961"/>
        <v>129.16666666666666</v>
      </c>
      <c r="G1336" s="92">
        <v>183</v>
      </c>
      <c r="H1336" s="92">
        <f t="shared" si="962"/>
        <v>141.67741935483872</v>
      </c>
      <c r="I1336" s="594">
        <v>10.1</v>
      </c>
      <c r="J1336" s="93">
        <f t="shared" si="963"/>
        <v>9.142076502732241</v>
      </c>
      <c r="K1336" s="94">
        <f t="shared" si="964"/>
        <v>3131</v>
      </c>
      <c r="L1336" s="94">
        <f t="shared" si="965"/>
        <v>1305</v>
      </c>
      <c r="M1336" s="94">
        <v>1673</v>
      </c>
      <c r="N1336" s="94">
        <f t="shared" si="966"/>
        <v>128.19923371647511</v>
      </c>
      <c r="O1336" s="94">
        <f t="shared" si="967"/>
        <v>9</v>
      </c>
      <c r="P1336" s="94">
        <f t="shared" si="968"/>
        <v>446.13333333333338</v>
      </c>
      <c r="Q1336" s="8"/>
      <c r="R1336" s="8"/>
      <c r="S1336" s="8"/>
      <c r="T1336" s="8"/>
      <c r="U1336" s="8"/>
      <c r="V1336" s="1036"/>
      <c r="W1336" s="8">
        <f t="shared" si="926"/>
        <v>0</v>
      </c>
      <c r="X1336" s="8"/>
      <c r="Y1336" s="8"/>
      <c r="Z1336" s="8"/>
      <c r="AA1336" s="1153"/>
      <c r="AB1336" s="8"/>
      <c r="AC1336" s="8"/>
      <c r="AD1336" s="1799"/>
      <c r="AE1336" s="2424">
        <f t="shared" ref="AE1336:AE1399" si="969">AA1336*1000</f>
        <v>0</v>
      </c>
    </row>
    <row r="1337" spans="1:31" ht="15" customHeight="1" x14ac:dyDescent="0.25">
      <c r="A1337" s="70">
        <v>1</v>
      </c>
      <c r="B1337" s="70">
        <v>1</v>
      </c>
      <c r="C1337" s="91" t="s">
        <v>21</v>
      </c>
      <c r="D1337" s="593">
        <v>340</v>
      </c>
      <c r="E1337" s="2161">
        <v>155</v>
      </c>
      <c r="F1337" s="92">
        <f t="shared" si="961"/>
        <v>64.583333333333329</v>
      </c>
      <c r="G1337" s="92">
        <v>90</v>
      </c>
      <c r="H1337" s="92">
        <f t="shared" si="962"/>
        <v>139.35483870967741</v>
      </c>
      <c r="I1337" s="594">
        <v>8.1999999999999993</v>
      </c>
      <c r="J1337" s="93">
        <f t="shared" si="963"/>
        <v>8.8333333333333339</v>
      </c>
      <c r="K1337" s="94">
        <f t="shared" si="964"/>
        <v>1271</v>
      </c>
      <c r="L1337" s="94">
        <f t="shared" si="965"/>
        <v>530</v>
      </c>
      <c r="M1337" s="94">
        <v>795</v>
      </c>
      <c r="N1337" s="94">
        <f t="shared" si="966"/>
        <v>150</v>
      </c>
      <c r="O1337" s="94">
        <f t="shared" si="967"/>
        <v>4</v>
      </c>
      <c r="P1337" s="94">
        <f t="shared" si="968"/>
        <v>477</v>
      </c>
      <c r="Q1337" s="8"/>
      <c r="R1337" s="8"/>
      <c r="S1337" s="8"/>
      <c r="T1337" s="8"/>
      <c r="U1337" s="8"/>
      <c r="V1337" s="1036"/>
      <c r="W1337" s="8">
        <f t="shared" si="926"/>
        <v>0</v>
      </c>
      <c r="X1337" s="8"/>
      <c r="Y1337" s="8"/>
      <c r="Z1337" s="8"/>
      <c r="AA1337" s="1153"/>
      <c r="AB1337" s="8"/>
      <c r="AC1337" s="8"/>
      <c r="AD1337" s="1799"/>
      <c r="AE1337" s="2424">
        <f t="shared" si="969"/>
        <v>0</v>
      </c>
    </row>
    <row r="1338" spans="1:31" ht="15" customHeight="1" x14ac:dyDescent="0.25">
      <c r="A1338" s="70">
        <v>1</v>
      </c>
      <c r="B1338" s="70">
        <v>1</v>
      </c>
      <c r="C1338" s="123" t="s">
        <v>102</v>
      </c>
      <c r="D1338" s="593">
        <v>340</v>
      </c>
      <c r="E1338" s="2161">
        <v>180</v>
      </c>
      <c r="F1338" s="92">
        <f t="shared" si="961"/>
        <v>75</v>
      </c>
      <c r="G1338" s="92">
        <v>106</v>
      </c>
      <c r="H1338" s="92">
        <f t="shared" si="962"/>
        <v>141.33333333333334</v>
      </c>
      <c r="I1338" s="594">
        <v>11</v>
      </c>
      <c r="J1338" s="93">
        <f t="shared" si="963"/>
        <v>9.0754716981132084</v>
      </c>
      <c r="K1338" s="94">
        <f t="shared" si="964"/>
        <v>1980</v>
      </c>
      <c r="L1338" s="94">
        <f t="shared" si="965"/>
        <v>825</v>
      </c>
      <c r="M1338" s="94">
        <v>962</v>
      </c>
      <c r="N1338" s="94">
        <f t="shared" si="966"/>
        <v>116.60606060606059</v>
      </c>
      <c r="O1338" s="94">
        <f t="shared" si="967"/>
        <v>6</v>
      </c>
      <c r="P1338" s="94">
        <f t="shared" si="968"/>
        <v>384.8</v>
      </c>
      <c r="Q1338" s="8"/>
      <c r="R1338" s="8"/>
      <c r="S1338" s="8"/>
      <c r="T1338" s="8"/>
      <c r="U1338" s="8"/>
      <c r="V1338" s="1036"/>
      <c r="W1338" s="8">
        <f t="shared" si="926"/>
        <v>0</v>
      </c>
      <c r="X1338" s="8"/>
      <c r="Y1338" s="8"/>
      <c r="Z1338" s="8"/>
      <c r="AA1338" s="1153"/>
      <c r="AB1338" s="8"/>
      <c r="AC1338" s="8"/>
      <c r="AD1338" s="1799"/>
      <c r="AE1338" s="2424">
        <f t="shared" si="969"/>
        <v>0</v>
      </c>
    </row>
    <row r="1339" spans="1:31" ht="15" customHeight="1" x14ac:dyDescent="0.25">
      <c r="A1339" s="70">
        <v>1</v>
      </c>
      <c r="B1339" s="70">
        <v>1</v>
      </c>
      <c r="C1339" s="123" t="s">
        <v>96</v>
      </c>
      <c r="D1339" s="593">
        <v>340</v>
      </c>
      <c r="E1339" s="2161">
        <v>137</v>
      </c>
      <c r="F1339" s="92">
        <f t="shared" si="961"/>
        <v>57.083333333333329</v>
      </c>
      <c r="G1339" s="92">
        <v>51</v>
      </c>
      <c r="H1339" s="92">
        <f t="shared" si="962"/>
        <v>89.343065693430674</v>
      </c>
      <c r="I1339" s="594">
        <v>8.5</v>
      </c>
      <c r="J1339" s="93">
        <f t="shared" si="963"/>
        <v>10.137254901960784</v>
      </c>
      <c r="K1339" s="94">
        <f t="shared" si="964"/>
        <v>1165</v>
      </c>
      <c r="L1339" s="94">
        <f t="shared" si="965"/>
        <v>485</v>
      </c>
      <c r="M1339" s="94">
        <v>517</v>
      </c>
      <c r="N1339" s="94">
        <f t="shared" si="966"/>
        <v>106.5979381443299</v>
      </c>
      <c r="O1339" s="94">
        <f t="shared" si="967"/>
        <v>3</v>
      </c>
      <c r="P1339" s="94">
        <f t="shared" si="968"/>
        <v>413.60000000000008</v>
      </c>
      <c r="Q1339" s="8"/>
      <c r="R1339" s="8"/>
      <c r="S1339" s="8"/>
      <c r="T1339" s="8"/>
      <c r="U1339" s="8"/>
      <c r="V1339" s="1036"/>
      <c r="W1339" s="8">
        <f t="shared" si="926"/>
        <v>0</v>
      </c>
      <c r="X1339" s="8"/>
      <c r="Y1339" s="8"/>
      <c r="Z1339" s="8"/>
      <c r="AA1339" s="1153"/>
      <c r="AB1339" s="8"/>
      <c r="AC1339" s="8"/>
      <c r="AD1339" s="1799"/>
      <c r="AE1339" s="2424">
        <f t="shared" si="969"/>
        <v>0</v>
      </c>
    </row>
    <row r="1340" spans="1:31" ht="15" customHeight="1" x14ac:dyDescent="0.25">
      <c r="A1340" s="70">
        <v>1</v>
      </c>
      <c r="B1340" s="70">
        <v>1</v>
      </c>
      <c r="C1340" s="595" t="s">
        <v>136</v>
      </c>
      <c r="D1340" s="596">
        <v>340</v>
      </c>
      <c r="E1340" s="2180">
        <v>110</v>
      </c>
      <c r="F1340" s="98">
        <f t="shared" si="961"/>
        <v>45.833333333333329</v>
      </c>
      <c r="G1340" s="98">
        <v>87</v>
      </c>
      <c r="H1340" s="98">
        <f t="shared" si="962"/>
        <v>189.81818181818184</v>
      </c>
      <c r="I1340" s="597">
        <v>11.5</v>
      </c>
      <c r="J1340" s="99">
        <f t="shared" si="963"/>
        <v>11.689655172413794</v>
      </c>
      <c r="K1340" s="100">
        <f t="shared" si="964"/>
        <v>1265</v>
      </c>
      <c r="L1340" s="100">
        <f t="shared" si="965"/>
        <v>527</v>
      </c>
      <c r="M1340" s="100">
        <v>1017</v>
      </c>
      <c r="N1340" s="100">
        <f t="shared" si="966"/>
        <v>192.97912713472485</v>
      </c>
      <c r="O1340" s="100">
        <f t="shared" si="967"/>
        <v>4</v>
      </c>
      <c r="P1340" s="100">
        <f t="shared" si="968"/>
        <v>610.20000000000005</v>
      </c>
      <c r="Q1340" s="15"/>
      <c r="R1340" s="15"/>
      <c r="S1340" s="15"/>
      <c r="T1340" s="15"/>
      <c r="U1340" s="15"/>
      <c r="V1340" s="1037"/>
      <c r="W1340" s="15">
        <f t="shared" si="926"/>
        <v>0</v>
      </c>
      <c r="X1340" s="15"/>
      <c r="Y1340" s="15"/>
      <c r="Z1340" s="15"/>
      <c r="AA1340" s="1271"/>
      <c r="AB1340" s="15"/>
      <c r="AC1340" s="15"/>
      <c r="AD1340" s="1800"/>
      <c r="AE1340" s="2424">
        <f t="shared" si="969"/>
        <v>0</v>
      </c>
    </row>
    <row r="1341" spans="1:31" ht="35.25" customHeight="1" x14ac:dyDescent="0.25">
      <c r="A1341" s="70">
        <v>1</v>
      </c>
      <c r="B1341" s="70">
        <v>1</v>
      </c>
      <c r="C1341" s="367" t="s">
        <v>7</v>
      </c>
      <c r="D1341" s="367"/>
      <c r="E1341" s="54">
        <f>SUM(E1329:E1340)</f>
        <v>3982</v>
      </c>
      <c r="F1341" s="103">
        <f>SUM(F1329:F1340)</f>
        <v>1659.1666666666665</v>
      </c>
      <c r="G1341" s="103">
        <f>SUM(G1329:G1340)</f>
        <v>1877</v>
      </c>
      <c r="H1341" s="103">
        <f t="shared" si="962"/>
        <v>113.12908086388751</v>
      </c>
      <c r="I1341" s="104">
        <f>IF(E1341=0,0,K1341/E1341)</f>
        <v>9.9450025113008547</v>
      </c>
      <c r="J1341" s="104">
        <f t="shared" si="963"/>
        <v>9.7272242940863087</v>
      </c>
      <c r="K1341" s="369">
        <f>SUM(K1329:K1340)</f>
        <v>39601</v>
      </c>
      <c r="L1341" s="369">
        <f>SUM(L1329:L1340)</f>
        <v>16501</v>
      </c>
      <c r="M1341" s="369">
        <f>SUM(M1329:M1340)</f>
        <v>18258</v>
      </c>
      <c r="N1341" s="179">
        <f t="shared" si="966"/>
        <v>110.64783952487728</v>
      </c>
      <c r="O1341" s="274">
        <f>SUM(O1329:O1340)</f>
        <v>117</v>
      </c>
      <c r="P1341" s="179">
        <f t="shared" si="968"/>
        <v>374.52307692307687</v>
      </c>
      <c r="Q1341" s="17">
        <v>240598.14108170004</v>
      </c>
      <c r="R1341" s="17">
        <v>240598.14108170004</v>
      </c>
      <c r="S1341" s="17">
        <v>240598.14108170004</v>
      </c>
      <c r="T1341" s="17">
        <v>240598.14108170004</v>
      </c>
      <c r="U1341" s="17">
        <v>240545.98928230006</v>
      </c>
      <c r="V1341" s="1038">
        <f>Q1341/12*$C$4+(R1341-Q1341)/11*4+(S1341-R1341)/10*3+(T1341-S1341)/9*2+(U1341-T1341)/8*1</f>
        <v>100242.70647578334</v>
      </c>
      <c r="W1341" s="17">
        <f t="shared" si="926"/>
        <v>100177.08772</v>
      </c>
      <c r="X1341" s="17"/>
      <c r="Y1341" s="17">
        <f>W1341-V1341</f>
        <v>-65.618755783347297</v>
      </c>
      <c r="Z1341" s="17">
        <v>-37.755809999999997</v>
      </c>
      <c r="AA1341" s="1246">
        <v>100139.33190999999</v>
      </c>
      <c r="AB1341" s="17">
        <v>84</v>
      </c>
      <c r="AC1341" s="17">
        <v>2752324.6799999992</v>
      </c>
      <c r="AD1341" s="1801">
        <f>AC1341/1000</f>
        <v>2752.3246799999993</v>
      </c>
      <c r="AE1341" s="2424">
        <f t="shared" si="969"/>
        <v>100139331.91</v>
      </c>
    </row>
    <row r="1342" spans="1:31" ht="38.25" customHeight="1" x14ac:dyDescent="0.25">
      <c r="A1342" s="70">
        <v>1</v>
      </c>
      <c r="B1342" s="70">
        <v>1</v>
      </c>
      <c r="C1342" s="107" t="s">
        <v>276</v>
      </c>
      <c r="D1342" s="404"/>
      <c r="E1342" s="2357">
        <v>517</v>
      </c>
      <c r="F1342" s="110">
        <f>E1342/12*$C$4</f>
        <v>215.41666666666669</v>
      </c>
      <c r="G1342" s="109">
        <v>170</v>
      </c>
      <c r="H1342" s="111">
        <f t="shared" si="962"/>
        <v>78.916827852998068</v>
      </c>
      <c r="I1342" s="108"/>
      <c r="J1342" s="108"/>
      <c r="K1342" s="403"/>
      <c r="L1342" s="403"/>
      <c r="M1342" s="403"/>
      <c r="N1342" s="136"/>
      <c r="O1342" s="317"/>
      <c r="P1342" s="136"/>
      <c r="Q1342" s="13">
        <v>87976.786797700013</v>
      </c>
      <c r="R1342" s="13">
        <v>87976.786797700013</v>
      </c>
      <c r="S1342" s="13">
        <v>87976.786797700013</v>
      </c>
      <c r="T1342" s="13">
        <v>87976.786797700013</v>
      </c>
      <c r="U1342" s="13">
        <v>87924.634999999995</v>
      </c>
      <c r="V1342" s="1039">
        <f>U1342/12*$C$4</f>
        <v>36635.26458333333</v>
      </c>
      <c r="W1342" s="13">
        <f t="shared" si="926"/>
        <v>27512.760759999997</v>
      </c>
      <c r="X1342" s="13"/>
      <c r="Y1342" s="13">
        <f>W1342-V1342</f>
        <v>-9122.5038233333325</v>
      </c>
      <c r="Z1342" s="13">
        <v>0</v>
      </c>
      <c r="AA1342" s="1254">
        <v>27512.760759999997</v>
      </c>
      <c r="AB1342" s="13"/>
      <c r="AC1342" s="13"/>
      <c r="AD1342" s="1802"/>
      <c r="AE1342" s="2424">
        <f t="shared" si="969"/>
        <v>27512760.759999998</v>
      </c>
    </row>
    <row r="1343" spans="1:31" ht="15" customHeight="1" x14ac:dyDescent="0.25">
      <c r="A1343" s="70">
        <v>1</v>
      </c>
      <c r="B1343" s="70">
        <v>1</v>
      </c>
      <c r="C1343" s="598" t="s">
        <v>302</v>
      </c>
      <c r="D1343" s="115"/>
      <c r="E1343" s="2358"/>
      <c r="F1343" s="116"/>
      <c r="G1343" s="116"/>
      <c r="H1343" s="116"/>
      <c r="I1343" s="363"/>
      <c r="J1343" s="363"/>
      <c r="K1343" s="365"/>
      <c r="L1343" s="365"/>
      <c r="M1343" s="365"/>
      <c r="N1343" s="365"/>
      <c r="O1343" s="365"/>
      <c r="P1343" s="365"/>
      <c r="Q1343" s="8"/>
      <c r="R1343" s="8"/>
      <c r="S1343" s="8"/>
      <c r="T1343" s="8"/>
      <c r="U1343" s="8"/>
      <c r="V1343" s="1036"/>
      <c r="W1343" s="8">
        <f t="shared" si="926"/>
        <v>0</v>
      </c>
      <c r="X1343" s="8"/>
      <c r="Y1343" s="8"/>
      <c r="Z1343" s="8"/>
      <c r="AA1343" s="1153"/>
      <c r="AB1343" s="8"/>
      <c r="AC1343" s="8"/>
      <c r="AD1343" s="1799"/>
      <c r="AE1343" s="2424">
        <f t="shared" si="969"/>
        <v>0</v>
      </c>
    </row>
    <row r="1344" spans="1:31" ht="15" customHeight="1" x14ac:dyDescent="0.25">
      <c r="A1344" s="70">
        <v>1</v>
      </c>
      <c r="B1344" s="70">
        <v>1</v>
      </c>
      <c r="C1344" s="407" t="s">
        <v>361</v>
      </c>
      <c r="D1344" s="407"/>
      <c r="E1344" s="2163">
        <f t="shared" ref="E1344:F1344" si="970">E1346+E1347+E1348+E1349+E1345/2.7</f>
        <v>31200</v>
      </c>
      <c r="F1344" s="440">
        <f t="shared" si="970"/>
        <v>13000</v>
      </c>
      <c r="G1344" s="440">
        <f>G1346+G1347+G1348+G1349+G1345/2.7</f>
        <v>24050.940740740742</v>
      </c>
      <c r="H1344" s="440">
        <f>G1344/F1344*100</f>
        <v>185.00723646723648</v>
      </c>
      <c r="I1344" s="125"/>
      <c r="J1344" s="125"/>
      <c r="K1344" s="464"/>
      <c r="L1344" s="464"/>
      <c r="M1344" s="464"/>
      <c r="N1344" s="464"/>
      <c r="O1344" s="464"/>
      <c r="P1344" s="464"/>
      <c r="Q1344" s="8"/>
      <c r="R1344" s="8"/>
      <c r="S1344" s="8"/>
      <c r="T1344" s="8"/>
      <c r="U1344" s="8"/>
      <c r="V1344" s="1036"/>
      <c r="W1344" s="8">
        <f t="shared" si="926"/>
        <v>0</v>
      </c>
      <c r="X1344" s="8"/>
      <c r="Y1344" s="8"/>
      <c r="Z1344" s="8"/>
      <c r="AA1344" s="1153"/>
      <c r="AB1344" s="2486">
        <f t="shared" ref="AB1344" si="971">AB1346+AB1347+AB1348+AB1349+AB1345/2.7</f>
        <v>2031.8888888888889</v>
      </c>
      <c r="AC1344" s="8">
        <f>AC1345+AC1346+AC1347+AC1348+AC1349</f>
        <v>641675.84000000008</v>
      </c>
      <c r="AD1344" s="8">
        <f>AD1345+AD1346+AD1347+AD1348+AD1349</f>
        <v>641.67583999999999</v>
      </c>
      <c r="AE1344" s="2424">
        <f t="shared" si="969"/>
        <v>0</v>
      </c>
    </row>
    <row r="1345" spans="1:31" ht="15" customHeight="1" x14ac:dyDescent="0.25">
      <c r="B1345" s="70">
        <v>1</v>
      </c>
      <c r="C1345" s="407" t="s">
        <v>469</v>
      </c>
      <c r="D1345" s="407"/>
      <c r="E1345" s="2163"/>
      <c r="F1345" s="440"/>
      <c r="G1345" s="440">
        <v>1719.74</v>
      </c>
      <c r="H1345" s="440"/>
      <c r="I1345" s="125"/>
      <c r="J1345" s="125"/>
      <c r="K1345" s="464"/>
      <c r="L1345" s="464"/>
      <c r="M1345" s="464"/>
      <c r="N1345" s="464"/>
      <c r="O1345" s="464"/>
      <c r="P1345" s="464"/>
      <c r="Q1345" s="8"/>
      <c r="R1345" s="8"/>
      <c r="S1345" s="8"/>
      <c r="T1345" s="8"/>
      <c r="U1345" s="8"/>
      <c r="V1345" s="1036"/>
      <c r="W1345" s="8"/>
      <c r="X1345" s="8"/>
      <c r="Y1345" s="8"/>
      <c r="Z1345" s="8"/>
      <c r="AA1345" s="1153"/>
      <c r="AB1345" s="8">
        <v>7.8</v>
      </c>
      <c r="AC1345" s="8">
        <v>1529.2199999999998</v>
      </c>
      <c r="AD1345" s="1799">
        <f>AC1345/1000</f>
        <v>1.5292199999999998</v>
      </c>
      <c r="AE1345" s="2424">
        <f t="shared" si="969"/>
        <v>0</v>
      </c>
    </row>
    <row r="1346" spans="1:31" ht="35.1" customHeight="1" x14ac:dyDescent="0.25">
      <c r="A1346" s="70">
        <v>1</v>
      </c>
      <c r="B1346" s="70">
        <v>1</v>
      </c>
      <c r="C1346" s="407" t="s">
        <v>303</v>
      </c>
      <c r="D1346" s="407"/>
      <c r="E1346" s="2163"/>
      <c r="F1346" s="92">
        <f t="shared" ref="F1346:F1370" si="972">ROUND(E1346/12*$C$4,0)</f>
        <v>0</v>
      </c>
      <c r="G1346" s="440"/>
      <c r="H1346" s="440"/>
      <c r="I1346" s="125"/>
      <c r="J1346" s="125"/>
      <c r="K1346" s="464"/>
      <c r="L1346" s="464"/>
      <c r="M1346" s="464"/>
      <c r="N1346" s="464"/>
      <c r="O1346" s="464"/>
      <c r="P1346" s="464"/>
      <c r="Q1346" s="8"/>
      <c r="R1346" s="8"/>
      <c r="S1346" s="8"/>
      <c r="T1346" s="8"/>
      <c r="U1346" s="8"/>
      <c r="V1346" s="1036"/>
      <c r="W1346" s="8">
        <f t="shared" si="926"/>
        <v>0</v>
      </c>
      <c r="X1346" s="8"/>
      <c r="Y1346" s="8"/>
      <c r="Z1346" s="8"/>
      <c r="AA1346" s="1153"/>
      <c r="AB1346" s="8"/>
      <c r="AC1346" s="8"/>
      <c r="AD1346" s="1799">
        <f t="shared" ref="AD1346:AD1349" si="973">AC1346/1000</f>
        <v>0</v>
      </c>
      <c r="AE1346" s="2424">
        <f t="shared" si="969"/>
        <v>0</v>
      </c>
    </row>
    <row r="1347" spans="1:31" ht="35.1" customHeight="1" x14ac:dyDescent="0.25">
      <c r="A1347" s="70">
        <v>1</v>
      </c>
      <c r="B1347" s="70">
        <v>1</v>
      </c>
      <c r="C1347" s="407" t="s">
        <v>304</v>
      </c>
      <c r="D1347" s="407"/>
      <c r="E1347" s="2163">
        <v>6000</v>
      </c>
      <c r="F1347" s="1051">
        <f t="shared" si="972"/>
        <v>2500</v>
      </c>
      <c r="G1347" s="440">
        <v>1232</v>
      </c>
      <c r="H1347" s="440">
        <f>G1347/F1347*100</f>
        <v>49.28</v>
      </c>
      <c r="I1347" s="125"/>
      <c r="J1347" s="125"/>
      <c r="K1347" s="464"/>
      <c r="L1347" s="464"/>
      <c r="M1347" s="464"/>
      <c r="N1347" s="464"/>
      <c r="O1347" s="464"/>
      <c r="P1347" s="464"/>
      <c r="Q1347" s="8"/>
      <c r="R1347" s="8"/>
      <c r="S1347" s="8"/>
      <c r="T1347" s="8"/>
      <c r="U1347" s="8"/>
      <c r="V1347" s="1036"/>
      <c r="W1347" s="8">
        <f t="shared" si="926"/>
        <v>0</v>
      </c>
      <c r="X1347" s="8"/>
      <c r="Y1347" s="8"/>
      <c r="Z1347" s="8"/>
      <c r="AA1347" s="1153"/>
      <c r="AB1347" s="8">
        <v>90</v>
      </c>
      <c r="AC1347" s="8">
        <v>28394.829999999998</v>
      </c>
      <c r="AD1347" s="1799">
        <f t="shared" si="973"/>
        <v>28.394829999999999</v>
      </c>
      <c r="AE1347" s="2424">
        <f t="shared" si="969"/>
        <v>0</v>
      </c>
    </row>
    <row r="1348" spans="1:31" ht="35.25" customHeight="1" x14ac:dyDescent="0.25">
      <c r="A1348" s="70">
        <v>1</v>
      </c>
      <c r="B1348" s="70">
        <v>1</v>
      </c>
      <c r="C1348" s="407" t="s">
        <v>305</v>
      </c>
      <c r="D1348" s="407"/>
      <c r="E1348" s="2163">
        <v>200</v>
      </c>
      <c r="F1348" s="92">
        <f t="shared" si="972"/>
        <v>83</v>
      </c>
      <c r="G1348" s="440">
        <v>0</v>
      </c>
      <c r="H1348" s="440"/>
      <c r="I1348" s="125"/>
      <c r="J1348" s="125"/>
      <c r="K1348" s="464"/>
      <c r="L1348" s="464"/>
      <c r="M1348" s="464"/>
      <c r="N1348" s="464"/>
      <c r="O1348" s="464"/>
      <c r="P1348" s="464"/>
      <c r="Q1348" s="8"/>
      <c r="R1348" s="8"/>
      <c r="S1348" s="8"/>
      <c r="T1348" s="8"/>
      <c r="U1348" s="8"/>
      <c r="V1348" s="1036"/>
      <c r="W1348" s="8">
        <f t="shared" si="926"/>
        <v>0</v>
      </c>
      <c r="X1348" s="8"/>
      <c r="Y1348" s="8"/>
      <c r="Z1348" s="8"/>
      <c r="AA1348" s="1153"/>
      <c r="AB1348" s="8"/>
      <c r="AC1348" s="8"/>
      <c r="AD1348" s="1799">
        <f t="shared" si="973"/>
        <v>0</v>
      </c>
      <c r="AE1348" s="2424">
        <f t="shared" si="969"/>
        <v>0</v>
      </c>
    </row>
    <row r="1349" spans="1:31" ht="21.75" customHeight="1" x14ac:dyDescent="0.25">
      <c r="A1349" s="70">
        <v>1</v>
      </c>
      <c r="B1349" s="70">
        <v>1</v>
      </c>
      <c r="C1349" s="407" t="s">
        <v>306</v>
      </c>
      <c r="D1349" s="407"/>
      <c r="E1349" s="2163">
        <v>25000</v>
      </c>
      <c r="F1349" s="92">
        <f t="shared" si="972"/>
        <v>10417</v>
      </c>
      <c r="G1349" s="440">
        <v>22182</v>
      </c>
      <c r="H1349" s="440">
        <f>G1349/F1349*100</f>
        <v>212.94038590765095</v>
      </c>
      <c r="I1349" s="125"/>
      <c r="J1349" s="125"/>
      <c r="K1349" s="464"/>
      <c r="L1349" s="464"/>
      <c r="M1349" s="464"/>
      <c r="N1349" s="464"/>
      <c r="O1349" s="464"/>
      <c r="P1349" s="464"/>
      <c r="Q1349" s="8"/>
      <c r="R1349" s="8"/>
      <c r="S1349" s="8"/>
      <c r="T1349" s="8"/>
      <c r="U1349" s="8"/>
      <c r="V1349" s="1036"/>
      <c r="W1349" s="8">
        <f t="shared" si="926"/>
        <v>0</v>
      </c>
      <c r="X1349" s="8"/>
      <c r="Y1349" s="8"/>
      <c r="Z1349" s="8"/>
      <c r="AA1349" s="1153"/>
      <c r="AB1349" s="8">
        <v>1939</v>
      </c>
      <c r="AC1349" s="8">
        <v>611751.79</v>
      </c>
      <c r="AD1349" s="1799">
        <f t="shared" si="973"/>
        <v>611.75179000000003</v>
      </c>
      <c r="AE1349" s="2424">
        <f t="shared" si="969"/>
        <v>0</v>
      </c>
    </row>
    <row r="1350" spans="1:31" ht="18" customHeight="1" x14ac:dyDescent="0.25">
      <c r="A1350" s="70">
        <v>1</v>
      </c>
      <c r="B1350" s="70">
        <v>1</v>
      </c>
      <c r="C1350" s="407" t="s">
        <v>360</v>
      </c>
      <c r="D1350" s="407"/>
      <c r="E1350" s="2163">
        <f>E1351+E1352/8.5</f>
        <v>64717.882352941175</v>
      </c>
      <c r="F1350" s="1051">
        <f t="shared" ref="F1350:G1350" si="974">F1351+F1352/8.5</f>
        <v>26965.411764705881</v>
      </c>
      <c r="G1350" s="440">
        <f t="shared" si="974"/>
        <v>15823.396470588235</v>
      </c>
      <c r="H1350" s="440">
        <f>G1350/F1350*100</f>
        <v>58.680344319084142</v>
      </c>
      <c r="I1350" s="125"/>
      <c r="J1350" s="125"/>
      <c r="K1350" s="464"/>
      <c r="L1350" s="464"/>
      <c r="M1350" s="464"/>
      <c r="N1350" s="464"/>
      <c r="O1350" s="464"/>
      <c r="P1350" s="464"/>
      <c r="Q1350" s="8"/>
      <c r="R1350" s="8"/>
      <c r="S1350" s="8"/>
      <c r="T1350" s="8"/>
      <c r="U1350" s="8"/>
      <c r="V1350" s="1036"/>
      <c r="W1350" s="8">
        <f t="shared" si="926"/>
        <v>0</v>
      </c>
      <c r="X1350" s="8"/>
      <c r="Y1350" s="8"/>
      <c r="Z1350" s="8"/>
      <c r="AA1350" s="1153"/>
      <c r="AB1350" s="2163">
        <f>AB1351+AB1352/8.5</f>
        <v>1667.6941176470589</v>
      </c>
      <c r="AC1350" s="8">
        <f>AC1351+AC1352</f>
        <v>1534697.77</v>
      </c>
      <c r="AD1350" s="8">
        <f>AD1351+AD1352</f>
        <v>1534.6977699999998</v>
      </c>
      <c r="AE1350" s="2424">
        <f t="shared" si="969"/>
        <v>0</v>
      </c>
    </row>
    <row r="1351" spans="1:31" ht="15.75" customHeight="1" x14ac:dyDescent="0.25">
      <c r="B1351" s="70">
        <v>1</v>
      </c>
      <c r="C1351" s="1280" t="s">
        <v>459</v>
      </c>
      <c r="D1351" s="407"/>
      <c r="E1351" s="2163">
        <v>59012</v>
      </c>
      <c r="F1351" s="1051">
        <f t="shared" si="972"/>
        <v>24588</v>
      </c>
      <c r="G1351" s="440">
        <v>13747</v>
      </c>
      <c r="H1351" s="440">
        <f>G1351/F1351*100</f>
        <v>55.909386692695627</v>
      </c>
      <c r="I1351" s="125"/>
      <c r="J1351" s="125"/>
      <c r="K1351" s="464"/>
      <c r="L1351" s="464"/>
      <c r="M1351" s="464"/>
      <c r="N1351" s="464"/>
      <c r="O1351" s="464"/>
      <c r="P1351" s="464"/>
      <c r="Q1351" s="8"/>
      <c r="R1351" s="8"/>
      <c r="S1351" s="8"/>
      <c r="T1351" s="8"/>
      <c r="U1351" s="8"/>
      <c r="V1351" s="1036"/>
      <c r="W1351" s="8"/>
      <c r="X1351" s="8"/>
      <c r="Y1351" s="8"/>
      <c r="Z1351" s="8"/>
      <c r="AA1351" s="1153"/>
      <c r="AB1351" s="8">
        <v>1652</v>
      </c>
      <c r="AC1351" s="8">
        <v>1508543.92</v>
      </c>
      <c r="AD1351" s="1799">
        <f t="shared" ref="AD1351:AD1352" si="975">AC1351/1000</f>
        <v>1508.5439199999998</v>
      </c>
      <c r="AE1351" s="2424">
        <f t="shared" si="969"/>
        <v>0</v>
      </c>
    </row>
    <row r="1352" spans="1:31" s="96" customFormat="1" ht="30" customHeight="1" x14ac:dyDescent="0.25">
      <c r="A1352" s="70">
        <v>1</v>
      </c>
      <c r="B1352" s="70">
        <v>1</v>
      </c>
      <c r="C1352" s="120" t="s">
        <v>460</v>
      </c>
      <c r="D1352" s="407"/>
      <c r="E1352" s="2163">
        <v>48500</v>
      </c>
      <c r="F1352" s="1051">
        <f t="shared" si="972"/>
        <v>20208</v>
      </c>
      <c r="G1352" s="440">
        <v>17649.37</v>
      </c>
      <c r="H1352" s="440">
        <f>G1352/F1352*100</f>
        <v>87.338529295328584</v>
      </c>
      <c r="I1352" s="125"/>
      <c r="J1352" s="125"/>
      <c r="K1352" s="464"/>
      <c r="L1352" s="464"/>
      <c r="M1352" s="464"/>
      <c r="N1352" s="464"/>
      <c r="O1352" s="464"/>
      <c r="P1352" s="464"/>
      <c r="Q1352" s="8"/>
      <c r="R1352" s="8"/>
      <c r="S1352" s="8"/>
      <c r="T1352" s="8"/>
      <c r="U1352" s="8"/>
      <c r="V1352" s="1036"/>
      <c r="W1352" s="8">
        <f t="shared" si="926"/>
        <v>0</v>
      </c>
      <c r="X1352" s="8"/>
      <c r="Y1352" s="8"/>
      <c r="Z1352" s="8"/>
      <c r="AA1352" s="1153"/>
      <c r="AB1352" s="8">
        <v>133.4</v>
      </c>
      <c r="AC1352" s="8">
        <v>26153.849999999988</v>
      </c>
      <c r="AD1352" s="1799">
        <f t="shared" si="975"/>
        <v>26.153849999999988</v>
      </c>
      <c r="AE1352" s="2424">
        <f t="shared" si="969"/>
        <v>0</v>
      </c>
    </row>
    <row r="1353" spans="1:31" ht="28.5" customHeight="1" x14ac:dyDescent="0.25">
      <c r="A1353" s="70">
        <v>1</v>
      </c>
      <c r="B1353" s="70">
        <v>1</v>
      </c>
      <c r="C1353" s="508" t="s">
        <v>168</v>
      </c>
      <c r="D1353" s="508"/>
      <c r="E1353" s="2343">
        <f>SUM(E1344+E1351*3.2)+E1352/3.9</f>
        <v>232474.29743589746</v>
      </c>
      <c r="F1353" s="388">
        <f t="shared" ref="F1353:G1353" si="976">SUM(F1344+F1351*3.2)+F1352/3.9</f>
        <v>96863.138461538474</v>
      </c>
      <c r="G1353" s="388">
        <f t="shared" si="976"/>
        <v>72566.820227920223</v>
      </c>
      <c r="H1353" s="388">
        <f>G1353/F1353*100</f>
        <v>74.916858343108913</v>
      </c>
      <c r="I1353" s="125"/>
      <c r="J1353" s="125"/>
      <c r="K1353" s="464"/>
      <c r="L1353" s="464"/>
      <c r="M1353" s="464"/>
      <c r="N1353" s="464"/>
      <c r="O1353" s="464"/>
      <c r="P1353" s="464"/>
      <c r="Q1353" s="17">
        <v>55499.446599999996</v>
      </c>
      <c r="R1353" s="17">
        <v>55499.446599999996</v>
      </c>
      <c r="S1353" s="17">
        <v>55499.446599999996</v>
      </c>
      <c r="T1353" s="17">
        <v>55499.446599999996</v>
      </c>
      <c r="U1353" s="17">
        <v>55499.446599999996</v>
      </c>
      <c r="V1353" s="1699">
        <f>Q1353/12*$C$4+(R1353-Q1353)/11*4+(S1353-R1353)/10*3+(T1353-S1353)/9*2+(U1353-T1353)/8*1</f>
        <v>23124.769416666662</v>
      </c>
      <c r="W1353" s="17">
        <f t="shared" si="926"/>
        <v>22569.774960000002</v>
      </c>
      <c r="X1353" s="17"/>
      <c r="Y1353" s="17">
        <f>W1353-V1353</f>
        <v>-554.99445666665997</v>
      </c>
      <c r="Z1353" s="17">
        <v>-214.69569999999999</v>
      </c>
      <c r="AA1353" s="1246">
        <v>22355.079260000002</v>
      </c>
      <c r="AB1353" s="2343">
        <f>SUM(AB1344+AB1351*3.2)+AB1352/3.9</f>
        <v>7352.4940170940172</v>
      </c>
      <c r="AC1353" s="17">
        <f>AC1350+AC1344</f>
        <v>2176373.6100000003</v>
      </c>
      <c r="AD1353" s="17">
        <f>AD1350+AD1344</f>
        <v>2176.3736099999996</v>
      </c>
      <c r="AE1353" s="2424">
        <f t="shared" si="969"/>
        <v>22355079.260000002</v>
      </c>
    </row>
    <row r="1354" spans="1:31" ht="15" customHeight="1" x14ac:dyDescent="0.25">
      <c r="A1354" s="70">
        <v>1</v>
      </c>
      <c r="B1354" s="70">
        <v>1</v>
      </c>
      <c r="C1354" s="483" t="s">
        <v>307</v>
      </c>
      <c r="D1354" s="407"/>
      <c r="E1354" s="2163"/>
      <c r="F1354" s="92"/>
      <c r="G1354" s="440"/>
      <c r="H1354" s="440"/>
      <c r="I1354" s="125"/>
      <c r="J1354" s="125"/>
      <c r="K1354" s="464"/>
      <c r="L1354" s="464"/>
      <c r="M1354" s="464"/>
      <c r="N1354" s="464"/>
      <c r="O1354" s="464"/>
      <c r="P1354" s="464"/>
      <c r="Q1354" s="8"/>
      <c r="R1354" s="8"/>
      <c r="S1354" s="8"/>
      <c r="T1354" s="8"/>
      <c r="U1354" s="8"/>
      <c r="V1354" s="1036"/>
      <c r="W1354" s="8">
        <f t="shared" si="926"/>
        <v>0</v>
      </c>
      <c r="X1354" s="8"/>
      <c r="Y1354" s="8"/>
      <c r="Z1354" s="8"/>
      <c r="AA1354" s="1153"/>
      <c r="AB1354" s="8"/>
      <c r="AC1354" s="8"/>
      <c r="AD1354" s="1799"/>
      <c r="AE1354" s="2424">
        <f t="shared" si="969"/>
        <v>0</v>
      </c>
    </row>
    <row r="1355" spans="1:31" ht="15" customHeight="1" x14ac:dyDescent="0.25">
      <c r="A1355" s="70">
        <v>1</v>
      </c>
      <c r="B1355" s="70">
        <v>1</v>
      </c>
      <c r="C1355" s="407" t="s">
        <v>198</v>
      </c>
      <c r="D1355" s="407"/>
      <c r="E1355" s="2163">
        <f>SUM(E1357,E1362,E1367,E1366)</f>
        <v>39853</v>
      </c>
      <c r="F1355" s="440">
        <f t="shared" ref="F1355:G1355" si="977">SUM(F1357,F1362,F1367,F1366)</f>
        <v>16605</v>
      </c>
      <c r="G1355" s="440">
        <f t="shared" si="977"/>
        <v>12212.52534562212</v>
      </c>
      <c r="H1355" s="440">
        <f>G1355/F1355*100</f>
        <v>73.547276998627638</v>
      </c>
      <c r="I1355" s="125"/>
      <c r="J1355" s="125"/>
      <c r="K1355" s="464"/>
      <c r="L1355" s="464"/>
      <c r="M1355" s="464"/>
      <c r="N1355" s="464"/>
      <c r="O1355" s="464"/>
      <c r="P1355" s="464"/>
      <c r="Q1355" s="8"/>
      <c r="R1355" s="8"/>
      <c r="S1355" s="8"/>
      <c r="T1355" s="8"/>
      <c r="U1355" s="8"/>
      <c r="V1355" s="1036"/>
      <c r="W1355" s="8">
        <f t="shared" si="926"/>
        <v>0</v>
      </c>
      <c r="X1355" s="8"/>
      <c r="Y1355" s="8"/>
      <c r="Z1355" s="8"/>
      <c r="AA1355" s="1153"/>
      <c r="AB1355" s="2163">
        <f>SUM(AB1357,AB1362,AB1367,AB1366)</f>
        <v>58</v>
      </c>
      <c r="AC1355" s="8">
        <f>AC1356+AC1357+AC1362+AC1366+AC1367</f>
        <v>63471.299999999996</v>
      </c>
      <c r="AD1355" s="8">
        <f>AD1356+AD1357+AD1362+AD1366+AD1367</f>
        <v>63.471299999999999</v>
      </c>
      <c r="AE1355" s="2424">
        <f t="shared" si="969"/>
        <v>0</v>
      </c>
    </row>
    <row r="1356" spans="1:31" ht="30" customHeight="1" x14ac:dyDescent="0.25">
      <c r="A1356" s="70">
        <v>1</v>
      </c>
      <c r="B1356" s="70">
        <v>1</v>
      </c>
      <c r="C1356" s="407" t="s">
        <v>303</v>
      </c>
      <c r="D1356" s="407"/>
      <c r="E1356" s="2163"/>
      <c r="F1356" s="92"/>
      <c r="G1356" s="440"/>
      <c r="H1356" s="440"/>
      <c r="I1356" s="125"/>
      <c r="J1356" s="125"/>
      <c r="K1356" s="464"/>
      <c r="L1356" s="464"/>
      <c r="M1356" s="464"/>
      <c r="N1356" s="464"/>
      <c r="O1356" s="464"/>
      <c r="P1356" s="464"/>
      <c r="Q1356" s="8"/>
      <c r="R1356" s="8"/>
      <c r="S1356" s="8"/>
      <c r="T1356" s="8"/>
      <c r="U1356" s="8"/>
      <c r="V1356" s="1036"/>
      <c r="W1356" s="8">
        <f t="shared" si="926"/>
        <v>0</v>
      </c>
      <c r="X1356" s="8"/>
      <c r="Y1356" s="8"/>
      <c r="Z1356" s="8"/>
      <c r="AA1356" s="1153"/>
      <c r="AB1356" s="8"/>
      <c r="AC1356" s="8"/>
      <c r="AD1356" s="1799"/>
      <c r="AE1356" s="2424">
        <f t="shared" si="969"/>
        <v>0</v>
      </c>
    </row>
    <row r="1357" spans="1:31" ht="27" customHeight="1" x14ac:dyDescent="0.25">
      <c r="A1357" s="70">
        <v>1</v>
      </c>
      <c r="B1357" s="70">
        <v>1</v>
      </c>
      <c r="C1357" s="407" t="s">
        <v>308</v>
      </c>
      <c r="D1357" s="407"/>
      <c r="E1357" s="2163">
        <f>SUM(E1358:E1361)</f>
        <v>6753</v>
      </c>
      <c r="F1357" s="440">
        <f t="shared" ref="F1357:G1357" si="978">SUM(F1358:F1361)</f>
        <v>2813</v>
      </c>
      <c r="G1357" s="440">
        <f t="shared" si="978"/>
        <v>1975</v>
      </c>
      <c r="H1357" s="440">
        <f>G1357/F1357*100</f>
        <v>70.209740490579449</v>
      </c>
      <c r="I1357" s="125"/>
      <c r="J1357" s="125"/>
      <c r="K1357" s="464"/>
      <c r="L1357" s="464"/>
      <c r="M1357" s="464"/>
      <c r="N1357" s="464"/>
      <c r="O1357" s="464"/>
      <c r="P1357" s="464"/>
      <c r="Q1357" s="8"/>
      <c r="R1357" s="8"/>
      <c r="S1357" s="8"/>
      <c r="T1357" s="8"/>
      <c r="U1357" s="8"/>
      <c r="V1357" s="1036"/>
      <c r="W1357" s="8">
        <f t="shared" si="926"/>
        <v>0</v>
      </c>
      <c r="X1357" s="8"/>
      <c r="Y1357" s="8"/>
      <c r="Z1357" s="8"/>
      <c r="AA1357" s="1153"/>
      <c r="AB1357" s="2163">
        <f>SUM(AB1358:AB1361)</f>
        <v>0</v>
      </c>
      <c r="AC1357" s="8"/>
      <c r="AD1357" s="1799"/>
      <c r="AE1357" s="2424">
        <f t="shared" si="969"/>
        <v>0</v>
      </c>
    </row>
    <row r="1358" spans="1:31" ht="30" customHeight="1" x14ac:dyDescent="0.25">
      <c r="A1358" s="70">
        <v>1</v>
      </c>
      <c r="B1358" s="70">
        <v>1</v>
      </c>
      <c r="C1358" s="407" t="s">
        <v>309</v>
      </c>
      <c r="D1358" s="407"/>
      <c r="E1358" s="2163">
        <v>5000</v>
      </c>
      <c r="F1358" s="1051">
        <f t="shared" si="972"/>
        <v>2083</v>
      </c>
      <c r="G1358" s="440">
        <v>1377</v>
      </c>
      <c r="H1358" s="440">
        <f>G1358/F1358*100</f>
        <v>66.106577052328376</v>
      </c>
      <c r="I1358" s="125"/>
      <c r="J1358" s="125"/>
      <c r="K1358" s="464"/>
      <c r="L1358" s="464"/>
      <c r="M1358" s="464"/>
      <c r="N1358" s="464"/>
      <c r="O1358" s="464"/>
      <c r="P1358" s="464"/>
      <c r="Q1358" s="8"/>
      <c r="R1358" s="8"/>
      <c r="S1358" s="8"/>
      <c r="T1358" s="8"/>
      <c r="U1358" s="8"/>
      <c r="V1358" s="1036"/>
      <c r="W1358" s="8">
        <f t="shared" si="926"/>
        <v>0</v>
      </c>
      <c r="X1358" s="8"/>
      <c r="Y1358" s="8"/>
      <c r="Z1358" s="8"/>
      <c r="AA1358" s="1153"/>
      <c r="AB1358" s="8"/>
      <c r="AC1358" s="8"/>
      <c r="AD1358" s="1799"/>
      <c r="AE1358" s="2424">
        <f t="shared" si="969"/>
        <v>0</v>
      </c>
    </row>
    <row r="1359" spans="1:31" ht="45" customHeight="1" x14ac:dyDescent="0.25">
      <c r="A1359" s="70">
        <v>1</v>
      </c>
      <c r="B1359" s="70">
        <v>1</v>
      </c>
      <c r="C1359" s="407" t="s">
        <v>310</v>
      </c>
      <c r="D1359" s="407"/>
      <c r="E1359" s="2163">
        <v>1500</v>
      </c>
      <c r="F1359" s="1051">
        <f t="shared" si="972"/>
        <v>625</v>
      </c>
      <c r="G1359" s="440">
        <v>147</v>
      </c>
      <c r="H1359" s="440">
        <f>G1359/F1359*100</f>
        <v>23.52</v>
      </c>
      <c r="I1359" s="125"/>
      <c r="J1359" s="125"/>
      <c r="K1359" s="464"/>
      <c r="L1359" s="464"/>
      <c r="M1359" s="464"/>
      <c r="N1359" s="464"/>
      <c r="O1359" s="464"/>
      <c r="P1359" s="464"/>
      <c r="Q1359" s="8"/>
      <c r="R1359" s="8"/>
      <c r="S1359" s="8"/>
      <c r="T1359" s="8"/>
      <c r="U1359" s="8"/>
      <c r="V1359" s="1036"/>
      <c r="W1359" s="8">
        <f t="shared" si="926"/>
        <v>0</v>
      </c>
      <c r="X1359" s="8"/>
      <c r="Y1359" s="8"/>
      <c r="Z1359" s="8"/>
      <c r="AA1359" s="1153"/>
      <c r="AB1359" s="8"/>
      <c r="AC1359" s="8"/>
      <c r="AD1359" s="1799"/>
      <c r="AE1359" s="2424">
        <f t="shared" si="969"/>
        <v>0</v>
      </c>
    </row>
    <row r="1360" spans="1:31" ht="45" customHeight="1" x14ac:dyDescent="0.25">
      <c r="B1360" s="70">
        <v>1</v>
      </c>
      <c r="C1360" s="407" t="s">
        <v>354</v>
      </c>
      <c r="D1360" s="407"/>
      <c r="E1360" s="2163"/>
      <c r="F1360" s="1051">
        <f t="shared" si="972"/>
        <v>0</v>
      </c>
      <c r="G1360" s="440"/>
      <c r="H1360" s="440"/>
      <c r="I1360" s="125"/>
      <c r="J1360" s="125"/>
      <c r="K1360" s="464"/>
      <c r="L1360" s="464"/>
      <c r="M1360" s="464"/>
      <c r="N1360" s="464"/>
      <c r="O1360" s="464"/>
      <c r="P1360" s="464"/>
      <c r="Q1360" s="8"/>
      <c r="R1360" s="8"/>
      <c r="S1360" s="8"/>
      <c r="T1360" s="8"/>
      <c r="U1360" s="8"/>
      <c r="V1360" s="1036"/>
      <c r="W1360" s="8"/>
      <c r="X1360" s="8"/>
      <c r="Y1360" s="8"/>
      <c r="Z1360" s="8"/>
      <c r="AA1360" s="1153"/>
      <c r="AB1360" s="8"/>
      <c r="AC1360" s="8"/>
      <c r="AD1360" s="1799"/>
      <c r="AE1360" s="2424">
        <f t="shared" si="969"/>
        <v>0</v>
      </c>
    </row>
    <row r="1361" spans="1:31" ht="45" customHeight="1" x14ac:dyDescent="0.25">
      <c r="B1361" s="70">
        <v>1</v>
      </c>
      <c r="C1361" s="407" t="s">
        <v>355</v>
      </c>
      <c r="D1361" s="407"/>
      <c r="E1361" s="2163">
        <v>253</v>
      </c>
      <c r="F1361" s="1051">
        <f t="shared" si="972"/>
        <v>105</v>
      </c>
      <c r="G1361" s="440">
        <v>451</v>
      </c>
      <c r="H1361" s="440">
        <f>G1361/F1361*100</f>
        <v>429.52380952380952</v>
      </c>
      <c r="I1361" s="125"/>
      <c r="J1361" s="125"/>
      <c r="K1361" s="464"/>
      <c r="L1361" s="464"/>
      <c r="M1361" s="464"/>
      <c r="N1361" s="464"/>
      <c r="O1361" s="464"/>
      <c r="P1361" s="464"/>
      <c r="Q1361" s="8"/>
      <c r="R1361" s="8"/>
      <c r="S1361" s="8"/>
      <c r="T1361" s="8"/>
      <c r="U1361" s="8"/>
      <c r="V1361" s="1036"/>
      <c r="W1361" s="8"/>
      <c r="X1361" s="8"/>
      <c r="Y1361" s="8"/>
      <c r="Z1361" s="8"/>
      <c r="AA1361" s="1153"/>
      <c r="AB1361" s="8"/>
      <c r="AC1361" s="8"/>
      <c r="AD1361" s="1799"/>
      <c r="AE1361" s="2424">
        <f t="shared" si="969"/>
        <v>0</v>
      </c>
    </row>
    <row r="1362" spans="1:31" ht="30" customHeight="1" x14ac:dyDescent="0.25">
      <c r="A1362" s="70">
        <v>1</v>
      </c>
      <c r="B1362" s="70">
        <v>1</v>
      </c>
      <c r="C1362" s="407" t="s">
        <v>311</v>
      </c>
      <c r="D1362" s="407"/>
      <c r="E1362" s="2163">
        <f>SUM(E1363,E1364,E1365)</f>
        <v>22600</v>
      </c>
      <c r="F1362" s="1592">
        <f t="shared" si="972"/>
        <v>9417</v>
      </c>
      <c r="G1362" s="440">
        <f t="shared" ref="G1362" si="979">SUM(G1363,G1364,G1365)</f>
        <v>6848.5253456221199</v>
      </c>
      <c r="H1362" s="440">
        <f>G1362/F1362*100</f>
        <v>72.725128444537745</v>
      </c>
      <c r="I1362" s="125"/>
      <c r="J1362" s="125"/>
      <c r="K1362" s="464"/>
      <c r="L1362" s="464"/>
      <c r="M1362" s="464"/>
      <c r="N1362" s="464"/>
      <c r="O1362" s="464"/>
      <c r="P1362" s="464"/>
      <c r="Q1362" s="8"/>
      <c r="R1362" s="8"/>
      <c r="S1362" s="8"/>
      <c r="T1362" s="8"/>
      <c r="U1362" s="8"/>
      <c r="V1362" s="1036"/>
      <c r="W1362" s="8">
        <f t="shared" si="926"/>
        <v>0</v>
      </c>
      <c r="X1362" s="8"/>
      <c r="Y1362" s="8"/>
      <c r="Z1362" s="8"/>
      <c r="AA1362" s="1153"/>
      <c r="AB1362" s="2163">
        <f>SUM(AB1363,AB1364,AB1365)</f>
        <v>40</v>
      </c>
      <c r="AC1362" s="2163">
        <f t="shared" ref="AC1362" si="980">SUM(AC1363,AC1364,AC1365)</f>
        <v>54626.1</v>
      </c>
      <c r="AD1362" s="2163">
        <f>AC1362/1000</f>
        <v>54.626100000000001</v>
      </c>
      <c r="AE1362" s="2424">
        <f t="shared" si="969"/>
        <v>0</v>
      </c>
    </row>
    <row r="1363" spans="1:31" ht="27" customHeight="1" x14ac:dyDescent="0.25">
      <c r="A1363" s="70">
        <v>1</v>
      </c>
      <c r="B1363" s="70">
        <v>1</v>
      </c>
      <c r="C1363" s="407" t="s">
        <v>312</v>
      </c>
      <c r="D1363" s="407"/>
      <c r="E1363" s="2163">
        <v>3600</v>
      </c>
      <c r="F1363" s="1051">
        <f t="shared" si="972"/>
        <v>1500</v>
      </c>
      <c r="G1363" s="440">
        <v>1315</v>
      </c>
      <c r="H1363" s="440">
        <f>G1363/F1363*100</f>
        <v>87.666666666666671</v>
      </c>
      <c r="I1363" s="125"/>
      <c r="J1363" s="125"/>
      <c r="K1363" s="464"/>
      <c r="L1363" s="464"/>
      <c r="M1363" s="464"/>
      <c r="N1363" s="464"/>
      <c r="O1363" s="464"/>
      <c r="P1363" s="464"/>
      <c r="Q1363" s="8"/>
      <c r="R1363" s="8"/>
      <c r="S1363" s="8"/>
      <c r="T1363" s="8"/>
      <c r="U1363" s="8"/>
      <c r="V1363" s="1036"/>
      <c r="W1363" s="8">
        <f t="shared" si="926"/>
        <v>0</v>
      </c>
      <c r="X1363" s="8"/>
      <c r="Y1363" s="8"/>
      <c r="Z1363" s="8"/>
      <c r="AA1363" s="1153"/>
      <c r="AB1363" s="8">
        <v>8</v>
      </c>
      <c r="AC1363" s="8">
        <v>11540.68</v>
      </c>
      <c r="AD1363" s="2163">
        <f t="shared" ref="AD1363:AD1382" si="981">AC1363/1000</f>
        <v>11.54068</v>
      </c>
      <c r="AE1363" s="2424">
        <f t="shared" si="969"/>
        <v>0</v>
      </c>
    </row>
    <row r="1364" spans="1:31" ht="69.75" customHeight="1" x14ac:dyDescent="0.25">
      <c r="A1364" s="70">
        <v>1</v>
      </c>
      <c r="B1364" s="70">
        <v>1</v>
      </c>
      <c r="C1364" s="4" t="s">
        <v>522</v>
      </c>
      <c r="D1364" s="407"/>
      <c r="E1364" s="2163">
        <v>16000</v>
      </c>
      <c r="F1364" s="1051">
        <f t="shared" si="972"/>
        <v>6667</v>
      </c>
      <c r="G1364" s="440">
        <v>4351</v>
      </c>
      <c r="H1364" s="440">
        <f>G1364/F1364*100</f>
        <v>65.261736913154351</v>
      </c>
      <c r="I1364" s="125"/>
      <c r="J1364" s="125"/>
      <c r="K1364" s="464"/>
      <c r="L1364" s="464"/>
      <c r="M1364" s="464"/>
      <c r="N1364" s="464"/>
      <c r="O1364" s="464"/>
      <c r="P1364" s="464"/>
      <c r="Q1364" s="8"/>
      <c r="R1364" s="8"/>
      <c r="S1364" s="8"/>
      <c r="T1364" s="8"/>
      <c r="U1364" s="8"/>
      <c r="V1364" s="1036"/>
      <c r="W1364" s="8"/>
      <c r="X1364" s="8"/>
      <c r="Y1364" s="8"/>
      <c r="Z1364" s="8"/>
      <c r="AA1364" s="1153"/>
      <c r="AB1364" s="8">
        <v>9</v>
      </c>
      <c r="AC1364" s="8">
        <v>19388.830000000002</v>
      </c>
      <c r="AD1364" s="2163">
        <f t="shared" si="981"/>
        <v>19.388830000000002</v>
      </c>
      <c r="AE1364" s="2424">
        <f t="shared" si="969"/>
        <v>0</v>
      </c>
    </row>
    <row r="1365" spans="1:31" ht="50.25" customHeight="1" x14ac:dyDescent="0.25">
      <c r="A1365" s="70">
        <v>1</v>
      </c>
      <c r="B1365" s="70">
        <v>1</v>
      </c>
      <c r="C1365" s="4" t="s">
        <v>386</v>
      </c>
      <c r="D1365" s="407"/>
      <c r="E1365" s="2163">
        <v>3000</v>
      </c>
      <c r="F1365" s="1051">
        <f t="shared" si="972"/>
        <v>1250</v>
      </c>
      <c r="G1365" s="440">
        <v>1182.5253456221199</v>
      </c>
      <c r="H1365" s="440">
        <f>G1365/F1365*100</f>
        <v>94.602027649769596</v>
      </c>
      <c r="I1365" s="125"/>
      <c r="J1365" s="125"/>
      <c r="K1365" s="464"/>
      <c r="L1365" s="464"/>
      <c r="M1365" s="464"/>
      <c r="N1365" s="464"/>
      <c r="O1365" s="464"/>
      <c r="P1365" s="464"/>
      <c r="Q1365" s="8"/>
      <c r="R1365" s="8"/>
      <c r="S1365" s="8"/>
      <c r="T1365" s="8"/>
      <c r="U1365" s="8"/>
      <c r="V1365" s="1036"/>
      <c r="W1365" s="8"/>
      <c r="X1365" s="8"/>
      <c r="Y1365" s="8"/>
      <c r="Z1365" s="8"/>
      <c r="AA1365" s="1153"/>
      <c r="AB1365" s="8">
        <v>23</v>
      </c>
      <c r="AC1365" s="8">
        <v>23696.589999999997</v>
      </c>
      <c r="AD1365" s="2163">
        <f t="shared" si="981"/>
        <v>23.696589999999997</v>
      </c>
      <c r="AE1365" s="2424">
        <f t="shared" si="969"/>
        <v>0</v>
      </c>
    </row>
    <row r="1366" spans="1:31" ht="50.25" customHeight="1" x14ac:dyDescent="0.25">
      <c r="A1366" s="70">
        <v>1</v>
      </c>
      <c r="B1366" s="70">
        <v>1</v>
      </c>
      <c r="C1366" s="4" t="s">
        <v>325</v>
      </c>
      <c r="D1366" s="407"/>
      <c r="E1366" s="2163">
        <v>10000</v>
      </c>
      <c r="F1366" s="1051">
        <f t="shared" si="972"/>
        <v>4167</v>
      </c>
      <c r="G1366" s="440"/>
      <c r="H1366" s="440"/>
      <c r="I1366" s="125"/>
      <c r="J1366" s="125"/>
      <c r="K1366" s="464"/>
      <c r="L1366" s="464"/>
      <c r="M1366" s="464"/>
      <c r="N1366" s="464"/>
      <c r="O1366" s="464"/>
      <c r="P1366" s="464"/>
      <c r="Q1366" s="8"/>
      <c r="R1366" s="8"/>
      <c r="S1366" s="8"/>
      <c r="T1366" s="8"/>
      <c r="U1366" s="8"/>
      <c r="V1366" s="1036"/>
      <c r="W1366" s="8"/>
      <c r="X1366" s="8"/>
      <c r="Y1366" s="8"/>
      <c r="Z1366" s="8"/>
      <c r="AA1366" s="1153"/>
      <c r="AB1366" s="8"/>
      <c r="AC1366" s="8"/>
      <c r="AD1366" s="2163">
        <f t="shared" si="981"/>
        <v>0</v>
      </c>
      <c r="AE1366" s="2424">
        <f t="shared" si="969"/>
        <v>0</v>
      </c>
    </row>
    <row r="1367" spans="1:31" ht="15" customHeight="1" x14ac:dyDescent="0.25">
      <c r="A1367" s="70">
        <v>1</v>
      </c>
      <c r="B1367" s="70">
        <v>1</v>
      </c>
      <c r="C1367" s="407" t="s">
        <v>293</v>
      </c>
      <c r="D1367" s="407"/>
      <c r="E1367" s="2163">
        <v>500</v>
      </c>
      <c r="F1367" s="1051">
        <f t="shared" si="972"/>
        <v>208</v>
      </c>
      <c r="G1367" s="92">
        <v>3389</v>
      </c>
      <c r="H1367" s="440">
        <f>G1367/F1367*100</f>
        <v>1629.3269230769231</v>
      </c>
      <c r="I1367" s="125"/>
      <c r="J1367" s="125"/>
      <c r="K1367" s="464"/>
      <c r="L1367" s="464"/>
      <c r="M1367" s="464"/>
      <c r="N1367" s="464"/>
      <c r="O1367" s="464"/>
      <c r="P1367" s="464"/>
      <c r="Q1367" s="8"/>
      <c r="R1367" s="8"/>
      <c r="S1367" s="8"/>
      <c r="T1367" s="8"/>
      <c r="U1367" s="8"/>
      <c r="V1367" s="1036"/>
      <c r="W1367" s="8">
        <f t="shared" ref="W1367:W1430" si="982">AA1367-Z1367-X1367</f>
        <v>0</v>
      </c>
      <c r="X1367" s="8"/>
      <c r="Y1367" s="8"/>
      <c r="Z1367" s="8"/>
      <c r="AA1367" s="1153"/>
      <c r="AB1367" s="8">
        <v>18</v>
      </c>
      <c r="AC1367" s="8">
        <v>8845.1999999999989</v>
      </c>
      <c r="AD1367" s="2163">
        <f t="shared" si="981"/>
        <v>8.8451999999999984</v>
      </c>
      <c r="AE1367" s="2424">
        <f t="shared" si="969"/>
        <v>0</v>
      </c>
    </row>
    <row r="1368" spans="1:31" ht="15" customHeight="1" x14ac:dyDescent="0.25">
      <c r="A1368" s="70">
        <v>1</v>
      </c>
      <c r="B1368" s="70">
        <v>1</v>
      </c>
      <c r="C1368" s="407" t="s">
        <v>157</v>
      </c>
      <c r="D1368" s="407"/>
      <c r="E1368" s="2163">
        <v>450</v>
      </c>
      <c r="F1368" s="1051">
        <f t="shared" si="972"/>
        <v>188</v>
      </c>
      <c r="G1368" s="92">
        <v>1119</v>
      </c>
      <c r="H1368" s="440">
        <f>G1368/F1368*100</f>
        <v>595.21276595744678</v>
      </c>
      <c r="I1368" s="125"/>
      <c r="J1368" s="125"/>
      <c r="K1368" s="464"/>
      <c r="L1368" s="464"/>
      <c r="M1368" s="464"/>
      <c r="N1368" s="464"/>
      <c r="O1368" s="464"/>
      <c r="P1368" s="464"/>
      <c r="Q1368" s="8"/>
      <c r="R1368" s="8"/>
      <c r="S1368" s="8"/>
      <c r="T1368" s="8"/>
      <c r="U1368" s="8"/>
      <c r="V1368" s="1036"/>
      <c r="W1368" s="8">
        <f t="shared" si="982"/>
        <v>0</v>
      </c>
      <c r="X1368" s="8"/>
      <c r="Y1368" s="8"/>
      <c r="Z1368" s="8"/>
      <c r="AA1368" s="1153"/>
      <c r="AB1368" s="2163">
        <v>15</v>
      </c>
      <c r="AC1368" s="8">
        <v>21489.72</v>
      </c>
      <c r="AD1368" s="2163">
        <f t="shared" si="981"/>
        <v>21.489720000000002</v>
      </c>
      <c r="AE1368" s="2424">
        <f t="shared" si="969"/>
        <v>0</v>
      </c>
    </row>
    <row r="1369" spans="1:31" ht="32.25" customHeight="1" x14ac:dyDescent="0.25">
      <c r="A1369" s="70">
        <v>1</v>
      </c>
      <c r="B1369" s="70">
        <v>1</v>
      </c>
      <c r="C1369" s="407" t="s">
        <v>298</v>
      </c>
      <c r="D1369" s="407"/>
      <c r="E1369" s="2163"/>
      <c r="F1369" s="1592"/>
      <c r="G1369" s="440"/>
      <c r="H1369" s="440"/>
      <c r="I1369" s="125"/>
      <c r="J1369" s="125"/>
      <c r="K1369" s="464"/>
      <c r="L1369" s="464"/>
      <c r="M1369" s="464"/>
      <c r="N1369" s="464"/>
      <c r="O1369" s="464"/>
      <c r="P1369" s="464"/>
      <c r="Q1369" s="8"/>
      <c r="R1369" s="8"/>
      <c r="S1369" s="8"/>
      <c r="T1369" s="8"/>
      <c r="U1369" s="8"/>
      <c r="V1369" s="1036"/>
      <c r="W1369" s="8">
        <f t="shared" si="982"/>
        <v>0</v>
      </c>
      <c r="X1369" s="8"/>
      <c r="Y1369" s="8"/>
      <c r="Z1369" s="8"/>
      <c r="AA1369" s="1153"/>
      <c r="AB1369" s="8"/>
      <c r="AC1369" s="8"/>
      <c r="AD1369" s="2163">
        <f t="shared" si="981"/>
        <v>0</v>
      </c>
      <c r="AE1369" s="2424">
        <f t="shared" si="969"/>
        <v>0</v>
      </c>
    </row>
    <row r="1370" spans="1:31" ht="32.25" customHeight="1" x14ac:dyDescent="0.25">
      <c r="A1370" s="70">
        <v>1</v>
      </c>
      <c r="B1370" s="70">
        <v>1</v>
      </c>
      <c r="C1370" s="407" t="s">
        <v>158</v>
      </c>
      <c r="D1370" s="407"/>
      <c r="E1370" s="2163">
        <v>18200</v>
      </c>
      <c r="F1370" s="1051">
        <f t="shared" si="972"/>
        <v>7583</v>
      </c>
      <c r="G1370" s="92">
        <v>6725</v>
      </c>
      <c r="H1370" s="440">
        <f>G1370/F1370*100</f>
        <v>88.68521693261242</v>
      </c>
      <c r="I1370" s="125"/>
      <c r="J1370" s="125"/>
      <c r="K1370" s="464"/>
      <c r="L1370" s="464"/>
      <c r="M1370" s="464"/>
      <c r="N1370" s="464"/>
      <c r="O1370" s="464"/>
      <c r="P1370" s="464"/>
      <c r="Q1370" s="8"/>
      <c r="R1370" s="8"/>
      <c r="S1370" s="8"/>
      <c r="T1370" s="8"/>
      <c r="U1370" s="8"/>
      <c r="V1370" s="1036"/>
      <c r="W1370" s="8">
        <f t="shared" si="982"/>
        <v>0</v>
      </c>
      <c r="X1370" s="8"/>
      <c r="Y1370" s="8"/>
      <c r="Z1370" s="8"/>
      <c r="AA1370" s="1153"/>
      <c r="AB1370" s="8">
        <v>238</v>
      </c>
      <c r="AC1370" s="8">
        <v>160469.12</v>
      </c>
      <c r="AD1370" s="2163">
        <f t="shared" si="981"/>
        <v>160.46912</v>
      </c>
      <c r="AE1370" s="2424">
        <f t="shared" si="969"/>
        <v>0</v>
      </c>
    </row>
    <row r="1371" spans="1:31" ht="29.25" customHeight="1" x14ac:dyDescent="0.25">
      <c r="A1371" s="70">
        <v>1</v>
      </c>
      <c r="B1371" s="70">
        <v>1</v>
      </c>
      <c r="C1371" s="407" t="s">
        <v>356</v>
      </c>
      <c r="D1371" s="510"/>
      <c r="E1371" s="2344">
        <v>786</v>
      </c>
      <c r="F1371" s="1062">
        <f>ROUND(E1371/12*$C$4,0)</f>
        <v>328</v>
      </c>
      <c r="G1371" s="98">
        <v>694</v>
      </c>
      <c r="H1371" s="440">
        <f>G1371/F1371*100</f>
        <v>211.58536585365852</v>
      </c>
      <c r="I1371" s="373"/>
      <c r="J1371" s="373"/>
      <c r="K1371" s="465"/>
      <c r="L1371" s="465"/>
      <c r="M1371" s="465"/>
      <c r="N1371" s="465"/>
      <c r="O1371" s="465"/>
      <c r="P1371" s="465"/>
      <c r="Q1371" s="15"/>
      <c r="R1371" s="15"/>
      <c r="S1371" s="15"/>
      <c r="T1371" s="15"/>
      <c r="U1371" s="15"/>
      <c r="V1371" s="1037"/>
      <c r="W1371" s="15">
        <f t="shared" si="982"/>
        <v>0</v>
      </c>
      <c r="X1371" s="15"/>
      <c r="Y1371" s="15"/>
      <c r="Z1371" s="15"/>
      <c r="AA1371" s="1271"/>
      <c r="AB1371" s="15">
        <v>8</v>
      </c>
      <c r="AC1371" s="15">
        <v>5393.92</v>
      </c>
      <c r="AD1371" s="2163">
        <f t="shared" si="981"/>
        <v>5.3939200000000005</v>
      </c>
      <c r="AE1371" s="2424">
        <f t="shared" si="969"/>
        <v>0</v>
      </c>
    </row>
    <row r="1372" spans="1:31" ht="29.25" customHeight="1" x14ac:dyDescent="0.25">
      <c r="B1372" s="70">
        <v>1</v>
      </c>
      <c r="C1372" s="600" t="s">
        <v>160</v>
      </c>
      <c r="D1372" s="213"/>
      <c r="E1372" s="2360"/>
      <c r="F1372" s="289"/>
      <c r="G1372" s="116"/>
      <c r="H1372" s="169"/>
      <c r="I1372" s="373"/>
      <c r="J1372" s="373"/>
      <c r="K1372" s="465"/>
      <c r="L1372" s="465"/>
      <c r="M1372" s="465"/>
      <c r="N1372" s="465"/>
      <c r="O1372" s="465"/>
      <c r="P1372" s="465"/>
      <c r="Q1372" s="15">
        <v>1412.9960000000001</v>
      </c>
      <c r="R1372" s="15">
        <v>1412.9960000000001</v>
      </c>
      <c r="S1372" s="15">
        <v>1412.9960000000001</v>
      </c>
      <c r="T1372" s="15">
        <v>1412.9960000000001</v>
      </c>
      <c r="U1372" s="15">
        <v>1412.9960000000001</v>
      </c>
      <c r="V1372" s="1037">
        <f>Q1372/12*$C$4+(R1372-Q1372)/11*4+(S1372-R1372)/10*3+(T1372-S1372)/9*2+(U1372-T1372)/8*1</f>
        <v>588.74833333333333</v>
      </c>
      <c r="W1372" s="15">
        <f t="shared" si="982"/>
        <v>562.23176999999987</v>
      </c>
      <c r="X1372" s="15"/>
      <c r="Y1372" s="15">
        <f>W1372-V1372</f>
        <v>-26.516563333333465</v>
      </c>
      <c r="Z1372" s="15">
        <v>0</v>
      </c>
      <c r="AA1372" s="1271">
        <v>562.23176999999987</v>
      </c>
      <c r="AB1372" s="18">
        <v>6</v>
      </c>
      <c r="AC1372" s="18">
        <v>6159.7199999999993</v>
      </c>
      <c r="AD1372" s="2163">
        <f t="shared" si="981"/>
        <v>6.1597199999999992</v>
      </c>
      <c r="AE1372" s="2424">
        <f t="shared" si="969"/>
        <v>562231.7699999999</v>
      </c>
    </row>
    <row r="1373" spans="1:31" ht="29.25" customHeight="1" x14ac:dyDescent="0.25">
      <c r="B1373" s="70">
        <v>1</v>
      </c>
      <c r="C1373" s="124" t="s">
        <v>78</v>
      </c>
      <c r="D1373" s="124"/>
      <c r="E1373" s="2163">
        <v>600</v>
      </c>
      <c r="F1373" s="92">
        <f t="shared" ref="F1373:F1382" si="983">ROUND(E1373/12*$C$4,0)</f>
        <v>250</v>
      </c>
      <c r="G1373" s="440">
        <v>169</v>
      </c>
      <c r="H1373" s="440">
        <f t="shared" ref="H1373:H1384" si="984">G1373/F1373*100</f>
        <v>67.600000000000009</v>
      </c>
      <c r="I1373" s="373"/>
      <c r="J1373" s="373"/>
      <c r="K1373" s="465"/>
      <c r="L1373" s="465"/>
      <c r="M1373" s="465"/>
      <c r="N1373" s="465"/>
      <c r="O1373" s="465"/>
      <c r="P1373" s="465"/>
      <c r="Q1373" s="15"/>
      <c r="R1373" s="15"/>
      <c r="S1373" s="15"/>
      <c r="T1373" s="15"/>
      <c r="U1373" s="15"/>
      <c r="V1373" s="1037"/>
      <c r="W1373" s="15"/>
      <c r="X1373" s="15"/>
      <c r="Y1373" s="15"/>
      <c r="Z1373" s="15"/>
      <c r="AA1373" s="1271"/>
      <c r="AB1373" s="18"/>
      <c r="AC1373" s="18"/>
      <c r="AD1373" s="2163">
        <f t="shared" si="981"/>
        <v>0</v>
      </c>
      <c r="AE1373" s="2424">
        <f t="shared" si="969"/>
        <v>0</v>
      </c>
    </row>
    <row r="1374" spans="1:31" ht="29.25" customHeight="1" x14ac:dyDescent="0.25">
      <c r="B1374" s="70">
        <v>1</v>
      </c>
      <c r="C1374" s="124" t="s">
        <v>81</v>
      </c>
      <c r="D1374" s="124"/>
      <c r="E1374" s="2163">
        <v>400</v>
      </c>
      <c r="F1374" s="92">
        <f t="shared" si="983"/>
        <v>167</v>
      </c>
      <c r="G1374" s="440">
        <v>150</v>
      </c>
      <c r="H1374" s="440">
        <f t="shared" si="984"/>
        <v>89.820359281437121</v>
      </c>
      <c r="I1374" s="373"/>
      <c r="J1374" s="373"/>
      <c r="K1374" s="465"/>
      <c r="L1374" s="465"/>
      <c r="M1374" s="465"/>
      <c r="N1374" s="465"/>
      <c r="O1374" s="465"/>
      <c r="P1374" s="465"/>
      <c r="Q1374" s="15"/>
      <c r="R1374" s="15"/>
      <c r="S1374" s="15"/>
      <c r="T1374" s="15"/>
      <c r="U1374" s="15"/>
      <c r="V1374" s="1037"/>
      <c r="W1374" s="15"/>
      <c r="X1374" s="15"/>
      <c r="Y1374" s="15"/>
      <c r="Z1374" s="15"/>
      <c r="AA1374" s="1271"/>
      <c r="AB1374" s="18"/>
      <c r="AC1374" s="18"/>
      <c r="AD1374" s="2163">
        <f t="shared" si="981"/>
        <v>0</v>
      </c>
      <c r="AE1374" s="2424">
        <f t="shared" si="969"/>
        <v>0</v>
      </c>
    </row>
    <row r="1375" spans="1:31" ht="29.25" customHeight="1" x14ac:dyDescent="0.25">
      <c r="B1375" s="70">
        <v>1</v>
      </c>
      <c r="C1375" s="124" t="s">
        <v>91</v>
      </c>
      <c r="D1375" s="124"/>
      <c r="E1375" s="2163">
        <v>25</v>
      </c>
      <c r="F1375" s="92">
        <f t="shared" si="983"/>
        <v>10</v>
      </c>
      <c r="G1375" s="440">
        <v>13</v>
      </c>
      <c r="H1375" s="440">
        <f t="shared" si="984"/>
        <v>130</v>
      </c>
      <c r="I1375" s="373"/>
      <c r="J1375" s="373"/>
      <c r="K1375" s="465"/>
      <c r="L1375" s="465"/>
      <c r="M1375" s="465"/>
      <c r="N1375" s="465"/>
      <c r="O1375" s="465"/>
      <c r="P1375" s="465"/>
      <c r="Q1375" s="15"/>
      <c r="R1375" s="15"/>
      <c r="S1375" s="15"/>
      <c r="T1375" s="15"/>
      <c r="U1375" s="15"/>
      <c r="V1375" s="1037"/>
      <c r="W1375" s="15"/>
      <c r="X1375" s="15"/>
      <c r="Y1375" s="15"/>
      <c r="Z1375" s="15"/>
      <c r="AA1375" s="1271"/>
      <c r="AB1375" s="18"/>
      <c r="AC1375" s="18"/>
      <c r="AD1375" s="2163">
        <f t="shared" si="981"/>
        <v>0</v>
      </c>
      <c r="AE1375" s="2424">
        <f t="shared" si="969"/>
        <v>0</v>
      </c>
    </row>
    <row r="1376" spans="1:31" ht="29.25" customHeight="1" x14ac:dyDescent="0.25">
      <c r="B1376" s="70">
        <v>1</v>
      </c>
      <c r="C1376" s="124" t="s">
        <v>162</v>
      </c>
      <c r="D1376" s="124"/>
      <c r="E1376" s="2163">
        <v>50</v>
      </c>
      <c r="F1376" s="92">
        <f t="shared" si="983"/>
        <v>21</v>
      </c>
      <c r="G1376" s="440">
        <v>26</v>
      </c>
      <c r="H1376" s="440">
        <f t="shared" si="984"/>
        <v>123.80952380952381</v>
      </c>
      <c r="I1376" s="373"/>
      <c r="J1376" s="373"/>
      <c r="K1376" s="465"/>
      <c r="L1376" s="465"/>
      <c r="M1376" s="465"/>
      <c r="N1376" s="465"/>
      <c r="O1376" s="465"/>
      <c r="P1376" s="465"/>
      <c r="Q1376" s="15"/>
      <c r="R1376" s="15"/>
      <c r="S1376" s="15"/>
      <c r="T1376" s="15"/>
      <c r="U1376" s="15"/>
      <c r="V1376" s="1037"/>
      <c r="W1376" s="15"/>
      <c r="X1376" s="15"/>
      <c r="Y1376" s="15"/>
      <c r="Z1376" s="15"/>
      <c r="AA1376" s="1271"/>
      <c r="AB1376" s="18"/>
      <c r="AC1376" s="18"/>
      <c r="AD1376" s="2163">
        <f t="shared" si="981"/>
        <v>0</v>
      </c>
      <c r="AE1376" s="2424">
        <f t="shared" si="969"/>
        <v>0</v>
      </c>
    </row>
    <row r="1377" spans="1:31" ht="29.25" customHeight="1" x14ac:dyDescent="0.25">
      <c r="B1377" s="70">
        <v>1</v>
      </c>
      <c r="C1377" s="124" t="s">
        <v>107</v>
      </c>
      <c r="D1377" s="124"/>
      <c r="E1377" s="2163">
        <v>40</v>
      </c>
      <c r="F1377" s="92">
        <f t="shared" si="983"/>
        <v>17</v>
      </c>
      <c r="G1377" s="440">
        <v>33</v>
      </c>
      <c r="H1377" s="440">
        <f t="shared" si="984"/>
        <v>194.11764705882354</v>
      </c>
      <c r="I1377" s="373"/>
      <c r="J1377" s="373"/>
      <c r="K1377" s="465"/>
      <c r="L1377" s="465"/>
      <c r="M1377" s="465"/>
      <c r="N1377" s="465"/>
      <c r="O1377" s="465"/>
      <c r="P1377" s="465"/>
      <c r="Q1377" s="15"/>
      <c r="R1377" s="15"/>
      <c r="S1377" s="15"/>
      <c r="T1377" s="15"/>
      <c r="U1377" s="15"/>
      <c r="V1377" s="1037"/>
      <c r="W1377" s="15"/>
      <c r="X1377" s="15"/>
      <c r="Y1377" s="15"/>
      <c r="Z1377" s="15"/>
      <c r="AA1377" s="1271"/>
      <c r="AB1377" s="18"/>
      <c r="AC1377" s="18"/>
      <c r="AD1377" s="2163">
        <f t="shared" si="981"/>
        <v>0</v>
      </c>
      <c r="AE1377" s="2424">
        <f t="shared" si="969"/>
        <v>0</v>
      </c>
    </row>
    <row r="1378" spans="1:31" ht="29.25" customHeight="1" x14ac:dyDescent="0.25">
      <c r="B1378" s="70">
        <v>1</v>
      </c>
      <c r="C1378" s="124" t="s">
        <v>33</v>
      </c>
      <c r="D1378" s="124"/>
      <c r="E1378" s="2163">
        <v>50</v>
      </c>
      <c r="F1378" s="92">
        <f t="shared" si="983"/>
        <v>21</v>
      </c>
      <c r="G1378" s="440">
        <v>53</v>
      </c>
      <c r="H1378" s="440">
        <f t="shared" si="984"/>
        <v>252.38095238095238</v>
      </c>
      <c r="I1378" s="373"/>
      <c r="J1378" s="373"/>
      <c r="K1378" s="465"/>
      <c r="L1378" s="465"/>
      <c r="M1378" s="465"/>
      <c r="N1378" s="465"/>
      <c r="O1378" s="465"/>
      <c r="P1378" s="465"/>
      <c r="Q1378" s="15"/>
      <c r="R1378" s="15"/>
      <c r="S1378" s="15"/>
      <c r="T1378" s="15"/>
      <c r="U1378" s="15"/>
      <c r="V1378" s="1037"/>
      <c r="W1378" s="15"/>
      <c r="X1378" s="15"/>
      <c r="Y1378" s="15"/>
      <c r="Z1378" s="15"/>
      <c r="AA1378" s="1271"/>
      <c r="AB1378" s="18"/>
      <c r="AC1378" s="18"/>
      <c r="AD1378" s="2163">
        <f t="shared" si="981"/>
        <v>0</v>
      </c>
      <c r="AE1378" s="2424">
        <f t="shared" si="969"/>
        <v>0</v>
      </c>
    </row>
    <row r="1379" spans="1:31" ht="29.25" customHeight="1" x14ac:dyDescent="0.25">
      <c r="B1379" s="70">
        <v>1</v>
      </c>
      <c r="C1379" s="124" t="s">
        <v>289</v>
      </c>
      <c r="D1379" s="124"/>
      <c r="E1379" s="2163">
        <v>25</v>
      </c>
      <c r="F1379" s="92">
        <f t="shared" si="983"/>
        <v>10</v>
      </c>
      <c r="G1379" s="440">
        <v>3</v>
      </c>
      <c r="H1379" s="440">
        <f t="shared" si="984"/>
        <v>30</v>
      </c>
      <c r="I1379" s="373"/>
      <c r="J1379" s="373"/>
      <c r="K1379" s="465"/>
      <c r="L1379" s="465"/>
      <c r="M1379" s="465"/>
      <c r="N1379" s="465"/>
      <c r="O1379" s="465"/>
      <c r="P1379" s="465"/>
      <c r="Q1379" s="15"/>
      <c r="R1379" s="15"/>
      <c r="S1379" s="15"/>
      <c r="T1379" s="15"/>
      <c r="U1379" s="15"/>
      <c r="V1379" s="1037"/>
      <c r="W1379" s="15"/>
      <c r="X1379" s="15"/>
      <c r="Y1379" s="15"/>
      <c r="Z1379" s="15"/>
      <c r="AA1379" s="1271"/>
      <c r="AB1379" s="18"/>
      <c r="AC1379" s="18"/>
      <c r="AD1379" s="2163">
        <f t="shared" si="981"/>
        <v>0</v>
      </c>
      <c r="AE1379" s="2424">
        <f t="shared" si="969"/>
        <v>0</v>
      </c>
    </row>
    <row r="1380" spans="1:31" ht="29.25" customHeight="1" x14ac:dyDescent="0.25">
      <c r="B1380" s="70">
        <v>1</v>
      </c>
      <c r="C1380" s="124" t="s">
        <v>110</v>
      </c>
      <c r="D1380" s="124"/>
      <c r="E1380" s="2163">
        <v>30</v>
      </c>
      <c r="F1380" s="92">
        <f t="shared" si="983"/>
        <v>13</v>
      </c>
      <c r="G1380" s="440">
        <v>4</v>
      </c>
      <c r="H1380" s="440">
        <f t="shared" si="984"/>
        <v>30.76923076923077</v>
      </c>
      <c r="I1380" s="373"/>
      <c r="J1380" s="373"/>
      <c r="K1380" s="465"/>
      <c r="L1380" s="465"/>
      <c r="M1380" s="465"/>
      <c r="N1380" s="465"/>
      <c r="O1380" s="465"/>
      <c r="P1380" s="465"/>
      <c r="Q1380" s="15"/>
      <c r="R1380" s="15"/>
      <c r="S1380" s="15"/>
      <c r="T1380" s="15"/>
      <c r="U1380" s="15"/>
      <c r="V1380" s="1037"/>
      <c r="W1380" s="15"/>
      <c r="X1380" s="15"/>
      <c r="Y1380" s="15"/>
      <c r="Z1380" s="15"/>
      <c r="AA1380" s="1271"/>
      <c r="AB1380" s="18"/>
      <c r="AC1380" s="18"/>
      <c r="AD1380" s="2163">
        <f t="shared" si="981"/>
        <v>0</v>
      </c>
      <c r="AE1380" s="2424">
        <f t="shared" si="969"/>
        <v>0</v>
      </c>
    </row>
    <row r="1381" spans="1:31" ht="29.25" customHeight="1" x14ac:dyDescent="0.25">
      <c r="B1381" s="70">
        <v>1</v>
      </c>
      <c r="C1381" s="124" t="s">
        <v>290</v>
      </c>
      <c r="D1381" s="124"/>
      <c r="E1381" s="2163">
        <v>30</v>
      </c>
      <c r="F1381" s="92">
        <f t="shared" si="983"/>
        <v>13</v>
      </c>
      <c r="G1381" s="440">
        <v>7</v>
      </c>
      <c r="H1381" s="440">
        <f t="shared" si="984"/>
        <v>53.846153846153847</v>
      </c>
      <c r="I1381" s="373"/>
      <c r="J1381" s="373"/>
      <c r="K1381" s="465"/>
      <c r="L1381" s="465"/>
      <c r="M1381" s="465"/>
      <c r="N1381" s="465"/>
      <c r="O1381" s="465"/>
      <c r="P1381" s="465"/>
      <c r="Q1381" s="15"/>
      <c r="R1381" s="15"/>
      <c r="S1381" s="15"/>
      <c r="T1381" s="15"/>
      <c r="U1381" s="15"/>
      <c r="V1381" s="1037"/>
      <c r="W1381" s="15"/>
      <c r="X1381" s="15"/>
      <c r="Y1381" s="15"/>
      <c r="Z1381" s="15"/>
      <c r="AA1381" s="1271"/>
      <c r="AB1381" s="18"/>
      <c r="AC1381" s="18"/>
      <c r="AD1381" s="2163">
        <f t="shared" si="981"/>
        <v>0</v>
      </c>
      <c r="AE1381" s="2424">
        <f t="shared" si="969"/>
        <v>0</v>
      </c>
    </row>
    <row r="1382" spans="1:31" ht="29.25" customHeight="1" x14ac:dyDescent="0.25">
      <c r="B1382" s="70">
        <v>1</v>
      </c>
      <c r="C1382" s="1165" t="s">
        <v>85</v>
      </c>
      <c r="D1382" s="1165"/>
      <c r="E1382" s="2301">
        <v>50</v>
      </c>
      <c r="F1382" s="111">
        <f t="shared" si="983"/>
        <v>21</v>
      </c>
      <c r="G1382" s="519">
        <v>89</v>
      </c>
      <c r="H1382" s="519">
        <f t="shared" si="984"/>
        <v>423.8095238095238</v>
      </c>
      <c r="I1382" s="373"/>
      <c r="J1382" s="373"/>
      <c r="K1382" s="465"/>
      <c r="L1382" s="465"/>
      <c r="M1382" s="465"/>
      <c r="N1382" s="465"/>
      <c r="O1382" s="465"/>
      <c r="P1382" s="465"/>
      <c r="Q1382" s="15"/>
      <c r="R1382" s="15"/>
      <c r="S1382" s="15"/>
      <c r="T1382" s="15"/>
      <c r="U1382" s="15"/>
      <c r="V1382" s="1037"/>
      <c r="W1382" s="15"/>
      <c r="X1382" s="15"/>
      <c r="Y1382" s="15"/>
      <c r="Z1382" s="15"/>
      <c r="AA1382" s="1271"/>
      <c r="AB1382" s="18"/>
      <c r="AC1382" s="18"/>
      <c r="AD1382" s="2163">
        <f t="shared" si="981"/>
        <v>0</v>
      </c>
      <c r="AE1382" s="2424">
        <f t="shared" si="969"/>
        <v>0</v>
      </c>
    </row>
    <row r="1383" spans="1:31" ht="36" customHeight="1" x14ac:dyDescent="0.25">
      <c r="A1383" s="70">
        <v>1</v>
      </c>
      <c r="B1383" s="70">
        <v>1</v>
      </c>
      <c r="C1383" s="546" t="s">
        <v>165</v>
      </c>
      <c r="D1383" s="546"/>
      <c r="E1383" s="2174">
        <f>SUM(E1355+E1368*3.2+E1370)</f>
        <v>59493</v>
      </c>
      <c r="F1383" s="513">
        <f>SUM(F1355+F1368*3.2+F1370)</f>
        <v>24789.599999999999</v>
      </c>
      <c r="G1383" s="513">
        <f>SUM(G1355+G1368*3.2+G1370)</f>
        <v>22518.325345622121</v>
      </c>
      <c r="H1383" s="513">
        <f t="shared" si="984"/>
        <v>90.837792241997136</v>
      </c>
      <c r="I1383" s="373"/>
      <c r="J1383" s="373"/>
      <c r="K1383" s="465"/>
      <c r="L1383" s="465"/>
      <c r="M1383" s="465"/>
      <c r="N1383" s="465"/>
      <c r="O1383" s="465"/>
      <c r="P1383" s="465"/>
      <c r="Q1383" s="17">
        <v>46498.078750000001</v>
      </c>
      <c r="R1383" s="17">
        <v>46498.078750000001</v>
      </c>
      <c r="S1383" s="17">
        <v>46498.078750000001</v>
      </c>
      <c r="T1383" s="17">
        <v>46498.078750000001</v>
      </c>
      <c r="U1383" s="17">
        <v>46498.078750000001</v>
      </c>
      <c r="V1383" s="1038">
        <f>Q1383/12*$C$4+(R1383-Q1383)/11*4+(S1383-R1383)/10*3+(T1383-S1383)/9*2+(U1383-T1383)/8*1</f>
        <v>19374.199479166666</v>
      </c>
      <c r="W1383" s="17">
        <f t="shared" ref="W1383" si="985">AA1383-Z1383-X1383</f>
        <v>16559.336229999997</v>
      </c>
      <c r="X1383" s="17"/>
      <c r="Y1383" s="17">
        <f>W1383-V1383</f>
        <v>-2814.8632491666685</v>
      </c>
      <c r="Z1383" s="17">
        <v>-188.59112000000002</v>
      </c>
      <c r="AA1383" s="1246">
        <v>16370.745109999998</v>
      </c>
      <c r="AB1383" s="2174">
        <f>SUM(AB1355+AB1368*3.2+AB1370)</f>
        <v>344</v>
      </c>
      <c r="AC1383" s="17">
        <f>AC1370+AC1368+AC1355</f>
        <v>245430.13999999998</v>
      </c>
      <c r="AD1383" s="17">
        <f>AD1370+AD1368+AD1355</f>
        <v>245.43013999999999</v>
      </c>
      <c r="AE1383" s="2424">
        <f t="shared" si="969"/>
        <v>16370745.109999998</v>
      </c>
    </row>
    <row r="1384" spans="1:31" ht="15" customHeight="1" x14ac:dyDescent="0.25">
      <c r="A1384" s="70">
        <v>1</v>
      </c>
      <c r="B1384" s="70">
        <v>1</v>
      </c>
      <c r="C1384" s="132" t="s">
        <v>166</v>
      </c>
      <c r="D1384" s="132"/>
      <c r="E1384" s="54">
        <f>SUM(E1383,E1353)</f>
        <v>291967.29743589746</v>
      </c>
      <c r="F1384" s="103">
        <f>SUM(F1383,F1353)</f>
        <v>121652.73846153848</v>
      </c>
      <c r="G1384" s="103">
        <f>SUM(G1383,G1353)</f>
        <v>95085.145573542337</v>
      </c>
      <c r="H1384" s="103">
        <f t="shared" si="984"/>
        <v>78.161122204087746</v>
      </c>
      <c r="I1384" s="564"/>
      <c r="J1384" s="564"/>
      <c r="K1384" s="599"/>
      <c r="L1384" s="599"/>
      <c r="M1384" s="599"/>
      <c r="N1384" s="599"/>
      <c r="O1384" s="599"/>
      <c r="P1384" s="599"/>
      <c r="Q1384" s="17">
        <f>SUM(Q1383,Q1372,Q1353)</f>
        <v>103410.52135</v>
      </c>
      <c r="R1384" s="17">
        <f>SUM(R1383,R1372,R1353)</f>
        <v>103410.52135</v>
      </c>
      <c r="S1384" s="17">
        <f>SUM(S1383,S1372,S1353)</f>
        <v>103410.52135</v>
      </c>
      <c r="T1384" s="17">
        <f>SUM(T1383,T1372,T1353)</f>
        <v>103410.52135</v>
      </c>
      <c r="U1384" s="17">
        <f>SUM(U1383,U1372,U1353)</f>
        <v>103410.52135</v>
      </c>
      <c r="V1384" s="1038">
        <f t="shared" ref="V1384:AA1384" si="986">SUM(V1383,V1372,V1353)</f>
        <v>43087.717229166665</v>
      </c>
      <c r="W1384" s="17">
        <f t="shared" si="986"/>
        <v>39691.342959999994</v>
      </c>
      <c r="X1384" s="17">
        <f t="shared" si="986"/>
        <v>0</v>
      </c>
      <c r="Y1384" s="17">
        <f t="shared" si="986"/>
        <v>-3396.3742691666621</v>
      </c>
      <c r="Z1384" s="17">
        <f t="shared" si="986"/>
        <v>-403.28682000000003</v>
      </c>
      <c r="AA1384" s="1246">
        <f t="shared" si="986"/>
        <v>39288.056140000001</v>
      </c>
      <c r="AB1384" s="54">
        <f>SUM(AB1383,AB1353)</f>
        <v>7696.4940170940172</v>
      </c>
      <c r="AC1384" s="1246">
        <f t="shared" ref="AC1384:AD1384" si="987">SUM(AC1383,AC1372,AC1353)</f>
        <v>2427963.4700000002</v>
      </c>
      <c r="AD1384" s="1246">
        <f t="shared" si="987"/>
        <v>2427.9634699999997</v>
      </c>
      <c r="AE1384" s="2424">
        <f t="shared" si="969"/>
        <v>39288056.140000001</v>
      </c>
    </row>
    <row r="1385" spans="1:31" ht="15" customHeight="1" x14ac:dyDescent="0.25">
      <c r="A1385" s="70">
        <v>1</v>
      </c>
      <c r="B1385" s="70">
        <v>1</v>
      </c>
      <c r="C1385" s="135" t="s">
        <v>31</v>
      </c>
      <c r="D1385" s="135"/>
      <c r="E1385" s="2357"/>
      <c r="F1385" s="109"/>
      <c r="G1385" s="109"/>
      <c r="H1385" s="111"/>
      <c r="I1385" s="370"/>
      <c r="J1385" s="370"/>
      <c r="K1385" s="372"/>
      <c r="L1385" s="372"/>
      <c r="M1385" s="372"/>
      <c r="N1385" s="372"/>
      <c r="O1385" s="372"/>
      <c r="P1385" s="372"/>
      <c r="Q1385" s="8"/>
      <c r="R1385" s="8"/>
      <c r="S1385" s="8"/>
      <c r="T1385" s="8"/>
      <c r="U1385" s="8"/>
      <c r="V1385" s="1036"/>
      <c r="W1385" s="8">
        <f t="shared" si="982"/>
        <v>0</v>
      </c>
      <c r="X1385" s="8"/>
      <c r="Y1385" s="8"/>
      <c r="Z1385" s="8"/>
      <c r="AA1385" s="1153"/>
      <c r="AB1385" s="8"/>
      <c r="AC1385" s="8"/>
      <c r="AD1385" s="1799"/>
      <c r="AE1385" s="2424">
        <f t="shared" si="969"/>
        <v>0</v>
      </c>
    </row>
    <row r="1386" spans="1:31" ht="15" customHeight="1" x14ac:dyDescent="0.25">
      <c r="A1386" s="70">
        <v>1</v>
      </c>
      <c r="B1386" s="70">
        <v>1</v>
      </c>
      <c r="C1386" s="282" t="s">
        <v>183</v>
      </c>
      <c r="D1386" s="217"/>
      <c r="E1386" s="2358"/>
      <c r="F1386" s="116"/>
      <c r="G1386" s="116"/>
      <c r="H1386" s="92"/>
      <c r="I1386" s="363"/>
      <c r="J1386" s="363"/>
      <c r="K1386" s="365"/>
      <c r="L1386" s="365"/>
      <c r="M1386" s="365"/>
      <c r="N1386" s="365"/>
      <c r="O1386" s="365"/>
      <c r="P1386" s="365"/>
      <c r="Q1386" s="8"/>
      <c r="R1386" s="8"/>
      <c r="S1386" s="8"/>
      <c r="T1386" s="8"/>
      <c r="U1386" s="8"/>
      <c r="V1386" s="1036"/>
      <c r="W1386" s="8">
        <f t="shared" si="982"/>
        <v>0</v>
      </c>
      <c r="X1386" s="8"/>
      <c r="Y1386" s="8"/>
      <c r="Z1386" s="8"/>
      <c r="AA1386" s="1153"/>
      <c r="AB1386" s="8"/>
      <c r="AC1386" s="8"/>
      <c r="AD1386" s="1799"/>
      <c r="AE1386" s="2424">
        <f t="shared" si="969"/>
        <v>0</v>
      </c>
    </row>
    <row r="1387" spans="1:31" ht="15" customHeight="1" x14ac:dyDescent="0.25">
      <c r="A1387" s="70">
        <v>1</v>
      </c>
      <c r="B1387" s="70">
        <v>1</v>
      </c>
      <c r="C1387" s="144" t="s">
        <v>18</v>
      </c>
      <c r="D1387" s="602">
        <v>300</v>
      </c>
      <c r="E1387" s="2163">
        <v>30</v>
      </c>
      <c r="F1387" s="92">
        <f>(E1387/12*$C$4)</f>
        <v>12.5</v>
      </c>
      <c r="G1387" s="92">
        <v>9</v>
      </c>
      <c r="H1387" s="92">
        <f t="shared" ref="H1387:H1393" si="988">G1387/F1387*100</f>
        <v>72</v>
      </c>
      <c r="I1387" s="363">
        <v>6</v>
      </c>
      <c r="J1387" s="93">
        <f t="shared" ref="J1387:J1393" si="989">M1387/G1387</f>
        <v>8.1111111111111107</v>
      </c>
      <c r="K1387" s="94">
        <f t="shared" ref="K1387:K1392" si="990">ROUND(E1387*I1387,0)</f>
        <v>180</v>
      </c>
      <c r="L1387" s="94">
        <f t="shared" ref="L1387:L1392" si="991">ROUND(K1387/12*$C$4,0)</f>
        <v>75</v>
      </c>
      <c r="M1387" s="94">
        <v>73</v>
      </c>
      <c r="N1387" s="94">
        <f t="shared" ref="N1387:N1393" si="992">M1387/L1387*100</f>
        <v>97.333333333333343</v>
      </c>
      <c r="O1387" s="94">
        <f t="shared" ref="O1387:O1392" si="993">K1387/D1387</f>
        <v>0.6</v>
      </c>
      <c r="P1387" s="94">
        <f t="shared" ref="P1387:P1400" si="994">M1387/$C$4*12/O1387</f>
        <v>292</v>
      </c>
      <c r="Q1387" s="8"/>
      <c r="R1387" s="8"/>
      <c r="S1387" s="8"/>
      <c r="T1387" s="8"/>
      <c r="U1387" s="8"/>
      <c r="V1387" s="1036"/>
      <c r="W1387" s="8">
        <f t="shared" si="982"/>
        <v>0</v>
      </c>
      <c r="X1387" s="8"/>
      <c r="Y1387" s="8"/>
      <c r="Z1387" s="8"/>
      <c r="AA1387" s="1153"/>
      <c r="AB1387" s="8"/>
      <c r="AC1387" s="8"/>
      <c r="AD1387" s="1799"/>
      <c r="AE1387" s="2424">
        <f t="shared" si="969"/>
        <v>0</v>
      </c>
    </row>
    <row r="1388" spans="1:31" ht="15" customHeight="1" x14ac:dyDescent="0.25">
      <c r="A1388" s="70">
        <v>1</v>
      </c>
      <c r="B1388" s="70">
        <v>1</v>
      </c>
      <c r="C1388" s="144" t="s">
        <v>9</v>
      </c>
      <c r="D1388" s="602">
        <v>300</v>
      </c>
      <c r="E1388" s="2163">
        <v>75</v>
      </c>
      <c r="F1388" s="92">
        <f t="shared" ref="F1388:F1392" si="995">(E1388/12*$C$4)</f>
        <v>31.25</v>
      </c>
      <c r="G1388" s="92">
        <v>27</v>
      </c>
      <c r="H1388" s="92">
        <f t="shared" si="988"/>
        <v>86.4</v>
      </c>
      <c r="I1388" s="363">
        <v>7</v>
      </c>
      <c r="J1388" s="93">
        <f t="shared" si="989"/>
        <v>5.1111111111111107</v>
      </c>
      <c r="K1388" s="94">
        <f t="shared" si="990"/>
        <v>525</v>
      </c>
      <c r="L1388" s="94">
        <f t="shared" si="991"/>
        <v>219</v>
      </c>
      <c r="M1388" s="94">
        <v>138</v>
      </c>
      <c r="N1388" s="94">
        <f t="shared" si="992"/>
        <v>63.013698630136986</v>
      </c>
      <c r="O1388" s="94">
        <f t="shared" si="993"/>
        <v>1.75</v>
      </c>
      <c r="P1388" s="94">
        <f t="shared" si="994"/>
        <v>189.2571428571429</v>
      </c>
      <c r="Q1388" s="8"/>
      <c r="R1388" s="8"/>
      <c r="S1388" s="8"/>
      <c r="T1388" s="8"/>
      <c r="U1388" s="8"/>
      <c r="V1388" s="1036"/>
      <c r="W1388" s="8">
        <f t="shared" si="982"/>
        <v>0</v>
      </c>
      <c r="X1388" s="8"/>
      <c r="Y1388" s="8"/>
      <c r="Z1388" s="8"/>
      <c r="AA1388" s="1153"/>
      <c r="AB1388" s="8"/>
      <c r="AC1388" s="8"/>
      <c r="AD1388" s="1799"/>
      <c r="AE1388" s="2424">
        <f t="shared" si="969"/>
        <v>0</v>
      </c>
    </row>
    <row r="1389" spans="1:31" ht="15" customHeight="1" x14ac:dyDescent="0.25">
      <c r="A1389" s="70">
        <v>1</v>
      </c>
      <c r="B1389" s="70">
        <v>1</v>
      </c>
      <c r="C1389" s="144" t="s">
        <v>10</v>
      </c>
      <c r="D1389" s="602">
        <v>300</v>
      </c>
      <c r="E1389" s="2163">
        <v>30</v>
      </c>
      <c r="F1389" s="92">
        <f t="shared" si="995"/>
        <v>12.5</v>
      </c>
      <c r="G1389" s="92">
        <v>44</v>
      </c>
      <c r="H1389" s="92">
        <f t="shared" si="988"/>
        <v>352</v>
      </c>
      <c r="I1389" s="363">
        <v>7</v>
      </c>
      <c r="J1389" s="93">
        <f t="shared" si="989"/>
        <v>6.3636363636363633</v>
      </c>
      <c r="K1389" s="94">
        <f t="shared" si="990"/>
        <v>210</v>
      </c>
      <c r="L1389" s="94">
        <f t="shared" si="991"/>
        <v>88</v>
      </c>
      <c r="M1389" s="94">
        <v>280</v>
      </c>
      <c r="N1389" s="94">
        <f t="shared" si="992"/>
        <v>318.18181818181819</v>
      </c>
      <c r="O1389" s="94">
        <f t="shared" si="993"/>
        <v>0.7</v>
      </c>
      <c r="P1389" s="94">
        <f t="shared" si="994"/>
        <v>960.00000000000011</v>
      </c>
      <c r="Q1389" s="8"/>
      <c r="R1389" s="8"/>
      <c r="S1389" s="8"/>
      <c r="T1389" s="8"/>
      <c r="U1389" s="8"/>
      <c r="V1389" s="1036"/>
      <c r="W1389" s="8">
        <f t="shared" si="982"/>
        <v>0</v>
      </c>
      <c r="X1389" s="8"/>
      <c r="Y1389" s="8"/>
      <c r="Z1389" s="8"/>
      <c r="AA1389" s="1153"/>
      <c r="AB1389" s="8"/>
      <c r="AC1389" s="8"/>
      <c r="AD1389" s="1799"/>
      <c r="AE1389" s="2424">
        <f t="shared" si="969"/>
        <v>0</v>
      </c>
    </row>
    <row r="1390" spans="1:31" ht="15" customHeight="1" x14ac:dyDescent="0.25">
      <c r="A1390" s="70">
        <v>1</v>
      </c>
      <c r="B1390" s="70">
        <v>1</v>
      </c>
      <c r="C1390" s="144" t="s">
        <v>29</v>
      </c>
      <c r="D1390" s="602">
        <v>300</v>
      </c>
      <c r="E1390" s="2163">
        <v>40</v>
      </c>
      <c r="F1390" s="92">
        <f t="shared" si="995"/>
        <v>16.666666666666668</v>
      </c>
      <c r="G1390" s="92">
        <v>0</v>
      </c>
      <c r="H1390" s="92">
        <f t="shared" si="988"/>
        <v>0</v>
      </c>
      <c r="I1390" s="363">
        <v>7</v>
      </c>
      <c r="J1390" s="93" t="e">
        <f t="shared" si="989"/>
        <v>#DIV/0!</v>
      </c>
      <c r="K1390" s="94">
        <f t="shared" si="990"/>
        <v>280</v>
      </c>
      <c r="L1390" s="94">
        <f t="shared" si="991"/>
        <v>117</v>
      </c>
      <c r="M1390" s="94"/>
      <c r="N1390" s="94">
        <f t="shared" si="992"/>
        <v>0</v>
      </c>
      <c r="O1390" s="94">
        <f t="shared" si="993"/>
        <v>0.93333333333333335</v>
      </c>
      <c r="P1390" s="94">
        <f t="shared" si="994"/>
        <v>0</v>
      </c>
      <c r="Q1390" s="8"/>
      <c r="R1390" s="8"/>
      <c r="S1390" s="8"/>
      <c r="T1390" s="8"/>
      <c r="U1390" s="8"/>
      <c r="V1390" s="1036"/>
      <c r="W1390" s="8">
        <f t="shared" si="982"/>
        <v>0</v>
      </c>
      <c r="X1390" s="8"/>
      <c r="Y1390" s="8"/>
      <c r="Z1390" s="8"/>
      <c r="AA1390" s="1153"/>
      <c r="AB1390" s="8"/>
      <c r="AC1390" s="8"/>
      <c r="AD1390" s="1799"/>
      <c r="AE1390" s="2424">
        <f t="shared" si="969"/>
        <v>0</v>
      </c>
    </row>
    <row r="1391" spans="1:31" ht="15" customHeight="1" x14ac:dyDescent="0.25">
      <c r="B1391" s="70">
        <v>1</v>
      </c>
      <c r="C1391" s="144" t="s">
        <v>15</v>
      </c>
      <c r="D1391" s="602">
        <v>300</v>
      </c>
      <c r="E1391" s="2163">
        <v>50</v>
      </c>
      <c r="F1391" s="92">
        <f t="shared" si="995"/>
        <v>20.833333333333336</v>
      </c>
      <c r="G1391" s="92">
        <v>29</v>
      </c>
      <c r="H1391" s="92">
        <f t="shared" si="988"/>
        <v>139.19999999999999</v>
      </c>
      <c r="I1391" s="363">
        <v>6</v>
      </c>
      <c r="J1391" s="93">
        <f t="shared" si="989"/>
        <v>5.1379310344827589</v>
      </c>
      <c r="K1391" s="94">
        <f t="shared" si="990"/>
        <v>300</v>
      </c>
      <c r="L1391" s="94">
        <f t="shared" si="991"/>
        <v>125</v>
      </c>
      <c r="M1391" s="94">
        <v>149</v>
      </c>
      <c r="N1391" s="94">
        <f t="shared" si="992"/>
        <v>119.19999999999999</v>
      </c>
      <c r="O1391" s="94">
        <f t="shared" si="993"/>
        <v>1</v>
      </c>
      <c r="P1391" s="94">
        <f t="shared" si="994"/>
        <v>357.6</v>
      </c>
      <c r="Q1391" s="8"/>
      <c r="R1391" s="8"/>
      <c r="S1391" s="8"/>
      <c r="T1391" s="8"/>
      <c r="U1391" s="8"/>
      <c r="V1391" s="1036"/>
      <c r="W1391" s="8">
        <f t="shared" si="982"/>
        <v>0</v>
      </c>
      <c r="X1391" s="8"/>
      <c r="Y1391" s="8"/>
      <c r="Z1391" s="8"/>
      <c r="AA1391" s="1153"/>
      <c r="AB1391" s="8"/>
      <c r="AC1391" s="8"/>
      <c r="AD1391" s="1799"/>
      <c r="AE1391" s="2424">
        <f t="shared" si="969"/>
        <v>0</v>
      </c>
    </row>
    <row r="1392" spans="1:31" ht="15" customHeight="1" x14ac:dyDescent="0.25">
      <c r="A1392" s="70">
        <v>1</v>
      </c>
      <c r="B1392" s="70">
        <v>1</v>
      </c>
      <c r="C1392" s="144" t="s">
        <v>136</v>
      </c>
      <c r="D1392" s="602">
        <v>300</v>
      </c>
      <c r="E1392" s="2163">
        <v>70</v>
      </c>
      <c r="F1392" s="92">
        <f t="shared" si="995"/>
        <v>29.166666666666664</v>
      </c>
      <c r="G1392" s="92">
        <v>33</v>
      </c>
      <c r="H1392" s="92">
        <f t="shared" si="988"/>
        <v>113.14285714285714</v>
      </c>
      <c r="I1392" s="363">
        <v>9</v>
      </c>
      <c r="J1392" s="93">
        <f t="shared" si="989"/>
        <v>11</v>
      </c>
      <c r="K1392" s="94">
        <f t="shared" si="990"/>
        <v>630</v>
      </c>
      <c r="L1392" s="94">
        <f t="shared" si="991"/>
        <v>263</v>
      </c>
      <c r="M1392" s="94">
        <v>363</v>
      </c>
      <c r="N1392" s="94">
        <f t="shared" si="992"/>
        <v>138.02281368821292</v>
      </c>
      <c r="O1392" s="94">
        <f t="shared" si="993"/>
        <v>2.1</v>
      </c>
      <c r="P1392" s="94">
        <f t="shared" ref="P1392" si="996">M1392/$C$4*12/O1392</f>
        <v>414.85714285714283</v>
      </c>
      <c r="Q1392" s="8"/>
      <c r="R1392" s="8"/>
      <c r="S1392" s="8"/>
      <c r="T1392" s="8"/>
      <c r="U1392" s="8"/>
      <c r="V1392" s="1036"/>
      <c r="W1392" s="8">
        <f t="shared" si="982"/>
        <v>0</v>
      </c>
      <c r="X1392" s="8"/>
      <c r="Y1392" s="8"/>
      <c r="Z1392" s="8"/>
      <c r="AA1392" s="1153"/>
      <c r="AB1392" s="8"/>
      <c r="AC1392" s="8"/>
      <c r="AD1392" s="1799"/>
      <c r="AE1392" s="2424">
        <f t="shared" si="969"/>
        <v>0</v>
      </c>
    </row>
    <row r="1393" spans="1:31" ht="15" customHeight="1" x14ac:dyDescent="0.25">
      <c r="A1393" s="70">
        <v>1</v>
      </c>
      <c r="B1393" s="70">
        <v>1</v>
      </c>
      <c r="C1393" s="146" t="s">
        <v>90</v>
      </c>
      <c r="D1393" s="121"/>
      <c r="E1393" s="2173">
        <f>SUM(E1387:E1392)</f>
        <v>295</v>
      </c>
      <c r="F1393" s="464">
        <f t="shared" ref="F1393:G1393" si="997">SUM(F1387:F1392)</f>
        <v>122.91666666666666</v>
      </c>
      <c r="G1393" s="464">
        <f t="shared" si="997"/>
        <v>142</v>
      </c>
      <c r="H1393" s="464">
        <f t="shared" si="988"/>
        <v>115.52542372881356</v>
      </c>
      <c r="I1393" s="117">
        <f>K1393/E1393</f>
        <v>7.2033898305084749</v>
      </c>
      <c r="J1393" s="117">
        <f t="shared" si="989"/>
        <v>7.063380281690141</v>
      </c>
      <c r="K1393" s="521">
        <f t="shared" ref="K1393:M1393" si="998">SUM(K1387:K1392)</f>
        <v>2125</v>
      </c>
      <c r="L1393" s="521">
        <f t="shared" si="998"/>
        <v>887</v>
      </c>
      <c r="M1393" s="521">
        <f t="shared" si="998"/>
        <v>1003</v>
      </c>
      <c r="N1393" s="94">
        <f t="shared" si="992"/>
        <v>113.07779030439684</v>
      </c>
      <c r="O1393" s="281">
        <f>SUM(O1387:O1392)</f>
        <v>7.0833333333333339</v>
      </c>
      <c r="P1393" s="94">
        <f t="shared" si="994"/>
        <v>339.83999999999992</v>
      </c>
      <c r="Q1393" s="8"/>
      <c r="R1393" s="8"/>
      <c r="S1393" s="8"/>
      <c r="T1393" s="8"/>
      <c r="U1393" s="8"/>
      <c r="V1393" s="1036"/>
      <c r="W1393" s="8">
        <f t="shared" si="982"/>
        <v>0</v>
      </c>
      <c r="X1393" s="8"/>
      <c r="Y1393" s="8"/>
      <c r="Z1393" s="8"/>
      <c r="AA1393" s="1153"/>
      <c r="AB1393" s="8"/>
      <c r="AC1393" s="8"/>
      <c r="AD1393" s="1799"/>
      <c r="AE1393" s="2424">
        <f t="shared" si="969"/>
        <v>0</v>
      </c>
    </row>
    <row r="1394" spans="1:31" ht="15" customHeight="1" x14ac:dyDescent="0.25">
      <c r="A1394" s="70">
        <v>1</v>
      </c>
      <c r="B1394" s="70">
        <v>1</v>
      </c>
      <c r="C1394" s="217" t="s">
        <v>148</v>
      </c>
      <c r="D1394" s="121"/>
      <c r="E1394" s="2173"/>
      <c r="F1394" s="464"/>
      <c r="G1394" s="464"/>
      <c r="H1394" s="464"/>
      <c r="I1394" s="117"/>
      <c r="J1394" s="117"/>
      <c r="K1394" s="521"/>
      <c r="L1394" s="521"/>
      <c r="M1394" s="521"/>
      <c r="N1394" s="94"/>
      <c r="O1394" s="281"/>
      <c r="P1394" s="94"/>
      <c r="Q1394" s="8"/>
      <c r="R1394" s="8"/>
      <c r="S1394" s="8"/>
      <c r="T1394" s="8"/>
      <c r="U1394" s="8"/>
      <c r="V1394" s="1036"/>
      <c r="W1394" s="8">
        <f t="shared" si="982"/>
        <v>0</v>
      </c>
      <c r="X1394" s="8"/>
      <c r="Y1394" s="8"/>
      <c r="Z1394" s="8"/>
      <c r="AA1394" s="1153"/>
      <c r="AB1394" s="8"/>
      <c r="AC1394" s="8"/>
      <c r="AD1394" s="1799"/>
      <c r="AE1394" s="2424">
        <f t="shared" si="969"/>
        <v>0</v>
      </c>
    </row>
    <row r="1395" spans="1:31" ht="15" customHeight="1" x14ac:dyDescent="0.25">
      <c r="A1395" s="70">
        <v>1</v>
      </c>
      <c r="B1395" s="70">
        <v>1</v>
      </c>
      <c r="C1395" s="150" t="s">
        <v>55</v>
      </c>
      <c r="D1395" s="603">
        <v>240</v>
      </c>
      <c r="E1395" s="2175">
        <v>751</v>
      </c>
      <c r="F1395" s="1051">
        <f>(E1395-(1325/12*3))/9*($C$4-3)+(1325/12*3)</f>
        <v>424.52777777777777</v>
      </c>
      <c r="G1395" s="92">
        <v>477</v>
      </c>
      <c r="H1395" s="92">
        <f>G1395/F1395*100</f>
        <v>112.36013871622063</v>
      </c>
      <c r="I1395" s="363">
        <v>8</v>
      </c>
      <c r="J1395" s="93">
        <f>M1395/G1395</f>
        <v>7.949685534591195</v>
      </c>
      <c r="K1395" s="94">
        <f>ROUND(E1395*I1395,0)</f>
        <v>6008</v>
      </c>
      <c r="L1395" s="1235">
        <f t="shared" ref="L1395:L1398" si="999">ROUND(K1395/12*$C$4,0)</f>
        <v>2503</v>
      </c>
      <c r="M1395" s="94">
        <f>2155+30+1607</f>
        <v>3792</v>
      </c>
      <c r="N1395" s="94">
        <f>M1395/L1395*100</f>
        <v>151.4982021574111</v>
      </c>
      <c r="O1395" s="94">
        <f>ROUND(K1395/D1395,0)</f>
        <v>25</v>
      </c>
      <c r="P1395" s="94">
        <f t="shared" si="994"/>
        <v>364.03199999999998</v>
      </c>
      <c r="Q1395" s="8"/>
      <c r="R1395" s="8"/>
      <c r="S1395" s="8"/>
      <c r="T1395" s="8"/>
      <c r="U1395" s="8"/>
      <c r="V1395" s="1036"/>
      <c r="W1395" s="8">
        <f t="shared" si="982"/>
        <v>0</v>
      </c>
      <c r="X1395" s="8"/>
      <c r="Y1395" s="8"/>
      <c r="Z1395" s="8"/>
      <c r="AA1395" s="1153"/>
      <c r="AB1395" s="8"/>
      <c r="AC1395" s="8"/>
      <c r="AD1395" s="1799"/>
      <c r="AE1395" s="2424">
        <f t="shared" si="969"/>
        <v>0</v>
      </c>
    </row>
    <row r="1396" spans="1:31" s="96" customFormat="1" ht="15" customHeight="1" x14ac:dyDescent="0.25">
      <c r="A1396" s="70">
        <v>1</v>
      </c>
      <c r="B1396" s="70">
        <v>1</v>
      </c>
      <c r="C1396" s="2600" t="s">
        <v>63</v>
      </c>
      <c r="D1396" s="603">
        <v>240</v>
      </c>
      <c r="E1396" s="2176">
        <v>60</v>
      </c>
      <c r="F1396" s="92">
        <f t="shared" ref="F1396" si="1000">(E1396/12*$C$4)</f>
        <v>25</v>
      </c>
      <c r="G1396" s="98">
        <v>59</v>
      </c>
      <c r="H1396" s="92">
        <f>G1396/F1396*100</f>
        <v>236</v>
      </c>
      <c r="I1396" s="398">
        <v>3</v>
      </c>
      <c r="J1396" s="93">
        <f>M1396/G1396</f>
        <v>3.0169491525423728</v>
      </c>
      <c r="K1396" s="94">
        <f>ROUND(E1396*I1396,0)</f>
        <v>180</v>
      </c>
      <c r="L1396" s="1235">
        <f t="shared" si="999"/>
        <v>75</v>
      </c>
      <c r="M1396" s="100">
        <f>87+91</f>
        <v>178</v>
      </c>
      <c r="N1396" s="94">
        <f>M1396/L1396*100</f>
        <v>237.33333333333334</v>
      </c>
      <c r="O1396" s="94">
        <f>ROUND(K1396/D1396,0)</f>
        <v>1</v>
      </c>
      <c r="P1396" s="94">
        <f t="shared" si="994"/>
        <v>427.20000000000005</v>
      </c>
      <c r="Q1396" s="8"/>
      <c r="R1396" s="8"/>
      <c r="S1396" s="8"/>
      <c r="T1396" s="8"/>
      <c r="U1396" s="8"/>
      <c r="V1396" s="1036"/>
      <c r="W1396" s="8">
        <f t="shared" si="982"/>
        <v>0</v>
      </c>
      <c r="X1396" s="8"/>
      <c r="Y1396" s="8"/>
      <c r="Z1396" s="8"/>
      <c r="AA1396" s="1153"/>
      <c r="AB1396" s="8"/>
      <c r="AC1396" s="8"/>
      <c r="AD1396" s="1799"/>
      <c r="AE1396" s="2424">
        <f t="shared" si="969"/>
        <v>0</v>
      </c>
    </row>
    <row r="1397" spans="1:31" s="96" customFormat="1" ht="15" customHeight="1" x14ac:dyDescent="0.25">
      <c r="A1397" s="70"/>
      <c r="B1397" s="70">
        <v>1</v>
      </c>
      <c r="C1397" s="2600" t="s">
        <v>26</v>
      </c>
      <c r="D1397" s="2601">
        <v>240</v>
      </c>
      <c r="E1397" s="2176">
        <v>34</v>
      </c>
      <c r="F1397" s="2591">
        <f>(E1397/9*($C$4-3))</f>
        <v>7.5555555555555554</v>
      </c>
      <c r="G1397" s="98"/>
      <c r="H1397" s="98">
        <f t="shared" ref="H1397:H1398" si="1001">G1397/F1397*100</f>
        <v>0</v>
      </c>
      <c r="I1397" s="398">
        <v>3</v>
      </c>
      <c r="J1397" s="99" t="e">
        <f t="shared" ref="J1397:J1398" si="1002">M1397/G1397</f>
        <v>#DIV/0!</v>
      </c>
      <c r="K1397" s="100">
        <f t="shared" ref="K1397:K1398" si="1003">ROUND(E1397*I1397,0)</f>
        <v>102</v>
      </c>
      <c r="L1397" s="2613">
        <f t="shared" si="999"/>
        <v>43</v>
      </c>
      <c r="M1397" s="100"/>
      <c r="N1397" s="100">
        <f t="shared" ref="N1397:N1398" si="1004">M1397/L1397*100</f>
        <v>0</v>
      </c>
      <c r="O1397" s="100">
        <f t="shared" ref="O1397:O1398" si="1005">ROUND(K1397/D1397,0)</f>
        <v>0</v>
      </c>
      <c r="P1397" s="100" t="e">
        <f t="shared" si="994"/>
        <v>#DIV/0!</v>
      </c>
      <c r="Q1397" s="15"/>
      <c r="R1397" s="15"/>
      <c r="S1397" s="15"/>
      <c r="T1397" s="15"/>
      <c r="U1397" s="15"/>
      <c r="V1397" s="1037"/>
      <c r="W1397" s="15"/>
      <c r="X1397" s="15"/>
      <c r="Y1397" s="15"/>
      <c r="Z1397" s="15"/>
      <c r="AA1397" s="1271"/>
      <c r="AB1397" s="15"/>
      <c r="AC1397" s="15"/>
      <c r="AD1397" s="1800"/>
      <c r="AE1397" s="2424">
        <f t="shared" si="969"/>
        <v>0</v>
      </c>
    </row>
    <row r="1398" spans="1:31" s="96" customFormat="1" ht="15" customHeight="1" x14ac:dyDescent="0.25">
      <c r="A1398" s="70"/>
      <c r="B1398" s="70">
        <v>1</v>
      </c>
      <c r="C1398" s="2599" t="s">
        <v>9</v>
      </c>
      <c r="D1398" s="2601">
        <v>240</v>
      </c>
      <c r="E1398" s="2176">
        <v>540</v>
      </c>
      <c r="F1398" s="2591">
        <f>(E1398/9*($C$4-3))</f>
        <v>120</v>
      </c>
      <c r="G1398" s="98">
        <v>6</v>
      </c>
      <c r="H1398" s="98">
        <f t="shared" si="1001"/>
        <v>5</v>
      </c>
      <c r="I1398" s="398">
        <v>8</v>
      </c>
      <c r="J1398" s="99">
        <f t="shared" si="1002"/>
        <v>8</v>
      </c>
      <c r="K1398" s="100">
        <f t="shared" si="1003"/>
        <v>4320</v>
      </c>
      <c r="L1398" s="2613">
        <f t="shared" si="999"/>
        <v>1800</v>
      </c>
      <c r="M1398" s="100">
        <v>48</v>
      </c>
      <c r="N1398" s="100">
        <f t="shared" si="1004"/>
        <v>2.666666666666667</v>
      </c>
      <c r="O1398" s="100">
        <f t="shared" si="1005"/>
        <v>18</v>
      </c>
      <c r="P1398" s="100">
        <f t="shared" si="994"/>
        <v>6.3999999999999995</v>
      </c>
      <c r="Q1398" s="15"/>
      <c r="R1398" s="15"/>
      <c r="S1398" s="15"/>
      <c r="T1398" s="15"/>
      <c r="U1398" s="15"/>
      <c r="V1398" s="1037"/>
      <c r="W1398" s="15"/>
      <c r="X1398" s="15"/>
      <c r="Y1398" s="15"/>
      <c r="Z1398" s="15"/>
      <c r="AA1398" s="1271"/>
      <c r="AB1398" s="15"/>
      <c r="AC1398" s="15"/>
      <c r="AD1398" s="1800"/>
      <c r="AE1398" s="2424">
        <f t="shared" si="969"/>
        <v>0</v>
      </c>
    </row>
    <row r="1399" spans="1:31" ht="29.25" customHeight="1" x14ac:dyDescent="0.25">
      <c r="A1399" s="70">
        <v>1</v>
      </c>
      <c r="B1399" s="70">
        <v>1</v>
      </c>
      <c r="C1399" s="2392" t="s">
        <v>241</v>
      </c>
      <c r="D1399" s="604"/>
      <c r="E1399" s="2177">
        <f>SUM(E1395:E1398)</f>
        <v>1385</v>
      </c>
      <c r="F1399" s="376">
        <f t="shared" ref="F1399:G1399" si="1006">SUM(F1395:F1398)</f>
        <v>577.08333333333326</v>
      </c>
      <c r="G1399" s="376">
        <f t="shared" si="1006"/>
        <v>542</v>
      </c>
      <c r="H1399" s="155">
        <f>G1399/F1399*100</f>
        <v>93.920577617328533</v>
      </c>
      <c r="I1399" s="131">
        <f>K1399/E1399</f>
        <v>7.6606498194945845</v>
      </c>
      <c r="J1399" s="131">
        <f>M1399/G1399</f>
        <v>7.4132841328413281</v>
      </c>
      <c r="K1399" s="184">
        <f t="shared" ref="K1399" si="1007">SUM(K1395:K1398)</f>
        <v>10610</v>
      </c>
      <c r="L1399" s="184">
        <f t="shared" ref="L1399:M1399" si="1008">SUM(L1395:L1398)</f>
        <v>4421</v>
      </c>
      <c r="M1399" s="184">
        <f t="shared" si="1008"/>
        <v>4018</v>
      </c>
      <c r="N1399" s="184">
        <f>M1399/L1399*100</f>
        <v>90.884415290658225</v>
      </c>
      <c r="O1399" s="194">
        <f t="shared" ref="O1399" si="1009">SUM(O1395:O1398)</f>
        <v>44</v>
      </c>
      <c r="P1399" s="100">
        <f t="shared" si="994"/>
        <v>219.16363636363639</v>
      </c>
      <c r="Q1399" s="15"/>
      <c r="R1399" s="15"/>
      <c r="S1399" s="15"/>
      <c r="T1399" s="15"/>
      <c r="U1399" s="15"/>
      <c r="V1399" s="1037"/>
      <c r="W1399" s="15">
        <f t="shared" si="982"/>
        <v>0</v>
      </c>
      <c r="X1399" s="15"/>
      <c r="Y1399" s="15"/>
      <c r="Z1399" s="15"/>
      <c r="AA1399" s="1271"/>
      <c r="AB1399" s="15"/>
      <c r="AC1399" s="15"/>
      <c r="AD1399" s="1800"/>
      <c r="AE1399" s="2424">
        <f t="shared" si="969"/>
        <v>0</v>
      </c>
    </row>
    <row r="1400" spans="1:31" ht="30" customHeight="1" x14ac:dyDescent="0.25">
      <c r="A1400" s="70">
        <v>1</v>
      </c>
      <c r="B1400" s="70">
        <v>1</v>
      </c>
      <c r="C1400" s="351" t="s">
        <v>341</v>
      </c>
      <c r="D1400" s="377"/>
      <c r="E1400" s="26">
        <f>SUM(E1399,E1393)</f>
        <v>1680</v>
      </c>
      <c r="F1400" s="249">
        <f>SUM(F1399,F1393)</f>
        <v>699.99999999999989</v>
      </c>
      <c r="G1400" s="249">
        <f>SUM(G1399,G1393)</f>
        <v>684</v>
      </c>
      <c r="H1400" s="249">
        <f>G1400/F1400*100</f>
        <v>97.714285714285737</v>
      </c>
      <c r="I1400" s="104">
        <f>K1400/E1400</f>
        <v>7.5803571428571432</v>
      </c>
      <c r="J1400" s="378">
        <f>M1400/G1400</f>
        <v>7.3406432748538011</v>
      </c>
      <c r="K1400" s="249">
        <f>SUM(K1399,K1393)</f>
        <v>12735</v>
      </c>
      <c r="L1400" s="249">
        <f>SUM(L1399,L1393)</f>
        <v>5308</v>
      </c>
      <c r="M1400" s="249">
        <f>SUM(M1399,M1393)</f>
        <v>5021</v>
      </c>
      <c r="N1400" s="179">
        <f>M1400/L1400*100</f>
        <v>94.593067068575735</v>
      </c>
      <c r="O1400" s="179">
        <f>SUM(O1399,O1393)</f>
        <v>51.083333333333336</v>
      </c>
      <c r="P1400" s="179">
        <f t="shared" si="994"/>
        <v>235.89690048939642</v>
      </c>
      <c r="Q1400" s="17">
        <v>24673.12366400001</v>
      </c>
      <c r="R1400" s="17">
        <v>24673.12366400001</v>
      </c>
      <c r="S1400" s="17">
        <v>24673.12366400001</v>
      </c>
      <c r="T1400" s="17">
        <v>24673.12366400001</v>
      </c>
      <c r="U1400" s="17">
        <v>24673.12366400001</v>
      </c>
      <c r="V1400" s="1038">
        <f>Q1400/12*$C$4+(R1400-Q1400)/11*4+(S1400-R1400)/10*3+(T1400-S1400)/9*2+(U1400-T1400)/8*1</f>
        <v>10280.468193333338</v>
      </c>
      <c r="W1400" s="17">
        <f t="shared" si="982"/>
        <v>9840.406329999998</v>
      </c>
      <c r="X1400" s="17"/>
      <c r="Y1400" s="17">
        <f>W1400-V1400</f>
        <v>-440.06186333333972</v>
      </c>
      <c r="Z1400" s="17">
        <v>-101.63022000000001</v>
      </c>
      <c r="AA1400" s="1246">
        <v>9738.7761099999989</v>
      </c>
      <c r="AB1400" s="17">
        <v>18</v>
      </c>
      <c r="AC1400" s="17">
        <v>225026.56999999998</v>
      </c>
      <c r="AD1400" s="1801">
        <f>AC1400/1000</f>
        <v>225.02656999999996</v>
      </c>
      <c r="AE1400" s="2424">
        <f t="shared" ref="AE1400:AE1463" si="1010">AA1400*1000</f>
        <v>9738776.1099999994</v>
      </c>
    </row>
    <row r="1401" spans="1:31" ht="30" customHeight="1" thickBot="1" x14ac:dyDescent="0.3">
      <c r="A1401" s="70">
        <v>1</v>
      </c>
      <c r="B1401" s="70">
        <v>1</v>
      </c>
      <c r="C1401" s="605" t="s">
        <v>295</v>
      </c>
      <c r="D1401" s="605"/>
      <c r="E1401" s="2361">
        <v>3590</v>
      </c>
      <c r="F1401" s="169">
        <f>ROUND(E1401/12*$C$4,0)</f>
        <v>1496</v>
      </c>
      <c r="G1401" s="169">
        <v>1495</v>
      </c>
      <c r="H1401" s="169">
        <f>G1401/F1401*100</f>
        <v>99.933155080213908</v>
      </c>
      <c r="I1401" s="170"/>
      <c r="J1401" s="170"/>
      <c r="K1401" s="152"/>
      <c r="L1401" s="152"/>
      <c r="M1401" s="152"/>
      <c r="N1401" s="152"/>
      <c r="O1401" s="152"/>
      <c r="P1401" s="152"/>
      <c r="Q1401" s="18">
        <v>23065.75</v>
      </c>
      <c r="R1401" s="18">
        <v>23065.75</v>
      </c>
      <c r="S1401" s="18">
        <v>23065.75</v>
      </c>
      <c r="T1401" s="18">
        <v>23065.75</v>
      </c>
      <c r="U1401" s="18">
        <v>23065.558530000002</v>
      </c>
      <c r="V1401" s="1038">
        <f>Q1401/12*$C$4+(R1401-Q1401)/11*4+(S1401-R1401)/10*3+(T1401-S1401)/9*2+(U1401-T1401)/8*1</f>
        <v>9610.7052329166654</v>
      </c>
      <c r="W1401" s="18">
        <f t="shared" si="982"/>
        <v>9605.3510000000006</v>
      </c>
      <c r="X1401" s="18"/>
      <c r="Y1401" s="18">
        <f>W1401-V1401</f>
        <v>-5.3542329166648415</v>
      </c>
      <c r="Z1401" s="18">
        <v>0</v>
      </c>
      <c r="AA1401" s="2427">
        <v>9605.3510000000006</v>
      </c>
      <c r="AB1401" s="18">
        <v>9</v>
      </c>
      <c r="AC1401" s="18">
        <v>57825</v>
      </c>
      <c r="AD1401" s="1804">
        <f>AC1401/1000</f>
        <v>57.825000000000003</v>
      </c>
      <c r="AE1401" s="2424">
        <f t="shared" si="1010"/>
        <v>9605351</v>
      </c>
    </row>
    <row r="1402" spans="1:31" ht="15" customHeight="1" thickBot="1" x14ac:dyDescent="0.3">
      <c r="A1402" s="70">
        <v>1</v>
      </c>
      <c r="B1402" s="70">
        <v>1</v>
      </c>
      <c r="C1402" s="197" t="s">
        <v>17</v>
      </c>
      <c r="D1402" s="197"/>
      <c r="E1402" s="2359"/>
      <c r="F1402" s="198"/>
      <c r="G1402" s="198"/>
      <c r="H1402" s="198"/>
      <c r="I1402" s="422"/>
      <c r="J1402" s="422"/>
      <c r="K1402" s="198"/>
      <c r="L1402" s="198"/>
      <c r="M1402" s="198">
        <f>SUM(M1400+M1384+M1341+M1401)</f>
        <v>23279</v>
      </c>
      <c r="N1402" s="198"/>
      <c r="O1402" s="198"/>
      <c r="P1402" s="198"/>
      <c r="Q1402" s="14">
        <f t="shared" ref="Q1402:V1402" si="1011">SUM(Q1400+Q1384+Q1341+Q1401)</f>
        <v>391747.53609570005</v>
      </c>
      <c r="R1402" s="14">
        <f t="shared" si="1011"/>
        <v>391747.53609570005</v>
      </c>
      <c r="S1402" s="14">
        <f t="shared" si="1011"/>
        <v>391747.53609570005</v>
      </c>
      <c r="T1402" s="14">
        <f t="shared" si="1011"/>
        <v>391747.53609570005</v>
      </c>
      <c r="U1402" s="14">
        <f t="shared" si="1011"/>
        <v>391695.19282630004</v>
      </c>
      <c r="V1402" s="1041">
        <f t="shared" si="1011"/>
        <v>163221.59713119999</v>
      </c>
      <c r="W1402" s="14">
        <f t="shared" si="982"/>
        <v>159314.18800999998</v>
      </c>
      <c r="X1402" s="14"/>
      <c r="Y1402" s="14">
        <f>SUM(Y1400+Y1384+Y1341+Y1401)</f>
        <v>-3907.4091212000139</v>
      </c>
      <c r="Z1402" s="14">
        <f>SUM(Z1400+Z1384+Z1341+Z1401)</f>
        <v>-542.67285000000004</v>
      </c>
      <c r="AA1402" s="1252">
        <f>SUM(AA1400+AA1384+AA1341+AA1401)</f>
        <v>158771.51515999998</v>
      </c>
      <c r="AB1402" s="14"/>
      <c r="AC1402" s="1252">
        <f t="shared" ref="AC1402:AD1402" si="1012">SUM(AC1400+AC1384+AC1341+AC1401)</f>
        <v>5463139.7199999988</v>
      </c>
      <c r="AD1402" s="1252">
        <f t="shared" si="1012"/>
        <v>5463.1397199999983</v>
      </c>
      <c r="AE1402" s="2639">
        <f t="shared" si="1010"/>
        <v>158771515.15999997</v>
      </c>
    </row>
    <row r="1403" spans="1:31" ht="15.75" customHeight="1" x14ac:dyDescent="0.25">
      <c r="A1403" s="70">
        <v>1</v>
      </c>
      <c r="B1403" s="70">
        <v>1</v>
      </c>
      <c r="C1403" s="606"/>
      <c r="D1403" s="606"/>
      <c r="E1403" s="2362"/>
      <c r="F1403" s="399"/>
      <c r="G1403" s="399"/>
      <c r="H1403" s="399"/>
      <c r="I1403" s="444"/>
      <c r="J1403" s="444"/>
      <c r="K1403" s="601"/>
      <c r="L1403" s="601"/>
      <c r="M1403" s="601"/>
      <c r="N1403" s="601"/>
      <c r="O1403" s="601"/>
      <c r="P1403" s="601"/>
      <c r="Q1403" s="13"/>
      <c r="R1403" s="13"/>
      <c r="S1403" s="13"/>
      <c r="T1403" s="13"/>
      <c r="U1403" s="13"/>
      <c r="V1403" s="1039"/>
      <c r="W1403" s="13">
        <f t="shared" si="982"/>
        <v>0</v>
      </c>
      <c r="X1403" s="13"/>
      <c r="Y1403" s="13"/>
      <c r="Z1403" s="13"/>
      <c r="AA1403" s="1254"/>
      <c r="AB1403" s="13"/>
      <c r="AC1403" s="13"/>
      <c r="AD1403" s="1802"/>
      <c r="AE1403" s="2424">
        <f t="shared" si="1010"/>
        <v>0</v>
      </c>
    </row>
    <row r="1404" spans="1:31" ht="42" customHeight="1" x14ac:dyDescent="0.25">
      <c r="A1404" s="70">
        <v>1</v>
      </c>
      <c r="B1404" s="70">
        <v>1</v>
      </c>
      <c r="C1404" s="1228" t="s">
        <v>434</v>
      </c>
      <c r="D1404" s="437"/>
      <c r="E1404" s="2175"/>
      <c r="F1404" s="361"/>
      <c r="G1404" s="361"/>
      <c r="H1404" s="361"/>
      <c r="I1404" s="363"/>
      <c r="J1404" s="363"/>
      <c r="K1404" s="365"/>
      <c r="L1404" s="365"/>
      <c r="M1404" s="365"/>
      <c r="N1404" s="365"/>
      <c r="O1404" s="365"/>
      <c r="P1404" s="365"/>
      <c r="Q1404" s="8"/>
      <c r="R1404" s="8"/>
      <c r="S1404" s="8"/>
      <c r="T1404" s="8"/>
      <c r="U1404" s="8"/>
      <c r="V1404" s="1036"/>
      <c r="W1404" s="8">
        <f t="shared" si="982"/>
        <v>0</v>
      </c>
      <c r="X1404" s="8"/>
      <c r="Y1404" s="8"/>
      <c r="Z1404" s="8"/>
      <c r="AA1404" s="1153"/>
      <c r="AB1404" s="8"/>
      <c r="AC1404" s="8"/>
      <c r="AD1404" s="1799"/>
      <c r="AE1404" s="2424">
        <f t="shared" si="1010"/>
        <v>0</v>
      </c>
    </row>
    <row r="1405" spans="1:31" ht="32.25" customHeight="1" x14ac:dyDescent="0.25">
      <c r="A1405" s="70">
        <v>1</v>
      </c>
      <c r="B1405" s="70">
        <v>1</v>
      </c>
      <c r="C1405" s="607" t="s">
        <v>302</v>
      </c>
      <c r="D1405" s="441"/>
      <c r="E1405" s="2175"/>
      <c r="F1405" s="361"/>
      <c r="G1405" s="361"/>
      <c r="H1405" s="361"/>
      <c r="I1405" s="363"/>
      <c r="J1405" s="363"/>
      <c r="K1405" s="365"/>
      <c r="L1405" s="365"/>
      <c r="M1405" s="365"/>
      <c r="N1405" s="365"/>
      <c r="O1405" s="365"/>
      <c r="P1405" s="365"/>
      <c r="Q1405" s="8"/>
      <c r="R1405" s="8"/>
      <c r="S1405" s="8"/>
      <c r="T1405" s="8"/>
      <c r="U1405" s="8"/>
      <c r="V1405" s="1036"/>
      <c r="W1405" s="8">
        <f t="shared" si="982"/>
        <v>0</v>
      </c>
      <c r="X1405" s="8"/>
      <c r="Y1405" s="8"/>
      <c r="Z1405" s="8"/>
      <c r="AA1405" s="1153"/>
      <c r="AB1405" s="8"/>
      <c r="AC1405" s="8"/>
      <c r="AD1405" s="1799"/>
      <c r="AE1405" s="2424">
        <f t="shared" si="1010"/>
        <v>0</v>
      </c>
    </row>
    <row r="1406" spans="1:31" ht="15" customHeight="1" x14ac:dyDescent="0.25">
      <c r="A1406" s="70">
        <v>1</v>
      </c>
      <c r="B1406" s="70">
        <v>1</v>
      </c>
      <c r="C1406" s="407" t="s">
        <v>361</v>
      </c>
      <c r="D1406" s="407"/>
      <c r="E1406" s="2163">
        <f t="shared" ref="E1406:F1406" si="1013">E1408+E1409+E1410+E1411+E1407/2.7</f>
        <v>1998</v>
      </c>
      <c r="F1406" s="440">
        <f t="shared" si="1013"/>
        <v>833</v>
      </c>
      <c r="G1406" s="440">
        <f>G1408+G1409+G1410+G1411+G1407/2.7</f>
        <v>637.81481481481478</v>
      </c>
      <c r="H1406" s="440">
        <f>G1406/F1406*100</f>
        <v>76.5684051398337</v>
      </c>
      <c r="I1406" s="125"/>
      <c r="J1406" s="125"/>
      <c r="K1406" s="464"/>
      <c r="L1406" s="464"/>
      <c r="M1406" s="464"/>
      <c r="N1406" s="464"/>
      <c r="O1406" s="464"/>
      <c r="P1406" s="464"/>
      <c r="Q1406" s="8"/>
      <c r="R1406" s="8"/>
      <c r="S1406" s="8"/>
      <c r="T1406" s="8"/>
      <c r="U1406" s="8"/>
      <c r="V1406" s="1036"/>
      <c r="W1406" s="8">
        <f t="shared" si="982"/>
        <v>0</v>
      </c>
      <c r="X1406" s="8"/>
      <c r="Y1406" s="8"/>
      <c r="Z1406" s="8"/>
      <c r="AA1406" s="1153"/>
      <c r="AB1406" s="2486">
        <f t="shared" ref="AB1406" si="1014">AB1408+AB1409+AB1410+AB1411+AB1407/2.7</f>
        <v>0</v>
      </c>
      <c r="AC1406" s="8"/>
      <c r="AD1406" s="1799"/>
      <c r="AE1406" s="2424">
        <f t="shared" si="1010"/>
        <v>0</v>
      </c>
    </row>
    <row r="1407" spans="1:31" ht="15" customHeight="1" x14ac:dyDescent="0.25">
      <c r="B1407" s="70">
        <v>1</v>
      </c>
      <c r="C1407" s="407" t="s">
        <v>469</v>
      </c>
      <c r="D1407" s="407"/>
      <c r="E1407" s="2163"/>
      <c r="F1407" s="440"/>
      <c r="G1407" s="440">
        <v>104.8</v>
      </c>
      <c r="H1407" s="440"/>
      <c r="I1407" s="125"/>
      <c r="J1407" s="125"/>
      <c r="K1407" s="464"/>
      <c r="L1407" s="464"/>
      <c r="M1407" s="464"/>
      <c r="N1407" s="464"/>
      <c r="O1407" s="464"/>
      <c r="P1407" s="464"/>
      <c r="Q1407" s="8"/>
      <c r="R1407" s="8"/>
      <c r="S1407" s="8"/>
      <c r="T1407" s="8"/>
      <c r="U1407" s="8"/>
      <c r="V1407" s="1036"/>
      <c r="W1407" s="8"/>
      <c r="X1407" s="8"/>
      <c r="Y1407" s="8"/>
      <c r="Z1407" s="8"/>
      <c r="AA1407" s="1153"/>
      <c r="AB1407" s="8"/>
      <c r="AC1407" s="8"/>
      <c r="AD1407" s="1799"/>
      <c r="AE1407" s="2424">
        <f t="shared" si="1010"/>
        <v>0</v>
      </c>
    </row>
    <row r="1408" spans="1:31" ht="35.1" customHeight="1" x14ac:dyDescent="0.25">
      <c r="A1408" s="70">
        <v>1</v>
      </c>
      <c r="B1408" s="70">
        <v>1</v>
      </c>
      <c r="C1408" s="407" t="s">
        <v>303</v>
      </c>
      <c r="D1408" s="407"/>
      <c r="E1408" s="2163"/>
      <c r="F1408" s="92">
        <f t="shared" ref="F1408:F1414" si="1015">ROUND(E1408/12*$C$4,0)</f>
        <v>0</v>
      </c>
      <c r="G1408" s="440"/>
      <c r="H1408" s="440"/>
      <c r="I1408" s="125"/>
      <c r="J1408" s="125"/>
      <c r="K1408" s="464"/>
      <c r="L1408" s="464"/>
      <c r="M1408" s="464"/>
      <c r="N1408" s="464"/>
      <c r="O1408" s="464"/>
      <c r="P1408" s="464"/>
      <c r="Q1408" s="8"/>
      <c r="R1408" s="8"/>
      <c r="S1408" s="8"/>
      <c r="T1408" s="8"/>
      <c r="U1408" s="8"/>
      <c r="V1408" s="1036"/>
      <c r="W1408" s="8">
        <f t="shared" si="982"/>
        <v>0</v>
      </c>
      <c r="X1408" s="8"/>
      <c r="Y1408" s="8"/>
      <c r="Z1408" s="8"/>
      <c r="AA1408" s="1153"/>
      <c r="AB1408" s="8"/>
      <c r="AC1408" s="8"/>
      <c r="AD1408" s="1799"/>
      <c r="AE1408" s="2424">
        <f t="shared" si="1010"/>
        <v>0</v>
      </c>
    </row>
    <row r="1409" spans="1:31" ht="35.1" customHeight="1" x14ac:dyDescent="0.25">
      <c r="A1409" s="70">
        <v>1</v>
      </c>
      <c r="B1409" s="70">
        <v>1</v>
      </c>
      <c r="C1409" s="407" t="s">
        <v>304</v>
      </c>
      <c r="D1409" s="407"/>
      <c r="E1409" s="2163">
        <v>198</v>
      </c>
      <c r="F1409" s="92">
        <f t="shared" si="1015"/>
        <v>83</v>
      </c>
      <c r="G1409" s="440">
        <v>19</v>
      </c>
      <c r="H1409" s="440">
        <f>G1409/F1409*100</f>
        <v>22.891566265060241</v>
      </c>
      <c r="I1409" s="125"/>
      <c r="J1409" s="125"/>
      <c r="K1409" s="464"/>
      <c r="L1409" s="464"/>
      <c r="M1409" s="464"/>
      <c r="N1409" s="464"/>
      <c r="O1409" s="464"/>
      <c r="P1409" s="464"/>
      <c r="Q1409" s="8"/>
      <c r="R1409" s="8"/>
      <c r="S1409" s="8"/>
      <c r="T1409" s="8"/>
      <c r="U1409" s="8"/>
      <c r="V1409" s="1036"/>
      <c r="W1409" s="8">
        <f t="shared" si="982"/>
        <v>0</v>
      </c>
      <c r="X1409" s="8"/>
      <c r="Y1409" s="8"/>
      <c r="Z1409" s="8"/>
      <c r="AA1409" s="1153"/>
      <c r="AB1409" s="8"/>
      <c r="AC1409" s="8"/>
      <c r="AD1409" s="1799"/>
      <c r="AE1409" s="2424">
        <f t="shared" si="1010"/>
        <v>0</v>
      </c>
    </row>
    <row r="1410" spans="1:31" ht="35.25" customHeight="1" x14ac:dyDescent="0.25">
      <c r="A1410" s="70">
        <v>1</v>
      </c>
      <c r="B1410" s="70">
        <v>1</v>
      </c>
      <c r="C1410" s="407" t="s">
        <v>305</v>
      </c>
      <c r="D1410" s="407"/>
      <c r="E1410" s="2163"/>
      <c r="F1410" s="92">
        <f t="shared" si="1015"/>
        <v>0</v>
      </c>
      <c r="G1410" s="440"/>
      <c r="H1410" s="440"/>
      <c r="I1410" s="125"/>
      <c r="J1410" s="125"/>
      <c r="K1410" s="464"/>
      <c r="L1410" s="464"/>
      <c r="M1410" s="464"/>
      <c r="N1410" s="464"/>
      <c r="O1410" s="464"/>
      <c r="P1410" s="464"/>
      <c r="Q1410" s="8"/>
      <c r="R1410" s="8"/>
      <c r="S1410" s="8"/>
      <c r="T1410" s="8"/>
      <c r="U1410" s="8"/>
      <c r="V1410" s="1036"/>
      <c r="W1410" s="8">
        <f t="shared" si="982"/>
        <v>0</v>
      </c>
      <c r="X1410" s="8"/>
      <c r="Y1410" s="8"/>
      <c r="Z1410" s="8"/>
      <c r="AA1410" s="1153"/>
      <c r="AB1410" s="8"/>
      <c r="AC1410" s="8"/>
      <c r="AD1410" s="1799"/>
      <c r="AE1410" s="2424">
        <f t="shared" si="1010"/>
        <v>0</v>
      </c>
    </row>
    <row r="1411" spans="1:31" ht="20.25" customHeight="1" x14ac:dyDescent="0.25">
      <c r="A1411" s="70">
        <v>1</v>
      </c>
      <c r="B1411" s="70">
        <v>1</v>
      </c>
      <c r="C1411" s="407" t="s">
        <v>306</v>
      </c>
      <c r="D1411" s="407"/>
      <c r="E1411" s="2163">
        <v>1800</v>
      </c>
      <c r="F1411" s="92">
        <f t="shared" si="1015"/>
        <v>750</v>
      </c>
      <c r="G1411" s="440">
        <v>580</v>
      </c>
      <c r="H1411" s="440">
        <f>G1411/F1411*100</f>
        <v>77.333333333333329</v>
      </c>
      <c r="I1411" s="125"/>
      <c r="J1411" s="125"/>
      <c r="K1411" s="464"/>
      <c r="L1411" s="464"/>
      <c r="M1411" s="464"/>
      <c r="N1411" s="464"/>
      <c r="O1411" s="464"/>
      <c r="P1411" s="464"/>
      <c r="Q1411" s="8"/>
      <c r="R1411" s="8"/>
      <c r="S1411" s="8"/>
      <c r="T1411" s="8"/>
      <c r="U1411" s="8"/>
      <c r="V1411" s="1036"/>
      <c r="W1411" s="8">
        <f t="shared" si="982"/>
        <v>0</v>
      </c>
      <c r="X1411" s="8"/>
      <c r="Y1411" s="8"/>
      <c r="Z1411" s="8"/>
      <c r="AA1411" s="1153"/>
      <c r="AB1411" s="8"/>
      <c r="AC1411" s="8"/>
      <c r="AD1411" s="1799"/>
      <c r="AE1411" s="2424">
        <f t="shared" si="1010"/>
        <v>0</v>
      </c>
    </row>
    <row r="1412" spans="1:31" ht="15" customHeight="1" x14ac:dyDescent="0.25">
      <c r="A1412" s="70">
        <v>1</v>
      </c>
      <c r="B1412" s="70">
        <v>1</v>
      </c>
      <c r="C1412" s="407" t="s">
        <v>360</v>
      </c>
      <c r="D1412" s="407"/>
      <c r="E1412" s="2163">
        <f>E1413+E1414/8.5</f>
        <v>4613.7647058823532</v>
      </c>
      <c r="F1412" s="92">
        <f t="shared" ref="F1412:G1412" si="1016">F1413+F1414/8.5</f>
        <v>1922.5294117647059</v>
      </c>
      <c r="G1412" s="440">
        <f t="shared" si="1016"/>
        <v>2719.4741176470588</v>
      </c>
      <c r="H1412" s="440">
        <f>G1412/F1412*100</f>
        <v>141.45292659792551</v>
      </c>
      <c r="I1412" s="125"/>
      <c r="J1412" s="125"/>
      <c r="K1412" s="464"/>
      <c r="L1412" s="464"/>
      <c r="M1412" s="464"/>
      <c r="N1412" s="464"/>
      <c r="O1412" s="464"/>
      <c r="P1412" s="464"/>
      <c r="Q1412" s="8"/>
      <c r="R1412" s="8"/>
      <c r="S1412" s="8"/>
      <c r="T1412" s="8"/>
      <c r="U1412" s="8"/>
      <c r="V1412" s="1036"/>
      <c r="W1412" s="8">
        <f t="shared" si="982"/>
        <v>0</v>
      </c>
      <c r="X1412" s="8"/>
      <c r="Y1412" s="8"/>
      <c r="Z1412" s="8"/>
      <c r="AA1412" s="1153"/>
      <c r="AB1412" s="2163">
        <f>AB1413+AB1414/8.5</f>
        <v>39</v>
      </c>
      <c r="AC1412" s="8">
        <f>AC1413+AC1414</f>
        <v>27469.260000000002</v>
      </c>
      <c r="AD1412" s="8">
        <f>AD1413+AD1414</f>
        <v>27.469260000000002</v>
      </c>
      <c r="AE1412" s="2424">
        <f t="shared" si="1010"/>
        <v>0</v>
      </c>
    </row>
    <row r="1413" spans="1:31" ht="15" customHeight="1" x14ac:dyDescent="0.25">
      <c r="B1413" s="70">
        <v>1</v>
      </c>
      <c r="C1413" s="407" t="s">
        <v>459</v>
      </c>
      <c r="D1413" s="407"/>
      <c r="E1413" s="2163">
        <v>4202</v>
      </c>
      <c r="F1413" s="92">
        <f t="shared" si="1015"/>
        <v>1751</v>
      </c>
      <c r="G1413" s="440">
        <v>2462</v>
      </c>
      <c r="H1413" s="440">
        <f>G1413/F1413*100</f>
        <v>140.60536836093661</v>
      </c>
      <c r="I1413" s="125"/>
      <c r="J1413" s="125"/>
      <c r="K1413" s="464"/>
      <c r="L1413" s="464"/>
      <c r="M1413" s="464"/>
      <c r="N1413" s="464"/>
      <c r="O1413" s="464"/>
      <c r="P1413" s="464"/>
      <c r="Q1413" s="8"/>
      <c r="R1413" s="8"/>
      <c r="S1413" s="8"/>
      <c r="T1413" s="8"/>
      <c r="U1413" s="8"/>
      <c r="V1413" s="1036"/>
      <c r="W1413" s="8"/>
      <c r="X1413" s="8"/>
      <c r="Y1413" s="8"/>
      <c r="Z1413" s="8"/>
      <c r="AA1413" s="1153"/>
      <c r="AB1413" s="8">
        <v>39</v>
      </c>
      <c r="AC1413" s="8">
        <v>27469.260000000002</v>
      </c>
      <c r="AD1413" s="1799">
        <f>AC1413/1000</f>
        <v>27.469260000000002</v>
      </c>
      <c r="AE1413" s="2424">
        <f t="shared" si="1010"/>
        <v>0</v>
      </c>
    </row>
    <row r="1414" spans="1:31" ht="33.75" customHeight="1" x14ac:dyDescent="0.25">
      <c r="A1414" s="70">
        <v>1</v>
      </c>
      <c r="B1414" s="70">
        <v>1</v>
      </c>
      <c r="C1414" s="120" t="s">
        <v>460</v>
      </c>
      <c r="D1414" s="407"/>
      <c r="E1414" s="2163">
        <v>3500</v>
      </c>
      <c r="F1414" s="92">
        <f t="shared" si="1015"/>
        <v>1458</v>
      </c>
      <c r="G1414" s="440">
        <v>2188.5299999999997</v>
      </c>
      <c r="H1414" s="440">
        <f>G1414/F1414*100</f>
        <v>150.10493827160491</v>
      </c>
      <c r="I1414" s="125"/>
      <c r="J1414" s="125"/>
      <c r="K1414" s="464"/>
      <c r="L1414" s="464"/>
      <c r="M1414" s="464"/>
      <c r="N1414" s="464"/>
      <c r="O1414" s="464"/>
      <c r="P1414" s="464"/>
      <c r="Q1414" s="8"/>
      <c r="R1414" s="8"/>
      <c r="S1414" s="8"/>
      <c r="T1414" s="8"/>
      <c r="U1414" s="8"/>
      <c r="V1414" s="1036"/>
      <c r="W1414" s="8">
        <f t="shared" si="982"/>
        <v>0</v>
      </c>
      <c r="X1414" s="8"/>
      <c r="Y1414" s="8"/>
      <c r="Z1414" s="8"/>
      <c r="AA1414" s="1153"/>
      <c r="AB1414" s="8"/>
      <c r="AC1414" s="8"/>
      <c r="AD1414" s="1799"/>
      <c r="AE1414" s="2424">
        <f t="shared" si="1010"/>
        <v>0</v>
      </c>
    </row>
    <row r="1415" spans="1:31" ht="30" customHeight="1" x14ac:dyDescent="0.25">
      <c r="A1415" s="70">
        <v>1</v>
      </c>
      <c r="B1415" s="70">
        <v>1</v>
      </c>
      <c r="C1415" s="508" t="s">
        <v>168</v>
      </c>
      <c r="D1415" s="508"/>
      <c r="E1415" s="2343">
        <f>E1406+E1413*3.2+E1414/3.9</f>
        <v>16341.8358974359</v>
      </c>
      <c r="F1415" s="388">
        <f t="shared" ref="F1415:G1415" si="1017">F1406+F1413*3.2+F1414/3.9</f>
        <v>6810.046153846155</v>
      </c>
      <c r="G1415" s="388">
        <f t="shared" si="1017"/>
        <v>9077.3763532763533</v>
      </c>
      <c r="H1415" s="440">
        <f>G1415/F1415*100</f>
        <v>133.29390356847529</v>
      </c>
      <c r="I1415" s="125"/>
      <c r="J1415" s="125"/>
      <c r="K1415" s="464"/>
      <c r="L1415" s="464"/>
      <c r="M1415" s="464"/>
      <c r="N1415" s="464"/>
      <c r="O1415" s="464"/>
      <c r="P1415" s="464"/>
      <c r="Q1415" s="17">
        <v>3924.8429999999998</v>
      </c>
      <c r="R1415" s="17">
        <v>3924.8429999999998</v>
      </c>
      <c r="S1415" s="17">
        <v>3924.8429999999998</v>
      </c>
      <c r="T1415" s="17">
        <v>3924.8429999999998</v>
      </c>
      <c r="U1415" s="17">
        <v>3924.8429999999998</v>
      </c>
      <c r="V1415" s="1699">
        <f>Q1415/12*$C$4+(R1415-Q1415)/11*4+(S1415-R1415)/10*3+(T1415-S1415)/9*2+(U1415-T1415)/8*1</f>
        <v>1635.3512499999999</v>
      </c>
      <c r="W1415" s="17">
        <f t="shared" ref="W1415" si="1018">AA1415-Z1415-X1415</f>
        <v>1635.3512499999999</v>
      </c>
      <c r="X1415" s="17"/>
      <c r="Y1415" s="17">
        <f>W1415-V1415</f>
        <v>0</v>
      </c>
      <c r="Z1415" s="17">
        <v>-28.673400000000001</v>
      </c>
      <c r="AA1415" s="1246">
        <v>1606.67785</v>
      </c>
      <c r="AB1415" s="2343">
        <f>AB1406+AB1413*3.2+AB1414/3.9</f>
        <v>124.80000000000001</v>
      </c>
      <c r="AC1415" s="17">
        <f>AC1412+AC1406</f>
        <v>27469.260000000002</v>
      </c>
      <c r="AD1415" s="17">
        <f>AD1412+AD1406</f>
        <v>27.469260000000002</v>
      </c>
      <c r="AE1415" s="2424">
        <f t="shared" si="1010"/>
        <v>1606677.85</v>
      </c>
    </row>
    <row r="1416" spans="1:31" ht="34.5" customHeight="1" x14ac:dyDescent="0.25">
      <c r="A1416" s="70">
        <v>1</v>
      </c>
      <c r="B1416" s="70">
        <v>1</v>
      </c>
      <c r="C1416" s="483" t="s">
        <v>307</v>
      </c>
      <c r="D1416" s="407"/>
      <c r="E1416" s="2163"/>
      <c r="F1416" s="92"/>
      <c r="G1416" s="440"/>
      <c r="H1416" s="440"/>
      <c r="I1416" s="125"/>
      <c r="J1416" s="125"/>
      <c r="K1416" s="464"/>
      <c r="L1416" s="464"/>
      <c r="M1416" s="464"/>
      <c r="N1416" s="464"/>
      <c r="O1416" s="464"/>
      <c r="P1416" s="464"/>
      <c r="Q1416" s="8"/>
      <c r="R1416" s="8"/>
      <c r="S1416" s="8"/>
      <c r="T1416" s="8"/>
      <c r="U1416" s="8"/>
      <c r="V1416" s="1036"/>
      <c r="W1416" s="8">
        <f t="shared" si="982"/>
        <v>0</v>
      </c>
      <c r="X1416" s="8"/>
      <c r="Y1416" s="8"/>
      <c r="Z1416" s="8"/>
      <c r="AA1416" s="1153"/>
      <c r="AB1416" s="8"/>
      <c r="AC1416" s="8"/>
      <c r="AD1416" s="1799"/>
      <c r="AE1416" s="2424">
        <f t="shared" si="1010"/>
        <v>0</v>
      </c>
    </row>
    <row r="1417" spans="1:31" ht="15" customHeight="1" x14ac:dyDescent="0.25">
      <c r="A1417" s="70">
        <v>1</v>
      </c>
      <c r="B1417" s="70">
        <v>1</v>
      </c>
      <c r="C1417" s="407" t="s">
        <v>198</v>
      </c>
      <c r="D1417" s="407"/>
      <c r="E1417" s="2163">
        <f>SUM(E1419,E1422,E1424)</f>
        <v>995</v>
      </c>
      <c r="F1417" s="440">
        <f>SUM(F1419,F1422,F1424)</f>
        <v>415</v>
      </c>
      <c r="G1417" s="440">
        <f>SUM(G1419,G1422,G1424)</f>
        <v>378</v>
      </c>
      <c r="H1417" s="440">
        <f>G1417/F1417*100</f>
        <v>91.084337349397586</v>
      </c>
      <c r="I1417" s="125"/>
      <c r="J1417" s="125"/>
      <c r="K1417" s="464"/>
      <c r="L1417" s="464"/>
      <c r="M1417" s="464"/>
      <c r="N1417" s="464"/>
      <c r="O1417" s="464"/>
      <c r="P1417" s="464"/>
      <c r="Q1417" s="8"/>
      <c r="R1417" s="8"/>
      <c r="S1417" s="8"/>
      <c r="T1417" s="8"/>
      <c r="U1417" s="8"/>
      <c r="V1417" s="1036"/>
      <c r="W1417" s="8">
        <f t="shared" si="982"/>
        <v>0</v>
      </c>
      <c r="X1417" s="8"/>
      <c r="Y1417" s="8"/>
      <c r="Z1417" s="8"/>
      <c r="AA1417" s="1153"/>
      <c r="AB1417" s="8">
        <f>AB1418+AB1419+AB1422</f>
        <v>0</v>
      </c>
      <c r="AC1417" s="8">
        <f t="shared" ref="AC1417:AD1417" si="1019">AC1418+AC1419+AC1422</f>
        <v>0</v>
      </c>
      <c r="AD1417" s="8">
        <f t="shared" si="1019"/>
        <v>0</v>
      </c>
      <c r="AE1417" s="2424">
        <f t="shared" si="1010"/>
        <v>0</v>
      </c>
    </row>
    <row r="1418" spans="1:31" ht="15" customHeight="1" x14ac:dyDescent="0.25">
      <c r="A1418" s="70">
        <v>1</v>
      </c>
      <c r="B1418" s="70">
        <v>1</v>
      </c>
      <c r="C1418" s="407" t="s">
        <v>303</v>
      </c>
      <c r="D1418" s="407"/>
      <c r="E1418" s="2163"/>
      <c r="F1418" s="92"/>
      <c r="G1418" s="440"/>
      <c r="H1418" s="440"/>
      <c r="I1418" s="125"/>
      <c r="J1418" s="125"/>
      <c r="K1418" s="464"/>
      <c r="L1418" s="464"/>
      <c r="M1418" s="464"/>
      <c r="N1418" s="464"/>
      <c r="O1418" s="464"/>
      <c r="P1418" s="464"/>
      <c r="Q1418" s="8"/>
      <c r="R1418" s="8"/>
      <c r="S1418" s="8"/>
      <c r="T1418" s="8"/>
      <c r="U1418" s="8"/>
      <c r="V1418" s="1036"/>
      <c r="W1418" s="8">
        <f t="shared" si="982"/>
        <v>0</v>
      </c>
      <c r="X1418" s="8"/>
      <c r="Y1418" s="8"/>
      <c r="Z1418" s="8"/>
      <c r="AA1418" s="1153"/>
      <c r="AB1418" s="8"/>
      <c r="AC1418" s="8"/>
      <c r="AD1418" s="1799"/>
      <c r="AE1418" s="2424">
        <f t="shared" si="1010"/>
        <v>0</v>
      </c>
    </row>
    <row r="1419" spans="1:31" ht="30.75" customHeight="1" x14ac:dyDescent="0.25">
      <c r="A1419" s="70">
        <v>1</v>
      </c>
      <c r="B1419" s="70">
        <v>1</v>
      </c>
      <c r="C1419" s="407" t="s">
        <v>308</v>
      </c>
      <c r="D1419" s="407"/>
      <c r="E1419" s="2163">
        <f>SUM(E1420:E1421)</f>
        <v>695</v>
      </c>
      <c r="F1419" s="440">
        <f>SUM(F1420:F1421)</f>
        <v>290</v>
      </c>
      <c r="G1419" s="440">
        <f>SUM(G1420:G1421)</f>
        <v>284</v>
      </c>
      <c r="H1419" s="440">
        <f>G1419/F1419*100</f>
        <v>97.931034482758619</v>
      </c>
      <c r="I1419" s="125"/>
      <c r="J1419" s="125"/>
      <c r="K1419" s="464"/>
      <c r="L1419" s="464"/>
      <c r="M1419" s="464"/>
      <c r="N1419" s="464"/>
      <c r="O1419" s="464"/>
      <c r="P1419" s="464"/>
      <c r="Q1419" s="8"/>
      <c r="R1419" s="8"/>
      <c r="S1419" s="8"/>
      <c r="T1419" s="8"/>
      <c r="U1419" s="8"/>
      <c r="V1419" s="1036"/>
      <c r="W1419" s="8">
        <f t="shared" si="982"/>
        <v>0</v>
      </c>
      <c r="X1419" s="8"/>
      <c r="Y1419" s="8"/>
      <c r="Z1419" s="8"/>
      <c r="AA1419" s="1153"/>
      <c r="AB1419" s="8">
        <f>AB1420+AB1421</f>
        <v>0</v>
      </c>
      <c r="AC1419" s="8">
        <f t="shared" ref="AC1419:AD1419" si="1020">AC1420+AC1421</f>
        <v>0</v>
      </c>
      <c r="AD1419" s="8">
        <f t="shared" si="1020"/>
        <v>0</v>
      </c>
      <c r="AE1419" s="2424">
        <f t="shared" si="1010"/>
        <v>0</v>
      </c>
    </row>
    <row r="1420" spans="1:31" ht="33" customHeight="1" x14ac:dyDescent="0.25">
      <c r="A1420" s="70">
        <v>1</v>
      </c>
      <c r="B1420" s="70">
        <v>1</v>
      </c>
      <c r="C1420" s="407" t="s">
        <v>309</v>
      </c>
      <c r="D1420" s="407"/>
      <c r="E1420" s="2163">
        <v>535</v>
      </c>
      <c r="F1420" s="92">
        <f>ROUND(E1420/12*$C$4,0)</f>
        <v>223</v>
      </c>
      <c r="G1420" s="440">
        <v>202</v>
      </c>
      <c r="H1420" s="440">
        <f>G1420/F1420*100</f>
        <v>90.582959641255599</v>
      </c>
      <c r="I1420" s="125"/>
      <c r="J1420" s="125"/>
      <c r="K1420" s="464"/>
      <c r="L1420" s="464"/>
      <c r="M1420" s="464"/>
      <c r="N1420" s="464"/>
      <c r="O1420" s="464"/>
      <c r="P1420" s="464"/>
      <c r="Q1420" s="8"/>
      <c r="R1420" s="8"/>
      <c r="S1420" s="8"/>
      <c r="T1420" s="8"/>
      <c r="U1420" s="8"/>
      <c r="V1420" s="1036"/>
      <c r="W1420" s="8">
        <f t="shared" si="982"/>
        <v>0</v>
      </c>
      <c r="X1420" s="8"/>
      <c r="Y1420" s="8"/>
      <c r="Z1420" s="8"/>
      <c r="AA1420" s="1153"/>
      <c r="AB1420" s="8"/>
      <c r="AC1420" s="8"/>
      <c r="AD1420" s="1799">
        <f t="shared" ref="AD1420:AD1421" si="1021">AC1420/1000</f>
        <v>0</v>
      </c>
      <c r="AE1420" s="2424">
        <f t="shared" si="1010"/>
        <v>0</v>
      </c>
    </row>
    <row r="1421" spans="1:31" ht="48.75" customHeight="1" x14ac:dyDescent="0.25">
      <c r="A1421" s="70">
        <v>1</v>
      </c>
      <c r="B1421" s="70">
        <v>1</v>
      </c>
      <c r="C1421" s="407" t="s">
        <v>310</v>
      </c>
      <c r="D1421" s="407"/>
      <c r="E1421" s="2163">
        <v>160</v>
      </c>
      <c r="F1421" s="92">
        <f>ROUND(E1421/12*$C$4,0)</f>
        <v>67</v>
      </c>
      <c r="G1421" s="440">
        <v>82</v>
      </c>
      <c r="H1421" s="440">
        <f>G1421/F1421*100</f>
        <v>122.38805970149254</v>
      </c>
      <c r="I1421" s="125"/>
      <c r="J1421" s="125"/>
      <c r="K1421" s="464"/>
      <c r="L1421" s="464"/>
      <c r="M1421" s="464"/>
      <c r="N1421" s="464"/>
      <c r="O1421" s="464"/>
      <c r="P1421" s="464"/>
      <c r="Q1421" s="8"/>
      <c r="R1421" s="8"/>
      <c r="S1421" s="8"/>
      <c r="T1421" s="8"/>
      <c r="U1421" s="8"/>
      <c r="V1421" s="1036"/>
      <c r="W1421" s="8">
        <f t="shared" si="982"/>
        <v>0</v>
      </c>
      <c r="X1421" s="8"/>
      <c r="Y1421" s="8"/>
      <c r="Z1421" s="8"/>
      <c r="AA1421" s="1153"/>
      <c r="AB1421" s="8"/>
      <c r="AC1421" s="8"/>
      <c r="AD1421" s="1799">
        <f t="shared" si="1021"/>
        <v>0</v>
      </c>
      <c r="AE1421" s="2424">
        <f t="shared" si="1010"/>
        <v>0</v>
      </c>
    </row>
    <row r="1422" spans="1:31" ht="40.5" customHeight="1" x14ac:dyDescent="0.25">
      <c r="A1422" s="70">
        <v>1</v>
      </c>
      <c r="B1422" s="70">
        <v>1</v>
      </c>
      <c r="C1422" s="407" t="s">
        <v>311</v>
      </c>
      <c r="D1422" s="407"/>
      <c r="E1422" s="2163">
        <f>SUM(E1423)</f>
        <v>300</v>
      </c>
      <c r="F1422" s="440">
        <f>SUM(F1423)</f>
        <v>125</v>
      </c>
      <c r="G1422" s="440">
        <f>SUM(G1423)</f>
        <v>94</v>
      </c>
      <c r="H1422" s="440">
        <f>G1422/F1422*100</f>
        <v>75.2</v>
      </c>
      <c r="I1422" s="125"/>
      <c r="J1422" s="125"/>
      <c r="K1422" s="464"/>
      <c r="L1422" s="464"/>
      <c r="M1422" s="464"/>
      <c r="N1422" s="464"/>
      <c r="O1422" s="464"/>
      <c r="P1422" s="464"/>
      <c r="Q1422" s="8"/>
      <c r="R1422" s="8"/>
      <c r="S1422" s="8"/>
      <c r="T1422" s="8"/>
      <c r="U1422" s="8"/>
      <c r="V1422" s="1036"/>
      <c r="W1422" s="8">
        <f t="shared" si="982"/>
        <v>0</v>
      </c>
      <c r="X1422" s="8"/>
      <c r="Y1422" s="8"/>
      <c r="Z1422" s="8"/>
      <c r="AA1422" s="1153"/>
      <c r="AB1422" s="8"/>
      <c r="AC1422" s="8"/>
      <c r="AD1422" s="1799"/>
      <c r="AE1422" s="2424">
        <f t="shared" si="1010"/>
        <v>0</v>
      </c>
    </row>
    <row r="1423" spans="1:31" ht="34.5" customHeight="1" x14ac:dyDescent="0.25">
      <c r="A1423" s="70">
        <v>1</v>
      </c>
      <c r="B1423" s="70">
        <v>1</v>
      </c>
      <c r="C1423" s="407" t="s">
        <v>312</v>
      </c>
      <c r="D1423" s="407"/>
      <c r="E1423" s="2163">
        <v>300</v>
      </c>
      <c r="F1423" s="92">
        <f>ROUND(E1423/12*$C$4,0)</f>
        <v>125</v>
      </c>
      <c r="G1423" s="440">
        <v>94</v>
      </c>
      <c r="H1423" s="440">
        <f>G1423/F1423*100</f>
        <v>75.2</v>
      </c>
      <c r="I1423" s="125"/>
      <c r="J1423" s="125"/>
      <c r="K1423" s="464"/>
      <c r="L1423" s="464"/>
      <c r="M1423" s="464"/>
      <c r="N1423" s="464"/>
      <c r="O1423" s="464"/>
      <c r="P1423" s="464"/>
      <c r="Q1423" s="8"/>
      <c r="R1423" s="8"/>
      <c r="S1423" s="8"/>
      <c r="T1423" s="8"/>
      <c r="U1423" s="8"/>
      <c r="V1423" s="1036"/>
      <c r="W1423" s="8">
        <f t="shared" si="982"/>
        <v>0</v>
      </c>
      <c r="X1423" s="8"/>
      <c r="Y1423" s="8"/>
      <c r="Z1423" s="8"/>
      <c r="AA1423" s="1153"/>
      <c r="AB1423" s="8"/>
      <c r="AC1423" s="8"/>
      <c r="AD1423" s="1799"/>
      <c r="AE1423" s="2424">
        <f t="shared" si="1010"/>
        <v>0</v>
      </c>
    </row>
    <row r="1424" spans="1:31" ht="18.75" customHeight="1" x14ac:dyDescent="0.25">
      <c r="A1424" s="70">
        <v>1</v>
      </c>
      <c r="B1424" s="70">
        <v>1</v>
      </c>
      <c r="C1424" s="407" t="s">
        <v>293</v>
      </c>
      <c r="D1424" s="407"/>
      <c r="E1424" s="2163"/>
      <c r="F1424" s="92">
        <f>ROUND(E1424/12*$C$4,0)</f>
        <v>0</v>
      </c>
      <c r="G1424" s="92"/>
      <c r="H1424" s="440"/>
      <c r="I1424" s="125"/>
      <c r="J1424" s="125"/>
      <c r="K1424" s="464"/>
      <c r="L1424" s="464"/>
      <c r="M1424" s="464"/>
      <c r="N1424" s="464"/>
      <c r="O1424" s="464"/>
      <c r="P1424" s="464"/>
      <c r="Q1424" s="8"/>
      <c r="R1424" s="8"/>
      <c r="S1424" s="8"/>
      <c r="T1424" s="8"/>
      <c r="U1424" s="8"/>
      <c r="V1424" s="1036"/>
      <c r="W1424" s="8">
        <f t="shared" si="982"/>
        <v>0</v>
      </c>
      <c r="X1424" s="8"/>
      <c r="Y1424" s="8"/>
      <c r="Z1424" s="8"/>
      <c r="AA1424" s="1153"/>
      <c r="AB1424" s="8"/>
      <c r="AC1424" s="8"/>
      <c r="AD1424" s="1799"/>
      <c r="AE1424" s="2424">
        <f t="shared" si="1010"/>
        <v>0</v>
      </c>
    </row>
    <row r="1425" spans="1:31" ht="15" customHeight="1" x14ac:dyDescent="0.25">
      <c r="A1425" s="70">
        <v>1</v>
      </c>
      <c r="B1425" s="70">
        <v>1</v>
      </c>
      <c r="C1425" s="407" t="s">
        <v>157</v>
      </c>
      <c r="D1425" s="407"/>
      <c r="E1425" s="2163"/>
      <c r="F1425" s="92">
        <f>ROUND(E1425/12*$C$4,0)</f>
        <v>0</v>
      </c>
      <c r="G1425" s="92"/>
      <c r="H1425" s="440"/>
      <c r="I1425" s="125"/>
      <c r="J1425" s="125"/>
      <c r="K1425" s="464"/>
      <c r="L1425" s="464"/>
      <c r="M1425" s="464"/>
      <c r="N1425" s="464"/>
      <c r="O1425" s="464"/>
      <c r="P1425" s="464"/>
      <c r="Q1425" s="8"/>
      <c r="R1425" s="8"/>
      <c r="S1425" s="8"/>
      <c r="T1425" s="8"/>
      <c r="U1425" s="8"/>
      <c r="V1425" s="1036"/>
      <c r="W1425" s="8">
        <f t="shared" si="982"/>
        <v>0</v>
      </c>
      <c r="X1425" s="8"/>
      <c r="Y1425" s="8"/>
      <c r="Z1425" s="8"/>
      <c r="AA1425" s="1153"/>
      <c r="AB1425" s="8"/>
      <c r="AC1425" s="8"/>
      <c r="AD1425" s="1799"/>
      <c r="AE1425" s="2424">
        <f t="shared" si="1010"/>
        <v>0</v>
      </c>
    </row>
    <row r="1426" spans="1:31" ht="30" customHeight="1" x14ac:dyDescent="0.25">
      <c r="A1426" s="70">
        <v>1</v>
      </c>
      <c r="B1426" s="70">
        <v>1</v>
      </c>
      <c r="C1426" s="407" t="s">
        <v>298</v>
      </c>
      <c r="D1426" s="407"/>
      <c r="E1426" s="2163"/>
      <c r="F1426" s="440"/>
      <c r="G1426" s="440"/>
      <c r="H1426" s="440"/>
      <c r="I1426" s="125"/>
      <c r="J1426" s="125"/>
      <c r="K1426" s="464"/>
      <c r="L1426" s="464"/>
      <c r="M1426" s="464"/>
      <c r="N1426" s="464"/>
      <c r="O1426" s="464"/>
      <c r="P1426" s="464"/>
      <c r="Q1426" s="8"/>
      <c r="R1426" s="8"/>
      <c r="S1426" s="8"/>
      <c r="T1426" s="8"/>
      <c r="U1426" s="8"/>
      <c r="V1426" s="1036"/>
      <c r="W1426" s="8">
        <f t="shared" si="982"/>
        <v>0</v>
      </c>
      <c r="X1426" s="8"/>
      <c r="Y1426" s="8"/>
      <c r="Z1426" s="8"/>
      <c r="AA1426" s="1153"/>
      <c r="AB1426" s="8"/>
      <c r="AC1426" s="8"/>
      <c r="AD1426" s="1799"/>
      <c r="AE1426" s="2424">
        <f t="shared" si="1010"/>
        <v>0</v>
      </c>
    </row>
    <row r="1427" spans="1:31" ht="30" customHeight="1" x14ac:dyDescent="0.25">
      <c r="A1427" s="70">
        <v>1</v>
      </c>
      <c r="B1427" s="70">
        <v>1</v>
      </c>
      <c r="C1427" s="407" t="s">
        <v>158</v>
      </c>
      <c r="D1427" s="407"/>
      <c r="E1427" s="2163">
        <v>450</v>
      </c>
      <c r="F1427" s="92">
        <f>ROUND(E1427/12*$C$4,0)</f>
        <v>188</v>
      </c>
      <c r="G1427" s="92">
        <v>43</v>
      </c>
      <c r="H1427" s="440">
        <f>G1427/F1427*100</f>
        <v>22.872340425531913</v>
      </c>
      <c r="I1427" s="125"/>
      <c r="J1427" s="125"/>
      <c r="K1427" s="464"/>
      <c r="L1427" s="464"/>
      <c r="M1427" s="464"/>
      <c r="N1427" s="464"/>
      <c r="O1427" s="464"/>
      <c r="P1427" s="464"/>
      <c r="Q1427" s="8"/>
      <c r="R1427" s="8"/>
      <c r="S1427" s="8"/>
      <c r="T1427" s="8"/>
      <c r="U1427" s="8"/>
      <c r="V1427" s="1036"/>
      <c r="W1427" s="8">
        <f t="shared" si="982"/>
        <v>0</v>
      </c>
      <c r="X1427" s="8"/>
      <c r="Y1427" s="8"/>
      <c r="Z1427" s="8"/>
      <c r="AA1427" s="1153"/>
      <c r="AB1427" s="8">
        <v>1</v>
      </c>
      <c r="AC1427" s="8">
        <v>674.24</v>
      </c>
      <c r="AD1427" s="1799">
        <f>AC1427/1000</f>
        <v>0.67424000000000006</v>
      </c>
      <c r="AE1427" s="2424">
        <f t="shared" si="1010"/>
        <v>0</v>
      </c>
    </row>
    <row r="1428" spans="1:31" ht="31.5" customHeight="1" x14ac:dyDescent="0.25">
      <c r="A1428" s="70">
        <v>1</v>
      </c>
      <c r="B1428" s="70">
        <v>1</v>
      </c>
      <c r="C1428" s="546" t="s">
        <v>165</v>
      </c>
      <c r="D1428" s="546"/>
      <c r="E1428" s="2174">
        <f>SUM(E1417+E1425*3.2+E1427)</f>
        <v>1445</v>
      </c>
      <c r="F1428" s="513">
        <f>SUM(F1417+F1425*3.2+F1427)</f>
        <v>603</v>
      </c>
      <c r="G1428" s="513">
        <f>SUM(G1417+G1425*3.2+G1427)</f>
        <v>421</v>
      </c>
      <c r="H1428" s="513">
        <f>G1428/F1428*100</f>
        <v>69.817578772802662</v>
      </c>
      <c r="I1428" s="373"/>
      <c r="J1428" s="373"/>
      <c r="K1428" s="465"/>
      <c r="L1428" s="465"/>
      <c r="M1428" s="465"/>
      <c r="N1428" s="465"/>
      <c r="O1428" s="465"/>
      <c r="P1428" s="465"/>
      <c r="Q1428" s="17">
        <v>1771.3030899999999</v>
      </c>
      <c r="R1428" s="17">
        <v>1771.3030899999999</v>
      </c>
      <c r="S1428" s="17">
        <v>1771.3030899999999</v>
      </c>
      <c r="T1428" s="17">
        <v>1771.3030899999999</v>
      </c>
      <c r="U1428" s="17">
        <v>1771.3030899999999</v>
      </c>
      <c r="V1428" s="1038">
        <f>Q1428/12*$C$4+(R1428-Q1428)/11*4+(S1428-R1428)/10*3+(T1428-S1428)/9*2+(U1428-T1428)/8*1</f>
        <v>738.04295416666662</v>
      </c>
      <c r="W1428" s="17">
        <f t="shared" ref="W1428" si="1022">AA1428-Z1428-X1428</f>
        <v>514.95811000000003</v>
      </c>
      <c r="X1428" s="17"/>
      <c r="Y1428" s="17">
        <f>W1428-V1428</f>
        <v>-223.08484416666658</v>
      </c>
      <c r="Z1428" s="17">
        <v>-21.026729999999997</v>
      </c>
      <c r="AA1428" s="1246">
        <v>493.93137999999999</v>
      </c>
      <c r="AB1428" s="2174">
        <f>SUM(AB1417+AB1425*3.2+AB1427)</f>
        <v>1</v>
      </c>
      <c r="AC1428" s="17">
        <f>AC1427+AC1425+AC1417</f>
        <v>674.24</v>
      </c>
      <c r="AD1428" s="17">
        <f>AD1427+AD1425+AD1417</f>
        <v>0.67424000000000006</v>
      </c>
      <c r="AE1428" s="2424">
        <f t="shared" si="1010"/>
        <v>493931.38</v>
      </c>
    </row>
    <row r="1429" spans="1:31" ht="15" customHeight="1" x14ac:dyDescent="0.25">
      <c r="A1429" s="70">
        <v>1</v>
      </c>
      <c r="B1429" s="70">
        <v>1</v>
      </c>
      <c r="C1429" s="132" t="s">
        <v>166</v>
      </c>
      <c r="D1429" s="132"/>
      <c r="E1429" s="2351">
        <f>SUM(E1428,E1415)</f>
        <v>17786.8358974359</v>
      </c>
      <c r="F1429" s="553">
        <f>SUM(F1428,F1415)</f>
        <v>7413.046153846155</v>
      </c>
      <c r="G1429" s="553">
        <f>SUM(G1428,G1415)</f>
        <v>9498.3763532763533</v>
      </c>
      <c r="H1429" s="553">
        <f>G1429/F1429*100</f>
        <v>128.1305438567687</v>
      </c>
      <c r="I1429" s="378"/>
      <c r="J1429" s="378"/>
      <c r="K1429" s="445"/>
      <c r="L1429" s="445"/>
      <c r="M1429" s="445"/>
      <c r="N1429" s="445"/>
      <c r="O1429" s="445"/>
      <c r="P1429" s="445"/>
      <c r="Q1429" s="17">
        <f t="shared" ref="Q1429:R1429" si="1023">SUM(Q1428,Q1415)</f>
        <v>5696.1460900000002</v>
      </c>
      <c r="R1429" s="17">
        <f t="shared" si="1023"/>
        <v>5696.1460900000002</v>
      </c>
      <c r="S1429" s="17">
        <f t="shared" ref="S1429:T1429" si="1024">SUM(S1428,S1415)</f>
        <v>5696.1460900000002</v>
      </c>
      <c r="T1429" s="17">
        <f t="shared" si="1024"/>
        <v>5696.1460900000002</v>
      </c>
      <c r="U1429" s="17">
        <f t="shared" ref="U1429" si="1025">SUM(U1428,U1415)</f>
        <v>5696.1460900000002</v>
      </c>
      <c r="V1429" s="17">
        <f t="shared" ref="V1429" si="1026">SUM(V1428,V1415)</f>
        <v>2373.3942041666664</v>
      </c>
      <c r="W1429" s="17">
        <f t="shared" ref="W1429:AA1429" si="1027">SUM(W1428,W1415)</f>
        <v>2150.3093600000002</v>
      </c>
      <c r="X1429" s="17">
        <f t="shared" si="1027"/>
        <v>0</v>
      </c>
      <c r="Y1429" s="17">
        <f t="shared" si="1027"/>
        <v>-223.08484416666658</v>
      </c>
      <c r="Z1429" s="17">
        <f t="shared" si="1027"/>
        <v>-49.700130000000001</v>
      </c>
      <c r="AA1429" s="1246">
        <f t="shared" si="1027"/>
        <v>2100.60923</v>
      </c>
      <c r="AB1429" s="2351">
        <f>SUM(AB1428,AB1415)</f>
        <v>125.80000000000001</v>
      </c>
      <c r="AC1429" s="1246">
        <f t="shared" ref="AC1429:AD1429" si="1028">SUM(AC1428,AC1415)</f>
        <v>28143.500000000004</v>
      </c>
      <c r="AD1429" s="1246">
        <f t="shared" si="1028"/>
        <v>28.143500000000003</v>
      </c>
      <c r="AE1429" s="2424">
        <f t="shared" si="1010"/>
        <v>2100609.23</v>
      </c>
    </row>
    <row r="1430" spans="1:31" ht="15" customHeight="1" x14ac:dyDescent="0.25">
      <c r="A1430" s="70">
        <v>1</v>
      </c>
      <c r="B1430" s="70">
        <v>1</v>
      </c>
      <c r="C1430" s="258" t="s">
        <v>31</v>
      </c>
      <c r="D1430" s="135"/>
      <c r="E1430" s="2330"/>
      <c r="F1430" s="381"/>
      <c r="G1430" s="381"/>
      <c r="H1430" s="381"/>
      <c r="I1430" s="383"/>
      <c r="J1430" s="383"/>
      <c r="K1430" s="496"/>
      <c r="L1430" s="496"/>
      <c r="M1430" s="496"/>
      <c r="N1430" s="496"/>
      <c r="O1430" s="496"/>
      <c r="P1430" s="496"/>
      <c r="Q1430" s="13"/>
      <c r="R1430" s="13"/>
      <c r="S1430" s="13"/>
      <c r="T1430" s="13"/>
      <c r="U1430" s="13"/>
      <c r="V1430" s="1039"/>
      <c r="W1430" s="13">
        <f t="shared" si="982"/>
        <v>0</v>
      </c>
      <c r="X1430" s="13"/>
      <c r="Y1430" s="13"/>
      <c r="Z1430" s="13"/>
      <c r="AA1430" s="1254"/>
      <c r="AB1430" s="13"/>
      <c r="AC1430" s="13"/>
      <c r="AD1430" s="1802"/>
      <c r="AE1430" s="2424">
        <f t="shared" si="1010"/>
        <v>0</v>
      </c>
    </row>
    <row r="1431" spans="1:31" ht="15" customHeight="1" x14ac:dyDescent="0.25">
      <c r="A1431" s="70">
        <v>1</v>
      </c>
      <c r="B1431" s="70">
        <v>1</v>
      </c>
      <c r="C1431" s="217" t="s">
        <v>148</v>
      </c>
      <c r="D1431" s="121"/>
      <c r="E1431" s="2326"/>
      <c r="F1431" s="224"/>
      <c r="G1431" s="224"/>
      <c r="H1431" s="224"/>
      <c r="I1431" s="117"/>
      <c r="J1431" s="117"/>
      <c r="K1431" s="126"/>
      <c r="L1431" s="126"/>
      <c r="M1431" s="126"/>
      <c r="N1431" s="126"/>
      <c r="O1431" s="126"/>
      <c r="P1431" s="126"/>
      <c r="Q1431" s="8"/>
      <c r="R1431" s="8"/>
      <c r="S1431" s="8"/>
      <c r="T1431" s="8"/>
      <c r="U1431" s="8"/>
      <c r="V1431" s="1036"/>
      <c r="W1431" s="8">
        <f t="shared" ref="W1431:W1459" si="1029">AA1431-Z1431-X1431</f>
        <v>0</v>
      </c>
      <c r="X1431" s="8"/>
      <c r="Y1431" s="8"/>
      <c r="Z1431" s="8"/>
      <c r="AA1431" s="1153"/>
      <c r="AB1431" s="8"/>
      <c r="AC1431" s="8"/>
      <c r="AD1431" s="1799"/>
      <c r="AE1431" s="2424">
        <f t="shared" si="1010"/>
        <v>0</v>
      </c>
    </row>
    <row r="1432" spans="1:31" s="96" customFormat="1" ht="15" customHeight="1" x14ac:dyDescent="0.25">
      <c r="A1432" s="70">
        <v>1</v>
      </c>
      <c r="B1432" s="70">
        <v>1</v>
      </c>
      <c r="C1432" s="150" t="s">
        <v>55</v>
      </c>
      <c r="D1432" s="124">
        <v>240</v>
      </c>
      <c r="E1432" s="2175">
        <v>110</v>
      </c>
      <c r="F1432" s="92">
        <f>(E1432-(E1434/12*3))/9*($C$4-3)+(E1434/12*3)</f>
        <v>82.777777777777771</v>
      </c>
      <c r="G1432" s="92">
        <v>121</v>
      </c>
      <c r="H1432" s="92">
        <f>G1432/F1432*100</f>
        <v>146.17449664429532</v>
      </c>
      <c r="I1432" s="363">
        <v>8</v>
      </c>
      <c r="J1432" s="93">
        <f>M1432/G1432</f>
        <v>9.2561983471074374</v>
      </c>
      <c r="K1432" s="94">
        <f>ROUND(E1432*I1432,0)</f>
        <v>880</v>
      </c>
      <c r="L1432" s="94">
        <f>(K1432-(K1434/12*3))/9*($C$4-3)+(K1434/12*3)</f>
        <v>662.22222222222217</v>
      </c>
      <c r="M1432" s="94">
        <v>1120</v>
      </c>
      <c r="N1432" s="94">
        <f>M1432/L1432*100</f>
        <v>169.1275167785235</v>
      </c>
      <c r="O1432" s="94">
        <f>ROUND(K1432/D1432,0)</f>
        <v>4</v>
      </c>
      <c r="P1432" s="94">
        <f>M1432/$C$4*12/O1432</f>
        <v>672</v>
      </c>
      <c r="Q1432" s="8"/>
      <c r="R1432" s="8"/>
      <c r="S1432" s="8"/>
      <c r="T1432" s="8"/>
      <c r="U1432" s="8"/>
      <c r="V1432" s="1036"/>
      <c r="W1432" s="8">
        <f t="shared" si="1029"/>
        <v>0</v>
      </c>
      <c r="X1432" s="8"/>
      <c r="Y1432" s="8"/>
      <c r="Z1432" s="8"/>
      <c r="AA1432" s="1153"/>
      <c r="AB1432" s="8"/>
      <c r="AC1432" s="8"/>
      <c r="AD1432" s="1799"/>
      <c r="AE1432" s="2424">
        <f t="shared" si="1010"/>
        <v>0</v>
      </c>
    </row>
    <row r="1433" spans="1:31" s="96" customFormat="1" ht="15" customHeight="1" x14ac:dyDescent="0.25">
      <c r="A1433" s="70"/>
      <c r="B1433" s="70">
        <v>1</v>
      </c>
      <c r="C1433" s="2602" t="s">
        <v>9</v>
      </c>
      <c r="D1433" s="124">
        <v>240</v>
      </c>
      <c r="E1433" s="2176">
        <v>190</v>
      </c>
      <c r="F1433" s="2591">
        <f>ROUND(E1433/9*($C$4-3),0)</f>
        <v>42</v>
      </c>
      <c r="G1433" s="98"/>
      <c r="H1433" s="98">
        <f>G1433/F1433*100</f>
        <v>0</v>
      </c>
      <c r="I1433" s="398">
        <v>8</v>
      </c>
      <c r="J1433" s="99" t="e">
        <f>M1433/G1433</f>
        <v>#DIV/0!</v>
      </c>
      <c r="K1433" s="100">
        <f>ROUND(E1433*I1433,0)</f>
        <v>1520</v>
      </c>
      <c r="L1433" s="100">
        <f>ROUND(K1433/9*($C$4-3),0)</f>
        <v>338</v>
      </c>
      <c r="M1433" s="100"/>
      <c r="N1433" s="100">
        <f>M1433/L1433*100</f>
        <v>0</v>
      </c>
      <c r="O1433" s="100">
        <f>ROUND(K1433/D1433,0)</f>
        <v>6</v>
      </c>
      <c r="P1433" s="100">
        <f>M1433/$C$4*12/O1433</f>
        <v>0</v>
      </c>
      <c r="Q1433" s="15"/>
      <c r="R1433" s="15"/>
      <c r="S1433" s="15"/>
      <c r="T1433" s="15"/>
      <c r="U1433" s="15"/>
      <c r="V1433" s="1037"/>
      <c r="W1433" s="15"/>
      <c r="X1433" s="15"/>
      <c r="Y1433" s="15"/>
      <c r="Z1433" s="15"/>
      <c r="AA1433" s="1271"/>
      <c r="AB1433" s="15"/>
      <c r="AC1433" s="15"/>
      <c r="AD1433" s="1800"/>
      <c r="AE1433" s="2424">
        <f t="shared" si="1010"/>
        <v>0</v>
      </c>
    </row>
    <row r="1434" spans="1:31" ht="29.25" customHeight="1" x14ac:dyDescent="0.25">
      <c r="A1434" s="70">
        <v>1</v>
      </c>
      <c r="B1434" s="70">
        <v>1</v>
      </c>
      <c r="C1434" s="2392" t="s">
        <v>241</v>
      </c>
      <c r="D1434" s="389"/>
      <c r="E1434" s="2177">
        <f>SUM(E1432:E1433)</f>
        <v>300</v>
      </c>
      <c r="F1434" s="376">
        <f t="shared" ref="F1434:G1434" si="1030">SUM(F1432:F1433)</f>
        <v>124.77777777777777</v>
      </c>
      <c r="G1434" s="376">
        <f t="shared" si="1030"/>
        <v>121</v>
      </c>
      <c r="H1434" s="155">
        <f>G1434/F1434*100</f>
        <v>96.972395369545865</v>
      </c>
      <c r="I1434" s="373">
        <f>K1434/E1434</f>
        <v>8</v>
      </c>
      <c r="J1434" s="131">
        <f>M1434/G1434</f>
        <v>9.2561983471074374</v>
      </c>
      <c r="K1434" s="376">
        <f t="shared" ref="K1434:O1434" si="1031">SUM(K1432:K1433)</f>
        <v>2400</v>
      </c>
      <c r="L1434" s="376">
        <f t="shared" si="1031"/>
        <v>1000.2222222222222</v>
      </c>
      <c r="M1434" s="376">
        <f t="shared" si="1031"/>
        <v>1120</v>
      </c>
      <c r="N1434" s="184">
        <f>M1434/L1434*100</f>
        <v>111.97511664074651</v>
      </c>
      <c r="O1434" s="376">
        <f t="shared" si="1031"/>
        <v>10</v>
      </c>
      <c r="P1434" s="100">
        <f>M1434/$C$4*12/O1434</f>
        <v>268.8</v>
      </c>
      <c r="Q1434" s="15"/>
      <c r="R1434" s="15"/>
      <c r="S1434" s="15"/>
      <c r="T1434" s="15"/>
      <c r="U1434" s="15"/>
      <c r="V1434" s="1037"/>
      <c r="W1434" s="15">
        <f t="shared" si="1029"/>
        <v>0</v>
      </c>
      <c r="X1434" s="15"/>
      <c r="Y1434" s="15"/>
      <c r="Z1434" s="15"/>
      <c r="AA1434" s="1271"/>
      <c r="AB1434" s="15"/>
      <c r="AC1434" s="15"/>
      <c r="AD1434" s="1800"/>
      <c r="AE1434" s="2424">
        <f t="shared" si="1010"/>
        <v>0</v>
      </c>
    </row>
    <row r="1435" spans="1:31" ht="15" customHeight="1" thickBot="1" x14ac:dyDescent="0.3">
      <c r="A1435" s="70">
        <v>1</v>
      </c>
      <c r="B1435" s="70">
        <v>1</v>
      </c>
      <c r="C1435" s="608" t="s">
        <v>341</v>
      </c>
      <c r="D1435" s="351"/>
      <c r="E1435" s="26">
        <f>SUM(E1434)</f>
        <v>300</v>
      </c>
      <c r="F1435" s="249">
        <f>SUM(F1434)</f>
        <v>124.77777777777777</v>
      </c>
      <c r="G1435" s="249">
        <f>SUM(G1434)</f>
        <v>121</v>
      </c>
      <c r="H1435" s="249">
        <f>G1435/F1435*100</f>
        <v>96.972395369545865</v>
      </c>
      <c r="I1435" s="104">
        <f>K1435/E1435</f>
        <v>8</v>
      </c>
      <c r="J1435" s="480">
        <f>M1435/G1435</f>
        <v>9.2561983471074374</v>
      </c>
      <c r="K1435" s="445">
        <f>SUM(K1434)</f>
        <v>2400</v>
      </c>
      <c r="L1435" s="445">
        <f>SUM(L1434)</f>
        <v>1000.2222222222222</v>
      </c>
      <c r="M1435" s="445">
        <f>SUM(M1434)</f>
        <v>1120</v>
      </c>
      <c r="N1435" s="179">
        <f>M1435/L1435*100</f>
        <v>111.97511664074651</v>
      </c>
      <c r="O1435" s="274">
        <f>SUM(O1434)</f>
        <v>10</v>
      </c>
      <c r="P1435" s="179">
        <f>M1435/$C$4*12/O1435</f>
        <v>268.8</v>
      </c>
      <c r="Q1435" s="17">
        <v>3956.0585120000001</v>
      </c>
      <c r="R1435" s="17">
        <v>3956.0585120000001</v>
      </c>
      <c r="S1435" s="17">
        <v>3956.0585120000001</v>
      </c>
      <c r="T1435" s="17">
        <v>3956.0585120000001</v>
      </c>
      <c r="U1435" s="17">
        <v>3956.0585120000001</v>
      </c>
      <c r="V1435" s="1038">
        <f>Q1435/12*$C$4+(R1435-Q1435)/11*4+(S1435-R1435)/10*3+(T1435-S1435)/9*2+(U1435-T1435)/8*1</f>
        <v>1648.3577133333333</v>
      </c>
      <c r="W1435" s="8">
        <f t="shared" si="1029"/>
        <v>1646.57653</v>
      </c>
      <c r="X1435" s="8"/>
      <c r="Y1435" s="8">
        <f>W1435-V1435</f>
        <v>-1.7811833333332743</v>
      </c>
      <c r="Z1435" s="17">
        <v>-28.927759999999999</v>
      </c>
      <c r="AA1435" s="1246">
        <v>1617.64877</v>
      </c>
      <c r="AB1435" s="17"/>
      <c r="AC1435" s="17"/>
      <c r="AD1435" s="1801">
        <f>AC1435/1000</f>
        <v>0</v>
      </c>
      <c r="AE1435" s="2424">
        <f t="shared" si="1010"/>
        <v>1617648.77</v>
      </c>
    </row>
    <row r="1436" spans="1:31" ht="15" customHeight="1" thickBot="1" x14ac:dyDescent="0.3">
      <c r="A1436" s="70">
        <v>1</v>
      </c>
      <c r="B1436" s="70">
        <v>1</v>
      </c>
      <c r="C1436" s="526" t="s">
        <v>17</v>
      </c>
      <c r="D1436" s="526"/>
      <c r="E1436" s="2181"/>
      <c r="F1436" s="609"/>
      <c r="G1436" s="609"/>
      <c r="H1436" s="609"/>
      <c r="I1436" s="422"/>
      <c r="J1436" s="422"/>
      <c r="K1436" s="609"/>
      <c r="L1436" s="609"/>
      <c r="M1436" s="609">
        <f>SUM(M1429,M1435)</f>
        <v>1120</v>
      </c>
      <c r="N1436" s="609"/>
      <c r="O1436" s="609"/>
      <c r="P1436" s="609"/>
      <c r="Q1436" s="14">
        <f t="shared" ref="Q1436:R1436" si="1032">SUM(Q1429,Q1435)</f>
        <v>9652.2046019999998</v>
      </c>
      <c r="R1436" s="14">
        <f t="shared" si="1032"/>
        <v>9652.2046019999998</v>
      </c>
      <c r="S1436" s="14">
        <f t="shared" ref="S1436:T1436" si="1033">SUM(S1429,S1435)</f>
        <v>9652.2046019999998</v>
      </c>
      <c r="T1436" s="14">
        <f t="shared" si="1033"/>
        <v>9652.2046019999998</v>
      </c>
      <c r="U1436" s="14">
        <f t="shared" ref="U1436" si="1034">SUM(U1429,U1435)</f>
        <v>9652.2046019999998</v>
      </c>
      <c r="V1436" s="1041">
        <f t="shared" ref="V1436" si="1035">SUM(V1429,V1435)</f>
        <v>4021.7519174999998</v>
      </c>
      <c r="W1436" s="14">
        <f t="shared" si="1029"/>
        <v>3796.88589</v>
      </c>
      <c r="X1436" s="14"/>
      <c r="Y1436" s="14">
        <f t="shared" ref="Y1436:AA1436" si="1036">SUM(Y1429,Y1435)</f>
        <v>-224.86602749999986</v>
      </c>
      <c r="Z1436" s="14">
        <f t="shared" si="1036"/>
        <v>-78.627890000000008</v>
      </c>
      <c r="AA1436" s="1252">
        <f t="shared" si="1036"/>
        <v>3718.2579999999998</v>
      </c>
      <c r="AB1436" s="14"/>
      <c r="AC1436" s="1252">
        <f t="shared" ref="AC1436:AD1436" si="1037">SUM(AC1429,AC1435)</f>
        <v>28143.500000000004</v>
      </c>
      <c r="AD1436" s="1252">
        <f t="shared" si="1037"/>
        <v>28.143500000000003</v>
      </c>
      <c r="AE1436" s="2639">
        <f t="shared" si="1010"/>
        <v>3718258</v>
      </c>
    </row>
    <row r="1437" spans="1:31" ht="11.25" customHeight="1" x14ac:dyDescent="0.25">
      <c r="A1437" s="70">
        <v>1</v>
      </c>
      <c r="B1437" s="70">
        <v>1</v>
      </c>
      <c r="C1437" s="301"/>
      <c r="D1437" s="301"/>
      <c r="E1437" s="2357"/>
      <c r="F1437" s="109"/>
      <c r="G1437" s="109"/>
      <c r="H1437" s="109"/>
      <c r="I1437" s="370"/>
      <c r="J1437" s="370"/>
      <c r="K1437" s="109"/>
      <c r="L1437" s="109"/>
      <c r="M1437" s="109"/>
      <c r="N1437" s="109"/>
      <c r="O1437" s="109"/>
      <c r="P1437" s="109"/>
      <c r="Q1437" s="13"/>
      <c r="R1437" s="13"/>
      <c r="S1437" s="13"/>
      <c r="T1437" s="13"/>
      <c r="U1437" s="13"/>
      <c r="V1437" s="1039"/>
      <c r="W1437" s="13">
        <f t="shared" si="1029"/>
        <v>0</v>
      </c>
      <c r="X1437" s="13"/>
      <c r="Y1437" s="13"/>
      <c r="Z1437" s="13"/>
      <c r="AA1437" s="1254"/>
      <c r="AB1437" s="13"/>
      <c r="AC1437" s="13"/>
      <c r="AD1437" s="1802"/>
      <c r="AE1437" s="2424">
        <f t="shared" si="1010"/>
        <v>0</v>
      </c>
    </row>
    <row r="1438" spans="1:31" ht="34.5" customHeight="1" x14ac:dyDescent="0.25">
      <c r="A1438" s="70">
        <v>1</v>
      </c>
      <c r="B1438" s="70">
        <v>1</v>
      </c>
      <c r="C1438" s="1228" t="s">
        <v>358</v>
      </c>
      <c r="D1438" s="437"/>
      <c r="E1438" s="2175"/>
      <c r="F1438" s="361"/>
      <c r="G1438" s="361"/>
      <c r="H1438" s="361"/>
      <c r="I1438" s="363"/>
      <c r="J1438" s="363"/>
      <c r="K1438" s="365"/>
      <c r="L1438" s="365"/>
      <c r="M1438" s="365"/>
      <c r="N1438" s="365"/>
      <c r="O1438" s="365"/>
      <c r="P1438" s="365"/>
      <c r="Q1438" s="8"/>
      <c r="R1438" s="8"/>
      <c r="S1438" s="8"/>
      <c r="T1438" s="8"/>
      <c r="U1438" s="8"/>
      <c r="V1438" s="1036"/>
      <c r="W1438" s="8">
        <f t="shared" si="1029"/>
        <v>0</v>
      </c>
      <c r="X1438" s="8"/>
      <c r="Y1438" s="8"/>
      <c r="Z1438" s="8"/>
      <c r="AA1438" s="1153"/>
      <c r="AB1438" s="8"/>
      <c r="AC1438" s="8"/>
      <c r="AD1438" s="1799"/>
      <c r="AE1438" s="2424">
        <f t="shared" si="1010"/>
        <v>0</v>
      </c>
    </row>
    <row r="1439" spans="1:31" ht="15" customHeight="1" x14ac:dyDescent="0.25">
      <c r="A1439" s="70">
        <v>1</v>
      </c>
      <c r="B1439" s="70">
        <v>1</v>
      </c>
      <c r="C1439" s="441" t="s">
        <v>5</v>
      </c>
      <c r="D1439" s="441"/>
      <c r="E1439" s="2175"/>
      <c r="F1439" s="361"/>
      <c r="G1439" s="361"/>
      <c r="H1439" s="361"/>
      <c r="I1439" s="363"/>
      <c r="J1439" s="363"/>
      <c r="K1439" s="365"/>
      <c r="L1439" s="365"/>
      <c r="M1439" s="365"/>
      <c r="N1439" s="365"/>
      <c r="O1439" s="365"/>
      <c r="P1439" s="365"/>
      <c r="Q1439" s="8"/>
      <c r="R1439" s="8"/>
      <c r="S1439" s="8"/>
      <c r="T1439" s="8"/>
      <c r="U1439" s="8"/>
      <c r="V1439" s="1036"/>
      <c r="W1439" s="8">
        <f t="shared" si="1029"/>
        <v>0</v>
      </c>
      <c r="X1439" s="8"/>
      <c r="Y1439" s="8"/>
      <c r="Z1439" s="8"/>
      <c r="AA1439" s="1153"/>
      <c r="AB1439" s="8"/>
      <c r="AC1439" s="8"/>
      <c r="AD1439" s="1799"/>
      <c r="AE1439" s="2424">
        <f t="shared" si="1010"/>
        <v>0</v>
      </c>
    </row>
    <row r="1440" spans="1:31" ht="15" customHeight="1" x14ac:dyDescent="0.25">
      <c r="A1440" s="70">
        <v>1</v>
      </c>
      <c r="B1440" s="70">
        <v>1</v>
      </c>
      <c r="C1440" s="124" t="s">
        <v>10</v>
      </c>
      <c r="D1440" s="593">
        <v>340</v>
      </c>
      <c r="E1440" s="2163">
        <v>200</v>
      </c>
      <c r="F1440" s="92">
        <f t="shared" ref="F1440:F1443" si="1038">E1440/12*$C$4</f>
        <v>83.333333333333343</v>
      </c>
      <c r="G1440" s="92">
        <v>103</v>
      </c>
      <c r="H1440" s="92">
        <f>G1440/F1440*100</f>
        <v>123.59999999999998</v>
      </c>
      <c r="I1440" s="617">
        <v>12</v>
      </c>
      <c r="J1440" s="93">
        <f>M1440/G1440</f>
        <v>11.631067961165048</v>
      </c>
      <c r="K1440" s="94">
        <f>ROUND(E1440*I1440,0)</f>
        <v>2400</v>
      </c>
      <c r="L1440" s="94">
        <f t="shared" ref="L1440:L1443" si="1039">ROUND(K1440/12*$C$4,0)</f>
        <v>1000</v>
      </c>
      <c r="M1440" s="94">
        <v>1198</v>
      </c>
      <c r="N1440" s="94">
        <f>M1440/L1440*100</f>
        <v>119.8</v>
      </c>
      <c r="O1440" s="94">
        <f>ROUND(K1440/D1440,0)</f>
        <v>7</v>
      </c>
      <c r="P1440" s="94">
        <f>M1440/$C$4*12/O1440</f>
        <v>410.74285714285713</v>
      </c>
      <c r="Q1440" s="8"/>
      <c r="R1440" s="8"/>
      <c r="S1440" s="8"/>
      <c r="T1440" s="8"/>
      <c r="U1440" s="8"/>
      <c r="V1440" s="1036"/>
      <c r="W1440" s="8">
        <f t="shared" si="1029"/>
        <v>0</v>
      </c>
      <c r="X1440" s="8"/>
      <c r="Y1440" s="8"/>
      <c r="Z1440" s="8"/>
      <c r="AA1440" s="1153"/>
      <c r="AB1440" s="8"/>
      <c r="AC1440" s="8"/>
      <c r="AD1440" s="1799"/>
      <c r="AE1440" s="2424">
        <f t="shared" si="1010"/>
        <v>0</v>
      </c>
    </row>
    <row r="1441" spans="1:31" ht="15" customHeight="1" x14ac:dyDescent="0.25">
      <c r="A1441" s="70">
        <v>1</v>
      </c>
      <c r="B1441" s="70">
        <v>1</v>
      </c>
      <c r="C1441" s="124" t="s">
        <v>9</v>
      </c>
      <c r="D1441" s="593">
        <v>340</v>
      </c>
      <c r="E1441" s="2163">
        <v>100</v>
      </c>
      <c r="F1441" s="92">
        <f t="shared" si="1038"/>
        <v>41.666666666666671</v>
      </c>
      <c r="G1441" s="92">
        <v>38</v>
      </c>
      <c r="H1441" s="92">
        <f>G1441/F1441*100</f>
        <v>91.199999999999989</v>
      </c>
      <c r="I1441" s="617">
        <v>12</v>
      </c>
      <c r="J1441" s="93">
        <f>M1441/G1441</f>
        <v>11.578947368421053</v>
      </c>
      <c r="K1441" s="94">
        <f>ROUND(E1441*I1441,0)</f>
        <v>1200</v>
      </c>
      <c r="L1441" s="94">
        <f t="shared" si="1039"/>
        <v>500</v>
      </c>
      <c r="M1441" s="94">
        <v>440</v>
      </c>
      <c r="N1441" s="94">
        <f>M1441/L1441*100</f>
        <v>88</v>
      </c>
      <c r="O1441" s="94">
        <f>ROUND(K1441/D1441,0)</f>
        <v>4</v>
      </c>
      <c r="P1441" s="94">
        <f>M1441/$C$4*12/O1441</f>
        <v>264</v>
      </c>
      <c r="Q1441" s="8"/>
      <c r="R1441" s="8"/>
      <c r="S1441" s="8"/>
      <c r="T1441" s="8"/>
      <c r="U1441" s="8"/>
      <c r="V1441" s="1036"/>
      <c r="W1441" s="8">
        <f t="shared" si="1029"/>
        <v>0</v>
      </c>
      <c r="X1441" s="8"/>
      <c r="Y1441" s="8"/>
      <c r="Z1441" s="8"/>
      <c r="AA1441" s="1153"/>
      <c r="AB1441" s="8"/>
      <c r="AC1441" s="8"/>
      <c r="AD1441" s="1799"/>
      <c r="AE1441" s="2424">
        <f t="shared" si="1010"/>
        <v>0</v>
      </c>
    </row>
    <row r="1442" spans="1:31" ht="15" customHeight="1" x14ac:dyDescent="0.25">
      <c r="A1442" s="70">
        <v>1</v>
      </c>
      <c r="B1442" s="70">
        <v>1</v>
      </c>
      <c r="C1442" s="124" t="s">
        <v>6</v>
      </c>
      <c r="D1442" s="593">
        <v>340</v>
      </c>
      <c r="E1442" s="2179">
        <v>180</v>
      </c>
      <c r="F1442" s="92">
        <f t="shared" si="1038"/>
        <v>75</v>
      </c>
      <c r="G1442" s="92">
        <v>72</v>
      </c>
      <c r="H1442" s="92">
        <f>G1442/F1442*100</f>
        <v>96</v>
      </c>
      <c r="I1442" s="594">
        <v>9</v>
      </c>
      <c r="J1442" s="93">
        <f>M1442/G1442</f>
        <v>9.8333333333333339</v>
      </c>
      <c r="K1442" s="94">
        <f>ROUND(E1442*I1442,0)</f>
        <v>1620</v>
      </c>
      <c r="L1442" s="94">
        <f t="shared" si="1039"/>
        <v>675</v>
      </c>
      <c r="M1442" s="94">
        <v>708</v>
      </c>
      <c r="N1442" s="94">
        <f>M1442/L1442*100</f>
        <v>104.8888888888889</v>
      </c>
      <c r="O1442" s="94">
        <f>ROUND(K1442/D1442,0)</f>
        <v>5</v>
      </c>
      <c r="P1442" s="94">
        <f>M1442/$C$4*12/O1442</f>
        <v>339.84</v>
      </c>
      <c r="Q1442" s="8"/>
      <c r="R1442" s="8"/>
      <c r="S1442" s="8"/>
      <c r="T1442" s="8"/>
      <c r="U1442" s="8"/>
      <c r="V1442" s="1036"/>
      <c r="W1442" s="8">
        <f t="shared" si="1029"/>
        <v>0</v>
      </c>
      <c r="X1442" s="8"/>
      <c r="Y1442" s="8"/>
      <c r="Z1442" s="8"/>
      <c r="AA1442" s="1153"/>
      <c r="AB1442" s="8"/>
      <c r="AC1442" s="8"/>
      <c r="AD1442" s="1799"/>
      <c r="AE1442" s="2424">
        <f t="shared" si="1010"/>
        <v>0</v>
      </c>
    </row>
    <row r="1443" spans="1:31" ht="15" customHeight="1" x14ac:dyDescent="0.25">
      <c r="A1443" s="70">
        <v>1</v>
      </c>
      <c r="B1443" s="70">
        <v>1</v>
      </c>
      <c r="C1443" s="357" t="s">
        <v>76</v>
      </c>
      <c r="D1443" s="596">
        <v>340</v>
      </c>
      <c r="E1443" s="2182">
        <v>60</v>
      </c>
      <c r="F1443" s="98">
        <f t="shared" si="1038"/>
        <v>25</v>
      </c>
      <c r="G1443" s="98">
        <v>10</v>
      </c>
      <c r="H1443" s="98">
        <f>G1443/F1443*100</f>
        <v>40</v>
      </c>
      <c r="I1443" s="618">
        <v>12.4</v>
      </c>
      <c r="J1443" s="99">
        <f>M1443/G1443</f>
        <v>12.3</v>
      </c>
      <c r="K1443" s="100">
        <f>ROUND(E1443*I1443,0)</f>
        <v>744</v>
      </c>
      <c r="L1443" s="100">
        <f t="shared" si="1039"/>
        <v>310</v>
      </c>
      <c r="M1443" s="100">
        <v>123</v>
      </c>
      <c r="N1443" s="100">
        <f>M1443/L1443*100</f>
        <v>39.677419354838712</v>
      </c>
      <c r="O1443" s="100">
        <f>ROUND(K1443/D1443,0)</f>
        <v>2</v>
      </c>
      <c r="P1443" s="100">
        <f>M1443/$C$4*12/O1443</f>
        <v>147.60000000000002</v>
      </c>
      <c r="Q1443" s="15"/>
      <c r="R1443" s="15"/>
      <c r="S1443" s="15"/>
      <c r="T1443" s="15"/>
      <c r="U1443" s="15"/>
      <c r="V1443" s="1037"/>
      <c r="W1443" s="15">
        <f t="shared" si="1029"/>
        <v>0</v>
      </c>
      <c r="X1443" s="15"/>
      <c r="Y1443" s="15"/>
      <c r="Z1443" s="15"/>
      <c r="AA1443" s="1271"/>
      <c r="AB1443" s="15"/>
      <c r="AC1443" s="15"/>
      <c r="AD1443" s="1800"/>
      <c r="AE1443" s="2424">
        <f t="shared" si="1010"/>
        <v>0</v>
      </c>
    </row>
    <row r="1444" spans="1:31" ht="15" customHeight="1" x14ac:dyDescent="0.25">
      <c r="A1444" s="70">
        <v>1</v>
      </c>
      <c r="B1444" s="70">
        <v>1</v>
      </c>
      <c r="C1444" s="132" t="s">
        <v>7</v>
      </c>
      <c r="D1444" s="132"/>
      <c r="E1444" s="2183">
        <f>SUM(E1440:E1443)</f>
        <v>540</v>
      </c>
      <c r="F1444" s="380">
        <f>SUM(F1440:F1443)</f>
        <v>225</v>
      </c>
      <c r="G1444" s="380">
        <f>SUM(G1440:G1443)</f>
        <v>223</v>
      </c>
      <c r="H1444" s="380">
        <f>G1444/F1444*100</f>
        <v>99.111111111111114</v>
      </c>
      <c r="I1444" s="104">
        <f>IF(E1444=0,0,K1444/E1444)</f>
        <v>11.044444444444444</v>
      </c>
      <c r="J1444" s="104">
        <f>M1444/G1444</f>
        <v>11.071748878923767</v>
      </c>
      <c r="K1444" s="380">
        <f>SUM(K1440:K1443)</f>
        <v>5964</v>
      </c>
      <c r="L1444" s="380">
        <f>SUM(L1440:L1443)</f>
        <v>2485</v>
      </c>
      <c r="M1444" s="380">
        <f>SUM(M1440:M1443)</f>
        <v>2469</v>
      </c>
      <c r="N1444" s="179">
        <f>M1444/L1444*100</f>
        <v>99.356136820925556</v>
      </c>
      <c r="O1444" s="274">
        <f>SUM(O1440:O1443)</f>
        <v>18</v>
      </c>
      <c r="P1444" s="179">
        <f>M1444/$C$4*12/O1444</f>
        <v>329.20000000000005</v>
      </c>
      <c r="Q1444" s="17">
        <v>11211.997551999997</v>
      </c>
      <c r="R1444" s="17">
        <v>11211.997551999997</v>
      </c>
      <c r="S1444" s="17">
        <v>11211.997551999997</v>
      </c>
      <c r="T1444" s="17">
        <v>11211.997551999997</v>
      </c>
      <c r="U1444" s="17">
        <v>11211.997551999997</v>
      </c>
      <c r="V1444" s="1038">
        <f>Q1444/12*$C$4+(R1444-Q1444)/11*4+(S1444-R1444)/10*3+(T1444-S1444)/9*2+(U1444-T1444)/8*1</f>
        <v>4671.6656466666655</v>
      </c>
      <c r="W1444" s="17">
        <f t="shared" si="1029"/>
        <v>4580.3183200000003</v>
      </c>
      <c r="X1444" s="17"/>
      <c r="Y1444" s="17">
        <f>W1444-V1444</f>
        <v>-91.34732666666514</v>
      </c>
      <c r="Z1444" s="17">
        <v>-55.435369999999992</v>
      </c>
      <c r="AA1444" s="1246">
        <v>4524.8829500000002</v>
      </c>
      <c r="AB1444" s="17">
        <v>40</v>
      </c>
      <c r="AC1444" s="17">
        <v>769706.78</v>
      </c>
      <c r="AD1444" s="1801">
        <f>AC1444/1000</f>
        <v>769.70677999999998</v>
      </c>
      <c r="AE1444" s="2424">
        <f t="shared" si="1010"/>
        <v>4524882.95</v>
      </c>
    </row>
    <row r="1445" spans="1:31" ht="15" customHeight="1" x14ac:dyDescent="0.25">
      <c r="A1445" s="70">
        <v>1</v>
      </c>
      <c r="B1445" s="70">
        <v>1</v>
      </c>
      <c r="C1445" s="619" t="s">
        <v>302</v>
      </c>
      <c r="D1445" s="619"/>
      <c r="E1445" s="2330"/>
      <c r="F1445" s="381"/>
      <c r="G1445" s="381"/>
      <c r="H1445" s="381"/>
      <c r="I1445" s="370"/>
      <c r="J1445" s="370"/>
      <c r="K1445" s="372"/>
      <c r="L1445" s="372"/>
      <c r="M1445" s="372"/>
      <c r="N1445" s="372"/>
      <c r="O1445" s="372"/>
      <c r="P1445" s="372"/>
      <c r="Q1445" s="13"/>
      <c r="R1445" s="13"/>
      <c r="S1445" s="13"/>
      <c r="T1445" s="13"/>
      <c r="U1445" s="13"/>
      <c r="V1445" s="1039"/>
      <c r="W1445" s="13">
        <f t="shared" si="1029"/>
        <v>0</v>
      </c>
      <c r="X1445" s="13"/>
      <c r="Y1445" s="13"/>
      <c r="Z1445" s="13"/>
      <c r="AA1445" s="1254"/>
      <c r="AB1445" s="13"/>
      <c r="AC1445" s="13"/>
      <c r="AD1445" s="1802"/>
      <c r="AE1445" s="2424">
        <f t="shared" si="1010"/>
        <v>0</v>
      </c>
    </row>
    <row r="1446" spans="1:31" ht="15" customHeight="1" x14ac:dyDescent="0.25">
      <c r="A1446" s="70">
        <v>1</v>
      </c>
      <c r="B1446" s="70">
        <v>1</v>
      </c>
      <c r="C1446" s="407" t="s">
        <v>361</v>
      </c>
      <c r="D1446" s="407"/>
      <c r="E1446" s="2163">
        <f t="shared" ref="E1446:F1446" si="1040">E1448+E1449+E1450+E1451+E1447/2.7</f>
        <v>6487</v>
      </c>
      <c r="F1446" s="440">
        <f t="shared" si="1040"/>
        <v>2703</v>
      </c>
      <c r="G1446" s="440">
        <f>G1448+G1449+G1450+G1451+G1447/2.7</f>
        <v>3991.3444444444444</v>
      </c>
      <c r="H1446" s="440">
        <f>G1446/F1446*100</f>
        <v>147.66350145928394</v>
      </c>
      <c r="I1446" s="363"/>
      <c r="J1446" s="363"/>
      <c r="K1446" s="365"/>
      <c r="L1446" s="365"/>
      <c r="M1446" s="365"/>
      <c r="N1446" s="365"/>
      <c r="O1446" s="365"/>
      <c r="P1446" s="365"/>
      <c r="Q1446" s="8"/>
      <c r="R1446" s="8"/>
      <c r="S1446" s="8"/>
      <c r="T1446" s="8"/>
      <c r="U1446" s="8"/>
      <c r="V1446" s="1036"/>
      <c r="W1446" s="8">
        <f t="shared" si="1029"/>
        <v>0</v>
      </c>
      <c r="X1446" s="8"/>
      <c r="Y1446" s="8">
        <f>W1446-V1446</f>
        <v>0</v>
      </c>
      <c r="Z1446" s="8"/>
      <c r="AA1446" s="1153"/>
      <c r="AB1446" s="2486">
        <f>AB1448+AB1449+AB1450+AB1451+AB1447/2.7</f>
        <v>22.322222222222223</v>
      </c>
      <c r="AC1446" s="8">
        <f>AC1447+AC1448+AC1449+AC1450+AC1451</f>
        <v>6717.1</v>
      </c>
      <c r="AD1446" s="1799">
        <f>AC1446/1000</f>
        <v>6.7171000000000003</v>
      </c>
      <c r="AE1446" s="2424">
        <f t="shared" si="1010"/>
        <v>0</v>
      </c>
    </row>
    <row r="1447" spans="1:31" ht="15" customHeight="1" x14ac:dyDescent="0.25">
      <c r="B1447" s="70">
        <v>1</v>
      </c>
      <c r="C1447" s="407" t="s">
        <v>469</v>
      </c>
      <c r="D1447" s="407"/>
      <c r="E1447" s="2163"/>
      <c r="F1447" s="440"/>
      <c r="G1447" s="440">
        <v>181.82999999999998</v>
      </c>
      <c r="H1447" s="440"/>
      <c r="I1447" s="363"/>
      <c r="J1447" s="363"/>
      <c r="K1447" s="365"/>
      <c r="L1447" s="365"/>
      <c r="M1447" s="365"/>
      <c r="N1447" s="365"/>
      <c r="O1447" s="365"/>
      <c r="P1447" s="365"/>
      <c r="Q1447" s="8"/>
      <c r="R1447" s="8"/>
      <c r="S1447" s="8"/>
      <c r="T1447" s="8"/>
      <c r="U1447" s="8"/>
      <c r="V1447" s="1036"/>
      <c r="W1447" s="8"/>
      <c r="X1447" s="8"/>
      <c r="Y1447" s="8"/>
      <c r="Z1447" s="8"/>
      <c r="AA1447" s="1153"/>
      <c r="AB1447" s="8">
        <v>0.87</v>
      </c>
      <c r="AC1447" s="8">
        <v>170.57</v>
      </c>
      <c r="AD1447" s="1799">
        <f t="shared" ref="AD1447:AD1454" si="1041">AC1447/1000</f>
        <v>0.17057</v>
      </c>
      <c r="AE1447" s="2424">
        <f t="shared" si="1010"/>
        <v>0</v>
      </c>
    </row>
    <row r="1448" spans="1:31" ht="26.25" customHeight="1" x14ac:dyDescent="0.25">
      <c r="A1448" s="70">
        <v>1</v>
      </c>
      <c r="B1448" s="70">
        <v>1</v>
      </c>
      <c r="C1448" s="407" t="s">
        <v>303</v>
      </c>
      <c r="D1448" s="407"/>
      <c r="E1448" s="2163"/>
      <c r="F1448" s="92">
        <f t="shared" ref="F1448:F1454" si="1042">ROUND(E1448/12*$C$4,0)</f>
        <v>0</v>
      </c>
      <c r="G1448" s="440"/>
      <c r="H1448" s="440"/>
      <c r="I1448" s="363"/>
      <c r="J1448" s="363"/>
      <c r="K1448" s="365"/>
      <c r="L1448" s="365"/>
      <c r="M1448" s="365"/>
      <c r="N1448" s="365"/>
      <c r="O1448" s="365"/>
      <c r="P1448" s="365"/>
      <c r="Q1448" s="8"/>
      <c r="R1448" s="8"/>
      <c r="S1448" s="8"/>
      <c r="T1448" s="8"/>
      <c r="U1448" s="8"/>
      <c r="V1448" s="1036"/>
      <c r="W1448" s="8">
        <f t="shared" si="1029"/>
        <v>0</v>
      </c>
      <c r="X1448" s="8"/>
      <c r="Y1448" s="8"/>
      <c r="Z1448" s="8"/>
      <c r="AA1448" s="1153"/>
      <c r="AB1448" s="8"/>
      <c r="AC1448" s="8"/>
      <c r="AD1448" s="1799">
        <f t="shared" si="1041"/>
        <v>0</v>
      </c>
      <c r="AE1448" s="2424">
        <f t="shared" si="1010"/>
        <v>0</v>
      </c>
    </row>
    <row r="1449" spans="1:31" ht="27" customHeight="1" x14ac:dyDescent="0.25">
      <c r="A1449" s="70">
        <v>1</v>
      </c>
      <c r="B1449" s="70">
        <v>1</v>
      </c>
      <c r="C1449" s="407" t="s">
        <v>304</v>
      </c>
      <c r="D1449" s="407"/>
      <c r="E1449" s="2163">
        <v>200</v>
      </c>
      <c r="F1449" s="92">
        <f t="shared" si="1042"/>
        <v>83</v>
      </c>
      <c r="G1449" s="440">
        <v>150</v>
      </c>
      <c r="H1449" s="440">
        <f>G1449/F1449*100</f>
        <v>180.72289156626508</v>
      </c>
      <c r="I1449" s="363"/>
      <c r="J1449" s="363"/>
      <c r="K1449" s="365"/>
      <c r="L1449" s="365"/>
      <c r="M1449" s="365"/>
      <c r="N1449" s="365"/>
      <c r="O1449" s="365"/>
      <c r="P1449" s="365"/>
      <c r="Q1449" s="8"/>
      <c r="R1449" s="8"/>
      <c r="S1449" s="8"/>
      <c r="T1449" s="8"/>
      <c r="U1449" s="8"/>
      <c r="V1449" s="1036"/>
      <c r="W1449" s="8">
        <f t="shared" si="1029"/>
        <v>0</v>
      </c>
      <c r="X1449" s="8"/>
      <c r="Y1449" s="8"/>
      <c r="Z1449" s="8"/>
      <c r="AA1449" s="1153"/>
      <c r="AB1449" s="8"/>
      <c r="AC1449" s="8"/>
      <c r="AD1449" s="1799">
        <f t="shared" si="1041"/>
        <v>0</v>
      </c>
      <c r="AE1449" s="2424">
        <f t="shared" si="1010"/>
        <v>0</v>
      </c>
    </row>
    <row r="1450" spans="1:31" ht="15" customHeight="1" x14ac:dyDescent="0.25">
      <c r="A1450" s="70">
        <v>1</v>
      </c>
      <c r="B1450" s="70">
        <v>1</v>
      </c>
      <c r="C1450" s="407" t="s">
        <v>305</v>
      </c>
      <c r="D1450" s="407"/>
      <c r="E1450" s="2163"/>
      <c r="F1450" s="92">
        <f t="shared" si="1042"/>
        <v>0</v>
      </c>
      <c r="G1450" s="440"/>
      <c r="H1450" s="440"/>
      <c r="I1450" s="363"/>
      <c r="J1450" s="363"/>
      <c r="K1450" s="365"/>
      <c r="L1450" s="365"/>
      <c r="M1450" s="365"/>
      <c r="N1450" s="365"/>
      <c r="O1450" s="365"/>
      <c r="P1450" s="365"/>
      <c r="Q1450" s="8"/>
      <c r="R1450" s="8"/>
      <c r="S1450" s="8"/>
      <c r="T1450" s="8"/>
      <c r="U1450" s="8"/>
      <c r="V1450" s="1036"/>
      <c r="W1450" s="8">
        <f t="shared" si="1029"/>
        <v>0</v>
      </c>
      <c r="X1450" s="8"/>
      <c r="Y1450" s="8"/>
      <c r="Z1450" s="8"/>
      <c r="AA1450" s="1153"/>
      <c r="AB1450" s="8"/>
      <c r="AC1450" s="8"/>
      <c r="AD1450" s="1799">
        <f t="shared" si="1041"/>
        <v>0</v>
      </c>
      <c r="AE1450" s="2424">
        <f t="shared" si="1010"/>
        <v>0</v>
      </c>
    </row>
    <row r="1451" spans="1:31" ht="15" customHeight="1" x14ac:dyDescent="0.25">
      <c r="A1451" s="70">
        <v>1</v>
      </c>
      <c r="B1451" s="70">
        <v>1</v>
      </c>
      <c r="C1451" s="407" t="s">
        <v>306</v>
      </c>
      <c r="D1451" s="407"/>
      <c r="E1451" s="2163">
        <v>6287</v>
      </c>
      <c r="F1451" s="92">
        <f t="shared" si="1042"/>
        <v>2620</v>
      </c>
      <c r="G1451" s="440">
        <v>3774</v>
      </c>
      <c r="H1451" s="440">
        <f>G1451/F1451*100</f>
        <v>144.04580152671755</v>
      </c>
      <c r="I1451" s="363"/>
      <c r="J1451" s="363"/>
      <c r="K1451" s="365"/>
      <c r="L1451" s="365"/>
      <c r="M1451" s="365"/>
      <c r="N1451" s="365"/>
      <c r="O1451" s="365"/>
      <c r="P1451" s="365"/>
      <c r="Q1451" s="8"/>
      <c r="R1451" s="8"/>
      <c r="S1451" s="8"/>
      <c r="T1451" s="8"/>
      <c r="U1451" s="8"/>
      <c r="V1451" s="1036"/>
      <c r="W1451" s="8">
        <f t="shared" si="1029"/>
        <v>0</v>
      </c>
      <c r="X1451" s="8"/>
      <c r="Y1451" s="8"/>
      <c r="Z1451" s="8"/>
      <c r="AA1451" s="1153"/>
      <c r="AB1451" s="8">
        <v>22</v>
      </c>
      <c r="AC1451" s="8">
        <v>6546.5300000000007</v>
      </c>
      <c r="AD1451" s="1799">
        <f t="shared" si="1041"/>
        <v>6.5465300000000006</v>
      </c>
      <c r="AE1451" s="2424">
        <f t="shared" si="1010"/>
        <v>0</v>
      </c>
    </row>
    <row r="1452" spans="1:31" ht="15" customHeight="1" x14ac:dyDescent="0.25">
      <c r="A1452" s="70">
        <v>1</v>
      </c>
      <c r="B1452" s="70">
        <v>1</v>
      </c>
      <c r="C1452" s="407" t="s">
        <v>360</v>
      </c>
      <c r="D1452" s="407"/>
      <c r="E1452" s="2163">
        <f>E1453+E1454/8.5</f>
        <v>9597.2352941176468</v>
      </c>
      <c r="F1452" s="92">
        <f t="shared" ref="F1452:G1452" si="1043">F1453+F1454/8.5</f>
        <v>3998.7647058823532</v>
      </c>
      <c r="G1452" s="440">
        <f t="shared" si="1043"/>
        <v>3742.3917647058825</v>
      </c>
      <c r="H1452" s="440">
        <f>G1452/F1452*100</f>
        <v>93.588696509216078</v>
      </c>
      <c r="I1452" s="363"/>
      <c r="J1452" s="363"/>
      <c r="K1452" s="365"/>
      <c r="L1452" s="365"/>
      <c r="M1452" s="365"/>
      <c r="N1452" s="365"/>
      <c r="O1452" s="365"/>
      <c r="P1452" s="365"/>
      <c r="Q1452" s="8"/>
      <c r="R1452" s="8"/>
      <c r="S1452" s="8"/>
      <c r="T1452" s="8"/>
      <c r="U1452" s="8"/>
      <c r="V1452" s="1036"/>
      <c r="W1452" s="8">
        <f t="shared" si="1029"/>
        <v>0</v>
      </c>
      <c r="X1452" s="8"/>
      <c r="Y1452" s="8"/>
      <c r="Z1452" s="8"/>
      <c r="AA1452" s="1153"/>
      <c r="AB1452" s="2163">
        <f>AB1453+AB1454/8.5</f>
        <v>150.52000000000001</v>
      </c>
      <c r="AC1452" s="8">
        <f>AC1453+AC1454</f>
        <v>149233.88</v>
      </c>
      <c r="AD1452" s="1799">
        <f t="shared" si="1041"/>
        <v>149.23388</v>
      </c>
      <c r="AE1452" s="2424">
        <f t="shared" si="1010"/>
        <v>0</v>
      </c>
    </row>
    <row r="1453" spans="1:31" ht="20.25" customHeight="1" x14ac:dyDescent="0.25">
      <c r="B1453" s="70">
        <v>1</v>
      </c>
      <c r="C1453" s="407" t="s">
        <v>459</v>
      </c>
      <c r="D1453" s="407"/>
      <c r="E1453" s="2163">
        <v>8609</v>
      </c>
      <c r="F1453" s="92">
        <f t="shared" si="1042"/>
        <v>3587</v>
      </c>
      <c r="G1453" s="440">
        <v>3283</v>
      </c>
      <c r="H1453" s="440">
        <f>G1453/F1453*100</f>
        <v>91.524951212712566</v>
      </c>
      <c r="I1453" s="363"/>
      <c r="J1453" s="363"/>
      <c r="K1453" s="365"/>
      <c r="L1453" s="365"/>
      <c r="M1453" s="365"/>
      <c r="N1453" s="365"/>
      <c r="O1453" s="365"/>
      <c r="P1453" s="365"/>
      <c r="Q1453" s="8"/>
      <c r="R1453" s="8"/>
      <c r="S1453" s="8"/>
      <c r="T1453" s="8"/>
      <c r="U1453" s="8"/>
      <c r="V1453" s="1036"/>
      <c r="W1453" s="8"/>
      <c r="X1453" s="8"/>
      <c r="Y1453" s="8"/>
      <c r="Z1453" s="8"/>
      <c r="AA1453" s="1153"/>
      <c r="AB1453" s="8">
        <v>147</v>
      </c>
      <c r="AC1453" s="8">
        <v>143367.9</v>
      </c>
      <c r="AD1453" s="1799">
        <f t="shared" si="1041"/>
        <v>143.36789999999999</v>
      </c>
      <c r="AE1453" s="2424">
        <f t="shared" si="1010"/>
        <v>0</v>
      </c>
    </row>
    <row r="1454" spans="1:31" ht="30" customHeight="1" x14ac:dyDescent="0.25">
      <c r="A1454" s="70">
        <v>1</v>
      </c>
      <c r="B1454" s="70">
        <v>1</v>
      </c>
      <c r="C1454" s="120" t="s">
        <v>460</v>
      </c>
      <c r="D1454" s="407"/>
      <c r="E1454" s="2163">
        <v>8400</v>
      </c>
      <c r="F1454" s="92">
        <f t="shared" si="1042"/>
        <v>3500</v>
      </c>
      <c r="G1454" s="440">
        <v>3904.8300000000004</v>
      </c>
      <c r="H1454" s="440">
        <f>G1454/F1454*100</f>
        <v>111.56657142857145</v>
      </c>
      <c r="I1454" s="363"/>
      <c r="J1454" s="363"/>
      <c r="K1454" s="365"/>
      <c r="L1454" s="365"/>
      <c r="M1454" s="365"/>
      <c r="N1454" s="365"/>
      <c r="O1454" s="365"/>
      <c r="P1454" s="365"/>
      <c r="Q1454" s="8"/>
      <c r="R1454" s="8"/>
      <c r="S1454" s="8"/>
      <c r="T1454" s="8"/>
      <c r="U1454" s="8"/>
      <c r="V1454" s="1036"/>
      <c r="W1454" s="8">
        <f t="shared" si="1029"/>
        <v>0</v>
      </c>
      <c r="X1454" s="8"/>
      <c r="Y1454" s="8"/>
      <c r="Z1454" s="8"/>
      <c r="AA1454" s="1153"/>
      <c r="AB1454" s="8">
        <v>29.92</v>
      </c>
      <c r="AC1454" s="8">
        <v>5865.98</v>
      </c>
      <c r="AD1454" s="1799">
        <f t="shared" si="1041"/>
        <v>5.8659799999999995</v>
      </c>
      <c r="AE1454" s="2424">
        <f t="shared" si="1010"/>
        <v>0</v>
      </c>
    </row>
    <row r="1455" spans="1:31" ht="33" customHeight="1" x14ac:dyDescent="0.25">
      <c r="A1455" s="70">
        <v>1</v>
      </c>
      <c r="B1455" s="70">
        <v>1</v>
      </c>
      <c r="C1455" s="508" t="s">
        <v>168</v>
      </c>
      <c r="D1455" s="508"/>
      <c r="E1455" s="2343">
        <f>SUM(E1446+E1453*3.2)+E1454/3.9</f>
        <v>36189.646153846159</v>
      </c>
      <c r="F1455" s="388">
        <f t="shared" ref="F1455:G1455" si="1044">SUM(F1446+F1453*3.2)+F1454/3.9</f>
        <v>15078.8358974359</v>
      </c>
      <c r="G1455" s="388">
        <f t="shared" si="1044"/>
        <v>15498.182905982907</v>
      </c>
      <c r="H1455" s="440">
        <f>G1455/F1455*100</f>
        <v>102.7810303885482</v>
      </c>
      <c r="I1455" s="363"/>
      <c r="J1455" s="363"/>
      <c r="K1455" s="365"/>
      <c r="L1455" s="365"/>
      <c r="M1455" s="365"/>
      <c r="N1455" s="365"/>
      <c r="O1455" s="365"/>
      <c r="P1455" s="365"/>
      <c r="Q1455" s="17">
        <v>10172.077499999999</v>
      </c>
      <c r="R1455" s="17">
        <v>10172.077499999999</v>
      </c>
      <c r="S1455" s="17">
        <v>10172.077499999999</v>
      </c>
      <c r="T1455" s="17">
        <v>10172.077499999999</v>
      </c>
      <c r="U1455" s="17">
        <v>10172.077499999999</v>
      </c>
      <c r="V1455" s="1699">
        <f>Q1455/12*$C$4+(R1455-Q1455)/11*4+(S1455-R1455)/10*3+(T1455-S1455)/9*2+(U1455-T1455)/8*1</f>
        <v>4238.3656249999995</v>
      </c>
      <c r="W1455" s="17">
        <f t="shared" si="1029"/>
        <v>4172.2471800000003</v>
      </c>
      <c r="X1455" s="17"/>
      <c r="Y1455" s="17">
        <f>W1455-V1455</f>
        <v>-66.118444999999156</v>
      </c>
      <c r="Z1455" s="17">
        <v>-14.88536</v>
      </c>
      <c r="AA1455" s="1246">
        <v>4157.3618200000001</v>
      </c>
      <c r="AB1455" s="2343">
        <f>SUM(AB1446+AB1453*3.2)+AB1454/3.9</f>
        <v>500.39401709401716</v>
      </c>
      <c r="AC1455" s="17">
        <f>AC1452+AC1446</f>
        <v>155950.98000000001</v>
      </c>
      <c r="AD1455" s="17">
        <f>AD1452+AD1446</f>
        <v>155.95097999999999</v>
      </c>
      <c r="AE1455" s="2424">
        <f t="shared" si="1010"/>
        <v>4157361.8200000003</v>
      </c>
    </row>
    <row r="1456" spans="1:31" ht="15" customHeight="1" x14ac:dyDescent="0.25">
      <c r="A1456" s="70">
        <v>1</v>
      </c>
      <c r="B1456" s="70">
        <v>1</v>
      </c>
      <c r="C1456" s="483" t="s">
        <v>307</v>
      </c>
      <c r="D1456" s="407"/>
      <c r="E1456" s="2163"/>
      <c r="F1456" s="92"/>
      <c r="G1456" s="440"/>
      <c r="H1456" s="440"/>
      <c r="I1456" s="363"/>
      <c r="J1456" s="363"/>
      <c r="K1456" s="365"/>
      <c r="L1456" s="365"/>
      <c r="M1456" s="365"/>
      <c r="N1456" s="365"/>
      <c r="O1456" s="365"/>
      <c r="P1456" s="365"/>
      <c r="Q1456" s="8"/>
      <c r="R1456" s="8"/>
      <c r="S1456" s="8"/>
      <c r="T1456" s="8"/>
      <c r="U1456" s="8"/>
      <c r="V1456" s="1036"/>
      <c r="W1456" s="8">
        <f t="shared" si="1029"/>
        <v>0</v>
      </c>
      <c r="X1456" s="8"/>
      <c r="Y1456" s="8"/>
      <c r="Z1456" s="8"/>
      <c r="AA1456" s="1153"/>
      <c r="AB1456" s="8"/>
      <c r="AC1456" s="8"/>
      <c r="AD1456" s="1799"/>
      <c r="AE1456" s="2424">
        <f t="shared" si="1010"/>
        <v>0</v>
      </c>
    </row>
    <row r="1457" spans="1:31" ht="15" customHeight="1" x14ac:dyDescent="0.25">
      <c r="A1457" s="70">
        <v>1</v>
      </c>
      <c r="B1457" s="70">
        <v>1</v>
      </c>
      <c r="C1457" s="407" t="s">
        <v>198</v>
      </c>
      <c r="D1457" s="407"/>
      <c r="E1457" s="2163">
        <f>SUM(E1459,E1462)</f>
        <v>1993</v>
      </c>
      <c r="F1457" s="440">
        <f>SUM(F1459,F1462)</f>
        <v>831</v>
      </c>
      <c r="G1457" s="440">
        <f>SUM(G1459,G1462)</f>
        <v>739</v>
      </c>
      <c r="H1457" s="440">
        <f>G1457/F1457*100</f>
        <v>88.929001203369438</v>
      </c>
      <c r="I1457" s="363"/>
      <c r="J1457" s="363"/>
      <c r="K1457" s="365"/>
      <c r="L1457" s="365"/>
      <c r="M1457" s="365"/>
      <c r="N1457" s="365"/>
      <c r="O1457" s="365"/>
      <c r="P1457" s="365"/>
      <c r="Q1457" s="8"/>
      <c r="R1457" s="8"/>
      <c r="S1457" s="8"/>
      <c r="T1457" s="8"/>
      <c r="U1457" s="8"/>
      <c r="V1457" s="1036"/>
      <c r="W1457" s="8">
        <f t="shared" si="1029"/>
        <v>0</v>
      </c>
      <c r="X1457" s="8"/>
      <c r="Y1457" s="8"/>
      <c r="Z1457" s="8"/>
      <c r="AA1457" s="1153"/>
      <c r="AB1457" s="1719">
        <f>AB1459+AB1458+AB1462</f>
        <v>0</v>
      </c>
      <c r="AC1457" s="1719">
        <f t="shared" ref="AC1457:AD1457" si="1045">AC1459+AC1458+AC1462</f>
        <v>0</v>
      </c>
      <c r="AD1457" s="1719">
        <f t="shared" si="1045"/>
        <v>0</v>
      </c>
      <c r="AE1457" s="2424">
        <f t="shared" si="1010"/>
        <v>0</v>
      </c>
    </row>
    <row r="1458" spans="1:31" ht="38.1" customHeight="1" x14ac:dyDescent="0.25">
      <c r="A1458" s="70">
        <v>1</v>
      </c>
      <c r="B1458" s="70">
        <v>1</v>
      </c>
      <c r="C1458" s="407" t="s">
        <v>303</v>
      </c>
      <c r="D1458" s="407"/>
      <c r="E1458" s="2163"/>
      <c r="F1458" s="92"/>
      <c r="G1458" s="440"/>
      <c r="H1458" s="440"/>
      <c r="I1458" s="363"/>
      <c r="J1458" s="363"/>
      <c r="K1458" s="365"/>
      <c r="L1458" s="365"/>
      <c r="M1458" s="365"/>
      <c r="N1458" s="365"/>
      <c r="O1458" s="365"/>
      <c r="P1458" s="365"/>
      <c r="Q1458" s="8"/>
      <c r="R1458" s="8"/>
      <c r="S1458" s="8"/>
      <c r="T1458" s="8"/>
      <c r="U1458" s="8"/>
      <c r="V1458" s="1036"/>
      <c r="W1458" s="8">
        <f t="shared" si="1029"/>
        <v>0</v>
      </c>
      <c r="X1458" s="8"/>
      <c r="Y1458" s="8"/>
      <c r="Z1458" s="8"/>
      <c r="AA1458" s="1153"/>
      <c r="AB1458" s="8"/>
      <c r="AC1458" s="8"/>
      <c r="AD1458" s="1799"/>
      <c r="AE1458" s="2424">
        <f t="shared" si="1010"/>
        <v>0</v>
      </c>
    </row>
    <row r="1459" spans="1:31" ht="38.1" customHeight="1" x14ac:dyDescent="0.25">
      <c r="A1459" s="70">
        <v>1</v>
      </c>
      <c r="B1459" s="70">
        <v>1</v>
      </c>
      <c r="C1459" s="407" t="s">
        <v>308</v>
      </c>
      <c r="D1459" s="407"/>
      <c r="E1459" s="2163">
        <f>SUM(E1460:E1461)</f>
        <v>1933</v>
      </c>
      <c r="F1459" s="440">
        <f>SUM(F1460:F1461)</f>
        <v>806</v>
      </c>
      <c r="G1459" s="440">
        <f>SUM(G1460:G1461)</f>
        <v>736</v>
      </c>
      <c r="H1459" s="440">
        <f t="shared" ref="H1459:H1467" si="1046">G1459/F1459*100</f>
        <v>91.315136476426801</v>
      </c>
      <c r="I1459" s="363"/>
      <c r="J1459" s="363"/>
      <c r="K1459" s="365"/>
      <c r="L1459" s="365"/>
      <c r="M1459" s="365"/>
      <c r="N1459" s="365"/>
      <c r="O1459" s="365"/>
      <c r="P1459" s="365"/>
      <c r="Q1459" s="8"/>
      <c r="R1459" s="8"/>
      <c r="S1459" s="8"/>
      <c r="T1459" s="8"/>
      <c r="U1459" s="8"/>
      <c r="V1459" s="1036"/>
      <c r="W1459" s="8">
        <f t="shared" si="1029"/>
        <v>0</v>
      </c>
      <c r="X1459" s="8"/>
      <c r="Y1459" s="8"/>
      <c r="Z1459" s="8"/>
      <c r="AA1459" s="1153"/>
      <c r="AB1459" s="1719">
        <f>AB1460+AB1461</f>
        <v>0</v>
      </c>
      <c r="AC1459" s="1719">
        <f t="shared" ref="AC1459:AD1459" si="1047">AC1460+AC1461</f>
        <v>0</v>
      </c>
      <c r="AD1459" s="1719">
        <f t="shared" si="1047"/>
        <v>0</v>
      </c>
      <c r="AE1459" s="2424">
        <f t="shared" si="1010"/>
        <v>0</v>
      </c>
    </row>
    <row r="1460" spans="1:31" ht="38.1" customHeight="1" x14ac:dyDescent="0.25">
      <c r="A1460" s="70">
        <v>1</v>
      </c>
      <c r="B1460" s="70">
        <v>1</v>
      </c>
      <c r="C1460" s="407" t="s">
        <v>309</v>
      </c>
      <c r="D1460" s="407"/>
      <c r="E1460" s="2163">
        <v>1487</v>
      </c>
      <c r="F1460" s="92">
        <f>ROUND(E1460/12*$C$4,0)</f>
        <v>620</v>
      </c>
      <c r="G1460" s="440">
        <v>612</v>
      </c>
      <c r="H1460" s="440">
        <f t="shared" si="1046"/>
        <v>98.709677419354833</v>
      </c>
      <c r="I1460" s="363"/>
      <c r="J1460" s="363"/>
      <c r="K1460" s="365"/>
      <c r="L1460" s="365"/>
      <c r="M1460" s="365"/>
      <c r="N1460" s="365"/>
      <c r="O1460" s="365"/>
      <c r="P1460" s="365"/>
      <c r="Q1460" s="8"/>
      <c r="R1460" s="8"/>
      <c r="S1460" s="8"/>
      <c r="T1460" s="8"/>
      <c r="U1460" s="8"/>
      <c r="V1460" s="1036"/>
      <c r="W1460" s="8">
        <f t="shared" ref="W1460:W1517" si="1048">AA1460-Z1460-X1460</f>
        <v>0</v>
      </c>
      <c r="X1460" s="8"/>
      <c r="Y1460" s="8"/>
      <c r="Z1460" s="8"/>
      <c r="AA1460" s="1153"/>
      <c r="AB1460" s="1719"/>
      <c r="AC1460" s="1719"/>
      <c r="AD1460" s="1807">
        <f t="shared" ref="AD1460:AD1461" si="1049">AC1460/1000</f>
        <v>0</v>
      </c>
      <c r="AE1460" s="2424">
        <f t="shared" si="1010"/>
        <v>0</v>
      </c>
    </row>
    <row r="1461" spans="1:31" ht="48.75" customHeight="1" x14ac:dyDescent="0.25">
      <c r="A1461" s="70">
        <v>1</v>
      </c>
      <c r="B1461" s="70">
        <v>1</v>
      </c>
      <c r="C1461" s="407" t="s">
        <v>310</v>
      </c>
      <c r="D1461" s="407"/>
      <c r="E1461" s="2163">
        <v>446</v>
      </c>
      <c r="F1461" s="92">
        <f>ROUND(E1461/12*$C$4,0)</f>
        <v>186</v>
      </c>
      <c r="G1461" s="440">
        <v>124</v>
      </c>
      <c r="H1461" s="440">
        <f t="shared" si="1046"/>
        <v>66.666666666666657</v>
      </c>
      <c r="I1461" s="363"/>
      <c r="J1461" s="363"/>
      <c r="K1461" s="365"/>
      <c r="L1461" s="365"/>
      <c r="M1461" s="365"/>
      <c r="N1461" s="365"/>
      <c r="O1461" s="365"/>
      <c r="P1461" s="365"/>
      <c r="Q1461" s="8"/>
      <c r="R1461" s="8"/>
      <c r="S1461" s="8"/>
      <c r="T1461" s="8"/>
      <c r="U1461" s="8"/>
      <c r="V1461" s="1036"/>
      <c r="W1461" s="8">
        <f t="shared" si="1048"/>
        <v>0</v>
      </c>
      <c r="X1461" s="8"/>
      <c r="Y1461" s="8"/>
      <c r="Z1461" s="8"/>
      <c r="AA1461" s="1153"/>
      <c r="AB1461" s="1719"/>
      <c r="AC1461" s="1719"/>
      <c r="AD1461" s="1807">
        <f t="shared" si="1049"/>
        <v>0</v>
      </c>
      <c r="AE1461" s="2424">
        <f t="shared" si="1010"/>
        <v>0</v>
      </c>
    </row>
    <row r="1462" spans="1:31" ht="48" customHeight="1" x14ac:dyDescent="0.25">
      <c r="A1462" s="70">
        <v>1</v>
      </c>
      <c r="B1462" s="70">
        <v>1</v>
      </c>
      <c r="C1462" s="407" t="s">
        <v>311</v>
      </c>
      <c r="D1462" s="407"/>
      <c r="E1462" s="2163">
        <f>SUM(E1463)</f>
        <v>60</v>
      </c>
      <c r="F1462" s="440">
        <f>SUM(F1463)</f>
        <v>25</v>
      </c>
      <c r="G1462" s="440">
        <f>SUM(G1463)</f>
        <v>3</v>
      </c>
      <c r="H1462" s="440">
        <f t="shared" si="1046"/>
        <v>12</v>
      </c>
      <c r="I1462" s="363"/>
      <c r="J1462" s="363"/>
      <c r="K1462" s="365"/>
      <c r="L1462" s="365"/>
      <c r="M1462" s="365"/>
      <c r="N1462" s="365"/>
      <c r="O1462" s="365"/>
      <c r="P1462" s="365"/>
      <c r="Q1462" s="8"/>
      <c r="R1462" s="8"/>
      <c r="S1462" s="8"/>
      <c r="T1462" s="8"/>
      <c r="U1462" s="8"/>
      <c r="V1462" s="1036"/>
      <c r="W1462" s="8">
        <f t="shared" si="1048"/>
        <v>0</v>
      </c>
      <c r="X1462" s="8"/>
      <c r="Y1462" s="8"/>
      <c r="Z1462" s="8"/>
      <c r="AA1462" s="1153"/>
      <c r="AB1462" s="1719"/>
      <c r="AC1462" s="1719"/>
      <c r="AD1462" s="1807"/>
      <c r="AE1462" s="2424">
        <f t="shared" si="1010"/>
        <v>0</v>
      </c>
    </row>
    <row r="1463" spans="1:31" ht="30" customHeight="1" x14ac:dyDescent="0.25">
      <c r="A1463" s="70">
        <v>1</v>
      </c>
      <c r="B1463" s="70">
        <v>1</v>
      </c>
      <c r="C1463" s="407" t="s">
        <v>312</v>
      </c>
      <c r="D1463" s="407"/>
      <c r="E1463" s="2163">
        <v>60</v>
      </c>
      <c r="F1463" s="92">
        <f>ROUND(E1463/12*$C$4,0)</f>
        <v>25</v>
      </c>
      <c r="G1463" s="440">
        <v>3</v>
      </c>
      <c r="H1463" s="440">
        <f t="shared" si="1046"/>
        <v>12</v>
      </c>
      <c r="I1463" s="363"/>
      <c r="J1463" s="363"/>
      <c r="K1463" s="365"/>
      <c r="L1463" s="365"/>
      <c r="M1463" s="365"/>
      <c r="N1463" s="365"/>
      <c r="O1463" s="365"/>
      <c r="P1463" s="365"/>
      <c r="Q1463" s="8"/>
      <c r="R1463" s="8"/>
      <c r="S1463" s="8"/>
      <c r="T1463" s="8"/>
      <c r="U1463" s="8"/>
      <c r="V1463" s="1036"/>
      <c r="W1463" s="8">
        <f t="shared" si="1048"/>
        <v>0</v>
      </c>
      <c r="X1463" s="8"/>
      <c r="Y1463" s="8"/>
      <c r="Z1463" s="8"/>
      <c r="AA1463" s="1153"/>
      <c r="AB1463" s="1719"/>
      <c r="AC1463" s="1719"/>
      <c r="AD1463" s="1807"/>
      <c r="AE1463" s="2424">
        <f t="shared" si="1010"/>
        <v>0</v>
      </c>
    </row>
    <row r="1464" spans="1:31" ht="30" customHeight="1" x14ac:dyDescent="0.25">
      <c r="A1464" s="70">
        <v>1</v>
      </c>
      <c r="B1464" s="70">
        <v>1</v>
      </c>
      <c r="C1464" s="407" t="s">
        <v>157</v>
      </c>
      <c r="D1464" s="407"/>
      <c r="E1464" s="2163">
        <v>50</v>
      </c>
      <c r="F1464" s="92">
        <f>ROUND(E1464/12*$C$4,0)</f>
        <v>21</v>
      </c>
      <c r="G1464" s="92">
        <v>33</v>
      </c>
      <c r="H1464" s="440">
        <f t="shared" si="1046"/>
        <v>157.14285714285714</v>
      </c>
      <c r="I1464" s="363"/>
      <c r="J1464" s="363"/>
      <c r="K1464" s="365"/>
      <c r="L1464" s="365"/>
      <c r="M1464" s="365"/>
      <c r="N1464" s="365"/>
      <c r="O1464" s="365"/>
      <c r="P1464" s="365"/>
      <c r="Q1464" s="8"/>
      <c r="R1464" s="8"/>
      <c r="S1464" s="8"/>
      <c r="T1464" s="8"/>
      <c r="U1464" s="8"/>
      <c r="V1464" s="1036"/>
      <c r="W1464" s="8">
        <f t="shared" si="1048"/>
        <v>0</v>
      </c>
      <c r="X1464" s="8"/>
      <c r="Y1464" s="8"/>
      <c r="Z1464" s="8"/>
      <c r="AA1464" s="1153"/>
      <c r="AB1464" s="1719">
        <v>3</v>
      </c>
      <c r="AC1464" s="1719">
        <v>4409.72</v>
      </c>
      <c r="AD1464" s="1807">
        <f t="shared" ref="AD1464:AD1465" si="1050">AC1464/1000</f>
        <v>4.4097200000000001</v>
      </c>
      <c r="AE1464" s="2424">
        <f t="shared" ref="AE1464:AE1527" si="1051">AA1464*1000</f>
        <v>0</v>
      </c>
    </row>
    <row r="1465" spans="1:31" ht="35.25" customHeight="1" x14ac:dyDescent="0.25">
      <c r="A1465" s="70">
        <v>1</v>
      </c>
      <c r="B1465" s="70">
        <v>1</v>
      </c>
      <c r="C1465" s="407" t="s">
        <v>158</v>
      </c>
      <c r="D1465" s="407"/>
      <c r="E1465" s="2163">
        <v>1500</v>
      </c>
      <c r="F1465" s="92">
        <f>ROUND(E1465/12*$C$4,0)</f>
        <v>625</v>
      </c>
      <c r="G1465" s="92">
        <v>692</v>
      </c>
      <c r="H1465" s="440">
        <f t="shared" si="1046"/>
        <v>110.72</v>
      </c>
      <c r="I1465" s="125"/>
      <c r="J1465" s="125"/>
      <c r="K1465" s="464"/>
      <c r="L1465" s="464"/>
      <c r="M1465" s="464"/>
      <c r="N1465" s="464"/>
      <c r="O1465" s="464"/>
      <c r="P1465" s="464"/>
      <c r="Q1465" s="8"/>
      <c r="R1465" s="8"/>
      <c r="S1465" s="8"/>
      <c r="T1465" s="8"/>
      <c r="U1465" s="8"/>
      <c r="V1465" s="1036"/>
      <c r="W1465" s="8">
        <f t="shared" si="1048"/>
        <v>0</v>
      </c>
      <c r="X1465" s="8"/>
      <c r="Y1465" s="8"/>
      <c r="Z1465" s="8"/>
      <c r="AA1465" s="1153"/>
      <c r="AB1465" s="1719">
        <v>6</v>
      </c>
      <c r="AC1465" s="1719">
        <v>4045.44</v>
      </c>
      <c r="AD1465" s="1807">
        <f t="shared" si="1050"/>
        <v>4.0454400000000001</v>
      </c>
      <c r="AE1465" s="2424">
        <f t="shared" si="1051"/>
        <v>0</v>
      </c>
    </row>
    <row r="1466" spans="1:31" ht="39" customHeight="1" x14ac:dyDescent="0.25">
      <c r="A1466" s="70">
        <v>1</v>
      </c>
      <c r="B1466" s="70">
        <v>1</v>
      </c>
      <c r="C1466" s="546" t="s">
        <v>165</v>
      </c>
      <c r="D1466" s="546"/>
      <c r="E1466" s="2174">
        <f>SUM(E1457+E1464*3.2+E1465)</f>
        <v>3653</v>
      </c>
      <c r="F1466" s="513">
        <f>SUM(F1457+F1464*3.2+F1465)</f>
        <v>1523.2</v>
      </c>
      <c r="G1466" s="513">
        <f>SUM(G1457+G1464*3.2+G1465)</f>
        <v>1536.6</v>
      </c>
      <c r="H1466" s="513">
        <f t="shared" si="1046"/>
        <v>100.87972689075629</v>
      </c>
      <c r="I1466" s="373"/>
      <c r="J1466" s="373"/>
      <c r="K1466" s="465"/>
      <c r="L1466" s="465"/>
      <c r="M1466" s="465"/>
      <c r="N1466" s="465"/>
      <c r="O1466" s="465"/>
      <c r="P1466" s="465"/>
      <c r="Q1466" s="17">
        <v>4278.5623399999995</v>
      </c>
      <c r="R1466" s="17">
        <v>4278.5623399999995</v>
      </c>
      <c r="S1466" s="17">
        <v>4278.5623399999995</v>
      </c>
      <c r="T1466" s="17">
        <v>4278.5623399999995</v>
      </c>
      <c r="U1466" s="17">
        <v>4278.5623399999995</v>
      </c>
      <c r="V1466" s="1038">
        <f>Q1466/12*$C$4+(R1466-Q1466)/11*4+(S1466-R1466)/10*3+(T1466-S1466)/9*2+(U1466-T1466)/8*1</f>
        <v>1782.7343083333333</v>
      </c>
      <c r="W1466" s="17">
        <f t="shared" ref="W1466" si="1052">AA1466-Z1466-X1466</f>
        <v>1433.49002</v>
      </c>
      <c r="X1466" s="17"/>
      <c r="Y1466" s="17">
        <f>W1466-V1466</f>
        <v>-349.24428833333332</v>
      </c>
      <c r="Z1466" s="17">
        <v>-88.353210000000004</v>
      </c>
      <c r="AA1466" s="1246">
        <v>1345.13681</v>
      </c>
      <c r="AB1466" s="2174">
        <f>SUM(AB1457+AB1464*3.2+AB1465)</f>
        <v>15.600000000000001</v>
      </c>
      <c r="AC1466" s="17">
        <f>AC1465+AC1464+AC1457</f>
        <v>8455.16</v>
      </c>
      <c r="AD1466" s="17">
        <f>AD1465+AD1464+AD1457</f>
        <v>8.4551599999999993</v>
      </c>
      <c r="AE1466" s="2424">
        <f t="shared" si="1051"/>
        <v>1345136.81</v>
      </c>
    </row>
    <row r="1467" spans="1:31" ht="15" customHeight="1" x14ac:dyDescent="0.25">
      <c r="A1467" s="70">
        <v>1</v>
      </c>
      <c r="B1467" s="70">
        <v>1</v>
      </c>
      <c r="C1467" s="132" t="s">
        <v>166</v>
      </c>
      <c r="D1467" s="132"/>
      <c r="E1467" s="2351">
        <f>SUM(E1466,E1455)</f>
        <v>39842.646153846159</v>
      </c>
      <c r="F1467" s="553">
        <f>SUM(F1466,F1455)</f>
        <v>16602.035897435901</v>
      </c>
      <c r="G1467" s="553">
        <f>SUM(G1466,G1455)</f>
        <v>17034.782905982906</v>
      </c>
      <c r="H1467" s="553">
        <f t="shared" si="1046"/>
        <v>102.60659000631267</v>
      </c>
      <c r="I1467" s="378"/>
      <c r="J1467" s="378"/>
      <c r="K1467" s="445"/>
      <c r="L1467" s="445"/>
      <c r="M1467" s="445"/>
      <c r="N1467" s="445"/>
      <c r="O1467" s="445"/>
      <c r="P1467" s="445"/>
      <c r="Q1467" s="17">
        <f t="shared" ref="Q1467:R1467" si="1053">SUM(Q1466,Q1455)</f>
        <v>14450.63984</v>
      </c>
      <c r="R1467" s="17">
        <f t="shared" si="1053"/>
        <v>14450.63984</v>
      </c>
      <c r="S1467" s="17">
        <f t="shared" ref="S1467:T1467" si="1054">SUM(S1466,S1455)</f>
        <v>14450.63984</v>
      </c>
      <c r="T1467" s="17">
        <f t="shared" si="1054"/>
        <v>14450.63984</v>
      </c>
      <c r="U1467" s="17">
        <f t="shared" ref="U1467" si="1055">SUM(U1466,U1455)</f>
        <v>14450.63984</v>
      </c>
      <c r="V1467" s="17">
        <f t="shared" ref="V1467" si="1056">SUM(V1466,V1455)</f>
        <v>6021.099933333333</v>
      </c>
      <c r="W1467" s="17">
        <f t="shared" ref="W1467:AA1467" si="1057">SUM(W1466,W1455)</f>
        <v>5605.7372000000005</v>
      </c>
      <c r="X1467" s="17">
        <f t="shared" si="1057"/>
        <v>0</v>
      </c>
      <c r="Y1467" s="17">
        <f t="shared" si="1057"/>
        <v>-415.36273333333247</v>
      </c>
      <c r="Z1467" s="17">
        <f t="shared" si="1057"/>
        <v>-103.23857000000001</v>
      </c>
      <c r="AA1467" s="1246">
        <f t="shared" si="1057"/>
        <v>5502.49863</v>
      </c>
      <c r="AB1467" s="2351">
        <f>SUM(AB1466,AB1455)</f>
        <v>515.99401709401718</v>
      </c>
      <c r="AC1467" s="1246">
        <f t="shared" ref="AC1467:AD1467" si="1058">SUM(AC1466,AC1455)</f>
        <v>164406.14000000001</v>
      </c>
      <c r="AD1467" s="1246">
        <f t="shared" si="1058"/>
        <v>164.40613999999999</v>
      </c>
      <c r="AE1467" s="2424">
        <f t="shared" si="1051"/>
        <v>5502498.6299999999</v>
      </c>
    </row>
    <row r="1468" spans="1:31" ht="15" customHeight="1" x14ac:dyDescent="0.25">
      <c r="A1468" s="70">
        <v>1</v>
      </c>
      <c r="B1468" s="70">
        <v>1</v>
      </c>
      <c r="C1468" s="425" t="s">
        <v>31</v>
      </c>
      <c r="D1468" s="188"/>
      <c r="E1468" s="2363"/>
      <c r="F1468" s="188"/>
      <c r="G1468" s="188"/>
      <c r="H1468" s="188"/>
      <c r="I1468" s="188"/>
      <c r="J1468" s="188"/>
      <c r="K1468" s="188"/>
      <c r="L1468" s="188"/>
      <c r="M1468" s="188"/>
      <c r="N1468" s="188"/>
      <c r="O1468" s="188"/>
      <c r="P1468" s="188"/>
      <c r="Q1468" s="13"/>
      <c r="R1468" s="13"/>
      <c r="S1468" s="13"/>
      <c r="T1468" s="13"/>
      <c r="U1468" s="13"/>
      <c r="V1468" s="1039"/>
      <c r="W1468" s="13">
        <f t="shared" si="1048"/>
        <v>0</v>
      </c>
      <c r="X1468" s="13"/>
      <c r="Y1468" s="13"/>
      <c r="Z1468" s="13"/>
      <c r="AA1468" s="1254"/>
      <c r="AB1468" s="13"/>
      <c r="AC1468" s="13"/>
      <c r="AD1468" s="1802"/>
      <c r="AE1468" s="2424">
        <f t="shared" si="1051"/>
        <v>0</v>
      </c>
    </row>
    <row r="1469" spans="1:31" ht="15" customHeight="1" x14ac:dyDescent="0.25">
      <c r="A1469" s="70">
        <v>1</v>
      </c>
      <c r="B1469" s="70">
        <v>1</v>
      </c>
      <c r="C1469" s="282" t="s">
        <v>183</v>
      </c>
      <c r="D1469" s="144"/>
      <c r="E1469" s="2364"/>
      <c r="F1469" s="144"/>
      <c r="G1469" s="144"/>
      <c r="H1469" s="144"/>
      <c r="I1469" s="144"/>
      <c r="J1469" s="144"/>
      <c r="K1469" s="144"/>
      <c r="L1469" s="144"/>
      <c r="M1469" s="144"/>
      <c r="N1469" s="144"/>
      <c r="O1469" s="144"/>
      <c r="P1469" s="144"/>
      <c r="Q1469" s="8"/>
      <c r="R1469" s="8"/>
      <c r="S1469" s="8"/>
      <c r="T1469" s="8"/>
      <c r="U1469" s="8"/>
      <c r="V1469" s="1036"/>
      <c r="W1469" s="8">
        <f t="shared" si="1048"/>
        <v>0</v>
      </c>
      <c r="X1469" s="8"/>
      <c r="Y1469" s="8"/>
      <c r="Z1469" s="8"/>
      <c r="AA1469" s="1153"/>
      <c r="AB1469" s="8"/>
      <c r="AC1469" s="8"/>
      <c r="AD1469" s="1799"/>
      <c r="AE1469" s="2424">
        <f t="shared" si="1051"/>
        <v>0</v>
      </c>
    </row>
    <row r="1470" spans="1:31" ht="15" customHeight="1" x14ac:dyDescent="0.25">
      <c r="A1470" s="70">
        <v>1</v>
      </c>
      <c r="B1470" s="70">
        <v>1</v>
      </c>
      <c r="C1470" s="144" t="s">
        <v>10</v>
      </c>
      <c r="D1470" s="144">
        <v>340</v>
      </c>
      <c r="E1470" s="2163">
        <v>25</v>
      </c>
      <c r="F1470" s="92">
        <f>ROUND(E1470/12*$C$4,0)</f>
        <v>10</v>
      </c>
      <c r="G1470" s="440">
        <v>10</v>
      </c>
      <c r="H1470" s="440">
        <f>G1470/F1470*100</f>
        <v>100</v>
      </c>
      <c r="I1470" s="620">
        <v>12</v>
      </c>
      <c r="J1470" s="93">
        <f>M1470/G1470</f>
        <v>12.4</v>
      </c>
      <c r="K1470" s="94">
        <f>ROUND(E1470*I1470,0)</f>
        <v>300</v>
      </c>
      <c r="L1470" s="94">
        <f t="shared" ref="L1470:L1471" si="1059">ROUND(K1470/12*$C$4,0)</f>
        <v>125</v>
      </c>
      <c r="M1470" s="440">
        <f>82+42</f>
        <v>124</v>
      </c>
      <c r="N1470" s="94">
        <f>M1470/L1470*100</f>
        <v>99.2</v>
      </c>
      <c r="O1470" s="92">
        <f>ROUND(K1470/D1470,0)</f>
        <v>1</v>
      </c>
      <c r="P1470" s="94">
        <f>M1470/$C$4*12/O1470</f>
        <v>297.60000000000002</v>
      </c>
      <c r="Q1470" s="8"/>
      <c r="R1470" s="8"/>
      <c r="S1470" s="8"/>
      <c r="T1470" s="8"/>
      <c r="U1470" s="8"/>
      <c r="V1470" s="1036"/>
      <c r="W1470" s="8">
        <f t="shared" si="1048"/>
        <v>0</v>
      </c>
      <c r="X1470" s="8"/>
      <c r="Y1470" s="8"/>
      <c r="Z1470" s="8"/>
      <c r="AA1470" s="1153"/>
      <c r="AB1470" s="8"/>
      <c r="AC1470" s="8"/>
      <c r="AD1470" s="1799"/>
      <c r="AE1470" s="2424">
        <f t="shared" si="1051"/>
        <v>0</v>
      </c>
    </row>
    <row r="1471" spans="1:31" ht="15" customHeight="1" x14ac:dyDescent="0.25">
      <c r="A1471" s="70">
        <v>1</v>
      </c>
      <c r="B1471" s="70">
        <v>1</v>
      </c>
      <c r="C1471" s="144" t="s">
        <v>9</v>
      </c>
      <c r="D1471" s="144">
        <v>340</v>
      </c>
      <c r="E1471" s="2163">
        <v>25</v>
      </c>
      <c r="F1471" s="92">
        <f>ROUND(E1471/12*$C$4,0)</f>
        <v>10</v>
      </c>
      <c r="G1471" s="440">
        <v>9</v>
      </c>
      <c r="H1471" s="440">
        <f>G1471/F1471*100</f>
        <v>90</v>
      </c>
      <c r="I1471" s="620">
        <v>12</v>
      </c>
      <c r="J1471" s="93">
        <f>M1471/G1471</f>
        <v>10.888888888888889</v>
      </c>
      <c r="K1471" s="94">
        <f>ROUND(E1471*I1471,0)</f>
        <v>300</v>
      </c>
      <c r="L1471" s="94">
        <f t="shared" si="1059"/>
        <v>125</v>
      </c>
      <c r="M1471" s="440">
        <v>98</v>
      </c>
      <c r="N1471" s="94">
        <f>M1471/L1471*100</f>
        <v>78.400000000000006</v>
      </c>
      <c r="O1471" s="92">
        <f>ROUND(K1471/D1471,0)</f>
        <v>1</v>
      </c>
      <c r="P1471" s="94">
        <f>M1471/$C$4*12/O1471</f>
        <v>235.20000000000002</v>
      </c>
      <c r="Q1471" s="8"/>
      <c r="R1471" s="8"/>
      <c r="S1471" s="8"/>
      <c r="T1471" s="8"/>
      <c r="U1471" s="8"/>
      <c r="V1471" s="1036"/>
      <c r="W1471" s="8">
        <f t="shared" si="1048"/>
        <v>0</v>
      </c>
      <c r="X1471" s="8"/>
      <c r="Y1471" s="8"/>
      <c r="Z1471" s="8"/>
      <c r="AA1471" s="1153"/>
      <c r="AB1471" s="8"/>
      <c r="AC1471" s="8"/>
      <c r="AD1471" s="1799"/>
      <c r="AE1471" s="2424">
        <f t="shared" si="1051"/>
        <v>0</v>
      </c>
    </row>
    <row r="1472" spans="1:31" s="96" customFormat="1" ht="15" customHeight="1" x14ac:dyDescent="0.25">
      <c r="A1472" s="70">
        <v>1</v>
      </c>
      <c r="B1472" s="70">
        <v>1</v>
      </c>
      <c r="C1472" s="146" t="s">
        <v>90</v>
      </c>
      <c r="D1472" s="260"/>
      <c r="E1472" s="2174">
        <f>SUM(E1470:E1471)</f>
        <v>50</v>
      </c>
      <c r="F1472" s="513">
        <f>SUM(F1470:F1471)</f>
        <v>20</v>
      </c>
      <c r="G1472" s="513">
        <f>SUM(G1470:G1471)</f>
        <v>19</v>
      </c>
      <c r="H1472" s="513">
        <f>G1472/F1472*100</f>
        <v>95</v>
      </c>
      <c r="I1472" s="131">
        <f>IF(E1472=0,0,K1472/E1472)</f>
        <v>12</v>
      </c>
      <c r="J1472" s="99">
        <f>M1472/G1472</f>
        <v>11.684210526315789</v>
      </c>
      <c r="K1472" s="513">
        <f>SUM(K1470:K1471)</f>
        <v>600</v>
      </c>
      <c r="L1472" s="513">
        <f>SUM(L1470:L1471)</f>
        <v>250</v>
      </c>
      <c r="M1472" s="513">
        <f>SUM(M1470:M1471)</f>
        <v>222</v>
      </c>
      <c r="N1472" s="100">
        <f>M1472/L1472*100</f>
        <v>88.8</v>
      </c>
      <c r="O1472" s="98">
        <f>SUM(O1470:O1471)</f>
        <v>2</v>
      </c>
      <c r="P1472" s="100">
        <f>M1472/$C$4*12/O1472</f>
        <v>266.39999999999998</v>
      </c>
      <c r="Q1472" s="15"/>
      <c r="R1472" s="15"/>
      <c r="S1472" s="15"/>
      <c r="T1472" s="15"/>
      <c r="U1472" s="15"/>
      <c r="V1472" s="1037"/>
      <c r="W1472" s="15">
        <f t="shared" si="1048"/>
        <v>0</v>
      </c>
      <c r="X1472" s="15"/>
      <c r="Y1472" s="15"/>
      <c r="Z1472" s="15"/>
      <c r="AA1472" s="1271"/>
      <c r="AB1472" s="15"/>
      <c r="AC1472" s="15"/>
      <c r="AD1472" s="1800"/>
      <c r="AE1472" s="2424">
        <f t="shared" si="1051"/>
        <v>0</v>
      </c>
    </row>
    <row r="1473" spans="1:31" ht="15" customHeight="1" thickBot="1" x14ac:dyDescent="0.3">
      <c r="A1473" s="70">
        <v>1</v>
      </c>
      <c r="B1473" s="70">
        <v>1</v>
      </c>
      <c r="C1473" s="616" t="s">
        <v>341</v>
      </c>
      <c r="D1473" s="621"/>
      <c r="E1473" s="2365">
        <f>SUM(E1472)</f>
        <v>50</v>
      </c>
      <c r="F1473" s="581">
        <f>SUM(F1472)</f>
        <v>20</v>
      </c>
      <c r="G1473" s="581">
        <f>SUM(G1472)</f>
        <v>19</v>
      </c>
      <c r="H1473" s="581">
        <f>G1473/F1473*100</f>
        <v>95</v>
      </c>
      <c r="I1473" s="581">
        <f>SUM(I1472)</f>
        <v>12</v>
      </c>
      <c r="J1473" s="581">
        <f>SUM(J1472)</f>
        <v>11.684210526315789</v>
      </c>
      <c r="K1473" s="1911">
        <f>SUM(K1472)</f>
        <v>600</v>
      </c>
      <c r="L1473" s="581">
        <f>SUM(L1472)</f>
        <v>250</v>
      </c>
      <c r="M1473" s="581">
        <f>SUM(M1472)</f>
        <v>222</v>
      </c>
      <c r="N1473" s="161">
        <f>M1473/L1473*100</f>
        <v>88.8</v>
      </c>
      <c r="O1473" s="581">
        <f>SUM(O1472)</f>
        <v>2</v>
      </c>
      <c r="P1473" s="581">
        <f>M1473/$C$4*12/O1473</f>
        <v>266.39999999999998</v>
      </c>
      <c r="Q1473" s="57">
        <v>731.72601599999996</v>
      </c>
      <c r="R1473" s="57">
        <v>731.72601599999996</v>
      </c>
      <c r="S1473" s="57">
        <v>731.72601599999996</v>
      </c>
      <c r="T1473" s="57">
        <v>731.72601599999996</v>
      </c>
      <c r="U1473" s="57">
        <v>731.72601599999996</v>
      </c>
      <c r="V1473" s="1038">
        <f>Q1473/12*$C$4+(R1473-Q1473)/11*4+(S1473-R1473)/10*3+(T1473-S1473)/9*2+(U1473-T1473)/8*1</f>
        <v>304.88583999999997</v>
      </c>
      <c r="W1473" s="57">
        <f t="shared" si="1048"/>
        <v>269.81675000000001</v>
      </c>
      <c r="X1473" s="57"/>
      <c r="Y1473" s="57">
        <f>W1473-V1473</f>
        <v>-35.06908999999996</v>
      </c>
      <c r="Z1473" s="57">
        <v>0</v>
      </c>
      <c r="AA1473" s="1161">
        <v>269.81675000000001</v>
      </c>
      <c r="AB1473" s="57"/>
      <c r="AC1473" s="57"/>
      <c r="AD1473" s="1803">
        <f>AC1473/1000</f>
        <v>0</v>
      </c>
      <c r="AE1473" s="2424">
        <f t="shared" si="1051"/>
        <v>269816.75</v>
      </c>
    </row>
    <row r="1474" spans="1:31" ht="15" customHeight="1" thickBot="1" x14ac:dyDescent="0.3">
      <c r="A1474" s="70">
        <v>1</v>
      </c>
      <c r="B1474" s="70">
        <v>1</v>
      </c>
      <c r="C1474" s="526" t="s">
        <v>17</v>
      </c>
      <c r="D1474" s="526"/>
      <c r="E1474" s="2366"/>
      <c r="F1474" s="586"/>
      <c r="G1474" s="586"/>
      <c r="H1474" s="586"/>
      <c r="I1474" s="586"/>
      <c r="J1474" s="586"/>
      <c r="K1474" s="586"/>
      <c r="L1474" s="586"/>
      <c r="M1474" s="586">
        <f>SUM(M1473,M1467,M1444)</f>
        <v>2691</v>
      </c>
      <c r="N1474" s="586"/>
      <c r="O1474" s="586"/>
      <c r="P1474" s="586"/>
      <c r="Q1474" s="14">
        <f t="shared" ref="Q1474:R1474" si="1060">SUM(Q1473,Q1467,Q1444)</f>
        <v>26394.363407999997</v>
      </c>
      <c r="R1474" s="14">
        <f t="shared" si="1060"/>
        <v>26394.363407999997</v>
      </c>
      <c r="S1474" s="14">
        <f t="shared" ref="S1474:T1474" si="1061">SUM(S1473,S1467,S1444)</f>
        <v>26394.363407999997</v>
      </c>
      <c r="T1474" s="14">
        <f t="shared" si="1061"/>
        <v>26394.363407999997</v>
      </c>
      <c r="U1474" s="14">
        <f t="shared" ref="U1474" si="1062">SUM(U1473,U1467,U1444)</f>
        <v>26394.363407999997</v>
      </c>
      <c r="V1474" s="1041">
        <f t="shared" ref="V1474" si="1063">SUM(V1473,V1467,V1444)</f>
        <v>10997.651419999998</v>
      </c>
      <c r="W1474" s="14">
        <f t="shared" si="1048"/>
        <v>10455.87227</v>
      </c>
      <c r="X1474" s="14">
        <f t="shared" ref="X1474:Z1474" si="1064">SUM(X1473,X1467,X1444)</f>
        <v>0</v>
      </c>
      <c r="Y1474" s="14">
        <f t="shared" si="1064"/>
        <v>-541.77914999999757</v>
      </c>
      <c r="Z1474" s="14">
        <f t="shared" si="1064"/>
        <v>-158.67394000000002</v>
      </c>
      <c r="AA1474" s="1252">
        <f>SUM(AA1473,AA1467,AA1444)</f>
        <v>10297.198329999999</v>
      </c>
      <c r="AB1474" s="14"/>
      <c r="AC1474" s="1252">
        <f t="shared" ref="AC1474:AD1474" si="1065">SUM(AC1473,AC1467,AC1444)</f>
        <v>934112.92</v>
      </c>
      <c r="AD1474" s="1252">
        <f t="shared" si="1065"/>
        <v>934.11292000000003</v>
      </c>
      <c r="AE1474" s="2639">
        <f t="shared" si="1051"/>
        <v>10297198.33</v>
      </c>
    </row>
    <row r="1475" spans="1:31" ht="24.75" customHeight="1" x14ac:dyDescent="0.25">
      <c r="A1475" s="70">
        <v>1</v>
      </c>
      <c r="B1475" s="70">
        <v>1</v>
      </c>
      <c r="C1475" s="550"/>
      <c r="D1475" s="550"/>
      <c r="E1475" s="2184"/>
      <c r="F1475" s="622"/>
      <c r="G1475" s="622"/>
      <c r="H1475" s="622"/>
      <c r="I1475" s="519"/>
      <c r="J1475" s="519"/>
      <c r="K1475" s="519"/>
      <c r="L1475" s="519"/>
      <c r="M1475" s="519"/>
      <c r="N1475" s="519"/>
      <c r="O1475" s="519"/>
      <c r="P1475" s="519"/>
      <c r="Q1475" s="13"/>
      <c r="R1475" s="13"/>
      <c r="S1475" s="13"/>
      <c r="T1475" s="13"/>
      <c r="U1475" s="13"/>
      <c r="V1475" s="1039"/>
      <c r="W1475" s="13">
        <f t="shared" si="1048"/>
        <v>0</v>
      </c>
      <c r="X1475" s="13"/>
      <c r="Y1475" s="13"/>
      <c r="Z1475" s="13"/>
      <c r="AA1475" s="1254"/>
      <c r="AB1475" s="13"/>
      <c r="AC1475" s="13"/>
      <c r="AD1475" s="1802"/>
      <c r="AE1475" s="2424">
        <f t="shared" si="1051"/>
        <v>0</v>
      </c>
    </row>
    <row r="1476" spans="1:31" ht="57.75" customHeight="1" x14ac:dyDescent="0.25">
      <c r="A1476" s="70">
        <v>1</v>
      </c>
      <c r="B1476" s="70">
        <v>1</v>
      </c>
      <c r="C1476" s="1228" t="s">
        <v>359</v>
      </c>
      <c r="D1476" s="437"/>
      <c r="E1476" s="2173"/>
      <c r="F1476" s="521"/>
      <c r="G1476" s="521"/>
      <c r="H1476" s="521"/>
      <c r="I1476" s="440"/>
      <c r="J1476" s="440"/>
      <c r="K1476" s="440"/>
      <c r="L1476" s="440"/>
      <c r="M1476" s="440"/>
      <c r="N1476" s="440"/>
      <c r="O1476" s="440"/>
      <c r="P1476" s="440"/>
      <c r="Q1476" s="8"/>
      <c r="R1476" s="8"/>
      <c r="S1476" s="8"/>
      <c r="T1476" s="8"/>
      <c r="U1476" s="8"/>
      <c r="V1476" s="1036"/>
      <c r="W1476" s="8">
        <f t="shared" si="1048"/>
        <v>0</v>
      </c>
      <c r="X1476" s="8"/>
      <c r="Y1476" s="8"/>
      <c r="Z1476" s="8"/>
      <c r="AA1476" s="1153"/>
      <c r="AB1476" s="8"/>
      <c r="AC1476" s="8"/>
      <c r="AD1476" s="1799"/>
      <c r="AE1476" s="2424">
        <f t="shared" si="1051"/>
        <v>0</v>
      </c>
    </row>
    <row r="1477" spans="1:31" ht="15" customHeight="1" x14ac:dyDescent="0.25">
      <c r="A1477" s="70">
        <v>1</v>
      </c>
      <c r="B1477" s="70">
        <v>1</v>
      </c>
      <c r="C1477" s="441" t="s">
        <v>5</v>
      </c>
      <c r="D1477" s="441"/>
      <c r="E1477" s="2173"/>
      <c r="F1477" s="521"/>
      <c r="G1477" s="521"/>
      <c r="H1477" s="521"/>
      <c r="I1477" s="440"/>
      <c r="J1477" s="440"/>
      <c r="K1477" s="440"/>
      <c r="L1477" s="440"/>
      <c r="M1477" s="440"/>
      <c r="N1477" s="440"/>
      <c r="O1477" s="440"/>
      <c r="P1477" s="440"/>
      <c r="Q1477" s="8"/>
      <c r="R1477" s="8"/>
      <c r="S1477" s="8"/>
      <c r="T1477" s="8"/>
      <c r="U1477" s="8"/>
      <c r="V1477" s="1036"/>
      <c r="W1477" s="8">
        <f t="shared" si="1048"/>
        <v>0</v>
      </c>
      <c r="X1477" s="8"/>
      <c r="Y1477" s="8"/>
      <c r="Z1477" s="8"/>
      <c r="AA1477" s="1153"/>
      <c r="AB1477" s="8"/>
      <c r="AC1477" s="8"/>
      <c r="AD1477" s="1799"/>
      <c r="AE1477" s="2424">
        <f t="shared" si="1051"/>
        <v>0</v>
      </c>
    </row>
    <row r="1478" spans="1:31" ht="15" customHeight="1" x14ac:dyDescent="0.25">
      <c r="A1478" s="70">
        <v>1</v>
      </c>
      <c r="B1478" s="70">
        <v>1</v>
      </c>
      <c r="C1478" s="357" t="s">
        <v>153</v>
      </c>
      <c r="D1478" s="357">
        <v>320</v>
      </c>
      <c r="E1478" s="2176">
        <v>2600</v>
      </c>
      <c r="F1478" s="318">
        <f t="shared" ref="F1478" si="1066">E1478/12*$C$4</f>
        <v>1083.3333333333333</v>
      </c>
      <c r="G1478" s="318">
        <v>1088</v>
      </c>
      <c r="H1478" s="318">
        <f>G1478/F1478*100</f>
        <v>100.43076923076923</v>
      </c>
      <c r="I1478" s="618">
        <v>13</v>
      </c>
      <c r="J1478" s="99">
        <f>M1478/G1478</f>
        <v>13.039522058823529</v>
      </c>
      <c r="K1478" s="100">
        <f>ROUND(E1478*I1478,0)</f>
        <v>33800</v>
      </c>
      <c r="L1478" s="100">
        <f t="shared" ref="L1478" si="1067">ROUND(K1478/12*$C$4,0)</f>
        <v>14083</v>
      </c>
      <c r="M1478" s="100">
        <v>14187</v>
      </c>
      <c r="N1478" s="100">
        <f>M1478/L1478*100</f>
        <v>100.73847901725486</v>
      </c>
      <c r="O1478" s="98">
        <f>K1478/D1478</f>
        <v>105.625</v>
      </c>
      <c r="P1478" s="100">
        <f t="shared" ref="P1478:P1484" si="1068">M1478/$C$4*12/O1478</f>
        <v>322.3555029585799</v>
      </c>
      <c r="Q1478" s="15"/>
      <c r="R1478" s="15"/>
      <c r="S1478" s="15"/>
      <c r="T1478" s="15"/>
      <c r="U1478" s="15"/>
      <c r="V1478" s="1037"/>
      <c r="W1478" s="15">
        <f t="shared" si="1048"/>
        <v>0</v>
      </c>
      <c r="X1478" s="15"/>
      <c r="Y1478" s="15"/>
      <c r="Z1478" s="15"/>
      <c r="AA1478" s="1271"/>
      <c r="AB1478" s="15"/>
      <c r="AC1478" s="15"/>
      <c r="AD1478" s="1800"/>
      <c r="AE1478" s="2424">
        <f t="shared" si="1051"/>
        <v>0</v>
      </c>
    </row>
    <row r="1479" spans="1:31" ht="15" customHeight="1" x14ac:dyDescent="0.25">
      <c r="A1479" s="70">
        <v>1</v>
      </c>
      <c r="B1479" s="70">
        <v>1</v>
      </c>
      <c r="C1479" s="132" t="s">
        <v>7</v>
      </c>
      <c r="D1479" s="132"/>
      <c r="E1479" s="2413">
        <f>E1478</f>
        <v>2600</v>
      </c>
      <c r="F1479" s="375">
        <f>F1478</f>
        <v>1083.3333333333333</v>
      </c>
      <c r="G1479" s="375">
        <f>G1478</f>
        <v>1088</v>
      </c>
      <c r="H1479" s="623">
        <f>G1479/F1479*100</f>
        <v>100.43076923076923</v>
      </c>
      <c r="I1479" s="158">
        <f>IF(E1479=0,0,K1479/E1479)</f>
        <v>13</v>
      </c>
      <c r="J1479" s="104">
        <f>M1479/G1479</f>
        <v>13.039522058823529</v>
      </c>
      <c r="K1479" s="515">
        <f>K1478</f>
        <v>33800</v>
      </c>
      <c r="L1479" s="515">
        <f>L1478</f>
        <v>14083</v>
      </c>
      <c r="M1479" s="515">
        <f>M1478</f>
        <v>14187</v>
      </c>
      <c r="N1479" s="179">
        <f>M1479/L1479*100</f>
        <v>100.73847901725486</v>
      </c>
      <c r="O1479" s="274">
        <f>SUM(O1478)</f>
        <v>105.625</v>
      </c>
      <c r="P1479" s="179">
        <f t="shared" si="1068"/>
        <v>322.3555029585799</v>
      </c>
      <c r="Q1479" s="17">
        <v>85529.026799999992</v>
      </c>
      <c r="R1479" s="17">
        <v>85529.026799999992</v>
      </c>
      <c r="S1479" s="17">
        <v>87525.146519999995</v>
      </c>
      <c r="T1479" s="17">
        <v>87525.146519999995</v>
      </c>
      <c r="U1479" s="17">
        <v>87525.146519999995</v>
      </c>
      <c r="V1479" s="1038">
        <f>Q1479/12*$C$4+(R1479-Q1479)/11*4+(S1479-R1479)/10*3+(T1479-S1479)/9*2+(U1479-T1479)/8*1</f>
        <v>36235.930416000003</v>
      </c>
      <c r="W1479" s="17">
        <f t="shared" si="1048"/>
        <v>36202.825259999991</v>
      </c>
      <c r="X1479" s="17"/>
      <c r="Y1479" s="17">
        <f>W1479-V1479</f>
        <v>-33.105156000012357</v>
      </c>
      <c r="Z1479" s="17">
        <v>-425.69063</v>
      </c>
      <c r="AA1479" s="1246">
        <v>35777.134629999993</v>
      </c>
      <c r="AB1479" s="17"/>
      <c r="AC1479" s="17"/>
      <c r="AD1479" s="1801">
        <f>AC1479/1000</f>
        <v>0</v>
      </c>
      <c r="AE1479" s="2424">
        <f t="shared" si="1051"/>
        <v>35777134.629999995</v>
      </c>
    </row>
    <row r="1480" spans="1:31" ht="15" customHeight="1" x14ac:dyDescent="0.25">
      <c r="A1480" s="70">
        <v>1</v>
      </c>
      <c r="B1480" s="70">
        <v>1</v>
      </c>
      <c r="C1480" s="258" t="s">
        <v>31</v>
      </c>
      <c r="D1480" s="213"/>
      <c r="E1480" s="2177"/>
      <c r="F1480" s="2411"/>
      <c r="G1480" s="2411"/>
      <c r="H1480" s="375"/>
      <c r="I1480" s="347"/>
      <c r="J1480" s="108"/>
      <c r="K1480" s="626"/>
      <c r="L1480" s="626"/>
      <c r="M1480" s="626"/>
      <c r="N1480" s="152"/>
      <c r="O1480" s="276"/>
      <c r="P1480" s="136"/>
      <c r="Q1480" s="13"/>
      <c r="R1480" s="13"/>
      <c r="S1480" s="13"/>
      <c r="T1480" s="13"/>
      <c r="U1480" s="13"/>
      <c r="V1480" s="1039"/>
      <c r="W1480" s="13">
        <f t="shared" si="1048"/>
        <v>0</v>
      </c>
      <c r="X1480" s="13"/>
      <c r="Y1480" s="13"/>
      <c r="Z1480" s="13"/>
      <c r="AA1480" s="1254"/>
      <c r="AB1480" s="13"/>
      <c r="AC1480" s="13"/>
      <c r="AD1480" s="1802"/>
      <c r="AE1480" s="2424">
        <f t="shared" si="1051"/>
        <v>0</v>
      </c>
    </row>
    <row r="1481" spans="1:31" ht="15" customHeight="1" x14ac:dyDescent="0.25">
      <c r="A1481" s="70">
        <v>1</v>
      </c>
      <c r="B1481" s="70">
        <v>1</v>
      </c>
      <c r="C1481" s="282" t="s">
        <v>183</v>
      </c>
      <c r="D1481" s="538"/>
      <c r="E1481" s="2177"/>
      <c r="F1481" s="521"/>
      <c r="G1481" s="375"/>
      <c r="H1481" s="376"/>
      <c r="I1481" s="108"/>
      <c r="J1481" s="117"/>
      <c r="K1481" s="513"/>
      <c r="L1481" s="388"/>
      <c r="M1481" s="513"/>
      <c r="N1481" s="94"/>
      <c r="O1481" s="281"/>
      <c r="P1481" s="94"/>
      <c r="Q1481" s="8"/>
      <c r="R1481" s="8"/>
      <c r="S1481" s="8"/>
      <c r="T1481" s="8"/>
      <c r="U1481" s="8"/>
      <c r="V1481" s="1036"/>
      <c r="W1481" s="8">
        <f t="shared" si="1048"/>
        <v>0</v>
      </c>
      <c r="X1481" s="8"/>
      <c r="Y1481" s="8"/>
      <c r="Z1481" s="8"/>
      <c r="AA1481" s="1153"/>
      <c r="AB1481" s="8"/>
      <c r="AC1481" s="8"/>
      <c r="AD1481" s="1799"/>
      <c r="AE1481" s="2424">
        <f t="shared" si="1051"/>
        <v>0</v>
      </c>
    </row>
    <row r="1482" spans="1:31" ht="15" customHeight="1" x14ac:dyDescent="0.25">
      <c r="A1482" s="70">
        <v>1</v>
      </c>
      <c r="B1482" s="70">
        <v>1</v>
      </c>
      <c r="C1482" s="150" t="s">
        <v>155</v>
      </c>
      <c r="D1482" s="771">
        <v>300</v>
      </c>
      <c r="E1482" s="2176">
        <v>360</v>
      </c>
      <c r="F1482" s="111">
        <f>ROUND(E1482/12*$C$4,0)</f>
        <v>150</v>
      </c>
      <c r="G1482" s="365">
        <v>152</v>
      </c>
      <c r="H1482" s="365">
        <f>G1482/F1482*100</f>
        <v>101.33333333333334</v>
      </c>
      <c r="I1482" s="259">
        <v>10</v>
      </c>
      <c r="J1482" s="93">
        <f>M1482/G1482</f>
        <v>9.9934210526315788</v>
      </c>
      <c r="K1482" s="94">
        <f>ROUND(E1482*I1482,0)</f>
        <v>3600</v>
      </c>
      <c r="L1482" s="136">
        <f t="shared" ref="L1482" si="1069">ROUND(K1482/12*$C$4,0)</f>
        <v>1500</v>
      </c>
      <c r="M1482" s="511">
        <f>893+626</f>
        <v>1519</v>
      </c>
      <c r="N1482" s="94">
        <f>M1482/L1482*100</f>
        <v>101.26666666666667</v>
      </c>
      <c r="O1482" s="92">
        <f>K1482/D1482</f>
        <v>12</v>
      </c>
      <c r="P1482" s="94">
        <f t="shared" si="1068"/>
        <v>303.8</v>
      </c>
      <c r="Q1482" s="8"/>
      <c r="R1482" s="8"/>
      <c r="S1482" s="8"/>
      <c r="T1482" s="8"/>
      <c r="U1482" s="8"/>
      <c r="V1482" s="1036"/>
      <c r="W1482" s="8">
        <f t="shared" si="1048"/>
        <v>0</v>
      </c>
      <c r="X1482" s="8"/>
      <c r="Y1482" s="8"/>
      <c r="Z1482" s="8"/>
      <c r="AA1482" s="1153"/>
      <c r="AB1482" s="8"/>
      <c r="AC1482" s="8"/>
      <c r="AD1482" s="1799"/>
      <c r="AE1482" s="2424">
        <f t="shared" si="1051"/>
        <v>0</v>
      </c>
    </row>
    <row r="1483" spans="1:31" ht="20.25" customHeight="1" x14ac:dyDescent="0.25">
      <c r="A1483" s="70">
        <v>1</v>
      </c>
      <c r="B1483" s="70">
        <v>1</v>
      </c>
      <c r="C1483" s="146" t="s">
        <v>90</v>
      </c>
      <c r="D1483" s="213"/>
      <c r="E1483" s="2348">
        <f t="shared" ref="E1483:E1484" si="1070">SUM(E1482)</f>
        <v>360</v>
      </c>
      <c r="F1483" s="375">
        <f t="shared" ref="F1483:G1484" si="1071">SUM(F1482)</f>
        <v>150</v>
      </c>
      <c r="G1483" s="2412">
        <f t="shared" si="1071"/>
        <v>152</v>
      </c>
      <c r="H1483" s="2412">
        <f>G1483/F1483*100</f>
        <v>101.33333333333334</v>
      </c>
      <c r="I1483" s="236">
        <f>SUM(I1482)</f>
        <v>10</v>
      </c>
      <c r="J1483" s="99">
        <f>M1483/G1483</f>
        <v>9.9934210526315788</v>
      </c>
      <c r="K1483" s="513">
        <f>K1482</f>
        <v>3600</v>
      </c>
      <c r="L1483" s="513">
        <f>L1482</f>
        <v>1500</v>
      </c>
      <c r="M1483" s="1906">
        <f>M1482</f>
        <v>1519</v>
      </c>
      <c r="N1483" s="100">
        <f>M1483/L1483*100</f>
        <v>101.26666666666667</v>
      </c>
      <c r="O1483" s="194">
        <f>SUM(O1482)</f>
        <v>12</v>
      </c>
      <c r="P1483" s="100">
        <f t="shared" si="1068"/>
        <v>303.8</v>
      </c>
      <c r="Q1483" s="15"/>
      <c r="R1483" s="15"/>
      <c r="S1483" s="15"/>
      <c r="T1483" s="15"/>
      <c r="U1483" s="15"/>
      <c r="V1483" s="1037"/>
      <c r="W1483" s="15">
        <f t="shared" si="1048"/>
        <v>0</v>
      </c>
      <c r="X1483" s="15"/>
      <c r="Y1483" s="15"/>
      <c r="Z1483" s="15"/>
      <c r="AA1483" s="1271"/>
      <c r="AB1483" s="15"/>
      <c r="AC1483" s="15"/>
      <c r="AD1483" s="1800"/>
      <c r="AE1483" s="2424">
        <f t="shared" si="1051"/>
        <v>0</v>
      </c>
    </row>
    <row r="1484" spans="1:31" ht="15" customHeight="1" thickBot="1" x14ac:dyDescent="0.3">
      <c r="A1484" s="70">
        <v>1</v>
      </c>
      <c r="B1484" s="70">
        <v>1</v>
      </c>
      <c r="C1484" s="616" t="s">
        <v>341</v>
      </c>
      <c r="D1484" s="303"/>
      <c r="E1484" s="2186">
        <f t="shared" si="1070"/>
        <v>360</v>
      </c>
      <c r="F1484" s="625">
        <f t="shared" si="1071"/>
        <v>150</v>
      </c>
      <c r="G1484" s="625">
        <f t="shared" si="1071"/>
        <v>152</v>
      </c>
      <c r="H1484" s="2414">
        <f>G1484/F1484*100</f>
        <v>101.33333333333334</v>
      </c>
      <c r="I1484" s="1949">
        <f>SUM(I1483)</f>
        <v>10</v>
      </c>
      <c r="J1484" s="159">
        <f>M1484/G1484</f>
        <v>9.9934210526315788</v>
      </c>
      <c r="K1484" s="625">
        <f>SUM(K1483)</f>
        <v>3600</v>
      </c>
      <c r="L1484" s="625">
        <f>SUM(L1483)</f>
        <v>1500</v>
      </c>
      <c r="M1484" s="625">
        <f>SUM(M1483)</f>
        <v>1519</v>
      </c>
      <c r="N1484" s="161">
        <f>M1484/L1484*100</f>
        <v>101.26666666666667</v>
      </c>
      <c r="O1484" s="625">
        <f>SUM(O1483)</f>
        <v>12</v>
      </c>
      <c r="P1484" s="161">
        <f t="shared" si="1068"/>
        <v>303.8</v>
      </c>
      <c r="Q1484" s="57">
        <v>8270.6511999999984</v>
      </c>
      <c r="R1484" s="57">
        <v>8270.6511999999984</v>
      </c>
      <c r="S1484" s="57">
        <v>8273.7048799999993</v>
      </c>
      <c r="T1484" s="57">
        <v>8273.7048799999993</v>
      </c>
      <c r="U1484" s="57">
        <v>8273.7048799999993</v>
      </c>
      <c r="V1484" s="1038">
        <f>Q1484/12*$C$4+(R1484-Q1484)/11*4+(S1484-R1484)/10*3+(T1484-S1484)/9*2+(U1484-T1484)/8*1</f>
        <v>3447.0207706666661</v>
      </c>
      <c r="W1484" s="57">
        <f t="shared" si="1048"/>
        <v>3429.7647999999999</v>
      </c>
      <c r="X1484" s="57"/>
      <c r="Y1484" s="57">
        <f>W1484-V1484</f>
        <v>-17.255970666666144</v>
      </c>
      <c r="Z1484" s="57">
        <v>-37.960999999999999</v>
      </c>
      <c r="AA1484" s="1161">
        <v>3391.8038000000001</v>
      </c>
      <c r="AB1484" s="57"/>
      <c r="AC1484" s="57"/>
      <c r="AD1484" s="1803">
        <f>AC1484/1000</f>
        <v>0</v>
      </c>
      <c r="AE1484" s="2424">
        <f t="shared" si="1051"/>
        <v>3391803.8000000003</v>
      </c>
    </row>
    <row r="1485" spans="1:31" ht="15" customHeight="1" thickBot="1" x14ac:dyDescent="0.3">
      <c r="A1485" s="70">
        <v>1</v>
      </c>
      <c r="B1485" s="70">
        <v>1</v>
      </c>
      <c r="C1485" s="526" t="s">
        <v>17</v>
      </c>
      <c r="D1485" s="526"/>
      <c r="E1485" s="2366"/>
      <c r="F1485" s="586"/>
      <c r="G1485" s="586"/>
      <c r="H1485" s="586"/>
      <c r="I1485" s="586"/>
      <c r="J1485" s="586"/>
      <c r="K1485" s="586"/>
      <c r="L1485" s="586"/>
      <c r="M1485" s="586">
        <f>SUM(M1479,M1484)</f>
        <v>15706</v>
      </c>
      <c r="N1485" s="586"/>
      <c r="O1485" s="586"/>
      <c r="P1485" s="586"/>
      <c r="Q1485" s="14">
        <f t="shared" ref="Q1485:R1485" si="1072">SUM(Q1479,Q1484)</f>
        <v>93799.677999999985</v>
      </c>
      <c r="R1485" s="14">
        <f t="shared" si="1072"/>
        <v>93799.677999999985</v>
      </c>
      <c r="S1485" s="14">
        <f t="shared" ref="S1485:T1485" si="1073">SUM(S1479,S1484)</f>
        <v>95798.8514</v>
      </c>
      <c r="T1485" s="14">
        <f t="shared" si="1073"/>
        <v>95798.8514</v>
      </c>
      <c r="U1485" s="14">
        <f t="shared" ref="U1485" si="1074">SUM(U1479,U1484)</f>
        <v>95798.8514</v>
      </c>
      <c r="V1485" s="1041">
        <f t="shared" ref="V1485" si="1075">SUM(V1479,V1484)</f>
        <v>39682.951186666673</v>
      </c>
      <c r="W1485" s="14">
        <f t="shared" si="1048"/>
        <v>39632.590059999995</v>
      </c>
      <c r="X1485" s="14">
        <f>SUM(X1479:X1484)</f>
        <v>0</v>
      </c>
      <c r="Y1485" s="14">
        <f t="shared" ref="Y1485:AA1485" si="1076">SUM(Y1479,Y1484)</f>
        <v>-50.361126666678501</v>
      </c>
      <c r="Z1485" s="14">
        <f t="shared" si="1076"/>
        <v>-463.65163000000001</v>
      </c>
      <c r="AA1485" s="1252">
        <f t="shared" si="1076"/>
        <v>39168.938429999995</v>
      </c>
      <c r="AB1485" s="14"/>
      <c r="AC1485" s="1252">
        <f t="shared" ref="AC1485:AD1485" si="1077">SUM(AC1479,AC1484)</f>
        <v>0</v>
      </c>
      <c r="AD1485" s="1252">
        <f t="shared" si="1077"/>
        <v>0</v>
      </c>
      <c r="AE1485" s="2639">
        <f t="shared" si="1051"/>
        <v>39168938.429999992</v>
      </c>
    </row>
    <row r="1486" spans="1:31" ht="19.5" customHeight="1" x14ac:dyDescent="0.25">
      <c r="A1486" s="70">
        <v>1</v>
      </c>
      <c r="B1486" s="70">
        <v>1</v>
      </c>
      <c r="C1486" s="233"/>
      <c r="D1486" s="233"/>
      <c r="E1486" s="2349"/>
      <c r="F1486" s="626"/>
      <c r="G1486" s="626"/>
      <c r="H1486" s="626"/>
      <c r="I1486" s="626"/>
      <c r="J1486" s="626"/>
      <c r="K1486" s="626"/>
      <c r="L1486" s="626"/>
      <c r="M1486" s="626"/>
      <c r="N1486" s="626"/>
      <c r="O1486" s="626"/>
      <c r="P1486" s="626"/>
      <c r="Q1486" s="13"/>
      <c r="R1486" s="13"/>
      <c r="S1486" s="13"/>
      <c r="T1486" s="13"/>
      <c r="U1486" s="13"/>
      <c r="V1486" s="1039"/>
      <c r="W1486" s="13">
        <f t="shared" si="1048"/>
        <v>0</v>
      </c>
      <c r="X1486" s="13"/>
      <c r="Y1486" s="13"/>
      <c r="Z1486" s="13"/>
      <c r="AA1486" s="1254"/>
      <c r="AB1486" s="13"/>
      <c r="AC1486" s="13"/>
      <c r="AD1486" s="1802"/>
      <c r="AE1486" s="2424">
        <f t="shared" si="1051"/>
        <v>0</v>
      </c>
    </row>
    <row r="1487" spans="1:31" ht="35.25" customHeight="1" x14ac:dyDescent="0.25">
      <c r="A1487" s="70">
        <v>1</v>
      </c>
      <c r="B1487" s="70">
        <v>1</v>
      </c>
      <c r="C1487" s="1228" t="s">
        <v>364</v>
      </c>
      <c r="D1487" s="627"/>
      <c r="E1487" s="2163"/>
      <c r="F1487" s="440"/>
      <c r="G1487" s="440"/>
      <c r="H1487" s="440"/>
      <c r="I1487" s="440"/>
      <c r="J1487" s="440"/>
      <c r="K1487" s="440"/>
      <c r="L1487" s="440"/>
      <c r="M1487" s="440"/>
      <c r="N1487" s="440"/>
      <c r="O1487" s="440"/>
      <c r="P1487" s="440"/>
      <c r="Q1487" s="8"/>
      <c r="R1487" s="8"/>
      <c r="S1487" s="8"/>
      <c r="T1487" s="8"/>
      <c r="U1487" s="8"/>
      <c r="V1487" s="1036"/>
      <c r="W1487" s="8">
        <f t="shared" si="1048"/>
        <v>0</v>
      </c>
      <c r="X1487" s="8"/>
      <c r="Y1487" s="8"/>
      <c r="Z1487" s="8"/>
      <c r="AA1487" s="1153"/>
      <c r="AB1487" s="8"/>
      <c r="AC1487" s="8"/>
      <c r="AD1487" s="1799"/>
      <c r="AE1487" s="2424">
        <f t="shared" si="1051"/>
        <v>0</v>
      </c>
    </row>
    <row r="1488" spans="1:31" ht="15" customHeight="1" x14ac:dyDescent="0.25">
      <c r="A1488" s="70">
        <v>1</v>
      </c>
      <c r="B1488" s="70">
        <v>1</v>
      </c>
      <c r="C1488" s="607" t="s">
        <v>302</v>
      </c>
      <c r="D1488" s="441"/>
      <c r="E1488" s="2163"/>
      <c r="F1488" s="440"/>
      <c r="G1488" s="440"/>
      <c r="H1488" s="440"/>
      <c r="I1488" s="440"/>
      <c r="J1488" s="440"/>
      <c r="K1488" s="440"/>
      <c r="L1488" s="440"/>
      <c r="M1488" s="440"/>
      <c r="N1488" s="440"/>
      <c r="O1488" s="440"/>
      <c r="P1488" s="440"/>
      <c r="Q1488" s="8"/>
      <c r="R1488" s="8"/>
      <c r="S1488" s="8"/>
      <c r="T1488" s="8"/>
      <c r="U1488" s="8"/>
      <c r="V1488" s="1036"/>
      <c r="W1488" s="8">
        <f t="shared" si="1048"/>
        <v>0</v>
      </c>
      <c r="X1488" s="8"/>
      <c r="Y1488" s="8"/>
      <c r="Z1488" s="8"/>
      <c r="AA1488" s="1153"/>
      <c r="AB1488" s="8"/>
      <c r="AC1488" s="8"/>
      <c r="AD1488" s="1799"/>
      <c r="AE1488" s="2424">
        <f t="shared" si="1051"/>
        <v>0</v>
      </c>
    </row>
    <row r="1489" spans="1:31" ht="15" customHeight="1" x14ac:dyDescent="0.25">
      <c r="A1489" s="70">
        <v>1</v>
      </c>
      <c r="B1489" s="70">
        <v>1</v>
      </c>
      <c r="C1489" s="407" t="s">
        <v>361</v>
      </c>
      <c r="D1489" s="407"/>
      <c r="E1489" s="2163">
        <f>E1490+E1491+E1492+E1493</f>
        <v>2914</v>
      </c>
      <c r="F1489" s="440">
        <f>F1490+F1491+F1492+F1493</f>
        <v>1215</v>
      </c>
      <c r="G1489" s="440">
        <f>G1490+G1491+G1492+G1493</f>
        <v>3825</v>
      </c>
      <c r="H1489" s="440">
        <f>G1489/F1489*100</f>
        <v>314.81481481481484</v>
      </c>
      <c r="I1489" s="440"/>
      <c r="J1489" s="440"/>
      <c r="K1489" s="440"/>
      <c r="L1489" s="440"/>
      <c r="M1489" s="440"/>
      <c r="N1489" s="440"/>
      <c r="O1489" s="440"/>
      <c r="P1489" s="440"/>
      <c r="Q1489" s="8"/>
      <c r="R1489" s="8"/>
      <c r="S1489" s="8"/>
      <c r="T1489" s="8"/>
      <c r="U1489" s="8"/>
      <c r="V1489" s="1036"/>
      <c r="W1489" s="8">
        <f t="shared" si="1048"/>
        <v>0</v>
      </c>
      <c r="X1489" s="8"/>
      <c r="Y1489" s="8">
        <f>W1489-V1489</f>
        <v>0</v>
      </c>
      <c r="Z1489" s="8"/>
      <c r="AA1489" s="1153"/>
      <c r="AB1489" s="8">
        <f>AB1490+AB1491+AB1492+AB1493</f>
        <v>3</v>
      </c>
      <c r="AC1489" s="8">
        <f>AC1490+AC1491+AC1492+AC1493</f>
        <v>1747.56</v>
      </c>
      <c r="AD1489" s="8">
        <f>AD1490+AD1491+AD1492+AD1493</f>
        <v>1.74756</v>
      </c>
      <c r="AE1489" s="2424">
        <f t="shared" si="1051"/>
        <v>0</v>
      </c>
    </row>
    <row r="1490" spans="1:31" ht="38.1" customHeight="1" x14ac:dyDescent="0.25">
      <c r="A1490" s="70">
        <v>1</v>
      </c>
      <c r="B1490" s="70">
        <v>1</v>
      </c>
      <c r="C1490" s="407" t="s">
        <v>303</v>
      </c>
      <c r="D1490" s="407"/>
      <c r="E1490" s="2163"/>
      <c r="F1490" s="92">
        <f t="shared" ref="F1490:F1495" si="1078">ROUND(E1490/12*$C$4,0)</f>
        <v>0</v>
      </c>
      <c r="G1490" s="440"/>
      <c r="H1490" s="440"/>
      <c r="I1490" s="440"/>
      <c r="J1490" s="440"/>
      <c r="K1490" s="440"/>
      <c r="L1490" s="440"/>
      <c r="M1490" s="440"/>
      <c r="N1490" s="440"/>
      <c r="O1490" s="440"/>
      <c r="P1490" s="440"/>
      <c r="Q1490" s="8"/>
      <c r="R1490" s="8"/>
      <c r="S1490" s="8"/>
      <c r="T1490" s="8"/>
      <c r="U1490" s="8"/>
      <c r="V1490" s="1036"/>
      <c r="W1490" s="8">
        <f t="shared" si="1048"/>
        <v>0</v>
      </c>
      <c r="X1490" s="8"/>
      <c r="Y1490" s="8"/>
      <c r="Z1490" s="8"/>
      <c r="AA1490" s="1153"/>
      <c r="AB1490" s="8"/>
      <c r="AC1490" s="8"/>
      <c r="AD1490" s="1799"/>
      <c r="AE1490" s="2424">
        <f t="shared" si="1051"/>
        <v>0</v>
      </c>
    </row>
    <row r="1491" spans="1:31" ht="38.1" customHeight="1" x14ac:dyDescent="0.25">
      <c r="A1491" s="70">
        <v>1</v>
      </c>
      <c r="B1491" s="70">
        <v>1</v>
      </c>
      <c r="C1491" s="407" t="s">
        <v>304</v>
      </c>
      <c r="D1491" s="407"/>
      <c r="E1491" s="2163">
        <v>100</v>
      </c>
      <c r="F1491" s="92">
        <f t="shared" si="1078"/>
        <v>42</v>
      </c>
      <c r="G1491" s="440"/>
      <c r="H1491" s="440">
        <f>G1491/F1491*100</f>
        <v>0</v>
      </c>
      <c r="I1491" s="440"/>
      <c r="J1491" s="440"/>
      <c r="K1491" s="440"/>
      <c r="L1491" s="440"/>
      <c r="M1491" s="440"/>
      <c r="N1491" s="440"/>
      <c r="O1491" s="440"/>
      <c r="P1491" s="440"/>
      <c r="Q1491" s="8"/>
      <c r="R1491" s="8"/>
      <c r="S1491" s="8"/>
      <c r="T1491" s="8"/>
      <c r="U1491" s="8"/>
      <c r="V1491" s="1036"/>
      <c r="W1491" s="8">
        <f t="shared" si="1048"/>
        <v>0</v>
      </c>
      <c r="X1491" s="8"/>
      <c r="Y1491" s="8"/>
      <c r="Z1491" s="8"/>
      <c r="AA1491" s="1153"/>
      <c r="AB1491" s="8"/>
      <c r="AC1491" s="8"/>
      <c r="AD1491" s="1799"/>
      <c r="AE1491" s="2424">
        <f t="shared" si="1051"/>
        <v>0</v>
      </c>
    </row>
    <row r="1492" spans="1:31" ht="34.5" customHeight="1" x14ac:dyDescent="0.25">
      <c r="A1492" s="70">
        <v>1</v>
      </c>
      <c r="B1492" s="70">
        <v>1</v>
      </c>
      <c r="C1492" s="407" t="s">
        <v>305</v>
      </c>
      <c r="D1492" s="407"/>
      <c r="E1492" s="2163"/>
      <c r="F1492" s="92">
        <f t="shared" si="1078"/>
        <v>0</v>
      </c>
      <c r="G1492" s="440"/>
      <c r="H1492" s="440"/>
      <c r="I1492" s="440"/>
      <c r="J1492" s="440"/>
      <c r="K1492" s="440"/>
      <c r="L1492" s="440"/>
      <c r="M1492" s="440"/>
      <c r="N1492" s="440"/>
      <c r="O1492" s="440"/>
      <c r="P1492" s="440"/>
      <c r="Q1492" s="8"/>
      <c r="R1492" s="8"/>
      <c r="S1492" s="8"/>
      <c r="T1492" s="8"/>
      <c r="U1492" s="8"/>
      <c r="V1492" s="1036"/>
      <c r="W1492" s="8">
        <f t="shared" si="1048"/>
        <v>0</v>
      </c>
      <c r="X1492" s="8"/>
      <c r="Y1492" s="8"/>
      <c r="Z1492" s="8"/>
      <c r="AA1492" s="1153"/>
      <c r="AB1492" s="8"/>
      <c r="AC1492" s="8"/>
      <c r="AD1492" s="1799"/>
      <c r="AE1492" s="2424">
        <f t="shared" si="1051"/>
        <v>0</v>
      </c>
    </row>
    <row r="1493" spans="1:31" ht="22.5" customHeight="1" x14ac:dyDescent="0.25">
      <c r="A1493" s="70">
        <v>1</v>
      </c>
      <c r="B1493" s="70">
        <v>1</v>
      </c>
      <c r="C1493" s="407" t="s">
        <v>306</v>
      </c>
      <c r="D1493" s="407"/>
      <c r="E1493" s="2163">
        <v>2814</v>
      </c>
      <c r="F1493" s="92">
        <f t="shared" si="1078"/>
        <v>1173</v>
      </c>
      <c r="G1493" s="440">
        <v>3825</v>
      </c>
      <c r="H1493" s="440">
        <f>G1493/F1493*100</f>
        <v>326.08695652173913</v>
      </c>
      <c r="I1493" s="440"/>
      <c r="J1493" s="440"/>
      <c r="K1493" s="440"/>
      <c r="L1493" s="440"/>
      <c r="M1493" s="440"/>
      <c r="N1493" s="440"/>
      <c r="O1493" s="440"/>
      <c r="P1493" s="440"/>
      <c r="Q1493" s="8"/>
      <c r="R1493" s="8"/>
      <c r="S1493" s="8"/>
      <c r="T1493" s="8"/>
      <c r="U1493" s="8"/>
      <c r="V1493" s="1036"/>
      <c r="W1493" s="8">
        <f t="shared" si="1048"/>
        <v>0</v>
      </c>
      <c r="X1493" s="8"/>
      <c r="Y1493" s="8"/>
      <c r="Z1493" s="8"/>
      <c r="AA1493" s="1153"/>
      <c r="AB1493" s="8">
        <v>3</v>
      </c>
      <c r="AC1493" s="8">
        <v>1747.56</v>
      </c>
      <c r="AD1493" s="1799">
        <f>AC1493/1000</f>
        <v>1.74756</v>
      </c>
      <c r="AE1493" s="2424">
        <f t="shared" si="1051"/>
        <v>0</v>
      </c>
    </row>
    <row r="1494" spans="1:31" ht="15" customHeight="1" x14ac:dyDescent="0.25">
      <c r="A1494" s="70">
        <v>1</v>
      </c>
      <c r="B1494" s="70">
        <v>1</v>
      </c>
      <c r="C1494" s="407" t="s">
        <v>360</v>
      </c>
      <c r="D1494" s="407"/>
      <c r="E1494" s="2163">
        <v>3419</v>
      </c>
      <c r="F1494" s="92">
        <f t="shared" si="1078"/>
        <v>1425</v>
      </c>
      <c r="G1494" s="440">
        <v>1662</v>
      </c>
      <c r="H1494" s="440">
        <f>G1494/F1494*100</f>
        <v>116.63157894736842</v>
      </c>
      <c r="I1494" s="440"/>
      <c r="J1494" s="440"/>
      <c r="K1494" s="440"/>
      <c r="L1494" s="440"/>
      <c r="M1494" s="440"/>
      <c r="N1494" s="440"/>
      <c r="O1494" s="440"/>
      <c r="P1494" s="440"/>
      <c r="Q1494" s="8"/>
      <c r="R1494" s="8"/>
      <c r="S1494" s="8"/>
      <c r="T1494" s="8"/>
      <c r="U1494" s="8"/>
      <c r="V1494" s="1036"/>
      <c r="W1494" s="8">
        <f t="shared" si="1048"/>
        <v>0</v>
      </c>
      <c r="X1494" s="8"/>
      <c r="Y1494" s="8"/>
      <c r="Z1494" s="8"/>
      <c r="AA1494" s="1153"/>
      <c r="AB1494" s="8">
        <v>15</v>
      </c>
      <c r="AC1494" s="8">
        <f>26799.78+AC1495</f>
        <v>26799.78</v>
      </c>
      <c r="AD1494" s="1799">
        <f t="shared" ref="AD1494:AD1495" si="1079">AC1494/1000</f>
        <v>26.799779999999998</v>
      </c>
      <c r="AE1494" s="2424">
        <f t="shared" si="1051"/>
        <v>0</v>
      </c>
    </row>
    <row r="1495" spans="1:31" ht="34.5" customHeight="1" x14ac:dyDescent="0.25">
      <c r="A1495" s="70">
        <v>1</v>
      </c>
      <c r="B1495" s="70">
        <v>1</v>
      </c>
      <c r="C1495" s="407" t="s">
        <v>377</v>
      </c>
      <c r="D1495" s="407"/>
      <c r="E1495" s="2163"/>
      <c r="F1495" s="92">
        <f t="shared" si="1078"/>
        <v>0</v>
      </c>
      <c r="G1495" s="440"/>
      <c r="H1495" s="440"/>
      <c r="I1495" s="440"/>
      <c r="J1495" s="440"/>
      <c r="K1495" s="440"/>
      <c r="L1495" s="440"/>
      <c r="M1495" s="440"/>
      <c r="N1495" s="440"/>
      <c r="O1495" s="440"/>
      <c r="P1495" s="440"/>
      <c r="Q1495" s="8"/>
      <c r="R1495" s="8"/>
      <c r="S1495" s="8"/>
      <c r="T1495" s="8"/>
      <c r="U1495" s="8"/>
      <c r="V1495" s="1036"/>
      <c r="W1495" s="8">
        <f t="shared" si="1048"/>
        <v>0</v>
      </c>
      <c r="X1495" s="8"/>
      <c r="Y1495" s="8"/>
      <c r="Z1495" s="8"/>
      <c r="AA1495" s="1153"/>
      <c r="AB1495" s="8"/>
      <c r="AC1495" s="8"/>
      <c r="AD1495" s="1799">
        <f t="shared" si="1079"/>
        <v>0</v>
      </c>
      <c r="AE1495" s="2424">
        <f t="shared" si="1051"/>
        <v>0</v>
      </c>
    </row>
    <row r="1496" spans="1:31" ht="35.25" customHeight="1" x14ac:dyDescent="0.25">
      <c r="A1496" s="70">
        <v>1</v>
      </c>
      <c r="B1496" s="70">
        <v>1</v>
      </c>
      <c r="C1496" s="508" t="s">
        <v>168</v>
      </c>
      <c r="D1496" s="508"/>
      <c r="E1496" s="2343">
        <f>SUM(E1489+E1494*3.2)</f>
        <v>13854.800000000001</v>
      </c>
      <c r="F1496" s="388">
        <f>SUM(F1489+F1494*3.2)</f>
        <v>5775</v>
      </c>
      <c r="G1496" s="388">
        <f>SUM(G1489+G1494*3.2)</f>
        <v>9143.4000000000015</v>
      </c>
      <c r="H1496" s="440">
        <f>G1496/F1496*100</f>
        <v>158.32727272727277</v>
      </c>
      <c r="I1496" s="440"/>
      <c r="J1496" s="440"/>
      <c r="K1496" s="440"/>
      <c r="L1496" s="440"/>
      <c r="M1496" s="440"/>
      <c r="N1496" s="440"/>
      <c r="O1496" s="440"/>
      <c r="P1496" s="440"/>
      <c r="Q1496" s="17">
        <v>6802.9728000000005</v>
      </c>
      <c r="R1496" s="17">
        <v>6802.9728000000005</v>
      </c>
      <c r="S1496" s="17">
        <v>6802.9728000000005</v>
      </c>
      <c r="T1496" s="17">
        <v>6802.9728000000005</v>
      </c>
      <c r="U1496" s="17">
        <v>6802.9728000000005</v>
      </c>
      <c r="V1496" s="1699">
        <f>Q1496/12*$C$4+(R1496-Q1496)/11*4+(S1496-R1496)/10*3+(T1496-S1496)/9*2+(U1496-T1496)/8*1</f>
        <v>2834.5720000000001</v>
      </c>
      <c r="W1496" s="17">
        <f t="shared" ref="W1496" si="1080">AA1496-Z1496-X1496</f>
        <v>2812.4624499999995</v>
      </c>
      <c r="X1496" s="17"/>
      <c r="Y1496" s="17">
        <f>W1496-V1496</f>
        <v>-22.109550000000581</v>
      </c>
      <c r="Z1496" s="17">
        <v>-2.0651599999999997</v>
      </c>
      <c r="AA1496" s="1246">
        <v>2810.3972899999994</v>
      </c>
      <c r="AB1496" s="17">
        <f>AB1494*3.2+AB1489</f>
        <v>51</v>
      </c>
      <c r="AC1496" s="17">
        <f>AC1494+AC1489</f>
        <v>28547.34</v>
      </c>
      <c r="AD1496" s="17">
        <f>AD1494+AD1489</f>
        <v>28.547339999999998</v>
      </c>
      <c r="AE1496" s="2424">
        <f t="shared" si="1051"/>
        <v>2810397.2899999996</v>
      </c>
    </row>
    <row r="1497" spans="1:31" ht="15" customHeight="1" x14ac:dyDescent="0.25">
      <c r="A1497" s="70">
        <v>1</v>
      </c>
      <c r="B1497" s="70">
        <v>1</v>
      </c>
      <c r="C1497" s="483" t="s">
        <v>307</v>
      </c>
      <c r="D1497" s="407"/>
      <c r="E1497" s="2163"/>
      <c r="F1497" s="92"/>
      <c r="G1497" s="440"/>
      <c r="H1497" s="440"/>
      <c r="I1497" s="440"/>
      <c r="J1497" s="440"/>
      <c r="K1497" s="440"/>
      <c r="L1497" s="440"/>
      <c r="M1497" s="440"/>
      <c r="N1497" s="440"/>
      <c r="O1497" s="440"/>
      <c r="P1497" s="440"/>
      <c r="Q1497" s="8"/>
      <c r="R1497" s="8"/>
      <c r="S1497" s="8"/>
      <c r="T1497" s="8"/>
      <c r="U1497" s="8"/>
      <c r="V1497" s="1036"/>
      <c r="W1497" s="8">
        <f t="shared" si="1048"/>
        <v>0</v>
      </c>
      <c r="X1497" s="8"/>
      <c r="Y1497" s="8"/>
      <c r="Z1497" s="8"/>
      <c r="AA1497" s="1153"/>
      <c r="AB1497" s="8"/>
      <c r="AC1497" s="8"/>
      <c r="AD1497" s="1799"/>
      <c r="AE1497" s="2424">
        <f t="shared" si="1051"/>
        <v>0</v>
      </c>
    </row>
    <row r="1498" spans="1:31" ht="15" customHeight="1" x14ac:dyDescent="0.25">
      <c r="A1498" s="70">
        <v>1</v>
      </c>
      <c r="B1498" s="70">
        <v>1</v>
      </c>
      <c r="C1498" s="407" t="s">
        <v>198</v>
      </c>
      <c r="D1498" s="407"/>
      <c r="E1498" s="2163">
        <f t="shared" ref="E1498:F1498" si="1081">SUM(E1501,E1504,E1506)+E1499/2.7</f>
        <v>5738</v>
      </c>
      <c r="F1498" s="440">
        <f t="shared" si="1081"/>
        <v>2392</v>
      </c>
      <c r="G1498" s="440">
        <f>SUM(G1501,G1504,G1506)+G1499/2.7</f>
        <v>2851.6</v>
      </c>
      <c r="H1498" s="440">
        <f>G1498/F1498*100</f>
        <v>119.21404682274247</v>
      </c>
      <c r="I1498" s="440"/>
      <c r="J1498" s="440"/>
      <c r="K1498" s="440"/>
      <c r="L1498" s="440"/>
      <c r="M1498" s="440"/>
      <c r="N1498" s="440"/>
      <c r="O1498" s="440"/>
      <c r="P1498" s="440"/>
      <c r="Q1498" s="8"/>
      <c r="R1498" s="8"/>
      <c r="S1498" s="8"/>
      <c r="T1498" s="8"/>
      <c r="U1498" s="8"/>
      <c r="V1498" s="1036"/>
      <c r="W1498" s="8">
        <f t="shared" si="1048"/>
        <v>0</v>
      </c>
      <c r="X1498" s="8"/>
      <c r="Y1498" s="8"/>
      <c r="Z1498" s="8"/>
      <c r="AA1498" s="1153"/>
      <c r="AB1498" s="2486">
        <f t="shared" ref="AB1498" si="1082">SUM(AB1501,AB1504,AB1506)+AB1499/2.7</f>
        <v>0</v>
      </c>
      <c r="AC1498" s="1719">
        <f t="shared" ref="AC1498:AD1498" si="1083">AC1500+AC1501+AC1504+AC1506</f>
        <v>0</v>
      </c>
      <c r="AD1498" s="1719">
        <f t="shared" si="1083"/>
        <v>0</v>
      </c>
      <c r="AE1498" s="2424">
        <f t="shared" si="1051"/>
        <v>0</v>
      </c>
    </row>
    <row r="1499" spans="1:31" ht="15" customHeight="1" x14ac:dyDescent="0.25">
      <c r="B1499" s="70">
        <v>1</v>
      </c>
      <c r="C1499" s="407" t="s">
        <v>470</v>
      </c>
      <c r="D1499" s="407"/>
      <c r="E1499" s="2163"/>
      <c r="F1499" s="440"/>
      <c r="G1499" s="440">
        <v>1716.1200000000001</v>
      </c>
      <c r="H1499" s="440"/>
      <c r="I1499" s="440"/>
      <c r="J1499" s="440"/>
      <c r="K1499" s="440"/>
      <c r="L1499" s="440"/>
      <c r="M1499" s="440"/>
      <c r="N1499" s="440"/>
      <c r="O1499" s="440"/>
      <c r="P1499" s="440"/>
      <c r="Q1499" s="8"/>
      <c r="R1499" s="8"/>
      <c r="S1499" s="8"/>
      <c r="T1499" s="8"/>
      <c r="U1499" s="8"/>
      <c r="V1499" s="1036"/>
      <c r="W1499" s="8"/>
      <c r="X1499" s="8"/>
      <c r="Y1499" s="8"/>
      <c r="Z1499" s="8"/>
      <c r="AA1499" s="1153"/>
      <c r="AB1499" s="1719"/>
      <c r="AC1499" s="1719"/>
      <c r="AD1499" s="1719"/>
      <c r="AE1499" s="2424">
        <f t="shared" si="1051"/>
        <v>0</v>
      </c>
    </row>
    <row r="1500" spans="1:31" ht="38.1" customHeight="1" x14ac:dyDescent="0.25">
      <c r="A1500" s="70">
        <v>1</v>
      </c>
      <c r="B1500" s="70">
        <v>1</v>
      </c>
      <c r="C1500" s="407" t="s">
        <v>303</v>
      </c>
      <c r="D1500" s="407"/>
      <c r="E1500" s="2163"/>
      <c r="F1500" s="92"/>
      <c r="G1500" s="440"/>
      <c r="H1500" s="440"/>
      <c r="I1500" s="440"/>
      <c r="J1500" s="440"/>
      <c r="K1500" s="440"/>
      <c r="L1500" s="440"/>
      <c r="M1500" s="440"/>
      <c r="N1500" s="440"/>
      <c r="O1500" s="440"/>
      <c r="P1500" s="440"/>
      <c r="Q1500" s="8"/>
      <c r="R1500" s="8"/>
      <c r="S1500" s="8"/>
      <c r="T1500" s="8"/>
      <c r="U1500" s="8"/>
      <c r="V1500" s="1036"/>
      <c r="W1500" s="8">
        <f t="shared" si="1048"/>
        <v>0</v>
      </c>
      <c r="X1500" s="8"/>
      <c r="Y1500" s="8"/>
      <c r="Z1500" s="8"/>
      <c r="AA1500" s="1153"/>
      <c r="AB1500" s="1719"/>
      <c r="AC1500" s="1719"/>
      <c r="AD1500" s="1807"/>
      <c r="AE1500" s="2424">
        <f t="shared" si="1051"/>
        <v>0</v>
      </c>
    </row>
    <row r="1501" spans="1:31" ht="38.1" customHeight="1" x14ac:dyDescent="0.25">
      <c r="A1501" s="70">
        <v>1</v>
      </c>
      <c r="B1501" s="70">
        <v>1</v>
      </c>
      <c r="C1501" s="407" t="s">
        <v>308</v>
      </c>
      <c r="D1501" s="407"/>
      <c r="E1501" s="2163">
        <f>SUM(E1502:E1503)</f>
        <v>1338</v>
      </c>
      <c r="F1501" s="440">
        <f>SUM(F1502:F1503)</f>
        <v>558</v>
      </c>
      <c r="G1501" s="440">
        <f>SUM(G1502:G1503)</f>
        <v>529</v>
      </c>
      <c r="H1501" s="440">
        <f t="shared" ref="H1501:H1511" si="1084">G1501/F1501*100</f>
        <v>94.802867383512549</v>
      </c>
      <c r="I1501" s="440"/>
      <c r="J1501" s="440"/>
      <c r="K1501" s="440"/>
      <c r="L1501" s="440"/>
      <c r="M1501" s="440"/>
      <c r="N1501" s="440"/>
      <c r="O1501" s="440"/>
      <c r="P1501" s="440"/>
      <c r="Q1501" s="8"/>
      <c r="R1501" s="8"/>
      <c r="S1501" s="8"/>
      <c r="T1501" s="8"/>
      <c r="U1501" s="8"/>
      <c r="V1501" s="1036"/>
      <c r="W1501" s="8">
        <f t="shared" si="1048"/>
        <v>0</v>
      </c>
      <c r="X1501" s="8"/>
      <c r="Y1501" s="8"/>
      <c r="Z1501" s="8"/>
      <c r="AA1501" s="1153"/>
      <c r="AB1501" s="1719">
        <f>AB1502+AB1503</f>
        <v>0</v>
      </c>
      <c r="AC1501" s="1719">
        <f t="shared" ref="AC1501:AD1501" si="1085">AC1502+AC1503</f>
        <v>0</v>
      </c>
      <c r="AD1501" s="1719">
        <f t="shared" si="1085"/>
        <v>0</v>
      </c>
      <c r="AE1501" s="2424">
        <f t="shared" si="1051"/>
        <v>0</v>
      </c>
    </row>
    <row r="1502" spans="1:31" ht="38.1" customHeight="1" x14ac:dyDescent="0.25">
      <c r="A1502" s="70">
        <v>1</v>
      </c>
      <c r="B1502" s="70">
        <v>1</v>
      </c>
      <c r="C1502" s="407" t="s">
        <v>309</v>
      </c>
      <c r="D1502" s="407"/>
      <c r="E1502" s="2163">
        <v>1029</v>
      </c>
      <c r="F1502" s="92">
        <f>ROUND(E1502/12*$C$4,0)</f>
        <v>429</v>
      </c>
      <c r="G1502" s="440">
        <v>426</v>
      </c>
      <c r="H1502" s="440">
        <f t="shared" si="1084"/>
        <v>99.300699300699307</v>
      </c>
      <c r="I1502" s="440"/>
      <c r="J1502" s="440"/>
      <c r="K1502" s="440"/>
      <c r="L1502" s="440"/>
      <c r="M1502" s="440"/>
      <c r="N1502" s="440"/>
      <c r="O1502" s="440"/>
      <c r="P1502" s="440"/>
      <c r="Q1502" s="8"/>
      <c r="R1502" s="8"/>
      <c r="S1502" s="8"/>
      <c r="T1502" s="8"/>
      <c r="U1502" s="8"/>
      <c r="V1502" s="1036"/>
      <c r="W1502" s="8">
        <f t="shared" si="1048"/>
        <v>0</v>
      </c>
      <c r="X1502" s="8"/>
      <c r="Y1502" s="8"/>
      <c r="Z1502" s="8"/>
      <c r="AA1502" s="1153"/>
      <c r="AB1502" s="1719"/>
      <c r="AC1502" s="1719"/>
      <c r="AD1502" s="1807">
        <f t="shared" ref="AD1502:AD1503" si="1086">AC1502/1000</f>
        <v>0</v>
      </c>
      <c r="AE1502" s="2424">
        <f t="shared" si="1051"/>
        <v>0</v>
      </c>
    </row>
    <row r="1503" spans="1:31" ht="45.75" customHeight="1" x14ac:dyDescent="0.25">
      <c r="A1503" s="70">
        <v>1</v>
      </c>
      <c r="B1503" s="70">
        <v>1</v>
      </c>
      <c r="C1503" s="407" t="s">
        <v>310</v>
      </c>
      <c r="D1503" s="407"/>
      <c r="E1503" s="2163">
        <v>309</v>
      </c>
      <c r="F1503" s="92">
        <f>ROUND(E1503/12*$C$4,0)</f>
        <v>129</v>
      </c>
      <c r="G1503" s="440">
        <v>103</v>
      </c>
      <c r="H1503" s="440">
        <f t="shared" si="1084"/>
        <v>79.84496124031007</v>
      </c>
      <c r="I1503" s="440"/>
      <c r="J1503" s="440"/>
      <c r="K1503" s="440"/>
      <c r="L1503" s="440"/>
      <c r="M1503" s="440"/>
      <c r="N1503" s="440"/>
      <c r="O1503" s="440"/>
      <c r="P1503" s="440"/>
      <c r="Q1503" s="8"/>
      <c r="R1503" s="8"/>
      <c r="S1503" s="8"/>
      <c r="T1503" s="8"/>
      <c r="U1503" s="8"/>
      <c r="V1503" s="1036"/>
      <c r="W1503" s="8">
        <f t="shared" si="1048"/>
        <v>0</v>
      </c>
      <c r="X1503" s="8"/>
      <c r="Y1503" s="8">
        <f>W1503-V1503</f>
        <v>0</v>
      </c>
      <c r="Z1503" s="8"/>
      <c r="AA1503" s="1153"/>
      <c r="AB1503" s="1719"/>
      <c r="AC1503" s="1719"/>
      <c r="AD1503" s="1807">
        <f t="shared" si="1086"/>
        <v>0</v>
      </c>
      <c r="AE1503" s="2424">
        <f t="shared" si="1051"/>
        <v>0</v>
      </c>
    </row>
    <row r="1504" spans="1:31" ht="42" customHeight="1" x14ac:dyDescent="0.25">
      <c r="A1504" s="70">
        <v>1</v>
      </c>
      <c r="B1504" s="70">
        <v>1</v>
      </c>
      <c r="C1504" s="407" t="s">
        <v>311</v>
      </c>
      <c r="D1504" s="407"/>
      <c r="E1504" s="2163">
        <f>SUM(E1505)</f>
        <v>400</v>
      </c>
      <c r="F1504" s="440">
        <f>SUM(F1505)</f>
        <v>167</v>
      </c>
      <c r="G1504" s="440">
        <f>SUM(G1505)</f>
        <v>167</v>
      </c>
      <c r="H1504" s="440">
        <f t="shared" si="1084"/>
        <v>100</v>
      </c>
      <c r="I1504" s="440"/>
      <c r="J1504" s="440"/>
      <c r="K1504" s="440"/>
      <c r="L1504" s="440"/>
      <c r="M1504" s="440"/>
      <c r="N1504" s="440"/>
      <c r="O1504" s="440"/>
      <c r="P1504" s="440"/>
      <c r="Q1504" s="8"/>
      <c r="R1504" s="8"/>
      <c r="S1504" s="8"/>
      <c r="T1504" s="8"/>
      <c r="U1504" s="8"/>
      <c r="V1504" s="1036"/>
      <c r="W1504" s="8">
        <f t="shared" si="1048"/>
        <v>0</v>
      </c>
      <c r="X1504" s="8"/>
      <c r="Y1504" s="8"/>
      <c r="Z1504" s="8"/>
      <c r="AA1504" s="1153"/>
      <c r="AB1504" s="1719"/>
      <c r="AC1504" s="1719"/>
      <c r="AD1504" s="1807"/>
      <c r="AE1504" s="2424">
        <f t="shared" si="1051"/>
        <v>0</v>
      </c>
    </row>
    <row r="1505" spans="1:31" ht="35.25" customHeight="1" x14ac:dyDescent="0.25">
      <c r="A1505" s="70">
        <v>1</v>
      </c>
      <c r="B1505" s="70">
        <v>1</v>
      </c>
      <c r="C1505" s="407" t="s">
        <v>312</v>
      </c>
      <c r="D1505" s="407"/>
      <c r="E1505" s="2163">
        <v>400</v>
      </c>
      <c r="F1505" s="92">
        <f>ROUND(E1505/12*$C$4,0)</f>
        <v>167</v>
      </c>
      <c r="G1505" s="440">
        <v>167</v>
      </c>
      <c r="H1505" s="440">
        <f t="shared" si="1084"/>
        <v>100</v>
      </c>
      <c r="I1505" s="440"/>
      <c r="J1505" s="440"/>
      <c r="K1505" s="440"/>
      <c r="L1505" s="440"/>
      <c r="M1505" s="440"/>
      <c r="N1505" s="440"/>
      <c r="O1505" s="440"/>
      <c r="P1505" s="440"/>
      <c r="Q1505" s="8"/>
      <c r="R1505" s="8"/>
      <c r="S1505" s="8"/>
      <c r="T1505" s="8"/>
      <c r="U1505" s="8"/>
      <c r="V1505" s="1036"/>
      <c r="W1505" s="8">
        <f t="shared" si="1048"/>
        <v>0</v>
      </c>
      <c r="X1505" s="8"/>
      <c r="Y1505" s="8">
        <f>W1505-V1505</f>
        <v>0</v>
      </c>
      <c r="Z1505" s="8"/>
      <c r="AA1505" s="1153"/>
      <c r="AB1505" s="1719"/>
      <c r="AC1505" s="1719"/>
      <c r="AD1505" s="1807"/>
      <c r="AE1505" s="2424">
        <f t="shared" si="1051"/>
        <v>0</v>
      </c>
    </row>
    <row r="1506" spans="1:31" ht="15" customHeight="1" x14ac:dyDescent="0.25">
      <c r="A1506" s="70">
        <v>1</v>
      </c>
      <c r="B1506" s="70">
        <v>1</v>
      </c>
      <c r="C1506" s="407" t="s">
        <v>293</v>
      </c>
      <c r="D1506" s="407"/>
      <c r="E1506" s="2163">
        <v>4000</v>
      </c>
      <c r="F1506" s="92">
        <f>ROUND(E1506/12*$C$4,0)</f>
        <v>1667</v>
      </c>
      <c r="G1506" s="92">
        <v>1520</v>
      </c>
      <c r="H1506" s="440">
        <f t="shared" si="1084"/>
        <v>91.181763647270543</v>
      </c>
      <c r="I1506" s="440"/>
      <c r="J1506" s="440"/>
      <c r="K1506" s="440"/>
      <c r="L1506" s="440"/>
      <c r="M1506" s="440"/>
      <c r="N1506" s="440"/>
      <c r="O1506" s="440"/>
      <c r="P1506" s="440"/>
      <c r="Q1506" s="8"/>
      <c r="R1506" s="8"/>
      <c r="S1506" s="8"/>
      <c r="T1506" s="8"/>
      <c r="U1506" s="8"/>
      <c r="V1506" s="1036"/>
      <c r="W1506" s="8">
        <f t="shared" si="1048"/>
        <v>0</v>
      </c>
      <c r="X1506" s="8"/>
      <c r="Y1506" s="8"/>
      <c r="Z1506" s="8"/>
      <c r="AA1506" s="1153"/>
      <c r="AB1506" s="1719"/>
      <c r="AC1506" s="1719"/>
      <c r="AD1506" s="1807">
        <f>AC1506/1000</f>
        <v>0</v>
      </c>
      <c r="AE1506" s="2424">
        <f t="shared" si="1051"/>
        <v>0</v>
      </c>
    </row>
    <row r="1507" spans="1:31" ht="15" customHeight="1" x14ac:dyDescent="0.25">
      <c r="A1507" s="70">
        <v>1</v>
      </c>
      <c r="B1507" s="70">
        <v>1</v>
      </c>
      <c r="C1507" s="407" t="s">
        <v>157</v>
      </c>
      <c r="D1507" s="407"/>
      <c r="E1507" s="2163">
        <f>E1508/8.5</f>
        <v>10000</v>
      </c>
      <c r="F1507" s="92">
        <f t="shared" ref="F1507:G1507" si="1087">F1508/8.5</f>
        <v>4166.7058823529414</v>
      </c>
      <c r="G1507" s="92">
        <f t="shared" si="1087"/>
        <v>4000.4082352941177</v>
      </c>
      <c r="H1507" s="440">
        <f t="shared" si="1084"/>
        <v>96.008894033938503</v>
      </c>
      <c r="I1507" s="440"/>
      <c r="J1507" s="440"/>
      <c r="K1507" s="440"/>
      <c r="L1507" s="440"/>
      <c r="M1507" s="440"/>
      <c r="N1507" s="440"/>
      <c r="O1507" s="440"/>
      <c r="P1507" s="440"/>
      <c r="Q1507" s="8"/>
      <c r="R1507" s="8"/>
      <c r="S1507" s="8"/>
      <c r="T1507" s="8"/>
      <c r="U1507" s="8"/>
      <c r="V1507" s="1036"/>
      <c r="W1507" s="8">
        <f t="shared" si="1048"/>
        <v>0</v>
      </c>
      <c r="X1507" s="8"/>
      <c r="Y1507" s="8"/>
      <c r="Z1507" s="8"/>
      <c r="AA1507" s="1153"/>
      <c r="AB1507" s="2489">
        <f>AB1508/8.5</f>
        <v>1.4894117647058824</v>
      </c>
      <c r="AC1507" s="1719">
        <f>AC1508</f>
        <v>2482.0500000000002</v>
      </c>
      <c r="AD1507" s="1807">
        <f t="shared" ref="AD1507:AD1508" si="1088">AC1507/1000</f>
        <v>2.4820500000000001</v>
      </c>
      <c r="AE1507" s="2424">
        <f t="shared" si="1051"/>
        <v>0</v>
      </c>
    </row>
    <row r="1508" spans="1:31" ht="28.5" customHeight="1" x14ac:dyDescent="0.25">
      <c r="A1508" s="70">
        <v>1</v>
      </c>
      <c r="B1508" s="70">
        <v>1</v>
      </c>
      <c r="C1508" s="407" t="s">
        <v>298</v>
      </c>
      <c r="D1508" s="407"/>
      <c r="E1508" s="2163">
        <v>85000</v>
      </c>
      <c r="F1508" s="92">
        <f>ROUND(E1508/12*$C$4,0)</f>
        <v>35417</v>
      </c>
      <c r="G1508" s="440">
        <v>34003.47</v>
      </c>
      <c r="H1508" s="440">
        <f t="shared" si="1084"/>
        <v>96.008894033938503</v>
      </c>
      <c r="I1508" s="440"/>
      <c r="J1508" s="440"/>
      <c r="K1508" s="440"/>
      <c r="L1508" s="440"/>
      <c r="M1508" s="440"/>
      <c r="N1508" s="440"/>
      <c r="O1508" s="440"/>
      <c r="P1508" s="440"/>
      <c r="Q1508" s="8"/>
      <c r="R1508" s="8"/>
      <c r="S1508" s="8"/>
      <c r="T1508" s="8"/>
      <c r="U1508" s="8"/>
      <c r="V1508" s="1036"/>
      <c r="W1508" s="8">
        <f t="shared" si="1048"/>
        <v>0</v>
      </c>
      <c r="X1508" s="8"/>
      <c r="Y1508" s="8">
        <f>W1508-V1508</f>
        <v>0</v>
      </c>
      <c r="Z1508" s="8"/>
      <c r="AA1508" s="1153"/>
      <c r="AB1508" s="1719">
        <v>12.66</v>
      </c>
      <c r="AC1508" s="8">
        <v>2482.0500000000002</v>
      </c>
      <c r="AD1508" s="1807">
        <f t="shared" si="1088"/>
        <v>2.4820500000000001</v>
      </c>
      <c r="AE1508" s="2424">
        <f t="shared" si="1051"/>
        <v>0</v>
      </c>
    </row>
    <row r="1509" spans="1:31" ht="29.25" customHeight="1" x14ac:dyDescent="0.25">
      <c r="A1509" s="70">
        <v>1</v>
      </c>
      <c r="B1509" s="70">
        <v>1</v>
      </c>
      <c r="C1509" s="407" t="s">
        <v>158</v>
      </c>
      <c r="D1509" s="407"/>
      <c r="E1509" s="2163">
        <v>370</v>
      </c>
      <c r="F1509" s="92">
        <f>ROUND(E1509/12*$C$4,0)</f>
        <v>154</v>
      </c>
      <c r="G1509" s="440">
        <v>234</v>
      </c>
      <c r="H1509" s="440">
        <f t="shared" si="1084"/>
        <v>151.94805194805195</v>
      </c>
      <c r="I1509" s="440"/>
      <c r="J1509" s="440"/>
      <c r="K1509" s="440"/>
      <c r="L1509" s="440"/>
      <c r="M1509" s="440"/>
      <c r="N1509" s="440"/>
      <c r="O1509" s="440"/>
      <c r="P1509" s="440"/>
      <c r="Q1509" s="8"/>
      <c r="R1509" s="8"/>
      <c r="S1509" s="8"/>
      <c r="T1509" s="8"/>
      <c r="U1509" s="8"/>
      <c r="V1509" s="1036"/>
      <c r="W1509" s="8">
        <f t="shared" si="1048"/>
        <v>0</v>
      </c>
      <c r="X1509" s="8"/>
      <c r="Y1509" s="8">
        <f>W1509-V1509</f>
        <v>0</v>
      </c>
      <c r="Z1509" s="8"/>
      <c r="AA1509" s="1153"/>
      <c r="AB1509" s="1719"/>
      <c r="AC1509" s="1719"/>
      <c r="AD1509" s="1807">
        <f>AC1509/1000</f>
        <v>0</v>
      </c>
      <c r="AE1509" s="2424">
        <f t="shared" si="1051"/>
        <v>0</v>
      </c>
    </row>
    <row r="1510" spans="1:31" ht="33" customHeight="1" x14ac:dyDescent="0.25">
      <c r="A1510" s="70">
        <v>1</v>
      </c>
      <c r="B1510" s="70">
        <v>1</v>
      </c>
      <c r="C1510" s="546" t="s">
        <v>165</v>
      </c>
      <c r="D1510" s="546"/>
      <c r="E1510" s="2174">
        <f>SUM(E1498+E1509+E1508/3.9)</f>
        <v>27902.871794871797</v>
      </c>
      <c r="F1510" s="513">
        <f t="shared" ref="F1510:G1510" si="1089">SUM(F1498+F1509+F1508/3.9)</f>
        <v>11627.282051282051</v>
      </c>
      <c r="G1510" s="513">
        <f t="shared" si="1089"/>
        <v>11804.438461538462</v>
      </c>
      <c r="H1510" s="513">
        <f t="shared" si="1084"/>
        <v>101.52362701339027</v>
      </c>
      <c r="I1510" s="511"/>
      <c r="J1510" s="511"/>
      <c r="K1510" s="511"/>
      <c r="L1510" s="511"/>
      <c r="M1510" s="511"/>
      <c r="N1510" s="511"/>
      <c r="O1510" s="511"/>
      <c r="P1510" s="511"/>
      <c r="Q1510" s="17">
        <v>21703.172129999999</v>
      </c>
      <c r="R1510" s="17">
        <v>21703.172129999999</v>
      </c>
      <c r="S1510" s="17">
        <v>21703.172129999999</v>
      </c>
      <c r="T1510" s="17">
        <v>21703.172129999999</v>
      </c>
      <c r="U1510" s="17">
        <v>21703.172129999999</v>
      </c>
      <c r="V1510" s="1038">
        <f>Q1510/12*$C$4+(R1510-Q1510)/11*4+(S1510-R1510)/10*3+(T1510-S1510)/9*2+(U1510-T1510)/8*1</f>
        <v>9042.9883874999996</v>
      </c>
      <c r="W1510" s="17">
        <f t="shared" ref="W1510" si="1090">AA1510-Z1510-X1510</f>
        <v>8974.4665000000005</v>
      </c>
      <c r="X1510" s="17"/>
      <c r="Y1510" s="17">
        <f>W1510-V1510</f>
        <v>-68.521887499999139</v>
      </c>
      <c r="Z1510" s="17">
        <v>-2.1376599999999999</v>
      </c>
      <c r="AA1510" s="1246">
        <v>8972.3288400000001</v>
      </c>
      <c r="AB1510" s="2174">
        <f>SUM(AB1498+AB1509+AB1508/3.9)</f>
        <v>3.2461538461538462</v>
      </c>
      <c r="AC1510" s="17">
        <f>AC1509+AC1507+AC1498</f>
        <v>2482.0500000000002</v>
      </c>
      <c r="AD1510" s="17">
        <f>AD1509+AD1507+AD1498</f>
        <v>2.4820500000000001</v>
      </c>
      <c r="AE1510" s="2424">
        <f t="shared" si="1051"/>
        <v>8972328.8399999999</v>
      </c>
    </row>
    <row r="1511" spans="1:31" ht="15" customHeight="1" x14ac:dyDescent="0.25">
      <c r="A1511" s="70">
        <v>1</v>
      </c>
      <c r="B1511" s="70">
        <v>1</v>
      </c>
      <c r="C1511" s="132" t="s">
        <v>166</v>
      </c>
      <c r="D1511" s="132"/>
      <c r="E1511" s="2345">
        <f>SUM(E1510,E1496)</f>
        <v>41757.6717948718</v>
      </c>
      <c r="F1511" s="515">
        <f>SUM(F1510,F1496)</f>
        <v>17402.282051282051</v>
      </c>
      <c r="G1511" s="515">
        <f>SUM(G1510,G1496)</f>
        <v>20947.838461538464</v>
      </c>
      <c r="H1511" s="515">
        <f t="shared" si="1084"/>
        <v>120.37408886839187</v>
      </c>
      <c r="I1511" s="517"/>
      <c r="J1511" s="517"/>
      <c r="K1511" s="517"/>
      <c r="L1511" s="517"/>
      <c r="M1511" s="517"/>
      <c r="N1511" s="517"/>
      <c r="O1511" s="517"/>
      <c r="P1511" s="517"/>
      <c r="Q1511" s="17">
        <f t="shared" ref="Q1511:AA1511" si="1091">SUM(Q1510,Q1496)</f>
        <v>28506.144929999999</v>
      </c>
      <c r="R1511" s="17">
        <f t="shared" ref="R1511:S1511" si="1092">SUM(R1510,R1496)</f>
        <v>28506.144929999999</v>
      </c>
      <c r="S1511" s="17">
        <f t="shared" si="1092"/>
        <v>28506.144929999999</v>
      </c>
      <c r="T1511" s="17">
        <f t="shared" ref="T1511:U1511" si="1093">SUM(T1510,T1496)</f>
        <v>28506.144929999999</v>
      </c>
      <c r="U1511" s="17">
        <f t="shared" si="1093"/>
        <v>28506.144929999999</v>
      </c>
      <c r="V1511" s="17">
        <f t="shared" si="1091"/>
        <v>11877.5603875</v>
      </c>
      <c r="W1511" s="17">
        <f t="shared" si="1091"/>
        <v>11786.92895</v>
      </c>
      <c r="X1511" s="17">
        <f t="shared" si="1091"/>
        <v>0</v>
      </c>
      <c r="Y1511" s="17">
        <f t="shared" si="1091"/>
        <v>-90.63143749999972</v>
      </c>
      <c r="Z1511" s="17">
        <f t="shared" si="1091"/>
        <v>-4.2028199999999991</v>
      </c>
      <c r="AA1511" s="1246">
        <f t="shared" si="1091"/>
        <v>11782.726129999999</v>
      </c>
      <c r="AB1511" s="2345">
        <f>SUM(AB1510,AB1496)</f>
        <v>54.246153846153845</v>
      </c>
      <c r="AC1511" s="1246">
        <f t="shared" ref="AC1511:AD1511" si="1094">SUM(AC1510,AC1496)</f>
        <v>31029.39</v>
      </c>
      <c r="AD1511" s="1246">
        <f t="shared" si="1094"/>
        <v>31.029389999999999</v>
      </c>
      <c r="AE1511" s="2424">
        <f t="shared" si="1051"/>
        <v>11782726.129999999</v>
      </c>
    </row>
    <row r="1512" spans="1:31" ht="15" customHeight="1" x14ac:dyDescent="0.25">
      <c r="A1512" s="70">
        <v>1</v>
      </c>
      <c r="B1512" s="70">
        <v>1</v>
      </c>
      <c r="C1512" s="135" t="s">
        <v>148</v>
      </c>
      <c r="D1512" s="448"/>
      <c r="E1512" s="2367"/>
      <c r="F1512" s="628"/>
      <c r="G1512" s="628"/>
      <c r="H1512" s="628"/>
      <c r="I1512" s="629"/>
      <c r="J1512" s="629"/>
      <c r="K1512" s="629"/>
      <c r="L1512" s="629"/>
      <c r="M1512" s="629"/>
      <c r="N1512" s="629"/>
      <c r="O1512" s="629"/>
      <c r="P1512" s="629"/>
      <c r="Q1512" s="61"/>
      <c r="R1512" s="61"/>
      <c r="S1512" s="61"/>
      <c r="T1512" s="61"/>
      <c r="U1512" s="61"/>
      <c r="V1512" s="1039"/>
      <c r="W1512" s="13">
        <f t="shared" si="1048"/>
        <v>0</v>
      </c>
      <c r="X1512" s="13"/>
      <c r="Y1512" s="13"/>
      <c r="Z1512" s="13"/>
      <c r="AA1512" s="1254"/>
      <c r="AB1512" s="13"/>
      <c r="AC1512" s="13"/>
      <c r="AD1512" s="1802"/>
      <c r="AE1512" s="2424">
        <f t="shared" si="1051"/>
        <v>0</v>
      </c>
    </row>
    <row r="1513" spans="1:31" ht="15" customHeight="1" x14ac:dyDescent="0.25">
      <c r="A1513" s="70">
        <v>1</v>
      </c>
      <c r="B1513" s="70">
        <v>1</v>
      </c>
      <c r="C1513" s="120" t="s">
        <v>10</v>
      </c>
      <c r="D1513" s="630">
        <v>240</v>
      </c>
      <c r="E1513" s="2301">
        <v>210</v>
      </c>
      <c r="F1513" s="111">
        <f>ROUND(E1513/12*$C$4,0)</f>
        <v>88</v>
      </c>
      <c r="G1513" s="519">
        <v>85</v>
      </c>
      <c r="H1513" s="519">
        <f>G1513/F1513*100</f>
        <v>96.590909090909093</v>
      </c>
      <c r="I1513" s="631">
        <v>8</v>
      </c>
      <c r="J1513" s="176">
        <f>M1513/G1513</f>
        <v>7.9411764705882355</v>
      </c>
      <c r="K1513" s="136">
        <f>ROUND(E1513*I1513,0)</f>
        <v>1680</v>
      </c>
      <c r="L1513" s="136">
        <f t="shared" ref="L1513" si="1095">ROUND(K1513/12*$C$4,0)</f>
        <v>700</v>
      </c>
      <c r="M1513" s="519">
        <v>675</v>
      </c>
      <c r="N1513" s="136">
        <f>M1513/L1513*100</f>
        <v>96.428571428571431</v>
      </c>
      <c r="O1513" s="519">
        <f>K1513/D1513</f>
        <v>7</v>
      </c>
      <c r="P1513" s="136">
        <f>M1513/$C$4*12/O1513</f>
        <v>231.42857142857142</v>
      </c>
      <c r="Q1513" s="136"/>
      <c r="R1513" s="136"/>
      <c r="S1513" s="136"/>
      <c r="T1513" s="136"/>
      <c r="U1513" s="136"/>
      <c r="V1513" s="136"/>
      <c r="W1513" s="136">
        <f t="shared" si="1048"/>
        <v>0</v>
      </c>
      <c r="X1513" s="136"/>
      <c r="Y1513" s="136"/>
      <c r="Z1513" s="136"/>
      <c r="AA1513" s="2448"/>
      <c r="AB1513" s="136"/>
      <c r="AC1513" s="136"/>
      <c r="AD1513" s="1823"/>
      <c r="AE1513" s="2424">
        <f t="shared" si="1051"/>
        <v>0</v>
      </c>
    </row>
    <row r="1514" spans="1:31" ht="24.75" customHeight="1" x14ac:dyDescent="0.25">
      <c r="A1514" s="70">
        <v>1</v>
      </c>
      <c r="B1514" s="70">
        <v>1</v>
      </c>
      <c r="C1514" s="232" t="s">
        <v>241</v>
      </c>
      <c r="D1514" s="213"/>
      <c r="E1514" s="2349">
        <f t="shared" ref="E1514" si="1096">SUM(E1513:E1513)</f>
        <v>210</v>
      </c>
      <c r="F1514" s="626">
        <f t="shared" ref="F1514:P1514" si="1097">SUM(F1513:F1513)</f>
        <v>88</v>
      </c>
      <c r="G1514" s="626">
        <f t="shared" si="1097"/>
        <v>85</v>
      </c>
      <c r="H1514" s="626">
        <f>G1514/F1514*100</f>
        <v>96.590909090909093</v>
      </c>
      <c r="I1514" s="626">
        <f t="shared" si="1097"/>
        <v>8</v>
      </c>
      <c r="J1514" s="626">
        <f t="shared" si="1097"/>
        <v>7.9411764705882355</v>
      </c>
      <c r="K1514" s="626">
        <f t="shared" si="1097"/>
        <v>1680</v>
      </c>
      <c r="L1514" s="626">
        <f t="shared" si="1097"/>
        <v>700</v>
      </c>
      <c r="M1514" s="626">
        <f t="shared" si="1097"/>
        <v>675</v>
      </c>
      <c r="N1514" s="626">
        <f t="shared" si="1097"/>
        <v>96.428571428571431</v>
      </c>
      <c r="O1514" s="626">
        <f t="shared" si="1097"/>
        <v>7</v>
      </c>
      <c r="P1514" s="626">
        <f t="shared" si="1097"/>
        <v>231.42857142857142</v>
      </c>
      <c r="Q1514" s="626">
        <f t="shared" ref="Q1514:R1514" si="1098">SUM(Q1513:Q1513)</f>
        <v>0</v>
      </c>
      <c r="R1514" s="626">
        <f t="shared" si="1098"/>
        <v>0</v>
      </c>
      <c r="S1514" s="626">
        <f t="shared" ref="S1514:T1514" si="1099">SUM(S1513:S1513)</f>
        <v>0</v>
      </c>
      <c r="T1514" s="626">
        <f t="shared" si="1099"/>
        <v>0</v>
      </c>
      <c r="U1514" s="626">
        <f t="shared" ref="U1514" si="1100">SUM(U1513:U1513)</f>
        <v>0</v>
      </c>
      <c r="V1514" s="1047"/>
      <c r="W1514" s="626">
        <f t="shared" si="1048"/>
        <v>0</v>
      </c>
      <c r="X1514" s="626"/>
      <c r="Y1514" s="626"/>
      <c r="Z1514" s="626"/>
      <c r="AA1514" s="2449"/>
      <c r="AB1514" s="626"/>
      <c r="AC1514" s="626"/>
      <c r="AD1514" s="1824"/>
      <c r="AE1514" s="2424">
        <f t="shared" si="1051"/>
        <v>0</v>
      </c>
    </row>
    <row r="1515" spans="1:31" ht="15" customHeight="1" thickBot="1" x14ac:dyDescent="0.3">
      <c r="A1515" s="70">
        <v>1</v>
      </c>
      <c r="B1515" s="70">
        <v>1</v>
      </c>
      <c r="C1515" s="156" t="s">
        <v>341</v>
      </c>
      <c r="D1515" s="303"/>
      <c r="E1515" s="2365">
        <f>SUM(E1514)</f>
        <v>210</v>
      </c>
      <c r="F1515" s="581">
        <f>SUM(F1514)</f>
        <v>88</v>
      </c>
      <c r="G1515" s="581">
        <f>SUM(G1514)</f>
        <v>85</v>
      </c>
      <c r="H1515" s="581">
        <f>G1515/F1515*100</f>
        <v>96.590909090909093</v>
      </c>
      <c r="I1515" s="581">
        <f>SUM(I1513)</f>
        <v>8</v>
      </c>
      <c r="J1515" s="159">
        <f>M1515/G1515</f>
        <v>7.9411764705882355</v>
      </c>
      <c r="K1515" s="581">
        <f>SUM(K1514)</f>
        <v>1680</v>
      </c>
      <c r="L1515" s="581">
        <f>SUM(L1514)</f>
        <v>700</v>
      </c>
      <c r="M1515" s="581">
        <f>SUM(M1514)</f>
        <v>675</v>
      </c>
      <c r="N1515" s="161">
        <f>M1515/L1515*100</f>
        <v>96.428571428571431</v>
      </c>
      <c r="O1515" s="581">
        <f>SUM(O1513)</f>
        <v>7</v>
      </c>
      <c r="P1515" s="161">
        <f>M1515/$C$4*12/O1515</f>
        <v>231.42857142857142</v>
      </c>
      <c r="Q1515" s="57">
        <v>2935.2293599999994</v>
      </c>
      <c r="R1515" s="57">
        <v>2935.2293599999994</v>
      </c>
      <c r="S1515" s="57">
        <v>2935.2293599999994</v>
      </c>
      <c r="T1515" s="57">
        <v>2935.2293599999994</v>
      </c>
      <c r="U1515" s="57">
        <v>2935.2293599999994</v>
      </c>
      <c r="V1515" s="1046">
        <f>Q1515/12*$C$4+(R1515-Q1515)/11*4+(S1515-R1515)/10*3+(T1515-S1515)/9*2+(U1515-T1515)/8*1</f>
        <v>1223.0122333333331</v>
      </c>
      <c r="W1515" s="57">
        <f t="shared" si="1048"/>
        <v>1219.7684500000003</v>
      </c>
      <c r="X1515" s="57"/>
      <c r="Y1515" s="57">
        <f>W1515-V1515</f>
        <v>-3.2437833333328854</v>
      </c>
      <c r="Z1515" s="57">
        <v>-17.467749999999999</v>
      </c>
      <c r="AA1515" s="1161">
        <v>1202.3007000000002</v>
      </c>
      <c r="AB1515" s="57"/>
      <c r="AC1515" s="57"/>
      <c r="AD1515" s="1803"/>
      <c r="AE1515" s="2424">
        <f t="shared" si="1051"/>
        <v>1202300.7000000002</v>
      </c>
    </row>
    <row r="1516" spans="1:31" s="1142" customFormat="1" ht="16.5" customHeight="1" thickBot="1" x14ac:dyDescent="0.3">
      <c r="B1516" s="70">
        <v>1</v>
      </c>
      <c r="C1516" s="526" t="s">
        <v>17</v>
      </c>
      <c r="D1516" s="526"/>
      <c r="E1516" s="2366"/>
      <c r="F1516" s="586"/>
      <c r="G1516" s="586"/>
      <c r="H1516" s="586"/>
      <c r="I1516" s="586"/>
      <c r="J1516" s="586"/>
      <c r="K1516" s="586"/>
      <c r="L1516" s="586"/>
      <c r="M1516" s="586">
        <f>SUM(M1515,M1511)</f>
        <v>675</v>
      </c>
      <c r="N1516" s="586"/>
      <c r="O1516" s="586"/>
      <c r="P1516" s="586"/>
      <c r="Q1516" s="14">
        <f t="shared" ref="Q1516:R1516" si="1101">SUM(Q1515,Q1511)</f>
        <v>31441.37429</v>
      </c>
      <c r="R1516" s="14">
        <f t="shared" si="1101"/>
        <v>31441.37429</v>
      </c>
      <c r="S1516" s="14">
        <f t="shared" ref="S1516:T1516" si="1102">SUM(S1515,S1511)</f>
        <v>31441.37429</v>
      </c>
      <c r="T1516" s="14">
        <f t="shared" si="1102"/>
        <v>31441.37429</v>
      </c>
      <c r="U1516" s="14">
        <f t="shared" ref="U1516" si="1103">SUM(U1515,U1511)</f>
        <v>31441.37429</v>
      </c>
      <c r="V1516" s="1041">
        <f t="shared" ref="V1516" si="1104">SUM(V1515,V1511)</f>
        <v>13100.572620833333</v>
      </c>
      <c r="W1516" s="14">
        <f t="shared" ref="W1516:AA1516" si="1105">SUM(W1515,W1511)</f>
        <v>13006.697399999999</v>
      </c>
      <c r="X1516" s="14">
        <f t="shared" si="1105"/>
        <v>0</v>
      </c>
      <c r="Y1516" s="14">
        <f t="shared" si="1105"/>
        <v>-93.875220833332605</v>
      </c>
      <c r="Z1516" s="14">
        <f t="shared" si="1105"/>
        <v>-21.670569999999998</v>
      </c>
      <c r="AA1516" s="1252">
        <f t="shared" si="1105"/>
        <v>12985.026829999999</v>
      </c>
      <c r="AB1516" s="14"/>
      <c r="AC1516" s="1252">
        <f t="shared" ref="AC1516:AD1516" si="1106">SUM(AC1515,AC1511)</f>
        <v>31029.39</v>
      </c>
      <c r="AD1516" s="1252">
        <f t="shared" si="1106"/>
        <v>31.029389999999999</v>
      </c>
      <c r="AE1516" s="2639">
        <f t="shared" si="1051"/>
        <v>12985026.829999998</v>
      </c>
    </row>
    <row r="1517" spans="1:31" s="1142" customFormat="1" ht="15" customHeight="1" x14ac:dyDescent="0.25">
      <c r="B1517" s="70">
        <v>1</v>
      </c>
      <c r="C1517" s="1229"/>
      <c r="D1517" s="1229"/>
      <c r="E1517" s="2187"/>
      <c r="F1517" s="1229"/>
      <c r="G1517" s="1229"/>
      <c r="H1517" s="1229"/>
      <c r="I1517" s="1229"/>
      <c r="J1517" s="1229"/>
      <c r="K1517" s="1230"/>
      <c r="L1517" s="1229"/>
      <c r="M1517" s="1229"/>
      <c r="N1517" s="1229"/>
      <c r="O1517" s="1229"/>
      <c r="P1517" s="1229"/>
      <c r="Q1517" s="1254"/>
      <c r="R1517" s="1254"/>
      <c r="S1517" s="1254"/>
      <c r="T1517" s="1254"/>
      <c r="U1517" s="1254"/>
      <c r="V1517" s="1255"/>
      <c r="W1517" s="1254">
        <f t="shared" si="1048"/>
        <v>0</v>
      </c>
      <c r="X1517" s="1254"/>
      <c r="Y1517" s="1254"/>
      <c r="Z1517" s="1254"/>
      <c r="AA1517" s="1254"/>
      <c r="AB1517" s="1254"/>
      <c r="AC1517" s="1254"/>
      <c r="AD1517" s="1826"/>
      <c r="AE1517" s="2424">
        <f t="shared" si="1051"/>
        <v>0</v>
      </c>
    </row>
    <row r="1518" spans="1:31" s="1142" customFormat="1" ht="15" customHeight="1" x14ac:dyDescent="0.25">
      <c r="B1518" s="70">
        <v>1</v>
      </c>
      <c r="C1518" s="1273" t="s">
        <v>381</v>
      </c>
      <c r="D1518" s="1229"/>
      <c r="E1518" s="2187"/>
      <c r="F1518" s="1229"/>
      <c r="G1518" s="1229"/>
      <c r="H1518" s="1229"/>
      <c r="I1518" s="1229"/>
      <c r="J1518" s="1229"/>
      <c r="K1518" s="1230"/>
      <c r="L1518" s="1229"/>
      <c r="M1518" s="1229"/>
      <c r="N1518" s="1229"/>
      <c r="O1518" s="1229"/>
      <c r="P1518" s="1229"/>
      <c r="Q1518" s="1153"/>
      <c r="R1518" s="1153"/>
      <c r="S1518" s="1153"/>
      <c r="T1518" s="1153"/>
      <c r="U1518" s="1153"/>
      <c r="V1518" s="1154"/>
      <c r="W1518" s="1153">
        <f t="shared" ref="W1518:W1528" si="1107">AA1518-Z1518-X1518</f>
        <v>0</v>
      </c>
      <c r="X1518" s="1153"/>
      <c r="Y1518" s="1153"/>
      <c r="Z1518" s="1153"/>
      <c r="AA1518" s="1153"/>
      <c r="AB1518" s="1153"/>
      <c r="AC1518" s="1153"/>
      <c r="AD1518" s="1818"/>
      <c r="AE1518" s="2424">
        <f t="shared" si="1051"/>
        <v>0</v>
      </c>
    </row>
    <row r="1519" spans="1:31" s="1142" customFormat="1" ht="15" customHeight="1" x14ac:dyDescent="0.25">
      <c r="B1519" s="70">
        <v>1</v>
      </c>
      <c r="C1519" s="1256" t="s">
        <v>31</v>
      </c>
      <c r="D1519" s="1229"/>
      <c r="E1519" s="2187"/>
      <c r="F1519" s="1229"/>
      <c r="G1519" s="1229"/>
      <c r="H1519" s="1229"/>
      <c r="I1519" s="1229"/>
      <c r="J1519" s="1229"/>
      <c r="K1519" s="1230"/>
      <c r="L1519" s="1229"/>
      <c r="M1519" s="1229"/>
      <c r="N1519" s="1229"/>
      <c r="O1519" s="1229"/>
      <c r="P1519" s="1229"/>
      <c r="Q1519" s="1153"/>
      <c r="R1519" s="1153"/>
      <c r="S1519" s="1153"/>
      <c r="T1519" s="1153"/>
      <c r="U1519" s="1153"/>
      <c r="V1519" s="1154"/>
      <c r="W1519" s="1153">
        <f t="shared" si="1107"/>
        <v>0</v>
      </c>
      <c r="X1519" s="1153"/>
      <c r="Y1519" s="1153"/>
      <c r="Z1519" s="1153"/>
      <c r="AA1519" s="1153"/>
      <c r="AB1519" s="1153"/>
      <c r="AC1519" s="1153"/>
      <c r="AD1519" s="1818"/>
      <c r="AE1519" s="2424">
        <f t="shared" si="1051"/>
        <v>0</v>
      </c>
    </row>
    <row r="1520" spans="1:31" s="1142" customFormat="1" ht="15" customHeight="1" x14ac:dyDescent="0.25">
      <c r="B1520" s="70">
        <v>1</v>
      </c>
      <c r="C1520" s="1257" t="s">
        <v>183</v>
      </c>
      <c r="D1520" s="1229"/>
      <c r="E1520" s="2187"/>
      <c r="F1520" s="1229"/>
      <c r="G1520" s="1229"/>
      <c r="H1520" s="1229"/>
      <c r="I1520" s="1229"/>
      <c r="J1520" s="1229"/>
      <c r="K1520" s="1230"/>
      <c r="L1520" s="1229"/>
      <c r="M1520" s="1229"/>
      <c r="N1520" s="1229"/>
      <c r="O1520" s="1229"/>
      <c r="P1520" s="1229"/>
      <c r="Q1520" s="1153"/>
      <c r="R1520" s="1153"/>
      <c r="S1520" s="1153"/>
      <c r="T1520" s="1153"/>
      <c r="U1520" s="1153"/>
      <c r="V1520" s="1154"/>
      <c r="W1520" s="1153">
        <f t="shared" si="1107"/>
        <v>0</v>
      </c>
      <c r="X1520" s="1153"/>
      <c r="Y1520" s="1153"/>
      <c r="Z1520" s="1153"/>
      <c r="AA1520" s="1153"/>
      <c r="AB1520" s="1153"/>
      <c r="AC1520" s="1153"/>
      <c r="AD1520" s="1818"/>
      <c r="AE1520" s="2424">
        <f t="shared" si="1051"/>
        <v>0</v>
      </c>
    </row>
    <row r="1521" spans="1:31" s="1142" customFormat="1" ht="15" customHeight="1" x14ac:dyDescent="0.25">
      <c r="B1521" s="70">
        <v>1</v>
      </c>
      <c r="C1521" s="12" t="s">
        <v>339</v>
      </c>
      <c r="D1521" s="1258">
        <v>300</v>
      </c>
      <c r="E1521" s="2187">
        <v>5</v>
      </c>
      <c r="F1521" s="1889">
        <f>E1521/12*$C$4</f>
        <v>2.0833333333333335</v>
      </c>
      <c r="G1521" s="1229"/>
      <c r="H1521" s="1062">
        <f>G1521/F1521*100</f>
        <v>0</v>
      </c>
      <c r="I1521" s="1258">
        <v>14</v>
      </c>
      <c r="J1521" s="1229" t="e">
        <f>M1521/G1521</f>
        <v>#DIV/0!</v>
      </c>
      <c r="K1521" s="1259">
        <f>ROUND(E1521*I1521,0)</f>
        <v>70</v>
      </c>
      <c r="L1521" s="1258">
        <f t="shared" ref="L1521" si="1108">ROUND(K1521/12*$C$4,0)</f>
        <v>29</v>
      </c>
      <c r="M1521" s="1258"/>
      <c r="N1521" s="1260">
        <f>M1521/L1521*100</f>
        <v>0</v>
      </c>
      <c r="O1521" s="1236">
        <f>K1521/D1521</f>
        <v>0.23333333333333334</v>
      </c>
      <c r="P1521" s="1151">
        <f>M1521/$C$4*12/O1521</f>
        <v>0</v>
      </c>
      <c r="Q1521" s="1153"/>
      <c r="R1521" s="1153"/>
      <c r="S1521" s="1153"/>
      <c r="T1521" s="1153"/>
      <c r="U1521" s="1153"/>
      <c r="V1521" s="1154"/>
      <c r="W1521" s="1153">
        <f t="shared" si="1107"/>
        <v>0</v>
      </c>
      <c r="X1521" s="1153"/>
      <c r="Y1521" s="1153"/>
      <c r="Z1521" s="1153"/>
      <c r="AA1521" s="1153"/>
      <c r="AB1521" s="1153"/>
      <c r="AC1521" s="1153"/>
      <c r="AD1521" s="1818"/>
      <c r="AE1521" s="2424">
        <f t="shared" si="1051"/>
        <v>0</v>
      </c>
    </row>
    <row r="1522" spans="1:31" s="1142" customFormat="1" ht="15" customHeight="1" x14ac:dyDescent="0.25">
      <c r="B1522" s="70">
        <v>1</v>
      </c>
      <c r="C1522" s="1155" t="s">
        <v>90</v>
      </c>
      <c r="D1522" s="1261"/>
      <c r="E1522" s="2188">
        <f t="shared" ref="E1522:E1523" si="1109">SUM(E1521)</f>
        <v>5</v>
      </c>
      <c r="F1522" s="1263">
        <f t="shared" ref="F1522:G1523" si="1110">SUM(F1521)</f>
        <v>2.0833333333333335</v>
      </c>
      <c r="G1522" s="1264">
        <f t="shared" si="1110"/>
        <v>0</v>
      </c>
      <c r="H1522" s="1265">
        <f>G1522/F1522*100</f>
        <v>0</v>
      </c>
      <c r="I1522" s="1248">
        <f>IF(E1522=0,0,K1522/E1522)</f>
        <v>14</v>
      </c>
      <c r="J1522" s="1262" t="e">
        <f>M1522/G1522</f>
        <v>#DIV/0!</v>
      </c>
      <c r="K1522" s="1266">
        <f t="shared" ref="K1522:M1523" si="1111">SUM(K1521)</f>
        <v>70</v>
      </c>
      <c r="L1522" s="1262">
        <f t="shared" si="1111"/>
        <v>29</v>
      </c>
      <c r="M1522" s="1262">
        <f t="shared" si="1111"/>
        <v>0</v>
      </c>
      <c r="N1522" s="1267">
        <f>M1522/L1522*100</f>
        <v>0</v>
      </c>
      <c r="O1522" s="1268">
        <f>SUM(O1521)</f>
        <v>0.23333333333333334</v>
      </c>
      <c r="P1522" s="1268">
        <f>SUM(P1521)</f>
        <v>0</v>
      </c>
      <c r="Q1522" s="1153"/>
      <c r="R1522" s="1153"/>
      <c r="S1522" s="1153"/>
      <c r="T1522" s="1153"/>
      <c r="U1522" s="1153"/>
      <c r="V1522" s="1154"/>
      <c r="W1522" s="1153">
        <f t="shared" si="1107"/>
        <v>0</v>
      </c>
      <c r="X1522" s="1153"/>
      <c r="Y1522" s="1153"/>
      <c r="Z1522" s="1153"/>
      <c r="AA1522" s="1153"/>
      <c r="AB1522" s="1153"/>
      <c r="AC1522" s="1153"/>
      <c r="AD1522" s="1818"/>
      <c r="AE1522" s="2424">
        <f t="shared" si="1051"/>
        <v>0</v>
      </c>
    </row>
    <row r="1523" spans="1:31" s="1142" customFormat="1" ht="15" customHeight="1" thickBot="1" x14ac:dyDescent="0.3">
      <c r="B1523" s="70">
        <v>1</v>
      </c>
      <c r="C1523" s="1158" t="s">
        <v>341</v>
      </c>
      <c r="D1523" s="1269"/>
      <c r="E1523" s="2189">
        <f t="shared" si="1109"/>
        <v>5</v>
      </c>
      <c r="F1523" s="1263">
        <f t="shared" ref="F1523" si="1112">SUM(F1522)</f>
        <v>2.0833333333333335</v>
      </c>
      <c r="G1523" s="1577">
        <f t="shared" si="1110"/>
        <v>0</v>
      </c>
      <c r="H1523" s="1265">
        <f>G1523/F1523*100</f>
        <v>0</v>
      </c>
      <c r="I1523" s="1270">
        <f>SUM(I1522)</f>
        <v>14</v>
      </c>
      <c r="J1523" s="1270" t="e">
        <f>SUM(J1522)</f>
        <v>#DIV/0!</v>
      </c>
      <c r="K1523" s="1901">
        <f t="shared" ref="K1523:L1523" si="1113">SUM(K1522)</f>
        <v>70</v>
      </c>
      <c r="L1523" s="1902">
        <f t="shared" si="1113"/>
        <v>29</v>
      </c>
      <c r="M1523" s="1902">
        <f t="shared" si="1111"/>
        <v>0</v>
      </c>
      <c r="N1523" s="1270">
        <f>SUM(N1522)</f>
        <v>0</v>
      </c>
      <c r="O1523" s="1270">
        <f>SUM(O1522)</f>
        <v>0.23333333333333334</v>
      </c>
      <c r="P1523" s="1270">
        <f>SUM(P1522)</f>
        <v>0</v>
      </c>
      <c r="Q1523" s="1271">
        <v>564.24199999999996</v>
      </c>
      <c r="R1523" s="1271">
        <v>564.24199999999996</v>
      </c>
      <c r="S1523" s="1271">
        <v>564.24199999999996</v>
      </c>
      <c r="T1523" s="1271">
        <v>564.24199999999996</v>
      </c>
      <c r="U1523" s="1271">
        <v>564.24199999999996</v>
      </c>
      <c r="V1523" s="1162">
        <f>Q1523/12*$C$4+(R1523-Q1523)/11*4+(S1523-R1523)/10*3+(T1523-S1523)/9*2+(U1523-T1523)/8*1</f>
        <v>235.1008333333333</v>
      </c>
      <c r="W1523" s="1246">
        <f t="shared" si="1107"/>
        <v>0</v>
      </c>
      <c r="X1523" s="1246"/>
      <c r="Y1523" s="1246">
        <f>W1523-V1523</f>
        <v>-235.1008333333333</v>
      </c>
      <c r="Z1523" s="1246"/>
      <c r="AA1523" s="1246"/>
      <c r="AB1523" s="1246"/>
      <c r="AC1523" s="1246"/>
      <c r="AD1523" s="1825"/>
      <c r="AE1523" s="2424">
        <f t="shared" si="1051"/>
        <v>0</v>
      </c>
    </row>
    <row r="1524" spans="1:31" s="1142" customFormat="1" ht="26.25" customHeight="1" thickBot="1" x14ac:dyDescent="0.3">
      <c r="B1524" s="70">
        <v>1</v>
      </c>
      <c r="C1524" s="1249" t="s">
        <v>17</v>
      </c>
      <c r="D1524" s="1250"/>
      <c r="E1524" s="2190"/>
      <c r="F1524" s="1250"/>
      <c r="G1524" s="1250"/>
      <c r="H1524" s="1250"/>
      <c r="I1524" s="1250"/>
      <c r="J1524" s="1250"/>
      <c r="K1524" s="1251"/>
      <c r="L1524" s="1250"/>
      <c r="M1524" s="1250"/>
      <c r="N1524" s="1250"/>
      <c r="O1524" s="1250"/>
      <c r="P1524" s="1250"/>
      <c r="Q1524" s="1252">
        <f t="shared" ref="Q1524:R1524" si="1114">SUM(Q1523)</f>
        <v>564.24199999999996</v>
      </c>
      <c r="R1524" s="1252">
        <f t="shared" si="1114"/>
        <v>564.24199999999996</v>
      </c>
      <c r="S1524" s="1252">
        <f t="shared" ref="S1524:T1524" si="1115">SUM(S1523)</f>
        <v>564.24199999999996</v>
      </c>
      <c r="T1524" s="1252">
        <f t="shared" si="1115"/>
        <v>564.24199999999996</v>
      </c>
      <c r="U1524" s="1252">
        <f t="shared" ref="U1524" si="1116">SUM(U1523)</f>
        <v>564.24199999999996</v>
      </c>
      <c r="V1524" s="1253">
        <f t="shared" ref="V1524" si="1117">SUM(V1523)</f>
        <v>235.1008333333333</v>
      </c>
      <c r="W1524" s="1252">
        <f t="shared" si="1107"/>
        <v>0</v>
      </c>
      <c r="X1524" s="1252"/>
      <c r="Y1524" s="1252">
        <f t="shared" ref="Y1524:AD1524" si="1118">SUM(Y1523)</f>
        <v>-235.1008333333333</v>
      </c>
      <c r="Z1524" s="1252">
        <f t="shared" si="1118"/>
        <v>0</v>
      </c>
      <c r="AA1524" s="1252">
        <f t="shared" si="1118"/>
        <v>0</v>
      </c>
      <c r="AB1524" s="1252">
        <f t="shared" si="1118"/>
        <v>0</v>
      </c>
      <c r="AC1524" s="1252">
        <f t="shared" si="1118"/>
        <v>0</v>
      </c>
      <c r="AD1524" s="1252">
        <f t="shared" si="1118"/>
        <v>0</v>
      </c>
      <c r="AE1524" s="2424">
        <f t="shared" si="1051"/>
        <v>0</v>
      </c>
    </row>
    <row r="1525" spans="1:31" s="1142" customFormat="1" ht="47.25" customHeight="1" x14ac:dyDescent="0.25">
      <c r="B1525" s="70">
        <v>1</v>
      </c>
      <c r="C1525" s="1272" t="s">
        <v>392</v>
      </c>
      <c r="D1525" s="1229"/>
      <c r="E1525" s="2187"/>
      <c r="F1525" s="1229"/>
      <c r="G1525" s="1229"/>
      <c r="H1525" s="1229"/>
      <c r="I1525" s="1229"/>
      <c r="J1525" s="1229"/>
      <c r="K1525" s="1230"/>
      <c r="L1525" s="1229"/>
      <c r="M1525" s="1229"/>
      <c r="N1525" s="1229"/>
      <c r="O1525" s="1229"/>
      <c r="P1525" s="1229"/>
      <c r="Q1525" s="1153"/>
      <c r="R1525" s="1153"/>
      <c r="S1525" s="1153"/>
      <c r="T1525" s="1153"/>
      <c r="U1525" s="1153"/>
      <c r="V1525" s="1154"/>
      <c r="W1525" s="1153">
        <f t="shared" si="1107"/>
        <v>0</v>
      </c>
      <c r="X1525" s="1153"/>
      <c r="Y1525" s="1153"/>
      <c r="Z1525" s="1153"/>
      <c r="AA1525" s="1153"/>
      <c r="AB1525" s="1153"/>
      <c r="AC1525" s="1153"/>
      <c r="AD1525" s="1818"/>
      <c r="AE1525" s="2424">
        <f t="shared" si="1051"/>
        <v>0</v>
      </c>
    </row>
    <row r="1526" spans="1:31" s="1142" customFormat="1" ht="15" customHeight="1" x14ac:dyDescent="0.25">
      <c r="B1526" s="70">
        <v>1</v>
      </c>
      <c r="C1526" s="1231" t="s">
        <v>5</v>
      </c>
      <c r="D1526" s="1229"/>
      <c r="E1526" s="2187"/>
      <c r="F1526" s="1229"/>
      <c r="G1526" s="1229"/>
      <c r="H1526" s="1229"/>
      <c r="I1526" s="1229"/>
      <c r="J1526" s="1229"/>
      <c r="K1526" s="1230"/>
      <c r="L1526" s="1229"/>
      <c r="M1526" s="1229"/>
      <c r="N1526" s="1229"/>
      <c r="O1526" s="1229"/>
      <c r="P1526" s="1229"/>
      <c r="Q1526" s="1153"/>
      <c r="R1526" s="1153"/>
      <c r="S1526" s="1153"/>
      <c r="T1526" s="1153"/>
      <c r="U1526" s="1153"/>
      <c r="V1526" s="1154"/>
      <c r="W1526" s="1153">
        <f t="shared" si="1107"/>
        <v>0</v>
      </c>
      <c r="X1526" s="1153"/>
      <c r="Y1526" s="1153"/>
      <c r="Z1526" s="1153"/>
      <c r="AA1526" s="1153"/>
      <c r="AB1526" s="1153"/>
      <c r="AC1526" s="1153"/>
      <c r="AD1526" s="1818"/>
      <c r="AE1526" s="2424">
        <f t="shared" si="1051"/>
        <v>0</v>
      </c>
    </row>
    <row r="1527" spans="1:31" s="1142" customFormat="1" ht="15" customHeight="1" x14ac:dyDescent="0.25">
      <c r="B1527" s="70">
        <v>1</v>
      </c>
      <c r="C1527" s="1150" t="s">
        <v>76</v>
      </c>
      <c r="D1527" s="1150">
        <v>340</v>
      </c>
      <c r="E1527" s="2175">
        <v>5</v>
      </c>
      <c r="F1527" s="1889">
        <f>E1527/12*$C$4</f>
        <v>2.0833333333333335</v>
      </c>
      <c r="G1527" s="1151"/>
      <c r="H1527" s="1062">
        <f>G1527/F1527*100</f>
        <v>0</v>
      </c>
      <c r="I1527" s="1233">
        <v>11</v>
      </c>
      <c r="J1527" s="1232" t="e">
        <f>M1527/G1527</f>
        <v>#DIV/0!</v>
      </c>
      <c r="K1527" s="1234">
        <f>ROUND(E1527*I1527,0)</f>
        <v>55</v>
      </c>
      <c r="L1527" s="1235">
        <f t="shared" ref="L1527" si="1119">ROUND(K1527/12*$C$4,0)</f>
        <v>23</v>
      </c>
      <c r="M1527" s="1229"/>
      <c r="N1527" s="1235">
        <f>M1527/L1527*100</f>
        <v>0</v>
      </c>
      <c r="O1527" s="1236">
        <f>K1527/D1527</f>
        <v>0.16176470588235295</v>
      </c>
      <c r="P1527" s="1151">
        <f t="shared" ref="P1527:P1528" si="1120">M1527/$C$4*12/O1527</f>
        <v>0</v>
      </c>
      <c r="Q1527" s="1153"/>
      <c r="R1527" s="1153"/>
      <c r="S1527" s="1153"/>
      <c r="T1527" s="1153"/>
      <c r="U1527" s="1153"/>
      <c r="V1527" s="1154"/>
      <c r="W1527" s="1153">
        <f t="shared" si="1107"/>
        <v>0</v>
      </c>
      <c r="X1527" s="1153"/>
      <c r="Y1527" s="1153"/>
      <c r="Z1527" s="1153"/>
      <c r="AA1527" s="1153"/>
      <c r="AB1527" s="1153"/>
      <c r="AC1527" s="1153"/>
      <c r="AD1527" s="1818"/>
      <c r="AE1527" s="2424">
        <f t="shared" si="1051"/>
        <v>0</v>
      </c>
    </row>
    <row r="1528" spans="1:31" s="1142" customFormat="1" ht="21" customHeight="1" x14ac:dyDescent="0.25">
      <c r="B1528" s="70">
        <v>1</v>
      </c>
      <c r="C1528" s="1237" t="s">
        <v>7</v>
      </c>
      <c r="D1528" s="1238"/>
      <c r="E1528" s="2191">
        <f>SUM(E1527:E1527)</f>
        <v>5</v>
      </c>
      <c r="F1528" s="1239">
        <f>SUM(F1527:F1527)</f>
        <v>2.0833333333333335</v>
      </c>
      <c r="G1528" s="1239">
        <f>SUM(G1527:G1527)</f>
        <v>0</v>
      </c>
      <c r="H1528" s="67">
        <f>G1528/F1528*100</f>
        <v>0</v>
      </c>
      <c r="I1528" s="1240">
        <f>IF(E1528=0,0,K1528/E1528)</f>
        <v>11</v>
      </c>
      <c r="J1528" s="68" t="e">
        <f>M1528/G1528</f>
        <v>#DIV/0!</v>
      </c>
      <c r="K1528" s="1241">
        <f>SUM(K1527:K1527)</f>
        <v>55</v>
      </c>
      <c r="L1528" s="1242">
        <f>SUM(L1527:L1527)</f>
        <v>23</v>
      </c>
      <c r="M1528" s="1242">
        <f>SUM(M1527:M1527)</f>
        <v>0</v>
      </c>
      <c r="N1528" s="1243">
        <f>M1528/L1528*100</f>
        <v>0</v>
      </c>
      <c r="O1528" s="1244">
        <f>SUM(O1527:O1527)</f>
        <v>0.16176470588235295</v>
      </c>
      <c r="P1528" s="1245">
        <f t="shared" si="1120"/>
        <v>0</v>
      </c>
      <c r="Q1528" s="1246">
        <v>796.84606050000002</v>
      </c>
      <c r="R1528" s="1246">
        <v>796.84606050000002</v>
      </c>
      <c r="S1528" s="1246">
        <v>796.84606050000002</v>
      </c>
      <c r="T1528" s="1246">
        <v>796.84606050000002</v>
      </c>
      <c r="U1528" s="1246">
        <v>796.84606050000002</v>
      </c>
      <c r="V1528" s="1162">
        <f>Q1528/12*$C$4+(R1528-Q1528)/11*4+(S1528-R1528)/10*3+(T1528-S1528)/9*2+(U1528-T1528)/8*1</f>
        <v>332.01919187500005</v>
      </c>
      <c r="W1528" s="1246">
        <f t="shared" si="1107"/>
        <v>0</v>
      </c>
      <c r="X1528" s="1246"/>
      <c r="Y1528" s="1246">
        <f>W1528-V1528</f>
        <v>-332.01919187500005</v>
      </c>
      <c r="Z1528" s="1246"/>
      <c r="AA1528" s="1246"/>
      <c r="AB1528" s="1246"/>
      <c r="AC1528" s="1246"/>
      <c r="AD1528" s="1825"/>
      <c r="AE1528" s="2424">
        <f t="shared" ref="AE1528:AE1591" si="1121">AA1528*1000</f>
        <v>0</v>
      </c>
    </row>
    <row r="1529" spans="1:31" ht="42" customHeight="1" thickBot="1" x14ac:dyDescent="0.3">
      <c r="B1529" s="70">
        <v>1</v>
      </c>
      <c r="C1529" s="1247" t="s">
        <v>276</v>
      </c>
      <c r="D1529" s="1577"/>
      <c r="E1529" s="2189">
        <v>5</v>
      </c>
      <c r="F1529" s="1239">
        <f>SUM(F1528:F1528)</f>
        <v>2.0833333333333335</v>
      </c>
      <c r="G1529" s="1239">
        <f>SUM(G1528:G1528)</f>
        <v>0</v>
      </c>
      <c r="H1529" s="67">
        <f>G1529/F1529*100</f>
        <v>0</v>
      </c>
      <c r="I1529" s="1240"/>
      <c r="J1529" s="68"/>
      <c r="K1529" s="1241"/>
      <c r="L1529" s="1242"/>
      <c r="M1529" s="1242"/>
      <c r="N1529" s="1243"/>
      <c r="O1529" s="1244"/>
      <c r="P1529" s="1245"/>
      <c r="Q1529" s="1246">
        <f t="shared" ref="Q1529:V1529" si="1122">Q1528</f>
        <v>796.84606050000002</v>
      </c>
      <c r="R1529" s="1246">
        <f t="shared" ref="R1529:S1529" si="1123">R1528</f>
        <v>796.84606050000002</v>
      </c>
      <c r="S1529" s="1246">
        <f t="shared" si="1123"/>
        <v>796.84606050000002</v>
      </c>
      <c r="T1529" s="1246">
        <f t="shared" ref="T1529:U1529" si="1124">T1528</f>
        <v>796.84606050000002</v>
      </c>
      <c r="U1529" s="1246">
        <f t="shared" si="1124"/>
        <v>796.84606050000002</v>
      </c>
      <c r="V1529" s="1162">
        <f t="shared" si="1122"/>
        <v>332.01919187500005</v>
      </c>
      <c r="W1529" s="1246">
        <f>AA1529-Z1529</f>
        <v>0</v>
      </c>
      <c r="X1529" s="1246"/>
      <c r="Y1529" s="1246">
        <f>W1529-V1529</f>
        <v>-332.01919187500005</v>
      </c>
      <c r="Z1529" s="1246"/>
      <c r="AA1529" s="1246"/>
      <c r="AB1529" s="1246"/>
      <c r="AC1529" s="1246"/>
      <c r="AD1529" s="1825"/>
      <c r="AE1529" s="2424">
        <f t="shared" si="1121"/>
        <v>0</v>
      </c>
    </row>
    <row r="1530" spans="1:31" ht="18.75" customHeight="1" thickBot="1" x14ac:dyDescent="0.3">
      <c r="B1530" s="70">
        <v>1</v>
      </c>
      <c r="C1530" s="1249" t="s">
        <v>17</v>
      </c>
      <c r="D1530" s="1250"/>
      <c r="E1530" s="2190"/>
      <c r="F1530" s="1250"/>
      <c r="G1530" s="1250"/>
      <c r="H1530" s="1250"/>
      <c r="I1530" s="1250"/>
      <c r="J1530" s="1250"/>
      <c r="K1530" s="1251"/>
      <c r="L1530" s="1250"/>
      <c r="M1530" s="1250"/>
      <c r="N1530" s="1250"/>
      <c r="O1530" s="1250"/>
      <c r="P1530" s="1250"/>
      <c r="Q1530" s="1252">
        <f t="shared" ref="Q1530:R1530" si="1125">SUM(Q1528)</f>
        <v>796.84606050000002</v>
      </c>
      <c r="R1530" s="1252">
        <f t="shared" si="1125"/>
        <v>796.84606050000002</v>
      </c>
      <c r="S1530" s="1252">
        <f t="shared" ref="S1530:T1530" si="1126">SUM(S1528)</f>
        <v>796.84606050000002</v>
      </c>
      <c r="T1530" s="1252">
        <f t="shared" si="1126"/>
        <v>796.84606050000002</v>
      </c>
      <c r="U1530" s="1252">
        <f t="shared" ref="U1530" si="1127">SUM(U1528)</f>
        <v>796.84606050000002</v>
      </c>
      <c r="V1530" s="1253">
        <f t="shared" ref="V1530" si="1128">SUM(V1528)</f>
        <v>332.01919187500005</v>
      </c>
      <c r="W1530" s="1252">
        <f t="shared" ref="W1530:AD1530" si="1129">SUM(W1528)</f>
        <v>0</v>
      </c>
      <c r="X1530" s="1252"/>
      <c r="Y1530" s="1252">
        <f t="shared" si="1129"/>
        <v>-332.01919187500005</v>
      </c>
      <c r="Z1530" s="1252">
        <f t="shared" si="1129"/>
        <v>0</v>
      </c>
      <c r="AA1530" s="1252">
        <f t="shared" si="1129"/>
        <v>0</v>
      </c>
      <c r="AB1530" s="1252">
        <f t="shared" si="1129"/>
        <v>0</v>
      </c>
      <c r="AC1530" s="1252">
        <f t="shared" si="1129"/>
        <v>0</v>
      </c>
      <c r="AD1530" s="1252">
        <f t="shared" si="1129"/>
        <v>0</v>
      </c>
      <c r="AE1530" s="2424">
        <f t="shared" si="1121"/>
        <v>0</v>
      </c>
    </row>
    <row r="1531" spans="1:31" ht="19.5" customHeight="1" x14ac:dyDescent="0.25">
      <c r="A1531" s="70">
        <v>1</v>
      </c>
      <c r="B1531" s="70">
        <v>1</v>
      </c>
      <c r="C1531" s="550"/>
      <c r="D1531" s="550"/>
      <c r="E1531" s="2184"/>
      <c r="F1531" s="622"/>
      <c r="G1531" s="622"/>
      <c r="H1531" s="622"/>
      <c r="I1531" s="519"/>
      <c r="J1531" s="519"/>
      <c r="K1531" s="519"/>
      <c r="L1531" s="519"/>
      <c r="M1531" s="519"/>
      <c r="N1531" s="519"/>
      <c r="O1531" s="519"/>
      <c r="P1531" s="519"/>
      <c r="Q1531" s="13"/>
      <c r="R1531" s="13"/>
      <c r="S1531" s="13"/>
      <c r="T1531" s="13"/>
      <c r="U1531" s="13"/>
      <c r="V1531" s="1039"/>
      <c r="W1531" s="13"/>
      <c r="X1531" s="13"/>
      <c r="Y1531" s="13"/>
      <c r="Z1531" s="13"/>
      <c r="AA1531" s="1254"/>
      <c r="AB1531" s="13"/>
      <c r="AC1531" s="13"/>
      <c r="AD1531" s="1802"/>
      <c r="AE1531" s="2424">
        <f t="shared" si="1121"/>
        <v>0</v>
      </c>
    </row>
    <row r="1532" spans="1:31" ht="36" customHeight="1" x14ac:dyDescent="0.25">
      <c r="A1532" s="70">
        <v>1</v>
      </c>
      <c r="B1532" s="70">
        <v>1</v>
      </c>
      <c r="C1532" s="1272" t="s">
        <v>483</v>
      </c>
      <c r="D1532" s="592"/>
      <c r="E1532" s="2330"/>
      <c r="F1532" s="381"/>
      <c r="G1532" s="381"/>
      <c r="H1532" s="381"/>
      <c r="I1532" s="370"/>
      <c r="J1532" s="370"/>
      <c r="K1532" s="372"/>
      <c r="L1532" s="372"/>
      <c r="M1532" s="372"/>
      <c r="N1532" s="372"/>
      <c r="O1532" s="372"/>
      <c r="P1532" s="372"/>
      <c r="Q1532" s="8"/>
      <c r="R1532" s="8"/>
      <c r="S1532" s="8"/>
      <c r="T1532" s="8"/>
      <c r="U1532" s="8"/>
      <c r="V1532" s="1036"/>
      <c r="W1532" s="8"/>
      <c r="X1532" s="8"/>
      <c r="Y1532" s="8"/>
      <c r="Z1532" s="8"/>
      <c r="AA1532" s="1153"/>
      <c r="AB1532" s="8"/>
      <c r="AC1532" s="8"/>
      <c r="AD1532" s="1799"/>
      <c r="AE1532" s="2424">
        <f t="shared" si="1121"/>
        <v>0</v>
      </c>
    </row>
    <row r="1533" spans="1:31" ht="15" customHeight="1" x14ac:dyDescent="0.25">
      <c r="A1533" s="70">
        <v>1</v>
      </c>
      <c r="B1533" s="70">
        <v>1</v>
      </c>
      <c r="C1533" s="632" t="s">
        <v>31</v>
      </c>
      <c r="D1533" s="115"/>
      <c r="E1533" s="2330"/>
      <c r="F1533" s="116"/>
      <c r="G1533" s="116"/>
      <c r="H1533" s="116"/>
      <c r="I1533" s="363"/>
      <c r="J1533" s="363"/>
      <c r="K1533" s="365"/>
      <c r="L1533" s="365"/>
      <c r="M1533" s="365"/>
      <c r="N1533" s="365"/>
      <c r="O1533" s="365"/>
      <c r="P1533" s="365"/>
      <c r="Q1533" s="8"/>
      <c r="R1533" s="8"/>
      <c r="S1533" s="8"/>
      <c r="T1533" s="8"/>
      <c r="U1533" s="8"/>
      <c r="V1533" s="1036"/>
      <c r="W1533" s="8"/>
      <c r="X1533" s="8"/>
      <c r="Y1533" s="8"/>
      <c r="Z1533" s="8"/>
      <c r="AA1533" s="1153"/>
      <c r="AB1533" s="8"/>
      <c r="AC1533" s="8"/>
      <c r="AD1533" s="1799"/>
      <c r="AE1533" s="2424">
        <f t="shared" si="1121"/>
        <v>0</v>
      </c>
    </row>
    <row r="1534" spans="1:31" ht="15" customHeight="1" x14ac:dyDescent="0.25">
      <c r="A1534" s="70">
        <v>1</v>
      </c>
      <c r="B1534" s="70">
        <v>1</v>
      </c>
      <c r="C1534" s="217" t="s">
        <v>148</v>
      </c>
      <c r="D1534" s="217"/>
      <c r="E1534" s="2175"/>
      <c r="F1534" s="361"/>
      <c r="G1534" s="361"/>
      <c r="H1534" s="361"/>
      <c r="I1534" s="125"/>
      <c r="J1534" s="125"/>
      <c r="K1534" s="388"/>
      <c r="L1534" s="388"/>
      <c r="M1534" s="388"/>
      <c r="N1534" s="388"/>
      <c r="O1534" s="440"/>
      <c r="P1534" s="440"/>
      <c r="Q1534" s="8"/>
      <c r="R1534" s="8"/>
      <c r="S1534" s="8"/>
      <c r="T1534" s="8"/>
      <c r="U1534" s="8"/>
      <c r="V1534" s="1036"/>
      <c r="W1534" s="8"/>
      <c r="X1534" s="8"/>
      <c r="Y1534" s="8"/>
      <c r="Z1534" s="8"/>
      <c r="AA1534" s="1153"/>
      <c r="AB1534" s="8"/>
      <c r="AC1534" s="8"/>
      <c r="AD1534" s="1799"/>
      <c r="AE1534" s="2424">
        <f t="shared" si="1121"/>
        <v>0</v>
      </c>
    </row>
    <row r="1535" spans="1:31" ht="15" customHeight="1" x14ac:dyDescent="0.25">
      <c r="A1535" s="70">
        <v>1</v>
      </c>
      <c r="B1535" s="70">
        <v>1</v>
      </c>
      <c r="C1535" s="150" t="s">
        <v>55</v>
      </c>
      <c r="D1535" s="124">
        <v>240</v>
      </c>
      <c r="E1535" s="2175">
        <v>215</v>
      </c>
      <c r="F1535" s="92">
        <f>ROUND(E1535/12*$C$4,0)</f>
        <v>90</v>
      </c>
      <c r="G1535" s="92">
        <v>88</v>
      </c>
      <c r="H1535" s="92">
        <f>G1535/F1535*100</f>
        <v>97.777777777777771</v>
      </c>
      <c r="I1535" s="363">
        <v>8</v>
      </c>
      <c r="J1535" s="93">
        <f>M1535/G1535</f>
        <v>8</v>
      </c>
      <c r="K1535" s="94">
        <f>ROUND(E1535*I1535,0)</f>
        <v>1720</v>
      </c>
      <c r="L1535" s="94">
        <f t="shared" ref="L1535" si="1130">ROUND(K1535/12*$C$4,0)</f>
        <v>717</v>
      </c>
      <c r="M1535" s="94">
        <v>704</v>
      </c>
      <c r="N1535" s="94">
        <f>M1535/L1535*100</f>
        <v>98.186889818688982</v>
      </c>
      <c r="O1535" s="94">
        <f>K1535/D1535</f>
        <v>7.166666666666667</v>
      </c>
      <c r="P1535" s="94">
        <f>M1535/$C$4*12/O1535</f>
        <v>235.75813953488372</v>
      </c>
      <c r="Q1535" s="8"/>
      <c r="R1535" s="8"/>
      <c r="S1535" s="8"/>
      <c r="T1535" s="8"/>
      <c r="U1535" s="8"/>
      <c r="V1535" s="1036"/>
      <c r="W1535" s="8">
        <f>AA1535-Z1535</f>
        <v>0</v>
      </c>
      <c r="X1535" s="8"/>
      <c r="Y1535" s="8">
        <f>W1535-V1535</f>
        <v>0</v>
      </c>
      <c r="Z1535" s="8"/>
      <c r="AA1535" s="1153"/>
      <c r="AB1535" s="8"/>
      <c r="AC1535" s="8"/>
      <c r="AD1535" s="1799"/>
      <c r="AE1535" s="2424">
        <f t="shared" si="1121"/>
        <v>0</v>
      </c>
    </row>
    <row r="1536" spans="1:31" ht="15" customHeight="1" x14ac:dyDescent="0.25">
      <c r="A1536" s="70">
        <v>1</v>
      </c>
      <c r="B1536" s="70">
        <v>1</v>
      </c>
      <c r="C1536" s="153" t="s">
        <v>241</v>
      </c>
      <c r="D1536" s="389"/>
      <c r="E1536" s="2177">
        <f t="shared" ref="E1536:E1537" si="1131">SUM(E1535)</f>
        <v>215</v>
      </c>
      <c r="F1536" s="376">
        <f t="shared" ref="F1536:G1537" si="1132">SUM(F1535)</f>
        <v>90</v>
      </c>
      <c r="G1536" s="376">
        <f t="shared" si="1132"/>
        <v>88</v>
      </c>
      <c r="H1536" s="155">
        <f>G1536/F1536*100</f>
        <v>97.777777777777771</v>
      </c>
      <c r="I1536" s="373">
        <f>IF(E1536=0,0,K1536/E1536)</f>
        <v>8</v>
      </c>
      <c r="J1536" s="131">
        <f>M1536/G1536</f>
        <v>8</v>
      </c>
      <c r="K1536" s="184">
        <f t="shared" ref="K1536:M1537" si="1133">SUM(K1535)</f>
        <v>1720</v>
      </c>
      <c r="L1536" s="184">
        <f t="shared" si="1133"/>
        <v>717</v>
      </c>
      <c r="M1536" s="184">
        <f t="shared" si="1133"/>
        <v>704</v>
      </c>
      <c r="N1536" s="184">
        <f>M1536/L1536*100</f>
        <v>98.186889818688982</v>
      </c>
      <c r="O1536" s="100">
        <f>SUM(O1535)</f>
        <v>7.166666666666667</v>
      </c>
      <c r="P1536" s="100">
        <f>M1536/$C$4*12/O1536</f>
        <v>235.75813953488372</v>
      </c>
      <c r="Q1536" s="15"/>
      <c r="R1536" s="15"/>
      <c r="S1536" s="15"/>
      <c r="T1536" s="15"/>
      <c r="U1536" s="15"/>
      <c r="V1536" s="1037"/>
      <c r="W1536" s="15"/>
      <c r="X1536" s="15"/>
      <c r="Y1536" s="15"/>
      <c r="Z1536" s="15"/>
      <c r="AA1536" s="1271"/>
      <c r="AB1536" s="15"/>
      <c r="AC1536" s="15"/>
      <c r="AD1536" s="1800"/>
      <c r="AE1536" s="2424">
        <f t="shared" si="1121"/>
        <v>0</v>
      </c>
    </row>
    <row r="1537" spans="1:31" ht="15" customHeight="1" thickBot="1" x14ac:dyDescent="0.3">
      <c r="A1537" s="70">
        <v>1</v>
      </c>
      <c r="B1537" s="70">
        <v>1</v>
      </c>
      <c r="C1537" s="156" t="s">
        <v>341</v>
      </c>
      <c r="D1537" s="156"/>
      <c r="E1537" s="2346">
        <f t="shared" si="1131"/>
        <v>215</v>
      </c>
      <c r="F1537" s="390">
        <f t="shared" si="1132"/>
        <v>90</v>
      </c>
      <c r="G1537" s="390">
        <f t="shared" si="1132"/>
        <v>88</v>
      </c>
      <c r="H1537" s="390">
        <f>G1537/F1537*100</f>
        <v>97.777777777777771</v>
      </c>
      <c r="I1537" s="158">
        <f>K1537/E1537</f>
        <v>8</v>
      </c>
      <c r="J1537" s="159">
        <f>M1537/G1537</f>
        <v>8</v>
      </c>
      <c r="K1537" s="390">
        <f t="shared" si="1133"/>
        <v>1720</v>
      </c>
      <c r="L1537" s="390">
        <f t="shared" si="1133"/>
        <v>717</v>
      </c>
      <c r="M1537" s="390">
        <f t="shared" si="1133"/>
        <v>704</v>
      </c>
      <c r="N1537" s="160">
        <f>M1537/L1537*100</f>
        <v>98.186889818688982</v>
      </c>
      <c r="O1537" s="633">
        <f>SUM(O1535)</f>
        <v>7.166666666666667</v>
      </c>
      <c r="P1537" s="161">
        <f>M1537/$C$4*12/O1537</f>
        <v>235.75813953488372</v>
      </c>
      <c r="Q1537" s="57">
        <v>3119.125184</v>
      </c>
      <c r="R1537" s="57">
        <v>3119.125184</v>
      </c>
      <c r="S1537" s="57">
        <v>3119.125184</v>
      </c>
      <c r="T1537" s="57">
        <v>3119.125184</v>
      </c>
      <c r="U1537" s="57">
        <v>3119.125184</v>
      </c>
      <c r="V1537" s="1038">
        <f>Q1537/12*$C$4+(R1537-Q1537)/11*4+(S1537-R1537)/10*3+(T1537-S1537)/9*2+(U1537-T1537)/8*1</f>
        <v>1299.6354933333332</v>
      </c>
      <c r="W1537" s="57">
        <f>AA1537-Z1537</f>
        <v>1253.96966</v>
      </c>
      <c r="X1537" s="57"/>
      <c r="Y1537" s="57">
        <f>W1537-V1537</f>
        <v>-45.665833333333239</v>
      </c>
      <c r="Z1537" s="57">
        <v>-10.48775</v>
      </c>
      <c r="AA1537" s="1161">
        <v>1243.48191</v>
      </c>
      <c r="AB1537" s="57"/>
      <c r="AC1537" s="57"/>
      <c r="AD1537" s="1803">
        <f>AC1537/1000</f>
        <v>0</v>
      </c>
      <c r="AE1537" s="2424">
        <f t="shared" si="1121"/>
        <v>1243481.9099999999</v>
      </c>
    </row>
    <row r="1538" spans="1:31" ht="15" customHeight="1" thickBot="1" x14ac:dyDescent="0.3">
      <c r="A1538" s="70">
        <v>1</v>
      </c>
      <c r="B1538" s="70">
        <v>1</v>
      </c>
      <c r="C1538" s="197" t="s">
        <v>17</v>
      </c>
      <c r="D1538" s="197"/>
      <c r="E1538" s="2366"/>
      <c r="F1538" s="586"/>
      <c r="G1538" s="586"/>
      <c r="H1538" s="586"/>
      <c r="I1538" s="586"/>
      <c r="J1538" s="586"/>
      <c r="K1538" s="586"/>
      <c r="L1538" s="586"/>
      <c r="M1538" s="586"/>
      <c r="N1538" s="586"/>
      <c r="O1538" s="586"/>
      <c r="P1538" s="586"/>
      <c r="Q1538" s="14">
        <f t="shared" ref="Q1538:R1538" si="1134">SUM(Q1537)</f>
        <v>3119.125184</v>
      </c>
      <c r="R1538" s="14">
        <f t="shared" si="1134"/>
        <v>3119.125184</v>
      </c>
      <c r="S1538" s="14">
        <f t="shared" ref="S1538:T1538" si="1135">SUM(S1537)</f>
        <v>3119.125184</v>
      </c>
      <c r="T1538" s="14">
        <f t="shared" si="1135"/>
        <v>3119.125184</v>
      </c>
      <c r="U1538" s="14">
        <f t="shared" ref="U1538" si="1136">SUM(U1537)</f>
        <v>3119.125184</v>
      </c>
      <c r="V1538" s="1041">
        <f t="shared" ref="V1538" si="1137">SUM(V1537)</f>
        <v>1299.6354933333332</v>
      </c>
      <c r="W1538" s="14">
        <f t="shared" ref="W1538:AA1538" si="1138">SUM(W1537)</f>
        <v>1253.96966</v>
      </c>
      <c r="X1538" s="14"/>
      <c r="Y1538" s="14">
        <f t="shared" si="1138"/>
        <v>-45.665833333333239</v>
      </c>
      <c r="Z1538" s="14">
        <f t="shared" si="1138"/>
        <v>-10.48775</v>
      </c>
      <c r="AA1538" s="1252">
        <f t="shared" si="1138"/>
        <v>1243.48191</v>
      </c>
      <c r="AB1538" s="14"/>
      <c r="AC1538" s="1252">
        <f t="shared" ref="AC1538:AD1538" si="1139">SUM(AC1537)</f>
        <v>0</v>
      </c>
      <c r="AD1538" s="1252">
        <f t="shared" si="1139"/>
        <v>0</v>
      </c>
      <c r="AE1538" s="2424">
        <f t="shared" si="1121"/>
        <v>1243481.9099999999</v>
      </c>
    </row>
    <row r="1539" spans="1:31" ht="11.25" customHeight="1" x14ac:dyDescent="0.25">
      <c r="A1539" s="70">
        <v>1</v>
      </c>
      <c r="B1539" s="70">
        <v>1</v>
      </c>
      <c r="C1539" s="306"/>
      <c r="D1539" s="306"/>
      <c r="E1539" s="2349"/>
      <c r="F1539" s="626"/>
      <c r="G1539" s="626"/>
      <c r="H1539" s="626"/>
      <c r="I1539" s="626"/>
      <c r="J1539" s="626"/>
      <c r="K1539" s="626"/>
      <c r="L1539" s="626"/>
      <c r="M1539" s="626"/>
      <c r="N1539" s="626"/>
      <c r="O1539" s="626"/>
      <c r="P1539" s="626"/>
      <c r="Q1539" s="13"/>
      <c r="R1539" s="13"/>
      <c r="S1539" s="13"/>
      <c r="T1539" s="13"/>
      <c r="U1539" s="13"/>
      <c r="V1539" s="1039"/>
      <c r="W1539" s="13"/>
      <c r="X1539" s="13"/>
      <c r="Y1539" s="13"/>
      <c r="Z1539" s="13"/>
      <c r="AA1539" s="1254"/>
      <c r="AB1539" s="13"/>
      <c r="AC1539" s="13"/>
      <c r="AD1539" s="1802"/>
      <c r="AE1539" s="2424">
        <f t="shared" si="1121"/>
        <v>0</v>
      </c>
    </row>
    <row r="1540" spans="1:31" ht="15.75" customHeight="1" x14ac:dyDescent="0.25">
      <c r="A1540" s="70">
        <v>1</v>
      </c>
      <c r="B1540" s="70">
        <v>1</v>
      </c>
      <c r="C1540" s="550"/>
      <c r="D1540" s="550"/>
      <c r="E1540" s="2184"/>
      <c r="F1540" s="622"/>
      <c r="G1540" s="622"/>
      <c r="H1540" s="622"/>
      <c r="I1540" s="519"/>
      <c r="J1540" s="519"/>
      <c r="K1540" s="519"/>
      <c r="L1540" s="519"/>
      <c r="M1540" s="519"/>
      <c r="N1540" s="519"/>
      <c r="O1540" s="519"/>
      <c r="P1540" s="519"/>
      <c r="Q1540" s="13"/>
      <c r="R1540" s="13"/>
      <c r="S1540" s="13"/>
      <c r="T1540" s="13"/>
      <c r="U1540" s="13"/>
      <c r="V1540" s="1039"/>
      <c r="W1540" s="13"/>
      <c r="X1540" s="13"/>
      <c r="Y1540" s="13"/>
      <c r="Z1540" s="13"/>
      <c r="AA1540" s="1254"/>
      <c r="AB1540" s="13"/>
      <c r="AC1540" s="13"/>
      <c r="AD1540" s="1802"/>
      <c r="AE1540" s="2424">
        <f t="shared" si="1121"/>
        <v>0</v>
      </c>
    </row>
    <row r="1541" spans="1:31" ht="15" customHeight="1" x14ac:dyDescent="0.25">
      <c r="A1541" s="70">
        <v>1</v>
      </c>
      <c r="B1541" s="70">
        <v>1</v>
      </c>
      <c r="C1541" s="1275" t="s">
        <v>404</v>
      </c>
      <c r="D1541" s="627"/>
      <c r="E1541" s="2163"/>
      <c r="F1541" s="440"/>
      <c r="G1541" s="440"/>
      <c r="H1541" s="440"/>
      <c r="I1541" s="440"/>
      <c r="J1541" s="440"/>
      <c r="K1541" s="440"/>
      <c r="L1541" s="440"/>
      <c r="M1541" s="440"/>
      <c r="N1541" s="440"/>
      <c r="O1541" s="440"/>
      <c r="P1541" s="440"/>
      <c r="Q1541" s="8"/>
      <c r="R1541" s="8"/>
      <c r="S1541" s="8"/>
      <c r="T1541" s="8"/>
      <c r="U1541" s="8"/>
      <c r="V1541" s="1036"/>
      <c r="W1541" s="8"/>
      <c r="X1541" s="8"/>
      <c r="Y1541" s="8"/>
      <c r="Z1541" s="8"/>
      <c r="AA1541" s="1153"/>
      <c r="AB1541" s="8"/>
      <c r="AC1541" s="8"/>
      <c r="AD1541" s="1799"/>
      <c r="AE1541" s="2424">
        <f t="shared" si="1121"/>
        <v>0</v>
      </c>
    </row>
    <row r="1542" spans="1:31" ht="15" customHeight="1" x14ac:dyDescent="0.25">
      <c r="A1542" s="70">
        <v>1</v>
      </c>
      <c r="B1542" s="70">
        <v>1</v>
      </c>
      <c r="C1542" s="441" t="s">
        <v>14</v>
      </c>
      <c r="D1542" s="441"/>
      <c r="E1542" s="2163"/>
      <c r="F1542" s="440"/>
      <c r="G1542" s="440"/>
      <c r="H1542" s="440"/>
      <c r="I1542" s="440"/>
      <c r="J1542" s="440"/>
      <c r="K1542" s="440"/>
      <c r="L1542" s="440"/>
      <c r="M1542" s="440"/>
      <c r="N1542" s="440"/>
      <c r="O1542" s="440"/>
      <c r="P1542" s="440"/>
      <c r="Q1542" s="8"/>
      <c r="R1542" s="8"/>
      <c r="S1542" s="8"/>
      <c r="T1542" s="8"/>
      <c r="U1542" s="8"/>
      <c r="V1542" s="1036"/>
      <c r="W1542" s="8"/>
      <c r="X1542" s="8"/>
      <c r="Y1542" s="8"/>
      <c r="Z1542" s="8"/>
      <c r="AA1542" s="1153"/>
      <c r="AB1542" s="8"/>
      <c r="AC1542" s="8"/>
      <c r="AD1542" s="1799"/>
      <c r="AE1542" s="2424">
        <f t="shared" si="1121"/>
        <v>0</v>
      </c>
    </row>
    <row r="1543" spans="1:31" ht="21.75" customHeight="1" x14ac:dyDescent="0.25">
      <c r="A1543" s="70">
        <v>1</v>
      </c>
      <c r="B1543" s="70">
        <v>1</v>
      </c>
      <c r="C1543" s="520" t="s">
        <v>169</v>
      </c>
      <c r="D1543" s="520"/>
      <c r="E1543" s="2173"/>
      <c r="F1543" s="126"/>
      <c r="G1543" s="126"/>
      <c r="H1543" s="126"/>
      <c r="I1543" s="125"/>
      <c r="J1543" s="125"/>
      <c r="K1543" s="388"/>
      <c r="L1543" s="388"/>
      <c r="M1543" s="388"/>
      <c r="N1543" s="388"/>
      <c r="O1543" s="388"/>
      <c r="P1543" s="388"/>
      <c r="Q1543" s="8"/>
      <c r="R1543" s="8"/>
      <c r="S1543" s="8"/>
      <c r="T1543" s="8"/>
      <c r="U1543" s="8"/>
      <c r="V1543" s="1036"/>
      <c r="W1543" s="8"/>
      <c r="X1543" s="8"/>
      <c r="Y1543" s="8"/>
      <c r="Z1543" s="8"/>
      <c r="AA1543" s="1153"/>
      <c r="AB1543" s="8"/>
      <c r="AC1543" s="8"/>
      <c r="AD1543" s="1799"/>
      <c r="AE1543" s="2424">
        <f t="shared" si="1121"/>
        <v>0</v>
      </c>
    </row>
    <row r="1544" spans="1:31" ht="21.75" customHeight="1" x14ac:dyDescent="0.25">
      <c r="B1544" s="70">
        <v>1</v>
      </c>
      <c r="C1544" s="407" t="s">
        <v>198</v>
      </c>
      <c r="D1544" s="520"/>
      <c r="E1544" s="2397"/>
      <c r="F1544" s="126"/>
      <c r="G1544" s="126">
        <f>G1545/2.7</f>
        <v>88.648148148148138</v>
      </c>
      <c r="H1544" s="126"/>
      <c r="I1544" s="125"/>
      <c r="J1544" s="125"/>
      <c r="K1544" s="388"/>
      <c r="L1544" s="388"/>
      <c r="M1544" s="388"/>
      <c r="N1544" s="388"/>
      <c r="O1544" s="388"/>
      <c r="P1544" s="388"/>
      <c r="Q1544" s="8"/>
      <c r="R1544" s="8"/>
      <c r="S1544" s="8"/>
      <c r="T1544" s="8"/>
      <c r="U1544" s="8"/>
      <c r="V1544" s="1036"/>
      <c r="W1544" s="8"/>
      <c r="X1544" s="8"/>
      <c r="Y1544" s="8"/>
      <c r="Z1544" s="8"/>
      <c r="AA1544" s="1153"/>
      <c r="AB1544" s="2490">
        <f t="shared" ref="AB1544" si="1140">AB1545/2.7</f>
        <v>0</v>
      </c>
      <c r="AC1544" s="8"/>
      <c r="AD1544" s="1799"/>
      <c r="AE1544" s="2424">
        <f t="shared" si="1121"/>
        <v>0</v>
      </c>
    </row>
    <row r="1545" spans="1:31" ht="21.75" customHeight="1" x14ac:dyDescent="0.25">
      <c r="B1545" s="70">
        <v>1</v>
      </c>
      <c r="C1545" s="407" t="s">
        <v>470</v>
      </c>
      <c r="D1545" s="520"/>
      <c r="E1545" s="2397"/>
      <c r="F1545" s="126"/>
      <c r="G1545" s="361">
        <v>239.35</v>
      </c>
      <c r="H1545" s="126"/>
      <c r="I1545" s="125"/>
      <c r="J1545" s="125"/>
      <c r="K1545" s="388"/>
      <c r="L1545" s="388"/>
      <c r="M1545" s="388"/>
      <c r="N1545" s="388"/>
      <c r="O1545" s="388"/>
      <c r="P1545" s="388"/>
      <c r="Q1545" s="8"/>
      <c r="R1545" s="8"/>
      <c r="S1545" s="8"/>
      <c r="T1545" s="8"/>
      <c r="U1545" s="8"/>
      <c r="V1545" s="1036"/>
      <c r="W1545" s="8"/>
      <c r="X1545" s="8"/>
      <c r="Y1545" s="8"/>
      <c r="Z1545" s="8"/>
      <c r="AA1545" s="1153"/>
      <c r="AB1545" s="8"/>
      <c r="AC1545" s="8"/>
      <c r="AD1545" s="1799"/>
      <c r="AE1545" s="2424">
        <f t="shared" si="1121"/>
        <v>0</v>
      </c>
    </row>
    <row r="1546" spans="1:31" ht="28.5" customHeight="1" x14ac:dyDescent="0.25">
      <c r="A1546" s="70">
        <v>1</v>
      </c>
      <c r="B1546" s="70">
        <v>1</v>
      </c>
      <c r="C1546" s="120" t="s">
        <v>157</v>
      </c>
      <c r="D1546" s="120"/>
      <c r="E1546" s="2368">
        <f>E1547/8.5</f>
        <v>1089.7647058823529</v>
      </c>
      <c r="F1546" s="92">
        <f t="shared" ref="F1546:G1546" si="1141">F1547/8.5</f>
        <v>454.11764705882354</v>
      </c>
      <c r="G1546" s="92">
        <f t="shared" si="1141"/>
        <v>368.11411764705883</v>
      </c>
      <c r="H1546" s="92">
        <f>G1546/F1546*100</f>
        <v>81.061398963730568</v>
      </c>
      <c r="I1546" s="125"/>
      <c r="J1546" s="125"/>
      <c r="K1546" s="464"/>
      <c r="L1546" s="464"/>
      <c r="M1546" s="464"/>
      <c r="N1546" s="464"/>
      <c r="O1546" s="464"/>
      <c r="P1546" s="464"/>
      <c r="Q1546" s="8"/>
      <c r="R1546" s="8"/>
      <c r="S1546" s="8"/>
      <c r="T1546" s="8"/>
      <c r="U1546" s="8"/>
      <c r="V1546" s="1036"/>
      <c r="W1546" s="8"/>
      <c r="X1546" s="8"/>
      <c r="Y1546" s="8"/>
      <c r="Z1546" s="8"/>
      <c r="AA1546" s="1153"/>
      <c r="AB1546" s="2368">
        <f>AB1547/8.5</f>
        <v>0</v>
      </c>
      <c r="AC1546" s="8"/>
      <c r="AD1546" s="1799"/>
      <c r="AE1546" s="2424">
        <f t="shared" si="1121"/>
        <v>0</v>
      </c>
    </row>
    <row r="1547" spans="1:31" ht="30" customHeight="1" x14ac:dyDescent="0.25">
      <c r="A1547" s="70">
        <v>1</v>
      </c>
      <c r="B1547" s="70">
        <v>1</v>
      </c>
      <c r="C1547" s="407" t="s">
        <v>298</v>
      </c>
      <c r="D1547" s="407"/>
      <c r="E1547" s="2163">
        <v>9263</v>
      </c>
      <c r="F1547" s="92">
        <f>ROUND(E1547/12*$C$4,0)</f>
        <v>3860</v>
      </c>
      <c r="G1547" s="440">
        <v>3128.9700000000003</v>
      </c>
      <c r="H1547" s="92">
        <f>G1547/F1547*100</f>
        <v>81.061398963730582</v>
      </c>
      <c r="I1547" s="440"/>
      <c r="J1547" s="440"/>
      <c r="K1547" s="440"/>
      <c r="L1547" s="440"/>
      <c r="M1547" s="440"/>
      <c r="N1547" s="440"/>
      <c r="O1547" s="440"/>
      <c r="P1547" s="440"/>
      <c r="Q1547" s="8"/>
      <c r="R1547" s="8"/>
      <c r="S1547" s="8"/>
      <c r="T1547" s="8"/>
      <c r="U1547" s="8"/>
      <c r="V1547" s="1036"/>
      <c r="W1547" s="8"/>
      <c r="X1547" s="8"/>
      <c r="Y1547" s="8"/>
      <c r="Z1547" s="8"/>
      <c r="AA1547" s="1153"/>
      <c r="AB1547" s="8"/>
      <c r="AC1547" s="8"/>
      <c r="AD1547" s="1799"/>
      <c r="AE1547" s="2424">
        <f t="shared" si="1121"/>
        <v>0</v>
      </c>
    </row>
    <row r="1548" spans="1:31" ht="37.5" customHeight="1" x14ac:dyDescent="0.25">
      <c r="A1548" s="70">
        <v>1</v>
      </c>
      <c r="B1548" s="70">
        <v>1</v>
      </c>
      <c r="C1548" s="510" t="s">
        <v>158</v>
      </c>
      <c r="D1548" s="510"/>
      <c r="E1548" s="2344"/>
      <c r="F1548" s="98">
        <f>ROUND(E1548/12*$C$4,0)</f>
        <v>0</v>
      </c>
      <c r="G1548" s="511"/>
      <c r="H1548" s="98"/>
      <c r="I1548" s="511"/>
      <c r="J1548" s="511"/>
      <c r="K1548" s="511"/>
      <c r="L1548" s="511"/>
      <c r="M1548" s="511"/>
      <c r="N1548" s="511"/>
      <c r="O1548" s="511"/>
      <c r="P1548" s="511"/>
      <c r="Q1548" s="15"/>
      <c r="R1548" s="15"/>
      <c r="S1548" s="15"/>
      <c r="T1548" s="15"/>
      <c r="U1548" s="15"/>
      <c r="V1548" s="1037"/>
      <c r="W1548" s="15"/>
      <c r="X1548" s="15"/>
      <c r="Y1548" s="15"/>
      <c r="Z1548" s="15"/>
      <c r="AA1548" s="1271"/>
      <c r="AB1548" s="15"/>
      <c r="AC1548" s="15"/>
      <c r="AD1548" s="1800"/>
      <c r="AE1548" s="2424">
        <f t="shared" si="1121"/>
        <v>0</v>
      </c>
    </row>
    <row r="1549" spans="1:31" ht="28.5" customHeight="1" x14ac:dyDescent="0.25">
      <c r="A1549" s="70">
        <v>1</v>
      </c>
      <c r="B1549" s="70">
        <v>1</v>
      </c>
      <c r="C1549" s="546" t="s">
        <v>165</v>
      </c>
      <c r="D1549" s="303"/>
      <c r="E1549" s="2365">
        <f>E1547/3.9</f>
        <v>2375.1282051282051</v>
      </c>
      <c r="F1549" s="581">
        <f t="shared" ref="F1549" si="1142">F1547/3.9</f>
        <v>989.74358974358972</v>
      </c>
      <c r="G1549" s="581">
        <f>G1547/3.9+G1544</f>
        <v>890.94814814814822</v>
      </c>
      <c r="H1549" s="266">
        <f>G1549/F1549*100</f>
        <v>90.01807714450203</v>
      </c>
      <c r="I1549" s="541"/>
      <c r="J1549" s="541"/>
      <c r="K1549" s="541"/>
      <c r="L1549" s="541"/>
      <c r="M1549" s="541"/>
      <c r="N1549" s="541"/>
      <c r="O1549" s="541"/>
      <c r="P1549" s="541"/>
      <c r="Q1549" s="57">
        <v>1836.57501</v>
      </c>
      <c r="R1549" s="57">
        <v>1836.57501</v>
      </c>
      <c r="S1549" s="57">
        <v>1836.57501</v>
      </c>
      <c r="T1549" s="57">
        <v>1836.57501</v>
      </c>
      <c r="U1549" s="57">
        <v>1836.57501</v>
      </c>
      <c r="V1549" s="1038">
        <f>Q1549/12*$C$4+(R1549-Q1549)/11*4+(S1549-R1549)/10*3+(T1549-S1549)/9*2+(U1549-T1549)/8*1</f>
        <v>765.23958750000008</v>
      </c>
      <c r="W1549" s="57">
        <f>AA1549-Z1549</f>
        <v>667.82848999999999</v>
      </c>
      <c r="X1549" s="57"/>
      <c r="Y1549" s="57">
        <f>W1549-V1549</f>
        <v>-97.411097500000096</v>
      </c>
      <c r="Z1549" s="57">
        <v>0</v>
      </c>
      <c r="AA1549" s="1161">
        <v>667.82848999999999</v>
      </c>
      <c r="AB1549" s="2365">
        <f>AB1547/3.9</f>
        <v>0</v>
      </c>
      <c r="AC1549" s="57"/>
      <c r="AD1549" s="1803"/>
      <c r="AE1549" s="2424">
        <f t="shared" si="1121"/>
        <v>667828.49</v>
      </c>
    </row>
    <row r="1550" spans="1:31" ht="22.5" customHeight="1" thickBot="1" x14ac:dyDescent="0.3">
      <c r="A1550" s="70">
        <v>1</v>
      </c>
      <c r="B1550" s="70">
        <v>1</v>
      </c>
      <c r="C1550" s="303" t="s">
        <v>166</v>
      </c>
      <c r="D1550" s="303"/>
      <c r="E1550" s="2365">
        <f>E1549</f>
        <v>2375.1282051282051</v>
      </c>
      <c r="F1550" s="581">
        <f t="shared" ref="F1550:G1550" si="1143">F1549</f>
        <v>989.74358974358972</v>
      </c>
      <c r="G1550" s="581">
        <f t="shared" si="1143"/>
        <v>890.94814814814822</v>
      </c>
      <c r="H1550" s="266">
        <f>G1550/F1550*100</f>
        <v>90.01807714450203</v>
      </c>
      <c r="I1550" s="541"/>
      <c r="J1550" s="541"/>
      <c r="K1550" s="541"/>
      <c r="L1550" s="541"/>
      <c r="M1550" s="541"/>
      <c r="N1550" s="541"/>
      <c r="O1550" s="541"/>
      <c r="P1550" s="541"/>
      <c r="Q1550" s="57">
        <f t="shared" ref="Q1550:R1550" si="1144">Q1549</f>
        <v>1836.57501</v>
      </c>
      <c r="R1550" s="57">
        <f t="shared" si="1144"/>
        <v>1836.57501</v>
      </c>
      <c r="S1550" s="57">
        <f t="shared" ref="S1550:T1550" si="1145">S1549</f>
        <v>1836.57501</v>
      </c>
      <c r="T1550" s="57">
        <f t="shared" si="1145"/>
        <v>1836.57501</v>
      </c>
      <c r="U1550" s="57">
        <f t="shared" ref="U1550" si="1146">U1549</f>
        <v>1836.57501</v>
      </c>
      <c r="V1550" s="1038">
        <f t="shared" ref="V1550:V1551" si="1147">V1549</f>
        <v>765.23958750000008</v>
      </c>
      <c r="W1550" s="57">
        <f t="shared" ref="W1550:Y1550" si="1148">W1549</f>
        <v>667.82848999999999</v>
      </c>
      <c r="X1550" s="57">
        <f t="shared" si="1148"/>
        <v>0</v>
      </c>
      <c r="Y1550" s="57">
        <f t="shared" si="1148"/>
        <v>-97.411097500000096</v>
      </c>
      <c r="Z1550" s="57">
        <f>Z1549</f>
        <v>0</v>
      </c>
      <c r="AA1550" s="1161">
        <f>AA1549</f>
        <v>667.82848999999999</v>
      </c>
      <c r="AB1550" s="2365">
        <f>AB1549</f>
        <v>0</v>
      </c>
      <c r="AC1550" s="57"/>
      <c r="AD1550" s="1803">
        <f t="shared" ref="AB1550:AD1551" si="1149">AD1549</f>
        <v>0</v>
      </c>
      <c r="AE1550" s="2424">
        <f t="shared" si="1121"/>
        <v>667828.49</v>
      </c>
    </row>
    <row r="1551" spans="1:31" ht="15" customHeight="1" thickBot="1" x14ac:dyDescent="0.3">
      <c r="A1551" s="70">
        <v>1</v>
      </c>
      <c r="B1551" s="70">
        <v>1</v>
      </c>
      <c r="C1551" s="526" t="s">
        <v>17</v>
      </c>
      <c r="D1551" s="526"/>
      <c r="E1551" s="2366"/>
      <c r="F1551" s="586"/>
      <c r="G1551" s="586"/>
      <c r="H1551" s="586"/>
      <c r="I1551" s="586"/>
      <c r="J1551" s="586"/>
      <c r="K1551" s="586"/>
      <c r="L1551" s="586"/>
      <c r="M1551" s="586"/>
      <c r="N1551" s="586"/>
      <c r="O1551" s="586"/>
      <c r="P1551" s="586"/>
      <c r="Q1551" s="14">
        <f t="shared" ref="Q1551:R1551" si="1150">Q1550</f>
        <v>1836.57501</v>
      </c>
      <c r="R1551" s="14">
        <f t="shared" si="1150"/>
        <v>1836.57501</v>
      </c>
      <c r="S1551" s="14">
        <f t="shared" ref="S1551:T1551" si="1151">S1550</f>
        <v>1836.57501</v>
      </c>
      <c r="T1551" s="14">
        <f t="shared" si="1151"/>
        <v>1836.57501</v>
      </c>
      <c r="U1551" s="14">
        <f t="shared" ref="U1551" si="1152">U1550</f>
        <v>1836.57501</v>
      </c>
      <c r="V1551" s="1041">
        <f t="shared" si="1147"/>
        <v>765.23958750000008</v>
      </c>
      <c r="W1551" s="14">
        <f t="shared" ref="W1551:AA1551" si="1153">W1550</f>
        <v>667.82848999999999</v>
      </c>
      <c r="X1551" s="14">
        <f t="shared" si="1153"/>
        <v>0</v>
      </c>
      <c r="Y1551" s="14">
        <f t="shared" si="1153"/>
        <v>-97.411097500000096</v>
      </c>
      <c r="Z1551" s="14">
        <f t="shared" si="1153"/>
        <v>0</v>
      </c>
      <c r="AA1551" s="1252">
        <f t="shared" si="1153"/>
        <v>667.82848999999999</v>
      </c>
      <c r="AB1551" s="14">
        <f t="shared" si="1149"/>
        <v>0</v>
      </c>
      <c r="AC1551" s="1252">
        <f t="shared" si="1149"/>
        <v>0</v>
      </c>
      <c r="AD1551" s="1252">
        <f t="shared" si="1149"/>
        <v>0</v>
      </c>
      <c r="AE1551" s="2424">
        <f t="shared" si="1121"/>
        <v>667828.49</v>
      </c>
    </row>
    <row r="1552" spans="1:31" ht="15.75" customHeight="1" x14ac:dyDescent="0.25">
      <c r="A1552" s="70">
        <v>1</v>
      </c>
      <c r="B1552" s="70">
        <v>1</v>
      </c>
      <c r="C1552" s="550"/>
      <c r="D1552" s="550"/>
      <c r="E1552" s="2184"/>
      <c r="F1552" s="622"/>
      <c r="G1552" s="622"/>
      <c r="H1552" s="622"/>
      <c r="I1552" s="519"/>
      <c r="J1552" s="519"/>
      <c r="K1552" s="519"/>
      <c r="L1552" s="519"/>
      <c r="M1552" s="519"/>
      <c r="N1552" s="519"/>
      <c r="O1552" s="519"/>
      <c r="P1552" s="519"/>
      <c r="Q1552" s="13"/>
      <c r="R1552" s="13"/>
      <c r="S1552" s="13"/>
      <c r="T1552" s="13"/>
      <c r="U1552" s="13"/>
      <c r="V1552" s="1039"/>
      <c r="W1552" s="13"/>
      <c r="X1552" s="13"/>
      <c r="Y1552" s="13"/>
      <c r="Z1552" s="13"/>
      <c r="AA1552" s="1254"/>
      <c r="AB1552" s="13"/>
      <c r="AC1552" s="13"/>
      <c r="AD1552" s="1802"/>
      <c r="AE1552" s="2424">
        <f t="shared" si="1121"/>
        <v>0</v>
      </c>
    </row>
    <row r="1553" spans="1:31" ht="15" customHeight="1" x14ac:dyDescent="0.25">
      <c r="A1553" s="70">
        <v>1</v>
      </c>
      <c r="B1553" s="70">
        <v>1</v>
      </c>
      <c r="C1553" s="1275" t="s">
        <v>548</v>
      </c>
      <c r="D1553" s="627"/>
      <c r="E1553" s="2163"/>
      <c r="F1553" s="440"/>
      <c r="G1553" s="440"/>
      <c r="H1553" s="440"/>
      <c r="I1553" s="440"/>
      <c r="J1553" s="440"/>
      <c r="K1553" s="440"/>
      <c r="L1553" s="440"/>
      <c r="M1553" s="440"/>
      <c r="N1553" s="440"/>
      <c r="O1553" s="440"/>
      <c r="P1553" s="440"/>
      <c r="Q1553" s="8"/>
      <c r="R1553" s="8"/>
      <c r="S1553" s="8"/>
      <c r="T1553" s="8"/>
      <c r="U1553" s="8"/>
      <c r="V1553" s="1036"/>
      <c r="W1553" s="8"/>
      <c r="X1553" s="8"/>
      <c r="Y1553" s="8"/>
      <c r="Z1553" s="8"/>
      <c r="AA1553" s="1153"/>
      <c r="AB1553" s="8"/>
      <c r="AC1553" s="8"/>
      <c r="AD1553" s="1799"/>
      <c r="AE1553" s="2424">
        <f t="shared" si="1121"/>
        <v>0</v>
      </c>
    </row>
    <row r="1554" spans="1:31" ht="15" customHeight="1" x14ac:dyDescent="0.25">
      <c r="A1554" s="70">
        <v>1</v>
      </c>
      <c r="B1554" s="70">
        <v>1</v>
      </c>
      <c r="C1554" s="441" t="s">
        <v>14</v>
      </c>
      <c r="D1554" s="441"/>
      <c r="E1554" s="2163"/>
      <c r="F1554" s="440"/>
      <c r="G1554" s="440"/>
      <c r="H1554" s="440"/>
      <c r="I1554" s="440"/>
      <c r="J1554" s="440"/>
      <c r="K1554" s="440"/>
      <c r="L1554" s="440"/>
      <c r="M1554" s="440"/>
      <c r="N1554" s="440"/>
      <c r="O1554" s="440"/>
      <c r="P1554" s="440"/>
      <c r="Q1554" s="8"/>
      <c r="R1554" s="8"/>
      <c r="S1554" s="8"/>
      <c r="T1554" s="8"/>
      <c r="U1554" s="8"/>
      <c r="V1554" s="1036"/>
      <c r="W1554" s="8"/>
      <c r="X1554" s="8"/>
      <c r="Y1554" s="8"/>
      <c r="Z1554" s="8"/>
      <c r="AA1554" s="1153"/>
      <c r="AB1554" s="8"/>
      <c r="AC1554" s="8"/>
      <c r="AD1554" s="1799"/>
      <c r="AE1554" s="2424">
        <f t="shared" si="1121"/>
        <v>0</v>
      </c>
    </row>
    <row r="1555" spans="1:31" ht="30" customHeight="1" x14ac:dyDescent="0.25">
      <c r="A1555" s="70">
        <v>1</v>
      </c>
      <c r="B1555" s="70">
        <v>1</v>
      </c>
      <c r="C1555" s="520" t="s">
        <v>169</v>
      </c>
      <c r="D1555" s="520"/>
      <c r="E1555" s="2173"/>
      <c r="F1555" s="126"/>
      <c r="G1555" s="126"/>
      <c r="H1555" s="126"/>
      <c r="I1555" s="125"/>
      <c r="J1555" s="125"/>
      <c r="K1555" s="388"/>
      <c r="L1555" s="388"/>
      <c r="M1555" s="388"/>
      <c r="N1555" s="388"/>
      <c r="O1555" s="388"/>
      <c r="P1555" s="388"/>
      <c r="Q1555" s="8"/>
      <c r="R1555" s="8"/>
      <c r="S1555" s="8"/>
      <c r="T1555" s="8"/>
      <c r="U1555" s="8"/>
      <c r="V1555" s="1036"/>
      <c r="W1555" s="8"/>
      <c r="X1555" s="8"/>
      <c r="Y1555" s="8"/>
      <c r="Z1555" s="8"/>
      <c r="AA1555" s="1153"/>
      <c r="AB1555" s="8"/>
      <c r="AC1555" s="8"/>
      <c r="AD1555" s="1799"/>
      <c r="AE1555" s="2424">
        <f t="shared" si="1121"/>
        <v>0</v>
      </c>
    </row>
    <row r="1556" spans="1:31" ht="30" customHeight="1" x14ac:dyDescent="0.25">
      <c r="B1556" s="70">
        <v>1</v>
      </c>
      <c r="C1556" s="407" t="s">
        <v>198</v>
      </c>
      <c r="D1556" s="520"/>
      <c r="E1556" s="2397"/>
      <c r="F1556" s="126"/>
      <c r="G1556" s="126">
        <f>G1557/2.7</f>
        <v>0</v>
      </c>
      <c r="H1556" s="126"/>
      <c r="I1556" s="125"/>
      <c r="J1556" s="125"/>
      <c r="K1556" s="388"/>
      <c r="L1556" s="388"/>
      <c r="M1556" s="388"/>
      <c r="N1556" s="388"/>
      <c r="O1556" s="388"/>
      <c r="P1556" s="388"/>
      <c r="Q1556" s="8"/>
      <c r="R1556" s="8"/>
      <c r="S1556" s="8"/>
      <c r="T1556" s="8"/>
      <c r="U1556" s="8"/>
      <c r="V1556" s="1036"/>
      <c r="W1556" s="8"/>
      <c r="X1556" s="8"/>
      <c r="Y1556" s="8"/>
      <c r="Z1556" s="8"/>
      <c r="AA1556" s="1153"/>
      <c r="AB1556" s="2490">
        <f t="shared" ref="AB1556" si="1154">AB1557/2.7</f>
        <v>0</v>
      </c>
      <c r="AC1556" s="8"/>
      <c r="AD1556" s="1799"/>
      <c r="AE1556" s="2424">
        <f t="shared" si="1121"/>
        <v>0</v>
      </c>
    </row>
    <row r="1557" spans="1:31" ht="30" customHeight="1" x14ac:dyDescent="0.25">
      <c r="B1557" s="70">
        <v>1</v>
      </c>
      <c r="C1557" s="407" t="s">
        <v>470</v>
      </c>
      <c r="D1557" s="520"/>
      <c r="E1557" s="2397"/>
      <c r="F1557" s="126"/>
      <c r="G1557" s="126"/>
      <c r="H1557" s="126"/>
      <c r="I1557" s="125"/>
      <c r="J1557" s="125"/>
      <c r="K1557" s="388"/>
      <c r="L1557" s="388"/>
      <c r="M1557" s="388"/>
      <c r="N1557" s="388"/>
      <c r="O1557" s="388"/>
      <c r="P1557" s="388"/>
      <c r="Q1557" s="8"/>
      <c r="R1557" s="8"/>
      <c r="S1557" s="8"/>
      <c r="T1557" s="8"/>
      <c r="U1557" s="8"/>
      <c r="V1557" s="1036"/>
      <c r="W1557" s="8"/>
      <c r="X1557" s="8"/>
      <c r="Y1557" s="8"/>
      <c r="Z1557" s="8"/>
      <c r="AA1557" s="1153"/>
      <c r="AB1557" s="8"/>
      <c r="AC1557" s="8"/>
      <c r="AD1557" s="1799"/>
      <c r="AE1557" s="2424">
        <f t="shared" si="1121"/>
        <v>0</v>
      </c>
    </row>
    <row r="1558" spans="1:31" ht="15" customHeight="1" x14ac:dyDescent="0.25">
      <c r="A1558" s="70">
        <v>1</v>
      </c>
      <c r="B1558" s="70">
        <v>1</v>
      </c>
      <c r="C1558" s="120" t="s">
        <v>157</v>
      </c>
      <c r="D1558" s="120"/>
      <c r="E1558" s="2368">
        <f>E1559/8.5</f>
        <v>5977.8823529411766</v>
      </c>
      <c r="F1558" s="92">
        <f t="shared" ref="F1558:G1558" si="1155">F1559/8.5</f>
        <v>2490.8235294117649</v>
      </c>
      <c r="G1558" s="92">
        <f t="shared" si="1155"/>
        <v>2489.9505882352937</v>
      </c>
      <c r="H1558" s="92">
        <f>G1558/F1558*100</f>
        <v>99.964953712450395</v>
      </c>
      <c r="I1558" s="125"/>
      <c r="J1558" s="125"/>
      <c r="K1558" s="464"/>
      <c r="L1558" s="464"/>
      <c r="M1558" s="464"/>
      <c r="N1558" s="464"/>
      <c r="O1558" s="464"/>
      <c r="P1558" s="464"/>
      <c r="Q1558" s="8"/>
      <c r="R1558" s="8"/>
      <c r="S1558" s="8"/>
      <c r="T1558" s="8"/>
      <c r="U1558" s="8"/>
      <c r="V1558" s="1036"/>
      <c r="W1558" s="8"/>
      <c r="X1558" s="8"/>
      <c r="Y1558" s="8"/>
      <c r="Z1558" s="8"/>
      <c r="AA1558" s="1153"/>
      <c r="AB1558" s="2368">
        <f>AB1559/8.5</f>
        <v>0</v>
      </c>
      <c r="AC1558" s="8"/>
      <c r="AD1558" s="1799"/>
      <c r="AE1558" s="2424">
        <f t="shared" si="1121"/>
        <v>0</v>
      </c>
    </row>
    <row r="1559" spans="1:31" ht="30" customHeight="1" x14ac:dyDescent="0.25">
      <c r="A1559" s="70">
        <v>1</v>
      </c>
      <c r="B1559" s="70">
        <v>1</v>
      </c>
      <c r="C1559" s="407" t="s">
        <v>298</v>
      </c>
      <c r="D1559" s="407"/>
      <c r="E1559" s="2368">
        <v>50812</v>
      </c>
      <c r="F1559" s="92">
        <f>ROUND(E1559/12*$C$4,0)</f>
        <v>21172</v>
      </c>
      <c r="G1559" s="440">
        <v>21164.579999999998</v>
      </c>
      <c r="H1559" s="92">
        <f>G1559/F1559*100</f>
        <v>99.964953712450395</v>
      </c>
      <c r="I1559" s="440"/>
      <c r="J1559" s="440"/>
      <c r="K1559" s="440"/>
      <c r="L1559" s="440"/>
      <c r="M1559" s="440"/>
      <c r="N1559" s="440"/>
      <c r="O1559" s="440"/>
      <c r="P1559" s="440"/>
      <c r="Q1559" s="8"/>
      <c r="R1559" s="8"/>
      <c r="S1559" s="8"/>
      <c r="T1559" s="8"/>
      <c r="U1559" s="8"/>
      <c r="V1559" s="1036"/>
      <c r="W1559" s="8"/>
      <c r="X1559" s="8"/>
      <c r="Y1559" s="8"/>
      <c r="Z1559" s="8"/>
      <c r="AA1559" s="1153"/>
      <c r="AB1559" s="8"/>
      <c r="AC1559" s="8"/>
      <c r="AD1559" s="1799"/>
      <c r="AE1559" s="2424">
        <f t="shared" si="1121"/>
        <v>0</v>
      </c>
    </row>
    <row r="1560" spans="1:31" ht="15" customHeight="1" x14ac:dyDescent="0.25">
      <c r="A1560" s="70">
        <v>1</v>
      </c>
      <c r="B1560" s="70">
        <v>1</v>
      </c>
      <c r="C1560" s="510" t="s">
        <v>158</v>
      </c>
      <c r="D1560" s="510"/>
      <c r="E1560" s="2344"/>
      <c r="F1560" s="511"/>
      <c r="G1560" s="511"/>
      <c r="H1560" s="98"/>
      <c r="I1560" s="511"/>
      <c r="J1560" s="511"/>
      <c r="K1560" s="511"/>
      <c r="L1560" s="511"/>
      <c r="M1560" s="511"/>
      <c r="N1560" s="511"/>
      <c r="O1560" s="511"/>
      <c r="P1560" s="511"/>
      <c r="Q1560" s="15"/>
      <c r="R1560" s="15"/>
      <c r="S1560" s="15"/>
      <c r="T1560" s="15"/>
      <c r="U1560" s="15"/>
      <c r="V1560" s="1037"/>
      <c r="W1560" s="15"/>
      <c r="X1560" s="15"/>
      <c r="Y1560" s="15"/>
      <c r="Z1560" s="15"/>
      <c r="AA1560" s="1271"/>
      <c r="AB1560" s="15"/>
      <c r="AC1560" s="15"/>
      <c r="AD1560" s="1800"/>
      <c r="AE1560" s="2424">
        <f t="shared" si="1121"/>
        <v>0</v>
      </c>
    </row>
    <row r="1561" spans="1:31" ht="15" customHeight="1" x14ac:dyDescent="0.25">
      <c r="A1561" s="70">
        <v>1</v>
      </c>
      <c r="B1561" s="70">
        <v>1</v>
      </c>
      <c r="C1561" s="303" t="s">
        <v>165</v>
      </c>
      <c r="D1561" s="303"/>
      <c r="E1561" s="2365">
        <f>E1559/3.9</f>
        <v>13028.717948717949</v>
      </c>
      <c r="F1561" s="581">
        <f t="shared" ref="F1561" si="1156">F1559/3.9</f>
        <v>5428.7179487179492</v>
      </c>
      <c r="G1561" s="581">
        <f>G1559/3.9+G1556</f>
        <v>5426.8153846153846</v>
      </c>
      <c r="H1561" s="581">
        <f>G1561/F1561*100</f>
        <v>99.964953712450395</v>
      </c>
      <c r="I1561" s="541"/>
      <c r="J1561" s="541"/>
      <c r="K1561" s="541"/>
      <c r="L1561" s="541"/>
      <c r="M1561" s="541"/>
      <c r="N1561" s="541"/>
      <c r="O1561" s="541"/>
      <c r="P1561" s="541"/>
      <c r="Q1561" s="57">
        <v>10074.49524</v>
      </c>
      <c r="R1561" s="57">
        <v>10074.49524</v>
      </c>
      <c r="S1561" s="57">
        <v>10074.49524</v>
      </c>
      <c r="T1561" s="57">
        <v>10074.49524</v>
      </c>
      <c r="U1561" s="57">
        <v>10074.49524</v>
      </c>
      <c r="V1561" s="1038">
        <f>Q1561/12*$C$4+(R1561-Q1561)/11*4+(S1561-R1561)/10*3+(T1561-S1561)/9*2+(U1561-T1561)/8*1</f>
        <v>4197.7063500000004</v>
      </c>
      <c r="W1561" s="57">
        <f>AA1561-Z1561</f>
        <v>4196.25533</v>
      </c>
      <c r="X1561" s="57"/>
      <c r="Y1561" s="57">
        <f>W1561-V1561</f>
        <v>-1.4510200000004261</v>
      </c>
      <c r="Z1561" s="57">
        <v>-141.38685999999998</v>
      </c>
      <c r="AA1561" s="1161">
        <v>4054.8684700000003</v>
      </c>
      <c r="AB1561" s="2365">
        <f>AB1559/3.9</f>
        <v>0</v>
      </c>
      <c r="AC1561" s="57"/>
      <c r="AD1561" s="1803"/>
      <c r="AE1561" s="2424">
        <f t="shared" si="1121"/>
        <v>4054868.47</v>
      </c>
    </row>
    <row r="1562" spans="1:31" ht="17.25" customHeight="1" thickBot="1" x14ac:dyDescent="0.3">
      <c r="A1562" s="70">
        <v>1</v>
      </c>
      <c r="B1562" s="70">
        <v>1</v>
      </c>
      <c r="C1562" s="303" t="s">
        <v>166</v>
      </c>
      <c r="D1562" s="303"/>
      <c r="E1562" s="2365">
        <f>E1561</f>
        <v>13028.717948717949</v>
      </c>
      <c r="F1562" s="581">
        <f t="shared" ref="F1562:G1562" si="1157">F1561</f>
        <v>5428.7179487179492</v>
      </c>
      <c r="G1562" s="581">
        <f t="shared" si="1157"/>
        <v>5426.8153846153846</v>
      </c>
      <c r="H1562" s="581">
        <f>G1562/F1562*100</f>
        <v>99.964953712450395</v>
      </c>
      <c r="I1562" s="541"/>
      <c r="J1562" s="541"/>
      <c r="K1562" s="541"/>
      <c r="L1562" s="541"/>
      <c r="M1562" s="541"/>
      <c r="N1562" s="541"/>
      <c r="O1562" s="541"/>
      <c r="P1562" s="541"/>
      <c r="Q1562" s="57">
        <f t="shared" ref="Q1562:R1562" si="1158">Q1561</f>
        <v>10074.49524</v>
      </c>
      <c r="R1562" s="57">
        <f t="shared" si="1158"/>
        <v>10074.49524</v>
      </c>
      <c r="S1562" s="57">
        <f t="shared" ref="S1562:T1562" si="1159">S1561</f>
        <v>10074.49524</v>
      </c>
      <c r="T1562" s="57">
        <f t="shared" si="1159"/>
        <v>10074.49524</v>
      </c>
      <c r="U1562" s="57">
        <f t="shared" ref="U1562" si="1160">U1561</f>
        <v>10074.49524</v>
      </c>
      <c r="V1562" s="1038">
        <f t="shared" ref="V1562:V1563" si="1161">V1561</f>
        <v>4197.7063500000004</v>
      </c>
      <c r="W1562" s="57">
        <f t="shared" ref="W1562:Z1562" si="1162">W1561</f>
        <v>4196.25533</v>
      </c>
      <c r="X1562" s="57">
        <f t="shared" si="1162"/>
        <v>0</v>
      </c>
      <c r="Y1562" s="57">
        <f t="shared" si="1162"/>
        <v>-1.4510200000004261</v>
      </c>
      <c r="Z1562" s="57">
        <f t="shared" si="1162"/>
        <v>-141.38685999999998</v>
      </c>
      <c r="AA1562" s="1161">
        <f>AA1561</f>
        <v>4054.8684700000003</v>
      </c>
      <c r="AB1562" s="2365">
        <f>AB1561</f>
        <v>0</v>
      </c>
      <c r="AC1562" s="1161">
        <f t="shared" ref="AC1562:AD1563" si="1163">AC1561</f>
        <v>0</v>
      </c>
      <c r="AD1562" s="1161">
        <f t="shared" si="1163"/>
        <v>0</v>
      </c>
      <c r="AE1562" s="2424">
        <f t="shared" si="1121"/>
        <v>4054868.47</v>
      </c>
    </row>
    <row r="1563" spans="1:31" ht="15" customHeight="1" thickBot="1" x14ac:dyDescent="0.3">
      <c r="A1563" s="70">
        <v>1</v>
      </c>
      <c r="B1563" s="70">
        <v>1</v>
      </c>
      <c r="C1563" s="526" t="s">
        <v>17</v>
      </c>
      <c r="D1563" s="526"/>
      <c r="E1563" s="2366"/>
      <c r="F1563" s="586"/>
      <c r="G1563" s="586"/>
      <c r="H1563" s="586"/>
      <c r="I1563" s="586"/>
      <c r="J1563" s="586"/>
      <c r="K1563" s="586"/>
      <c r="L1563" s="586"/>
      <c r="M1563" s="586"/>
      <c r="N1563" s="586"/>
      <c r="O1563" s="586"/>
      <c r="P1563" s="586"/>
      <c r="Q1563" s="14">
        <f t="shared" ref="Q1563:R1563" si="1164">Q1562</f>
        <v>10074.49524</v>
      </c>
      <c r="R1563" s="14">
        <f t="shared" si="1164"/>
        <v>10074.49524</v>
      </c>
      <c r="S1563" s="14">
        <f t="shared" ref="S1563:T1563" si="1165">S1562</f>
        <v>10074.49524</v>
      </c>
      <c r="T1563" s="14">
        <f t="shared" si="1165"/>
        <v>10074.49524</v>
      </c>
      <c r="U1563" s="14">
        <f t="shared" ref="U1563" si="1166">U1562</f>
        <v>10074.49524</v>
      </c>
      <c r="V1563" s="1041">
        <f t="shared" si="1161"/>
        <v>4197.7063500000004</v>
      </c>
      <c r="W1563" s="14">
        <f t="shared" ref="W1563:Y1563" si="1167">W1562</f>
        <v>4196.25533</v>
      </c>
      <c r="X1563" s="14"/>
      <c r="Y1563" s="14">
        <f t="shared" si="1167"/>
        <v>-1.4510200000004261</v>
      </c>
      <c r="Z1563" s="14">
        <f>SUM(Z1562)</f>
        <v>-141.38685999999998</v>
      </c>
      <c r="AA1563" s="1252">
        <f>AA1562</f>
        <v>4054.8684700000003</v>
      </c>
      <c r="AB1563" s="14">
        <f t="shared" ref="AB1563" si="1168">AB1562</f>
        <v>0</v>
      </c>
      <c r="AC1563" s="1252">
        <f t="shared" si="1163"/>
        <v>0</v>
      </c>
      <c r="AD1563" s="1252">
        <f t="shared" si="1163"/>
        <v>0</v>
      </c>
      <c r="AE1563" s="2424">
        <f t="shared" si="1121"/>
        <v>4054868.47</v>
      </c>
    </row>
    <row r="1564" spans="1:31" ht="15.75" customHeight="1" x14ac:dyDescent="0.25">
      <c r="A1564" s="70">
        <v>1</v>
      </c>
      <c r="B1564" s="70">
        <v>1</v>
      </c>
      <c r="C1564" s="550"/>
      <c r="D1564" s="550"/>
      <c r="E1564" s="2184"/>
      <c r="F1564" s="622"/>
      <c r="G1564" s="622"/>
      <c r="H1564" s="622"/>
      <c r="I1564" s="519"/>
      <c r="J1564" s="519"/>
      <c r="K1564" s="519"/>
      <c r="L1564" s="519"/>
      <c r="M1564" s="519"/>
      <c r="N1564" s="519"/>
      <c r="O1564" s="519"/>
      <c r="P1564" s="519"/>
      <c r="Q1564" s="13"/>
      <c r="R1564" s="13"/>
      <c r="S1564" s="13"/>
      <c r="T1564" s="13"/>
      <c r="U1564" s="13"/>
      <c r="V1564" s="1039"/>
      <c r="W1564" s="13"/>
      <c r="X1564" s="13"/>
      <c r="Y1564" s="13"/>
      <c r="Z1564" s="13"/>
      <c r="AA1564" s="1254"/>
      <c r="AB1564" s="13"/>
      <c r="AC1564" s="13"/>
      <c r="AD1564" s="1802"/>
      <c r="AE1564" s="2424">
        <f t="shared" si="1121"/>
        <v>0</v>
      </c>
    </row>
    <row r="1565" spans="1:31" ht="36" customHeight="1" x14ac:dyDescent="0.25">
      <c r="A1565" s="70">
        <v>1</v>
      </c>
      <c r="B1565" s="70">
        <v>1</v>
      </c>
      <c r="C1565" s="1279" t="s">
        <v>405</v>
      </c>
      <c r="D1565" s="627"/>
      <c r="E1565" s="2163"/>
      <c r="F1565" s="440"/>
      <c r="G1565" s="440"/>
      <c r="H1565" s="440"/>
      <c r="I1565" s="440"/>
      <c r="J1565" s="440"/>
      <c r="K1565" s="440"/>
      <c r="L1565" s="440"/>
      <c r="M1565" s="440"/>
      <c r="N1565" s="440"/>
      <c r="O1565" s="440"/>
      <c r="P1565" s="440"/>
      <c r="Q1565" s="8"/>
      <c r="R1565" s="8"/>
      <c r="S1565" s="8"/>
      <c r="T1565" s="8"/>
      <c r="U1565" s="8"/>
      <c r="V1565" s="1036"/>
      <c r="W1565" s="8"/>
      <c r="X1565" s="8"/>
      <c r="Y1565" s="8"/>
      <c r="Z1565" s="8"/>
      <c r="AA1565" s="1153"/>
      <c r="AB1565" s="8"/>
      <c r="AC1565" s="8"/>
      <c r="AD1565" s="1799"/>
      <c r="AE1565" s="2424">
        <f t="shared" si="1121"/>
        <v>0</v>
      </c>
    </row>
    <row r="1566" spans="1:31" ht="15" customHeight="1" x14ac:dyDescent="0.25">
      <c r="A1566" s="70">
        <v>1</v>
      </c>
      <c r="B1566" s="70">
        <v>1</v>
      </c>
      <c r="C1566" s="485" t="s">
        <v>14</v>
      </c>
      <c r="D1566" s="441"/>
      <c r="E1566" s="2163"/>
      <c r="F1566" s="440"/>
      <c r="G1566" s="440"/>
      <c r="H1566" s="440"/>
      <c r="I1566" s="440"/>
      <c r="J1566" s="440"/>
      <c r="K1566" s="440"/>
      <c r="L1566" s="440"/>
      <c r="M1566" s="440"/>
      <c r="N1566" s="440"/>
      <c r="O1566" s="440"/>
      <c r="P1566" s="440"/>
      <c r="Q1566" s="8"/>
      <c r="R1566" s="8"/>
      <c r="S1566" s="8"/>
      <c r="T1566" s="8"/>
      <c r="U1566" s="8"/>
      <c r="V1566" s="1036"/>
      <c r="W1566" s="8"/>
      <c r="X1566" s="8"/>
      <c r="Y1566" s="8"/>
      <c r="Z1566" s="8"/>
      <c r="AA1566" s="1153"/>
      <c r="AB1566" s="8"/>
      <c r="AC1566" s="8"/>
      <c r="AD1566" s="1799"/>
      <c r="AE1566" s="2424">
        <f t="shared" si="1121"/>
        <v>0</v>
      </c>
    </row>
    <row r="1567" spans="1:31" ht="15" customHeight="1" x14ac:dyDescent="0.25">
      <c r="B1567" s="70">
        <v>1</v>
      </c>
      <c r="C1567" s="484" t="s">
        <v>160</v>
      </c>
      <c r="D1567" s="407"/>
      <c r="E1567" s="2163"/>
      <c r="F1567" s="440"/>
      <c r="G1567" s="440"/>
      <c r="H1567" s="440"/>
      <c r="I1567" s="440"/>
      <c r="J1567" s="440"/>
      <c r="K1567" s="440"/>
      <c r="L1567" s="440"/>
      <c r="M1567" s="440"/>
      <c r="N1567" s="440"/>
      <c r="O1567" s="440"/>
      <c r="P1567" s="440"/>
      <c r="Q1567" s="8">
        <v>6140.97</v>
      </c>
      <c r="R1567" s="8">
        <v>6140.97</v>
      </c>
      <c r="S1567" s="8">
        <v>6140.97</v>
      </c>
      <c r="T1567" s="8">
        <v>6140.97</v>
      </c>
      <c r="U1567" s="8">
        <v>6140.97</v>
      </c>
      <c r="V1567" s="1036">
        <f>Q1567/12*$C$4+(R1567-Q1567)/11*4+(S1567-R1567)/10*3+(T1567-S1567)/9*2+(U1567-T1567)/8*1</f>
        <v>2558.7375000000002</v>
      </c>
      <c r="W1567" s="8">
        <f>AA1567-Z1567</f>
        <v>2555.1230599999999</v>
      </c>
      <c r="X1567" s="8"/>
      <c r="Y1567" s="8">
        <f>W1567-V1567</f>
        <v>-3.6144400000002861</v>
      </c>
      <c r="Z1567" s="8">
        <v>-2.12547</v>
      </c>
      <c r="AA1567" s="1153">
        <v>2552.9975899999999</v>
      </c>
      <c r="AB1567" s="8">
        <v>42</v>
      </c>
      <c r="AC1567" s="8">
        <v>128274.68</v>
      </c>
      <c r="AD1567" s="1799">
        <f>AC1567/1000</f>
        <v>128.27467999999999</v>
      </c>
      <c r="AE1567" s="2424">
        <f t="shared" si="1121"/>
        <v>2552997.59</v>
      </c>
    </row>
    <row r="1568" spans="1:31" ht="30" customHeight="1" x14ac:dyDescent="0.25">
      <c r="A1568" s="70">
        <v>1</v>
      </c>
      <c r="B1568" s="70">
        <v>1</v>
      </c>
      <c r="C1568" s="1277" t="s">
        <v>382</v>
      </c>
      <c r="D1568" s="407"/>
      <c r="E1568" s="2163">
        <v>1000</v>
      </c>
      <c r="F1568" s="440">
        <f t="shared" ref="F1568:F1569" si="1169">ROUND(E1568/12*$C$4,0)</f>
        <v>417</v>
      </c>
      <c r="G1568" s="440">
        <v>486</v>
      </c>
      <c r="H1568" s="440">
        <f>G1568/F1568*100</f>
        <v>116.54676258992806</v>
      </c>
      <c r="I1568" s="440"/>
      <c r="J1568" s="440"/>
      <c r="K1568" s="440"/>
      <c r="L1568" s="440"/>
      <c r="M1568" s="440"/>
      <c r="N1568" s="440"/>
      <c r="O1568" s="440"/>
      <c r="P1568" s="440"/>
      <c r="Q1568" s="8"/>
      <c r="R1568" s="8"/>
      <c r="S1568" s="8"/>
      <c r="T1568" s="8"/>
      <c r="U1568" s="8"/>
      <c r="V1568" s="1036"/>
      <c r="W1568" s="8"/>
      <c r="X1568" s="8"/>
      <c r="Y1568" s="8"/>
      <c r="Z1568" s="8"/>
      <c r="AA1568" s="1153"/>
      <c r="AB1568" s="8"/>
      <c r="AC1568" s="8"/>
      <c r="AD1568" s="1799"/>
      <c r="AE1568" s="2424">
        <f t="shared" si="1121"/>
        <v>0</v>
      </c>
    </row>
    <row r="1569" spans="1:31" ht="36.75" customHeight="1" x14ac:dyDescent="0.25">
      <c r="A1569" s="70">
        <v>1</v>
      </c>
      <c r="B1569" s="70">
        <v>1</v>
      </c>
      <c r="C1569" s="1278" t="s">
        <v>199</v>
      </c>
      <c r="D1569" s="407"/>
      <c r="E1569" s="2163">
        <v>1000</v>
      </c>
      <c r="F1569" s="92">
        <f t="shared" si="1169"/>
        <v>417</v>
      </c>
      <c r="G1569" s="440">
        <v>362</v>
      </c>
      <c r="H1569" s="92">
        <f>G1569/F1569*100</f>
        <v>86.810551558753005</v>
      </c>
      <c r="I1569" s="440"/>
      <c r="J1569" s="440"/>
      <c r="K1569" s="440"/>
      <c r="L1569" s="440"/>
      <c r="M1569" s="440"/>
      <c r="N1569" s="440"/>
      <c r="O1569" s="440"/>
      <c r="P1569" s="440"/>
      <c r="Q1569" s="8"/>
      <c r="R1569" s="8"/>
      <c r="S1569" s="8"/>
      <c r="T1569" s="8"/>
      <c r="U1569" s="8"/>
      <c r="V1569" s="1036"/>
      <c r="W1569" s="8"/>
      <c r="X1569" s="8"/>
      <c r="Y1569" s="8"/>
      <c r="Z1569" s="8"/>
      <c r="AA1569" s="1153"/>
      <c r="AB1569" s="8"/>
      <c r="AC1569" s="8"/>
      <c r="AD1569" s="1799"/>
      <c r="AE1569" s="2424">
        <f t="shared" si="1121"/>
        <v>0</v>
      </c>
    </row>
    <row r="1570" spans="1:31" ht="15" customHeight="1" x14ac:dyDescent="0.25">
      <c r="B1570" s="70">
        <v>1</v>
      </c>
      <c r="C1570" s="1516" t="s">
        <v>31</v>
      </c>
      <c r="D1570" s="509"/>
      <c r="E1570" s="2332"/>
      <c r="F1570" s="169"/>
      <c r="G1570" s="440"/>
      <c r="H1570" s="169"/>
      <c r="I1570" s="506"/>
      <c r="J1570" s="506"/>
      <c r="K1570" s="506"/>
      <c r="L1570" s="506"/>
      <c r="M1570" s="506"/>
      <c r="N1570" s="506"/>
      <c r="O1570" s="506"/>
      <c r="P1570" s="506"/>
      <c r="Q1570" s="18"/>
      <c r="R1570" s="18"/>
      <c r="S1570" s="18"/>
      <c r="T1570" s="18"/>
      <c r="U1570" s="18"/>
      <c r="V1570" s="1036"/>
      <c r="W1570" s="18"/>
      <c r="X1570" s="8"/>
      <c r="Y1570" s="8"/>
      <c r="Z1570" s="8"/>
      <c r="AA1570" s="1153"/>
      <c r="AB1570" s="18"/>
      <c r="AC1570" s="18"/>
      <c r="AD1570" s="1804"/>
      <c r="AE1570" s="2424">
        <f t="shared" si="1121"/>
        <v>0</v>
      </c>
    </row>
    <row r="1571" spans="1:31" ht="15" customHeight="1" x14ac:dyDescent="0.25">
      <c r="B1571" s="70">
        <v>1</v>
      </c>
      <c r="C1571" s="1333" t="s">
        <v>16</v>
      </c>
      <c r="D1571" s="407"/>
      <c r="E1571" s="2163"/>
      <c r="F1571" s="92"/>
      <c r="G1571" s="506"/>
      <c r="H1571" s="98"/>
      <c r="I1571" s="511"/>
      <c r="J1571" s="440"/>
      <c r="K1571" s="440"/>
      <c r="L1571" s="511"/>
      <c r="M1571" s="511"/>
      <c r="N1571" s="440"/>
      <c r="O1571" s="511"/>
      <c r="P1571" s="440"/>
      <c r="Q1571" s="8"/>
      <c r="R1571" s="8"/>
      <c r="S1571" s="8"/>
      <c r="T1571" s="8"/>
      <c r="U1571" s="8"/>
      <c r="V1571" s="1040"/>
      <c r="W1571" s="15"/>
      <c r="X1571" s="18"/>
      <c r="Y1571" s="18"/>
      <c r="Z1571" s="18"/>
      <c r="AA1571" s="2427"/>
      <c r="AB1571" s="18"/>
      <c r="AC1571" s="18"/>
      <c r="AD1571" s="1804"/>
      <c r="AE1571" s="2424">
        <f t="shared" si="1121"/>
        <v>0</v>
      </c>
    </row>
    <row r="1572" spans="1:31" ht="15" customHeight="1" x14ac:dyDescent="0.25">
      <c r="B1572" s="70">
        <v>1</v>
      </c>
      <c r="C1572" s="1903" t="s">
        <v>6</v>
      </c>
      <c r="D1572" s="407">
        <v>240</v>
      </c>
      <c r="E1572" s="2163">
        <v>40</v>
      </c>
      <c r="F1572" s="92">
        <f t="shared" ref="F1572" si="1170">ROUND(E1572/12*$C$4,0)</f>
        <v>17</v>
      </c>
      <c r="G1572" s="440">
        <v>35</v>
      </c>
      <c r="H1572" s="92">
        <f>G1572/F1572*100</f>
        <v>205.88235294117646</v>
      </c>
      <c r="I1572" s="363">
        <v>3</v>
      </c>
      <c r="J1572" s="93">
        <f>M1572/G1572</f>
        <v>1</v>
      </c>
      <c r="K1572" s="440">
        <f>ROUND(E1572*I1572,0)</f>
        <v>120</v>
      </c>
      <c r="L1572" s="511">
        <f t="shared" ref="L1572" si="1171">ROUND(K1572/12*$C$4,0)</f>
        <v>50</v>
      </c>
      <c r="M1572" s="511">
        <v>35</v>
      </c>
      <c r="N1572" s="440">
        <f>M1572/L1572*100</f>
        <v>70</v>
      </c>
      <c r="O1572" s="440">
        <f>K1572/D1572</f>
        <v>0.5</v>
      </c>
      <c r="P1572" s="506">
        <f>M1572/$C$4*12/O1572</f>
        <v>168</v>
      </c>
      <c r="Q1572" s="18"/>
      <c r="R1572" s="18"/>
      <c r="S1572" s="18"/>
      <c r="T1572" s="18"/>
      <c r="U1572" s="18"/>
      <c r="V1572" s="1036"/>
      <c r="W1572" s="8"/>
      <c r="X1572" s="15"/>
      <c r="Y1572" s="15"/>
      <c r="Z1572" s="15"/>
      <c r="AA1572" s="1271"/>
      <c r="AB1572" s="18"/>
      <c r="AC1572" s="18"/>
      <c r="AD1572" s="1804"/>
      <c r="AE1572" s="2424">
        <f t="shared" si="1121"/>
        <v>0</v>
      </c>
    </row>
    <row r="1573" spans="1:31" ht="15" customHeight="1" x14ac:dyDescent="0.25">
      <c r="B1573" s="70">
        <v>1</v>
      </c>
      <c r="C1573" s="1904" t="s">
        <v>241</v>
      </c>
      <c r="D1573" s="407"/>
      <c r="E1573" s="2349">
        <f>SUM(E1572)</f>
        <v>40</v>
      </c>
      <c r="F1573" s="289">
        <f t="shared" ref="F1573:G1573" si="1172">SUM(F1572)</f>
        <v>17</v>
      </c>
      <c r="G1573" s="388">
        <f t="shared" si="1172"/>
        <v>35</v>
      </c>
      <c r="H1573" s="116">
        <f>G1573/F1573*100</f>
        <v>205.88235294117646</v>
      </c>
      <c r="I1573" s="388">
        <v>8</v>
      </c>
      <c r="J1573" s="626">
        <f>M1573/G1573</f>
        <v>1</v>
      </c>
      <c r="K1573" s="626">
        <f>SUM(K1572)</f>
        <v>120</v>
      </c>
      <c r="L1573" s="116">
        <f t="shared" ref="L1573:M1573" si="1173">SUM(L1572)</f>
        <v>50</v>
      </c>
      <c r="M1573" s="388">
        <f t="shared" si="1173"/>
        <v>35</v>
      </c>
      <c r="N1573" s="626">
        <f t="shared" ref="N1573" si="1174">SUM(N1572)</f>
        <v>70</v>
      </c>
      <c r="O1573" s="626">
        <f t="shared" ref="O1573" si="1175">SUM(O1572)</f>
        <v>0.5</v>
      </c>
      <c r="P1573" s="513">
        <f t="shared" ref="P1573" si="1176">SUM(P1572)</f>
        <v>168</v>
      </c>
      <c r="Q1573" s="15"/>
      <c r="R1573" s="15"/>
      <c r="S1573" s="15"/>
      <c r="T1573" s="15"/>
      <c r="U1573" s="15"/>
      <c r="V1573" s="1036"/>
      <c r="W1573" s="8"/>
      <c r="X1573" s="15"/>
      <c r="Y1573" s="15"/>
      <c r="Z1573" s="8"/>
      <c r="AA1573" s="1271"/>
      <c r="AB1573" s="18"/>
      <c r="AC1573" s="18"/>
      <c r="AD1573" s="1804"/>
      <c r="AE1573" s="2424">
        <f t="shared" si="1121"/>
        <v>0</v>
      </c>
    </row>
    <row r="1574" spans="1:31" ht="19.5" customHeight="1" x14ac:dyDescent="0.25">
      <c r="B1574" s="70">
        <v>1</v>
      </c>
      <c r="C1574" s="1905" t="s">
        <v>173</v>
      </c>
      <c r="D1574" s="509"/>
      <c r="E1574" s="2369">
        <f>E1573</f>
        <v>40</v>
      </c>
      <c r="F1574" s="1907">
        <f t="shared" ref="F1574:P1574" si="1177">F1573</f>
        <v>17</v>
      </c>
      <c r="G1574" s="1906">
        <f t="shared" si="1177"/>
        <v>35</v>
      </c>
      <c r="H1574" s="1907">
        <f t="shared" si="1177"/>
        <v>205.88235294117646</v>
      </c>
      <c r="I1574" s="1906">
        <f t="shared" si="1177"/>
        <v>8</v>
      </c>
      <c r="J1574" s="1906">
        <f t="shared" si="1177"/>
        <v>1</v>
      </c>
      <c r="K1574" s="1906">
        <f t="shared" si="1177"/>
        <v>120</v>
      </c>
      <c r="L1574" s="1906">
        <f t="shared" si="1177"/>
        <v>50</v>
      </c>
      <c r="M1574" s="1906">
        <f t="shared" si="1177"/>
        <v>35</v>
      </c>
      <c r="N1574" s="1906">
        <f t="shared" si="1177"/>
        <v>70</v>
      </c>
      <c r="O1574" s="1906">
        <f t="shared" si="1177"/>
        <v>0.5</v>
      </c>
      <c r="P1574" s="1906">
        <f t="shared" si="1177"/>
        <v>168</v>
      </c>
      <c r="Q1574" s="58">
        <v>2468.6591999999996</v>
      </c>
      <c r="R1574" s="58">
        <v>2468.6591999999996</v>
      </c>
      <c r="S1574" s="58">
        <v>2468.6591999999996</v>
      </c>
      <c r="T1574" s="58">
        <v>2468.6591999999996</v>
      </c>
      <c r="U1574" s="58">
        <v>2468.6591999999996</v>
      </c>
      <c r="V1574" s="1040">
        <f>Q1574/12*$C$4+(R1574-Q1574)/11*4+(S1574-R1574)/10*3+(T1574-S1574)/9*2+(U1574-T1574)/8*1</f>
        <v>1028.6079999999997</v>
      </c>
      <c r="W1574" s="18">
        <f>AA1574-Z1574</f>
        <v>1026.03655</v>
      </c>
      <c r="X1574" s="58"/>
      <c r="Y1574" s="58">
        <f>W1574-V1574</f>
        <v>-2.571449999999686</v>
      </c>
      <c r="Z1574" s="18">
        <v>-0.62076999999999993</v>
      </c>
      <c r="AA1574" s="2433">
        <v>1025.41578</v>
      </c>
      <c r="AB1574" s="18"/>
      <c r="AC1574" s="18"/>
      <c r="AD1574" s="1804"/>
      <c r="AE1574" s="2424">
        <f t="shared" si="1121"/>
        <v>1025415.78</v>
      </c>
    </row>
    <row r="1575" spans="1:31" ht="15" customHeight="1" x14ac:dyDescent="0.25">
      <c r="A1575" s="70">
        <v>1</v>
      </c>
      <c r="B1575" s="70">
        <v>1</v>
      </c>
      <c r="C1575" s="303" t="s">
        <v>165</v>
      </c>
      <c r="D1575" s="634"/>
      <c r="E1575" s="2365"/>
      <c r="F1575" s="581"/>
      <c r="G1575" s="581"/>
      <c r="H1575" s="581"/>
      <c r="I1575" s="541"/>
      <c r="J1575" s="541"/>
      <c r="K1575" s="541"/>
      <c r="L1575" s="541"/>
      <c r="M1575" s="541"/>
      <c r="N1575" s="541"/>
      <c r="O1575" s="541"/>
      <c r="P1575" s="541"/>
      <c r="Q1575" s="57"/>
      <c r="R1575" s="57"/>
      <c r="S1575" s="57"/>
      <c r="T1575" s="57"/>
      <c r="U1575" s="57"/>
      <c r="V1575" s="1038">
        <f>Q1575</f>
        <v>0</v>
      </c>
      <c r="W1575" s="57">
        <f>AA1575-Z1575</f>
        <v>0</v>
      </c>
      <c r="X1575" s="57"/>
      <c r="Y1575" s="57">
        <f>W1575-V1575</f>
        <v>0</v>
      </c>
      <c r="Z1575" s="57"/>
      <c r="AA1575" s="1161"/>
      <c r="AB1575" s="57"/>
      <c r="AC1575" s="57"/>
      <c r="AD1575" s="1803"/>
      <c r="AE1575" s="2424">
        <f t="shared" si="1121"/>
        <v>0</v>
      </c>
    </row>
    <row r="1576" spans="1:31" ht="21" customHeight="1" thickBot="1" x14ac:dyDescent="0.3">
      <c r="A1576" s="70">
        <v>1</v>
      </c>
      <c r="B1576" s="70">
        <v>1</v>
      </c>
      <c r="C1576" s="634" t="s">
        <v>166</v>
      </c>
      <c r="D1576" s="634"/>
      <c r="E1576" s="2365"/>
      <c r="F1576" s="581"/>
      <c r="G1576" s="581"/>
      <c r="H1576" s="581"/>
      <c r="I1576" s="541"/>
      <c r="J1576" s="541"/>
      <c r="K1576" s="541"/>
      <c r="L1576" s="541"/>
      <c r="M1576" s="541"/>
      <c r="N1576" s="541"/>
      <c r="O1576" s="541"/>
      <c r="P1576" s="541"/>
      <c r="Q1576" s="57">
        <f t="shared" ref="Q1576:V1576" si="1178">Q1567</f>
        <v>6140.97</v>
      </c>
      <c r="R1576" s="57">
        <f t="shared" si="1178"/>
        <v>6140.97</v>
      </c>
      <c r="S1576" s="57">
        <f t="shared" si="1178"/>
        <v>6140.97</v>
      </c>
      <c r="T1576" s="57">
        <f t="shared" si="1178"/>
        <v>6140.97</v>
      </c>
      <c r="U1576" s="57">
        <f t="shared" si="1178"/>
        <v>6140.97</v>
      </c>
      <c r="V1576" s="1038">
        <f t="shared" si="1178"/>
        <v>2558.7375000000002</v>
      </c>
      <c r="W1576" s="57">
        <f t="shared" ref="W1576:AA1576" si="1179">W1567</f>
        <v>2555.1230599999999</v>
      </c>
      <c r="X1576" s="57">
        <f t="shared" si="1179"/>
        <v>0</v>
      </c>
      <c r="Y1576" s="57">
        <f t="shared" si="1179"/>
        <v>-3.6144400000002861</v>
      </c>
      <c r="Z1576" s="57">
        <f t="shared" si="1179"/>
        <v>-2.12547</v>
      </c>
      <c r="AA1576" s="1161">
        <f t="shared" si="1179"/>
        <v>2552.9975899999999</v>
      </c>
      <c r="AB1576" s="57">
        <f t="shared" ref="AB1576:AB1577" si="1180">AB1575</f>
        <v>0</v>
      </c>
      <c r="AC1576" s="1161">
        <f t="shared" ref="AC1576:AD1576" si="1181">AC1567</f>
        <v>128274.68</v>
      </c>
      <c r="AD1576" s="1161">
        <f t="shared" si="1181"/>
        <v>128.27467999999999</v>
      </c>
      <c r="AE1576" s="2424">
        <f t="shared" si="1121"/>
        <v>2552997.59</v>
      </c>
    </row>
    <row r="1577" spans="1:31" ht="15" customHeight="1" thickBot="1" x14ac:dyDescent="0.3">
      <c r="A1577" s="70">
        <v>1</v>
      </c>
      <c r="B1577" s="70">
        <v>1</v>
      </c>
      <c r="C1577" s="526" t="s">
        <v>17</v>
      </c>
      <c r="D1577" s="526"/>
      <c r="E1577" s="2366"/>
      <c r="F1577" s="586"/>
      <c r="G1577" s="586"/>
      <c r="H1577" s="586"/>
      <c r="I1577" s="586"/>
      <c r="J1577" s="586"/>
      <c r="K1577" s="586"/>
      <c r="L1577" s="586"/>
      <c r="M1577" s="586"/>
      <c r="N1577" s="586"/>
      <c r="O1577" s="586"/>
      <c r="P1577" s="586"/>
      <c r="Q1577" s="14">
        <f>Q1576+Q1574</f>
        <v>8609.6291999999994</v>
      </c>
      <c r="R1577" s="14">
        <f>R1576+R1574</f>
        <v>8609.6291999999994</v>
      </c>
      <c r="S1577" s="14">
        <f>S1576+S1574</f>
        <v>8609.6291999999994</v>
      </c>
      <c r="T1577" s="14">
        <f>T1576+T1574</f>
        <v>8609.6291999999994</v>
      </c>
      <c r="U1577" s="14">
        <f>U1576+U1574</f>
        <v>8609.6291999999994</v>
      </c>
      <c r="V1577" s="1041">
        <f t="shared" ref="V1577:AA1577" si="1182">V1576+V1574</f>
        <v>3587.3454999999999</v>
      </c>
      <c r="W1577" s="14">
        <f t="shared" si="1182"/>
        <v>3581.1596099999997</v>
      </c>
      <c r="X1577" s="14">
        <f t="shared" si="1182"/>
        <v>0</v>
      </c>
      <c r="Y1577" s="14">
        <f t="shared" si="1182"/>
        <v>-6.1858899999999721</v>
      </c>
      <c r="Z1577" s="14">
        <f t="shared" si="1182"/>
        <v>-2.7462399999999998</v>
      </c>
      <c r="AA1577" s="1252">
        <f t="shared" si="1182"/>
        <v>3578.4133700000002</v>
      </c>
      <c r="AB1577" s="14">
        <f t="shared" si="1180"/>
        <v>0</v>
      </c>
      <c r="AC1577" s="1252">
        <f t="shared" ref="AC1577:AD1577" si="1183">AC1576+AC1574</f>
        <v>128274.68</v>
      </c>
      <c r="AD1577" s="1252">
        <f t="shared" si="1183"/>
        <v>128.27467999999999</v>
      </c>
      <c r="AE1577" s="2424">
        <f t="shared" si="1121"/>
        <v>3578413.37</v>
      </c>
    </row>
    <row r="1578" spans="1:31" ht="21.75" customHeight="1" x14ac:dyDescent="0.25">
      <c r="A1578" s="70">
        <v>1</v>
      </c>
      <c r="B1578" s="70">
        <v>1</v>
      </c>
      <c r="C1578" s="550"/>
      <c r="D1578" s="550"/>
      <c r="E1578" s="2184"/>
      <c r="F1578" s="622"/>
      <c r="G1578" s="622"/>
      <c r="H1578" s="622"/>
      <c r="I1578" s="519"/>
      <c r="J1578" s="519"/>
      <c r="K1578" s="519"/>
      <c r="L1578" s="519"/>
      <c r="M1578" s="519"/>
      <c r="N1578" s="519"/>
      <c r="O1578" s="519"/>
      <c r="P1578" s="519"/>
      <c r="Q1578" s="13"/>
      <c r="R1578" s="13"/>
      <c r="S1578" s="13"/>
      <c r="T1578" s="13"/>
      <c r="U1578" s="13"/>
      <c r="V1578" s="1039"/>
      <c r="W1578" s="13"/>
      <c r="X1578" s="13"/>
      <c r="Y1578" s="13"/>
      <c r="Z1578" s="13"/>
      <c r="AA1578" s="1254"/>
      <c r="AB1578" s="13"/>
      <c r="AC1578" s="13"/>
      <c r="AD1578" s="1802"/>
      <c r="AE1578" s="2424">
        <f t="shared" si="1121"/>
        <v>0</v>
      </c>
    </row>
    <row r="1579" spans="1:31" ht="37.5" customHeight="1" x14ac:dyDescent="0.25">
      <c r="A1579" s="70">
        <v>1</v>
      </c>
      <c r="B1579" s="70">
        <v>1</v>
      </c>
      <c r="C1579" s="1279" t="s">
        <v>406</v>
      </c>
      <c r="D1579" s="627"/>
      <c r="E1579" s="2163"/>
      <c r="F1579" s="440"/>
      <c r="G1579" s="440"/>
      <c r="H1579" s="440"/>
      <c r="I1579" s="440"/>
      <c r="J1579" s="440"/>
      <c r="K1579" s="440"/>
      <c r="L1579" s="440"/>
      <c r="M1579" s="440"/>
      <c r="N1579" s="440"/>
      <c r="O1579" s="440"/>
      <c r="P1579" s="440"/>
      <c r="Q1579" s="8"/>
      <c r="R1579" s="8"/>
      <c r="S1579" s="8"/>
      <c r="T1579" s="8"/>
      <c r="U1579" s="8"/>
      <c r="V1579" s="1036"/>
      <c r="W1579" s="8"/>
      <c r="X1579" s="8"/>
      <c r="Y1579" s="8"/>
      <c r="Z1579" s="8"/>
      <c r="AA1579" s="1153"/>
      <c r="AB1579" s="8"/>
      <c r="AC1579" s="8"/>
      <c r="AD1579" s="1799"/>
      <c r="AE1579" s="2424">
        <f t="shared" si="1121"/>
        <v>0</v>
      </c>
    </row>
    <row r="1580" spans="1:31" ht="15" customHeight="1" x14ac:dyDescent="0.25">
      <c r="B1580" s="70">
        <v>1</v>
      </c>
      <c r="C1580" s="441" t="s">
        <v>307</v>
      </c>
      <c r="D1580" s="441"/>
      <c r="E1580" s="2163"/>
      <c r="F1580" s="440"/>
      <c r="G1580" s="440"/>
      <c r="H1580" s="440"/>
      <c r="I1580" s="440"/>
      <c r="J1580" s="440"/>
      <c r="K1580" s="440"/>
      <c r="L1580" s="440"/>
      <c r="M1580" s="440"/>
      <c r="N1580" s="440"/>
      <c r="O1580" s="440"/>
      <c r="P1580" s="440"/>
      <c r="Q1580" s="8"/>
      <c r="R1580" s="8"/>
      <c r="S1580" s="8"/>
      <c r="T1580" s="8"/>
      <c r="U1580" s="8"/>
      <c r="V1580" s="1036"/>
      <c r="W1580" s="8"/>
      <c r="X1580" s="8"/>
      <c r="Y1580" s="8"/>
      <c r="Z1580" s="8"/>
      <c r="AA1580" s="1153"/>
      <c r="AB1580" s="8"/>
      <c r="AC1580" s="8"/>
      <c r="AD1580" s="1799"/>
      <c r="AE1580" s="2424">
        <f t="shared" si="1121"/>
        <v>0</v>
      </c>
    </row>
    <row r="1581" spans="1:31" ht="24" customHeight="1" x14ac:dyDescent="0.25">
      <c r="A1581" s="70">
        <v>1</v>
      </c>
      <c r="B1581" s="70">
        <v>1</v>
      </c>
      <c r="C1581" s="484" t="s">
        <v>160</v>
      </c>
      <c r="D1581" s="407"/>
      <c r="E1581" s="2163"/>
      <c r="F1581" s="440"/>
      <c r="G1581" s="440"/>
      <c r="H1581" s="440"/>
      <c r="I1581" s="440"/>
      <c r="J1581" s="440"/>
      <c r="K1581" s="440"/>
      <c r="L1581" s="440"/>
      <c r="M1581" s="440"/>
      <c r="N1581" s="440"/>
      <c r="O1581" s="440"/>
      <c r="P1581" s="440"/>
      <c r="Q1581" s="8">
        <v>4664.7256500000003</v>
      </c>
      <c r="R1581" s="8">
        <v>4664.7256500000003</v>
      </c>
      <c r="S1581" s="8">
        <v>4664.7256500000003</v>
      </c>
      <c r="T1581" s="8">
        <v>4664.7256500000003</v>
      </c>
      <c r="U1581" s="8">
        <v>4664.7256500000003</v>
      </c>
      <c r="V1581" s="1036">
        <f>Q1581/12*$C$4+(R1581-Q1581)/11*4+(S1581-R1581)/10*3+(T1581-S1581)/9*2+(U1581-T1581)/8*1</f>
        <v>1943.6356875000001</v>
      </c>
      <c r="W1581" s="8">
        <f>AA1581-Z1581</f>
        <v>1319.8663000000001</v>
      </c>
      <c r="X1581" s="8"/>
      <c r="Y1581" s="8">
        <f>W1581-V1581</f>
        <v>-623.76938749999999</v>
      </c>
      <c r="Z1581" s="8">
        <v>0</v>
      </c>
      <c r="AA1581" s="1153">
        <v>1319.8663000000001</v>
      </c>
      <c r="AB1581" s="8"/>
      <c r="AC1581" s="8"/>
      <c r="AD1581" s="1799"/>
      <c r="AE1581" s="2424">
        <f t="shared" si="1121"/>
        <v>1319866.3</v>
      </c>
    </row>
    <row r="1582" spans="1:31" ht="41.25" customHeight="1" x14ac:dyDescent="0.25">
      <c r="B1582" s="70">
        <v>1</v>
      </c>
      <c r="C1582" s="120" t="s">
        <v>138</v>
      </c>
      <c r="D1582" s="407"/>
      <c r="E1582" s="2163">
        <v>2000</v>
      </c>
      <c r="F1582" s="440">
        <f t="shared" ref="F1582:F1586" si="1184">ROUND(E1582/12*$C$4,0)</f>
        <v>833</v>
      </c>
      <c r="G1582" s="440">
        <v>440</v>
      </c>
      <c r="H1582" s="440">
        <f>G1582/F1582*100</f>
        <v>52.821128451380552</v>
      </c>
      <c r="I1582" s="440"/>
      <c r="J1582" s="440"/>
      <c r="K1582" s="440"/>
      <c r="L1582" s="440"/>
      <c r="M1582" s="440"/>
      <c r="N1582" s="440"/>
      <c r="O1582" s="440"/>
      <c r="P1582" s="440"/>
      <c r="Q1582" s="8"/>
      <c r="R1582" s="8"/>
      <c r="S1582" s="8"/>
      <c r="T1582" s="8"/>
      <c r="U1582" s="8"/>
      <c r="V1582" s="1036"/>
      <c r="W1582" s="8"/>
      <c r="X1582" s="8"/>
      <c r="Y1582" s="8"/>
      <c r="Z1582" s="8"/>
      <c r="AA1582" s="1153"/>
      <c r="AB1582" s="8"/>
      <c r="AC1582" s="8"/>
      <c r="AD1582" s="1799"/>
      <c r="AE1582" s="2424">
        <f t="shared" si="1121"/>
        <v>0</v>
      </c>
    </row>
    <row r="1583" spans="1:31" ht="30" customHeight="1" x14ac:dyDescent="0.25">
      <c r="A1583" s="70">
        <v>1</v>
      </c>
      <c r="B1583" s="70">
        <v>1</v>
      </c>
      <c r="C1583" s="120" t="s">
        <v>74</v>
      </c>
      <c r="D1583" s="407"/>
      <c r="E1583" s="2163">
        <v>3000</v>
      </c>
      <c r="F1583" s="92">
        <f t="shared" si="1184"/>
        <v>1250</v>
      </c>
      <c r="G1583" s="440">
        <v>760</v>
      </c>
      <c r="H1583" s="92">
        <f>G1583/F1583*100</f>
        <v>60.8</v>
      </c>
      <c r="I1583" s="440"/>
      <c r="J1583" s="440"/>
      <c r="K1583" s="440"/>
      <c r="L1583" s="440"/>
      <c r="M1583" s="440"/>
      <c r="N1583" s="440"/>
      <c r="O1583" s="440"/>
      <c r="P1583" s="440"/>
      <c r="Q1583" s="8"/>
      <c r="R1583" s="8"/>
      <c r="S1583" s="8"/>
      <c r="T1583" s="8"/>
      <c r="U1583" s="8"/>
      <c r="V1583" s="1036"/>
      <c r="W1583" s="8"/>
      <c r="X1583" s="8"/>
      <c r="Y1583" s="8"/>
      <c r="Z1583" s="8"/>
      <c r="AA1583" s="1153"/>
      <c r="AB1583" s="8"/>
      <c r="AC1583" s="8"/>
      <c r="AD1583" s="1799"/>
      <c r="AE1583" s="2424">
        <f t="shared" si="1121"/>
        <v>0</v>
      </c>
    </row>
    <row r="1584" spans="1:31" ht="30" customHeight="1" x14ac:dyDescent="0.25">
      <c r="B1584" s="70">
        <v>1</v>
      </c>
      <c r="C1584" s="120" t="s">
        <v>135</v>
      </c>
      <c r="D1584" s="407"/>
      <c r="E1584" s="2163">
        <v>5360</v>
      </c>
      <c r="F1584" s="92">
        <f t="shared" si="1184"/>
        <v>2233</v>
      </c>
      <c r="G1584" s="440">
        <v>1430</v>
      </c>
      <c r="H1584" s="92">
        <f>G1584/F1584*100</f>
        <v>64.039408866995075</v>
      </c>
      <c r="I1584" s="440"/>
      <c r="J1584" s="440"/>
      <c r="K1584" s="440"/>
      <c r="L1584" s="440"/>
      <c r="M1584" s="440"/>
      <c r="N1584" s="440"/>
      <c r="O1584" s="440"/>
      <c r="P1584" s="440"/>
      <c r="Q1584" s="8"/>
      <c r="R1584" s="8"/>
      <c r="S1584" s="8"/>
      <c r="T1584" s="8"/>
      <c r="U1584" s="8"/>
      <c r="V1584" s="1036"/>
      <c r="W1584" s="8"/>
      <c r="X1584" s="8"/>
      <c r="Y1584" s="8"/>
      <c r="Z1584" s="8"/>
      <c r="AA1584" s="1153"/>
      <c r="AB1584" s="8"/>
      <c r="AC1584" s="8"/>
      <c r="AD1584" s="1799"/>
      <c r="AE1584" s="2424">
        <f t="shared" si="1121"/>
        <v>0</v>
      </c>
    </row>
    <row r="1585" spans="1:31" ht="15" customHeight="1" x14ac:dyDescent="0.25">
      <c r="A1585" s="70">
        <v>1</v>
      </c>
      <c r="B1585" s="70">
        <v>1</v>
      </c>
      <c r="C1585" s="150" t="s">
        <v>194</v>
      </c>
      <c r="D1585" s="510"/>
      <c r="E1585" s="2344">
        <v>2000</v>
      </c>
      <c r="F1585" s="92">
        <f t="shared" si="1184"/>
        <v>833</v>
      </c>
      <c r="G1585" s="511">
        <v>825</v>
      </c>
      <c r="H1585" s="92">
        <f>G1585/F1585*100</f>
        <v>99.039615846338535</v>
      </c>
      <c r="I1585" s="511"/>
      <c r="J1585" s="511"/>
      <c r="K1585" s="511"/>
      <c r="L1585" s="511"/>
      <c r="M1585" s="511"/>
      <c r="N1585" s="511"/>
      <c r="O1585" s="511"/>
      <c r="P1585" s="511"/>
      <c r="Q1585" s="15"/>
      <c r="R1585" s="15"/>
      <c r="S1585" s="15"/>
      <c r="T1585" s="15"/>
      <c r="U1585" s="15"/>
      <c r="V1585" s="1037"/>
      <c r="W1585" s="15"/>
      <c r="X1585" s="15"/>
      <c r="Y1585" s="15"/>
      <c r="Z1585" s="15"/>
      <c r="AA1585" s="1271"/>
      <c r="AB1585" s="15"/>
      <c r="AC1585" s="15"/>
      <c r="AD1585" s="1800"/>
      <c r="AE1585" s="2424">
        <f t="shared" si="1121"/>
        <v>0</v>
      </c>
    </row>
    <row r="1586" spans="1:31" ht="15" customHeight="1" x14ac:dyDescent="0.25">
      <c r="A1586" s="70">
        <v>1</v>
      </c>
      <c r="B1586" s="70">
        <v>1</v>
      </c>
      <c r="C1586" s="130" t="s">
        <v>140</v>
      </c>
      <c r="D1586" s="510"/>
      <c r="E1586" s="2344">
        <v>4285</v>
      </c>
      <c r="F1586" s="98">
        <f t="shared" si="1184"/>
        <v>1785</v>
      </c>
      <c r="G1586" s="511">
        <v>1096</v>
      </c>
      <c r="H1586" s="98">
        <f>G1586/F1586*100</f>
        <v>61.400560224089638</v>
      </c>
      <c r="I1586" s="511"/>
      <c r="J1586" s="511"/>
      <c r="K1586" s="511"/>
      <c r="L1586" s="511"/>
      <c r="M1586" s="511"/>
      <c r="N1586" s="511"/>
      <c r="O1586" s="511"/>
      <c r="P1586" s="511"/>
      <c r="Q1586" s="15"/>
      <c r="R1586" s="15"/>
      <c r="S1586" s="15"/>
      <c r="T1586" s="15"/>
      <c r="U1586" s="15"/>
      <c r="V1586" s="1037"/>
      <c r="W1586" s="15"/>
      <c r="X1586" s="15"/>
      <c r="Y1586" s="15"/>
      <c r="Z1586" s="15"/>
      <c r="AA1586" s="1271"/>
      <c r="AB1586" s="15"/>
      <c r="AC1586" s="15"/>
      <c r="AD1586" s="1800"/>
      <c r="AE1586" s="2424">
        <f t="shared" si="1121"/>
        <v>0</v>
      </c>
    </row>
    <row r="1587" spans="1:31" ht="15" customHeight="1" thickBot="1" x14ac:dyDescent="0.3">
      <c r="A1587" s="70">
        <v>1</v>
      </c>
      <c r="B1587" s="70">
        <v>1</v>
      </c>
      <c r="C1587" s="634" t="s">
        <v>166</v>
      </c>
      <c r="D1587" s="634"/>
      <c r="E1587" s="2365"/>
      <c r="F1587" s="581"/>
      <c r="G1587" s="581"/>
      <c r="H1587" s="581"/>
      <c r="I1587" s="541"/>
      <c r="J1587" s="541"/>
      <c r="K1587" s="541"/>
      <c r="L1587" s="541"/>
      <c r="M1587" s="541"/>
      <c r="N1587" s="541"/>
      <c r="O1587" s="541"/>
      <c r="P1587" s="541"/>
      <c r="Q1587" s="57">
        <f>Q1581</f>
        <v>4664.7256500000003</v>
      </c>
      <c r="R1587" s="57">
        <f t="shared" ref="R1587:AA1587" si="1185">R1581</f>
        <v>4664.7256500000003</v>
      </c>
      <c r="S1587" s="57">
        <f t="shared" ref="S1587:T1587" si="1186">S1581</f>
        <v>4664.7256500000003</v>
      </c>
      <c r="T1587" s="57">
        <f t="shared" si="1186"/>
        <v>4664.7256500000003</v>
      </c>
      <c r="U1587" s="57">
        <f t="shared" ref="U1587" si="1187">U1581</f>
        <v>4664.7256500000003</v>
      </c>
      <c r="V1587" s="1038">
        <f t="shared" si="1185"/>
        <v>1943.6356875000001</v>
      </c>
      <c r="W1587" s="57">
        <f t="shared" si="1185"/>
        <v>1319.8663000000001</v>
      </c>
      <c r="X1587" s="57">
        <f t="shared" si="1185"/>
        <v>0</v>
      </c>
      <c r="Y1587" s="57">
        <f t="shared" si="1185"/>
        <v>-623.76938749999999</v>
      </c>
      <c r="Z1587" s="57">
        <f t="shared" si="1185"/>
        <v>0</v>
      </c>
      <c r="AA1587" s="1161">
        <f t="shared" si="1185"/>
        <v>1319.8663000000001</v>
      </c>
      <c r="AB1587" s="57"/>
      <c r="AC1587" s="57">
        <f>AC1581</f>
        <v>0</v>
      </c>
      <c r="AD1587" s="57">
        <f>AD1581</f>
        <v>0</v>
      </c>
      <c r="AE1587" s="2424">
        <f t="shared" si="1121"/>
        <v>1319866.3</v>
      </c>
    </row>
    <row r="1588" spans="1:31" ht="15" customHeight="1" thickBot="1" x14ac:dyDescent="0.3">
      <c r="A1588" s="70">
        <v>1</v>
      </c>
      <c r="B1588" s="70">
        <v>1</v>
      </c>
      <c r="C1588" s="526" t="s">
        <v>17</v>
      </c>
      <c r="D1588" s="526"/>
      <c r="E1588" s="2366"/>
      <c r="F1588" s="586"/>
      <c r="G1588" s="586"/>
      <c r="H1588" s="586"/>
      <c r="I1588" s="586"/>
      <c r="J1588" s="586"/>
      <c r="K1588" s="586"/>
      <c r="L1588" s="586"/>
      <c r="M1588" s="586"/>
      <c r="N1588" s="586"/>
      <c r="O1588" s="586"/>
      <c r="P1588" s="586"/>
      <c r="Q1588" s="14">
        <f>Q1587</f>
        <v>4664.7256500000003</v>
      </c>
      <c r="R1588" s="14">
        <f>R1587</f>
        <v>4664.7256500000003</v>
      </c>
      <c r="S1588" s="14">
        <f>S1587</f>
        <v>4664.7256500000003</v>
      </c>
      <c r="T1588" s="14">
        <f>T1587</f>
        <v>4664.7256500000003</v>
      </c>
      <c r="U1588" s="14">
        <f>U1587</f>
        <v>4664.7256500000003</v>
      </c>
      <c r="V1588" s="14">
        <f t="shared" ref="V1588:AA1588" si="1188">V1587</f>
        <v>1943.6356875000001</v>
      </c>
      <c r="W1588" s="14">
        <f t="shared" si="1188"/>
        <v>1319.8663000000001</v>
      </c>
      <c r="X1588" s="14">
        <f t="shared" si="1188"/>
        <v>0</v>
      </c>
      <c r="Y1588" s="14">
        <f t="shared" si="1188"/>
        <v>-623.76938749999999</v>
      </c>
      <c r="Z1588" s="14">
        <f t="shared" si="1188"/>
        <v>0</v>
      </c>
      <c r="AA1588" s="1252">
        <f t="shared" si="1188"/>
        <v>1319.8663000000001</v>
      </c>
      <c r="AB1588" s="14"/>
      <c r="AC1588" s="1252">
        <f>AC1587</f>
        <v>0</v>
      </c>
      <c r="AD1588" s="1252">
        <f t="shared" ref="AD1588" si="1189">AD1587</f>
        <v>0</v>
      </c>
      <c r="AE1588" s="2424">
        <f t="shared" si="1121"/>
        <v>1319866.3</v>
      </c>
    </row>
    <row r="1589" spans="1:31" ht="15" customHeight="1" x14ac:dyDescent="0.25">
      <c r="A1589" s="70">
        <v>1</v>
      </c>
      <c r="B1589" s="70">
        <v>1</v>
      </c>
      <c r="C1589" s="1279" t="s">
        <v>407</v>
      </c>
      <c r="D1589" s="635"/>
      <c r="E1589" s="2370"/>
      <c r="F1589" s="635"/>
      <c r="G1589" s="635"/>
      <c r="H1589" s="635"/>
      <c r="I1589" s="635"/>
      <c r="J1589" s="635"/>
      <c r="K1589" s="635"/>
      <c r="L1589" s="635"/>
      <c r="M1589" s="635"/>
      <c r="N1589" s="635"/>
      <c r="O1589" s="635"/>
      <c r="P1589" s="635"/>
      <c r="Q1589" s="13"/>
      <c r="R1589" s="13"/>
      <c r="S1589" s="13"/>
      <c r="T1589" s="13"/>
      <c r="U1589" s="13"/>
      <c r="V1589" s="1039"/>
      <c r="W1589" s="13"/>
      <c r="X1589" s="13"/>
      <c r="Y1589" s="13"/>
      <c r="Z1589" s="13"/>
      <c r="AA1589" s="1254"/>
      <c r="AB1589" s="13"/>
      <c r="AC1589" s="13"/>
      <c r="AD1589" s="1802"/>
      <c r="AE1589" s="2424">
        <f t="shared" si="1121"/>
        <v>0</v>
      </c>
    </row>
    <row r="1590" spans="1:31" ht="15" customHeight="1" x14ac:dyDescent="0.25">
      <c r="A1590" s="70">
        <v>1</v>
      </c>
      <c r="B1590" s="70">
        <v>1</v>
      </c>
      <c r="C1590" s="636" t="s">
        <v>14</v>
      </c>
      <c r="D1590" s="593"/>
      <c r="E1590" s="1913"/>
      <c r="F1590" s="593"/>
      <c r="G1590" s="593"/>
      <c r="H1590" s="593"/>
      <c r="I1590" s="593"/>
      <c r="J1590" s="593"/>
      <c r="K1590" s="593"/>
      <c r="L1590" s="593"/>
      <c r="M1590" s="593"/>
      <c r="N1590" s="593"/>
      <c r="O1590" s="593"/>
      <c r="P1590" s="593"/>
      <c r="Q1590" s="8"/>
      <c r="R1590" s="8"/>
      <c r="S1590" s="8"/>
      <c r="T1590" s="8"/>
      <c r="U1590" s="8"/>
      <c r="V1590" s="1036"/>
      <c r="W1590" s="8"/>
      <c r="X1590" s="8"/>
      <c r="Y1590" s="8"/>
      <c r="Z1590" s="8"/>
      <c r="AA1590" s="1153"/>
      <c r="AB1590" s="8"/>
      <c r="AC1590" s="8"/>
      <c r="AD1590" s="1799"/>
      <c r="AE1590" s="2424">
        <f t="shared" si="1121"/>
        <v>0</v>
      </c>
    </row>
    <row r="1591" spans="1:31" ht="15" customHeight="1" x14ac:dyDescent="0.25">
      <c r="A1591" s="70">
        <v>1</v>
      </c>
      <c r="B1591" s="70">
        <v>1</v>
      </c>
      <c r="C1591" s="1908" t="s">
        <v>307</v>
      </c>
      <c r="D1591" s="593"/>
      <c r="E1591" s="1913"/>
      <c r="F1591" s="593"/>
      <c r="G1591" s="593"/>
      <c r="H1591" s="593"/>
      <c r="I1591" s="593"/>
      <c r="J1591" s="593"/>
      <c r="K1591" s="593"/>
      <c r="L1591" s="593"/>
      <c r="M1591" s="593"/>
      <c r="N1591" s="593"/>
      <c r="O1591" s="593"/>
      <c r="P1591" s="593"/>
      <c r="Q1591" s="8"/>
      <c r="R1591" s="8"/>
      <c r="S1591" s="8"/>
      <c r="T1591" s="8"/>
      <c r="U1591" s="8"/>
      <c r="V1591" s="1036"/>
      <c r="W1591" s="8"/>
      <c r="X1591" s="8"/>
      <c r="Y1591" s="8"/>
      <c r="Z1591" s="8"/>
      <c r="AA1591" s="1153"/>
      <c r="AB1591" s="8"/>
      <c r="AC1591" s="8"/>
      <c r="AD1591" s="1799"/>
      <c r="AE1591" s="2424">
        <f t="shared" si="1121"/>
        <v>0</v>
      </c>
    </row>
    <row r="1592" spans="1:31" ht="15" customHeight="1" x14ac:dyDescent="0.25">
      <c r="A1592" s="70">
        <v>1</v>
      </c>
      <c r="B1592" s="70">
        <v>1</v>
      </c>
      <c r="C1592" s="484" t="s">
        <v>160</v>
      </c>
      <c r="D1592" s="593"/>
      <c r="E1592" s="1913"/>
      <c r="F1592" s="593"/>
      <c r="G1592" s="593"/>
      <c r="H1592" s="593"/>
      <c r="I1592" s="593"/>
      <c r="J1592" s="593"/>
      <c r="K1592" s="593"/>
      <c r="L1592" s="593"/>
      <c r="M1592" s="593"/>
      <c r="N1592" s="593"/>
      <c r="O1592" s="593"/>
      <c r="P1592" s="593"/>
      <c r="Q1592" s="8">
        <v>5793.7042499999998</v>
      </c>
      <c r="R1592" s="8">
        <v>5793.7042499999998</v>
      </c>
      <c r="S1592" s="8">
        <v>5793.7042499999998</v>
      </c>
      <c r="T1592" s="8">
        <v>5793.7042499999998</v>
      </c>
      <c r="U1592" s="8">
        <v>5793.7042499999998</v>
      </c>
      <c r="V1592" s="1036">
        <f>Q1592/12*$C$4+(R1592-Q1592)/11*4+(S1592-R1592)/10*3+(T1592-S1592)/9*2+(U1592-T1592)/8*1</f>
        <v>2414.0434375</v>
      </c>
      <c r="W1592" s="8">
        <f>AA1592-Z1592-X1592</f>
        <v>1492.0195900000001</v>
      </c>
      <c r="X1592" s="8">
        <v>42.264660000000006</v>
      </c>
      <c r="Y1592" s="8">
        <f>W1592-V1592</f>
        <v>-922.02384749999987</v>
      </c>
      <c r="Z1592" s="8">
        <v>0</v>
      </c>
      <c r="AA1592" s="1153">
        <f>1492.01959+X1592</f>
        <v>1534.2842500000002</v>
      </c>
      <c r="AB1592" s="8"/>
      <c r="AC1592" s="8"/>
      <c r="AD1592" s="1799"/>
      <c r="AE1592" s="2424">
        <f t="shared" ref="AE1592:AE1655" si="1190">AA1592*1000</f>
        <v>1534284.2500000002</v>
      </c>
    </row>
    <row r="1593" spans="1:31" ht="30" customHeight="1" x14ac:dyDescent="0.25">
      <c r="B1593" s="70">
        <v>1</v>
      </c>
      <c r="C1593" s="637" t="s">
        <v>138</v>
      </c>
      <c r="D1593" s="593"/>
      <c r="E1593" s="2344">
        <v>799</v>
      </c>
      <c r="F1593" s="593">
        <f t="shared" ref="F1593:F1600" si="1191">ROUND(E1593/12*$C$4,0)</f>
        <v>333</v>
      </c>
      <c r="G1593" s="596">
        <v>73</v>
      </c>
      <c r="H1593" s="593">
        <f t="shared" ref="H1593:H1600" si="1192">G1593/F1593*100</f>
        <v>21.921921921921921</v>
      </c>
      <c r="I1593" s="593"/>
      <c r="J1593" s="593"/>
      <c r="K1593" s="593"/>
      <c r="L1593" s="593"/>
      <c r="M1593" s="593"/>
      <c r="N1593" s="593"/>
      <c r="O1593" s="593"/>
      <c r="P1593" s="593"/>
      <c r="Q1593" s="8"/>
      <c r="R1593" s="8"/>
      <c r="S1593" s="8"/>
      <c r="T1593" s="8"/>
      <c r="U1593" s="8"/>
      <c r="V1593" s="1036"/>
      <c r="W1593" s="8"/>
      <c r="X1593" s="8"/>
      <c r="Y1593" s="8"/>
      <c r="Z1593" s="8"/>
      <c r="AA1593" s="1153"/>
      <c r="AB1593" s="8"/>
      <c r="AC1593" s="8"/>
      <c r="AD1593" s="1799"/>
      <c r="AE1593" s="2424">
        <f t="shared" si="1190"/>
        <v>0</v>
      </c>
    </row>
    <row r="1594" spans="1:31" ht="30" customHeight="1" x14ac:dyDescent="0.25">
      <c r="B1594" s="70">
        <v>1</v>
      </c>
      <c r="C1594" s="637" t="s">
        <v>139</v>
      </c>
      <c r="D1594" s="593"/>
      <c r="E1594" s="2344">
        <v>2700</v>
      </c>
      <c r="F1594" s="593">
        <f t="shared" si="1191"/>
        <v>1125</v>
      </c>
      <c r="G1594" s="596">
        <v>105</v>
      </c>
      <c r="H1594" s="593">
        <f t="shared" si="1192"/>
        <v>9.3333333333333339</v>
      </c>
      <c r="I1594" s="593"/>
      <c r="J1594" s="593"/>
      <c r="K1594" s="593"/>
      <c r="L1594" s="593"/>
      <c r="M1594" s="593"/>
      <c r="N1594" s="593"/>
      <c r="O1594" s="593"/>
      <c r="P1594" s="593"/>
      <c r="Q1594" s="8"/>
      <c r="R1594" s="8"/>
      <c r="S1594" s="8"/>
      <c r="T1594" s="8"/>
      <c r="U1594" s="8"/>
      <c r="V1594" s="1036"/>
      <c r="W1594" s="8"/>
      <c r="X1594" s="8"/>
      <c r="Y1594" s="8"/>
      <c r="Z1594" s="8"/>
      <c r="AA1594" s="1153"/>
      <c r="AB1594" s="8"/>
      <c r="AC1594" s="8"/>
      <c r="AD1594" s="1799"/>
      <c r="AE1594" s="2424">
        <f t="shared" si="1190"/>
        <v>0</v>
      </c>
    </row>
    <row r="1595" spans="1:31" ht="15" customHeight="1" x14ac:dyDescent="0.25">
      <c r="A1595" s="70">
        <v>1</v>
      </c>
      <c r="B1595" s="70">
        <v>1</v>
      </c>
      <c r="C1595" s="637" t="s">
        <v>74</v>
      </c>
      <c r="D1595" s="593"/>
      <c r="E1595" s="2344">
        <v>9000</v>
      </c>
      <c r="F1595" s="92">
        <f t="shared" si="1191"/>
        <v>3750</v>
      </c>
      <c r="G1595" s="98">
        <v>1833</v>
      </c>
      <c r="H1595" s="440">
        <f t="shared" si="1192"/>
        <v>48.88</v>
      </c>
      <c r="I1595" s="593"/>
      <c r="J1595" s="593"/>
      <c r="K1595" s="593"/>
      <c r="L1595" s="593"/>
      <c r="M1595" s="593"/>
      <c r="N1595" s="593"/>
      <c r="O1595" s="593"/>
      <c r="P1595" s="593"/>
      <c r="Q1595" s="8"/>
      <c r="R1595" s="8"/>
      <c r="S1595" s="8"/>
      <c r="T1595" s="8"/>
      <c r="U1595" s="8"/>
      <c r="V1595" s="1036"/>
      <c r="W1595" s="8"/>
      <c r="X1595" s="8"/>
      <c r="Y1595" s="8"/>
      <c r="Z1595" s="8"/>
      <c r="AA1595" s="1153"/>
      <c r="AB1595" s="8"/>
      <c r="AC1595" s="8"/>
      <c r="AD1595" s="1799"/>
      <c r="AE1595" s="2424">
        <f t="shared" si="1190"/>
        <v>0</v>
      </c>
    </row>
    <row r="1596" spans="1:31" ht="15" customHeight="1" x14ac:dyDescent="0.25">
      <c r="B1596" s="70">
        <v>1</v>
      </c>
      <c r="C1596" s="637" t="s">
        <v>135</v>
      </c>
      <c r="D1596" s="593"/>
      <c r="E1596" s="2344">
        <v>5000</v>
      </c>
      <c r="F1596" s="92">
        <f t="shared" si="1191"/>
        <v>2083</v>
      </c>
      <c r="G1596" s="98">
        <v>2373</v>
      </c>
      <c r="H1596" s="440">
        <f t="shared" si="1192"/>
        <v>113.92222755640901</v>
      </c>
      <c r="I1596" s="593"/>
      <c r="J1596" s="593"/>
      <c r="K1596" s="593"/>
      <c r="L1596" s="593"/>
      <c r="M1596" s="593"/>
      <c r="N1596" s="593"/>
      <c r="O1596" s="593"/>
      <c r="P1596" s="593"/>
      <c r="Q1596" s="8"/>
      <c r="R1596" s="8"/>
      <c r="S1596" s="8"/>
      <c r="T1596" s="8"/>
      <c r="U1596" s="8"/>
      <c r="V1596" s="1036"/>
      <c r="W1596" s="8"/>
      <c r="X1596" s="8"/>
      <c r="Y1596" s="8"/>
      <c r="Z1596" s="8"/>
      <c r="AA1596" s="1153"/>
      <c r="AB1596" s="8"/>
      <c r="AC1596" s="8"/>
      <c r="AD1596" s="1799"/>
      <c r="AE1596" s="2424">
        <f t="shared" si="1190"/>
        <v>0</v>
      </c>
    </row>
    <row r="1597" spans="1:31" ht="15" customHeight="1" x14ac:dyDescent="0.25">
      <c r="A1597" s="70">
        <v>1</v>
      </c>
      <c r="B1597" s="70">
        <v>1</v>
      </c>
      <c r="C1597" s="1594" t="s">
        <v>134</v>
      </c>
      <c r="D1597" s="1595"/>
      <c r="E1597" s="2344">
        <v>2000</v>
      </c>
      <c r="F1597" s="169">
        <f t="shared" si="1191"/>
        <v>833</v>
      </c>
      <c r="G1597" s="92">
        <v>292</v>
      </c>
      <c r="H1597" s="506">
        <f t="shared" si="1192"/>
        <v>35.05402160864346</v>
      </c>
      <c r="I1597" s="1595"/>
      <c r="J1597" s="1595"/>
      <c r="K1597" s="1595"/>
      <c r="L1597" s="1595"/>
      <c r="M1597" s="1595"/>
      <c r="N1597" s="1595"/>
      <c r="O1597" s="1595"/>
      <c r="P1597" s="1595"/>
      <c r="Q1597" s="18"/>
      <c r="R1597" s="18"/>
      <c r="S1597" s="18"/>
      <c r="T1597" s="18"/>
      <c r="U1597" s="18"/>
      <c r="V1597" s="1040"/>
      <c r="W1597" s="18"/>
      <c r="X1597" s="18"/>
      <c r="Y1597" s="18"/>
      <c r="Z1597" s="18"/>
      <c r="AA1597" s="2427"/>
      <c r="AB1597" s="18"/>
      <c r="AC1597" s="18"/>
      <c r="AD1597" s="1804"/>
      <c r="AE1597" s="2424">
        <f t="shared" si="1190"/>
        <v>0</v>
      </c>
    </row>
    <row r="1598" spans="1:31" ht="30" customHeight="1" x14ac:dyDescent="0.25">
      <c r="A1598" s="70">
        <v>1</v>
      </c>
      <c r="B1598" s="70">
        <v>1</v>
      </c>
      <c r="C1598" s="637" t="s">
        <v>194</v>
      </c>
      <c r="D1598" s="593"/>
      <c r="E1598" s="2344">
        <v>2000</v>
      </c>
      <c r="F1598" s="92">
        <f t="shared" si="1191"/>
        <v>833</v>
      </c>
      <c r="G1598" s="98">
        <v>472</v>
      </c>
      <c r="H1598" s="440">
        <f t="shared" si="1192"/>
        <v>56.662665066026406</v>
      </c>
      <c r="I1598" s="593"/>
      <c r="J1598" s="593"/>
      <c r="K1598" s="593"/>
      <c r="L1598" s="593"/>
      <c r="M1598" s="593"/>
      <c r="N1598" s="593"/>
      <c r="O1598" s="593"/>
      <c r="P1598" s="593"/>
      <c r="Q1598" s="8"/>
      <c r="R1598" s="8"/>
      <c r="S1598" s="8"/>
      <c r="T1598" s="8"/>
      <c r="U1598" s="8"/>
      <c r="V1598" s="1036"/>
      <c r="W1598" s="8"/>
      <c r="X1598" s="8"/>
      <c r="Y1598" s="8"/>
      <c r="Z1598" s="8"/>
      <c r="AA1598" s="1153"/>
      <c r="AB1598" s="8"/>
      <c r="AC1598" s="8"/>
      <c r="AD1598" s="1799"/>
      <c r="AE1598" s="2424">
        <f t="shared" si="1190"/>
        <v>0</v>
      </c>
    </row>
    <row r="1599" spans="1:31" ht="15" customHeight="1" x14ac:dyDescent="0.25">
      <c r="A1599" s="70">
        <v>1</v>
      </c>
      <c r="B1599" s="70">
        <v>1</v>
      </c>
      <c r="C1599" s="637" t="s">
        <v>34</v>
      </c>
      <c r="D1599" s="593"/>
      <c r="E1599" s="2344">
        <v>655</v>
      </c>
      <c r="F1599" s="92">
        <f t="shared" si="1191"/>
        <v>273</v>
      </c>
      <c r="G1599" s="98">
        <v>8</v>
      </c>
      <c r="H1599" s="440">
        <f t="shared" si="1192"/>
        <v>2.9304029304029302</v>
      </c>
      <c r="I1599" s="593"/>
      <c r="J1599" s="593"/>
      <c r="K1599" s="593"/>
      <c r="L1599" s="593"/>
      <c r="M1599" s="593"/>
      <c r="N1599" s="593"/>
      <c r="O1599" s="593"/>
      <c r="P1599" s="593"/>
      <c r="Q1599" s="8"/>
      <c r="R1599" s="8"/>
      <c r="S1599" s="8"/>
      <c r="T1599" s="8"/>
      <c r="U1599" s="8"/>
      <c r="V1599" s="1036"/>
      <c r="W1599" s="8"/>
      <c r="X1599" s="8"/>
      <c r="Y1599" s="8"/>
      <c r="Z1599" s="8"/>
      <c r="AA1599" s="1153"/>
      <c r="AB1599" s="8"/>
      <c r="AC1599" s="8"/>
      <c r="AD1599" s="1799"/>
      <c r="AE1599" s="2424">
        <f t="shared" si="1190"/>
        <v>0</v>
      </c>
    </row>
    <row r="1600" spans="1:31" ht="31.5" customHeight="1" x14ac:dyDescent="0.25">
      <c r="A1600" s="70">
        <v>1</v>
      </c>
      <c r="B1600" s="70">
        <v>1</v>
      </c>
      <c r="C1600" s="637" t="s">
        <v>140</v>
      </c>
      <c r="D1600" s="593"/>
      <c r="E1600" s="2344">
        <v>3000</v>
      </c>
      <c r="F1600" s="92">
        <f t="shared" si="1191"/>
        <v>1250</v>
      </c>
      <c r="G1600" s="98">
        <v>978</v>
      </c>
      <c r="H1600" s="440">
        <f t="shared" si="1192"/>
        <v>78.239999999999995</v>
      </c>
      <c r="I1600" s="593"/>
      <c r="J1600" s="593"/>
      <c r="K1600" s="593"/>
      <c r="L1600" s="593"/>
      <c r="M1600" s="593"/>
      <c r="N1600" s="593"/>
      <c r="O1600" s="593"/>
      <c r="P1600" s="593"/>
      <c r="Q1600" s="8"/>
      <c r="R1600" s="8"/>
      <c r="S1600" s="8"/>
      <c r="T1600" s="8"/>
      <c r="U1600" s="8"/>
      <c r="V1600" s="1036"/>
      <c r="W1600" s="8"/>
      <c r="X1600" s="8"/>
      <c r="Y1600" s="8"/>
      <c r="Z1600" s="8"/>
      <c r="AA1600" s="1153"/>
      <c r="AB1600" s="8"/>
      <c r="AC1600" s="8"/>
      <c r="AD1600" s="1799"/>
      <c r="AE1600" s="2424">
        <f t="shared" si="1190"/>
        <v>0</v>
      </c>
    </row>
    <row r="1601" spans="1:31" ht="36.75" customHeight="1" x14ac:dyDescent="0.25">
      <c r="A1601" s="70">
        <v>1</v>
      </c>
      <c r="B1601" s="70">
        <v>1</v>
      </c>
      <c r="C1601" s="634" t="s">
        <v>165</v>
      </c>
      <c r="D1601" s="638"/>
      <c r="E1601" s="1912"/>
      <c r="F1601" s="266"/>
      <c r="G1601" s="638"/>
      <c r="H1601" s="541"/>
      <c r="I1601" s="638"/>
      <c r="J1601" s="638"/>
      <c r="K1601" s="638"/>
      <c r="L1601" s="638"/>
      <c r="M1601" s="638"/>
      <c r="N1601" s="638"/>
      <c r="O1601" s="638"/>
      <c r="P1601" s="638"/>
      <c r="Q1601" s="57"/>
      <c r="R1601" s="57"/>
      <c r="S1601" s="57"/>
      <c r="T1601" s="57"/>
      <c r="U1601" s="57"/>
      <c r="V1601" s="1038">
        <f>Q1601</f>
        <v>0</v>
      </c>
      <c r="W1601" s="57">
        <f>AA1601-Z1601</f>
        <v>0</v>
      </c>
      <c r="X1601" s="57"/>
      <c r="Y1601" s="57">
        <f>W1601-V1601</f>
        <v>0</v>
      </c>
      <c r="Z1601" s="57"/>
      <c r="AA1601" s="1161"/>
      <c r="AB1601" s="57"/>
      <c r="AC1601" s="57"/>
      <c r="AD1601" s="1803"/>
      <c r="AE1601" s="2424">
        <f t="shared" si="1190"/>
        <v>0</v>
      </c>
    </row>
    <row r="1602" spans="1:31" ht="18.75" customHeight="1" thickBot="1" x14ac:dyDescent="0.3">
      <c r="A1602" s="70">
        <v>1</v>
      </c>
      <c r="B1602" s="70">
        <v>1</v>
      </c>
      <c r="C1602" s="634" t="s">
        <v>166</v>
      </c>
      <c r="D1602" s="638"/>
      <c r="E1602" s="1912"/>
      <c r="F1602" s="266"/>
      <c r="G1602" s="638"/>
      <c r="H1602" s="541"/>
      <c r="I1602" s="638"/>
      <c r="J1602" s="638"/>
      <c r="K1602" s="638"/>
      <c r="L1602" s="638"/>
      <c r="M1602" s="638"/>
      <c r="N1602" s="638"/>
      <c r="O1602" s="638"/>
      <c r="P1602" s="638"/>
      <c r="Q1602" s="57">
        <f>SUM(Q1592)</f>
        <v>5793.7042499999998</v>
      </c>
      <c r="R1602" s="57">
        <f>SUM(R1592)</f>
        <v>5793.7042499999998</v>
      </c>
      <c r="S1602" s="57">
        <f>SUM(S1592)</f>
        <v>5793.7042499999998</v>
      </c>
      <c r="T1602" s="57">
        <f>SUM(T1592)</f>
        <v>5793.7042499999998</v>
      </c>
      <c r="U1602" s="57">
        <f>SUM(U1592)</f>
        <v>5793.7042499999998</v>
      </c>
      <c r="V1602" s="1038">
        <f t="shared" ref="V1602:AA1602" si="1193">SUM(V1592)</f>
        <v>2414.0434375</v>
      </c>
      <c r="W1602" s="57">
        <f t="shared" si="1193"/>
        <v>1492.0195900000001</v>
      </c>
      <c r="X1602" s="57">
        <f t="shared" si="1193"/>
        <v>42.264660000000006</v>
      </c>
      <c r="Y1602" s="57">
        <f t="shared" si="1193"/>
        <v>-922.02384749999987</v>
      </c>
      <c r="Z1602" s="57">
        <f t="shared" si="1193"/>
        <v>0</v>
      </c>
      <c r="AA1602" s="1161">
        <f t="shared" si="1193"/>
        <v>1534.2842500000002</v>
      </c>
      <c r="AB1602" s="57">
        <f t="shared" ref="AB1602" si="1194">AB1601</f>
        <v>0</v>
      </c>
      <c r="AC1602" s="1161">
        <f t="shared" ref="AC1602:AD1602" si="1195">SUM(AC1592)</f>
        <v>0</v>
      </c>
      <c r="AD1602" s="1161">
        <f t="shared" si="1195"/>
        <v>0</v>
      </c>
      <c r="AE1602" s="2424">
        <f t="shared" si="1190"/>
        <v>1534284.2500000002</v>
      </c>
    </row>
    <row r="1603" spans="1:31" ht="19.5" customHeight="1" thickBot="1" x14ac:dyDescent="0.3">
      <c r="A1603" s="70">
        <v>1</v>
      </c>
      <c r="B1603" s="70">
        <v>1</v>
      </c>
      <c r="C1603" s="526" t="s">
        <v>39</v>
      </c>
      <c r="D1603" s="526"/>
      <c r="E1603" s="2181"/>
      <c r="F1603" s="526"/>
      <c r="G1603" s="526"/>
      <c r="H1603" s="526"/>
      <c r="I1603" s="526"/>
      <c r="J1603" s="526"/>
      <c r="K1603" s="526"/>
      <c r="L1603" s="526"/>
      <c r="M1603" s="526"/>
      <c r="N1603" s="526"/>
      <c r="O1603" s="526"/>
      <c r="P1603" s="526"/>
      <c r="Q1603" s="14">
        <f t="shared" ref="Q1603:AD1603" si="1196">SUM(Q1602)</f>
        <v>5793.7042499999998</v>
      </c>
      <c r="R1603" s="14">
        <f t="shared" ref="R1603:S1603" si="1197">SUM(R1602)</f>
        <v>5793.7042499999998</v>
      </c>
      <c r="S1603" s="14">
        <f t="shared" si="1197"/>
        <v>5793.7042499999998</v>
      </c>
      <c r="T1603" s="14">
        <f t="shared" ref="T1603:U1603" si="1198">SUM(T1602)</f>
        <v>5793.7042499999998</v>
      </c>
      <c r="U1603" s="14">
        <f t="shared" si="1198"/>
        <v>5793.7042499999998</v>
      </c>
      <c r="V1603" s="1041">
        <f t="shared" si="1196"/>
        <v>2414.0434375</v>
      </c>
      <c r="W1603" s="14">
        <f t="shared" si="1196"/>
        <v>1492.0195900000001</v>
      </c>
      <c r="X1603" s="14">
        <f t="shared" si="1196"/>
        <v>42.264660000000006</v>
      </c>
      <c r="Y1603" s="14">
        <f t="shared" si="1196"/>
        <v>-922.02384749999987</v>
      </c>
      <c r="Z1603" s="14">
        <f t="shared" si="1196"/>
        <v>0</v>
      </c>
      <c r="AA1603" s="1252">
        <f t="shared" si="1196"/>
        <v>1534.2842500000002</v>
      </c>
      <c r="AB1603" s="14">
        <f t="shared" si="1196"/>
        <v>0</v>
      </c>
      <c r="AC1603" s="1252">
        <f t="shared" si="1196"/>
        <v>0</v>
      </c>
      <c r="AD1603" s="1252">
        <f t="shared" si="1196"/>
        <v>0</v>
      </c>
      <c r="AE1603" s="2424">
        <f t="shared" si="1190"/>
        <v>1534284.2500000002</v>
      </c>
    </row>
    <row r="1604" spans="1:31" ht="42" customHeight="1" x14ac:dyDescent="0.25">
      <c r="A1604" s="70">
        <v>1</v>
      </c>
      <c r="B1604" s="70">
        <v>1</v>
      </c>
      <c r="C1604" s="1279" t="s">
        <v>408</v>
      </c>
      <c r="D1604" s="635"/>
      <c r="E1604" s="2370"/>
      <c r="F1604" s="635"/>
      <c r="G1604" s="635"/>
      <c r="H1604" s="635"/>
      <c r="I1604" s="635"/>
      <c r="J1604" s="635"/>
      <c r="K1604" s="635"/>
      <c r="L1604" s="635"/>
      <c r="M1604" s="635"/>
      <c r="N1604" s="635"/>
      <c r="O1604" s="635"/>
      <c r="P1604" s="635"/>
      <c r="Q1604" s="13"/>
      <c r="R1604" s="13"/>
      <c r="S1604" s="13"/>
      <c r="T1604" s="13"/>
      <c r="U1604" s="13"/>
      <c r="V1604" s="1039"/>
      <c r="W1604" s="13"/>
      <c r="X1604" s="13"/>
      <c r="Y1604" s="13"/>
      <c r="Z1604" s="13"/>
      <c r="AA1604" s="1254"/>
      <c r="AB1604" s="13"/>
      <c r="AC1604" s="13"/>
      <c r="AD1604" s="1802"/>
      <c r="AE1604" s="2424">
        <f t="shared" si="1190"/>
        <v>0</v>
      </c>
    </row>
    <row r="1605" spans="1:31" ht="15" customHeight="1" x14ac:dyDescent="0.25">
      <c r="A1605" s="70">
        <v>1</v>
      </c>
      <c r="B1605" s="70">
        <v>1</v>
      </c>
      <c r="C1605" s="636" t="s">
        <v>14</v>
      </c>
      <c r="D1605" s="593"/>
      <c r="E1605" s="1913"/>
      <c r="F1605" s="593"/>
      <c r="G1605" s="593"/>
      <c r="H1605" s="593"/>
      <c r="I1605" s="593"/>
      <c r="J1605" s="593"/>
      <c r="K1605" s="593"/>
      <c r="L1605" s="593"/>
      <c r="M1605" s="593"/>
      <c r="N1605" s="593"/>
      <c r="O1605" s="593"/>
      <c r="P1605" s="593"/>
      <c r="Q1605" s="8"/>
      <c r="R1605" s="8"/>
      <c r="S1605" s="8"/>
      <c r="T1605" s="8"/>
      <c r="U1605" s="8"/>
      <c r="V1605" s="1036"/>
      <c r="W1605" s="8"/>
      <c r="X1605" s="8"/>
      <c r="Y1605" s="8"/>
      <c r="Z1605" s="8"/>
      <c r="AA1605" s="1153"/>
      <c r="AB1605" s="8"/>
      <c r="AC1605" s="8"/>
      <c r="AD1605" s="1799"/>
      <c r="AE1605" s="2424">
        <f t="shared" si="1190"/>
        <v>0</v>
      </c>
    </row>
    <row r="1606" spans="1:31" ht="15" customHeight="1" x14ac:dyDescent="0.25">
      <c r="B1606" s="70">
        <v>1</v>
      </c>
      <c r="C1606" s="484" t="s">
        <v>160</v>
      </c>
      <c r="D1606" s="593"/>
      <c r="E1606" s="1913"/>
      <c r="F1606" s="593"/>
      <c r="G1606" s="593"/>
      <c r="H1606" s="593"/>
      <c r="I1606" s="593"/>
      <c r="J1606" s="593"/>
      <c r="K1606" s="593"/>
      <c r="L1606" s="593"/>
      <c r="M1606" s="593"/>
      <c r="N1606" s="593"/>
      <c r="O1606" s="593"/>
      <c r="P1606" s="593"/>
      <c r="Q1606" s="8">
        <v>70837.117660000004</v>
      </c>
      <c r="R1606" s="8">
        <v>70837.117660000004</v>
      </c>
      <c r="S1606" s="8">
        <v>70837.117660000004</v>
      </c>
      <c r="T1606" s="8">
        <v>70837.117660000004</v>
      </c>
      <c r="U1606" s="8">
        <v>71142.535239999997</v>
      </c>
      <c r="V1606" s="1036">
        <f>Q1606/12*$C$4+(R1606-Q1606)/11*4+(S1606-R1606)/10*3+(T1606-S1606)/9*2+(U1606-T1606)/8*1</f>
        <v>29553.642889166666</v>
      </c>
      <c r="W1606" s="8">
        <f>AA1606-Z1606</f>
        <v>20112.304769999999</v>
      </c>
      <c r="X1606" s="8"/>
      <c r="Y1606" s="8">
        <f>W1606-V1606</f>
        <v>-9441.3381191666667</v>
      </c>
      <c r="Z1606" s="8">
        <v>-8.7204800000000002</v>
      </c>
      <c r="AA1606" s="1153">
        <v>20103.584289999999</v>
      </c>
      <c r="AB1606" s="8"/>
      <c r="AC1606" s="8"/>
      <c r="AD1606" s="1799">
        <f>AC1606/1000</f>
        <v>0</v>
      </c>
      <c r="AE1606" s="2424">
        <f t="shared" si="1190"/>
        <v>20103584.289999999</v>
      </c>
    </row>
    <row r="1607" spans="1:31" ht="15" customHeight="1" x14ac:dyDescent="0.25">
      <c r="B1607" s="70">
        <v>1</v>
      </c>
      <c r="C1607" s="1276" t="s">
        <v>78</v>
      </c>
      <c r="D1607" s="593"/>
      <c r="E1607" s="2175">
        <v>9060</v>
      </c>
      <c r="F1607" s="593">
        <f t="shared" ref="F1607:F1612" si="1199">ROUND(E1607/12*$C$4,0)</f>
        <v>3775</v>
      </c>
      <c r="G1607" s="593">
        <v>560</v>
      </c>
      <c r="H1607" s="596">
        <f t="shared" ref="H1607:H1612" si="1200">G1607/F1607*100</f>
        <v>14.834437086092716</v>
      </c>
      <c r="I1607" s="593"/>
      <c r="J1607" s="593"/>
      <c r="K1607" s="593"/>
      <c r="L1607" s="593"/>
      <c r="M1607" s="593"/>
      <c r="N1607" s="593"/>
      <c r="O1607" s="593"/>
      <c r="P1607" s="593"/>
      <c r="Q1607" s="8"/>
      <c r="R1607" s="8"/>
      <c r="S1607" s="8"/>
      <c r="T1607" s="8"/>
      <c r="U1607" s="8"/>
      <c r="V1607" s="1036"/>
      <c r="W1607" s="8"/>
      <c r="X1607" s="8"/>
      <c r="Y1607" s="8"/>
      <c r="Z1607" s="8"/>
      <c r="AA1607" s="1153"/>
      <c r="AB1607" s="8"/>
      <c r="AC1607" s="8"/>
      <c r="AD1607" s="1799"/>
      <c r="AE1607" s="2424">
        <f t="shared" si="1190"/>
        <v>0</v>
      </c>
    </row>
    <row r="1608" spans="1:31" ht="15" customHeight="1" x14ac:dyDescent="0.25">
      <c r="A1608" s="70">
        <v>1</v>
      </c>
      <c r="B1608" s="70">
        <v>1</v>
      </c>
      <c r="C1608" s="1281" t="s">
        <v>108</v>
      </c>
      <c r="D1608" s="593"/>
      <c r="E1608" s="2175">
        <v>4597</v>
      </c>
      <c r="F1608" s="593">
        <f t="shared" si="1199"/>
        <v>1915</v>
      </c>
      <c r="G1608" s="593">
        <v>724</v>
      </c>
      <c r="H1608" s="596">
        <f t="shared" si="1200"/>
        <v>37.806788511749346</v>
      </c>
      <c r="I1608" s="593"/>
      <c r="J1608" s="593"/>
      <c r="K1608" s="593"/>
      <c r="L1608" s="593"/>
      <c r="M1608" s="593"/>
      <c r="N1608" s="593"/>
      <c r="O1608" s="593"/>
      <c r="P1608" s="593"/>
      <c r="Q1608" s="8"/>
      <c r="R1608" s="8"/>
      <c r="S1608" s="8"/>
      <c r="T1608" s="8"/>
      <c r="U1608" s="8"/>
      <c r="V1608" s="1036"/>
      <c r="W1608" s="8"/>
      <c r="X1608" s="8"/>
      <c r="Y1608" s="8"/>
      <c r="Z1608" s="8"/>
      <c r="AA1608" s="1153"/>
      <c r="AB1608" s="8"/>
      <c r="AC1608" s="8"/>
      <c r="AD1608" s="1799"/>
      <c r="AE1608" s="2424">
        <f t="shared" si="1190"/>
        <v>0</v>
      </c>
    </row>
    <row r="1609" spans="1:31" ht="15" customHeight="1" x14ac:dyDescent="0.25">
      <c r="A1609" s="70">
        <v>1</v>
      </c>
      <c r="B1609" s="70">
        <v>1</v>
      </c>
      <c r="C1609" s="1276" t="s">
        <v>103</v>
      </c>
      <c r="D1609" s="593"/>
      <c r="E1609" s="2175">
        <v>710</v>
      </c>
      <c r="F1609" s="92">
        <f t="shared" si="1199"/>
        <v>296</v>
      </c>
      <c r="G1609" s="593">
        <v>601</v>
      </c>
      <c r="H1609" s="511">
        <f t="shared" si="1200"/>
        <v>203.04054054054052</v>
      </c>
      <c r="I1609" s="593"/>
      <c r="J1609" s="593"/>
      <c r="K1609" s="593"/>
      <c r="L1609" s="593"/>
      <c r="M1609" s="593"/>
      <c r="N1609" s="593"/>
      <c r="O1609" s="593"/>
      <c r="P1609" s="593"/>
      <c r="Q1609" s="8"/>
      <c r="R1609" s="8"/>
      <c r="S1609" s="8"/>
      <c r="T1609" s="8"/>
      <c r="U1609" s="8"/>
      <c r="V1609" s="1036"/>
      <c r="W1609" s="8"/>
      <c r="X1609" s="8"/>
      <c r="Y1609" s="8"/>
      <c r="Z1609" s="8"/>
      <c r="AA1609" s="1153"/>
      <c r="AB1609" s="8"/>
      <c r="AC1609" s="8"/>
      <c r="AD1609" s="1799"/>
      <c r="AE1609" s="2424">
        <f t="shared" si="1190"/>
        <v>0</v>
      </c>
    </row>
    <row r="1610" spans="1:31" ht="15" customHeight="1" x14ac:dyDescent="0.25">
      <c r="B1610" s="70">
        <v>1</v>
      </c>
      <c r="C1610" s="1281" t="s">
        <v>288</v>
      </c>
      <c r="D1610" s="596"/>
      <c r="E1610" s="2176">
        <v>5000</v>
      </c>
      <c r="F1610" s="98">
        <f t="shared" si="1199"/>
        <v>2083</v>
      </c>
      <c r="G1610" s="596">
        <v>1059</v>
      </c>
      <c r="H1610" s="511">
        <f t="shared" si="1200"/>
        <v>50.840134421507443</v>
      </c>
      <c r="I1610" s="596"/>
      <c r="J1610" s="596"/>
      <c r="K1610" s="596"/>
      <c r="L1610" s="596"/>
      <c r="M1610" s="596"/>
      <c r="N1610" s="596"/>
      <c r="O1610" s="596"/>
      <c r="P1610" s="596"/>
      <c r="Q1610" s="15"/>
      <c r="R1610" s="15"/>
      <c r="S1610" s="15"/>
      <c r="T1610" s="15"/>
      <c r="U1610" s="15"/>
      <c r="V1610" s="1037"/>
      <c r="W1610" s="15"/>
      <c r="X1610" s="15"/>
      <c r="Y1610" s="15"/>
      <c r="Z1610" s="15"/>
      <c r="AA1610" s="1271"/>
      <c r="AB1610" s="15"/>
      <c r="AC1610" s="15"/>
      <c r="AD1610" s="1800"/>
      <c r="AE1610" s="2424">
        <f t="shared" si="1190"/>
        <v>0</v>
      </c>
    </row>
    <row r="1611" spans="1:31" ht="15" customHeight="1" x14ac:dyDescent="0.25">
      <c r="B1611" s="70">
        <v>1</v>
      </c>
      <c r="C1611" s="1276" t="s">
        <v>81</v>
      </c>
      <c r="D1611" s="593"/>
      <c r="E1611" s="2175">
        <v>5490</v>
      </c>
      <c r="F1611" s="593">
        <f t="shared" si="1199"/>
        <v>2288</v>
      </c>
      <c r="G1611" s="593">
        <v>1024</v>
      </c>
      <c r="H1611" s="596">
        <f t="shared" si="1200"/>
        <v>44.755244755244753</v>
      </c>
      <c r="I1611" s="593"/>
      <c r="J1611" s="593"/>
      <c r="K1611" s="593"/>
      <c r="L1611" s="593"/>
      <c r="M1611" s="593"/>
      <c r="N1611" s="593"/>
      <c r="O1611" s="593"/>
      <c r="P1611" s="593"/>
      <c r="Q1611" s="8"/>
      <c r="R1611" s="8"/>
      <c r="S1611" s="8"/>
      <c r="T1611" s="8"/>
      <c r="U1611" s="8"/>
      <c r="V1611" s="1036"/>
      <c r="W1611" s="8"/>
      <c r="X1611" s="8"/>
      <c r="Y1611" s="8"/>
      <c r="Z1611" s="8"/>
      <c r="AA1611" s="1153"/>
      <c r="AB1611" s="8"/>
      <c r="AC1611" s="8"/>
      <c r="AD1611" s="1799"/>
      <c r="AE1611" s="2424">
        <f t="shared" si="1190"/>
        <v>0</v>
      </c>
    </row>
    <row r="1612" spans="1:31" ht="15" customHeight="1" x14ac:dyDescent="0.25">
      <c r="A1612" s="70">
        <v>1</v>
      </c>
      <c r="B1612" s="70">
        <v>1</v>
      </c>
      <c r="C1612" s="1276" t="s">
        <v>147</v>
      </c>
      <c r="D1612" s="593"/>
      <c r="E1612" s="2175">
        <v>2860</v>
      </c>
      <c r="F1612" s="593">
        <f t="shared" si="1199"/>
        <v>1192</v>
      </c>
      <c r="G1612" s="593">
        <v>2006</v>
      </c>
      <c r="H1612" s="596">
        <f t="shared" si="1200"/>
        <v>168.28859060402687</v>
      </c>
      <c r="I1612" s="593"/>
      <c r="J1612" s="593"/>
      <c r="K1612" s="593"/>
      <c r="L1612" s="593"/>
      <c r="M1612" s="593"/>
      <c r="N1612" s="593"/>
      <c r="O1612" s="593"/>
      <c r="P1612" s="593"/>
      <c r="Q1612" s="8"/>
      <c r="R1612" s="8"/>
      <c r="S1612" s="8"/>
      <c r="T1612" s="8"/>
      <c r="U1612" s="8"/>
      <c r="V1612" s="1036"/>
      <c r="W1612" s="8"/>
      <c r="X1612" s="8"/>
      <c r="Y1612" s="8"/>
      <c r="Z1612" s="8"/>
      <c r="AA1612" s="1153"/>
      <c r="AB1612" s="8"/>
      <c r="AC1612" s="8"/>
      <c r="AD1612" s="1799"/>
      <c r="AE1612" s="2424">
        <f t="shared" si="1190"/>
        <v>0</v>
      </c>
    </row>
    <row r="1613" spans="1:31" ht="15" customHeight="1" x14ac:dyDescent="0.25">
      <c r="A1613" s="70">
        <v>1</v>
      </c>
      <c r="B1613" s="70">
        <v>1</v>
      </c>
      <c r="C1613" s="639" t="s">
        <v>165</v>
      </c>
      <c r="D1613" s="638"/>
      <c r="E1613" s="1912"/>
      <c r="F1613" s="266"/>
      <c r="G1613" s="638"/>
      <c r="H1613" s="541"/>
      <c r="I1613" s="638"/>
      <c r="J1613" s="638"/>
      <c r="K1613" s="638"/>
      <c r="L1613" s="638"/>
      <c r="M1613" s="638"/>
      <c r="N1613" s="638"/>
      <c r="O1613" s="638"/>
      <c r="P1613" s="638"/>
      <c r="Q1613" s="57"/>
      <c r="R1613" s="57"/>
      <c r="S1613" s="57"/>
      <c r="T1613" s="57"/>
      <c r="U1613" s="57"/>
      <c r="V1613" s="1038">
        <f>Q1613</f>
        <v>0</v>
      </c>
      <c r="W1613" s="57">
        <f>AA1613-Z1613</f>
        <v>0</v>
      </c>
      <c r="X1613" s="57"/>
      <c r="Y1613" s="57">
        <f>W1613-V1613</f>
        <v>0</v>
      </c>
      <c r="Z1613" s="57"/>
      <c r="AA1613" s="1161"/>
      <c r="AB1613" s="57"/>
      <c r="AC1613" s="57"/>
      <c r="AD1613" s="57"/>
      <c r="AE1613" s="2424">
        <f t="shared" si="1190"/>
        <v>0</v>
      </c>
    </row>
    <row r="1614" spans="1:31" ht="15" customHeight="1" thickBot="1" x14ac:dyDescent="0.3">
      <c r="A1614" s="70">
        <v>1</v>
      </c>
      <c r="B1614" s="70">
        <v>1</v>
      </c>
      <c r="C1614" s="639" t="s">
        <v>166</v>
      </c>
      <c r="D1614" s="638"/>
      <c r="E1614" s="1912"/>
      <c r="F1614" s="266"/>
      <c r="G1614" s="638"/>
      <c r="H1614" s="541"/>
      <c r="I1614" s="638"/>
      <c r="J1614" s="638"/>
      <c r="K1614" s="638"/>
      <c r="L1614" s="638"/>
      <c r="M1614" s="638"/>
      <c r="N1614" s="638"/>
      <c r="O1614" s="638"/>
      <c r="P1614" s="638"/>
      <c r="Q1614" s="57">
        <f>Q1606</f>
        <v>70837.117660000004</v>
      </c>
      <c r="R1614" s="57">
        <f>R1606</f>
        <v>70837.117660000004</v>
      </c>
      <c r="S1614" s="57">
        <f>S1606</f>
        <v>70837.117660000004</v>
      </c>
      <c r="T1614" s="57">
        <f>T1606</f>
        <v>70837.117660000004</v>
      </c>
      <c r="U1614" s="57">
        <f>U1606</f>
        <v>71142.535239999997</v>
      </c>
      <c r="V1614" s="1038">
        <f t="shared" ref="V1614:AA1614" si="1201">V1606</f>
        <v>29553.642889166666</v>
      </c>
      <c r="W1614" s="57">
        <f t="shared" si="1201"/>
        <v>20112.304769999999</v>
      </c>
      <c r="X1614" s="57">
        <f t="shared" si="1201"/>
        <v>0</v>
      </c>
      <c r="Y1614" s="57">
        <f t="shared" si="1201"/>
        <v>-9441.3381191666667</v>
      </c>
      <c r="Z1614" s="57">
        <f t="shared" si="1201"/>
        <v>-8.7204800000000002</v>
      </c>
      <c r="AA1614" s="1161">
        <f t="shared" si="1201"/>
        <v>20103.584289999999</v>
      </c>
      <c r="AB1614" s="57">
        <f t="shared" ref="AB1614" si="1202">AB1613</f>
        <v>0</v>
      </c>
      <c r="AC1614" s="1161">
        <f t="shared" ref="AC1614:AD1614" si="1203">AC1606</f>
        <v>0</v>
      </c>
      <c r="AD1614" s="1161">
        <f t="shared" si="1203"/>
        <v>0</v>
      </c>
      <c r="AE1614" s="2424">
        <f t="shared" si="1190"/>
        <v>20103584.289999999</v>
      </c>
    </row>
    <row r="1615" spans="1:31" ht="24" customHeight="1" thickBot="1" x14ac:dyDescent="0.3">
      <c r="A1615" s="70">
        <v>1</v>
      </c>
      <c r="B1615" s="70">
        <v>1</v>
      </c>
      <c r="C1615" s="526" t="s">
        <v>39</v>
      </c>
      <c r="D1615" s="526"/>
      <c r="E1615" s="2181"/>
      <c r="F1615" s="526"/>
      <c r="G1615" s="526"/>
      <c r="H1615" s="526"/>
      <c r="I1615" s="526"/>
      <c r="J1615" s="526"/>
      <c r="K1615" s="526"/>
      <c r="L1615" s="526"/>
      <c r="M1615" s="526"/>
      <c r="N1615" s="526"/>
      <c r="O1615" s="526"/>
      <c r="P1615" s="526"/>
      <c r="Q1615" s="14">
        <f t="shared" ref="Q1615:R1615" si="1204">SUM(Q1614)</f>
        <v>70837.117660000004</v>
      </c>
      <c r="R1615" s="14">
        <f t="shared" si="1204"/>
        <v>70837.117660000004</v>
      </c>
      <c r="S1615" s="14">
        <f t="shared" ref="S1615:T1615" si="1205">SUM(S1614)</f>
        <v>70837.117660000004</v>
      </c>
      <c r="T1615" s="14">
        <f t="shared" si="1205"/>
        <v>70837.117660000004</v>
      </c>
      <c r="U1615" s="14">
        <f t="shared" ref="U1615" si="1206">SUM(U1614)</f>
        <v>71142.535239999997</v>
      </c>
      <c r="V1615" s="1041">
        <f t="shared" ref="V1615:AD1615" si="1207">SUM(V1614)</f>
        <v>29553.642889166666</v>
      </c>
      <c r="W1615" s="14">
        <f t="shared" si="1207"/>
        <v>20112.304769999999</v>
      </c>
      <c r="X1615" s="14">
        <f t="shared" si="1207"/>
        <v>0</v>
      </c>
      <c r="Y1615" s="14">
        <f t="shared" si="1207"/>
        <v>-9441.3381191666667</v>
      </c>
      <c r="Z1615" s="14">
        <f t="shared" si="1207"/>
        <v>-8.7204800000000002</v>
      </c>
      <c r="AA1615" s="1252">
        <f t="shared" si="1207"/>
        <v>20103.584289999999</v>
      </c>
      <c r="AB1615" s="14">
        <f t="shared" si="1207"/>
        <v>0</v>
      </c>
      <c r="AC1615" s="1252">
        <f t="shared" si="1207"/>
        <v>0</v>
      </c>
      <c r="AD1615" s="1252">
        <f t="shared" si="1207"/>
        <v>0</v>
      </c>
      <c r="AE1615" s="2424">
        <f t="shared" si="1190"/>
        <v>20103584.289999999</v>
      </c>
    </row>
    <row r="1616" spans="1:31" ht="15" customHeight="1" x14ac:dyDescent="0.25">
      <c r="A1616" s="70">
        <v>1</v>
      </c>
      <c r="B1616" s="70">
        <v>1</v>
      </c>
      <c r="C1616" s="1279" t="s">
        <v>409</v>
      </c>
      <c r="D1616" s="635"/>
      <c r="E1616" s="2370"/>
      <c r="F1616" s="635"/>
      <c r="G1616" s="635"/>
      <c r="H1616" s="635"/>
      <c r="I1616" s="635"/>
      <c r="J1616" s="635"/>
      <c r="K1616" s="635"/>
      <c r="L1616" s="635"/>
      <c r="M1616" s="635"/>
      <c r="N1616" s="635"/>
      <c r="O1616" s="635"/>
      <c r="P1616" s="635"/>
      <c r="Q1616" s="13"/>
      <c r="R1616" s="13"/>
      <c r="S1616" s="13"/>
      <c r="T1616" s="13"/>
      <c r="U1616" s="13"/>
      <c r="V1616" s="1039"/>
      <c r="W1616" s="13"/>
      <c r="X1616" s="13"/>
      <c r="Y1616" s="13"/>
      <c r="Z1616" s="13"/>
      <c r="AA1616" s="1254"/>
      <c r="AB1616" s="13"/>
      <c r="AC1616" s="13"/>
      <c r="AD1616" s="1802"/>
      <c r="AE1616" s="2424">
        <f t="shared" si="1190"/>
        <v>0</v>
      </c>
    </row>
    <row r="1617" spans="1:31" ht="13.5" customHeight="1" x14ac:dyDescent="0.25">
      <c r="A1617" s="70">
        <v>1</v>
      </c>
      <c r="B1617" s="70">
        <v>1</v>
      </c>
      <c r="C1617" s="636" t="s">
        <v>14</v>
      </c>
      <c r="D1617" s="593"/>
      <c r="E1617" s="1913"/>
      <c r="F1617" s="593"/>
      <c r="G1617" s="593"/>
      <c r="H1617" s="593"/>
      <c r="I1617" s="593"/>
      <c r="J1617" s="593"/>
      <c r="K1617" s="593"/>
      <c r="L1617" s="593"/>
      <c r="M1617" s="593"/>
      <c r="N1617" s="593"/>
      <c r="O1617" s="593"/>
      <c r="P1617" s="593"/>
      <c r="Q1617" s="8"/>
      <c r="R1617" s="8"/>
      <c r="S1617" s="8"/>
      <c r="T1617" s="8"/>
      <c r="U1617" s="8"/>
      <c r="V1617" s="1036"/>
      <c r="W1617" s="8"/>
      <c r="X1617" s="8"/>
      <c r="Y1617" s="8"/>
      <c r="Z1617" s="8"/>
      <c r="AA1617" s="1153"/>
      <c r="AB1617" s="8"/>
      <c r="AC1617" s="8"/>
      <c r="AD1617" s="1799"/>
      <c r="AE1617" s="2424">
        <f t="shared" si="1190"/>
        <v>0</v>
      </c>
    </row>
    <row r="1618" spans="1:31" ht="15" customHeight="1" x14ac:dyDescent="0.25">
      <c r="A1618" s="70">
        <v>1</v>
      </c>
      <c r="B1618" s="70">
        <v>1</v>
      </c>
      <c r="C1618" s="484" t="s">
        <v>160</v>
      </c>
      <c r="D1618" s="593"/>
      <c r="E1618" s="1913"/>
      <c r="F1618" s="593"/>
      <c r="G1618" s="593"/>
      <c r="H1618" s="593"/>
      <c r="I1618" s="593"/>
      <c r="J1618" s="593"/>
      <c r="K1618" s="593"/>
      <c r="L1618" s="593"/>
      <c r="M1618" s="593"/>
      <c r="N1618" s="593"/>
      <c r="O1618" s="593"/>
      <c r="P1618" s="593"/>
      <c r="Q1618" s="8">
        <v>914.58629999999994</v>
      </c>
      <c r="R1618" s="8">
        <v>914.58629999999994</v>
      </c>
      <c r="S1618" s="8">
        <v>914.58629999999994</v>
      </c>
      <c r="T1618" s="8">
        <v>914.58629999999994</v>
      </c>
      <c r="U1618" s="8">
        <v>914.58629999999994</v>
      </c>
      <c r="V1618" s="1036">
        <f>Q1618/12*$C$4+(R1618-Q1618)/11*4+(S1618-R1618)/10*3+(T1618-S1618)/9*2+(U1618-T1618)/8*1</f>
        <v>381.07762500000001</v>
      </c>
      <c r="W1618" s="8">
        <f>AA1618-Z1618</f>
        <v>369.12112999999999</v>
      </c>
      <c r="X1618" s="8"/>
      <c r="Y1618" s="8">
        <f>W1618-V1618</f>
        <v>-11.956495000000018</v>
      </c>
      <c r="Z1618" s="8">
        <v>0</v>
      </c>
      <c r="AA1618" s="1153">
        <v>369.12112999999999</v>
      </c>
      <c r="AB1618" s="8">
        <v>5</v>
      </c>
      <c r="AC1618" s="8">
        <v>27490.67</v>
      </c>
      <c r="AD1618" s="1799">
        <f>AC1618/1000</f>
        <v>27.490669999999998</v>
      </c>
      <c r="AE1618" s="2424">
        <f t="shared" si="1190"/>
        <v>369121.13</v>
      </c>
    </row>
    <row r="1619" spans="1:31" ht="29.25" customHeight="1" x14ac:dyDescent="0.25">
      <c r="A1619" s="70">
        <v>1</v>
      </c>
      <c r="B1619" s="70">
        <v>1</v>
      </c>
      <c r="C1619" s="122" t="s">
        <v>163</v>
      </c>
      <c r="D1619" s="593"/>
      <c r="E1619" s="1913">
        <v>30</v>
      </c>
      <c r="F1619" s="92">
        <f t="shared" ref="F1619:F1620" si="1208">ROUND(E1619/12*$C$4,0)</f>
        <v>13</v>
      </c>
      <c r="G1619" s="593">
        <v>19</v>
      </c>
      <c r="H1619" s="440">
        <f>G1619/F1619*100</f>
        <v>146.15384615384613</v>
      </c>
      <c r="I1619" s="593"/>
      <c r="J1619" s="593"/>
      <c r="K1619" s="593"/>
      <c r="L1619" s="593"/>
      <c r="M1619" s="593"/>
      <c r="N1619" s="593"/>
      <c r="O1619" s="593"/>
      <c r="P1619" s="593"/>
      <c r="Q1619" s="8"/>
      <c r="R1619" s="8"/>
      <c r="S1619" s="8"/>
      <c r="T1619" s="8"/>
      <c r="U1619" s="8"/>
      <c r="V1619" s="1036"/>
      <c r="W1619" s="8"/>
      <c r="X1619" s="8"/>
      <c r="Y1619" s="8"/>
      <c r="Z1619" s="8"/>
      <c r="AA1619" s="1153"/>
      <c r="AB1619" s="8"/>
      <c r="AC1619" s="8"/>
      <c r="AD1619" s="1799"/>
      <c r="AE1619" s="2424">
        <f t="shared" si="1190"/>
        <v>0</v>
      </c>
    </row>
    <row r="1620" spans="1:31" ht="36" customHeight="1" x14ac:dyDescent="0.25">
      <c r="A1620" s="70">
        <v>1</v>
      </c>
      <c r="B1620" s="70">
        <v>1</v>
      </c>
      <c r="C1620" s="120" t="s">
        <v>196</v>
      </c>
      <c r="D1620" s="593"/>
      <c r="E1620" s="1913">
        <v>270</v>
      </c>
      <c r="F1620" s="92">
        <f t="shared" si="1208"/>
        <v>113</v>
      </c>
      <c r="G1620" s="593">
        <v>93</v>
      </c>
      <c r="H1620" s="511">
        <f>G1620/F1620*100</f>
        <v>82.30088495575221</v>
      </c>
      <c r="I1620" s="593"/>
      <c r="J1620" s="593"/>
      <c r="K1620" s="593"/>
      <c r="L1620" s="593"/>
      <c r="M1620" s="593"/>
      <c r="N1620" s="593"/>
      <c r="O1620" s="593"/>
      <c r="P1620" s="593"/>
      <c r="Q1620" s="8"/>
      <c r="R1620" s="8"/>
      <c r="S1620" s="8"/>
      <c r="T1620" s="8"/>
      <c r="U1620" s="8"/>
      <c r="V1620" s="1036"/>
      <c r="W1620" s="8"/>
      <c r="X1620" s="8"/>
      <c r="Y1620" s="8"/>
      <c r="Z1620" s="8"/>
      <c r="AA1620" s="1153"/>
      <c r="AB1620" s="8"/>
      <c r="AC1620" s="8"/>
      <c r="AD1620" s="1799"/>
      <c r="AE1620" s="2424">
        <f t="shared" si="1190"/>
        <v>0</v>
      </c>
    </row>
    <row r="1621" spans="1:31" ht="15" customHeight="1" x14ac:dyDescent="0.25">
      <c r="A1621" s="70">
        <v>1</v>
      </c>
      <c r="B1621" s="70">
        <v>1</v>
      </c>
      <c r="C1621" s="639" t="s">
        <v>165</v>
      </c>
      <c r="D1621" s="638"/>
      <c r="E1621" s="1912"/>
      <c r="F1621" s="266"/>
      <c r="G1621" s="638"/>
      <c r="H1621" s="541"/>
      <c r="I1621" s="638"/>
      <c r="J1621" s="638"/>
      <c r="K1621" s="638"/>
      <c r="L1621" s="638"/>
      <c r="M1621" s="638"/>
      <c r="N1621" s="638"/>
      <c r="O1621" s="638"/>
      <c r="P1621" s="638"/>
      <c r="Q1621" s="57"/>
      <c r="R1621" s="57"/>
      <c r="S1621" s="57"/>
      <c r="T1621" s="57"/>
      <c r="U1621" s="57"/>
      <c r="V1621" s="1038">
        <f>Q1621</f>
        <v>0</v>
      </c>
      <c r="W1621" s="57">
        <f>AA1621-Z1621</f>
        <v>0</v>
      </c>
      <c r="X1621" s="57"/>
      <c r="Y1621" s="57">
        <f>W1621-V1621</f>
        <v>0</v>
      </c>
      <c r="Z1621" s="57"/>
      <c r="AA1621" s="1161"/>
      <c r="AB1621" s="57"/>
      <c r="AC1621" s="57"/>
      <c r="AD1621" s="1803"/>
      <c r="AE1621" s="2424">
        <f t="shared" si="1190"/>
        <v>0</v>
      </c>
    </row>
    <row r="1622" spans="1:31" ht="15" customHeight="1" thickBot="1" x14ac:dyDescent="0.3">
      <c r="A1622" s="70">
        <v>1</v>
      </c>
      <c r="B1622" s="70">
        <v>1</v>
      </c>
      <c r="C1622" s="639" t="s">
        <v>166</v>
      </c>
      <c r="D1622" s="638"/>
      <c r="E1622" s="1912"/>
      <c r="F1622" s="266"/>
      <c r="G1622" s="638"/>
      <c r="H1622" s="541"/>
      <c r="I1622" s="638"/>
      <c r="J1622" s="638"/>
      <c r="K1622" s="638"/>
      <c r="L1622" s="638"/>
      <c r="M1622" s="638"/>
      <c r="N1622" s="638"/>
      <c r="O1622" s="638"/>
      <c r="P1622" s="638"/>
      <c r="Q1622" s="57">
        <f>Q1618</f>
        <v>914.58629999999994</v>
      </c>
      <c r="R1622" s="57">
        <f>R1618</f>
        <v>914.58629999999994</v>
      </c>
      <c r="S1622" s="57">
        <f>S1618</f>
        <v>914.58629999999994</v>
      </c>
      <c r="T1622" s="57">
        <f>T1618</f>
        <v>914.58629999999994</v>
      </c>
      <c r="U1622" s="57">
        <f>U1618</f>
        <v>914.58629999999994</v>
      </c>
      <c r="V1622" s="1038">
        <f t="shared" ref="V1622:AA1622" si="1209">V1618</f>
        <v>381.07762500000001</v>
      </c>
      <c r="W1622" s="57">
        <f t="shared" si="1209"/>
        <v>369.12112999999999</v>
      </c>
      <c r="X1622" s="57">
        <f t="shared" si="1209"/>
        <v>0</v>
      </c>
      <c r="Y1622" s="57">
        <f t="shared" si="1209"/>
        <v>-11.956495000000018</v>
      </c>
      <c r="Z1622" s="57">
        <f t="shared" si="1209"/>
        <v>0</v>
      </c>
      <c r="AA1622" s="1161">
        <f t="shared" si="1209"/>
        <v>369.12112999999999</v>
      </c>
      <c r="AB1622" s="57">
        <f t="shared" ref="AB1622" si="1210">AB1621</f>
        <v>0</v>
      </c>
      <c r="AC1622" s="1161">
        <f t="shared" ref="AC1622:AD1622" si="1211">AC1618</f>
        <v>27490.67</v>
      </c>
      <c r="AD1622" s="1161">
        <f t="shared" si="1211"/>
        <v>27.490669999999998</v>
      </c>
      <c r="AE1622" s="2424">
        <f t="shared" si="1190"/>
        <v>369121.13</v>
      </c>
    </row>
    <row r="1623" spans="1:31" ht="31.5" customHeight="1" thickBot="1" x14ac:dyDescent="0.3">
      <c r="A1623" s="70">
        <v>1</v>
      </c>
      <c r="B1623" s="70">
        <v>1</v>
      </c>
      <c r="C1623" s="526" t="s">
        <v>39</v>
      </c>
      <c r="D1623" s="526"/>
      <c r="E1623" s="2181"/>
      <c r="F1623" s="526"/>
      <c r="G1623" s="526"/>
      <c r="H1623" s="526"/>
      <c r="I1623" s="526"/>
      <c r="J1623" s="526"/>
      <c r="K1623" s="526"/>
      <c r="L1623" s="526"/>
      <c r="M1623" s="526"/>
      <c r="N1623" s="526"/>
      <c r="O1623" s="526"/>
      <c r="P1623" s="526"/>
      <c r="Q1623" s="14">
        <f t="shared" ref="Q1623:R1623" si="1212">SUM(Q1622)</f>
        <v>914.58629999999994</v>
      </c>
      <c r="R1623" s="14">
        <f t="shared" si="1212"/>
        <v>914.58629999999994</v>
      </c>
      <c r="S1623" s="14">
        <f t="shared" ref="S1623:T1623" si="1213">SUM(S1622)</f>
        <v>914.58629999999994</v>
      </c>
      <c r="T1623" s="14">
        <f t="shared" si="1213"/>
        <v>914.58629999999994</v>
      </c>
      <c r="U1623" s="14">
        <f t="shared" ref="U1623" si="1214">SUM(U1622)</f>
        <v>914.58629999999994</v>
      </c>
      <c r="V1623" s="1041">
        <f t="shared" ref="V1623" si="1215">SUM(V1622)</f>
        <v>381.07762500000001</v>
      </c>
      <c r="W1623" s="14">
        <f>SUM(W1622)</f>
        <v>369.12112999999999</v>
      </c>
      <c r="X1623" s="14"/>
      <c r="Y1623" s="14">
        <f>SUM(Y1622)</f>
        <v>-11.956495000000018</v>
      </c>
      <c r="Z1623" s="14">
        <f>SUM(Z1622)</f>
        <v>0</v>
      </c>
      <c r="AA1623" s="1252">
        <f>SUM(AA1622)</f>
        <v>369.12112999999999</v>
      </c>
      <c r="AB1623" s="14">
        <f t="shared" ref="AB1623" si="1216">SUM(AB1622)</f>
        <v>0</v>
      </c>
      <c r="AC1623" s="1252">
        <f>SUM(AC1622)</f>
        <v>27490.67</v>
      </c>
      <c r="AD1623" s="1252">
        <f>SUM(AD1622)</f>
        <v>27.490669999999998</v>
      </c>
      <c r="AE1623" s="2424">
        <f t="shared" si="1190"/>
        <v>369121.13</v>
      </c>
    </row>
    <row r="1624" spans="1:31" ht="15" customHeight="1" x14ac:dyDescent="0.25">
      <c r="A1624" s="70">
        <v>1</v>
      </c>
      <c r="B1624" s="70">
        <v>1</v>
      </c>
      <c r="C1624" s="1279" t="s">
        <v>410</v>
      </c>
      <c r="D1624" s="519"/>
      <c r="E1624" s="2301"/>
      <c r="F1624" s="519"/>
      <c r="G1624" s="519"/>
      <c r="H1624" s="519"/>
      <c r="I1624" s="519"/>
      <c r="J1624" s="519"/>
      <c r="K1624" s="519"/>
      <c r="L1624" s="519"/>
      <c r="M1624" s="519"/>
      <c r="N1624" s="519"/>
      <c r="O1624" s="519"/>
      <c r="P1624" s="519"/>
      <c r="Q1624" s="13"/>
      <c r="R1624" s="13"/>
      <c r="S1624" s="13"/>
      <c r="T1624" s="13"/>
      <c r="U1624" s="13"/>
      <c r="V1624" s="1039"/>
      <c r="W1624" s="13"/>
      <c r="X1624" s="13"/>
      <c r="Y1624" s="13"/>
      <c r="Z1624" s="13"/>
      <c r="AA1624" s="1254"/>
      <c r="AB1624" s="13"/>
      <c r="AC1624" s="13"/>
      <c r="AD1624" s="1802"/>
      <c r="AE1624" s="2424">
        <f t="shared" si="1190"/>
        <v>0</v>
      </c>
    </row>
    <row r="1625" spans="1:31" ht="15" customHeight="1" x14ac:dyDescent="0.25">
      <c r="A1625" s="70">
        <v>1</v>
      </c>
      <c r="B1625" s="70">
        <v>1</v>
      </c>
      <c r="C1625" s="405" t="s">
        <v>167</v>
      </c>
      <c r="D1625" s="440"/>
      <c r="E1625" s="2163"/>
      <c r="F1625" s="440"/>
      <c r="G1625" s="440"/>
      <c r="H1625" s="440"/>
      <c r="I1625" s="440"/>
      <c r="J1625" s="440"/>
      <c r="K1625" s="440"/>
      <c r="L1625" s="440"/>
      <c r="M1625" s="440"/>
      <c r="N1625" s="440"/>
      <c r="O1625" s="440"/>
      <c r="P1625" s="440"/>
      <c r="Q1625" s="8"/>
      <c r="R1625" s="8"/>
      <c r="S1625" s="8"/>
      <c r="T1625" s="8"/>
      <c r="U1625" s="8"/>
      <c r="V1625" s="1036"/>
      <c r="W1625" s="8"/>
      <c r="X1625" s="8"/>
      <c r="Y1625" s="8"/>
      <c r="Z1625" s="8"/>
      <c r="AA1625" s="1153"/>
      <c r="AB1625" s="8"/>
      <c r="AC1625" s="8"/>
      <c r="AD1625" s="1799"/>
      <c r="AE1625" s="2424">
        <f t="shared" si="1190"/>
        <v>0</v>
      </c>
    </row>
    <row r="1626" spans="1:31" ht="17.25" customHeight="1" x14ac:dyDescent="0.25">
      <c r="A1626" s="70">
        <v>1</v>
      </c>
      <c r="B1626" s="70">
        <v>1</v>
      </c>
      <c r="C1626" s="510" t="s">
        <v>198</v>
      </c>
      <c r="D1626" s="440"/>
      <c r="E1626" s="2163">
        <f>E1628</f>
        <v>6000</v>
      </c>
      <c r="F1626" s="440">
        <f>F1628</f>
        <v>2500</v>
      </c>
      <c r="G1626" s="440">
        <f>G1628</f>
        <v>5285</v>
      </c>
      <c r="H1626" s="440">
        <f>G1626/F1626*100</f>
        <v>211.39999999999998</v>
      </c>
      <c r="I1626" s="440"/>
      <c r="J1626" s="440"/>
      <c r="K1626" s="440"/>
      <c r="L1626" s="440"/>
      <c r="M1626" s="440"/>
      <c r="N1626" s="440"/>
      <c r="O1626" s="440"/>
      <c r="P1626" s="440"/>
      <c r="Q1626" s="8"/>
      <c r="R1626" s="8"/>
      <c r="S1626" s="8"/>
      <c r="T1626" s="8"/>
      <c r="U1626" s="8"/>
      <c r="V1626" s="1036"/>
      <c r="W1626" s="8"/>
      <c r="X1626" s="8"/>
      <c r="Y1626" s="8"/>
      <c r="Z1626" s="8"/>
      <c r="AA1626" s="1153"/>
      <c r="AB1626" s="8">
        <f>AB1628</f>
        <v>0</v>
      </c>
      <c r="AC1626" s="8">
        <f t="shared" ref="AC1626:AD1626" si="1217">AC1628</f>
        <v>0</v>
      </c>
      <c r="AD1626" s="8">
        <f t="shared" si="1217"/>
        <v>0</v>
      </c>
      <c r="AE1626" s="2424">
        <f t="shared" si="1190"/>
        <v>0</v>
      </c>
    </row>
    <row r="1627" spans="1:31" ht="17.25" customHeight="1" x14ac:dyDescent="0.25">
      <c r="B1627" s="70">
        <v>1</v>
      </c>
      <c r="C1627" s="510"/>
      <c r="D1627" s="440"/>
      <c r="E1627" s="2163"/>
      <c r="F1627" s="440"/>
      <c r="G1627" s="440"/>
      <c r="H1627" s="440"/>
      <c r="I1627" s="440"/>
      <c r="J1627" s="440"/>
      <c r="K1627" s="440"/>
      <c r="L1627" s="440"/>
      <c r="M1627" s="440"/>
      <c r="N1627" s="440"/>
      <c r="O1627" s="440"/>
      <c r="P1627" s="440"/>
      <c r="Q1627" s="8"/>
      <c r="R1627" s="8"/>
      <c r="S1627" s="8"/>
      <c r="T1627" s="8"/>
      <c r="U1627" s="8"/>
      <c r="V1627" s="1036"/>
      <c r="W1627" s="8"/>
      <c r="X1627" s="8"/>
      <c r="Y1627" s="8"/>
      <c r="Z1627" s="8"/>
      <c r="AA1627" s="1153"/>
      <c r="AB1627" s="8"/>
      <c r="AC1627" s="8"/>
      <c r="AD1627" s="8"/>
      <c r="AE1627" s="2424">
        <f t="shared" si="1190"/>
        <v>0</v>
      </c>
    </row>
    <row r="1628" spans="1:31" ht="23.25" customHeight="1" x14ac:dyDescent="0.25">
      <c r="A1628" s="70">
        <v>1</v>
      </c>
      <c r="B1628" s="70">
        <v>1</v>
      </c>
      <c r="C1628" s="510" t="s">
        <v>338</v>
      </c>
      <c r="D1628" s="440"/>
      <c r="E1628" s="2163">
        <v>6000</v>
      </c>
      <c r="F1628" s="92">
        <f>ROUND(E1628/12*$C$4,0)</f>
        <v>2500</v>
      </c>
      <c r="G1628" s="440">
        <v>5285</v>
      </c>
      <c r="H1628" s="440">
        <f>G1628/F1628*100</f>
        <v>211.39999999999998</v>
      </c>
      <c r="I1628" s="440"/>
      <c r="J1628" s="440"/>
      <c r="K1628" s="440"/>
      <c r="L1628" s="440"/>
      <c r="M1628" s="440"/>
      <c r="N1628" s="440"/>
      <c r="O1628" s="440"/>
      <c r="P1628" s="440"/>
      <c r="Q1628" s="8"/>
      <c r="R1628" s="8"/>
      <c r="S1628" s="8"/>
      <c r="T1628" s="8"/>
      <c r="U1628" s="8"/>
      <c r="V1628" s="1036"/>
      <c r="W1628" s="8"/>
      <c r="X1628" s="8"/>
      <c r="Y1628" s="8"/>
      <c r="Z1628" s="8"/>
      <c r="AA1628" s="1153"/>
      <c r="AB1628" s="8"/>
      <c r="AC1628" s="8"/>
      <c r="AD1628" s="1799">
        <f>AC1628/1000</f>
        <v>0</v>
      </c>
      <c r="AE1628" s="2424">
        <f t="shared" si="1190"/>
        <v>0</v>
      </c>
    </row>
    <row r="1629" spans="1:31" ht="24" customHeight="1" x14ac:dyDescent="0.25">
      <c r="A1629" s="70">
        <v>1</v>
      </c>
      <c r="B1629" s="70">
        <v>1</v>
      </c>
      <c r="C1629" s="510" t="s">
        <v>157</v>
      </c>
      <c r="D1629" s="440"/>
      <c r="E1629" s="2163">
        <v>4000</v>
      </c>
      <c r="F1629" s="92">
        <f>ROUND(E1629/12*$C$4,0)</f>
        <v>1667</v>
      </c>
      <c r="G1629" s="440">
        <v>129</v>
      </c>
      <c r="H1629" s="440">
        <f>G1629/F1629*100</f>
        <v>7.7384523095380926</v>
      </c>
      <c r="I1629" s="440"/>
      <c r="J1629" s="440"/>
      <c r="K1629" s="440"/>
      <c r="L1629" s="440"/>
      <c r="M1629" s="440"/>
      <c r="N1629" s="440"/>
      <c r="O1629" s="440"/>
      <c r="P1629" s="440"/>
      <c r="Q1629" s="8"/>
      <c r="R1629" s="8"/>
      <c r="S1629" s="8"/>
      <c r="T1629" s="8"/>
      <c r="U1629" s="8"/>
      <c r="V1629" s="1036"/>
      <c r="W1629" s="8"/>
      <c r="X1629" s="8"/>
      <c r="Y1629" s="8"/>
      <c r="Z1629" s="8"/>
      <c r="AA1629" s="1153"/>
      <c r="AB1629" s="8"/>
      <c r="AC1629" s="8"/>
      <c r="AD1629" s="1799"/>
      <c r="AE1629" s="2424">
        <f t="shared" si="1190"/>
        <v>0</v>
      </c>
    </row>
    <row r="1630" spans="1:31" ht="27.75" customHeight="1" x14ac:dyDescent="0.25">
      <c r="A1630" s="70">
        <v>1</v>
      </c>
      <c r="B1630" s="70">
        <v>1</v>
      </c>
      <c r="C1630" s="510" t="s">
        <v>298</v>
      </c>
      <c r="D1630" s="440"/>
      <c r="E1630" s="2163"/>
      <c r="F1630" s="92">
        <f>ROUND(E1630/12*$C$4,0)</f>
        <v>0</v>
      </c>
      <c r="G1630" s="440"/>
      <c r="H1630" s="440"/>
      <c r="I1630" s="440"/>
      <c r="J1630" s="440"/>
      <c r="K1630" s="440"/>
      <c r="L1630" s="440"/>
      <c r="M1630" s="440"/>
      <c r="N1630" s="440"/>
      <c r="O1630" s="440"/>
      <c r="P1630" s="440"/>
      <c r="Q1630" s="8"/>
      <c r="R1630" s="8"/>
      <c r="S1630" s="8"/>
      <c r="T1630" s="8"/>
      <c r="U1630" s="8"/>
      <c r="V1630" s="1036"/>
      <c r="W1630" s="8"/>
      <c r="X1630" s="8"/>
      <c r="Y1630" s="8"/>
      <c r="Z1630" s="8"/>
      <c r="AA1630" s="1153"/>
      <c r="AB1630" s="8"/>
      <c r="AC1630" s="8"/>
      <c r="AD1630" s="1799"/>
      <c r="AE1630" s="2424">
        <f t="shared" si="1190"/>
        <v>0</v>
      </c>
    </row>
    <row r="1631" spans="1:31" s="96" customFormat="1" ht="35.25" customHeight="1" x14ac:dyDescent="0.25">
      <c r="A1631" s="70">
        <v>1</v>
      </c>
      <c r="B1631" s="70">
        <v>1</v>
      </c>
      <c r="C1631" s="407" t="s">
        <v>158</v>
      </c>
      <c r="D1631" s="511"/>
      <c r="E1631" s="2344"/>
      <c r="F1631" s="98">
        <f>ROUND(E1631/12*$C$4,0)</f>
        <v>0</v>
      </c>
      <c r="G1631" s="511"/>
      <c r="H1631" s="440"/>
      <c r="I1631" s="440"/>
      <c r="J1631" s="440"/>
      <c r="K1631" s="440"/>
      <c r="L1631" s="440"/>
      <c r="M1631" s="440"/>
      <c r="N1631" s="440"/>
      <c r="O1631" s="440"/>
      <c r="P1631" s="440"/>
      <c r="Q1631" s="440"/>
      <c r="R1631" s="440"/>
      <c r="S1631" s="440"/>
      <c r="T1631" s="440"/>
      <c r="U1631" s="440"/>
      <c r="V1631" s="1036"/>
      <c r="W1631" s="440"/>
      <c r="X1631" s="440"/>
      <c r="Y1631" s="440"/>
      <c r="Z1631" s="440"/>
      <c r="AA1631" s="1592"/>
      <c r="AB1631" s="15"/>
      <c r="AC1631" s="15"/>
      <c r="AD1631" s="1800"/>
      <c r="AE1631" s="2424">
        <f t="shared" si="1190"/>
        <v>0</v>
      </c>
    </row>
    <row r="1632" spans="1:31" s="96" customFormat="1" ht="15" customHeight="1" x14ac:dyDescent="0.25">
      <c r="A1632" s="70"/>
      <c r="B1632" s="70">
        <v>1</v>
      </c>
      <c r="C1632" s="518" t="s">
        <v>160</v>
      </c>
      <c r="D1632" s="440"/>
      <c r="E1632" s="2163"/>
      <c r="F1632" s="440"/>
      <c r="G1632" s="440"/>
      <c r="H1632" s="519"/>
      <c r="I1632" s="440"/>
      <c r="J1632" s="440"/>
      <c r="K1632" s="440"/>
      <c r="L1632" s="440"/>
      <c r="M1632" s="440"/>
      <c r="N1632" s="440"/>
      <c r="O1632" s="440"/>
      <c r="P1632" s="440"/>
      <c r="Q1632" s="388">
        <v>3033.7777500000002</v>
      </c>
      <c r="R1632" s="388">
        <v>3033.7777500000002</v>
      </c>
      <c r="S1632" s="388">
        <v>3033.7777500000002</v>
      </c>
      <c r="T1632" s="388">
        <v>3033.7777500000002</v>
      </c>
      <c r="U1632" s="388">
        <v>3033.7777500000002</v>
      </c>
      <c r="V1632" s="1036">
        <f>Q1632/12*$C$4+(R1632-Q1632)/11*4+(S1632-R1632)/10*3+(T1632-S1632)/9*2+(U1632-T1632)/8*1</f>
        <v>1264.0740625000001</v>
      </c>
      <c r="W1632" s="388">
        <f>AA1632-Z1632</f>
        <v>2008.0238300000001</v>
      </c>
      <c r="X1632" s="388"/>
      <c r="Y1632" s="388">
        <f>W1632-V1632</f>
        <v>743.94976750000001</v>
      </c>
      <c r="Z1632" s="388">
        <v>0</v>
      </c>
      <c r="AA1632" s="2450">
        <v>2008.0238300000001</v>
      </c>
      <c r="AB1632" s="18"/>
      <c r="AC1632" s="18"/>
      <c r="AD1632" s="1804"/>
      <c r="AE1632" s="2424">
        <f t="shared" si="1190"/>
        <v>2008023.83</v>
      </c>
    </row>
    <row r="1633" spans="1:31" s="96" customFormat="1" ht="15" customHeight="1" x14ac:dyDescent="0.25">
      <c r="A1633" s="70"/>
      <c r="B1633" s="70">
        <v>1</v>
      </c>
      <c r="C1633" s="130" t="s">
        <v>107</v>
      </c>
      <c r="D1633" s="440"/>
      <c r="E1633" s="2301">
        <v>1475</v>
      </c>
      <c r="F1633" s="440">
        <f t="shared" ref="F1633" si="1218">ROUND(E1633/12*$C$4,0)</f>
        <v>615</v>
      </c>
      <c r="G1633" s="440">
        <v>1219</v>
      </c>
      <c r="H1633" s="440">
        <f>G1633/F1633*100</f>
        <v>198.21138211382114</v>
      </c>
      <c r="I1633" s="440"/>
      <c r="J1633" s="440"/>
      <c r="K1633" s="440"/>
      <c r="L1633" s="440"/>
      <c r="M1633" s="440"/>
      <c r="N1633" s="440"/>
      <c r="O1633" s="440"/>
      <c r="P1633" s="440"/>
      <c r="Q1633" s="388"/>
      <c r="R1633" s="388"/>
      <c r="S1633" s="388"/>
      <c r="T1633" s="388"/>
      <c r="U1633" s="388"/>
      <c r="V1633" s="1036"/>
      <c r="W1633" s="440"/>
      <c r="X1633" s="440"/>
      <c r="Y1633" s="440"/>
      <c r="Z1633" s="440"/>
      <c r="AA1633" s="1592"/>
      <c r="AB1633" s="18"/>
      <c r="AC1633" s="18"/>
      <c r="AD1633" s="1804"/>
      <c r="AE1633" s="2424">
        <f t="shared" si="1190"/>
        <v>0</v>
      </c>
    </row>
    <row r="1634" spans="1:31" s="96" customFormat="1" ht="15" customHeight="1" x14ac:dyDescent="0.25">
      <c r="A1634" s="70"/>
      <c r="B1634" s="70">
        <v>1</v>
      </c>
      <c r="C1634" s="130" t="s">
        <v>288</v>
      </c>
      <c r="D1634" s="440"/>
      <c r="E1634" s="2163">
        <v>9000</v>
      </c>
      <c r="F1634" s="440">
        <f t="shared" ref="F1634:F1635" si="1219">ROUND(E1634/12*$C$4,0)</f>
        <v>3750</v>
      </c>
      <c r="G1634" s="440">
        <v>5627</v>
      </c>
      <c r="H1634" s="511">
        <f>G1634/F1634*100</f>
        <v>150.05333333333334</v>
      </c>
      <c r="I1634" s="440"/>
      <c r="J1634" s="440"/>
      <c r="K1634" s="440"/>
      <c r="L1634" s="440"/>
      <c r="M1634" s="440"/>
      <c r="N1634" s="440"/>
      <c r="O1634" s="440"/>
      <c r="P1634" s="440"/>
      <c r="Q1634" s="388"/>
      <c r="R1634" s="388"/>
      <c r="S1634" s="388"/>
      <c r="T1634" s="388"/>
      <c r="U1634" s="388"/>
      <c r="V1634" s="1036"/>
      <c r="W1634" s="440"/>
      <c r="X1634" s="440"/>
      <c r="Y1634" s="440"/>
      <c r="Z1634" s="440"/>
      <c r="AA1634" s="1592"/>
      <c r="AB1634" s="18"/>
      <c r="AC1634" s="18"/>
      <c r="AD1634" s="1804"/>
      <c r="AE1634" s="2424">
        <f t="shared" si="1190"/>
        <v>0</v>
      </c>
    </row>
    <row r="1635" spans="1:31" s="96" customFormat="1" ht="15" customHeight="1" x14ac:dyDescent="0.25">
      <c r="A1635" s="70"/>
      <c r="B1635" s="70">
        <v>1</v>
      </c>
      <c r="C1635" s="130" t="s">
        <v>106</v>
      </c>
      <c r="D1635" s="506"/>
      <c r="E1635" s="2332">
        <v>225</v>
      </c>
      <c r="F1635" s="506">
        <f t="shared" si="1219"/>
        <v>94</v>
      </c>
      <c r="G1635" s="506">
        <v>164</v>
      </c>
      <c r="H1635" s="511">
        <f>G1635/F1635*100</f>
        <v>174.468085106383</v>
      </c>
      <c r="I1635" s="440"/>
      <c r="J1635" s="440"/>
      <c r="K1635" s="440"/>
      <c r="L1635" s="440"/>
      <c r="M1635" s="440"/>
      <c r="N1635" s="440"/>
      <c r="O1635" s="440"/>
      <c r="P1635" s="440"/>
      <c r="Q1635" s="388"/>
      <c r="R1635" s="388"/>
      <c r="S1635" s="388"/>
      <c r="T1635" s="388"/>
      <c r="U1635" s="388"/>
      <c r="V1635" s="1036"/>
      <c r="W1635" s="440"/>
      <c r="X1635" s="440"/>
      <c r="Y1635" s="440"/>
      <c r="Z1635" s="440"/>
      <c r="AA1635" s="1592"/>
      <c r="AB1635" s="18"/>
      <c r="AC1635" s="18"/>
      <c r="AD1635" s="1804"/>
      <c r="AE1635" s="2424">
        <f t="shared" si="1190"/>
        <v>0</v>
      </c>
    </row>
    <row r="1636" spans="1:31" s="96" customFormat="1" ht="15" customHeight="1" x14ac:dyDescent="0.25">
      <c r="A1636" s="70">
        <v>1</v>
      </c>
      <c r="B1636" s="70">
        <v>1</v>
      </c>
      <c r="C1636" s="640" t="s">
        <v>165</v>
      </c>
      <c r="D1636" s="515"/>
      <c r="E1636" s="2345">
        <f>E1626+E1629*3.2+E1631</f>
        <v>18800</v>
      </c>
      <c r="F1636" s="515">
        <f>F1626+F1629*3.2+F1631</f>
        <v>7834.4000000000005</v>
      </c>
      <c r="G1636" s="515">
        <f>G1626+G1629*3.2+G1631</f>
        <v>5697.8</v>
      </c>
      <c r="H1636" s="517">
        <f>G1636/F1636*100</f>
        <v>72.727968957418568</v>
      </c>
      <c r="I1636" s="515"/>
      <c r="J1636" s="515"/>
      <c r="K1636" s="515"/>
      <c r="L1636" s="515"/>
      <c r="M1636" s="515"/>
      <c r="N1636" s="515"/>
      <c r="O1636" s="515"/>
      <c r="P1636" s="515"/>
      <c r="Q1636" s="17">
        <v>10171.700000000001</v>
      </c>
      <c r="R1636" s="17">
        <v>10171.700000000001</v>
      </c>
      <c r="S1636" s="17">
        <v>10171.700000000001</v>
      </c>
      <c r="T1636" s="17">
        <v>10171.700000000001</v>
      </c>
      <c r="U1636" s="17">
        <v>10171.700000000001</v>
      </c>
      <c r="V1636" s="1038">
        <f>Q1636/12*$C$4+(R1636-Q1636)/11*4+(S1636-R1636)/10*3+(T1636-S1636)/9*2+(U1636-T1636)/8*1</f>
        <v>4238.2083333333339</v>
      </c>
      <c r="W1636" s="17">
        <f>AA1636-Z1636</f>
        <v>3337.8775500000002</v>
      </c>
      <c r="X1636" s="17"/>
      <c r="Y1636" s="1956">
        <f>W1636-V1636</f>
        <v>-900.33078333333378</v>
      </c>
      <c r="Z1636" s="17">
        <v>0</v>
      </c>
      <c r="AA1636" s="1246">
        <v>3337.8775500000002</v>
      </c>
      <c r="AB1636" s="2345">
        <f>AB1626+AB1629*3.2+AB1631</f>
        <v>0</v>
      </c>
      <c r="AC1636" s="17">
        <f>AC1626</f>
        <v>0</v>
      </c>
      <c r="AD1636" s="17">
        <f>AD1626</f>
        <v>0</v>
      </c>
      <c r="AE1636" s="2424">
        <f t="shared" si="1190"/>
        <v>3337877.5500000003</v>
      </c>
    </row>
    <row r="1637" spans="1:31" ht="15" customHeight="1" thickBot="1" x14ac:dyDescent="0.3">
      <c r="A1637" s="70">
        <v>1</v>
      </c>
      <c r="B1637" s="70">
        <v>1</v>
      </c>
      <c r="C1637" s="640" t="s">
        <v>166</v>
      </c>
      <c r="D1637" s="515"/>
      <c r="E1637" s="2345">
        <f>SUM(E1626+E1629*3.2+E1631)</f>
        <v>18800</v>
      </c>
      <c r="F1637" s="515">
        <f>SUM(F1626+F1629*3.2+F1631)</f>
        <v>7834.4000000000005</v>
      </c>
      <c r="G1637" s="515">
        <f>SUM(G1626+G1629*3.2+G1631)</f>
        <v>5697.8</v>
      </c>
      <c r="H1637" s="517">
        <f>G1637/F1637*100</f>
        <v>72.727968957418568</v>
      </c>
      <c r="I1637" s="515"/>
      <c r="J1637" s="515"/>
      <c r="K1637" s="515"/>
      <c r="L1637" s="515"/>
      <c r="M1637" s="515"/>
      <c r="N1637" s="515"/>
      <c r="O1637" s="515"/>
      <c r="P1637" s="515"/>
      <c r="Q1637" s="17">
        <f t="shared" ref="Q1637:AA1637" si="1220">SUM(Q1632,Q1636)</f>
        <v>13205.477750000002</v>
      </c>
      <c r="R1637" s="17">
        <f t="shared" ref="R1637:S1637" si="1221">SUM(R1632,R1636)</f>
        <v>13205.477750000002</v>
      </c>
      <c r="S1637" s="17">
        <f t="shared" si="1221"/>
        <v>13205.477750000002</v>
      </c>
      <c r="T1637" s="17">
        <f t="shared" ref="T1637:U1637" si="1222">SUM(T1632,T1636)</f>
        <v>13205.477750000002</v>
      </c>
      <c r="U1637" s="17">
        <f t="shared" si="1222"/>
        <v>13205.477750000002</v>
      </c>
      <c r="V1637" s="1038">
        <f t="shared" si="1220"/>
        <v>5502.2823958333338</v>
      </c>
      <c r="W1637" s="17">
        <f t="shared" si="1220"/>
        <v>5345.9013800000002</v>
      </c>
      <c r="X1637" s="17">
        <f t="shared" si="1220"/>
        <v>0</v>
      </c>
      <c r="Y1637" s="17">
        <f t="shared" si="1220"/>
        <v>-156.38101583333378</v>
      </c>
      <c r="Z1637" s="17">
        <f t="shared" si="1220"/>
        <v>0</v>
      </c>
      <c r="AA1637" s="1246">
        <f t="shared" si="1220"/>
        <v>5345.9013800000002</v>
      </c>
      <c r="AB1637" s="2345">
        <f>SUM(AB1626+AB1629*3.2+AB1631)</f>
        <v>0</v>
      </c>
      <c r="AC1637" s="1246">
        <f t="shared" ref="AC1637:AD1637" si="1223">SUM(AC1632,AC1636)</f>
        <v>0</v>
      </c>
      <c r="AD1637" s="1246">
        <f t="shared" si="1223"/>
        <v>0</v>
      </c>
      <c r="AE1637" s="2424">
        <f t="shared" si="1190"/>
        <v>5345901.38</v>
      </c>
    </row>
    <row r="1638" spans="1:31" ht="15.75" customHeight="1" thickBot="1" x14ac:dyDescent="0.3">
      <c r="A1638" s="70">
        <v>1</v>
      </c>
      <c r="B1638" s="70">
        <v>1</v>
      </c>
      <c r="C1638" s="526" t="s">
        <v>39</v>
      </c>
      <c r="D1638" s="582"/>
      <c r="E1638" s="2371"/>
      <c r="F1638" s="582"/>
      <c r="G1638" s="582"/>
      <c r="H1638" s="582"/>
      <c r="I1638" s="582"/>
      <c r="J1638" s="582"/>
      <c r="K1638" s="582"/>
      <c r="L1638" s="582"/>
      <c r="M1638" s="582"/>
      <c r="N1638" s="582"/>
      <c r="O1638" s="582"/>
      <c r="P1638" s="582"/>
      <c r="Q1638" s="14">
        <f t="shared" ref="Q1638:W1638" si="1224">SUM(Q1637)</f>
        <v>13205.477750000002</v>
      </c>
      <c r="R1638" s="14">
        <f t="shared" si="1224"/>
        <v>13205.477750000002</v>
      </c>
      <c r="S1638" s="14">
        <f t="shared" si="1224"/>
        <v>13205.477750000002</v>
      </c>
      <c r="T1638" s="14">
        <f t="shared" si="1224"/>
        <v>13205.477750000002</v>
      </c>
      <c r="U1638" s="14">
        <f t="shared" ref="U1638" si="1225">SUM(U1637)</f>
        <v>13205.477750000002</v>
      </c>
      <c r="V1638" s="1041">
        <f t="shared" si="1224"/>
        <v>5502.2823958333338</v>
      </c>
      <c r="W1638" s="14">
        <f t="shared" si="1224"/>
        <v>5345.9013800000002</v>
      </c>
      <c r="X1638" s="14"/>
      <c r="Y1638" s="14">
        <f>SUM(Y1637)</f>
        <v>-156.38101583333378</v>
      </c>
      <c r="Z1638" s="14">
        <f>SUM(Z1637)</f>
        <v>0</v>
      </c>
      <c r="AA1638" s="1252">
        <f>SUM(AA1637)</f>
        <v>5345.9013800000002</v>
      </c>
      <c r="AB1638" s="14"/>
      <c r="AC1638" s="1252">
        <f t="shared" ref="AC1638:AD1638" si="1226">SUM(AC1637)</f>
        <v>0</v>
      </c>
      <c r="AD1638" s="1252">
        <f t="shared" si="1226"/>
        <v>0</v>
      </c>
      <c r="AE1638" s="2424">
        <f t="shared" si="1190"/>
        <v>5345901.38</v>
      </c>
    </row>
    <row r="1639" spans="1:31" ht="42.75" customHeight="1" x14ac:dyDescent="0.25">
      <c r="A1639" s="70">
        <v>1</v>
      </c>
      <c r="B1639" s="70">
        <v>1</v>
      </c>
      <c r="C1639" s="1279" t="s">
        <v>411</v>
      </c>
      <c r="D1639" s="519"/>
      <c r="E1639" s="2301"/>
      <c r="F1639" s="519"/>
      <c r="G1639" s="519"/>
      <c r="H1639" s="519"/>
      <c r="I1639" s="519"/>
      <c r="J1639" s="519"/>
      <c r="K1639" s="519"/>
      <c r="L1639" s="519"/>
      <c r="M1639" s="519"/>
      <c r="N1639" s="519"/>
      <c r="O1639" s="519"/>
      <c r="P1639" s="519"/>
      <c r="Q1639" s="13"/>
      <c r="R1639" s="13"/>
      <c r="S1639" s="13"/>
      <c r="T1639" s="13"/>
      <c r="U1639" s="13"/>
      <c r="V1639" s="1039"/>
      <c r="W1639" s="13"/>
      <c r="X1639" s="13"/>
      <c r="Y1639" s="13"/>
      <c r="Z1639" s="13"/>
      <c r="AA1639" s="1254"/>
      <c r="AB1639" s="13"/>
      <c r="AC1639" s="13"/>
      <c r="AD1639" s="1802"/>
      <c r="AE1639" s="2424">
        <f t="shared" si="1190"/>
        <v>0</v>
      </c>
    </row>
    <row r="1640" spans="1:31" ht="15" customHeight="1" x14ac:dyDescent="0.25">
      <c r="A1640" s="70">
        <v>1</v>
      </c>
      <c r="B1640" s="70">
        <v>1</v>
      </c>
      <c r="C1640" s="405" t="s">
        <v>167</v>
      </c>
      <c r="D1640" s="440"/>
      <c r="E1640" s="2163"/>
      <c r="F1640" s="440"/>
      <c r="G1640" s="440"/>
      <c r="H1640" s="440"/>
      <c r="I1640" s="440"/>
      <c r="J1640" s="440"/>
      <c r="K1640" s="440"/>
      <c r="L1640" s="440"/>
      <c r="M1640" s="440"/>
      <c r="N1640" s="440"/>
      <c r="O1640" s="440"/>
      <c r="P1640" s="440"/>
      <c r="Q1640" s="8"/>
      <c r="R1640" s="8"/>
      <c r="S1640" s="8"/>
      <c r="T1640" s="8"/>
      <c r="U1640" s="8"/>
      <c r="V1640" s="1036"/>
      <c r="W1640" s="8"/>
      <c r="X1640" s="8"/>
      <c r="Y1640" s="8"/>
      <c r="Z1640" s="8"/>
      <c r="AA1640" s="1153"/>
      <c r="AB1640" s="8"/>
      <c r="AC1640" s="8"/>
      <c r="AD1640" s="1799"/>
      <c r="AE1640" s="2424">
        <f t="shared" si="1190"/>
        <v>0</v>
      </c>
    </row>
    <row r="1641" spans="1:31" ht="15" customHeight="1" x14ac:dyDescent="0.25">
      <c r="A1641" s="70">
        <v>1</v>
      </c>
      <c r="B1641" s="70">
        <v>1</v>
      </c>
      <c r="C1641" s="121" t="s">
        <v>160</v>
      </c>
      <c r="D1641" s="440"/>
      <c r="E1641" s="2163"/>
      <c r="F1641" s="440"/>
      <c r="G1641" s="440"/>
      <c r="H1641" s="440"/>
      <c r="I1641" s="440"/>
      <c r="J1641" s="440"/>
      <c r="K1641" s="440"/>
      <c r="L1641" s="440"/>
      <c r="M1641" s="440"/>
      <c r="N1641" s="440"/>
      <c r="O1641" s="440"/>
      <c r="P1641" s="440"/>
      <c r="Q1641" s="8">
        <v>2050.4538000000002</v>
      </c>
      <c r="R1641" s="8">
        <v>2050.4538000000002</v>
      </c>
      <c r="S1641" s="8">
        <v>2050.4538000000002</v>
      </c>
      <c r="T1641" s="8">
        <v>2050.4538000000002</v>
      </c>
      <c r="U1641" s="8">
        <v>2050.4538000000002</v>
      </c>
      <c r="V1641" s="1036">
        <f>Q1641/12*$C$4+(R1641-Q1641)/11*4+(S1641-R1641)/10*3+(T1641-S1641)/9*2+(U1641-T1641)/8*1</f>
        <v>854.35575000000017</v>
      </c>
      <c r="W1641" s="8">
        <f>AA1641-Z1641</f>
        <v>128.40208000000001</v>
      </c>
      <c r="X1641" s="8"/>
      <c r="Y1641" s="8">
        <f>W1641-V1641</f>
        <v>-725.9536700000001</v>
      </c>
      <c r="Z1641" s="8">
        <v>0</v>
      </c>
      <c r="AA1641" s="1153">
        <v>128.40208000000001</v>
      </c>
      <c r="AB1641" s="8">
        <v>3</v>
      </c>
      <c r="AC1641" s="8">
        <v>18161.13</v>
      </c>
      <c r="AD1641" s="1799">
        <f>AC1641/1000</f>
        <v>18.16113</v>
      </c>
      <c r="AE1641" s="2424">
        <f t="shared" si="1190"/>
        <v>128402.08000000002</v>
      </c>
    </row>
    <row r="1642" spans="1:31" ht="15" customHeight="1" x14ac:dyDescent="0.25">
      <c r="B1642" s="70">
        <v>1</v>
      </c>
      <c r="C1642" s="127" t="s">
        <v>285</v>
      </c>
      <c r="D1642" s="440"/>
      <c r="E1642" s="2163">
        <v>20</v>
      </c>
      <c r="F1642" s="440">
        <f t="shared" ref="F1642:F1644" si="1227">ROUND(E1642/12*$C$4,0)</f>
        <v>8</v>
      </c>
      <c r="G1642" s="440">
        <v>0</v>
      </c>
      <c r="H1642" s="440">
        <f>G1642/F1642*100</f>
        <v>0</v>
      </c>
      <c r="I1642" s="440"/>
      <c r="J1642" s="440"/>
      <c r="K1642" s="440"/>
      <c r="L1642" s="440"/>
      <c r="M1642" s="440"/>
      <c r="N1642" s="440"/>
      <c r="O1642" s="440"/>
      <c r="P1642" s="440"/>
      <c r="Q1642" s="8"/>
      <c r="R1642" s="8"/>
      <c r="S1642" s="8"/>
      <c r="T1642" s="8"/>
      <c r="U1642" s="8"/>
      <c r="V1642" s="1036"/>
      <c r="W1642" s="8"/>
      <c r="X1642" s="8"/>
      <c r="Y1642" s="8"/>
      <c r="Z1642" s="8"/>
      <c r="AA1642" s="1153"/>
      <c r="AB1642" s="8"/>
      <c r="AC1642" s="8"/>
      <c r="AD1642" s="1799"/>
      <c r="AE1642" s="2424">
        <f t="shared" si="1190"/>
        <v>0</v>
      </c>
    </row>
    <row r="1643" spans="1:31" ht="15" customHeight="1" x14ac:dyDescent="0.25">
      <c r="A1643" s="70">
        <v>1</v>
      </c>
      <c r="B1643" s="70">
        <v>1</v>
      </c>
      <c r="C1643" s="122" t="s">
        <v>81</v>
      </c>
      <c r="D1643" s="440"/>
      <c r="E1643" s="2163">
        <v>100</v>
      </c>
      <c r="F1643" s="92">
        <f t="shared" si="1227"/>
        <v>42</v>
      </c>
      <c r="G1643" s="440">
        <v>23</v>
      </c>
      <c r="H1643" s="440">
        <f>G1643/F1643*100</f>
        <v>54.761904761904766</v>
      </c>
      <c r="I1643" s="440"/>
      <c r="J1643" s="440"/>
      <c r="K1643" s="440"/>
      <c r="L1643" s="440"/>
      <c r="M1643" s="440"/>
      <c r="N1643" s="440"/>
      <c r="O1643" s="440"/>
      <c r="P1643" s="440"/>
      <c r="Q1643" s="8"/>
      <c r="R1643" s="8"/>
      <c r="S1643" s="8"/>
      <c r="T1643" s="8"/>
      <c r="U1643" s="8"/>
      <c r="V1643" s="1036"/>
      <c r="W1643" s="8"/>
      <c r="X1643" s="8"/>
      <c r="Y1643" s="8"/>
      <c r="Z1643" s="8"/>
      <c r="AA1643" s="1153"/>
      <c r="AB1643" s="8"/>
      <c r="AC1643" s="8"/>
      <c r="AD1643" s="1799"/>
      <c r="AE1643" s="2424">
        <f t="shared" si="1190"/>
        <v>0</v>
      </c>
    </row>
    <row r="1644" spans="1:31" ht="15" customHeight="1" x14ac:dyDescent="0.25">
      <c r="A1644" s="70">
        <v>1</v>
      </c>
      <c r="B1644" s="70">
        <v>1</v>
      </c>
      <c r="C1644" s="150" t="s">
        <v>147</v>
      </c>
      <c r="D1644" s="511"/>
      <c r="E1644" s="2344">
        <v>297</v>
      </c>
      <c r="F1644" s="511">
        <f t="shared" si="1227"/>
        <v>124</v>
      </c>
      <c r="G1644" s="511">
        <v>17</v>
      </c>
      <c r="H1644" s="511">
        <f>G1644/F1644*100</f>
        <v>13.709677419354838</v>
      </c>
      <c r="I1644" s="511"/>
      <c r="J1644" s="511"/>
      <c r="K1644" s="511"/>
      <c r="L1644" s="511"/>
      <c r="M1644" s="511"/>
      <c r="N1644" s="511"/>
      <c r="O1644" s="511"/>
      <c r="P1644" s="511"/>
      <c r="Q1644" s="15"/>
      <c r="R1644" s="15"/>
      <c r="S1644" s="15"/>
      <c r="T1644" s="15"/>
      <c r="U1644" s="15"/>
      <c r="V1644" s="1037"/>
      <c r="W1644" s="15"/>
      <c r="X1644" s="15"/>
      <c r="Y1644" s="15"/>
      <c r="Z1644" s="15"/>
      <c r="AA1644" s="1271"/>
      <c r="AB1644" s="15"/>
      <c r="AC1644" s="15"/>
      <c r="AD1644" s="1800"/>
      <c r="AE1644" s="2424">
        <f t="shared" si="1190"/>
        <v>0</v>
      </c>
    </row>
    <row r="1645" spans="1:31" ht="15" customHeight="1" x14ac:dyDescent="0.25">
      <c r="A1645" s="70">
        <v>1</v>
      </c>
      <c r="B1645" s="70">
        <v>1</v>
      </c>
      <c r="C1645" s="639" t="s">
        <v>165</v>
      </c>
      <c r="D1645" s="541"/>
      <c r="E1645" s="2372"/>
      <c r="F1645" s="541"/>
      <c r="G1645" s="541"/>
      <c r="H1645" s="541"/>
      <c r="I1645" s="541"/>
      <c r="J1645" s="541"/>
      <c r="K1645" s="541"/>
      <c r="L1645" s="541"/>
      <c r="M1645" s="541"/>
      <c r="N1645" s="541"/>
      <c r="O1645" s="541"/>
      <c r="P1645" s="541"/>
      <c r="Q1645" s="57"/>
      <c r="R1645" s="57"/>
      <c r="S1645" s="57"/>
      <c r="T1645" s="57"/>
      <c r="U1645" s="57"/>
      <c r="V1645" s="1038">
        <f>Q1645</f>
        <v>0</v>
      </c>
      <c r="W1645" s="57">
        <f>AA1645-Z1645</f>
        <v>0</v>
      </c>
      <c r="X1645" s="57"/>
      <c r="Y1645" s="57">
        <f>W1645-V1645</f>
        <v>0</v>
      </c>
      <c r="Z1645" s="57"/>
      <c r="AA1645" s="1161"/>
      <c r="AB1645" s="57"/>
      <c r="AC1645" s="57"/>
      <c r="AD1645" s="1803"/>
      <c r="AE1645" s="2424">
        <f t="shared" si="1190"/>
        <v>0</v>
      </c>
    </row>
    <row r="1646" spans="1:31" ht="15" customHeight="1" thickBot="1" x14ac:dyDescent="0.3">
      <c r="A1646" s="70">
        <v>1</v>
      </c>
      <c r="B1646" s="70">
        <v>1</v>
      </c>
      <c r="C1646" s="639" t="s">
        <v>166</v>
      </c>
      <c r="D1646" s="541"/>
      <c r="E1646" s="2372"/>
      <c r="F1646" s="541"/>
      <c r="G1646" s="541"/>
      <c r="H1646" s="541"/>
      <c r="I1646" s="541"/>
      <c r="J1646" s="541"/>
      <c r="K1646" s="541"/>
      <c r="L1646" s="541"/>
      <c r="M1646" s="541"/>
      <c r="N1646" s="541"/>
      <c r="O1646" s="541"/>
      <c r="P1646" s="541"/>
      <c r="Q1646" s="57">
        <f>Q1641</f>
        <v>2050.4538000000002</v>
      </c>
      <c r="R1646" s="57">
        <f>R1641</f>
        <v>2050.4538000000002</v>
      </c>
      <c r="S1646" s="57">
        <f>S1641</f>
        <v>2050.4538000000002</v>
      </c>
      <c r="T1646" s="57">
        <f>T1641</f>
        <v>2050.4538000000002</v>
      </c>
      <c r="U1646" s="57">
        <f>U1641</f>
        <v>2050.4538000000002</v>
      </c>
      <c r="V1646" s="1038">
        <f t="shared" ref="V1646:AA1646" si="1228">V1641</f>
        <v>854.35575000000017</v>
      </c>
      <c r="W1646" s="57">
        <f t="shared" si="1228"/>
        <v>128.40208000000001</v>
      </c>
      <c r="X1646" s="57">
        <f t="shared" si="1228"/>
        <v>0</v>
      </c>
      <c r="Y1646" s="57">
        <f t="shared" si="1228"/>
        <v>-725.9536700000001</v>
      </c>
      <c r="Z1646" s="57">
        <f t="shared" si="1228"/>
        <v>0</v>
      </c>
      <c r="AA1646" s="1161">
        <f t="shared" si="1228"/>
        <v>128.40208000000001</v>
      </c>
      <c r="AB1646" s="57">
        <f t="shared" ref="AB1646" si="1229">AB1645</f>
        <v>0</v>
      </c>
      <c r="AC1646" s="1161">
        <f t="shared" ref="AC1646:AD1646" si="1230">AC1641</f>
        <v>18161.13</v>
      </c>
      <c r="AD1646" s="1161">
        <f t="shared" si="1230"/>
        <v>18.16113</v>
      </c>
      <c r="AE1646" s="2424">
        <f t="shared" si="1190"/>
        <v>128402.08000000002</v>
      </c>
    </row>
    <row r="1647" spans="1:31" ht="15" customHeight="1" thickBot="1" x14ac:dyDescent="0.3">
      <c r="A1647" s="70">
        <v>1</v>
      </c>
      <c r="B1647" s="70">
        <v>1</v>
      </c>
      <c r="C1647" s="454" t="s">
        <v>17</v>
      </c>
      <c r="D1647" s="582"/>
      <c r="E1647" s="2371"/>
      <c r="F1647" s="582"/>
      <c r="G1647" s="582"/>
      <c r="H1647" s="582"/>
      <c r="I1647" s="582"/>
      <c r="J1647" s="582"/>
      <c r="K1647" s="582"/>
      <c r="L1647" s="582"/>
      <c r="M1647" s="582"/>
      <c r="N1647" s="582"/>
      <c r="O1647" s="582"/>
      <c r="P1647" s="582"/>
      <c r="Q1647" s="14">
        <f t="shared" ref="Q1647:R1647" si="1231">SUM(Q1646)</f>
        <v>2050.4538000000002</v>
      </c>
      <c r="R1647" s="14">
        <f t="shared" si="1231"/>
        <v>2050.4538000000002</v>
      </c>
      <c r="S1647" s="14">
        <f t="shared" ref="S1647:T1647" si="1232">SUM(S1646)</f>
        <v>2050.4538000000002</v>
      </c>
      <c r="T1647" s="14">
        <f t="shared" si="1232"/>
        <v>2050.4538000000002</v>
      </c>
      <c r="U1647" s="14">
        <f t="shared" ref="U1647" si="1233">SUM(U1646)</f>
        <v>2050.4538000000002</v>
      </c>
      <c r="V1647" s="1041">
        <f t="shared" ref="V1647" si="1234">SUM(V1646)</f>
        <v>854.35575000000017</v>
      </c>
      <c r="W1647" s="14">
        <f>SUM(W1646)</f>
        <v>128.40208000000001</v>
      </c>
      <c r="X1647" s="14"/>
      <c r="Y1647" s="14">
        <f>SUM(Y1646)</f>
        <v>-725.9536700000001</v>
      </c>
      <c r="Z1647" s="14">
        <f>SUM(Z1646)</f>
        <v>0</v>
      </c>
      <c r="AA1647" s="1252">
        <f>SUM(AA1646)</f>
        <v>128.40208000000001</v>
      </c>
      <c r="AB1647" s="14">
        <f t="shared" ref="AB1647:AD1647" si="1235">SUM(AB1646)</f>
        <v>0</v>
      </c>
      <c r="AC1647" s="1252">
        <f t="shared" si="1235"/>
        <v>18161.13</v>
      </c>
      <c r="AD1647" s="1252">
        <f t="shared" si="1235"/>
        <v>18.16113</v>
      </c>
      <c r="AE1647" s="2424">
        <f t="shared" si="1190"/>
        <v>128402.08000000002</v>
      </c>
    </row>
    <row r="1648" spans="1:31" ht="18.75" customHeight="1" x14ac:dyDescent="0.25">
      <c r="A1648" s="70">
        <v>1</v>
      </c>
      <c r="B1648" s="70">
        <v>1</v>
      </c>
      <c r="C1648" s="200"/>
      <c r="D1648" s="519"/>
      <c r="E1648" s="2301"/>
      <c r="F1648" s="519"/>
      <c r="G1648" s="519"/>
      <c r="H1648" s="519"/>
      <c r="I1648" s="519"/>
      <c r="J1648" s="519"/>
      <c r="K1648" s="519"/>
      <c r="L1648" s="519"/>
      <c r="M1648" s="519"/>
      <c r="N1648" s="519"/>
      <c r="O1648" s="519"/>
      <c r="P1648" s="519"/>
      <c r="Q1648" s="13"/>
      <c r="R1648" s="13"/>
      <c r="S1648" s="13"/>
      <c r="T1648" s="13"/>
      <c r="U1648" s="13"/>
      <c r="V1648" s="1039"/>
      <c r="W1648" s="13"/>
      <c r="X1648" s="13"/>
      <c r="Y1648" s="13"/>
      <c r="Z1648" s="13"/>
      <c r="AA1648" s="1254"/>
      <c r="AB1648" s="13"/>
      <c r="AC1648" s="13"/>
      <c r="AD1648" s="1802"/>
      <c r="AE1648" s="2424">
        <f t="shared" si="1190"/>
        <v>0</v>
      </c>
    </row>
    <row r="1649" spans="1:31" ht="37.5" customHeight="1" x14ac:dyDescent="0.25">
      <c r="A1649" s="70">
        <v>1</v>
      </c>
      <c r="B1649" s="70">
        <v>1</v>
      </c>
      <c r="C1649" s="1279" t="s">
        <v>412</v>
      </c>
      <c r="D1649" s="440"/>
      <c r="E1649" s="2163"/>
      <c r="F1649" s="440"/>
      <c r="G1649" s="440"/>
      <c r="H1649" s="440"/>
      <c r="I1649" s="440"/>
      <c r="J1649" s="440"/>
      <c r="K1649" s="440"/>
      <c r="L1649" s="440"/>
      <c r="M1649" s="440"/>
      <c r="N1649" s="440"/>
      <c r="O1649" s="440"/>
      <c r="P1649" s="440"/>
      <c r="Q1649" s="8"/>
      <c r="R1649" s="8"/>
      <c r="S1649" s="8"/>
      <c r="T1649" s="8"/>
      <c r="U1649" s="8"/>
      <c r="V1649" s="1036"/>
      <c r="W1649" s="8"/>
      <c r="X1649" s="8"/>
      <c r="Y1649" s="8"/>
      <c r="Z1649" s="8"/>
      <c r="AA1649" s="1153"/>
      <c r="AB1649" s="8"/>
      <c r="AC1649" s="8"/>
      <c r="AD1649" s="1799"/>
      <c r="AE1649" s="2424">
        <f t="shared" si="1190"/>
        <v>0</v>
      </c>
    </row>
    <row r="1650" spans="1:31" ht="15" customHeight="1" x14ac:dyDescent="0.25">
      <c r="A1650" s="70">
        <v>1</v>
      </c>
      <c r="B1650" s="70">
        <v>1</v>
      </c>
      <c r="C1650" s="405" t="s">
        <v>167</v>
      </c>
      <c r="D1650" s="440"/>
      <c r="E1650" s="2163"/>
      <c r="F1650" s="440"/>
      <c r="G1650" s="440"/>
      <c r="H1650" s="440"/>
      <c r="I1650" s="440"/>
      <c r="J1650" s="440"/>
      <c r="K1650" s="440"/>
      <c r="L1650" s="440"/>
      <c r="M1650" s="440"/>
      <c r="N1650" s="440"/>
      <c r="O1650" s="440"/>
      <c r="P1650" s="440"/>
      <c r="Q1650" s="8"/>
      <c r="R1650" s="8"/>
      <c r="S1650" s="8"/>
      <c r="T1650" s="8"/>
      <c r="U1650" s="8"/>
      <c r="V1650" s="1036"/>
      <c r="W1650" s="8"/>
      <c r="X1650" s="8"/>
      <c r="Y1650" s="8"/>
      <c r="Z1650" s="8"/>
      <c r="AA1650" s="1153"/>
      <c r="AB1650" s="8"/>
      <c r="AC1650" s="8"/>
      <c r="AD1650" s="1799"/>
      <c r="AE1650" s="2424">
        <f t="shared" si="1190"/>
        <v>0</v>
      </c>
    </row>
    <row r="1651" spans="1:31" ht="15" customHeight="1" x14ac:dyDescent="0.25">
      <c r="A1651" s="70">
        <v>1</v>
      </c>
      <c r="B1651" s="70">
        <v>1</v>
      </c>
      <c r="C1651" s="510" t="s">
        <v>198</v>
      </c>
      <c r="D1651" s="440"/>
      <c r="E1651" s="2163"/>
      <c r="F1651" s="440"/>
      <c r="G1651" s="440">
        <f>G1652/2.7</f>
        <v>0</v>
      </c>
      <c r="H1651" s="440"/>
      <c r="I1651" s="440"/>
      <c r="J1651" s="440"/>
      <c r="K1651" s="440"/>
      <c r="L1651" s="440"/>
      <c r="M1651" s="440"/>
      <c r="N1651" s="440"/>
      <c r="O1651" s="440"/>
      <c r="P1651" s="440"/>
      <c r="Q1651" s="8"/>
      <c r="R1651" s="8"/>
      <c r="S1651" s="8"/>
      <c r="T1651" s="8"/>
      <c r="U1651" s="8"/>
      <c r="V1651" s="1036"/>
      <c r="W1651" s="8"/>
      <c r="X1651" s="8"/>
      <c r="Y1651" s="8"/>
      <c r="Z1651" s="8"/>
      <c r="AA1651" s="1153"/>
      <c r="AB1651" s="2486">
        <f t="shared" ref="AB1651" si="1236">AB1652/2.7</f>
        <v>0</v>
      </c>
      <c r="AC1651" s="8"/>
      <c r="AD1651" s="1799"/>
      <c r="AE1651" s="2424">
        <f t="shared" si="1190"/>
        <v>0</v>
      </c>
    </row>
    <row r="1652" spans="1:31" ht="15" customHeight="1" x14ac:dyDescent="0.25">
      <c r="B1652" s="70">
        <v>1</v>
      </c>
      <c r="C1652" s="510" t="s">
        <v>384</v>
      </c>
      <c r="D1652" s="440"/>
      <c r="E1652" s="2163"/>
      <c r="F1652" s="440"/>
      <c r="G1652" s="440"/>
      <c r="H1652" s="440"/>
      <c r="I1652" s="440"/>
      <c r="J1652" s="440"/>
      <c r="K1652" s="440"/>
      <c r="L1652" s="440"/>
      <c r="M1652" s="440"/>
      <c r="N1652" s="440"/>
      <c r="O1652" s="440"/>
      <c r="P1652" s="440"/>
      <c r="Q1652" s="8"/>
      <c r="R1652" s="8"/>
      <c r="S1652" s="8"/>
      <c r="T1652" s="8"/>
      <c r="U1652" s="8"/>
      <c r="V1652" s="1036"/>
      <c r="W1652" s="8"/>
      <c r="X1652" s="8"/>
      <c r="Y1652" s="8"/>
      <c r="Z1652" s="8"/>
      <c r="AA1652" s="1153"/>
      <c r="AB1652" s="8"/>
      <c r="AC1652" s="8"/>
      <c r="AD1652" s="1799"/>
      <c r="AE1652" s="2424">
        <f t="shared" si="1190"/>
        <v>0</v>
      </c>
    </row>
    <row r="1653" spans="1:31" ht="15" customHeight="1" x14ac:dyDescent="0.25">
      <c r="A1653" s="70">
        <v>1</v>
      </c>
      <c r="B1653" s="70">
        <v>1</v>
      </c>
      <c r="C1653" s="510" t="s">
        <v>338</v>
      </c>
      <c r="D1653" s="440"/>
      <c r="E1653" s="2163"/>
      <c r="F1653" s="440"/>
      <c r="G1653" s="440"/>
      <c r="H1653" s="440"/>
      <c r="I1653" s="440"/>
      <c r="J1653" s="440"/>
      <c r="K1653" s="440"/>
      <c r="L1653" s="440"/>
      <c r="M1653" s="440"/>
      <c r="N1653" s="440"/>
      <c r="O1653" s="440"/>
      <c r="P1653" s="440"/>
      <c r="Q1653" s="8"/>
      <c r="R1653" s="8"/>
      <c r="S1653" s="8"/>
      <c r="T1653" s="8"/>
      <c r="U1653" s="8"/>
      <c r="V1653" s="1036"/>
      <c r="W1653" s="8"/>
      <c r="X1653" s="8"/>
      <c r="Y1653" s="8"/>
      <c r="Z1653" s="8"/>
      <c r="AA1653" s="1153"/>
      <c r="AB1653" s="8"/>
      <c r="AC1653" s="8"/>
      <c r="AD1653" s="1799"/>
      <c r="AE1653" s="2424">
        <f t="shared" si="1190"/>
        <v>0</v>
      </c>
    </row>
    <row r="1654" spans="1:31" ht="15" customHeight="1" x14ac:dyDescent="0.25">
      <c r="A1654" s="70">
        <v>1</v>
      </c>
      <c r="B1654" s="70">
        <v>1</v>
      </c>
      <c r="C1654" s="510" t="s">
        <v>157</v>
      </c>
      <c r="D1654" s="440"/>
      <c r="E1654" s="2163">
        <f>(E1655+E1656)/8.5</f>
        <v>1360</v>
      </c>
      <c r="F1654" s="92">
        <f t="shared" ref="F1654:G1654" si="1237">(F1655+F1656)/8.5</f>
        <v>566.58823529411768</v>
      </c>
      <c r="G1654" s="440">
        <f t="shared" si="1237"/>
        <v>559.37411764705882</v>
      </c>
      <c r="H1654" s="440">
        <f>G1654/F1654*100</f>
        <v>98.726744186046517</v>
      </c>
      <c r="I1654" s="440"/>
      <c r="J1654" s="440"/>
      <c r="K1654" s="440"/>
      <c r="L1654" s="440"/>
      <c r="M1654" s="440"/>
      <c r="N1654" s="440"/>
      <c r="O1654" s="440"/>
      <c r="P1654" s="440"/>
      <c r="Q1654" s="8"/>
      <c r="R1654" s="8"/>
      <c r="S1654" s="8"/>
      <c r="T1654" s="8"/>
      <c r="U1654" s="8"/>
      <c r="V1654" s="1036"/>
      <c r="W1654" s="8"/>
      <c r="X1654" s="8"/>
      <c r="Y1654" s="8"/>
      <c r="Z1654" s="8"/>
      <c r="AA1654" s="1153"/>
      <c r="AB1654" s="2163">
        <f>(AB1655+AB1656)/8.5</f>
        <v>0</v>
      </c>
      <c r="AC1654" s="8"/>
      <c r="AD1654" s="1799"/>
      <c r="AE1654" s="2424">
        <f t="shared" si="1190"/>
        <v>0</v>
      </c>
    </row>
    <row r="1655" spans="1:31" ht="15" customHeight="1" x14ac:dyDescent="0.25">
      <c r="A1655" s="70">
        <v>1</v>
      </c>
      <c r="B1655" s="70">
        <v>1</v>
      </c>
      <c r="C1655" s="641" t="s">
        <v>456</v>
      </c>
      <c r="D1655" s="440"/>
      <c r="E1655" s="2163">
        <v>8300</v>
      </c>
      <c r="F1655" s="1051">
        <f t="shared" ref="F1655:F1656" si="1238">ROUND(E1655/12*$C$4,0)</f>
        <v>3458</v>
      </c>
      <c r="G1655" s="440">
        <v>3602.5299999999997</v>
      </c>
      <c r="H1655" s="440">
        <f>G1655/F1655*100</f>
        <v>104.1795835743204</v>
      </c>
      <c r="I1655" s="440"/>
      <c r="J1655" s="440"/>
      <c r="K1655" s="440"/>
      <c r="L1655" s="440"/>
      <c r="M1655" s="440"/>
      <c r="N1655" s="440"/>
      <c r="O1655" s="440"/>
      <c r="P1655" s="440"/>
      <c r="Q1655" s="8"/>
      <c r="R1655" s="8"/>
      <c r="S1655" s="8"/>
      <c r="T1655" s="8"/>
      <c r="U1655" s="8"/>
      <c r="V1655" s="1036"/>
      <c r="W1655" s="8"/>
      <c r="X1655" s="8"/>
      <c r="Y1655" s="8"/>
      <c r="Z1655" s="8"/>
      <c r="AA1655" s="1153"/>
      <c r="AB1655" s="8"/>
      <c r="AC1655" s="8"/>
      <c r="AD1655" s="1799"/>
      <c r="AE1655" s="2424">
        <f t="shared" si="1190"/>
        <v>0</v>
      </c>
    </row>
    <row r="1656" spans="1:31" ht="15" customHeight="1" x14ac:dyDescent="0.25">
      <c r="B1656" s="70">
        <v>1</v>
      </c>
      <c r="C1656" s="1909" t="s">
        <v>455</v>
      </c>
      <c r="D1656" s="511"/>
      <c r="E1656" s="2344">
        <v>3260</v>
      </c>
      <c r="F1656" s="1062">
        <f t="shared" si="1238"/>
        <v>1358</v>
      </c>
      <c r="G1656" s="511">
        <v>1152.1500000000001</v>
      </c>
      <c r="H1656" s="511">
        <f>G1656/F1656*100</f>
        <v>84.841678939617097</v>
      </c>
      <c r="I1656" s="511"/>
      <c r="J1656" s="511"/>
      <c r="K1656" s="511"/>
      <c r="L1656" s="511"/>
      <c r="M1656" s="511"/>
      <c r="N1656" s="511"/>
      <c r="O1656" s="511"/>
      <c r="P1656" s="511"/>
      <c r="Q1656" s="15"/>
      <c r="R1656" s="15"/>
      <c r="S1656" s="15"/>
      <c r="T1656" s="15"/>
      <c r="U1656" s="15"/>
      <c r="V1656" s="1037"/>
      <c r="W1656" s="15"/>
      <c r="X1656" s="15"/>
      <c r="Y1656" s="15"/>
      <c r="Z1656" s="15"/>
      <c r="AA1656" s="1271"/>
      <c r="AB1656" s="15"/>
      <c r="AC1656" s="15"/>
      <c r="AD1656" s="1800"/>
      <c r="AE1656" s="2424">
        <f t="shared" ref="AE1656:AE1719" si="1239">AA1656*1000</f>
        <v>0</v>
      </c>
    </row>
    <row r="1657" spans="1:31" s="96" customFormat="1" ht="15" customHeight="1" x14ac:dyDescent="0.25">
      <c r="A1657" s="70">
        <v>1</v>
      </c>
      <c r="B1657" s="70">
        <v>1</v>
      </c>
      <c r="C1657" s="510" t="s">
        <v>158</v>
      </c>
      <c r="D1657" s="511"/>
      <c r="E1657" s="2344"/>
      <c r="F1657" s="511"/>
      <c r="G1657" s="511"/>
      <c r="H1657" s="511"/>
      <c r="I1657" s="511"/>
      <c r="J1657" s="511"/>
      <c r="K1657" s="511"/>
      <c r="L1657" s="511"/>
      <c r="M1657" s="511"/>
      <c r="N1657" s="511"/>
      <c r="O1657" s="511"/>
      <c r="P1657" s="511"/>
      <c r="Q1657" s="15"/>
      <c r="R1657" s="15"/>
      <c r="S1657" s="15"/>
      <c r="T1657" s="15"/>
      <c r="U1657" s="15"/>
      <c r="V1657" s="1037"/>
      <c r="W1657" s="15"/>
      <c r="X1657" s="15"/>
      <c r="Y1657" s="15"/>
      <c r="Z1657" s="15"/>
      <c r="AA1657" s="1271"/>
      <c r="AB1657" s="15"/>
      <c r="AC1657" s="15"/>
      <c r="AD1657" s="1800"/>
      <c r="AE1657" s="2424">
        <f t="shared" si="1239"/>
        <v>0</v>
      </c>
    </row>
    <row r="1658" spans="1:31" s="96" customFormat="1" ht="15" customHeight="1" x14ac:dyDescent="0.25">
      <c r="A1658" s="70">
        <v>1</v>
      </c>
      <c r="B1658" s="70">
        <v>1</v>
      </c>
      <c r="C1658" s="640" t="s">
        <v>165</v>
      </c>
      <c r="D1658" s="515"/>
      <c r="E1658" s="2345">
        <f>(E1655+E1656)/3.9</f>
        <v>2964.102564102564</v>
      </c>
      <c r="F1658" s="515">
        <f t="shared" ref="F1658" si="1240">(F1655+F1656)/3.9</f>
        <v>1234.8717948717949</v>
      </c>
      <c r="G1658" s="515">
        <f>(G1655+G1656)/3.9+G1651</f>
        <v>1219.1487179487181</v>
      </c>
      <c r="H1658" s="517">
        <f>G1658/F1658*100</f>
        <v>98.726744186046517</v>
      </c>
      <c r="I1658" s="515"/>
      <c r="J1658" s="515"/>
      <c r="K1658" s="515"/>
      <c r="L1658" s="515"/>
      <c r="M1658" s="515"/>
      <c r="N1658" s="515"/>
      <c r="O1658" s="515"/>
      <c r="P1658" s="515"/>
      <c r="Q1658" s="17">
        <v>2292.0012000000002</v>
      </c>
      <c r="R1658" s="17">
        <v>2292.0012000000002</v>
      </c>
      <c r="S1658" s="17">
        <v>2292.0012000000002</v>
      </c>
      <c r="T1658" s="17">
        <v>2292.0012000000002</v>
      </c>
      <c r="U1658" s="17">
        <v>2292.0012000000002</v>
      </c>
      <c r="V1658" s="1038">
        <f>Q1658/12*$C$4+(R1658-Q1658)/11*4+(S1658-R1658)/10*3+(T1658-S1658)/9*2+(U1658-T1658)/8*1</f>
        <v>955.00049999999999</v>
      </c>
      <c r="W1658" s="17">
        <f>AA1658-Z1658</f>
        <v>942.70032999999989</v>
      </c>
      <c r="X1658" s="17"/>
      <c r="Y1658" s="17">
        <f>W1658-V1658</f>
        <v>-12.300170000000094</v>
      </c>
      <c r="Z1658" s="17">
        <v>0</v>
      </c>
      <c r="AA1658" s="1246">
        <v>942.70032999999989</v>
      </c>
      <c r="AB1658" s="2345">
        <f>(AB1655+AB1656)/3.9</f>
        <v>0</v>
      </c>
      <c r="AC1658" s="17"/>
      <c r="AD1658" s="1801"/>
      <c r="AE1658" s="2424">
        <f t="shared" si="1239"/>
        <v>942700.32999999984</v>
      </c>
    </row>
    <row r="1659" spans="1:31" ht="15" customHeight="1" x14ac:dyDescent="0.25">
      <c r="A1659" s="70">
        <v>1</v>
      </c>
      <c r="B1659" s="70">
        <v>1</v>
      </c>
      <c r="C1659" s="640" t="s">
        <v>166</v>
      </c>
      <c r="D1659" s="515"/>
      <c r="E1659" s="2345">
        <f>E1658</f>
        <v>2964.102564102564</v>
      </c>
      <c r="F1659" s="515">
        <f t="shared" ref="F1659:G1659" si="1241">F1658</f>
        <v>1234.8717948717949</v>
      </c>
      <c r="G1659" s="515">
        <f t="shared" si="1241"/>
        <v>1219.1487179487181</v>
      </c>
      <c r="H1659" s="517">
        <f>G1659/F1659*100</f>
        <v>98.726744186046517</v>
      </c>
      <c r="I1659" s="515"/>
      <c r="J1659" s="515"/>
      <c r="K1659" s="515"/>
      <c r="L1659" s="515"/>
      <c r="M1659" s="515"/>
      <c r="N1659" s="515"/>
      <c r="O1659" s="515"/>
      <c r="P1659" s="515"/>
      <c r="Q1659" s="17">
        <f t="shared" ref="Q1659:R1659" si="1242">Q1658</f>
        <v>2292.0012000000002</v>
      </c>
      <c r="R1659" s="17">
        <f t="shared" si="1242"/>
        <v>2292.0012000000002</v>
      </c>
      <c r="S1659" s="17">
        <f t="shared" ref="S1659:T1659" si="1243">S1658</f>
        <v>2292.0012000000002</v>
      </c>
      <c r="T1659" s="17">
        <f t="shared" si="1243"/>
        <v>2292.0012000000002</v>
      </c>
      <c r="U1659" s="17">
        <f t="shared" ref="U1659" si="1244">U1658</f>
        <v>2292.0012000000002</v>
      </c>
      <c r="V1659" s="1038">
        <f t="shared" ref="V1659" si="1245">V1658</f>
        <v>955.00049999999999</v>
      </c>
      <c r="W1659" s="17">
        <f t="shared" ref="W1659:Z1659" si="1246">W1658</f>
        <v>942.70032999999989</v>
      </c>
      <c r="X1659" s="17">
        <f t="shared" si="1246"/>
        <v>0</v>
      </c>
      <c r="Y1659" s="17">
        <f t="shared" si="1246"/>
        <v>-12.300170000000094</v>
      </c>
      <c r="Z1659" s="17">
        <f t="shared" si="1246"/>
        <v>0</v>
      </c>
      <c r="AA1659" s="1246">
        <f>AA1658</f>
        <v>942.70032999999989</v>
      </c>
      <c r="AB1659" s="2345">
        <f>AB1658</f>
        <v>0</v>
      </c>
      <c r="AC1659" s="1246">
        <f t="shared" ref="AC1659:AD1659" si="1247">AC1658</f>
        <v>0</v>
      </c>
      <c r="AD1659" s="1246">
        <f t="shared" si="1247"/>
        <v>0</v>
      </c>
      <c r="AE1659" s="2424">
        <f t="shared" si="1239"/>
        <v>942700.32999999984</v>
      </c>
    </row>
    <row r="1660" spans="1:31" ht="15" customHeight="1" x14ac:dyDescent="0.25">
      <c r="A1660" s="70">
        <v>1</v>
      </c>
      <c r="B1660" s="70">
        <v>1</v>
      </c>
      <c r="C1660" s="258" t="s">
        <v>31</v>
      </c>
      <c r="D1660" s="519"/>
      <c r="E1660" s="2301"/>
      <c r="F1660" s="519"/>
      <c r="G1660" s="519"/>
      <c r="H1660" s="519"/>
      <c r="I1660" s="519"/>
      <c r="J1660" s="519"/>
      <c r="K1660" s="519"/>
      <c r="L1660" s="519"/>
      <c r="M1660" s="519"/>
      <c r="N1660" s="519"/>
      <c r="O1660" s="519"/>
      <c r="P1660" s="519"/>
      <c r="Q1660" s="13"/>
      <c r="R1660" s="13"/>
      <c r="S1660" s="13"/>
      <c r="T1660" s="13"/>
      <c r="U1660" s="13"/>
      <c r="V1660" s="1039"/>
      <c r="W1660" s="13"/>
      <c r="X1660" s="13"/>
      <c r="Y1660" s="13"/>
      <c r="Z1660" s="13"/>
      <c r="AA1660" s="1254"/>
      <c r="AB1660" s="13"/>
      <c r="AC1660" s="13"/>
      <c r="AD1660" s="1802"/>
      <c r="AE1660" s="2424">
        <f t="shared" si="1239"/>
        <v>0</v>
      </c>
    </row>
    <row r="1661" spans="1:31" ht="15" customHeight="1" x14ac:dyDescent="0.25">
      <c r="A1661" s="70">
        <v>1</v>
      </c>
      <c r="B1661" s="70">
        <v>1</v>
      </c>
      <c r="C1661" s="217" t="s">
        <v>148</v>
      </c>
      <c r="D1661" s="440"/>
      <c r="E1661" s="2163"/>
      <c r="F1661" s="440"/>
      <c r="G1661" s="440"/>
      <c r="H1661" s="440"/>
      <c r="I1661" s="440"/>
      <c r="J1661" s="440"/>
      <c r="K1661" s="440"/>
      <c r="L1661" s="440"/>
      <c r="M1661" s="440"/>
      <c r="N1661" s="440"/>
      <c r="O1661" s="440"/>
      <c r="P1661" s="440"/>
      <c r="Q1661" s="8"/>
      <c r="R1661" s="8"/>
      <c r="S1661" s="8"/>
      <c r="T1661" s="8"/>
      <c r="U1661" s="8"/>
      <c r="V1661" s="1036"/>
      <c r="W1661" s="8"/>
      <c r="X1661" s="8"/>
      <c r="Y1661" s="8"/>
      <c r="Z1661" s="8"/>
      <c r="AA1661" s="1153"/>
      <c r="AB1661" s="8"/>
      <c r="AC1661" s="8"/>
      <c r="AD1661" s="1799"/>
      <c r="AE1661" s="2424">
        <f t="shared" si="1239"/>
        <v>0</v>
      </c>
    </row>
    <row r="1662" spans="1:31" ht="15" customHeight="1" x14ac:dyDescent="0.25">
      <c r="A1662" s="70">
        <v>1</v>
      </c>
      <c r="B1662" s="70">
        <v>1</v>
      </c>
      <c r="C1662" s="150"/>
      <c r="D1662" s="440"/>
      <c r="E1662" s="2163"/>
      <c r="F1662" s="440"/>
      <c r="G1662" s="440"/>
      <c r="H1662" s="440"/>
      <c r="I1662" s="620"/>
      <c r="J1662" s="440"/>
      <c r="K1662" s="440"/>
      <c r="L1662" s="440">
        <f>ROUND(F1662*I1662,0)</f>
        <v>0</v>
      </c>
      <c r="M1662" s="440"/>
      <c r="N1662" s="440"/>
      <c r="O1662" s="440"/>
      <c r="P1662" s="440"/>
      <c r="Q1662" s="8"/>
      <c r="R1662" s="8"/>
      <c r="S1662" s="8"/>
      <c r="T1662" s="8"/>
      <c r="U1662" s="8"/>
      <c r="V1662" s="1036"/>
      <c r="W1662" s="8"/>
      <c r="X1662" s="8"/>
      <c r="Y1662" s="8"/>
      <c r="Z1662" s="8"/>
      <c r="AA1662" s="1153"/>
      <c r="AB1662" s="8"/>
      <c r="AC1662" s="8"/>
      <c r="AD1662" s="1799"/>
      <c r="AE1662" s="2424">
        <f t="shared" si="1239"/>
        <v>0</v>
      </c>
    </row>
    <row r="1663" spans="1:31" s="238" customFormat="1" ht="15" customHeight="1" x14ac:dyDescent="0.25">
      <c r="A1663" s="70">
        <v>1</v>
      </c>
      <c r="B1663" s="70">
        <v>1</v>
      </c>
      <c r="C1663" s="150" t="s">
        <v>6</v>
      </c>
      <c r="D1663" s="440">
        <v>240</v>
      </c>
      <c r="E1663" s="2163">
        <v>20</v>
      </c>
      <c r="F1663" s="92">
        <f>ROUND(E1663/12*$C$4,0)</f>
        <v>8</v>
      </c>
      <c r="G1663" s="440">
        <v>7</v>
      </c>
      <c r="H1663" s="440">
        <f>G1663/F1663*100</f>
        <v>87.5</v>
      </c>
      <c r="I1663" s="620">
        <v>3</v>
      </c>
      <c r="J1663" s="440">
        <f>M1663/G1663</f>
        <v>4</v>
      </c>
      <c r="K1663" s="440">
        <f>ROUND(E1663*I1663,0)</f>
        <v>60</v>
      </c>
      <c r="L1663" s="440">
        <f t="shared" ref="L1663" si="1248">ROUND(K1663/12*$C$4,0)</f>
        <v>25</v>
      </c>
      <c r="M1663" s="440">
        <v>28</v>
      </c>
      <c r="N1663" s="440">
        <f>M1663/L1663*100</f>
        <v>112.00000000000001</v>
      </c>
      <c r="O1663" s="440">
        <f>K1663/D1663</f>
        <v>0.25</v>
      </c>
      <c r="P1663" s="440">
        <f>M1663/$C$4*12/O1663</f>
        <v>268.79999999999995</v>
      </c>
      <c r="Q1663" s="8"/>
      <c r="R1663" s="8"/>
      <c r="S1663" s="8"/>
      <c r="T1663" s="8"/>
      <c r="U1663" s="8"/>
      <c r="V1663" s="1036"/>
      <c r="W1663" s="8"/>
      <c r="X1663" s="8"/>
      <c r="Y1663" s="8"/>
      <c r="Z1663" s="8"/>
      <c r="AA1663" s="1153"/>
      <c r="AB1663" s="8"/>
      <c r="AC1663" s="8"/>
      <c r="AD1663" s="1799"/>
      <c r="AE1663" s="2424">
        <f t="shared" si="1239"/>
        <v>0</v>
      </c>
    </row>
    <row r="1664" spans="1:31" s="238" customFormat="1" ht="27.75" customHeight="1" x14ac:dyDescent="0.25">
      <c r="A1664" s="70">
        <v>1</v>
      </c>
      <c r="B1664" s="70">
        <v>1</v>
      </c>
      <c r="C1664" s="153" t="s">
        <v>241</v>
      </c>
      <c r="D1664" s="513"/>
      <c r="E1664" s="2174">
        <f t="shared" ref="E1664:E1665" si="1249">SUM(E1663)</f>
        <v>20</v>
      </c>
      <c r="F1664" s="513">
        <f t="shared" ref="F1664:G1665" si="1250">SUM(F1663)</f>
        <v>8</v>
      </c>
      <c r="G1664" s="513">
        <f t="shared" si="1250"/>
        <v>7</v>
      </c>
      <c r="H1664" s="513">
        <f>G1664/F1664*100</f>
        <v>87.5</v>
      </c>
      <c r="I1664" s="513">
        <f>IF(E1664=0,0,K1664/E1664)</f>
        <v>3</v>
      </c>
      <c r="J1664" s="513">
        <f>M1664/G1664</f>
        <v>4</v>
      </c>
      <c r="K1664" s="513">
        <f t="shared" ref="K1664:M1665" si="1251">SUM(K1663)</f>
        <v>60</v>
      </c>
      <c r="L1664" s="513">
        <f t="shared" si="1251"/>
        <v>25</v>
      </c>
      <c r="M1664" s="513">
        <f t="shared" si="1251"/>
        <v>28</v>
      </c>
      <c r="N1664" s="511">
        <f>M1664/L1664*100</f>
        <v>112.00000000000001</v>
      </c>
      <c r="O1664" s="513">
        <f>SUM(O1663)</f>
        <v>0.25</v>
      </c>
      <c r="P1664" s="513">
        <f>SUM(P1663)</f>
        <v>268.79999999999995</v>
      </c>
      <c r="Q1664" s="15"/>
      <c r="R1664" s="15"/>
      <c r="S1664" s="15"/>
      <c r="T1664" s="15"/>
      <c r="U1664" s="15"/>
      <c r="V1664" s="1037"/>
      <c r="W1664" s="15"/>
      <c r="X1664" s="15"/>
      <c r="Y1664" s="15"/>
      <c r="Z1664" s="15"/>
      <c r="AA1664" s="1271"/>
      <c r="AB1664" s="15"/>
      <c r="AC1664" s="15"/>
      <c r="AD1664" s="1800"/>
      <c r="AE1664" s="2424">
        <f t="shared" si="1239"/>
        <v>0</v>
      </c>
    </row>
    <row r="1665" spans="1:31" ht="15" customHeight="1" thickBot="1" x14ac:dyDescent="0.3">
      <c r="A1665" s="70">
        <v>1</v>
      </c>
      <c r="B1665" s="70">
        <v>1</v>
      </c>
      <c r="C1665" s="156" t="s">
        <v>341</v>
      </c>
      <c r="D1665" s="581"/>
      <c r="E1665" s="2365">
        <f t="shared" si="1249"/>
        <v>20</v>
      </c>
      <c r="F1665" s="581">
        <f t="shared" si="1250"/>
        <v>8</v>
      </c>
      <c r="G1665" s="581">
        <f t="shared" si="1250"/>
        <v>7</v>
      </c>
      <c r="H1665" s="581">
        <f>G1665/F1665*100</f>
        <v>87.5</v>
      </c>
      <c r="I1665" s="581">
        <f>SUM(I1664)</f>
        <v>3</v>
      </c>
      <c r="J1665" s="581">
        <f>SUM(J1664)</f>
        <v>4</v>
      </c>
      <c r="K1665" s="581">
        <f t="shared" si="1251"/>
        <v>60</v>
      </c>
      <c r="L1665" s="581">
        <f t="shared" si="1251"/>
        <v>25</v>
      </c>
      <c r="M1665" s="581">
        <f t="shared" si="1251"/>
        <v>28</v>
      </c>
      <c r="N1665" s="581">
        <f>SUM(N1664)</f>
        <v>112.00000000000001</v>
      </c>
      <c r="O1665" s="581">
        <f>SUM(O1664)</f>
        <v>0.25</v>
      </c>
      <c r="P1665" s="581">
        <f>SUM(P1664)</f>
        <v>268.79999999999995</v>
      </c>
      <c r="Q1665" s="57">
        <v>501.44639999999998</v>
      </c>
      <c r="R1665" s="57">
        <v>501.44639999999998</v>
      </c>
      <c r="S1665" s="57">
        <v>501.44639999999998</v>
      </c>
      <c r="T1665" s="57">
        <v>501.44639999999998</v>
      </c>
      <c r="U1665" s="57">
        <v>501.44639999999998</v>
      </c>
      <c r="V1665" s="1038">
        <f>Q1665/12*$C$4+(R1665-Q1665)/11*4+(S1665-R1665)/10*3+(T1665-S1665)/9*2+(U1665-T1665)/8*1</f>
        <v>208.93599999999998</v>
      </c>
      <c r="W1665" s="57">
        <f>AA1665-Z1665</f>
        <v>175.50623999999999</v>
      </c>
      <c r="X1665" s="57"/>
      <c r="Y1665" s="57">
        <f>W1665-V1665</f>
        <v>-33.429759999999987</v>
      </c>
      <c r="Z1665" s="57">
        <v>-2.5072299999999998</v>
      </c>
      <c r="AA1665" s="1161">
        <v>172.99901</v>
      </c>
      <c r="AB1665" s="57"/>
      <c r="AC1665" s="57"/>
      <c r="AD1665" s="1803"/>
      <c r="AE1665" s="2424">
        <f t="shared" si="1239"/>
        <v>172999.01</v>
      </c>
    </row>
    <row r="1666" spans="1:31" ht="15" customHeight="1" thickBot="1" x14ac:dyDescent="0.3">
      <c r="A1666" s="70">
        <v>1</v>
      </c>
      <c r="B1666" s="70">
        <v>1</v>
      </c>
      <c r="C1666" s="454" t="s">
        <v>17</v>
      </c>
      <c r="D1666" s="582"/>
      <c r="E1666" s="2371"/>
      <c r="F1666" s="582"/>
      <c r="G1666" s="582"/>
      <c r="H1666" s="582"/>
      <c r="I1666" s="582"/>
      <c r="J1666" s="582"/>
      <c r="K1666" s="582"/>
      <c r="L1666" s="582"/>
      <c r="M1666" s="582">
        <f>SUM(M1664)</f>
        <v>28</v>
      </c>
      <c r="N1666" s="582"/>
      <c r="O1666" s="582"/>
      <c r="P1666" s="582"/>
      <c r="Q1666" s="14">
        <f t="shared" ref="Q1666:R1666" si="1252">SUM(Q1665,Q1659)</f>
        <v>2793.4476</v>
      </c>
      <c r="R1666" s="14">
        <f t="shared" si="1252"/>
        <v>2793.4476</v>
      </c>
      <c r="S1666" s="14">
        <f t="shared" ref="S1666:T1666" si="1253">SUM(S1665,S1659)</f>
        <v>2793.4476</v>
      </c>
      <c r="T1666" s="14">
        <f t="shared" si="1253"/>
        <v>2793.4476</v>
      </c>
      <c r="U1666" s="14">
        <f t="shared" ref="U1666" si="1254">SUM(U1665,U1659)</f>
        <v>2793.4476</v>
      </c>
      <c r="V1666" s="1041">
        <f t="shared" ref="V1666" si="1255">SUM(V1665,V1659)</f>
        <v>1163.9365</v>
      </c>
      <c r="W1666" s="14">
        <f>SUM(W1665,W1659)</f>
        <v>1118.2065699999998</v>
      </c>
      <c r="X1666" s="14"/>
      <c r="Y1666" s="14">
        <f>SUM(Y1665,Y1659)</f>
        <v>-45.729930000000081</v>
      </c>
      <c r="Z1666" s="14">
        <f>SUM(Z1665,Z1659)</f>
        <v>-2.5072299999999998</v>
      </c>
      <c r="AA1666" s="1252">
        <f>SUM(AA1665,AA1659)</f>
        <v>1115.6993399999999</v>
      </c>
      <c r="AB1666" s="14">
        <f t="shared" ref="AB1666:AD1666" si="1256">SUM(AB1665,AB1659)</f>
        <v>0</v>
      </c>
      <c r="AC1666" s="1252">
        <f t="shared" si="1256"/>
        <v>0</v>
      </c>
      <c r="AD1666" s="1252">
        <f t="shared" si="1256"/>
        <v>0</v>
      </c>
      <c r="AE1666" s="2424">
        <f t="shared" si="1239"/>
        <v>1115699.3399999999</v>
      </c>
    </row>
    <row r="1667" spans="1:31" ht="15" customHeight="1" x14ac:dyDescent="0.25">
      <c r="A1667" s="70">
        <v>1</v>
      </c>
      <c r="B1667" s="70">
        <v>1</v>
      </c>
      <c r="C1667" s="519"/>
      <c r="D1667" s="519"/>
      <c r="E1667" s="2301"/>
      <c r="F1667" s="519"/>
      <c r="G1667" s="519"/>
      <c r="H1667" s="519"/>
      <c r="I1667" s="519"/>
      <c r="J1667" s="519"/>
      <c r="K1667" s="519"/>
      <c r="L1667" s="519"/>
      <c r="M1667" s="519"/>
      <c r="N1667" s="519"/>
      <c r="O1667" s="519"/>
      <c r="P1667" s="519"/>
      <c r="Q1667" s="13"/>
      <c r="R1667" s="13"/>
      <c r="S1667" s="13"/>
      <c r="T1667" s="13"/>
      <c r="U1667" s="13"/>
      <c r="V1667" s="1039"/>
      <c r="W1667" s="13"/>
      <c r="X1667" s="13"/>
      <c r="Y1667" s="13"/>
      <c r="Z1667" s="13"/>
      <c r="AA1667" s="1254"/>
      <c r="AB1667" s="13"/>
      <c r="AC1667" s="13"/>
      <c r="AD1667" s="1802"/>
      <c r="AE1667" s="2424">
        <f t="shared" si="1239"/>
        <v>0</v>
      </c>
    </row>
    <row r="1668" spans="1:31" ht="34.5" customHeight="1" x14ac:dyDescent="0.25">
      <c r="A1668" s="70">
        <v>1</v>
      </c>
      <c r="B1668" s="70">
        <v>1</v>
      </c>
      <c r="C1668" s="1279" t="s">
        <v>413</v>
      </c>
      <c r="D1668" s="440"/>
      <c r="E1668" s="2163"/>
      <c r="F1668" s="440"/>
      <c r="G1668" s="440"/>
      <c r="H1668" s="440"/>
      <c r="I1668" s="440"/>
      <c r="J1668" s="440"/>
      <c r="K1668" s="440"/>
      <c r="L1668" s="440"/>
      <c r="M1668" s="440"/>
      <c r="N1668" s="440"/>
      <c r="O1668" s="440"/>
      <c r="P1668" s="440"/>
      <c r="Q1668" s="8"/>
      <c r="R1668" s="8"/>
      <c r="S1668" s="8"/>
      <c r="T1668" s="8"/>
      <c r="U1668" s="8"/>
      <c r="V1668" s="1036"/>
      <c r="W1668" s="8"/>
      <c r="X1668" s="8"/>
      <c r="Y1668" s="8"/>
      <c r="Z1668" s="8"/>
      <c r="AA1668" s="1153"/>
      <c r="AB1668" s="8"/>
      <c r="AC1668" s="8"/>
      <c r="AD1668" s="1799"/>
      <c r="AE1668" s="2424">
        <f t="shared" si="1239"/>
        <v>0</v>
      </c>
    </row>
    <row r="1669" spans="1:31" ht="15" customHeight="1" x14ac:dyDescent="0.25">
      <c r="A1669" s="70">
        <v>1</v>
      </c>
      <c r="B1669" s="70">
        <v>1</v>
      </c>
      <c r="C1669" s="405" t="s">
        <v>167</v>
      </c>
      <c r="D1669" s="440"/>
      <c r="E1669" s="2163"/>
      <c r="F1669" s="440"/>
      <c r="G1669" s="440"/>
      <c r="H1669" s="440"/>
      <c r="I1669" s="440"/>
      <c r="J1669" s="440"/>
      <c r="K1669" s="440"/>
      <c r="L1669" s="440"/>
      <c r="M1669" s="440"/>
      <c r="N1669" s="440"/>
      <c r="O1669" s="440"/>
      <c r="P1669" s="440"/>
      <c r="Q1669" s="8"/>
      <c r="R1669" s="8"/>
      <c r="S1669" s="8"/>
      <c r="T1669" s="8"/>
      <c r="U1669" s="8"/>
      <c r="V1669" s="1036"/>
      <c r="W1669" s="8"/>
      <c r="X1669" s="8"/>
      <c r="Y1669" s="8"/>
      <c r="Z1669" s="8"/>
      <c r="AA1669" s="1153"/>
      <c r="AB1669" s="8"/>
      <c r="AC1669" s="8"/>
      <c r="AD1669" s="1799"/>
      <c r="AE1669" s="2424">
        <f t="shared" si="1239"/>
        <v>0</v>
      </c>
    </row>
    <row r="1670" spans="1:31" ht="15" customHeight="1" x14ac:dyDescent="0.25">
      <c r="A1670" s="70">
        <v>1</v>
      </c>
      <c r="B1670" s="70">
        <v>1</v>
      </c>
      <c r="C1670" s="121" t="s">
        <v>160</v>
      </c>
      <c r="D1670" s="440"/>
      <c r="E1670" s="2163"/>
      <c r="F1670" s="440"/>
      <c r="G1670" s="440"/>
      <c r="H1670" s="440"/>
      <c r="I1670" s="440"/>
      <c r="J1670" s="440"/>
      <c r="K1670" s="440"/>
      <c r="L1670" s="440"/>
      <c r="M1670" s="440"/>
      <c r="N1670" s="440"/>
      <c r="O1670" s="440"/>
      <c r="P1670" s="440"/>
      <c r="Q1670" s="8">
        <v>2186.4341300000001</v>
      </c>
      <c r="R1670" s="8">
        <v>2186.4341300000001</v>
      </c>
      <c r="S1670" s="8">
        <v>2186.4341300000001</v>
      </c>
      <c r="T1670" s="8">
        <v>2186.4341300000001</v>
      </c>
      <c r="U1670" s="8">
        <v>2186.4341300000001</v>
      </c>
      <c r="V1670" s="1036">
        <f>Q1670/12*$C$4+(R1670-Q1670)/11*4+(S1670-R1670)/10*3+(T1670-S1670)/9*2+(U1670-T1670)/8*1</f>
        <v>911.0142208333333</v>
      </c>
      <c r="W1670" s="8">
        <f>AA1670-Z1670</f>
        <v>381.20763000000005</v>
      </c>
      <c r="X1670" s="8"/>
      <c r="Y1670" s="8">
        <f>W1670-V1670</f>
        <v>-529.8065908333333</v>
      </c>
      <c r="Z1670" s="8">
        <v>0</v>
      </c>
      <c r="AA1670" s="1153">
        <v>381.20763000000005</v>
      </c>
      <c r="AB1670" s="8"/>
      <c r="AC1670" s="8"/>
      <c r="AD1670" s="1799"/>
      <c r="AE1670" s="2424">
        <f t="shared" si="1239"/>
        <v>381207.63000000006</v>
      </c>
    </row>
    <row r="1671" spans="1:31" ht="15" customHeight="1" x14ac:dyDescent="0.25">
      <c r="A1671" s="70">
        <v>1</v>
      </c>
      <c r="B1671" s="70">
        <v>1</v>
      </c>
      <c r="C1671" s="231" t="s">
        <v>74</v>
      </c>
      <c r="D1671" s="440"/>
      <c r="E1671" s="2163">
        <v>9311</v>
      </c>
      <c r="F1671" s="92">
        <f t="shared" ref="F1671:F1675" si="1257">ROUND(E1671/12*$C$4,0)</f>
        <v>3880</v>
      </c>
      <c r="G1671" s="440">
        <v>1616</v>
      </c>
      <c r="H1671" s="440">
        <f>G1671/F1671*100</f>
        <v>41.649484536082475</v>
      </c>
      <c r="I1671" s="440"/>
      <c r="J1671" s="440"/>
      <c r="K1671" s="440"/>
      <c r="L1671" s="440"/>
      <c r="M1671" s="440"/>
      <c r="N1671" s="440"/>
      <c r="O1671" s="440"/>
      <c r="P1671" s="440"/>
      <c r="Q1671" s="8"/>
      <c r="R1671" s="8"/>
      <c r="S1671" s="8"/>
      <c r="T1671" s="8"/>
      <c r="U1671" s="8"/>
      <c r="V1671" s="1036"/>
      <c r="W1671" s="8"/>
      <c r="X1671" s="8"/>
      <c r="Y1671" s="8"/>
      <c r="Z1671" s="8"/>
      <c r="AA1671" s="1153"/>
      <c r="AB1671" s="8"/>
      <c r="AC1671" s="8"/>
      <c r="AD1671" s="1799"/>
      <c r="AE1671" s="2424">
        <f t="shared" si="1239"/>
        <v>0</v>
      </c>
    </row>
    <row r="1672" spans="1:31" ht="15" customHeight="1" x14ac:dyDescent="0.25">
      <c r="A1672" s="70">
        <v>1</v>
      </c>
      <c r="B1672" s="70">
        <v>1</v>
      </c>
      <c r="C1672" s="120" t="s">
        <v>135</v>
      </c>
      <c r="D1672" s="440"/>
      <c r="E1672" s="2163">
        <v>850</v>
      </c>
      <c r="F1672" s="92">
        <f t="shared" si="1257"/>
        <v>354</v>
      </c>
      <c r="G1672" s="440">
        <v>48</v>
      </c>
      <c r="H1672" s="440">
        <f>G1672/F1672*100</f>
        <v>13.559322033898304</v>
      </c>
      <c r="I1672" s="440"/>
      <c r="J1672" s="440"/>
      <c r="K1672" s="440"/>
      <c r="L1672" s="440"/>
      <c r="M1672" s="440"/>
      <c r="N1672" s="440"/>
      <c r="O1672" s="440"/>
      <c r="P1672" s="440"/>
      <c r="Q1672" s="8"/>
      <c r="R1672" s="8"/>
      <c r="S1672" s="8"/>
      <c r="T1672" s="8"/>
      <c r="U1672" s="8"/>
      <c r="V1672" s="1036"/>
      <c r="W1672" s="8"/>
      <c r="X1672" s="8"/>
      <c r="Y1672" s="8"/>
      <c r="Z1672" s="8"/>
      <c r="AA1672" s="1153"/>
      <c r="AB1672" s="8"/>
      <c r="AC1672" s="8"/>
      <c r="AD1672" s="1799"/>
      <c r="AE1672" s="2424">
        <f t="shared" si="1239"/>
        <v>0</v>
      </c>
    </row>
    <row r="1673" spans="1:31" ht="30" customHeight="1" x14ac:dyDescent="0.25">
      <c r="A1673" s="70">
        <v>1</v>
      </c>
      <c r="B1673" s="70">
        <v>1</v>
      </c>
      <c r="C1673" s="120" t="s">
        <v>194</v>
      </c>
      <c r="D1673" s="440"/>
      <c r="E1673" s="2163">
        <v>250</v>
      </c>
      <c r="F1673" s="92">
        <f t="shared" si="1257"/>
        <v>104</v>
      </c>
      <c r="G1673" s="440">
        <v>23</v>
      </c>
      <c r="H1673" s="440">
        <f>G1673/F1673*100</f>
        <v>22.115384615384613</v>
      </c>
      <c r="I1673" s="440"/>
      <c r="J1673" s="440"/>
      <c r="K1673" s="440"/>
      <c r="L1673" s="440"/>
      <c r="M1673" s="440"/>
      <c r="N1673" s="440"/>
      <c r="O1673" s="440"/>
      <c r="P1673" s="440"/>
      <c r="Q1673" s="8"/>
      <c r="R1673" s="8"/>
      <c r="S1673" s="8"/>
      <c r="T1673" s="8"/>
      <c r="U1673" s="8"/>
      <c r="V1673" s="1036"/>
      <c r="W1673" s="8"/>
      <c r="X1673" s="8"/>
      <c r="Y1673" s="8"/>
      <c r="Z1673" s="8"/>
      <c r="AA1673" s="1153"/>
      <c r="AB1673" s="8"/>
      <c r="AC1673" s="8"/>
      <c r="AD1673" s="1799"/>
      <c r="AE1673" s="2424">
        <f t="shared" si="1239"/>
        <v>0</v>
      </c>
    </row>
    <row r="1674" spans="1:31" ht="15" customHeight="1" x14ac:dyDescent="0.25">
      <c r="A1674" s="70">
        <v>1</v>
      </c>
      <c r="B1674" s="70">
        <v>1</v>
      </c>
      <c r="C1674" s="120" t="s">
        <v>286</v>
      </c>
      <c r="D1674" s="440"/>
      <c r="E1674" s="2163">
        <v>455</v>
      </c>
      <c r="F1674" s="92">
        <f t="shared" si="1257"/>
        <v>190</v>
      </c>
      <c r="G1674" s="440">
        <v>65</v>
      </c>
      <c r="H1674" s="440">
        <f>G1674/F1674*100</f>
        <v>34.210526315789473</v>
      </c>
      <c r="I1674" s="440"/>
      <c r="J1674" s="440"/>
      <c r="K1674" s="440"/>
      <c r="L1674" s="440"/>
      <c r="M1674" s="440"/>
      <c r="N1674" s="440"/>
      <c r="O1674" s="440"/>
      <c r="P1674" s="440"/>
      <c r="Q1674" s="8"/>
      <c r="R1674" s="8"/>
      <c r="S1674" s="8"/>
      <c r="T1674" s="8"/>
      <c r="U1674" s="8"/>
      <c r="V1674" s="1036"/>
      <c r="W1674" s="8"/>
      <c r="X1674" s="8"/>
      <c r="Y1674" s="8"/>
      <c r="Z1674" s="8"/>
      <c r="AA1674" s="1153"/>
      <c r="AB1674" s="8"/>
      <c r="AC1674" s="8"/>
      <c r="AD1674" s="1799"/>
      <c r="AE1674" s="2424">
        <f t="shared" si="1239"/>
        <v>0</v>
      </c>
    </row>
    <row r="1675" spans="1:31" ht="15" customHeight="1" x14ac:dyDescent="0.25">
      <c r="A1675" s="70">
        <v>1</v>
      </c>
      <c r="B1675" s="70">
        <v>1</v>
      </c>
      <c r="C1675" s="120" t="s">
        <v>34</v>
      </c>
      <c r="D1675" s="440"/>
      <c r="E1675" s="2163">
        <v>1050</v>
      </c>
      <c r="F1675" s="92">
        <f t="shared" si="1257"/>
        <v>438</v>
      </c>
      <c r="G1675" s="440">
        <v>588</v>
      </c>
      <c r="H1675" s="440">
        <f>G1675/F1675*100</f>
        <v>134.24657534246575</v>
      </c>
      <c r="I1675" s="440"/>
      <c r="J1675" s="440"/>
      <c r="K1675" s="440"/>
      <c r="L1675" s="440"/>
      <c r="M1675" s="440"/>
      <c r="N1675" s="440"/>
      <c r="O1675" s="440"/>
      <c r="P1675" s="440"/>
      <c r="Q1675" s="8"/>
      <c r="R1675" s="8"/>
      <c r="S1675" s="8"/>
      <c r="T1675" s="8"/>
      <c r="U1675" s="8"/>
      <c r="V1675" s="1036"/>
      <c r="W1675" s="8"/>
      <c r="X1675" s="8"/>
      <c r="Y1675" s="8"/>
      <c r="Z1675" s="8"/>
      <c r="AA1675" s="1153"/>
      <c r="AB1675" s="8"/>
      <c r="AC1675" s="8"/>
      <c r="AD1675" s="1799"/>
      <c r="AE1675" s="2424">
        <f t="shared" si="1239"/>
        <v>0</v>
      </c>
    </row>
    <row r="1676" spans="1:31" ht="15" customHeight="1" x14ac:dyDescent="0.25">
      <c r="A1676" s="70">
        <v>1</v>
      </c>
      <c r="B1676" s="70">
        <v>1</v>
      </c>
      <c r="C1676" s="640" t="s">
        <v>165</v>
      </c>
      <c r="D1676" s="541"/>
      <c r="E1676" s="2372"/>
      <c r="F1676" s="541"/>
      <c r="G1676" s="541"/>
      <c r="H1676" s="541"/>
      <c r="I1676" s="541"/>
      <c r="J1676" s="541"/>
      <c r="K1676" s="541"/>
      <c r="L1676" s="541"/>
      <c r="M1676" s="541"/>
      <c r="N1676" s="541"/>
      <c r="O1676" s="541"/>
      <c r="P1676" s="541"/>
      <c r="Q1676" s="57"/>
      <c r="R1676" s="57"/>
      <c r="S1676" s="57"/>
      <c r="T1676" s="57"/>
      <c r="U1676" s="57"/>
      <c r="V1676" s="1038"/>
      <c r="W1676" s="57">
        <f>AA1676-Z1676</f>
        <v>0</v>
      </c>
      <c r="X1676" s="57"/>
      <c r="Y1676" s="57">
        <f>W1676-V1676</f>
        <v>0</v>
      </c>
      <c r="Z1676" s="57"/>
      <c r="AA1676" s="1161"/>
      <c r="AB1676" s="57"/>
      <c r="AC1676" s="57"/>
      <c r="AD1676" s="1803"/>
      <c r="AE1676" s="2424">
        <f t="shared" si="1239"/>
        <v>0</v>
      </c>
    </row>
    <row r="1677" spans="1:31" ht="15" customHeight="1" thickBot="1" x14ac:dyDescent="0.3">
      <c r="A1677" s="70">
        <v>1</v>
      </c>
      <c r="B1677" s="70">
        <v>1</v>
      </c>
      <c r="C1677" s="639" t="s">
        <v>166</v>
      </c>
      <c r="D1677" s="541"/>
      <c r="E1677" s="2372"/>
      <c r="F1677" s="541"/>
      <c r="G1677" s="541"/>
      <c r="H1677" s="541"/>
      <c r="I1677" s="541"/>
      <c r="J1677" s="541"/>
      <c r="K1677" s="541"/>
      <c r="L1677" s="541"/>
      <c r="M1677" s="541"/>
      <c r="N1677" s="541"/>
      <c r="O1677" s="541"/>
      <c r="P1677" s="541"/>
      <c r="Q1677" s="57">
        <f t="shared" ref="Q1677:V1677" si="1258">Q1670</f>
        <v>2186.4341300000001</v>
      </c>
      <c r="R1677" s="57">
        <f t="shared" si="1258"/>
        <v>2186.4341300000001</v>
      </c>
      <c r="S1677" s="57">
        <f t="shared" si="1258"/>
        <v>2186.4341300000001</v>
      </c>
      <c r="T1677" s="57">
        <f t="shared" si="1258"/>
        <v>2186.4341300000001</v>
      </c>
      <c r="U1677" s="57">
        <f t="shared" si="1258"/>
        <v>2186.4341300000001</v>
      </c>
      <c r="V1677" s="1038">
        <f t="shared" si="1258"/>
        <v>911.0142208333333</v>
      </c>
      <c r="W1677" s="57">
        <f t="shared" ref="W1677:AA1677" si="1259">W1670</f>
        <v>381.20763000000005</v>
      </c>
      <c r="X1677" s="57">
        <f t="shared" si="1259"/>
        <v>0</v>
      </c>
      <c r="Y1677" s="57">
        <f t="shared" si="1259"/>
        <v>-529.8065908333333</v>
      </c>
      <c r="Z1677" s="57">
        <f t="shared" si="1259"/>
        <v>0</v>
      </c>
      <c r="AA1677" s="1161">
        <f t="shared" si="1259"/>
        <v>381.20763000000005</v>
      </c>
      <c r="AB1677" s="57">
        <f t="shared" ref="AB1677" si="1260">AB1676</f>
        <v>0</v>
      </c>
      <c r="AC1677" s="1161">
        <f t="shared" ref="AC1677:AD1677" si="1261">AC1670</f>
        <v>0</v>
      </c>
      <c r="AD1677" s="1161">
        <f t="shared" si="1261"/>
        <v>0</v>
      </c>
      <c r="AE1677" s="2424">
        <f t="shared" si="1239"/>
        <v>381207.63000000006</v>
      </c>
    </row>
    <row r="1678" spans="1:31" ht="15" customHeight="1" thickBot="1" x14ac:dyDescent="0.3">
      <c r="A1678" s="70">
        <v>1</v>
      </c>
      <c r="B1678" s="70">
        <v>1</v>
      </c>
      <c r="C1678" s="197" t="s">
        <v>17</v>
      </c>
      <c r="D1678" s="582"/>
      <c r="E1678" s="2371"/>
      <c r="F1678" s="582"/>
      <c r="G1678" s="582"/>
      <c r="H1678" s="582"/>
      <c r="I1678" s="582"/>
      <c r="J1678" s="582"/>
      <c r="K1678" s="582"/>
      <c r="L1678" s="582"/>
      <c r="M1678" s="582"/>
      <c r="N1678" s="582"/>
      <c r="O1678" s="582"/>
      <c r="P1678" s="582"/>
      <c r="Q1678" s="14">
        <f t="shared" ref="Q1678:R1678" si="1262">SUM(Q1677)</f>
        <v>2186.4341300000001</v>
      </c>
      <c r="R1678" s="14">
        <f t="shared" si="1262"/>
        <v>2186.4341300000001</v>
      </c>
      <c r="S1678" s="14">
        <f t="shared" ref="S1678:T1678" si="1263">SUM(S1677)</f>
        <v>2186.4341300000001</v>
      </c>
      <c r="T1678" s="14">
        <f t="shared" si="1263"/>
        <v>2186.4341300000001</v>
      </c>
      <c r="U1678" s="14">
        <f t="shared" ref="U1678" si="1264">SUM(U1677)</f>
        <v>2186.4341300000001</v>
      </c>
      <c r="V1678" s="1041">
        <f t="shared" ref="V1678" si="1265">SUM(V1677)</f>
        <v>911.0142208333333</v>
      </c>
      <c r="W1678" s="14">
        <f t="shared" ref="W1678:Z1678" si="1266">SUM(W1677)</f>
        <v>381.20763000000005</v>
      </c>
      <c r="X1678" s="14"/>
      <c r="Y1678" s="14">
        <f t="shared" si="1266"/>
        <v>-529.8065908333333</v>
      </c>
      <c r="Z1678" s="14">
        <f t="shared" si="1266"/>
        <v>0</v>
      </c>
      <c r="AA1678" s="1252">
        <f>SUM(AA1677)</f>
        <v>381.20763000000005</v>
      </c>
      <c r="AB1678" s="14">
        <f t="shared" ref="AB1678:AD1678" si="1267">SUM(AB1677)</f>
        <v>0</v>
      </c>
      <c r="AC1678" s="1252">
        <f t="shared" si="1267"/>
        <v>0</v>
      </c>
      <c r="AD1678" s="1252">
        <f t="shared" si="1267"/>
        <v>0</v>
      </c>
      <c r="AE1678" s="2424">
        <f t="shared" si="1239"/>
        <v>381207.63000000006</v>
      </c>
    </row>
    <row r="1679" spans="1:31" ht="15" customHeight="1" x14ac:dyDescent="0.25">
      <c r="A1679" s="70">
        <v>1</v>
      </c>
      <c r="B1679" s="70">
        <v>1</v>
      </c>
      <c r="C1679" s="519"/>
      <c r="D1679" s="519"/>
      <c r="E1679" s="2301"/>
      <c r="F1679" s="519"/>
      <c r="G1679" s="519"/>
      <c r="H1679" s="519"/>
      <c r="I1679" s="519"/>
      <c r="J1679" s="519"/>
      <c r="K1679" s="519"/>
      <c r="L1679" s="519"/>
      <c r="M1679" s="519"/>
      <c r="N1679" s="519"/>
      <c r="O1679" s="519"/>
      <c r="P1679" s="519"/>
      <c r="Q1679" s="13"/>
      <c r="R1679" s="13"/>
      <c r="S1679" s="13"/>
      <c r="T1679" s="13"/>
      <c r="U1679" s="13"/>
      <c r="V1679" s="1039"/>
      <c r="W1679" s="13"/>
      <c r="X1679" s="13"/>
      <c r="Y1679" s="13"/>
      <c r="Z1679" s="13"/>
      <c r="AA1679" s="1254"/>
      <c r="AB1679" s="13"/>
      <c r="AC1679" s="13"/>
      <c r="AD1679" s="1802"/>
      <c r="AE1679" s="2424">
        <f t="shared" si="1239"/>
        <v>0</v>
      </c>
    </row>
    <row r="1680" spans="1:31" ht="15" customHeight="1" x14ac:dyDescent="0.25">
      <c r="A1680" s="70">
        <v>1</v>
      </c>
      <c r="B1680" s="70">
        <v>1</v>
      </c>
      <c r="C1680" s="1279" t="s">
        <v>414</v>
      </c>
      <c r="D1680" s="440"/>
      <c r="E1680" s="2163"/>
      <c r="F1680" s="440"/>
      <c r="G1680" s="440"/>
      <c r="H1680" s="440"/>
      <c r="I1680" s="440"/>
      <c r="J1680" s="440"/>
      <c r="K1680" s="440"/>
      <c r="L1680" s="440"/>
      <c r="M1680" s="440"/>
      <c r="N1680" s="440"/>
      <c r="O1680" s="440"/>
      <c r="P1680" s="440"/>
      <c r="Q1680" s="8"/>
      <c r="R1680" s="8"/>
      <c r="S1680" s="8"/>
      <c r="T1680" s="8"/>
      <c r="U1680" s="8"/>
      <c r="V1680" s="1036"/>
      <c r="W1680" s="8"/>
      <c r="X1680" s="8"/>
      <c r="Y1680" s="8"/>
      <c r="Z1680" s="8"/>
      <c r="AA1680" s="1153"/>
      <c r="AB1680" s="8"/>
      <c r="AC1680" s="8"/>
      <c r="AD1680" s="1799"/>
      <c r="AE1680" s="2424">
        <f t="shared" si="1239"/>
        <v>0</v>
      </c>
    </row>
    <row r="1681" spans="1:31" ht="15" customHeight="1" x14ac:dyDescent="0.25">
      <c r="A1681" s="70">
        <v>1</v>
      </c>
      <c r="B1681" s="70">
        <v>1</v>
      </c>
      <c r="C1681" s="405" t="s">
        <v>167</v>
      </c>
      <c r="D1681" s="440"/>
      <c r="E1681" s="2163"/>
      <c r="F1681" s="440"/>
      <c r="G1681" s="440"/>
      <c r="H1681" s="440"/>
      <c r="I1681" s="440"/>
      <c r="J1681" s="440"/>
      <c r="K1681" s="440"/>
      <c r="L1681" s="440"/>
      <c r="M1681" s="440"/>
      <c r="N1681" s="440"/>
      <c r="O1681" s="440"/>
      <c r="P1681" s="440"/>
      <c r="Q1681" s="8"/>
      <c r="R1681" s="8"/>
      <c r="S1681" s="8"/>
      <c r="T1681" s="8"/>
      <c r="U1681" s="8"/>
      <c r="V1681" s="1036"/>
      <c r="W1681" s="8"/>
      <c r="X1681" s="8"/>
      <c r="Y1681" s="8"/>
      <c r="Z1681" s="8"/>
      <c r="AA1681" s="1153"/>
      <c r="AB1681" s="8"/>
      <c r="AC1681" s="8"/>
      <c r="AD1681" s="1799"/>
      <c r="AE1681" s="2424">
        <f t="shared" si="1239"/>
        <v>0</v>
      </c>
    </row>
    <row r="1682" spans="1:31" ht="15" customHeight="1" x14ac:dyDescent="0.25">
      <c r="A1682" s="70">
        <v>1</v>
      </c>
      <c r="B1682" s="70">
        <v>1</v>
      </c>
      <c r="C1682" s="510" t="s">
        <v>198</v>
      </c>
      <c r="D1682" s="510"/>
      <c r="E1682" s="2163"/>
      <c r="F1682" s="440"/>
      <c r="G1682" s="440">
        <f>G1683/2.7</f>
        <v>22.466666666666665</v>
      </c>
      <c r="H1682" s="440"/>
      <c r="I1682" s="440"/>
      <c r="J1682" s="440"/>
      <c r="K1682" s="440"/>
      <c r="L1682" s="440"/>
      <c r="M1682" s="440"/>
      <c r="N1682" s="440"/>
      <c r="O1682" s="440"/>
      <c r="P1682" s="440"/>
      <c r="Q1682" s="8"/>
      <c r="R1682" s="8"/>
      <c r="S1682" s="8"/>
      <c r="T1682" s="8"/>
      <c r="U1682" s="8"/>
      <c r="V1682" s="1036"/>
      <c r="W1682" s="8"/>
      <c r="X1682" s="8"/>
      <c r="Y1682" s="8"/>
      <c r="Z1682" s="8"/>
      <c r="AA1682" s="1153"/>
      <c r="AB1682" s="2486">
        <f t="shared" ref="AB1682" si="1268">AB1683/2.7</f>
        <v>0</v>
      </c>
      <c r="AC1682" s="8"/>
      <c r="AD1682" s="1799"/>
      <c r="AE1682" s="2424">
        <f t="shared" si="1239"/>
        <v>0</v>
      </c>
    </row>
    <row r="1683" spans="1:31" ht="15" customHeight="1" x14ac:dyDescent="0.25">
      <c r="B1683" s="70">
        <v>1</v>
      </c>
      <c r="C1683" s="510" t="s">
        <v>384</v>
      </c>
      <c r="D1683" s="510"/>
      <c r="E1683" s="2163"/>
      <c r="F1683" s="440"/>
      <c r="G1683" s="440">
        <v>60.66</v>
      </c>
      <c r="H1683" s="440"/>
      <c r="I1683" s="440"/>
      <c r="J1683" s="440"/>
      <c r="K1683" s="440"/>
      <c r="L1683" s="440"/>
      <c r="M1683" s="440"/>
      <c r="N1683" s="440"/>
      <c r="O1683" s="440"/>
      <c r="P1683" s="440"/>
      <c r="Q1683" s="8"/>
      <c r="R1683" s="8"/>
      <c r="S1683" s="8"/>
      <c r="T1683" s="8"/>
      <c r="U1683" s="8"/>
      <c r="V1683" s="1036"/>
      <c r="W1683" s="8"/>
      <c r="X1683" s="8"/>
      <c r="Y1683" s="8"/>
      <c r="Z1683" s="8"/>
      <c r="AA1683" s="1153"/>
      <c r="AB1683" s="8"/>
      <c r="AC1683" s="8"/>
      <c r="AD1683" s="1799"/>
      <c r="AE1683" s="2424">
        <f t="shared" si="1239"/>
        <v>0</v>
      </c>
    </row>
    <row r="1684" spans="1:31" ht="15" customHeight="1" x14ac:dyDescent="0.25">
      <c r="A1684" s="70">
        <v>1</v>
      </c>
      <c r="B1684" s="70">
        <v>1</v>
      </c>
      <c r="C1684" s="510" t="s">
        <v>338</v>
      </c>
      <c r="D1684" s="510"/>
      <c r="E1684" s="2163"/>
      <c r="F1684" s="440"/>
      <c r="G1684" s="440"/>
      <c r="H1684" s="440"/>
      <c r="I1684" s="440"/>
      <c r="J1684" s="440"/>
      <c r="K1684" s="440"/>
      <c r="L1684" s="440"/>
      <c r="M1684" s="440"/>
      <c r="N1684" s="440"/>
      <c r="O1684" s="440"/>
      <c r="P1684" s="440"/>
      <c r="Q1684" s="8"/>
      <c r="R1684" s="8"/>
      <c r="S1684" s="8"/>
      <c r="T1684" s="8"/>
      <c r="U1684" s="8"/>
      <c r="V1684" s="1036"/>
      <c r="W1684" s="8"/>
      <c r="X1684" s="8"/>
      <c r="Y1684" s="8"/>
      <c r="Z1684" s="8"/>
      <c r="AA1684" s="1153"/>
      <c r="AB1684" s="8"/>
      <c r="AC1684" s="8"/>
      <c r="AD1684" s="1799"/>
      <c r="AE1684" s="2424">
        <f t="shared" si="1239"/>
        <v>0</v>
      </c>
    </row>
    <row r="1685" spans="1:31" ht="15" customHeight="1" x14ac:dyDescent="0.25">
      <c r="A1685" s="70">
        <v>1</v>
      </c>
      <c r="B1685" s="70">
        <v>1</v>
      </c>
      <c r="C1685" s="510" t="s">
        <v>157</v>
      </c>
      <c r="D1685" s="510"/>
      <c r="E1685" s="2368">
        <f>E1686/8.5</f>
        <v>588.23529411764707</v>
      </c>
      <c r="F1685" s="92">
        <f t="shared" ref="F1685:G1685" si="1269">F1686/8.5</f>
        <v>245.05882352941177</v>
      </c>
      <c r="G1685" s="440">
        <f t="shared" si="1269"/>
        <v>211.8235294117647</v>
      </c>
      <c r="H1685" s="440">
        <f>G1685/F1685*100</f>
        <v>86.437830052808437</v>
      </c>
      <c r="I1685" s="440"/>
      <c r="J1685" s="440"/>
      <c r="K1685" s="440"/>
      <c r="L1685" s="440"/>
      <c r="M1685" s="440"/>
      <c r="N1685" s="440"/>
      <c r="O1685" s="440"/>
      <c r="P1685" s="440"/>
      <c r="Q1685" s="8"/>
      <c r="R1685" s="8"/>
      <c r="S1685" s="8"/>
      <c r="T1685" s="8"/>
      <c r="U1685" s="8"/>
      <c r="V1685" s="1036"/>
      <c r="W1685" s="8"/>
      <c r="X1685" s="8"/>
      <c r="Y1685" s="8"/>
      <c r="Z1685" s="8"/>
      <c r="AA1685" s="1153"/>
      <c r="AB1685" s="2368">
        <f>AB1686/8.5</f>
        <v>0</v>
      </c>
      <c r="AC1685" s="8">
        <f>AC1686</f>
        <v>0</v>
      </c>
      <c r="AD1685" s="8">
        <f>AD1686</f>
        <v>0</v>
      </c>
      <c r="AE1685" s="2424">
        <f t="shared" si="1239"/>
        <v>0</v>
      </c>
    </row>
    <row r="1686" spans="1:31" ht="31.5" customHeight="1" x14ac:dyDescent="0.25">
      <c r="A1686" s="70">
        <v>1</v>
      </c>
      <c r="B1686" s="70">
        <v>1</v>
      </c>
      <c r="C1686" s="641" t="s">
        <v>298</v>
      </c>
      <c r="D1686" s="641"/>
      <c r="E1686" s="2368">
        <v>5000</v>
      </c>
      <c r="F1686" s="92">
        <f>ROUND(E1686/12*$C$4,0)</f>
        <v>2083</v>
      </c>
      <c r="G1686" s="440">
        <v>1800.5</v>
      </c>
      <c r="H1686" s="440">
        <f>G1686/F1686*100</f>
        <v>86.437830052808451</v>
      </c>
      <c r="I1686" s="440"/>
      <c r="J1686" s="440"/>
      <c r="K1686" s="440"/>
      <c r="L1686" s="440"/>
      <c r="M1686" s="440"/>
      <c r="N1686" s="440"/>
      <c r="O1686" s="440"/>
      <c r="P1686" s="440"/>
      <c r="Q1686" s="8"/>
      <c r="R1686" s="8"/>
      <c r="S1686" s="8"/>
      <c r="T1686" s="8"/>
      <c r="U1686" s="8"/>
      <c r="V1686" s="1036"/>
      <c r="W1686" s="8"/>
      <c r="X1686" s="8"/>
      <c r="Y1686" s="8"/>
      <c r="Z1686" s="8"/>
      <c r="AA1686" s="1153"/>
      <c r="AB1686" s="8"/>
      <c r="AC1686" s="8"/>
      <c r="AD1686" s="1799">
        <f>AC1686/1000</f>
        <v>0</v>
      </c>
      <c r="AE1686" s="2424">
        <f t="shared" si="1239"/>
        <v>0</v>
      </c>
    </row>
    <row r="1687" spans="1:31" s="96" customFormat="1" ht="15" customHeight="1" x14ac:dyDescent="0.25">
      <c r="A1687" s="70">
        <v>1</v>
      </c>
      <c r="B1687" s="70">
        <v>1</v>
      </c>
      <c r="C1687" s="510" t="s">
        <v>158</v>
      </c>
      <c r="D1687" s="510"/>
      <c r="E1687" s="2344"/>
      <c r="F1687" s="511"/>
      <c r="G1687" s="511"/>
      <c r="H1687" s="511"/>
      <c r="I1687" s="511"/>
      <c r="J1687" s="511"/>
      <c r="K1687" s="511"/>
      <c r="L1687" s="511"/>
      <c r="M1687" s="511"/>
      <c r="N1687" s="511"/>
      <c r="O1687" s="511"/>
      <c r="P1687" s="511"/>
      <c r="Q1687" s="15"/>
      <c r="R1687" s="15"/>
      <c r="S1687" s="15"/>
      <c r="T1687" s="15"/>
      <c r="U1687" s="15"/>
      <c r="V1687" s="1037"/>
      <c r="W1687" s="15"/>
      <c r="X1687" s="15"/>
      <c r="Y1687" s="15"/>
      <c r="Z1687" s="15"/>
      <c r="AA1687" s="1271"/>
      <c r="AB1687" s="15"/>
      <c r="AC1687" s="15"/>
      <c r="AD1687" s="1800"/>
      <c r="AE1687" s="2424">
        <f t="shared" si="1239"/>
        <v>0</v>
      </c>
    </row>
    <row r="1688" spans="1:31" s="96" customFormat="1" ht="15" customHeight="1" x14ac:dyDescent="0.25">
      <c r="A1688" s="70">
        <v>1</v>
      </c>
      <c r="B1688" s="70">
        <v>1</v>
      </c>
      <c r="C1688" s="640" t="s">
        <v>165</v>
      </c>
      <c r="D1688" s="581"/>
      <c r="E1688" s="2365">
        <f>E1686/3.9</f>
        <v>1282.051282051282</v>
      </c>
      <c r="F1688" s="581">
        <f t="shared" ref="F1688" si="1270">F1686/3.9</f>
        <v>534.10256410256409</v>
      </c>
      <c r="G1688" s="581">
        <f>G1686/3.9+G1682</f>
        <v>484.13333333333333</v>
      </c>
      <c r="H1688" s="581">
        <f>G1688/F1688*100</f>
        <v>90.644263082093133</v>
      </c>
      <c r="I1688" s="581"/>
      <c r="J1688" s="581"/>
      <c r="K1688" s="581"/>
      <c r="L1688" s="581"/>
      <c r="M1688" s="581"/>
      <c r="N1688" s="581"/>
      <c r="O1688" s="581"/>
      <c r="P1688" s="581"/>
      <c r="Q1688" s="57">
        <v>991.35</v>
      </c>
      <c r="R1688" s="57">
        <v>991.35</v>
      </c>
      <c r="S1688" s="57">
        <v>991.35</v>
      </c>
      <c r="T1688" s="57">
        <v>991.35</v>
      </c>
      <c r="U1688" s="57">
        <v>991.35</v>
      </c>
      <c r="V1688" s="1038">
        <f>Q1688/12*$C$4+(R1688-Q1688)/11*4+(S1688-R1688)/10*3+(T1688-S1688)/9*2+(U1688-T1688)/8*1</f>
        <v>413.0625</v>
      </c>
      <c r="W1688" s="57">
        <f>AA1688-Z1688</f>
        <v>369.00806999999998</v>
      </c>
      <c r="X1688" s="57"/>
      <c r="Y1688" s="57">
        <f>W1688-V1688</f>
        <v>-44.054430000000025</v>
      </c>
      <c r="Z1688" s="57">
        <v>0</v>
      </c>
      <c r="AA1688" s="1161">
        <v>369.00806999999998</v>
      </c>
      <c r="AB1688" s="2365">
        <f>AB1686/3.9</f>
        <v>0</v>
      </c>
      <c r="AC1688" s="57">
        <f>AC1685</f>
        <v>0</v>
      </c>
      <c r="AD1688" s="1803">
        <f>AD1685</f>
        <v>0</v>
      </c>
      <c r="AE1688" s="2424">
        <f t="shared" si="1239"/>
        <v>369008.06999999995</v>
      </c>
    </row>
    <row r="1689" spans="1:31" ht="24.75" customHeight="1" thickBot="1" x14ac:dyDescent="0.3">
      <c r="A1689" s="70">
        <v>1</v>
      </c>
      <c r="B1689" s="70">
        <v>1</v>
      </c>
      <c r="C1689" s="639" t="s">
        <v>166</v>
      </c>
      <c r="D1689" s="581"/>
      <c r="E1689" s="2365">
        <f>E1688</f>
        <v>1282.051282051282</v>
      </c>
      <c r="F1689" s="581">
        <f t="shared" ref="F1689:G1689" si="1271">F1688</f>
        <v>534.10256410256409</v>
      </c>
      <c r="G1689" s="581">
        <f t="shared" si="1271"/>
        <v>484.13333333333333</v>
      </c>
      <c r="H1689" s="581">
        <f>G1689/F1689*100</f>
        <v>90.644263082093133</v>
      </c>
      <c r="I1689" s="581"/>
      <c r="J1689" s="581"/>
      <c r="K1689" s="581"/>
      <c r="L1689" s="581"/>
      <c r="M1689" s="581"/>
      <c r="N1689" s="581"/>
      <c r="O1689" s="581"/>
      <c r="P1689" s="581"/>
      <c r="Q1689" s="57">
        <f t="shared" ref="Q1689:R1689" si="1272">Q1688</f>
        <v>991.35</v>
      </c>
      <c r="R1689" s="57">
        <f t="shared" si="1272"/>
        <v>991.35</v>
      </c>
      <c r="S1689" s="57">
        <f t="shared" ref="S1689:T1689" si="1273">S1688</f>
        <v>991.35</v>
      </c>
      <c r="T1689" s="57">
        <f t="shared" si="1273"/>
        <v>991.35</v>
      </c>
      <c r="U1689" s="57">
        <f t="shared" ref="U1689" si="1274">U1688</f>
        <v>991.35</v>
      </c>
      <c r="V1689" s="1038">
        <f t="shared" ref="V1689" si="1275">V1688</f>
        <v>413.0625</v>
      </c>
      <c r="W1689" s="57">
        <f t="shared" ref="W1689:Z1689" si="1276">W1688</f>
        <v>369.00806999999998</v>
      </c>
      <c r="X1689" s="57">
        <f t="shared" si="1276"/>
        <v>0</v>
      </c>
      <c r="Y1689" s="57">
        <f t="shared" si="1276"/>
        <v>-44.054430000000025</v>
      </c>
      <c r="Z1689" s="57">
        <f t="shared" si="1276"/>
        <v>0</v>
      </c>
      <c r="AA1689" s="1161">
        <f>AA1688</f>
        <v>369.00806999999998</v>
      </c>
      <c r="AB1689" s="2365">
        <f>AB1688</f>
        <v>0</v>
      </c>
      <c r="AC1689" s="1161">
        <f t="shared" ref="AC1689:AD1689" si="1277">AC1688</f>
        <v>0</v>
      </c>
      <c r="AD1689" s="1161">
        <f t="shared" si="1277"/>
        <v>0</v>
      </c>
      <c r="AE1689" s="2424">
        <f t="shared" si="1239"/>
        <v>369008.06999999995</v>
      </c>
    </row>
    <row r="1690" spans="1:31" ht="15" customHeight="1" thickBot="1" x14ac:dyDescent="0.3">
      <c r="A1690" s="70">
        <v>1</v>
      </c>
      <c r="B1690" s="70">
        <v>1</v>
      </c>
      <c r="C1690" s="197" t="s">
        <v>17</v>
      </c>
      <c r="D1690" s="582"/>
      <c r="E1690" s="2371"/>
      <c r="F1690" s="582"/>
      <c r="G1690" s="582"/>
      <c r="H1690" s="582"/>
      <c r="I1690" s="582"/>
      <c r="J1690" s="582"/>
      <c r="K1690" s="582"/>
      <c r="L1690" s="582"/>
      <c r="M1690" s="582"/>
      <c r="N1690" s="582"/>
      <c r="O1690" s="582"/>
      <c r="P1690" s="582"/>
      <c r="Q1690" s="14">
        <f t="shared" ref="Q1690:R1690" si="1278">SUM(Q1689)</f>
        <v>991.35</v>
      </c>
      <c r="R1690" s="14">
        <f t="shared" si="1278"/>
        <v>991.35</v>
      </c>
      <c r="S1690" s="14">
        <f t="shared" ref="S1690:T1690" si="1279">SUM(S1689)</f>
        <v>991.35</v>
      </c>
      <c r="T1690" s="14">
        <f t="shared" si="1279"/>
        <v>991.35</v>
      </c>
      <c r="U1690" s="14">
        <f t="shared" ref="U1690" si="1280">SUM(U1689)</f>
        <v>991.35</v>
      </c>
      <c r="V1690" s="1041">
        <f t="shared" ref="V1690" si="1281">SUM(V1689)</f>
        <v>413.0625</v>
      </c>
      <c r="W1690" s="14">
        <f>SUM(W1689)</f>
        <v>369.00806999999998</v>
      </c>
      <c r="X1690" s="14"/>
      <c r="Y1690" s="14">
        <f>SUM(Y1689)</f>
        <v>-44.054430000000025</v>
      </c>
      <c r="Z1690" s="14">
        <f>SUM(Z1689)</f>
        <v>0</v>
      </c>
      <c r="AA1690" s="1252">
        <f>SUM(AA1689)</f>
        <v>369.00806999999998</v>
      </c>
      <c r="AB1690" s="14"/>
      <c r="AC1690" s="1252">
        <f t="shared" ref="AC1690:AD1690" si="1282">SUM(AC1689)</f>
        <v>0</v>
      </c>
      <c r="AD1690" s="1252">
        <f t="shared" si="1282"/>
        <v>0</v>
      </c>
      <c r="AE1690" s="2424">
        <f t="shared" si="1239"/>
        <v>369008.06999999995</v>
      </c>
    </row>
    <row r="1691" spans="1:31" ht="15" customHeight="1" x14ac:dyDescent="0.25">
      <c r="A1691" s="70">
        <v>1</v>
      </c>
      <c r="B1691" s="70">
        <v>1</v>
      </c>
      <c r="C1691" s="519"/>
      <c r="D1691" s="519"/>
      <c r="E1691" s="2301"/>
      <c r="F1691" s="519"/>
      <c r="G1691" s="519"/>
      <c r="H1691" s="519"/>
      <c r="I1691" s="519"/>
      <c r="J1691" s="519"/>
      <c r="K1691" s="519"/>
      <c r="L1691" s="519"/>
      <c r="M1691" s="519"/>
      <c r="N1691" s="519"/>
      <c r="O1691" s="519"/>
      <c r="P1691" s="519"/>
      <c r="Q1691" s="13"/>
      <c r="R1691" s="13"/>
      <c r="S1691" s="13"/>
      <c r="T1691" s="13"/>
      <c r="U1691" s="13"/>
      <c r="V1691" s="1039"/>
      <c r="W1691" s="13"/>
      <c r="X1691" s="13"/>
      <c r="Y1691" s="13"/>
      <c r="Z1691" s="13"/>
      <c r="AA1691" s="1254"/>
      <c r="AB1691" s="13"/>
      <c r="AC1691" s="13"/>
      <c r="AD1691" s="1802"/>
      <c r="AE1691" s="2424">
        <f t="shared" si="1239"/>
        <v>0</v>
      </c>
    </row>
    <row r="1692" spans="1:31" ht="15" customHeight="1" x14ac:dyDescent="0.25">
      <c r="A1692" s="70">
        <v>1</v>
      </c>
      <c r="B1692" s="70">
        <v>1</v>
      </c>
      <c r="C1692" s="1279" t="s">
        <v>415</v>
      </c>
      <c r="D1692" s="440"/>
      <c r="E1692" s="2163"/>
      <c r="F1692" s="440"/>
      <c r="G1692" s="440"/>
      <c r="H1692" s="440"/>
      <c r="I1692" s="440"/>
      <c r="J1692" s="440"/>
      <c r="K1692" s="440"/>
      <c r="L1692" s="440"/>
      <c r="M1692" s="440"/>
      <c r="N1692" s="440"/>
      <c r="O1692" s="440"/>
      <c r="P1692" s="440"/>
      <c r="Q1692" s="8"/>
      <c r="R1692" s="8"/>
      <c r="S1692" s="8"/>
      <c r="T1692" s="8"/>
      <c r="U1692" s="8"/>
      <c r="V1692" s="1036"/>
      <c r="W1692" s="8"/>
      <c r="X1692" s="8"/>
      <c r="Y1692" s="8"/>
      <c r="Z1692" s="8"/>
      <c r="AA1692" s="1153"/>
      <c r="AB1692" s="8"/>
      <c r="AC1692" s="8"/>
      <c r="AD1692" s="1799"/>
      <c r="AE1692" s="2424">
        <f t="shared" si="1239"/>
        <v>0</v>
      </c>
    </row>
    <row r="1693" spans="1:31" ht="15" customHeight="1" x14ac:dyDescent="0.25">
      <c r="A1693" s="70">
        <v>1</v>
      </c>
      <c r="B1693" s="70">
        <v>1</v>
      </c>
      <c r="C1693" s="405" t="s">
        <v>167</v>
      </c>
      <c r="D1693" s="440"/>
      <c r="E1693" s="2163"/>
      <c r="F1693" s="440"/>
      <c r="G1693" s="440"/>
      <c r="H1693" s="440"/>
      <c r="I1693" s="440"/>
      <c r="J1693" s="440"/>
      <c r="K1693" s="440"/>
      <c r="L1693" s="440"/>
      <c r="M1693" s="440"/>
      <c r="N1693" s="440"/>
      <c r="O1693" s="440"/>
      <c r="P1693" s="440"/>
      <c r="Q1693" s="8"/>
      <c r="R1693" s="8"/>
      <c r="S1693" s="8"/>
      <c r="T1693" s="8"/>
      <c r="U1693" s="8"/>
      <c r="V1693" s="1036"/>
      <c r="W1693" s="8"/>
      <c r="X1693" s="8"/>
      <c r="Y1693" s="8"/>
      <c r="Z1693" s="8"/>
      <c r="AA1693" s="1153"/>
      <c r="AB1693" s="8"/>
      <c r="AC1693" s="8"/>
      <c r="AD1693" s="1799"/>
      <c r="AE1693" s="2424">
        <f t="shared" si="1239"/>
        <v>0</v>
      </c>
    </row>
    <row r="1694" spans="1:31" ht="15" customHeight="1" x14ac:dyDescent="0.25">
      <c r="A1694" s="70">
        <v>1</v>
      </c>
      <c r="B1694" s="70">
        <v>1</v>
      </c>
      <c r="C1694" s="121" t="s">
        <v>160</v>
      </c>
      <c r="D1694" s="440"/>
      <c r="E1694" s="2163"/>
      <c r="F1694" s="440"/>
      <c r="G1694" s="440"/>
      <c r="H1694" s="440"/>
      <c r="I1694" s="440"/>
      <c r="J1694" s="440"/>
      <c r="K1694" s="440"/>
      <c r="L1694" s="440"/>
      <c r="M1694" s="440"/>
      <c r="N1694" s="440"/>
      <c r="O1694" s="440"/>
      <c r="P1694" s="440"/>
      <c r="Q1694" s="8">
        <v>3167.665</v>
      </c>
      <c r="R1694" s="8">
        <v>3167.665</v>
      </c>
      <c r="S1694" s="8">
        <v>3167.665</v>
      </c>
      <c r="T1694" s="8">
        <v>3167.665</v>
      </c>
      <c r="U1694" s="8">
        <v>3167.665</v>
      </c>
      <c r="V1694" s="1036">
        <f>Q1694/12*$C$4+(R1694-Q1694)/11*4+(S1694-R1694)/10*3+(T1694-S1694)/9*2+(U1694-T1694)/8*1</f>
        <v>1319.8604166666667</v>
      </c>
      <c r="W1694" s="8">
        <f>AA1694-Z1694</f>
        <v>212.50450000000001</v>
      </c>
      <c r="X1694" s="8"/>
      <c r="Y1694" s="8">
        <f>W1694-V1694</f>
        <v>-1107.3559166666666</v>
      </c>
      <c r="Z1694" s="8">
        <v>0</v>
      </c>
      <c r="AA1694" s="1153">
        <v>212.50450000000001</v>
      </c>
      <c r="AB1694" s="8"/>
      <c r="AC1694" s="8"/>
      <c r="AD1694" s="1799"/>
      <c r="AE1694" s="2424">
        <f t="shared" si="1239"/>
        <v>212504.5</v>
      </c>
    </row>
    <row r="1695" spans="1:31" ht="15" customHeight="1" x14ac:dyDescent="0.25">
      <c r="A1695" s="70">
        <v>1</v>
      </c>
      <c r="B1695" s="70">
        <v>1</v>
      </c>
      <c r="C1695" s="122" t="s">
        <v>81</v>
      </c>
      <c r="D1695" s="440"/>
      <c r="E1695" s="2163">
        <v>100</v>
      </c>
      <c r="F1695" s="92">
        <f t="shared" ref="F1695:F1696" si="1283">ROUND(E1695/12*$C$4,0)</f>
        <v>42</v>
      </c>
      <c r="G1695" s="440">
        <v>50</v>
      </c>
      <c r="H1695" s="440">
        <f>G1695/F1695*100</f>
        <v>119.04761904761905</v>
      </c>
      <c r="I1695" s="440"/>
      <c r="J1695" s="440"/>
      <c r="K1695" s="440"/>
      <c r="L1695" s="440"/>
      <c r="M1695" s="440"/>
      <c r="N1695" s="440"/>
      <c r="O1695" s="440"/>
      <c r="P1695" s="440"/>
      <c r="Q1695" s="8"/>
      <c r="R1695" s="8"/>
      <c r="S1695" s="8"/>
      <c r="T1695" s="8"/>
      <c r="U1695" s="8"/>
      <c r="V1695" s="1036"/>
      <c r="W1695" s="8"/>
      <c r="X1695" s="8"/>
      <c r="Y1695" s="8"/>
      <c r="Z1695" s="8"/>
      <c r="AA1695" s="1153"/>
      <c r="AB1695" s="8"/>
      <c r="AC1695" s="8"/>
      <c r="AD1695" s="1799"/>
      <c r="AE1695" s="2424">
        <f t="shared" si="1239"/>
        <v>0</v>
      </c>
    </row>
    <row r="1696" spans="1:31" ht="15" customHeight="1" x14ac:dyDescent="0.25">
      <c r="A1696" s="70">
        <v>1</v>
      </c>
      <c r="B1696" s="70">
        <v>1</v>
      </c>
      <c r="C1696" s="150" t="s">
        <v>147</v>
      </c>
      <c r="D1696" s="511"/>
      <c r="E1696" s="2344">
        <v>500</v>
      </c>
      <c r="F1696" s="98">
        <f t="shared" si="1283"/>
        <v>208</v>
      </c>
      <c r="G1696" s="511">
        <v>26</v>
      </c>
      <c r="H1696" s="511">
        <f>G1696/F1696*100</f>
        <v>12.5</v>
      </c>
      <c r="I1696" s="511"/>
      <c r="J1696" s="511"/>
      <c r="K1696" s="511"/>
      <c r="L1696" s="511"/>
      <c r="M1696" s="511"/>
      <c r="N1696" s="511"/>
      <c r="O1696" s="511"/>
      <c r="P1696" s="511"/>
      <c r="Q1696" s="15"/>
      <c r="R1696" s="15"/>
      <c r="S1696" s="15"/>
      <c r="T1696" s="15"/>
      <c r="U1696" s="15"/>
      <c r="V1696" s="1037"/>
      <c r="W1696" s="15"/>
      <c r="X1696" s="15"/>
      <c r="Y1696" s="15"/>
      <c r="Z1696" s="15"/>
      <c r="AA1696" s="1271"/>
      <c r="AB1696" s="15"/>
      <c r="AC1696" s="15"/>
      <c r="AD1696" s="1800"/>
      <c r="AE1696" s="2424">
        <f t="shared" si="1239"/>
        <v>0</v>
      </c>
    </row>
    <row r="1697" spans="1:31" ht="15" customHeight="1" x14ac:dyDescent="0.25">
      <c r="A1697" s="70">
        <v>1</v>
      </c>
      <c r="B1697" s="70">
        <v>1</v>
      </c>
      <c r="C1697" s="640" t="s">
        <v>165</v>
      </c>
      <c r="D1697" s="541"/>
      <c r="E1697" s="2372"/>
      <c r="F1697" s="541"/>
      <c r="G1697" s="541"/>
      <c r="H1697" s="541"/>
      <c r="I1697" s="541"/>
      <c r="J1697" s="541"/>
      <c r="K1697" s="541"/>
      <c r="L1697" s="541"/>
      <c r="M1697" s="541"/>
      <c r="N1697" s="541"/>
      <c r="O1697" s="541"/>
      <c r="P1697" s="541"/>
      <c r="Q1697" s="57"/>
      <c r="R1697" s="57"/>
      <c r="S1697" s="57"/>
      <c r="T1697" s="57"/>
      <c r="U1697" s="57"/>
      <c r="V1697" s="1038">
        <f>Q1697</f>
        <v>0</v>
      </c>
      <c r="W1697" s="57">
        <f>AA1697-Z1697</f>
        <v>0</v>
      </c>
      <c r="X1697" s="57"/>
      <c r="Y1697" s="57">
        <f>W1697-V1697</f>
        <v>0</v>
      </c>
      <c r="Z1697" s="57"/>
      <c r="AA1697" s="1161"/>
      <c r="AB1697" s="57"/>
      <c r="AC1697" s="57"/>
      <c r="AD1697" s="1803"/>
      <c r="AE1697" s="2424">
        <f t="shared" si="1239"/>
        <v>0</v>
      </c>
    </row>
    <row r="1698" spans="1:31" ht="15" customHeight="1" thickBot="1" x14ac:dyDescent="0.3">
      <c r="A1698" s="70">
        <v>1</v>
      </c>
      <c r="B1698" s="70">
        <v>1</v>
      </c>
      <c r="C1698" s="639" t="s">
        <v>166</v>
      </c>
      <c r="D1698" s="541"/>
      <c r="E1698" s="2372"/>
      <c r="F1698" s="541"/>
      <c r="G1698" s="541"/>
      <c r="H1698" s="541"/>
      <c r="I1698" s="541"/>
      <c r="J1698" s="541"/>
      <c r="K1698" s="541"/>
      <c r="L1698" s="541"/>
      <c r="M1698" s="541"/>
      <c r="N1698" s="541"/>
      <c r="O1698" s="541"/>
      <c r="P1698" s="541"/>
      <c r="Q1698" s="57">
        <f>Q1694</f>
        <v>3167.665</v>
      </c>
      <c r="R1698" s="57">
        <f>R1694</f>
        <v>3167.665</v>
      </c>
      <c r="S1698" s="57">
        <f>S1694</f>
        <v>3167.665</v>
      </c>
      <c r="T1698" s="57">
        <f>T1694</f>
        <v>3167.665</v>
      </c>
      <c r="U1698" s="57">
        <f>U1694</f>
        <v>3167.665</v>
      </c>
      <c r="V1698" s="1038">
        <f t="shared" ref="V1698:AA1698" si="1284">V1694</f>
        <v>1319.8604166666667</v>
      </c>
      <c r="W1698" s="57">
        <f t="shared" si="1284"/>
        <v>212.50450000000001</v>
      </c>
      <c r="X1698" s="57">
        <f t="shared" si="1284"/>
        <v>0</v>
      </c>
      <c r="Y1698" s="57">
        <f t="shared" si="1284"/>
        <v>-1107.3559166666666</v>
      </c>
      <c r="Z1698" s="57">
        <f t="shared" si="1284"/>
        <v>0</v>
      </c>
      <c r="AA1698" s="1161">
        <f t="shared" si="1284"/>
        <v>212.50450000000001</v>
      </c>
      <c r="AB1698" s="57">
        <f t="shared" ref="AB1698" si="1285">AB1697</f>
        <v>0</v>
      </c>
      <c r="AC1698" s="1161">
        <f t="shared" ref="AC1698:AD1698" si="1286">AC1694</f>
        <v>0</v>
      </c>
      <c r="AD1698" s="1161">
        <f t="shared" si="1286"/>
        <v>0</v>
      </c>
      <c r="AE1698" s="2424">
        <f t="shared" si="1239"/>
        <v>212504.5</v>
      </c>
    </row>
    <row r="1699" spans="1:31" ht="15" customHeight="1" thickBot="1" x14ac:dyDescent="0.3">
      <c r="A1699" s="70">
        <v>1</v>
      </c>
      <c r="B1699" s="70">
        <v>1</v>
      </c>
      <c r="C1699" s="197" t="s">
        <v>17</v>
      </c>
      <c r="D1699" s="582"/>
      <c r="E1699" s="2371"/>
      <c r="F1699" s="582"/>
      <c r="G1699" s="582"/>
      <c r="H1699" s="582"/>
      <c r="I1699" s="582"/>
      <c r="J1699" s="582"/>
      <c r="K1699" s="582"/>
      <c r="L1699" s="582"/>
      <c r="M1699" s="582"/>
      <c r="N1699" s="582"/>
      <c r="O1699" s="582"/>
      <c r="P1699" s="582"/>
      <c r="Q1699" s="14">
        <f t="shared" ref="Q1699:R1699" si="1287">SUM(Q1698)</f>
        <v>3167.665</v>
      </c>
      <c r="R1699" s="14">
        <f t="shared" si="1287"/>
        <v>3167.665</v>
      </c>
      <c r="S1699" s="14">
        <f t="shared" ref="S1699:T1699" si="1288">SUM(S1698)</f>
        <v>3167.665</v>
      </c>
      <c r="T1699" s="14">
        <f t="shared" si="1288"/>
        <v>3167.665</v>
      </c>
      <c r="U1699" s="14">
        <f t="shared" ref="U1699" si="1289">SUM(U1698)</f>
        <v>3167.665</v>
      </c>
      <c r="V1699" s="1041">
        <f t="shared" ref="V1699" si="1290">SUM(V1698)</f>
        <v>1319.8604166666667</v>
      </c>
      <c r="W1699" s="14">
        <f>SUM(W1698)</f>
        <v>212.50450000000001</v>
      </c>
      <c r="X1699" s="14"/>
      <c r="Y1699" s="14">
        <f>SUM(Y1698)</f>
        <v>-1107.3559166666666</v>
      </c>
      <c r="Z1699" s="14">
        <f>SUM(Z1698)</f>
        <v>0</v>
      </c>
      <c r="AA1699" s="1252">
        <f>SUM(AA1698)</f>
        <v>212.50450000000001</v>
      </c>
      <c r="AB1699" s="14">
        <f t="shared" ref="AB1699:AD1699" si="1291">SUM(AB1698)</f>
        <v>0</v>
      </c>
      <c r="AC1699" s="1252">
        <f t="shared" si="1291"/>
        <v>0</v>
      </c>
      <c r="AD1699" s="1252">
        <f t="shared" si="1291"/>
        <v>0</v>
      </c>
      <c r="AE1699" s="2424">
        <f t="shared" si="1239"/>
        <v>212504.5</v>
      </c>
    </row>
    <row r="1700" spans="1:31" ht="15" customHeight="1" x14ac:dyDescent="0.25">
      <c r="A1700" s="70">
        <v>1</v>
      </c>
      <c r="B1700" s="70">
        <v>1</v>
      </c>
      <c r="C1700" s="519"/>
      <c r="D1700" s="519"/>
      <c r="E1700" s="2301"/>
      <c r="F1700" s="519"/>
      <c r="G1700" s="519"/>
      <c r="H1700" s="519"/>
      <c r="I1700" s="519"/>
      <c r="J1700" s="519"/>
      <c r="K1700" s="519"/>
      <c r="L1700" s="519"/>
      <c r="M1700" s="519"/>
      <c r="N1700" s="519"/>
      <c r="O1700" s="519"/>
      <c r="P1700" s="519"/>
      <c r="Q1700" s="13"/>
      <c r="R1700" s="13"/>
      <c r="S1700" s="13"/>
      <c r="T1700" s="13"/>
      <c r="U1700" s="13"/>
      <c r="V1700" s="1039"/>
      <c r="W1700" s="13"/>
      <c r="X1700" s="13"/>
      <c r="Y1700" s="13"/>
      <c r="Z1700" s="13"/>
      <c r="AA1700" s="1254"/>
      <c r="AB1700" s="13"/>
      <c r="AC1700" s="13"/>
      <c r="AD1700" s="1802"/>
      <c r="AE1700" s="2424">
        <f t="shared" si="1239"/>
        <v>0</v>
      </c>
    </row>
    <row r="1701" spans="1:31" ht="15" customHeight="1" x14ac:dyDescent="0.25">
      <c r="A1701" s="70">
        <v>1</v>
      </c>
      <c r="B1701" s="70">
        <v>1</v>
      </c>
      <c r="C1701" s="1279" t="s">
        <v>416</v>
      </c>
      <c r="D1701" s="440"/>
      <c r="E1701" s="2163"/>
      <c r="F1701" s="440"/>
      <c r="G1701" s="440"/>
      <c r="H1701" s="440"/>
      <c r="I1701" s="440"/>
      <c r="J1701" s="440"/>
      <c r="K1701" s="440"/>
      <c r="L1701" s="440"/>
      <c r="M1701" s="440"/>
      <c r="N1701" s="440"/>
      <c r="O1701" s="440"/>
      <c r="P1701" s="440"/>
      <c r="Q1701" s="8"/>
      <c r="R1701" s="8"/>
      <c r="S1701" s="8"/>
      <c r="T1701" s="8"/>
      <c r="U1701" s="8"/>
      <c r="V1701" s="1036"/>
      <c r="W1701" s="8"/>
      <c r="X1701" s="8"/>
      <c r="Y1701" s="8"/>
      <c r="Z1701" s="8"/>
      <c r="AA1701" s="1153"/>
      <c r="AB1701" s="8"/>
      <c r="AC1701" s="8"/>
      <c r="AD1701" s="1799"/>
      <c r="AE1701" s="2424">
        <f t="shared" si="1239"/>
        <v>0</v>
      </c>
    </row>
    <row r="1702" spans="1:31" ht="15" customHeight="1" x14ac:dyDescent="0.25">
      <c r="A1702" s="70">
        <v>1</v>
      </c>
      <c r="B1702" s="70">
        <v>1</v>
      </c>
      <c r="C1702" s="405" t="s">
        <v>167</v>
      </c>
      <c r="D1702" s="440"/>
      <c r="E1702" s="2163"/>
      <c r="F1702" s="440"/>
      <c r="G1702" s="440"/>
      <c r="H1702" s="440"/>
      <c r="I1702" s="440"/>
      <c r="J1702" s="440"/>
      <c r="K1702" s="440"/>
      <c r="L1702" s="440"/>
      <c r="M1702" s="440"/>
      <c r="N1702" s="440"/>
      <c r="O1702" s="440"/>
      <c r="P1702" s="440"/>
      <c r="Q1702" s="8"/>
      <c r="R1702" s="8"/>
      <c r="S1702" s="8"/>
      <c r="T1702" s="8"/>
      <c r="U1702" s="8"/>
      <c r="V1702" s="1036"/>
      <c r="W1702" s="8"/>
      <c r="X1702" s="8"/>
      <c r="Y1702" s="8"/>
      <c r="Z1702" s="8"/>
      <c r="AA1702" s="1153"/>
      <c r="AB1702" s="8"/>
      <c r="AC1702" s="8"/>
      <c r="AD1702" s="1799"/>
      <c r="AE1702" s="2424">
        <f t="shared" si="1239"/>
        <v>0</v>
      </c>
    </row>
    <row r="1703" spans="1:31" ht="15" customHeight="1" x14ac:dyDescent="0.25">
      <c r="A1703" s="70">
        <v>1</v>
      </c>
      <c r="B1703" s="70">
        <v>1</v>
      </c>
      <c r="C1703" s="356" t="s">
        <v>160</v>
      </c>
      <c r="D1703" s="519"/>
      <c r="E1703" s="2301"/>
      <c r="F1703" s="519"/>
      <c r="G1703" s="519"/>
      <c r="H1703" s="519"/>
      <c r="I1703" s="519"/>
      <c r="J1703" s="519"/>
      <c r="K1703" s="519"/>
      <c r="L1703" s="519"/>
      <c r="M1703" s="519"/>
      <c r="N1703" s="519"/>
      <c r="O1703" s="519"/>
      <c r="P1703" s="519"/>
      <c r="Q1703" s="13">
        <v>7286.7593500000003</v>
      </c>
      <c r="R1703" s="13">
        <v>7286.7593500000003</v>
      </c>
      <c r="S1703" s="13">
        <v>7286.7593500000003</v>
      </c>
      <c r="T1703" s="13">
        <v>7286.7593500000003</v>
      </c>
      <c r="U1703" s="13">
        <v>7286.7593500000003</v>
      </c>
      <c r="V1703" s="1039">
        <f>Q1703/12*$C$4+(R1703-Q1703)/11*4+(S1703-R1703)/10*3+(T1703-S1703)/9*2+(U1703-T1703)/8*1</f>
        <v>3036.1497291666665</v>
      </c>
      <c r="W1703" s="13">
        <f>AA1703-Z1703</f>
        <v>2320.5660200000002</v>
      </c>
      <c r="X1703" s="13"/>
      <c r="Y1703" s="13">
        <f>W1703-V1703</f>
        <v>-715.58370916666627</v>
      </c>
      <c r="Z1703" s="13">
        <v>0</v>
      </c>
      <c r="AA1703" s="1254">
        <v>2320.5660200000002</v>
      </c>
      <c r="AB1703" s="13">
        <v>19</v>
      </c>
      <c r="AC1703" s="13">
        <v>92435.469999999987</v>
      </c>
      <c r="AD1703" s="1802">
        <f>AC1703/1000</f>
        <v>92.435469999999981</v>
      </c>
      <c r="AE1703" s="2424">
        <f t="shared" si="1239"/>
        <v>2320566.02</v>
      </c>
    </row>
    <row r="1704" spans="1:31" ht="28.5" customHeight="1" x14ac:dyDescent="0.25">
      <c r="A1704" s="70">
        <v>1</v>
      </c>
      <c r="B1704" s="70">
        <v>1</v>
      </c>
      <c r="C1704" s="120" t="s">
        <v>78</v>
      </c>
      <c r="D1704" s="440"/>
      <c r="E1704" s="2163">
        <v>480</v>
      </c>
      <c r="F1704" s="440">
        <f t="shared" ref="F1704:F1707" si="1292">ROUND(E1704/12*$C$4,0)</f>
        <v>200</v>
      </c>
      <c r="G1704" s="440">
        <v>59</v>
      </c>
      <c r="H1704" s="440">
        <f>G1704/F1704*100</f>
        <v>29.5</v>
      </c>
      <c r="I1704" s="440"/>
      <c r="J1704" s="440"/>
      <c r="K1704" s="440"/>
      <c r="L1704" s="440"/>
      <c r="M1704" s="440"/>
      <c r="N1704" s="440"/>
      <c r="O1704" s="440"/>
      <c r="P1704" s="440"/>
      <c r="Q1704" s="8"/>
      <c r="R1704" s="8"/>
      <c r="S1704" s="8"/>
      <c r="T1704" s="8"/>
      <c r="U1704" s="8"/>
      <c r="V1704" s="1036"/>
      <c r="W1704" s="8"/>
      <c r="X1704" s="8"/>
      <c r="Y1704" s="8"/>
      <c r="Z1704" s="8"/>
      <c r="AA1704" s="1153"/>
      <c r="AB1704" s="8"/>
      <c r="AC1704" s="8"/>
      <c r="AD1704" s="1799"/>
      <c r="AE1704" s="2424">
        <f t="shared" si="1239"/>
        <v>0</v>
      </c>
    </row>
    <row r="1705" spans="1:31" ht="15" customHeight="1" x14ac:dyDescent="0.25">
      <c r="A1705" s="70">
        <v>1</v>
      </c>
      <c r="B1705" s="70">
        <v>1</v>
      </c>
      <c r="C1705" s="120" t="s">
        <v>284</v>
      </c>
      <c r="D1705" s="440"/>
      <c r="E1705" s="2163">
        <v>620</v>
      </c>
      <c r="F1705" s="440">
        <f t="shared" si="1292"/>
        <v>258</v>
      </c>
      <c r="G1705" s="440">
        <v>133</v>
      </c>
      <c r="H1705" s="440">
        <f>G1705/F1705*100</f>
        <v>51.550387596899228</v>
      </c>
      <c r="I1705" s="440"/>
      <c r="J1705" s="440"/>
      <c r="K1705" s="440"/>
      <c r="L1705" s="440"/>
      <c r="M1705" s="440"/>
      <c r="N1705" s="440"/>
      <c r="O1705" s="440"/>
      <c r="P1705" s="440"/>
      <c r="Q1705" s="8"/>
      <c r="R1705" s="8"/>
      <c r="S1705" s="8"/>
      <c r="T1705" s="8"/>
      <c r="U1705" s="8"/>
      <c r="V1705" s="1036"/>
      <c r="W1705" s="8"/>
      <c r="X1705" s="8"/>
      <c r="Y1705" s="8"/>
      <c r="Z1705" s="8"/>
      <c r="AA1705" s="1153"/>
      <c r="AB1705" s="8"/>
      <c r="AC1705" s="8"/>
      <c r="AD1705" s="1799"/>
      <c r="AE1705" s="2424">
        <f t="shared" si="1239"/>
        <v>0</v>
      </c>
    </row>
    <row r="1706" spans="1:31" ht="15" customHeight="1" x14ac:dyDescent="0.25">
      <c r="A1706" s="70">
        <v>1</v>
      </c>
      <c r="B1706" s="70">
        <v>1</v>
      </c>
      <c r="C1706" s="120" t="s">
        <v>81</v>
      </c>
      <c r="D1706" s="440"/>
      <c r="E1706" s="2163">
        <v>135</v>
      </c>
      <c r="F1706" s="440">
        <f t="shared" si="1292"/>
        <v>56</v>
      </c>
      <c r="G1706" s="440">
        <v>70</v>
      </c>
      <c r="H1706" s="440">
        <f>G1706/F1706*100</f>
        <v>125</v>
      </c>
      <c r="I1706" s="440"/>
      <c r="J1706" s="440"/>
      <c r="K1706" s="440"/>
      <c r="L1706" s="440"/>
      <c r="M1706" s="440"/>
      <c r="N1706" s="440"/>
      <c r="O1706" s="440"/>
      <c r="P1706" s="440"/>
      <c r="Q1706" s="8"/>
      <c r="R1706" s="8"/>
      <c r="S1706" s="8"/>
      <c r="T1706" s="8"/>
      <c r="U1706" s="8"/>
      <c r="V1706" s="1036"/>
      <c r="W1706" s="8"/>
      <c r="X1706" s="8"/>
      <c r="Y1706" s="8"/>
      <c r="Z1706" s="8"/>
      <c r="AA1706" s="1153"/>
      <c r="AB1706" s="8"/>
      <c r="AC1706" s="8"/>
      <c r="AD1706" s="1799"/>
      <c r="AE1706" s="2424">
        <f t="shared" si="1239"/>
        <v>0</v>
      </c>
    </row>
    <row r="1707" spans="1:31" ht="15" customHeight="1" x14ac:dyDescent="0.25">
      <c r="A1707" s="70">
        <v>1</v>
      </c>
      <c r="B1707" s="70">
        <v>1</v>
      </c>
      <c r="C1707" s="120" t="s">
        <v>91</v>
      </c>
      <c r="D1707" s="440"/>
      <c r="E1707" s="2163">
        <v>285</v>
      </c>
      <c r="F1707" s="440">
        <f t="shared" si="1292"/>
        <v>119</v>
      </c>
      <c r="G1707" s="440">
        <v>186</v>
      </c>
      <c r="H1707" s="440">
        <f>G1707/F1707*100</f>
        <v>156.30252100840337</v>
      </c>
      <c r="I1707" s="440"/>
      <c r="J1707" s="440"/>
      <c r="K1707" s="440"/>
      <c r="L1707" s="440"/>
      <c r="M1707" s="440"/>
      <c r="N1707" s="440"/>
      <c r="O1707" s="440"/>
      <c r="P1707" s="440"/>
      <c r="Q1707" s="8"/>
      <c r="R1707" s="8"/>
      <c r="S1707" s="8"/>
      <c r="T1707" s="8"/>
      <c r="U1707" s="8"/>
      <c r="V1707" s="1036"/>
      <c r="W1707" s="8"/>
      <c r="X1707" s="8"/>
      <c r="Y1707" s="8"/>
      <c r="Z1707" s="8"/>
      <c r="AA1707" s="1153"/>
      <c r="AB1707" s="8"/>
      <c r="AC1707" s="8"/>
      <c r="AD1707" s="1799"/>
      <c r="AE1707" s="2424">
        <f t="shared" si="1239"/>
        <v>0</v>
      </c>
    </row>
    <row r="1708" spans="1:31" ht="15" customHeight="1" x14ac:dyDescent="0.25">
      <c r="B1708" s="70">
        <v>1</v>
      </c>
      <c r="C1708" s="640" t="s">
        <v>165</v>
      </c>
      <c r="D1708" s="515"/>
      <c r="E1708" s="2345"/>
      <c r="F1708" s="515"/>
      <c r="G1708" s="515"/>
      <c r="H1708" s="517"/>
      <c r="I1708" s="515"/>
      <c r="J1708" s="515"/>
      <c r="K1708" s="515"/>
      <c r="L1708" s="515"/>
      <c r="M1708" s="515"/>
      <c r="N1708" s="515"/>
      <c r="O1708" s="515"/>
      <c r="P1708" s="515"/>
      <c r="Q1708" s="17"/>
      <c r="R1708" s="17"/>
      <c r="S1708" s="17"/>
      <c r="T1708" s="17"/>
      <c r="U1708" s="17"/>
      <c r="V1708" s="1038">
        <f>Q1708</f>
        <v>0</v>
      </c>
      <c r="W1708" s="17">
        <f>AA1708-Z1708</f>
        <v>0</v>
      </c>
      <c r="X1708" s="17"/>
      <c r="Y1708" s="17">
        <f>W1708-V1708</f>
        <v>0</v>
      </c>
      <c r="Z1708" s="17"/>
      <c r="AA1708" s="1246"/>
      <c r="AB1708" s="17"/>
      <c r="AC1708" s="17"/>
      <c r="AD1708" s="17"/>
      <c r="AE1708" s="2424">
        <f t="shared" si="1239"/>
        <v>0</v>
      </c>
    </row>
    <row r="1709" spans="1:31" ht="15" customHeight="1" thickBot="1" x14ac:dyDescent="0.3">
      <c r="A1709" s="70">
        <v>1</v>
      </c>
      <c r="B1709" s="70">
        <v>1</v>
      </c>
      <c r="C1709" s="640" t="s">
        <v>166</v>
      </c>
      <c r="D1709" s="515"/>
      <c r="E1709" s="2345"/>
      <c r="F1709" s="515"/>
      <c r="G1709" s="515"/>
      <c r="H1709" s="517"/>
      <c r="I1709" s="515"/>
      <c r="J1709" s="515"/>
      <c r="K1709" s="515"/>
      <c r="L1709" s="515"/>
      <c r="M1709" s="515"/>
      <c r="N1709" s="515"/>
      <c r="O1709" s="515"/>
      <c r="P1709" s="515"/>
      <c r="Q1709" s="17">
        <f t="shared" ref="Q1709:AA1709" si="1293">Q1703</f>
        <v>7286.7593500000003</v>
      </c>
      <c r="R1709" s="17">
        <f t="shared" ref="R1709:S1709" si="1294">R1703</f>
        <v>7286.7593500000003</v>
      </c>
      <c r="S1709" s="17">
        <f t="shared" si="1294"/>
        <v>7286.7593500000003</v>
      </c>
      <c r="T1709" s="17">
        <f t="shared" ref="T1709:U1709" si="1295">T1703</f>
        <v>7286.7593500000003</v>
      </c>
      <c r="U1709" s="17">
        <f t="shared" si="1295"/>
        <v>7286.7593500000003</v>
      </c>
      <c r="V1709" s="1038">
        <f t="shared" si="1293"/>
        <v>3036.1497291666665</v>
      </c>
      <c r="W1709" s="17">
        <f t="shared" si="1293"/>
        <v>2320.5660200000002</v>
      </c>
      <c r="X1709" s="17">
        <f t="shared" si="1293"/>
        <v>0</v>
      </c>
      <c r="Y1709" s="17">
        <f t="shared" si="1293"/>
        <v>-715.58370916666627</v>
      </c>
      <c r="Z1709" s="17">
        <f t="shared" si="1293"/>
        <v>0</v>
      </c>
      <c r="AA1709" s="1246">
        <f t="shared" si="1293"/>
        <v>2320.5660200000002</v>
      </c>
      <c r="AB1709" s="17">
        <f t="shared" ref="AB1709:AD1710" si="1296">AB1708</f>
        <v>0</v>
      </c>
      <c r="AC1709" s="1246">
        <f t="shared" ref="AC1709:AD1709" si="1297">AC1703</f>
        <v>92435.469999999987</v>
      </c>
      <c r="AD1709" s="1246">
        <f t="shared" si="1297"/>
        <v>92.435469999999981</v>
      </c>
      <c r="AE1709" s="2424">
        <f t="shared" si="1239"/>
        <v>2320566.02</v>
      </c>
    </row>
    <row r="1710" spans="1:31" ht="15" customHeight="1" thickBot="1" x14ac:dyDescent="0.3">
      <c r="A1710" s="70">
        <v>1</v>
      </c>
      <c r="B1710" s="70">
        <v>1</v>
      </c>
      <c r="C1710" s="197" t="s">
        <v>17</v>
      </c>
      <c r="D1710" s="582"/>
      <c r="E1710" s="2371"/>
      <c r="F1710" s="582"/>
      <c r="G1710" s="582"/>
      <c r="H1710" s="582"/>
      <c r="I1710" s="582"/>
      <c r="J1710" s="582"/>
      <c r="K1710" s="582"/>
      <c r="L1710" s="582"/>
      <c r="M1710" s="582"/>
      <c r="N1710" s="582"/>
      <c r="O1710" s="582"/>
      <c r="P1710" s="582"/>
      <c r="Q1710" s="14">
        <f t="shared" ref="Q1710:R1710" si="1298">Q1709</f>
        <v>7286.7593500000003</v>
      </c>
      <c r="R1710" s="14">
        <f t="shared" si="1298"/>
        <v>7286.7593500000003</v>
      </c>
      <c r="S1710" s="14">
        <f t="shared" ref="S1710:T1710" si="1299">S1709</f>
        <v>7286.7593500000003</v>
      </c>
      <c r="T1710" s="14">
        <f t="shared" si="1299"/>
        <v>7286.7593500000003</v>
      </c>
      <c r="U1710" s="14">
        <f t="shared" ref="U1710" si="1300">U1709</f>
        <v>7286.7593500000003</v>
      </c>
      <c r="V1710" s="1041">
        <f t="shared" ref="V1710" si="1301">V1709</f>
        <v>3036.1497291666665</v>
      </c>
      <c r="W1710" s="14">
        <f t="shared" ref="W1710:Z1710" si="1302">W1709</f>
        <v>2320.5660200000002</v>
      </c>
      <c r="X1710" s="14"/>
      <c r="Y1710" s="14">
        <f t="shared" si="1302"/>
        <v>-715.58370916666627</v>
      </c>
      <c r="Z1710" s="14">
        <f t="shared" si="1302"/>
        <v>0</v>
      </c>
      <c r="AA1710" s="1252">
        <f>AA1709</f>
        <v>2320.5660200000002</v>
      </c>
      <c r="AB1710" s="14">
        <f t="shared" si="1296"/>
        <v>0</v>
      </c>
      <c r="AC1710" s="1252">
        <f t="shared" si="1296"/>
        <v>92435.469999999987</v>
      </c>
      <c r="AD1710" s="1252">
        <f t="shared" si="1296"/>
        <v>92.435469999999981</v>
      </c>
      <c r="AE1710" s="2424">
        <f t="shared" si="1239"/>
        <v>2320566.02</v>
      </c>
    </row>
    <row r="1711" spans="1:31" ht="14.25" customHeight="1" x14ac:dyDescent="0.25">
      <c r="A1711" s="70">
        <v>1</v>
      </c>
      <c r="B1711" s="70">
        <v>1</v>
      </c>
      <c r="C1711" s="301"/>
      <c r="D1711" s="519"/>
      <c r="E1711" s="2301"/>
      <c r="F1711" s="519"/>
      <c r="G1711" s="519"/>
      <c r="H1711" s="519"/>
      <c r="I1711" s="519"/>
      <c r="J1711" s="519"/>
      <c r="K1711" s="519"/>
      <c r="L1711" s="519"/>
      <c r="M1711" s="519"/>
      <c r="N1711" s="519"/>
      <c r="O1711" s="519"/>
      <c r="P1711" s="519"/>
      <c r="Q1711" s="13"/>
      <c r="R1711" s="13"/>
      <c r="S1711" s="13"/>
      <c r="T1711" s="13"/>
      <c r="U1711" s="13"/>
      <c r="V1711" s="1039"/>
      <c r="W1711" s="13"/>
      <c r="X1711" s="13"/>
      <c r="Y1711" s="13"/>
      <c r="Z1711" s="13"/>
      <c r="AA1711" s="1254"/>
      <c r="AB1711" s="13"/>
      <c r="AC1711" s="13"/>
      <c r="AD1711" s="1802"/>
      <c r="AE1711" s="2424">
        <f t="shared" si="1239"/>
        <v>0</v>
      </c>
    </row>
    <row r="1712" spans="1:31" ht="34.5" customHeight="1" x14ac:dyDescent="0.25">
      <c r="A1712" s="70">
        <v>1</v>
      </c>
      <c r="B1712" s="70">
        <v>1</v>
      </c>
      <c r="C1712" s="1287" t="s">
        <v>457</v>
      </c>
      <c r="D1712" s="519"/>
      <c r="E1712" s="2301"/>
      <c r="F1712" s="519"/>
      <c r="G1712" s="519"/>
      <c r="H1712" s="519"/>
      <c r="I1712" s="519"/>
      <c r="J1712" s="519"/>
      <c r="K1712" s="519"/>
      <c r="L1712" s="519"/>
      <c r="M1712" s="519"/>
      <c r="N1712" s="519"/>
      <c r="O1712" s="519"/>
      <c r="P1712" s="519"/>
      <c r="Q1712" s="8"/>
      <c r="R1712" s="8"/>
      <c r="S1712" s="8"/>
      <c r="T1712" s="8"/>
      <c r="U1712" s="8"/>
      <c r="V1712" s="1036"/>
      <c r="W1712" s="8"/>
      <c r="X1712" s="8"/>
      <c r="Y1712" s="8"/>
      <c r="Z1712" s="8"/>
      <c r="AA1712" s="1153"/>
      <c r="AB1712" s="8"/>
      <c r="AC1712" s="8"/>
      <c r="AD1712" s="1799"/>
      <c r="AE1712" s="2424">
        <f t="shared" si="1239"/>
        <v>0</v>
      </c>
    </row>
    <row r="1713" spans="1:31" ht="15" customHeight="1" x14ac:dyDescent="0.25">
      <c r="A1713" s="70">
        <v>1</v>
      </c>
      <c r="B1713" s="70">
        <v>1</v>
      </c>
      <c r="C1713" s="405" t="s">
        <v>167</v>
      </c>
      <c r="D1713" s="519"/>
      <c r="E1713" s="2301"/>
      <c r="F1713" s="519"/>
      <c r="G1713" s="519"/>
      <c r="H1713" s="519"/>
      <c r="I1713" s="519"/>
      <c r="J1713" s="519"/>
      <c r="K1713" s="519"/>
      <c r="L1713" s="519"/>
      <c r="M1713" s="519"/>
      <c r="N1713" s="519"/>
      <c r="O1713" s="519"/>
      <c r="P1713" s="519"/>
      <c r="Q1713" s="8"/>
      <c r="R1713" s="8"/>
      <c r="S1713" s="8"/>
      <c r="T1713" s="8"/>
      <c r="U1713" s="8"/>
      <c r="V1713" s="1036"/>
      <c r="W1713" s="8"/>
      <c r="X1713" s="8"/>
      <c r="Y1713" s="8"/>
      <c r="Z1713" s="8"/>
      <c r="AA1713" s="1153"/>
      <c r="AB1713" s="8"/>
      <c r="AC1713" s="8"/>
      <c r="AD1713" s="1799"/>
      <c r="AE1713" s="2424">
        <f t="shared" si="1239"/>
        <v>0</v>
      </c>
    </row>
    <row r="1714" spans="1:31" ht="15" customHeight="1" x14ac:dyDescent="0.25">
      <c r="A1714" s="70">
        <v>1</v>
      </c>
      <c r="B1714" s="70">
        <v>1</v>
      </c>
      <c r="C1714" s="510" t="s">
        <v>198</v>
      </c>
      <c r="D1714" s="519"/>
      <c r="E1714" s="2301"/>
      <c r="F1714" s="519">
        <f t="shared" ref="F1714" si="1303">F1716</f>
        <v>0</v>
      </c>
      <c r="G1714" s="519">
        <f>G1716+G1715/2.7</f>
        <v>0</v>
      </c>
      <c r="H1714" s="440"/>
      <c r="I1714" s="519"/>
      <c r="J1714" s="519"/>
      <c r="K1714" s="519"/>
      <c r="L1714" s="519"/>
      <c r="M1714" s="519"/>
      <c r="N1714" s="519"/>
      <c r="O1714" s="519"/>
      <c r="P1714" s="519"/>
      <c r="Q1714" s="8"/>
      <c r="R1714" s="8"/>
      <c r="S1714" s="8"/>
      <c r="T1714" s="8"/>
      <c r="U1714" s="8"/>
      <c r="V1714" s="1036"/>
      <c r="W1714" s="8"/>
      <c r="X1714" s="8"/>
      <c r="Y1714" s="8"/>
      <c r="Z1714" s="8"/>
      <c r="AA1714" s="1153"/>
      <c r="AB1714" s="2485"/>
      <c r="AC1714" s="8"/>
      <c r="AD1714" s="1799"/>
      <c r="AE1714" s="2424">
        <f t="shared" si="1239"/>
        <v>0</v>
      </c>
    </row>
    <row r="1715" spans="1:31" ht="15" customHeight="1" x14ac:dyDescent="0.25">
      <c r="B1715" s="70">
        <v>1</v>
      </c>
      <c r="C1715" s="510" t="s">
        <v>384</v>
      </c>
      <c r="D1715" s="519"/>
      <c r="E1715" s="2301"/>
      <c r="F1715" s="519"/>
      <c r="G1715" s="519"/>
      <c r="H1715" s="519"/>
      <c r="I1715" s="519"/>
      <c r="J1715" s="519"/>
      <c r="K1715" s="519"/>
      <c r="L1715" s="519"/>
      <c r="M1715" s="519"/>
      <c r="N1715" s="519"/>
      <c r="O1715" s="519"/>
      <c r="P1715" s="519"/>
      <c r="Q1715" s="8"/>
      <c r="R1715" s="8"/>
      <c r="S1715" s="8"/>
      <c r="T1715" s="8"/>
      <c r="U1715" s="8"/>
      <c r="V1715" s="1036"/>
      <c r="W1715" s="8"/>
      <c r="X1715" s="8"/>
      <c r="Y1715" s="8"/>
      <c r="Z1715" s="8"/>
      <c r="AA1715" s="1153"/>
      <c r="AB1715" s="8"/>
      <c r="AC1715" s="8"/>
      <c r="AD1715" s="1799"/>
      <c r="AE1715" s="2424">
        <f t="shared" si="1239"/>
        <v>0</v>
      </c>
    </row>
    <row r="1716" spans="1:31" ht="15" customHeight="1" x14ac:dyDescent="0.25">
      <c r="A1716" s="70">
        <v>1</v>
      </c>
      <c r="B1716" s="70">
        <v>1</v>
      </c>
      <c r="C1716" s="510" t="s">
        <v>338</v>
      </c>
      <c r="D1716" s="519"/>
      <c r="E1716" s="2301"/>
      <c r="F1716" s="519">
        <f>ROUND(E1716/12*$C$4,0)</f>
        <v>0</v>
      </c>
      <c r="G1716" s="519"/>
      <c r="H1716" s="519"/>
      <c r="I1716" s="519"/>
      <c r="J1716" s="519"/>
      <c r="K1716" s="519"/>
      <c r="L1716" s="519"/>
      <c r="M1716" s="519"/>
      <c r="N1716" s="519"/>
      <c r="O1716" s="519"/>
      <c r="P1716" s="519"/>
      <c r="Q1716" s="8"/>
      <c r="R1716" s="8"/>
      <c r="S1716" s="8"/>
      <c r="T1716" s="8"/>
      <c r="U1716" s="8"/>
      <c r="V1716" s="1036"/>
      <c r="W1716" s="8"/>
      <c r="X1716" s="8"/>
      <c r="Y1716" s="8"/>
      <c r="Z1716" s="8"/>
      <c r="AA1716" s="1153"/>
      <c r="AB1716" s="8"/>
      <c r="AC1716" s="8"/>
      <c r="AD1716" s="1799"/>
      <c r="AE1716" s="2424">
        <f t="shared" si="1239"/>
        <v>0</v>
      </c>
    </row>
    <row r="1717" spans="1:31" ht="15" customHeight="1" x14ac:dyDescent="0.25">
      <c r="A1717" s="70">
        <v>1</v>
      </c>
      <c r="B1717" s="70">
        <v>1</v>
      </c>
      <c r="C1717" s="510" t="s">
        <v>157</v>
      </c>
      <c r="D1717" s="519"/>
      <c r="E1717" s="2301">
        <f>E1718/8.5</f>
        <v>341.88235294117646</v>
      </c>
      <c r="F1717" s="440">
        <f t="shared" ref="F1717:G1717" si="1304">F1718/8.5</f>
        <v>142.47058823529412</v>
      </c>
      <c r="G1717" s="519">
        <f t="shared" si="1304"/>
        <v>142.4</v>
      </c>
      <c r="H1717" s="440">
        <f>G1717/F1717*100</f>
        <v>99.950454170107349</v>
      </c>
      <c r="I1717" s="519"/>
      <c r="J1717" s="519"/>
      <c r="K1717" s="519"/>
      <c r="L1717" s="519"/>
      <c r="M1717" s="519"/>
      <c r="N1717" s="519"/>
      <c r="O1717" s="519"/>
      <c r="P1717" s="519"/>
      <c r="Q1717" s="8"/>
      <c r="R1717" s="8"/>
      <c r="S1717" s="8"/>
      <c r="T1717" s="8"/>
      <c r="U1717" s="8"/>
      <c r="V1717" s="1036"/>
      <c r="W1717" s="8"/>
      <c r="X1717" s="8"/>
      <c r="Y1717" s="8"/>
      <c r="Z1717" s="8"/>
      <c r="AA1717" s="1153"/>
      <c r="AB1717" s="2301">
        <f>AB1718/8.5</f>
        <v>0</v>
      </c>
      <c r="AC1717" s="8"/>
      <c r="AD1717" s="1799"/>
      <c r="AE1717" s="2424">
        <f t="shared" si="1239"/>
        <v>0</v>
      </c>
    </row>
    <row r="1718" spans="1:31" ht="15" customHeight="1" x14ac:dyDescent="0.25">
      <c r="A1718" s="70">
        <v>1</v>
      </c>
      <c r="B1718" s="70">
        <v>1</v>
      </c>
      <c r="C1718" s="641" t="s">
        <v>298</v>
      </c>
      <c r="D1718" s="519"/>
      <c r="E1718" s="2301">
        <v>2906</v>
      </c>
      <c r="F1718" s="440">
        <f>ROUND(E1718/12*$C$4,0)</f>
        <v>1211</v>
      </c>
      <c r="G1718" s="519">
        <v>1210.4000000000001</v>
      </c>
      <c r="H1718" s="440">
        <f>G1718/F1718*100</f>
        <v>99.950454170107363</v>
      </c>
      <c r="I1718" s="519"/>
      <c r="J1718" s="519"/>
      <c r="K1718" s="519"/>
      <c r="L1718" s="519"/>
      <c r="M1718" s="519"/>
      <c r="N1718" s="519"/>
      <c r="O1718" s="519"/>
      <c r="P1718" s="519"/>
      <c r="Q1718" s="8"/>
      <c r="R1718" s="8"/>
      <c r="S1718" s="8"/>
      <c r="T1718" s="8"/>
      <c r="U1718" s="8"/>
      <c r="V1718" s="1036"/>
      <c r="W1718" s="8"/>
      <c r="X1718" s="8"/>
      <c r="Y1718" s="8"/>
      <c r="Z1718" s="8"/>
      <c r="AA1718" s="1153"/>
      <c r="AB1718" s="8"/>
      <c r="AC1718" s="8"/>
      <c r="AD1718" s="1799"/>
      <c r="AE1718" s="2424">
        <f t="shared" si="1239"/>
        <v>0</v>
      </c>
    </row>
    <row r="1719" spans="1:31" s="238" customFormat="1" ht="15" customHeight="1" x14ac:dyDescent="0.25">
      <c r="A1719" s="70">
        <v>1</v>
      </c>
      <c r="B1719" s="70">
        <v>1</v>
      </c>
      <c r="C1719" s="510" t="s">
        <v>158</v>
      </c>
      <c r="D1719" s="506"/>
      <c r="E1719" s="2332"/>
      <c r="F1719" s="511"/>
      <c r="G1719" s="506"/>
      <c r="H1719" s="511"/>
      <c r="I1719" s="506"/>
      <c r="J1719" s="506"/>
      <c r="K1719" s="506"/>
      <c r="L1719" s="506"/>
      <c r="M1719" s="506"/>
      <c r="N1719" s="506"/>
      <c r="O1719" s="506"/>
      <c r="P1719" s="506"/>
      <c r="Q1719" s="15"/>
      <c r="R1719" s="15"/>
      <c r="S1719" s="15"/>
      <c r="T1719" s="15"/>
      <c r="U1719" s="15"/>
      <c r="V1719" s="1037"/>
      <c r="W1719" s="15"/>
      <c r="X1719" s="15"/>
      <c r="Y1719" s="15"/>
      <c r="Z1719" s="15"/>
      <c r="AA1719" s="1271"/>
      <c r="AB1719" s="15"/>
      <c r="AC1719" s="15"/>
      <c r="AD1719" s="1800"/>
      <c r="AE1719" s="2424">
        <f t="shared" si="1239"/>
        <v>0</v>
      </c>
    </row>
    <row r="1720" spans="1:31" s="238" customFormat="1" ht="15" customHeight="1" x14ac:dyDescent="0.25">
      <c r="A1720" s="70">
        <v>1</v>
      </c>
      <c r="B1720" s="70">
        <v>1</v>
      </c>
      <c r="C1720" s="640" t="s">
        <v>165</v>
      </c>
      <c r="D1720" s="581"/>
      <c r="E1720" s="2365">
        <f>E1718/3.9</f>
        <v>745.1282051282052</v>
      </c>
      <c r="F1720" s="581">
        <f t="shared" ref="F1720" si="1305">F1718/3.9</f>
        <v>310.5128205128205</v>
      </c>
      <c r="G1720" s="581">
        <f>G1718/3.9+G1714</f>
        <v>310.35897435897436</v>
      </c>
      <c r="H1720" s="541">
        <f>G1720/F1720*100</f>
        <v>99.950454170107363</v>
      </c>
      <c r="I1720" s="581"/>
      <c r="J1720" s="581"/>
      <c r="K1720" s="581"/>
      <c r="L1720" s="581"/>
      <c r="M1720" s="581"/>
      <c r="N1720" s="581"/>
      <c r="O1720" s="581"/>
      <c r="P1720" s="581"/>
      <c r="Q1720" s="57">
        <v>576.17262000000005</v>
      </c>
      <c r="R1720" s="57">
        <v>576.17262000000005</v>
      </c>
      <c r="S1720" s="57">
        <v>576.17262000000005</v>
      </c>
      <c r="T1720" s="57">
        <v>576.17262000000005</v>
      </c>
      <c r="U1720" s="57">
        <v>576.17262000000005</v>
      </c>
      <c r="V1720" s="1038">
        <f>Q1720/12*$C$4+(R1720-Q1720)/11*4+(S1720-R1720)/10*3+(T1720-S1720)/9*2+(U1720-T1720)/8*1</f>
        <v>240.07192500000002</v>
      </c>
      <c r="W1720" s="57">
        <f>AA1720-Z1720</f>
        <v>239.98322999999999</v>
      </c>
      <c r="X1720" s="57"/>
      <c r="Y1720" s="57">
        <f>W1720-V1720</f>
        <v>-8.8695000000029722E-2</v>
      </c>
      <c r="Z1720" s="57">
        <v>0</v>
      </c>
      <c r="AA1720" s="1161">
        <v>239.98322999999999</v>
      </c>
      <c r="AB1720" s="2365">
        <f>AB1718/3.9</f>
        <v>0</v>
      </c>
      <c r="AC1720" s="57"/>
      <c r="AD1720" s="1803"/>
      <c r="AE1720" s="2424">
        <f t="shared" ref="AE1720:AE1783" si="1306">AA1720*1000</f>
        <v>239983.22999999998</v>
      </c>
    </row>
    <row r="1721" spans="1:31" ht="18.75" customHeight="1" thickBot="1" x14ac:dyDescent="0.3">
      <c r="A1721" s="70">
        <v>1</v>
      </c>
      <c r="B1721" s="70">
        <v>1</v>
      </c>
      <c r="C1721" s="303" t="s">
        <v>166</v>
      </c>
      <c r="D1721" s="581"/>
      <c r="E1721" s="2365">
        <f>E1720</f>
        <v>745.1282051282052</v>
      </c>
      <c r="F1721" s="581">
        <f t="shared" ref="F1721:G1721" si="1307">F1720</f>
        <v>310.5128205128205</v>
      </c>
      <c r="G1721" s="581">
        <f t="shared" si="1307"/>
        <v>310.35897435897436</v>
      </c>
      <c r="H1721" s="541">
        <f>G1721/F1721*100</f>
        <v>99.950454170107363</v>
      </c>
      <c r="I1721" s="581"/>
      <c r="J1721" s="581"/>
      <c r="K1721" s="581"/>
      <c r="L1721" s="581"/>
      <c r="M1721" s="581"/>
      <c r="N1721" s="581"/>
      <c r="O1721" s="581"/>
      <c r="P1721" s="581"/>
      <c r="Q1721" s="57">
        <f t="shared" ref="Q1721:R1721" si="1308">Q1720</f>
        <v>576.17262000000005</v>
      </c>
      <c r="R1721" s="57">
        <f t="shared" si="1308"/>
        <v>576.17262000000005</v>
      </c>
      <c r="S1721" s="57">
        <f t="shared" ref="S1721:T1721" si="1309">S1720</f>
        <v>576.17262000000005</v>
      </c>
      <c r="T1721" s="57">
        <f t="shared" si="1309"/>
        <v>576.17262000000005</v>
      </c>
      <c r="U1721" s="57">
        <f t="shared" ref="U1721" si="1310">U1720</f>
        <v>576.17262000000005</v>
      </c>
      <c r="V1721" s="1038">
        <f t="shared" ref="V1721" si="1311">V1720</f>
        <v>240.07192500000002</v>
      </c>
      <c r="W1721" s="57">
        <f t="shared" ref="W1721:Z1721" si="1312">W1720</f>
        <v>239.98322999999999</v>
      </c>
      <c r="X1721" s="57">
        <f t="shared" si="1312"/>
        <v>0</v>
      </c>
      <c r="Y1721" s="57">
        <f t="shared" si="1312"/>
        <v>-8.8695000000029722E-2</v>
      </c>
      <c r="Z1721" s="57">
        <f t="shared" si="1312"/>
        <v>0</v>
      </c>
      <c r="AA1721" s="1161">
        <f>AA1720</f>
        <v>239.98322999999999</v>
      </c>
      <c r="AB1721" s="2365">
        <f>AB1720</f>
        <v>0</v>
      </c>
      <c r="AC1721" s="1161">
        <f>AC1720</f>
        <v>0</v>
      </c>
      <c r="AD1721" s="1161">
        <f>AD1720</f>
        <v>0</v>
      </c>
      <c r="AE1721" s="2424">
        <f t="shared" si="1306"/>
        <v>239983.22999999998</v>
      </c>
    </row>
    <row r="1722" spans="1:31" ht="15" customHeight="1" thickBot="1" x14ac:dyDescent="0.3">
      <c r="A1722" s="70">
        <v>1</v>
      </c>
      <c r="B1722" s="70">
        <v>1</v>
      </c>
      <c r="C1722" s="197" t="s">
        <v>17</v>
      </c>
      <c r="D1722" s="582"/>
      <c r="E1722" s="2371"/>
      <c r="F1722" s="582"/>
      <c r="G1722" s="582"/>
      <c r="H1722" s="582"/>
      <c r="I1722" s="582"/>
      <c r="J1722" s="582"/>
      <c r="K1722" s="582"/>
      <c r="L1722" s="582"/>
      <c r="M1722" s="582"/>
      <c r="N1722" s="582"/>
      <c r="O1722" s="582"/>
      <c r="P1722" s="582"/>
      <c r="Q1722" s="14">
        <f t="shared" ref="Q1722:R1722" si="1313">SUM(Q1721)</f>
        <v>576.17262000000005</v>
      </c>
      <c r="R1722" s="14">
        <f t="shared" si="1313"/>
        <v>576.17262000000005</v>
      </c>
      <c r="S1722" s="14">
        <f t="shared" ref="S1722:T1722" si="1314">SUM(S1721)</f>
        <v>576.17262000000005</v>
      </c>
      <c r="T1722" s="14">
        <f t="shared" si="1314"/>
        <v>576.17262000000005</v>
      </c>
      <c r="U1722" s="14">
        <f t="shared" ref="U1722" si="1315">SUM(U1721)</f>
        <v>576.17262000000005</v>
      </c>
      <c r="V1722" s="1041">
        <f t="shared" ref="V1722" si="1316">SUM(V1721)</f>
        <v>240.07192500000002</v>
      </c>
      <c r="W1722" s="14">
        <f>SUM(W1721)</f>
        <v>239.98322999999999</v>
      </c>
      <c r="X1722" s="14"/>
      <c r="Y1722" s="14">
        <f>SUM(Y1721)</f>
        <v>-8.8695000000029722E-2</v>
      </c>
      <c r="Z1722" s="14">
        <f>SUM(Z1721)</f>
        <v>0</v>
      </c>
      <c r="AA1722" s="1252">
        <f>SUM(AA1721)</f>
        <v>239.98322999999999</v>
      </c>
      <c r="AB1722" s="14">
        <f t="shared" ref="AB1722" si="1317">SUM(AB1721)</f>
        <v>0</v>
      </c>
      <c r="AC1722" s="1252">
        <f>SUM(AC1721)</f>
        <v>0</v>
      </c>
      <c r="AD1722" s="1252">
        <f>SUM(AD1721)</f>
        <v>0</v>
      </c>
      <c r="AE1722" s="2424">
        <f t="shared" si="1306"/>
        <v>239983.22999999998</v>
      </c>
    </row>
    <row r="1723" spans="1:31" ht="15" customHeight="1" x14ac:dyDescent="0.25">
      <c r="A1723" s="70">
        <v>1</v>
      </c>
      <c r="B1723" s="70">
        <v>1</v>
      </c>
      <c r="C1723" s="519"/>
      <c r="D1723" s="519"/>
      <c r="E1723" s="2301"/>
      <c r="F1723" s="519"/>
      <c r="G1723" s="519"/>
      <c r="H1723" s="519"/>
      <c r="I1723" s="519"/>
      <c r="J1723" s="519"/>
      <c r="K1723" s="519"/>
      <c r="L1723" s="519"/>
      <c r="M1723" s="519"/>
      <c r="N1723" s="519"/>
      <c r="O1723" s="519"/>
      <c r="P1723" s="519"/>
      <c r="Q1723" s="13"/>
      <c r="R1723" s="13"/>
      <c r="S1723" s="13"/>
      <c r="T1723" s="13"/>
      <c r="U1723" s="13"/>
      <c r="V1723" s="1039"/>
      <c r="W1723" s="13"/>
      <c r="X1723" s="13"/>
      <c r="Y1723" s="13"/>
      <c r="Z1723" s="13"/>
      <c r="AA1723" s="1254"/>
      <c r="AB1723" s="13"/>
      <c r="AC1723" s="13"/>
      <c r="AD1723" s="1802"/>
      <c r="AE1723" s="2424">
        <f t="shared" si="1306"/>
        <v>0</v>
      </c>
    </row>
    <row r="1724" spans="1:31" ht="15" customHeight="1" x14ac:dyDescent="0.25">
      <c r="A1724" s="70">
        <v>1</v>
      </c>
      <c r="B1724" s="70">
        <v>1</v>
      </c>
      <c r="C1724" s="1287" t="s">
        <v>417</v>
      </c>
      <c r="D1724" s="519"/>
      <c r="E1724" s="2301"/>
      <c r="F1724" s="519"/>
      <c r="G1724" s="519"/>
      <c r="H1724" s="519"/>
      <c r="I1724" s="519"/>
      <c r="J1724" s="519"/>
      <c r="K1724" s="519"/>
      <c r="L1724" s="519"/>
      <c r="M1724" s="519"/>
      <c r="N1724" s="519"/>
      <c r="O1724" s="519"/>
      <c r="P1724" s="519"/>
      <c r="Q1724" s="8"/>
      <c r="R1724" s="8"/>
      <c r="S1724" s="8"/>
      <c r="T1724" s="8"/>
      <c r="U1724" s="8"/>
      <c r="V1724" s="1036"/>
      <c r="W1724" s="8"/>
      <c r="X1724" s="8"/>
      <c r="Y1724" s="8"/>
      <c r="Z1724" s="8"/>
      <c r="AA1724" s="1153"/>
      <c r="AB1724" s="8"/>
      <c r="AC1724" s="8"/>
      <c r="AD1724" s="1799"/>
      <c r="AE1724" s="2424">
        <f t="shared" si="1306"/>
        <v>0</v>
      </c>
    </row>
    <row r="1725" spans="1:31" ht="15.75" customHeight="1" x14ac:dyDescent="0.25">
      <c r="A1725" s="70">
        <v>1</v>
      </c>
      <c r="B1725" s="70">
        <v>1</v>
      </c>
      <c r="C1725" s="356" t="s">
        <v>160</v>
      </c>
      <c r="D1725" s="519"/>
      <c r="E1725" s="2301"/>
      <c r="F1725" s="519"/>
      <c r="G1725" s="519"/>
      <c r="H1725" s="519"/>
      <c r="I1725" s="519"/>
      <c r="J1725" s="519"/>
      <c r="K1725" s="519"/>
      <c r="L1725" s="519"/>
      <c r="M1725" s="519"/>
      <c r="N1725" s="519"/>
      <c r="O1725" s="519"/>
      <c r="P1725" s="519"/>
      <c r="Q1725" s="13">
        <v>159.15990000000002</v>
      </c>
      <c r="R1725" s="13">
        <v>159.15990000000002</v>
      </c>
      <c r="S1725" s="13">
        <v>159.15990000000002</v>
      </c>
      <c r="T1725" s="13">
        <v>159.15990000000002</v>
      </c>
      <c r="U1725" s="13">
        <v>159.15990000000002</v>
      </c>
      <c r="V1725" s="1039">
        <f>Q1725/12*$C$4+(R1725-Q1725)/11*4+(S1725-R1725)/10*3+(T1725-S1725)/9*2+(U1725-T1725)/8*1</f>
        <v>66.316625000000016</v>
      </c>
      <c r="W1725" s="13">
        <f>AA1725-Z1725</f>
        <v>5.4402000000000008</v>
      </c>
      <c r="X1725" s="13"/>
      <c r="Y1725" s="13">
        <f>W1725-V1725</f>
        <v>-60.876425000000012</v>
      </c>
      <c r="Z1725" s="13">
        <v>0</v>
      </c>
      <c r="AA1725" s="1254">
        <v>5.4402000000000008</v>
      </c>
      <c r="AB1725" s="13"/>
      <c r="AC1725" s="13"/>
      <c r="AD1725" s="1802"/>
      <c r="AE1725" s="2424">
        <f t="shared" si="1306"/>
        <v>5440.2000000000007</v>
      </c>
    </row>
    <row r="1726" spans="1:31" ht="15" customHeight="1" x14ac:dyDescent="0.25">
      <c r="A1726" s="70">
        <v>1</v>
      </c>
      <c r="B1726" s="70">
        <v>1</v>
      </c>
      <c r="C1726" s="120" t="s">
        <v>142</v>
      </c>
      <c r="D1726" s="519"/>
      <c r="E1726" s="2301">
        <v>10</v>
      </c>
      <c r="F1726" s="440">
        <f t="shared" ref="F1726:F1729" si="1318">ROUND(E1726/12*$C$4,0)</f>
        <v>4</v>
      </c>
      <c r="G1726" s="519"/>
      <c r="H1726" s="440">
        <f>G1726/F1726*100</f>
        <v>0</v>
      </c>
      <c r="I1726" s="519"/>
      <c r="J1726" s="519"/>
      <c r="K1726" s="519"/>
      <c r="L1726" s="519"/>
      <c r="M1726" s="519"/>
      <c r="N1726" s="519"/>
      <c r="O1726" s="519"/>
      <c r="P1726" s="519"/>
      <c r="Q1726" s="8"/>
      <c r="R1726" s="8"/>
      <c r="S1726" s="8"/>
      <c r="T1726" s="8"/>
      <c r="U1726" s="8"/>
      <c r="V1726" s="1036"/>
      <c r="W1726" s="8"/>
      <c r="X1726" s="8"/>
      <c r="Y1726" s="8"/>
      <c r="Z1726" s="8"/>
      <c r="AA1726" s="1153"/>
      <c r="AB1726" s="8"/>
      <c r="AC1726" s="8"/>
      <c r="AD1726" s="1799"/>
      <c r="AE1726" s="2424">
        <f t="shared" si="1306"/>
        <v>0</v>
      </c>
    </row>
    <row r="1727" spans="1:31" ht="30" customHeight="1" x14ac:dyDescent="0.25">
      <c r="A1727" s="70">
        <v>1</v>
      </c>
      <c r="B1727" s="70">
        <v>1</v>
      </c>
      <c r="C1727" s="120" t="s">
        <v>196</v>
      </c>
      <c r="D1727" s="519"/>
      <c r="E1727" s="2301">
        <v>25</v>
      </c>
      <c r="F1727" s="440">
        <f t="shared" si="1318"/>
        <v>10</v>
      </c>
      <c r="G1727" s="519"/>
      <c r="H1727" s="440">
        <f>G1727/F1727*100</f>
        <v>0</v>
      </c>
      <c r="I1727" s="519"/>
      <c r="J1727" s="519"/>
      <c r="K1727" s="519"/>
      <c r="L1727" s="519"/>
      <c r="M1727" s="519"/>
      <c r="N1727" s="519"/>
      <c r="O1727" s="519"/>
      <c r="P1727" s="519"/>
      <c r="Q1727" s="8"/>
      <c r="R1727" s="8"/>
      <c r="S1727" s="8"/>
      <c r="T1727" s="8"/>
      <c r="U1727" s="8"/>
      <c r="V1727" s="1036"/>
      <c r="W1727" s="8"/>
      <c r="X1727" s="8"/>
      <c r="Y1727" s="8"/>
      <c r="Z1727" s="8"/>
      <c r="AA1727" s="1153"/>
      <c r="AB1727" s="8"/>
      <c r="AC1727" s="8"/>
      <c r="AD1727" s="1799"/>
      <c r="AE1727" s="2424">
        <f t="shared" si="1306"/>
        <v>0</v>
      </c>
    </row>
    <row r="1728" spans="1:31" ht="15" customHeight="1" x14ac:dyDescent="0.25">
      <c r="B1728" s="70">
        <v>1</v>
      </c>
      <c r="C1728" s="120" t="s">
        <v>133</v>
      </c>
      <c r="D1728" s="519"/>
      <c r="E1728" s="2301">
        <v>35</v>
      </c>
      <c r="F1728" s="440">
        <f t="shared" si="1318"/>
        <v>15</v>
      </c>
      <c r="G1728" s="519"/>
      <c r="H1728" s="440">
        <f>G1728/F1728*100</f>
        <v>0</v>
      </c>
      <c r="I1728" s="519"/>
      <c r="J1728" s="519"/>
      <c r="K1728" s="519"/>
      <c r="L1728" s="519"/>
      <c r="M1728" s="519"/>
      <c r="N1728" s="519"/>
      <c r="O1728" s="519"/>
      <c r="P1728" s="519"/>
      <c r="Q1728" s="8"/>
      <c r="R1728" s="8"/>
      <c r="S1728" s="8"/>
      <c r="T1728" s="8"/>
      <c r="U1728" s="8"/>
      <c r="V1728" s="1036"/>
      <c r="W1728" s="8"/>
      <c r="X1728" s="8"/>
      <c r="Y1728" s="8"/>
      <c r="Z1728" s="8"/>
      <c r="AA1728" s="1153"/>
      <c r="AB1728" s="8"/>
      <c r="AC1728" s="8"/>
      <c r="AD1728" s="1799"/>
      <c r="AE1728" s="2424">
        <f t="shared" si="1306"/>
        <v>0</v>
      </c>
    </row>
    <row r="1729" spans="1:31" ht="15" customHeight="1" x14ac:dyDescent="0.25">
      <c r="B1729" s="70">
        <v>1</v>
      </c>
      <c r="C1729" s="120" t="s">
        <v>288</v>
      </c>
      <c r="D1729" s="519"/>
      <c r="E1729" s="2301">
        <v>250</v>
      </c>
      <c r="F1729" s="440">
        <f t="shared" si="1318"/>
        <v>104</v>
      </c>
      <c r="G1729" s="519">
        <v>20</v>
      </c>
      <c r="H1729" s="440">
        <f>G1729/F1729*100</f>
        <v>19.230769230769234</v>
      </c>
      <c r="I1729" s="519"/>
      <c r="J1729" s="519"/>
      <c r="K1729" s="519"/>
      <c r="L1729" s="519"/>
      <c r="M1729" s="519"/>
      <c r="N1729" s="519"/>
      <c r="O1729" s="519"/>
      <c r="P1729" s="519"/>
      <c r="Q1729" s="8"/>
      <c r="R1729" s="8"/>
      <c r="S1729" s="8"/>
      <c r="T1729" s="8"/>
      <c r="U1729" s="8"/>
      <c r="V1729" s="1036"/>
      <c r="W1729" s="8"/>
      <c r="X1729" s="8"/>
      <c r="Y1729" s="8"/>
      <c r="Z1729" s="8"/>
      <c r="AA1729" s="1153"/>
      <c r="AB1729" s="8"/>
      <c r="AC1729" s="8"/>
      <c r="AD1729" s="1799"/>
      <c r="AE1729" s="2424">
        <f t="shared" si="1306"/>
        <v>0</v>
      </c>
    </row>
    <row r="1730" spans="1:31" ht="15.75" customHeight="1" thickBot="1" x14ac:dyDescent="0.3">
      <c r="B1730" s="70">
        <v>1</v>
      </c>
      <c r="C1730" s="303" t="s">
        <v>166</v>
      </c>
      <c r="D1730" s="506"/>
      <c r="E1730" s="2332"/>
      <c r="F1730" s="506"/>
      <c r="G1730" s="506"/>
      <c r="H1730" s="506"/>
      <c r="I1730" s="506"/>
      <c r="J1730" s="506"/>
      <c r="K1730" s="506"/>
      <c r="L1730" s="506"/>
      <c r="M1730" s="506"/>
      <c r="N1730" s="506"/>
      <c r="O1730" s="506"/>
      <c r="P1730" s="506"/>
      <c r="Q1730" s="18">
        <f>Q1725</f>
        <v>159.15990000000002</v>
      </c>
      <c r="R1730" s="18">
        <f>R1725</f>
        <v>159.15990000000002</v>
      </c>
      <c r="S1730" s="18">
        <f>S1725</f>
        <v>159.15990000000002</v>
      </c>
      <c r="T1730" s="18">
        <f>T1725</f>
        <v>159.15990000000002</v>
      </c>
      <c r="U1730" s="18">
        <f>U1725</f>
        <v>159.15990000000002</v>
      </c>
      <c r="V1730" s="1040">
        <f t="shared" ref="V1730:AA1730" si="1319">V1725</f>
        <v>66.316625000000016</v>
      </c>
      <c r="W1730" s="18">
        <f t="shared" si="1319"/>
        <v>5.4402000000000008</v>
      </c>
      <c r="X1730" s="18">
        <f t="shared" si="1319"/>
        <v>0</v>
      </c>
      <c r="Y1730" s="18">
        <f t="shared" si="1319"/>
        <v>-60.876425000000012</v>
      </c>
      <c r="Z1730" s="18">
        <f t="shared" si="1319"/>
        <v>0</v>
      </c>
      <c r="AA1730" s="2427">
        <f t="shared" si="1319"/>
        <v>5.4402000000000008</v>
      </c>
      <c r="AB1730" s="18"/>
      <c r="AC1730" s="2427">
        <f t="shared" ref="AC1730:AD1730" si="1320">AC1725</f>
        <v>0</v>
      </c>
      <c r="AD1730" s="2427">
        <f t="shared" si="1320"/>
        <v>0</v>
      </c>
      <c r="AE1730" s="2424">
        <f t="shared" si="1306"/>
        <v>5440.2000000000007</v>
      </c>
    </row>
    <row r="1731" spans="1:31" ht="15" customHeight="1" thickBot="1" x14ac:dyDescent="0.3">
      <c r="A1731" s="70">
        <v>1</v>
      </c>
      <c r="B1731" s="70">
        <v>1</v>
      </c>
      <c r="C1731" s="197" t="s">
        <v>17</v>
      </c>
      <c r="D1731" s="582"/>
      <c r="E1731" s="2371"/>
      <c r="F1731" s="582"/>
      <c r="G1731" s="582"/>
      <c r="H1731" s="582"/>
      <c r="I1731" s="582"/>
      <c r="J1731" s="582"/>
      <c r="K1731" s="582"/>
      <c r="L1731" s="582"/>
      <c r="M1731" s="582"/>
      <c r="N1731" s="582"/>
      <c r="O1731" s="582"/>
      <c r="P1731" s="582"/>
      <c r="Q1731" s="14">
        <f>Q1730</f>
        <v>159.15990000000002</v>
      </c>
      <c r="R1731" s="14">
        <f>R1730</f>
        <v>159.15990000000002</v>
      </c>
      <c r="S1731" s="14">
        <f>S1730</f>
        <v>159.15990000000002</v>
      </c>
      <c r="T1731" s="14">
        <f>T1730</f>
        <v>159.15990000000002</v>
      </c>
      <c r="U1731" s="14">
        <f>U1730</f>
        <v>159.15990000000002</v>
      </c>
      <c r="V1731" s="1041">
        <f t="shared" ref="V1731:AA1731" si="1321">V1730</f>
        <v>66.316625000000016</v>
      </c>
      <c r="W1731" s="14">
        <f t="shared" si="1321"/>
        <v>5.4402000000000008</v>
      </c>
      <c r="X1731" s="14">
        <f t="shared" si="1321"/>
        <v>0</v>
      </c>
      <c r="Y1731" s="14">
        <f t="shared" si="1321"/>
        <v>-60.876425000000012</v>
      </c>
      <c r="Z1731" s="14">
        <f t="shared" si="1321"/>
        <v>0</v>
      </c>
      <c r="AA1731" s="1252">
        <f t="shared" si="1321"/>
        <v>5.4402000000000008</v>
      </c>
      <c r="AB1731" s="14"/>
      <c r="AC1731" s="1252">
        <f t="shared" ref="AC1731:AD1731" si="1322">AC1730</f>
        <v>0</v>
      </c>
      <c r="AD1731" s="1252">
        <f t="shared" si="1322"/>
        <v>0</v>
      </c>
      <c r="AE1731" s="2424">
        <f t="shared" si="1306"/>
        <v>5440.2000000000007</v>
      </c>
    </row>
    <row r="1732" spans="1:31" ht="7.5" customHeight="1" x14ac:dyDescent="0.25">
      <c r="A1732" s="70">
        <v>1</v>
      </c>
      <c r="B1732" s="70">
        <v>1</v>
      </c>
      <c r="C1732" s="519"/>
      <c r="D1732" s="519"/>
      <c r="E1732" s="2301"/>
      <c r="F1732" s="519"/>
      <c r="G1732" s="519"/>
      <c r="H1732" s="519"/>
      <c r="I1732" s="519"/>
      <c r="J1732" s="519"/>
      <c r="K1732" s="519"/>
      <c r="L1732" s="519"/>
      <c r="M1732" s="519"/>
      <c r="N1732" s="519"/>
      <c r="O1732" s="519"/>
      <c r="P1732" s="519"/>
      <c r="Q1732" s="13"/>
      <c r="R1732" s="13"/>
      <c r="S1732" s="13"/>
      <c r="T1732" s="13"/>
      <c r="U1732" s="13"/>
      <c r="V1732" s="1039"/>
      <c r="W1732" s="13"/>
      <c r="X1732" s="13"/>
      <c r="Y1732" s="13"/>
      <c r="Z1732" s="13"/>
      <c r="AA1732" s="1254"/>
      <c r="AB1732" s="13"/>
      <c r="AC1732" s="13"/>
      <c r="AD1732" s="1802"/>
      <c r="AE1732" s="2424">
        <f t="shared" si="1306"/>
        <v>0</v>
      </c>
    </row>
    <row r="1733" spans="1:31" ht="45" customHeight="1" x14ac:dyDescent="0.25">
      <c r="A1733" s="70">
        <v>1</v>
      </c>
      <c r="B1733" s="70">
        <v>1</v>
      </c>
      <c r="C1733" s="1287" t="s">
        <v>418</v>
      </c>
      <c r="D1733" s="519"/>
      <c r="E1733" s="2301"/>
      <c r="F1733" s="519"/>
      <c r="G1733" s="519"/>
      <c r="H1733" s="519"/>
      <c r="I1733" s="519"/>
      <c r="J1733" s="519"/>
      <c r="K1733" s="519"/>
      <c r="L1733" s="519"/>
      <c r="M1733" s="519"/>
      <c r="N1733" s="519"/>
      <c r="O1733" s="519"/>
      <c r="P1733" s="519"/>
      <c r="Q1733" s="8"/>
      <c r="R1733" s="8"/>
      <c r="S1733" s="8"/>
      <c r="T1733" s="8"/>
      <c r="U1733" s="8"/>
      <c r="V1733" s="1036"/>
      <c r="W1733" s="8"/>
      <c r="X1733" s="8"/>
      <c r="Y1733" s="8"/>
      <c r="Z1733" s="8"/>
      <c r="AA1733" s="1153"/>
      <c r="AB1733" s="8"/>
      <c r="AC1733" s="8"/>
      <c r="AD1733" s="1799"/>
      <c r="AE1733" s="2424">
        <f t="shared" si="1306"/>
        <v>0</v>
      </c>
    </row>
    <row r="1734" spans="1:31" ht="15.75" customHeight="1" x14ac:dyDescent="0.25">
      <c r="A1734" s="70">
        <v>1</v>
      </c>
      <c r="B1734" s="70">
        <v>1</v>
      </c>
      <c r="C1734" s="356" t="s">
        <v>160</v>
      </c>
      <c r="D1734" s="519"/>
      <c r="E1734" s="2301"/>
      <c r="F1734" s="519"/>
      <c r="G1734" s="519"/>
      <c r="H1734" s="519"/>
      <c r="I1734" s="519"/>
      <c r="J1734" s="519"/>
      <c r="K1734" s="519"/>
      <c r="L1734" s="519"/>
      <c r="M1734" s="519"/>
      <c r="N1734" s="519"/>
      <c r="O1734" s="519"/>
      <c r="P1734" s="519"/>
      <c r="Q1734" s="13">
        <v>202.95392999999999</v>
      </c>
      <c r="R1734" s="13">
        <v>202.95392999999999</v>
      </c>
      <c r="S1734" s="13">
        <v>202.95392999999999</v>
      </c>
      <c r="T1734" s="13">
        <v>202.95392999999999</v>
      </c>
      <c r="U1734" s="13">
        <v>202.95392999999999</v>
      </c>
      <c r="V1734" s="1039">
        <f>Q1734/12*$C$4+(R1734-Q1734)/11*4+(S1734-R1734)/10*3+(T1734-S1734)/9*2+(U1734-T1734)/8*1</f>
        <v>84.564137499999987</v>
      </c>
      <c r="W1734" s="13">
        <f>AA1734-Z1734</f>
        <v>56.306069999999998</v>
      </c>
      <c r="X1734" s="13"/>
      <c r="Y1734" s="13">
        <f>W1734-V1734</f>
        <v>-28.258067499999989</v>
      </c>
      <c r="Z1734" s="13">
        <v>0</v>
      </c>
      <c r="AA1734" s="1254">
        <v>56.306069999999998</v>
      </c>
      <c r="AB1734" s="13"/>
      <c r="AC1734" s="13"/>
      <c r="AD1734" s="1802"/>
      <c r="AE1734" s="2424">
        <f t="shared" si="1306"/>
        <v>56306.07</v>
      </c>
    </row>
    <row r="1735" spans="1:31" ht="15" customHeight="1" x14ac:dyDescent="0.25">
      <c r="A1735" s="70">
        <v>1</v>
      </c>
      <c r="B1735" s="70">
        <v>1</v>
      </c>
      <c r="C1735" s="642" t="s">
        <v>142</v>
      </c>
      <c r="D1735" s="519"/>
      <c r="E1735" s="2301">
        <v>10</v>
      </c>
      <c r="F1735" s="440">
        <f t="shared" ref="F1735:F1738" si="1323">ROUND(E1735/12*$C$4,0)</f>
        <v>4</v>
      </c>
      <c r="G1735" s="519"/>
      <c r="H1735" s="519">
        <f>G1735/F1735*100</f>
        <v>0</v>
      </c>
      <c r="I1735" s="519"/>
      <c r="J1735" s="519"/>
      <c r="K1735" s="519"/>
      <c r="L1735" s="519"/>
      <c r="M1735" s="519"/>
      <c r="N1735" s="519"/>
      <c r="O1735" s="519"/>
      <c r="P1735" s="519"/>
      <c r="Q1735" s="8"/>
      <c r="R1735" s="8"/>
      <c r="S1735" s="8"/>
      <c r="T1735" s="8"/>
      <c r="U1735" s="8"/>
      <c r="V1735" s="1036"/>
      <c r="W1735" s="8"/>
      <c r="X1735" s="8"/>
      <c r="Y1735" s="8"/>
      <c r="Z1735" s="8"/>
      <c r="AA1735" s="1153"/>
      <c r="AB1735" s="8"/>
      <c r="AC1735" s="8"/>
      <c r="AD1735" s="1799"/>
      <c r="AE1735" s="2424">
        <f t="shared" si="1306"/>
        <v>0</v>
      </c>
    </row>
    <row r="1736" spans="1:31" ht="30" customHeight="1" x14ac:dyDescent="0.25">
      <c r="A1736" s="70">
        <v>1</v>
      </c>
      <c r="B1736" s="70">
        <v>1</v>
      </c>
      <c r="C1736" s="260" t="s">
        <v>196</v>
      </c>
      <c r="D1736" s="519"/>
      <c r="E1736" s="2301">
        <v>16</v>
      </c>
      <c r="F1736" s="440">
        <f t="shared" si="1323"/>
        <v>7</v>
      </c>
      <c r="G1736" s="519"/>
      <c r="H1736" s="519">
        <f>G1736/F1736*100</f>
        <v>0</v>
      </c>
      <c r="I1736" s="519"/>
      <c r="J1736" s="519"/>
      <c r="K1736" s="519"/>
      <c r="L1736" s="519"/>
      <c r="M1736" s="519"/>
      <c r="N1736" s="519"/>
      <c r="O1736" s="519"/>
      <c r="P1736" s="519"/>
      <c r="Q1736" s="8"/>
      <c r="R1736" s="8"/>
      <c r="S1736" s="8"/>
      <c r="T1736" s="8"/>
      <c r="U1736" s="8"/>
      <c r="V1736" s="1036"/>
      <c r="W1736" s="8"/>
      <c r="X1736" s="8"/>
      <c r="Y1736" s="8"/>
      <c r="Z1736" s="8"/>
      <c r="AA1736" s="1153"/>
      <c r="AB1736" s="8"/>
      <c r="AC1736" s="8"/>
      <c r="AD1736" s="1799"/>
      <c r="AE1736" s="2424">
        <f t="shared" si="1306"/>
        <v>0</v>
      </c>
    </row>
    <row r="1737" spans="1:31" ht="15" customHeight="1" x14ac:dyDescent="0.25">
      <c r="A1737" s="70">
        <v>1</v>
      </c>
      <c r="B1737" s="70">
        <v>1</v>
      </c>
      <c r="C1737" s="642" t="s">
        <v>133</v>
      </c>
      <c r="D1737" s="519"/>
      <c r="E1737" s="2301">
        <v>35</v>
      </c>
      <c r="F1737" s="440">
        <f t="shared" si="1323"/>
        <v>15</v>
      </c>
      <c r="G1737" s="519"/>
      <c r="H1737" s="519"/>
      <c r="I1737" s="519"/>
      <c r="J1737" s="519"/>
      <c r="K1737" s="519"/>
      <c r="L1737" s="519"/>
      <c r="M1737" s="519"/>
      <c r="N1737" s="519"/>
      <c r="O1737" s="519"/>
      <c r="P1737" s="519"/>
      <c r="Q1737" s="8"/>
      <c r="R1737" s="8"/>
      <c r="S1737" s="8"/>
      <c r="T1737" s="8"/>
      <c r="U1737" s="8"/>
      <c r="V1737" s="1036"/>
      <c r="W1737" s="8"/>
      <c r="X1737" s="8"/>
      <c r="Y1737" s="8"/>
      <c r="Z1737" s="8"/>
      <c r="AA1737" s="1153"/>
      <c r="AB1737" s="8"/>
      <c r="AC1737" s="8"/>
      <c r="AD1737" s="1799"/>
      <c r="AE1737" s="2424">
        <f t="shared" si="1306"/>
        <v>0</v>
      </c>
    </row>
    <row r="1738" spans="1:31" ht="15" customHeight="1" x14ac:dyDescent="0.25">
      <c r="A1738" s="70">
        <v>1</v>
      </c>
      <c r="B1738" s="70">
        <v>1</v>
      </c>
      <c r="C1738" s="642" t="s">
        <v>288</v>
      </c>
      <c r="D1738" s="519"/>
      <c r="E1738" s="2301">
        <v>500</v>
      </c>
      <c r="F1738" s="440">
        <f t="shared" si="1323"/>
        <v>208</v>
      </c>
      <c r="G1738" s="519">
        <v>207</v>
      </c>
      <c r="H1738" s="519">
        <f>G1738/F1738*100</f>
        <v>99.519230769230774</v>
      </c>
      <c r="I1738" s="519"/>
      <c r="J1738" s="519"/>
      <c r="K1738" s="519"/>
      <c r="L1738" s="519"/>
      <c r="M1738" s="519"/>
      <c r="N1738" s="519"/>
      <c r="O1738" s="519"/>
      <c r="P1738" s="519"/>
      <c r="Q1738" s="8"/>
      <c r="R1738" s="8"/>
      <c r="S1738" s="8"/>
      <c r="T1738" s="8"/>
      <c r="U1738" s="8"/>
      <c r="V1738" s="1036"/>
      <c r="W1738" s="8"/>
      <c r="X1738" s="8"/>
      <c r="Y1738" s="8"/>
      <c r="Z1738" s="8"/>
      <c r="AA1738" s="1153"/>
      <c r="AB1738" s="8"/>
      <c r="AC1738" s="8"/>
      <c r="AD1738" s="1799"/>
      <c r="AE1738" s="2424">
        <f t="shared" si="1306"/>
        <v>0</v>
      </c>
    </row>
    <row r="1739" spans="1:31" ht="15.75" customHeight="1" thickBot="1" x14ac:dyDescent="0.3">
      <c r="B1739" s="70">
        <v>1</v>
      </c>
      <c r="C1739" s="303" t="s">
        <v>166</v>
      </c>
      <c r="D1739" s="506"/>
      <c r="E1739" s="2332"/>
      <c r="F1739" s="506"/>
      <c r="G1739" s="506"/>
      <c r="H1739" s="506"/>
      <c r="I1739" s="506"/>
      <c r="J1739" s="506"/>
      <c r="K1739" s="506"/>
      <c r="L1739" s="506"/>
      <c r="M1739" s="506"/>
      <c r="N1739" s="506"/>
      <c r="O1739" s="506"/>
      <c r="P1739" s="506"/>
      <c r="Q1739" s="18">
        <f>Q1734</f>
        <v>202.95392999999999</v>
      </c>
      <c r="R1739" s="18">
        <f>R1734</f>
        <v>202.95392999999999</v>
      </c>
      <c r="S1739" s="18">
        <f>S1734</f>
        <v>202.95392999999999</v>
      </c>
      <c r="T1739" s="18">
        <f>T1734</f>
        <v>202.95392999999999</v>
      </c>
      <c r="U1739" s="18">
        <f>U1734</f>
        <v>202.95392999999999</v>
      </c>
      <c r="V1739" s="1040">
        <f t="shared" ref="V1739:AA1739" si="1324">V1734</f>
        <v>84.564137499999987</v>
      </c>
      <c r="W1739" s="18">
        <f t="shared" si="1324"/>
        <v>56.306069999999998</v>
      </c>
      <c r="X1739" s="18">
        <f t="shared" si="1324"/>
        <v>0</v>
      </c>
      <c r="Y1739" s="18">
        <f t="shared" si="1324"/>
        <v>-28.258067499999989</v>
      </c>
      <c r="Z1739" s="18">
        <f t="shared" si="1324"/>
        <v>0</v>
      </c>
      <c r="AA1739" s="2427">
        <f t="shared" si="1324"/>
        <v>56.306069999999998</v>
      </c>
      <c r="AB1739" s="18"/>
      <c r="AC1739" s="2427">
        <f t="shared" ref="AC1739:AD1739" si="1325">AC1734</f>
        <v>0</v>
      </c>
      <c r="AD1739" s="2427">
        <f t="shared" si="1325"/>
        <v>0</v>
      </c>
      <c r="AE1739" s="2424">
        <f t="shared" si="1306"/>
        <v>56306.07</v>
      </c>
    </row>
    <row r="1740" spans="1:31" ht="15" customHeight="1" thickBot="1" x14ac:dyDescent="0.3">
      <c r="A1740" s="70">
        <v>1</v>
      </c>
      <c r="B1740" s="70">
        <v>1</v>
      </c>
      <c r="C1740" s="197" t="s">
        <v>17</v>
      </c>
      <c r="D1740" s="582"/>
      <c r="E1740" s="2371"/>
      <c r="F1740" s="582"/>
      <c r="G1740" s="582"/>
      <c r="H1740" s="582"/>
      <c r="I1740" s="582"/>
      <c r="J1740" s="582"/>
      <c r="K1740" s="582"/>
      <c r="L1740" s="582"/>
      <c r="M1740" s="582"/>
      <c r="N1740" s="582"/>
      <c r="O1740" s="582"/>
      <c r="P1740" s="582"/>
      <c r="Q1740" s="14">
        <f>Q1739</f>
        <v>202.95392999999999</v>
      </c>
      <c r="R1740" s="14">
        <f>R1739</f>
        <v>202.95392999999999</v>
      </c>
      <c r="S1740" s="14">
        <f>S1739</f>
        <v>202.95392999999999</v>
      </c>
      <c r="T1740" s="14">
        <f>T1739</f>
        <v>202.95392999999999</v>
      </c>
      <c r="U1740" s="14">
        <f>U1739</f>
        <v>202.95392999999999</v>
      </c>
      <c r="V1740" s="1041">
        <f t="shared" ref="V1740:AA1740" si="1326">V1739</f>
        <v>84.564137499999987</v>
      </c>
      <c r="W1740" s="14">
        <f t="shared" si="1326"/>
        <v>56.306069999999998</v>
      </c>
      <c r="X1740" s="14">
        <f t="shared" si="1326"/>
        <v>0</v>
      </c>
      <c r="Y1740" s="14">
        <f t="shared" si="1326"/>
        <v>-28.258067499999989</v>
      </c>
      <c r="Z1740" s="14">
        <f t="shared" si="1326"/>
        <v>0</v>
      </c>
      <c r="AA1740" s="1252">
        <f t="shared" si="1326"/>
        <v>56.306069999999998</v>
      </c>
      <c r="AB1740" s="14"/>
      <c r="AC1740" s="1252">
        <f t="shared" ref="AC1740:AD1740" si="1327">AC1739</f>
        <v>0</v>
      </c>
      <c r="AD1740" s="1252">
        <f t="shared" si="1327"/>
        <v>0</v>
      </c>
      <c r="AE1740" s="2424">
        <f t="shared" si="1306"/>
        <v>56306.07</v>
      </c>
    </row>
    <row r="1741" spans="1:31" ht="20.25" customHeight="1" x14ac:dyDescent="0.25">
      <c r="A1741" s="70">
        <v>1</v>
      </c>
      <c r="B1741" s="70">
        <v>1</v>
      </c>
      <c r="C1741" s="519"/>
      <c r="D1741" s="519"/>
      <c r="E1741" s="2301"/>
      <c r="F1741" s="519"/>
      <c r="G1741" s="519"/>
      <c r="H1741" s="519"/>
      <c r="I1741" s="519"/>
      <c r="J1741" s="519"/>
      <c r="K1741" s="519"/>
      <c r="L1741" s="519"/>
      <c r="M1741" s="519"/>
      <c r="N1741" s="519"/>
      <c r="O1741" s="519"/>
      <c r="P1741" s="519"/>
      <c r="Q1741" s="13"/>
      <c r="R1741" s="13"/>
      <c r="S1741" s="13"/>
      <c r="T1741" s="13"/>
      <c r="U1741" s="13"/>
      <c r="V1741" s="1039"/>
      <c r="W1741" s="13"/>
      <c r="X1741" s="13"/>
      <c r="Y1741" s="13"/>
      <c r="Z1741" s="13"/>
      <c r="AA1741" s="1254"/>
      <c r="AB1741" s="13"/>
      <c r="AC1741" s="13"/>
      <c r="AD1741" s="1802"/>
      <c r="AE1741" s="2424">
        <f t="shared" si="1306"/>
        <v>0</v>
      </c>
    </row>
    <row r="1742" spans="1:31" ht="35.25" customHeight="1" x14ac:dyDescent="0.25">
      <c r="A1742" s="70">
        <v>1</v>
      </c>
      <c r="B1742" s="70">
        <v>1</v>
      </c>
      <c r="C1742" s="1287" t="s">
        <v>458</v>
      </c>
      <c r="D1742" s="519"/>
      <c r="E1742" s="2301"/>
      <c r="F1742" s="519"/>
      <c r="G1742" s="519"/>
      <c r="H1742" s="519"/>
      <c r="I1742" s="519"/>
      <c r="J1742" s="519"/>
      <c r="K1742" s="519"/>
      <c r="L1742" s="519"/>
      <c r="M1742" s="519"/>
      <c r="N1742" s="519"/>
      <c r="O1742" s="519"/>
      <c r="P1742" s="519"/>
      <c r="Q1742" s="8"/>
      <c r="R1742" s="8"/>
      <c r="S1742" s="8"/>
      <c r="T1742" s="8"/>
      <c r="U1742" s="8"/>
      <c r="V1742" s="1036"/>
      <c r="W1742" s="8"/>
      <c r="X1742" s="8"/>
      <c r="Y1742" s="8"/>
      <c r="Z1742" s="8"/>
      <c r="AA1742" s="1153"/>
      <c r="AB1742" s="8"/>
      <c r="AC1742" s="8"/>
      <c r="AD1742" s="1799"/>
      <c r="AE1742" s="2424">
        <f t="shared" si="1306"/>
        <v>0</v>
      </c>
    </row>
    <row r="1743" spans="1:31" ht="15" customHeight="1" x14ac:dyDescent="0.25">
      <c r="A1743" s="70">
        <v>1</v>
      </c>
      <c r="B1743" s="70">
        <v>1</v>
      </c>
      <c r="C1743" s="405" t="s">
        <v>167</v>
      </c>
      <c r="D1743" s="519"/>
      <c r="E1743" s="2301"/>
      <c r="F1743" s="519"/>
      <c r="G1743" s="519"/>
      <c r="H1743" s="519"/>
      <c r="I1743" s="519"/>
      <c r="J1743" s="519"/>
      <c r="K1743" s="519"/>
      <c r="L1743" s="519"/>
      <c r="M1743" s="519"/>
      <c r="N1743" s="519"/>
      <c r="O1743" s="519"/>
      <c r="P1743" s="519"/>
      <c r="Q1743" s="8"/>
      <c r="R1743" s="8"/>
      <c r="S1743" s="8"/>
      <c r="T1743" s="8"/>
      <c r="U1743" s="8"/>
      <c r="V1743" s="1036"/>
      <c r="W1743" s="8"/>
      <c r="X1743" s="8"/>
      <c r="Y1743" s="8"/>
      <c r="Z1743" s="8"/>
      <c r="AA1743" s="1153"/>
      <c r="AB1743" s="8"/>
      <c r="AC1743" s="8"/>
      <c r="AD1743" s="1799"/>
      <c r="AE1743" s="2424">
        <f t="shared" si="1306"/>
        <v>0</v>
      </c>
    </row>
    <row r="1744" spans="1:31" ht="15" customHeight="1" x14ac:dyDescent="0.25">
      <c r="A1744" s="70">
        <v>1</v>
      </c>
      <c r="B1744" s="70">
        <v>1</v>
      </c>
      <c r="C1744" s="510" t="s">
        <v>198</v>
      </c>
      <c r="D1744" s="519"/>
      <c r="E1744" s="2301">
        <f>SUM(E1746)</f>
        <v>0</v>
      </c>
      <c r="F1744" s="519">
        <f>SUM(F1746)</f>
        <v>0</v>
      </c>
      <c r="G1744" s="519">
        <f>G1745/2.7</f>
        <v>66.874074074074073</v>
      </c>
      <c r="H1744" s="519"/>
      <c r="I1744" s="519"/>
      <c r="J1744" s="519"/>
      <c r="K1744" s="519"/>
      <c r="L1744" s="519"/>
      <c r="M1744" s="519"/>
      <c r="N1744" s="519"/>
      <c r="O1744" s="519"/>
      <c r="P1744" s="519"/>
      <c r="Q1744" s="8"/>
      <c r="R1744" s="8"/>
      <c r="S1744" s="8"/>
      <c r="T1744" s="8"/>
      <c r="U1744" s="8"/>
      <c r="V1744" s="1036"/>
      <c r="W1744" s="8"/>
      <c r="X1744" s="8"/>
      <c r="Y1744" s="8"/>
      <c r="Z1744" s="8"/>
      <c r="AA1744" s="1153"/>
      <c r="AB1744" s="8"/>
      <c r="AC1744" s="8"/>
      <c r="AD1744" s="1799"/>
      <c r="AE1744" s="2424">
        <f t="shared" si="1306"/>
        <v>0</v>
      </c>
    </row>
    <row r="1745" spans="1:31" ht="15" customHeight="1" x14ac:dyDescent="0.25">
      <c r="B1745" s="70">
        <v>1</v>
      </c>
      <c r="C1745" s="510" t="s">
        <v>470</v>
      </c>
      <c r="D1745" s="519"/>
      <c r="E1745" s="2301"/>
      <c r="F1745" s="519"/>
      <c r="G1745" s="519">
        <v>180.56</v>
      </c>
      <c r="H1745" s="519"/>
      <c r="I1745" s="519"/>
      <c r="J1745" s="519"/>
      <c r="K1745" s="519"/>
      <c r="L1745" s="519"/>
      <c r="M1745" s="519"/>
      <c r="N1745" s="519"/>
      <c r="O1745" s="519"/>
      <c r="P1745" s="519"/>
      <c r="Q1745" s="8"/>
      <c r="R1745" s="8"/>
      <c r="S1745" s="8"/>
      <c r="T1745" s="8"/>
      <c r="U1745" s="8"/>
      <c r="V1745" s="1036"/>
      <c r="W1745" s="8"/>
      <c r="X1745" s="8"/>
      <c r="Y1745" s="8"/>
      <c r="Z1745" s="8"/>
      <c r="AA1745" s="1153"/>
      <c r="AB1745" s="8"/>
      <c r="AC1745" s="8"/>
      <c r="AD1745" s="1799"/>
      <c r="AE1745" s="2424">
        <f t="shared" si="1306"/>
        <v>0</v>
      </c>
    </row>
    <row r="1746" spans="1:31" ht="15" customHeight="1" x14ac:dyDescent="0.25">
      <c r="A1746" s="70">
        <v>1</v>
      </c>
      <c r="B1746" s="70">
        <v>1</v>
      </c>
      <c r="C1746" s="510" t="s">
        <v>338</v>
      </c>
      <c r="D1746" s="519"/>
      <c r="E1746" s="2301"/>
      <c r="F1746" s="519">
        <f>ROUND(E1746/12*$C$4,0)</f>
        <v>0</v>
      </c>
      <c r="G1746" s="519"/>
      <c r="H1746" s="519"/>
      <c r="I1746" s="519"/>
      <c r="J1746" s="519"/>
      <c r="K1746" s="519"/>
      <c r="L1746" s="519"/>
      <c r="M1746" s="519"/>
      <c r="N1746" s="519"/>
      <c r="O1746" s="519"/>
      <c r="P1746" s="519"/>
      <c r="Q1746" s="8"/>
      <c r="R1746" s="8"/>
      <c r="S1746" s="8"/>
      <c r="T1746" s="8"/>
      <c r="U1746" s="8"/>
      <c r="V1746" s="1036"/>
      <c r="W1746" s="8"/>
      <c r="X1746" s="8"/>
      <c r="Y1746" s="8"/>
      <c r="Z1746" s="8"/>
      <c r="AA1746" s="1153"/>
      <c r="AB1746" s="8"/>
      <c r="AC1746" s="8"/>
      <c r="AD1746" s="1799"/>
      <c r="AE1746" s="2424">
        <f t="shared" si="1306"/>
        <v>0</v>
      </c>
    </row>
    <row r="1747" spans="1:31" ht="15" customHeight="1" x14ac:dyDescent="0.25">
      <c r="A1747" s="70">
        <v>1</v>
      </c>
      <c r="B1747" s="70">
        <v>1</v>
      </c>
      <c r="C1747" s="510" t="s">
        <v>157</v>
      </c>
      <c r="D1747" s="519"/>
      <c r="E1747" s="2301">
        <f>E1748/8.5</f>
        <v>390.35294117647061</v>
      </c>
      <c r="F1747" s="519">
        <f t="shared" ref="F1747:G1747" si="1328">F1748/8.5</f>
        <v>162.70588235294119</v>
      </c>
      <c r="G1747" s="519">
        <f t="shared" si="1328"/>
        <v>119.73764705882353</v>
      </c>
      <c r="H1747" s="519">
        <f>G1747/F1747*100</f>
        <v>73.591467823571946</v>
      </c>
      <c r="I1747" s="519"/>
      <c r="J1747" s="519"/>
      <c r="K1747" s="519"/>
      <c r="L1747" s="519"/>
      <c r="M1747" s="519"/>
      <c r="N1747" s="519"/>
      <c r="O1747" s="519"/>
      <c r="P1747" s="519"/>
      <c r="Q1747" s="8"/>
      <c r="R1747" s="8"/>
      <c r="S1747" s="8"/>
      <c r="T1747" s="8"/>
      <c r="U1747" s="8"/>
      <c r="V1747" s="1036"/>
      <c r="W1747" s="8"/>
      <c r="X1747" s="8"/>
      <c r="Y1747" s="8"/>
      <c r="Z1747" s="8"/>
      <c r="AA1747" s="1153"/>
      <c r="AB1747" s="8"/>
      <c r="AC1747" s="8"/>
      <c r="AD1747" s="1799"/>
      <c r="AE1747" s="2424">
        <f t="shared" si="1306"/>
        <v>0</v>
      </c>
    </row>
    <row r="1748" spans="1:31" ht="15" customHeight="1" x14ac:dyDescent="0.25">
      <c r="A1748" s="70">
        <v>1</v>
      </c>
      <c r="B1748" s="70">
        <v>1</v>
      </c>
      <c r="C1748" s="510" t="s">
        <v>298</v>
      </c>
      <c r="D1748" s="519"/>
      <c r="E1748" s="2301">
        <v>3318</v>
      </c>
      <c r="F1748" s="519">
        <f>ROUND(E1748/12*$C$4,0)</f>
        <v>1383</v>
      </c>
      <c r="G1748" s="519">
        <v>1017.77</v>
      </c>
      <c r="H1748" s="519">
        <f>G1748/F1748*100</f>
        <v>73.591467823571946</v>
      </c>
      <c r="I1748" s="519"/>
      <c r="J1748" s="519"/>
      <c r="K1748" s="519"/>
      <c r="L1748" s="519"/>
      <c r="M1748" s="519"/>
      <c r="N1748" s="519"/>
      <c r="O1748" s="519"/>
      <c r="P1748" s="519"/>
      <c r="Q1748" s="8"/>
      <c r="R1748" s="8"/>
      <c r="S1748" s="8"/>
      <c r="T1748" s="8"/>
      <c r="U1748" s="8"/>
      <c r="V1748" s="1036"/>
      <c r="W1748" s="8"/>
      <c r="X1748" s="8"/>
      <c r="Y1748" s="8"/>
      <c r="Z1748" s="8"/>
      <c r="AA1748" s="1153"/>
      <c r="AB1748" s="8"/>
      <c r="AC1748" s="8"/>
      <c r="AD1748" s="1799"/>
      <c r="AE1748" s="2424">
        <f t="shared" si="1306"/>
        <v>0</v>
      </c>
    </row>
    <row r="1749" spans="1:31" s="238" customFormat="1" ht="15" customHeight="1" x14ac:dyDescent="0.25">
      <c r="A1749" s="70">
        <v>1</v>
      </c>
      <c r="B1749" s="70">
        <v>1</v>
      </c>
      <c r="C1749" s="510" t="s">
        <v>158</v>
      </c>
      <c r="D1749" s="506"/>
      <c r="E1749" s="2332"/>
      <c r="F1749" s="506"/>
      <c r="G1749" s="506"/>
      <c r="H1749" s="506"/>
      <c r="I1749" s="506"/>
      <c r="J1749" s="506"/>
      <c r="K1749" s="506"/>
      <c r="L1749" s="506"/>
      <c r="M1749" s="506"/>
      <c r="N1749" s="506"/>
      <c r="O1749" s="506"/>
      <c r="P1749" s="506"/>
      <c r="Q1749" s="15"/>
      <c r="R1749" s="15"/>
      <c r="S1749" s="15"/>
      <c r="T1749" s="15"/>
      <c r="U1749" s="15"/>
      <c r="V1749" s="1037"/>
      <c r="W1749" s="15"/>
      <c r="X1749" s="15"/>
      <c r="Y1749" s="15"/>
      <c r="Z1749" s="15"/>
      <c r="AA1749" s="1271"/>
      <c r="AB1749" s="15"/>
      <c r="AC1749" s="15"/>
      <c r="AD1749" s="1800"/>
      <c r="AE1749" s="2424">
        <f t="shared" si="1306"/>
        <v>0</v>
      </c>
    </row>
    <row r="1750" spans="1:31" s="238" customFormat="1" ht="15" customHeight="1" x14ac:dyDescent="0.25">
      <c r="A1750" s="70">
        <v>1</v>
      </c>
      <c r="B1750" s="70">
        <v>1</v>
      </c>
      <c r="C1750" s="640" t="s">
        <v>165</v>
      </c>
      <c r="D1750" s="515"/>
      <c r="E1750" s="2345">
        <f>E1748/3.9</f>
        <v>850.76923076923083</v>
      </c>
      <c r="F1750" s="515">
        <f t="shared" ref="F1750" si="1329">F1748/3.9</f>
        <v>354.61538461538464</v>
      </c>
      <c r="G1750" s="515">
        <f>G1748/3.9+G1744</f>
        <v>327.84074074074073</v>
      </c>
      <c r="H1750" s="515">
        <f>G1750/F1750*100</f>
        <v>92.449666586326003</v>
      </c>
      <c r="I1750" s="515"/>
      <c r="J1750" s="515"/>
      <c r="K1750" s="515"/>
      <c r="L1750" s="515"/>
      <c r="M1750" s="515"/>
      <c r="N1750" s="515"/>
      <c r="O1750" s="515"/>
      <c r="P1750" s="515"/>
      <c r="Q1750" s="17">
        <v>657.85986000000003</v>
      </c>
      <c r="R1750" s="17">
        <v>657.85986000000003</v>
      </c>
      <c r="S1750" s="17">
        <v>657.85986000000003</v>
      </c>
      <c r="T1750" s="17">
        <v>657.85986000000003</v>
      </c>
      <c r="U1750" s="17">
        <v>657.85986000000003</v>
      </c>
      <c r="V1750" s="1038">
        <f>Q1750/12*$C$4+(R1750-Q1750)/11*4+(S1750-R1750)/10*3+(T1750-S1750)/9*2+(U1750-T1750)/8*1</f>
        <v>274.10827499999999</v>
      </c>
      <c r="W1750" s="17">
        <f>AA1750-Z1750</f>
        <v>237.59035999999998</v>
      </c>
      <c r="X1750" s="17"/>
      <c r="Y1750" s="17">
        <f>W1750-V1750</f>
        <v>-36.517915000000016</v>
      </c>
      <c r="Z1750" s="17">
        <v>0</v>
      </c>
      <c r="AA1750" s="1246">
        <v>237.59035999999998</v>
      </c>
      <c r="AB1750" s="2345">
        <f>AB1748/3.9</f>
        <v>0</v>
      </c>
      <c r="AC1750" s="17"/>
      <c r="AD1750" s="1801"/>
      <c r="AE1750" s="2424">
        <f t="shared" si="1306"/>
        <v>237590.36</v>
      </c>
    </row>
    <row r="1751" spans="1:31" ht="19.5" customHeight="1" thickBot="1" x14ac:dyDescent="0.3">
      <c r="A1751" s="70">
        <v>1</v>
      </c>
      <c r="B1751" s="70">
        <v>1</v>
      </c>
      <c r="C1751" s="132" t="s">
        <v>166</v>
      </c>
      <c r="D1751" s="515"/>
      <c r="E1751" s="2345">
        <f>E1750</f>
        <v>850.76923076923083</v>
      </c>
      <c r="F1751" s="515">
        <f t="shared" ref="F1751:G1751" si="1330">F1750</f>
        <v>354.61538461538464</v>
      </c>
      <c r="G1751" s="515">
        <f t="shared" si="1330"/>
        <v>327.84074074074073</v>
      </c>
      <c r="H1751" s="515">
        <f>G1751/F1751*100</f>
        <v>92.449666586326003</v>
      </c>
      <c r="I1751" s="515"/>
      <c r="J1751" s="515"/>
      <c r="K1751" s="515"/>
      <c r="L1751" s="515"/>
      <c r="M1751" s="515"/>
      <c r="N1751" s="515"/>
      <c r="O1751" s="515"/>
      <c r="P1751" s="515"/>
      <c r="Q1751" s="17">
        <f t="shared" ref="Q1751:R1751" si="1331">Q1750</f>
        <v>657.85986000000003</v>
      </c>
      <c r="R1751" s="17">
        <f t="shared" si="1331"/>
        <v>657.85986000000003</v>
      </c>
      <c r="S1751" s="17">
        <f t="shared" ref="S1751:T1751" si="1332">S1750</f>
        <v>657.85986000000003</v>
      </c>
      <c r="T1751" s="17">
        <f t="shared" si="1332"/>
        <v>657.85986000000003</v>
      </c>
      <c r="U1751" s="17">
        <f t="shared" ref="U1751" si="1333">U1750</f>
        <v>657.85986000000003</v>
      </c>
      <c r="V1751" s="1038">
        <f t="shared" ref="V1751:V1752" si="1334">V1750</f>
        <v>274.10827499999999</v>
      </c>
      <c r="W1751" s="17">
        <f t="shared" ref="W1751:Z1751" si="1335">W1750</f>
        <v>237.59035999999998</v>
      </c>
      <c r="X1751" s="17">
        <f t="shared" si="1335"/>
        <v>0</v>
      </c>
      <c r="Y1751" s="17">
        <f t="shared" si="1335"/>
        <v>-36.517915000000016</v>
      </c>
      <c r="Z1751" s="17">
        <f t="shared" si="1335"/>
        <v>0</v>
      </c>
      <c r="AA1751" s="1246">
        <f>AA1750</f>
        <v>237.59035999999998</v>
      </c>
      <c r="AB1751" s="2345">
        <f>AB1750</f>
        <v>0</v>
      </c>
      <c r="AC1751" s="1246">
        <f t="shared" ref="AC1751:AD1751" si="1336">AC1750</f>
        <v>0</v>
      </c>
      <c r="AD1751" s="1246">
        <f t="shared" si="1336"/>
        <v>0</v>
      </c>
      <c r="AE1751" s="2424">
        <f t="shared" si="1306"/>
        <v>237590.36</v>
      </c>
    </row>
    <row r="1752" spans="1:31" ht="15" customHeight="1" thickBot="1" x14ac:dyDescent="0.3">
      <c r="A1752" s="70">
        <v>1</v>
      </c>
      <c r="B1752" s="70">
        <v>1</v>
      </c>
      <c r="C1752" s="197" t="s">
        <v>17</v>
      </c>
      <c r="D1752" s="582"/>
      <c r="E1752" s="2371"/>
      <c r="F1752" s="582"/>
      <c r="G1752" s="582"/>
      <c r="H1752" s="582"/>
      <c r="I1752" s="582"/>
      <c r="J1752" s="582"/>
      <c r="K1752" s="582"/>
      <c r="L1752" s="582"/>
      <c r="M1752" s="582"/>
      <c r="N1752" s="582"/>
      <c r="O1752" s="582"/>
      <c r="P1752" s="582"/>
      <c r="Q1752" s="14">
        <f t="shared" ref="Q1752:R1752" si="1337">Q1751</f>
        <v>657.85986000000003</v>
      </c>
      <c r="R1752" s="14">
        <f t="shared" si="1337"/>
        <v>657.85986000000003</v>
      </c>
      <c r="S1752" s="14">
        <f t="shared" ref="S1752:T1752" si="1338">S1751</f>
        <v>657.85986000000003</v>
      </c>
      <c r="T1752" s="14">
        <f t="shared" si="1338"/>
        <v>657.85986000000003</v>
      </c>
      <c r="U1752" s="14">
        <f t="shared" ref="U1752" si="1339">U1751</f>
        <v>657.85986000000003</v>
      </c>
      <c r="V1752" s="1041">
        <f t="shared" si="1334"/>
        <v>274.10827499999999</v>
      </c>
      <c r="W1752" s="14">
        <f t="shared" ref="W1752:AD1752" si="1340">W1751</f>
        <v>237.59035999999998</v>
      </c>
      <c r="X1752" s="14"/>
      <c r="Y1752" s="14">
        <f t="shared" si="1340"/>
        <v>-36.517915000000016</v>
      </c>
      <c r="Z1752" s="14">
        <f t="shared" si="1340"/>
        <v>0</v>
      </c>
      <c r="AA1752" s="1252">
        <f t="shared" si="1340"/>
        <v>237.59035999999998</v>
      </c>
      <c r="AB1752" s="14">
        <f t="shared" si="1340"/>
        <v>0</v>
      </c>
      <c r="AC1752" s="1252">
        <f t="shared" si="1340"/>
        <v>0</v>
      </c>
      <c r="AD1752" s="1252">
        <f t="shared" si="1340"/>
        <v>0</v>
      </c>
      <c r="AE1752" s="2424">
        <f t="shared" si="1306"/>
        <v>237590.36</v>
      </c>
    </row>
    <row r="1753" spans="1:31" ht="15" customHeight="1" x14ac:dyDescent="0.25">
      <c r="B1753" s="70">
        <v>1</v>
      </c>
      <c r="C1753" s="519"/>
      <c r="D1753" s="519"/>
      <c r="E1753" s="2301"/>
      <c r="F1753" s="519"/>
      <c r="G1753" s="519"/>
      <c r="H1753" s="519"/>
      <c r="I1753" s="519"/>
      <c r="J1753" s="519"/>
      <c r="K1753" s="519"/>
      <c r="L1753" s="519"/>
      <c r="M1753" s="519"/>
      <c r="N1753" s="519"/>
      <c r="O1753" s="519"/>
      <c r="P1753" s="519"/>
      <c r="Q1753" s="13"/>
      <c r="R1753" s="13"/>
      <c r="S1753" s="13"/>
      <c r="T1753" s="13"/>
      <c r="U1753" s="13"/>
      <c r="V1753" s="1039"/>
      <c r="W1753" s="13"/>
      <c r="X1753" s="13"/>
      <c r="Y1753" s="13"/>
      <c r="Z1753" s="13"/>
      <c r="AA1753" s="1254"/>
      <c r="AB1753" s="13"/>
      <c r="AC1753" s="13"/>
      <c r="AD1753" s="1802"/>
      <c r="AE1753" s="2424">
        <f t="shared" si="1306"/>
        <v>0</v>
      </c>
    </row>
    <row r="1754" spans="1:31" ht="15" customHeight="1" x14ac:dyDescent="0.25">
      <c r="B1754" s="70">
        <v>1</v>
      </c>
      <c r="C1754" s="1287" t="s">
        <v>419</v>
      </c>
      <c r="D1754" s="519"/>
      <c r="E1754" s="2301"/>
      <c r="F1754" s="519"/>
      <c r="G1754" s="519"/>
      <c r="H1754" s="519"/>
      <c r="I1754" s="519"/>
      <c r="J1754" s="519"/>
      <c r="K1754" s="519"/>
      <c r="L1754" s="519"/>
      <c r="M1754" s="519"/>
      <c r="N1754" s="519"/>
      <c r="O1754" s="519"/>
      <c r="P1754" s="519"/>
      <c r="Q1754" s="8"/>
      <c r="R1754" s="8"/>
      <c r="S1754" s="8"/>
      <c r="T1754" s="8"/>
      <c r="U1754" s="8"/>
      <c r="V1754" s="1036"/>
      <c r="W1754" s="8"/>
      <c r="X1754" s="8"/>
      <c r="Y1754" s="8"/>
      <c r="Z1754" s="8"/>
      <c r="AA1754" s="1153"/>
      <c r="AB1754" s="8"/>
      <c r="AC1754" s="8"/>
      <c r="AD1754" s="1799"/>
      <c r="AE1754" s="2424">
        <f t="shared" si="1306"/>
        <v>0</v>
      </c>
    </row>
    <row r="1755" spans="1:31" ht="15" customHeight="1" x14ac:dyDescent="0.25">
      <c r="B1755" s="70">
        <v>1</v>
      </c>
      <c r="C1755" s="405" t="s">
        <v>167</v>
      </c>
      <c r="D1755" s="519"/>
      <c r="E1755" s="2301"/>
      <c r="F1755" s="519"/>
      <c r="G1755" s="519"/>
      <c r="H1755" s="519"/>
      <c r="I1755" s="519"/>
      <c r="J1755" s="519"/>
      <c r="K1755" s="519"/>
      <c r="L1755" s="519"/>
      <c r="M1755" s="519"/>
      <c r="N1755" s="519"/>
      <c r="O1755" s="519"/>
      <c r="P1755" s="519"/>
      <c r="Q1755" s="8"/>
      <c r="R1755" s="8"/>
      <c r="S1755" s="8"/>
      <c r="T1755" s="8"/>
      <c r="U1755" s="8"/>
      <c r="V1755" s="1036"/>
      <c r="W1755" s="8"/>
      <c r="X1755" s="8"/>
      <c r="Y1755" s="8"/>
      <c r="Z1755" s="8"/>
      <c r="AA1755" s="1153"/>
      <c r="AB1755" s="8"/>
      <c r="AC1755" s="8"/>
      <c r="AD1755" s="1799"/>
      <c r="AE1755" s="2424">
        <f t="shared" si="1306"/>
        <v>0</v>
      </c>
    </row>
    <row r="1756" spans="1:31" ht="15" customHeight="1" x14ac:dyDescent="0.25">
      <c r="B1756" s="70">
        <v>1</v>
      </c>
      <c r="C1756" s="510" t="s">
        <v>198</v>
      </c>
      <c r="D1756" s="519"/>
      <c r="E1756" s="2301">
        <f>SUM(E1758)</f>
        <v>0</v>
      </c>
      <c r="F1756" s="519">
        <f>SUM(F1758)</f>
        <v>0</v>
      </c>
      <c r="G1756" s="519">
        <f>G1757/2.7</f>
        <v>5.155555555555555</v>
      </c>
      <c r="H1756" s="519"/>
      <c r="I1756" s="519"/>
      <c r="J1756" s="519"/>
      <c r="K1756" s="519"/>
      <c r="L1756" s="519"/>
      <c r="M1756" s="519"/>
      <c r="N1756" s="519"/>
      <c r="O1756" s="519"/>
      <c r="P1756" s="519"/>
      <c r="Q1756" s="8"/>
      <c r="R1756" s="8"/>
      <c r="S1756" s="8"/>
      <c r="T1756" s="8"/>
      <c r="U1756" s="8"/>
      <c r="V1756" s="1036"/>
      <c r="W1756" s="8"/>
      <c r="X1756" s="8"/>
      <c r="Y1756" s="8"/>
      <c r="Z1756" s="8"/>
      <c r="AA1756" s="1153"/>
      <c r="AB1756" s="8"/>
      <c r="AC1756" s="8"/>
      <c r="AD1756" s="1799"/>
      <c r="AE1756" s="2424">
        <f t="shared" si="1306"/>
        <v>0</v>
      </c>
    </row>
    <row r="1757" spans="1:31" ht="15" customHeight="1" x14ac:dyDescent="0.25">
      <c r="B1757" s="70">
        <v>1</v>
      </c>
      <c r="C1757" s="510" t="s">
        <v>470</v>
      </c>
      <c r="D1757" s="519"/>
      <c r="E1757" s="2301"/>
      <c r="F1757" s="519"/>
      <c r="G1757" s="519">
        <v>13.92</v>
      </c>
      <c r="H1757" s="519"/>
      <c r="I1757" s="519"/>
      <c r="J1757" s="519"/>
      <c r="K1757" s="519"/>
      <c r="L1757" s="519"/>
      <c r="M1757" s="519"/>
      <c r="N1757" s="519"/>
      <c r="O1757" s="519"/>
      <c r="P1757" s="519"/>
      <c r="Q1757" s="8"/>
      <c r="R1757" s="8"/>
      <c r="S1757" s="8"/>
      <c r="T1757" s="8"/>
      <c r="U1757" s="8"/>
      <c r="V1757" s="1036"/>
      <c r="W1757" s="8"/>
      <c r="X1757" s="8"/>
      <c r="Y1757" s="8"/>
      <c r="Z1757" s="8"/>
      <c r="AA1757" s="1153"/>
      <c r="AB1757" s="8"/>
      <c r="AC1757" s="8"/>
      <c r="AD1757" s="1799"/>
      <c r="AE1757" s="2424">
        <f t="shared" si="1306"/>
        <v>0</v>
      </c>
    </row>
    <row r="1758" spans="1:31" ht="15" customHeight="1" x14ac:dyDescent="0.25">
      <c r="B1758" s="70">
        <v>1</v>
      </c>
      <c r="C1758" s="510" t="s">
        <v>338</v>
      </c>
      <c r="D1758" s="519"/>
      <c r="E1758" s="2301"/>
      <c r="F1758" s="519">
        <f>ROUND(E1758/12*$C$4,0)</f>
        <v>0</v>
      </c>
      <c r="G1758" s="519"/>
      <c r="H1758" s="519"/>
      <c r="I1758" s="519"/>
      <c r="J1758" s="519"/>
      <c r="K1758" s="519"/>
      <c r="L1758" s="519"/>
      <c r="M1758" s="519"/>
      <c r="N1758" s="519"/>
      <c r="O1758" s="519"/>
      <c r="P1758" s="519"/>
      <c r="Q1758" s="8"/>
      <c r="R1758" s="8"/>
      <c r="S1758" s="8"/>
      <c r="T1758" s="8"/>
      <c r="U1758" s="8"/>
      <c r="V1758" s="1036"/>
      <c r="W1758" s="8"/>
      <c r="X1758" s="8"/>
      <c r="Y1758" s="8"/>
      <c r="Z1758" s="8"/>
      <c r="AA1758" s="1153"/>
      <c r="AB1758" s="8"/>
      <c r="AC1758" s="8"/>
      <c r="AD1758" s="1799"/>
      <c r="AE1758" s="2424">
        <f t="shared" si="1306"/>
        <v>0</v>
      </c>
    </row>
    <row r="1759" spans="1:31" ht="15" customHeight="1" x14ac:dyDescent="0.25">
      <c r="B1759" s="70">
        <v>1</v>
      </c>
      <c r="C1759" s="510" t="s">
        <v>157</v>
      </c>
      <c r="D1759" s="519"/>
      <c r="E1759" s="2301">
        <f>E1760/8.5</f>
        <v>70.588235294117652</v>
      </c>
      <c r="F1759" s="519">
        <f t="shared" ref="F1759:G1759" si="1341">F1760/8.5</f>
        <v>29.411764705882351</v>
      </c>
      <c r="G1759" s="519">
        <f t="shared" si="1341"/>
        <v>34.188235294117646</v>
      </c>
      <c r="H1759" s="519">
        <f>G1759/F1759*100</f>
        <v>116.24000000000001</v>
      </c>
      <c r="I1759" s="519"/>
      <c r="J1759" s="519"/>
      <c r="K1759" s="519"/>
      <c r="L1759" s="519"/>
      <c r="M1759" s="519"/>
      <c r="N1759" s="519"/>
      <c r="O1759" s="519"/>
      <c r="P1759" s="519"/>
      <c r="Q1759" s="8"/>
      <c r="R1759" s="8"/>
      <c r="S1759" s="8"/>
      <c r="T1759" s="8"/>
      <c r="U1759" s="8"/>
      <c r="V1759" s="1036"/>
      <c r="W1759" s="8"/>
      <c r="X1759" s="8"/>
      <c r="Y1759" s="8"/>
      <c r="Z1759" s="8"/>
      <c r="AA1759" s="1153"/>
      <c r="AB1759" s="8"/>
      <c r="AC1759" s="8"/>
      <c r="AD1759" s="1799"/>
      <c r="AE1759" s="2424">
        <f t="shared" si="1306"/>
        <v>0</v>
      </c>
    </row>
    <row r="1760" spans="1:31" ht="15" customHeight="1" x14ac:dyDescent="0.25">
      <c r="B1760" s="70">
        <v>1</v>
      </c>
      <c r="C1760" s="510" t="s">
        <v>298</v>
      </c>
      <c r="D1760" s="519"/>
      <c r="E1760" s="2301">
        <v>600</v>
      </c>
      <c r="F1760" s="519">
        <f>ROUND(E1760/12*$C$4,0)</f>
        <v>250</v>
      </c>
      <c r="G1760" s="519">
        <v>290.60000000000002</v>
      </c>
      <c r="H1760" s="519">
        <f>G1760/F1760*100</f>
        <v>116.24000000000001</v>
      </c>
      <c r="I1760" s="519"/>
      <c r="J1760" s="519"/>
      <c r="K1760" s="519"/>
      <c r="L1760" s="519"/>
      <c r="M1760" s="519"/>
      <c r="N1760" s="519"/>
      <c r="O1760" s="519"/>
      <c r="P1760" s="519"/>
      <c r="Q1760" s="8"/>
      <c r="R1760" s="8"/>
      <c r="S1760" s="8"/>
      <c r="T1760" s="8"/>
      <c r="U1760" s="8"/>
      <c r="V1760" s="1036"/>
      <c r="W1760" s="8"/>
      <c r="X1760" s="8"/>
      <c r="Y1760" s="8"/>
      <c r="Z1760" s="8"/>
      <c r="AA1760" s="1153"/>
      <c r="AB1760" s="8"/>
      <c r="AC1760" s="8"/>
      <c r="AD1760" s="1799"/>
      <c r="AE1760" s="2424">
        <f t="shared" si="1306"/>
        <v>0</v>
      </c>
    </row>
    <row r="1761" spans="2:31" ht="15" customHeight="1" x14ac:dyDescent="0.25">
      <c r="B1761" s="70">
        <v>1</v>
      </c>
      <c r="C1761" s="510" t="s">
        <v>158</v>
      </c>
      <c r="D1761" s="506"/>
      <c r="E1761" s="2332"/>
      <c r="F1761" s="506"/>
      <c r="G1761" s="506"/>
      <c r="H1761" s="506"/>
      <c r="I1761" s="506"/>
      <c r="J1761" s="506"/>
      <c r="K1761" s="506"/>
      <c r="L1761" s="506"/>
      <c r="M1761" s="506"/>
      <c r="N1761" s="506"/>
      <c r="O1761" s="506"/>
      <c r="P1761" s="506"/>
      <c r="Q1761" s="15"/>
      <c r="R1761" s="15"/>
      <c r="S1761" s="15"/>
      <c r="T1761" s="15"/>
      <c r="U1761" s="15"/>
      <c r="V1761" s="1037"/>
      <c r="W1761" s="15"/>
      <c r="X1761" s="15"/>
      <c r="Y1761" s="15"/>
      <c r="Z1761" s="15"/>
      <c r="AA1761" s="1271"/>
      <c r="AB1761" s="15"/>
      <c r="AC1761" s="15"/>
      <c r="AD1761" s="1800"/>
      <c r="AE1761" s="2424">
        <f t="shared" si="1306"/>
        <v>0</v>
      </c>
    </row>
    <row r="1762" spans="2:31" ht="15" customHeight="1" x14ac:dyDescent="0.25">
      <c r="B1762" s="70">
        <v>1</v>
      </c>
      <c r="C1762" s="640" t="s">
        <v>165</v>
      </c>
      <c r="D1762" s="515"/>
      <c r="E1762" s="2345">
        <f>E1760/3.9</f>
        <v>153.84615384615384</v>
      </c>
      <c r="F1762" s="515">
        <f t="shared" ref="F1762" si="1342">F1760/3.9</f>
        <v>64.102564102564102</v>
      </c>
      <c r="G1762" s="515">
        <f>G1760/3.9+G1756</f>
        <v>79.668376068376077</v>
      </c>
      <c r="H1762" s="515">
        <f>G1762/F1762*100</f>
        <v>124.28266666666667</v>
      </c>
      <c r="I1762" s="515"/>
      <c r="J1762" s="515"/>
      <c r="K1762" s="515"/>
      <c r="L1762" s="515"/>
      <c r="M1762" s="515"/>
      <c r="N1762" s="515"/>
      <c r="O1762" s="515"/>
      <c r="P1762" s="515"/>
      <c r="Q1762" s="17">
        <v>118.962</v>
      </c>
      <c r="R1762" s="17">
        <v>118.962</v>
      </c>
      <c r="S1762" s="17">
        <v>118.962</v>
      </c>
      <c r="T1762" s="17">
        <v>118.962</v>
      </c>
      <c r="U1762" s="17">
        <v>118.962</v>
      </c>
      <c r="V1762" s="1038">
        <f>Q1762/12*$C$4+(R1762-Q1762)/11*4+(S1762-R1762)/10*3+(T1762-S1762)/9*2+(U1762-T1762)/8*1</f>
        <v>49.567500000000003</v>
      </c>
      <c r="W1762" s="17">
        <f>AA1762-Z1762</f>
        <v>60.376589999999993</v>
      </c>
      <c r="X1762" s="17"/>
      <c r="Y1762" s="17">
        <f>W1762-V1762</f>
        <v>10.809089999999991</v>
      </c>
      <c r="Z1762" s="17">
        <v>0</v>
      </c>
      <c r="AA1762" s="1246">
        <v>60.376589999999993</v>
      </c>
      <c r="AB1762" s="2345">
        <f>AB1760/3.9</f>
        <v>0</v>
      </c>
      <c r="AC1762" s="17"/>
      <c r="AD1762" s="1801"/>
      <c r="AE1762" s="2424">
        <f t="shared" si="1306"/>
        <v>60376.59</v>
      </c>
    </row>
    <row r="1763" spans="2:31" ht="19.5" customHeight="1" thickBot="1" x14ac:dyDescent="0.3">
      <c r="B1763" s="70">
        <v>1</v>
      </c>
      <c r="C1763" s="132" t="s">
        <v>166</v>
      </c>
      <c r="D1763" s="515"/>
      <c r="E1763" s="2345">
        <f>E1762</f>
        <v>153.84615384615384</v>
      </c>
      <c r="F1763" s="515">
        <f t="shared" ref="F1763:G1763" si="1343">F1762</f>
        <v>64.102564102564102</v>
      </c>
      <c r="G1763" s="515">
        <f t="shared" si="1343"/>
        <v>79.668376068376077</v>
      </c>
      <c r="H1763" s="515">
        <f>G1763/F1763*100</f>
        <v>124.28266666666667</v>
      </c>
      <c r="I1763" s="515"/>
      <c r="J1763" s="515"/>
      <c r="K1763" s="515"/>
      <c r="L1763" s="515"/>
      <c r="M1763" s="515"/>
      <c r="N1763" s="515"/>
      <c r="O1763" s="515"/>
      <c r="P1763" s="515"/>
      <c r="Q1763" s="17">
        <f t="shared" ref="Q1763:R1763" si="1344">Q1762</f>
        <v>118.962</v>
      </c>
      <c r="R1763" s="17">
        <f t="shared" si="1344"/>
        <v>118.962</v>
      </c>
      <c r="S1763" s="17">
        <f t="shared" ref="S1763:T1763" si="1345">S1762</f>
        <v>118.962</v>
      </c>
      <c r="T1763" s="17">
        <f t="shared" si="1345"/>
        <v>118.962</v>
      </c>
      <c r="U1763" s="17">
        <f t="shared" ref="U1763" si="1346">U1762</f>
        <v>118.962</v>
      </c>
      <c r="V1763" s="1038">
        <f t="shared" ref="V1763:V1764" si="1347">V1762</f>
        <v>49.567500000000003</v>
      </c>
      <c r="W1763" s="17">
        <f t="shared" ref="W1763:Z1763" si="1348">W1762</f>
        <v>60.376589999999993</v>
      </c>
      <c r="X1763" s="17">
        <f t="shared" si="1348"/>
        <v>0</v>
      </c>
      <c r="Y1763" s="17">
        <f t="shared" si="1348"/>
        <v>10.809089999999991</v>
      </c>
      <c r="Z1763" s="17">
        <f t="shared" si="1348"/>
        <v>0</v>
      </c>
      <c r="AA1763" s="1246">
        <f>AA1762</f>
        <v>60.376589999999993</v>
      </c>
      <c r="AB1763" s="2345">
        <f>AB1762</f>
        <v>0</v>
      </c>
      <c r="AC1763" s="1246">
        <f t="shared" ref="AC1763:AD1764" si="1349">AC1762</f>
        <v>0</v>
      </c>
      <c r="AD1763" s="1246">
        <f t="shared" si="1349"/>
        <v>0</v>
      </c>
      <c r="AE1763" s="2424">
        <f t="shared" si="1306"/>
        <v>60376.59</v>
      </c>
    </row>
    <row r="1764" spans="2:31" ht="15" customHeight="1" thickBot="1" x14ac:dyDescent="0.3">
      <c r="B1764" s="70">
        <v>1</v>
      </c>
      <c r="C1764" s="197" t="s">
        <v>17</v>
      </c>
      <c r="D1764" s="582"/>
      <c r="E1764" s="2371"/>
      <c r="F1764" s="582"/>
      <c r="G1764" s="582"/>
      <c r="H1764" s="582"/>
      <c r="I1764" s="582"/>
      <c r="J1764" s="582"/>
      <c r="K1764" s="582"/>
      <c r="L1764" s="582"/>
      <c r="M1764" s="582"/>
      <c r="N1764" s="582"/>
      <c r="O1764" s="582"/>
      <c r="P1764" s="582"/>
      <c r="Q1764" s="14">
        <f t="shared" ref="Q1764:R1764" si="1350">Q1763</f>
        <v>118.962</v>
      </c>
      <c r="R1764" s="14">
        <f t="shared" si="1350"/>
        <v>118.962</v>
      </c>
      <c r="S1764" s="14">
        <f t="shared" ref="S1764:T1764" si="1351">S1763</f>
        <v>118.962</v>
      </c>
      <c r="T1764" s="14">
        <f t="shared" si="1351"/>
        <v>118.962</v>
      </c>
      <c r="U1764" s="14">
        <f t="shared" ref="U1764" si="1352">U1763</f>
        <v>118.962</v>
      </c>
      <c r="V1764" s="1041">
        <f t="shared" si="1347"/>
        <v>49.567500000000003</v>
      </c>
      <c r="W1764" s="14">
        <f t="shared" ref="W1764" si="1353">W1763</f>
        <v>60.376589999999993</v>
      </c>
      <c r="X1764" s="14"/>
      <c r="Y1764" s="14">
        <f t="shared" ref="Y1764" si="1354">Y1763</f>
        <v>10.809089999999991</v>
      </c>
      <c r="Z1764" s="14">
        <f t="shared" ref="Z1764" si="1355">Z1763</f>
        <v>0</v>
      </c>
      <c r="AA1764" s="1252">
        <f t="shared" ref="AA1764:AB1764" si="1356">AA1763</f>
        <v>60.376589999999993</v>
      </c>
      <c r="AB1764" s="14">
        <f t="shared" si="1356"/>
        <v>0</v>
      </c>
      <c r="AC1764" s="1252">
        <f t="shared" si="1349"/>
        <v>0</v>
      </c>
      <c r="AD1764" s="1252">
        <f t="shared" si="1349"/>
        <v>0</v>
      </c>
      <c r="AE1764" s="2424">
        <f t="shared" si="1306"/>
        <v>60376.59</v>
      </c>
    </row>
    <row r="1765" spans="2:31" ht="15" customHeight="1" x14ac:dyDescent="0.25">
      <c r="B1765" s="70">
        <v>1</v>
      </c>
      <c r="C1765" s="1288"/>
      <c r="D1765" s="1289"/>
      <c r="E1765" s="2373"/>
      <c r="F1765" s="1289"/>
      <c r="G1765" s="1289"/>
      <c r="H1765" s="1289"/>
      <c r="I1765" s="1289"/>
      <c r="J1765" s="1289"/>
      <c r="K1765" s="1289"/>
      <c r="L1765" s="1289"/>
      <c r="M1765" s="1289"/>
      <c r="N1765" s="1289"/>
      <c r="O1765" s="1289"/>
      <c r="P1765" s="1289"/>
      <c r="Q1765" s="18"/>
      <c r="R1765" s="18"/>
      <c r="S1765" s="18"/>
      <c r="T1765" s="18"/>
      <c r="U1765" s="18"/>
      <c r="V1765" s="1040"/>
      <c r="W1765" s="18"/>
      <c r="X1765" s="18"/>
      <c r="Y1765" s="18"/>
      <c r="Z1765" s="18"/>
      <c r="AA1765" s="2427"/>
      <c r="AB1765" s="18"/>
      <c r="AC1765" s="18"/>
      <c r="AD1765" s="1804"/>
      <c r="AE1765" s="2424">
        <f t="shared" si="1306"/>
        <v>0</v>
      </c>
    </row>
    <row r="1766" spans="2:31" ht="15" customHeight="1" x14ac:dyDescent="0.25">
      <c r="B1766" s="70">
        <v>1</v>
      </c>
      <c r="C1766" s="1287" t="s">
        <v>420</v>
      </c>
      <c r="D1766" s="519"/>
      <c r="E1766" s="2301"/>
      <c r="F1766" s="519"/>
      <c r="G1766" s="519"/>
      <c r="H1766" s="519"/>
      <c r="I1766" s="519"/>
      <c r="J1766" s="519"/>
      <c r="K1766" s="519"/>
      <c r="L1766" s="519"/>
      <c r="M1766" s="519"/>
      <c r="N1766" s="519"/>
      <c r="O1766" s="519"/>
      <c r="P1766" s="519"/>
      <c r="Q1766" s="8"/>
      <c r="R1766" s="8"/>
      <c r="S1766" s="8"/>
      <c r="T1766" s="8"/>
      <c r="U1766" s="8"/>
      <c r="V1766" s="1036"/>
      <c r="W1766" s="8"/>
      <c r="X1766" s="8"/>
      <c r="Y1766" s="8"/>
      <c r="Z1766" s="8"/>
      <c r="AA1766" s="1153"/>
      <c r="AB1766" s="8"/>
      <c r="AC1766" s="8"/>
      <c r="AD1766" s="1799"/>
      <c r="AE1766" s="2424">
        <f t="shared" si="1306"/>
        <v>0</v>
      </c>
    </row>
    <row r="1767" spans="2:31" ht="15" customHeight="1" x14ac:dyDescent="0.25">
      <c r="B1767" s="70">
        <v>1</v>
      </c>
      <c r="C1767" s="405" t="s">
        <v>167</v>
      </c>
      <c r="D1767" s="519"/>
      <c r="E1767" s="2301"/>
      <c r="F1767" s="519"/>
      <c r="G1767" s="519"/>
      <c r="H1767" s="519"/>
      <c r="I1767" s="519"/>
      <c r="J1767" s="519"/>
      <c r="K1767" s="519"/>
      <c r="L1767" s="519"/>
      <c r="M1767" s="519"/>
      <c r="N1767" s="519"/>
      <c r="O1767" s="519"/>
      <c r="P1767" s="519"/>
      <c r="Q1767" s="8"/>
      <c r="R1767" s="8"/>
      <c r="S1767" s="8"/>
      <c r="T1767" s="8"/>
      <c r="U1767" s="8"/>
      <c r="V1767" s="1036"/>
      <c r="W1767" s="8"/>
      <c r="X1767" s="8"/>
      <c r="Y1767" s="8"/>
      <c r="Z1767" s="8"/>
      <c r="AA1767" s="1153"/>
      <c r="AB1767" s="8"/>
      <c r="AC1767" s="8"/>
      <c r="AD1767" s="1799"/>
      <c r="AE1767" s="2424">
        <f t="shared" si="1306"/>
        <v>0</v>
      </c>
    </row>
    <row r="1768" spans="2:31" ht="15" customHeight="1" x14ac:dyDescent="0.25">
      <c r="B1768" s="70">
        <v>1</v>
      </c>
      <c r="C1768" s="1290" t="s">
        <v>160</v>
      </c>
      <c r="D1768" s="1282"/>
      <c r="E1768" s="2175"/>
      <c r="F1768" s="1282"/>
      <c r="G1768" s="1282"/>
      <c r="H1768" s="1282"/>
      <c r="I1768" s="1282"/>
      <c r="J1768" s="1282"/>
      <c r="K1768" s="1282"/>
      <c r="L1768" s="1282"/>
      <c r="M1768" s="1282"/>
      <c r="N1768" s="1282"/>
      <c r="O1768" s="1282"/>
      <c r="P1768" s="1282"/>
      <c r="Q1768" s="1991">
        <v>237.56433000000001</v>
      </c>
      <c r="R1768" s="1991">
        <v>237.56433000000001</v>
      </c>
      <c r="S1768" s="1991">
        <v>237.56433000000001</v>
      </c>
      <c r="T1768" s="1991">
        <v>237.56433000000001</v>
      </c>
      <c r="U1768" s="1991">
        <v>237.56433000000001</v>
      </c>
      <c r="V1768" s="1997">
        <f>Q1768/12*$C$4+(R1768-Q1768)/11*4+(S1768-R1768)/10*3+(T1768-S1768)/9*2+(U1768-T1768)/8*1</f>
        <v>98.985137500000008</v>
      </c>
      <c r="W1768" s="1991">
        <f>AA1768-Z1768</f>
        <v>28.77252</v>
      </c>
      <c r="X1768" s="1910"/>
      <c r="Y1768" s="1991">
        <f>W1768-V1768</f>
        <v>-70.212617500000007</v>
      </c>
      <c r="Z1768" s="1991">
        <v>0</v>
      </c>
      <c r="AA1768" s="1991">
        <v>28.77252</v>
      </c>
      <c r="AB1768" s="1282"/>
      <c r="AC1768" s="1282"/>
      <c r="AD1768" s="1827">
        <f>AC1768/1000</f>
        <v>0</v>
      </c>
      <c r="AE1768" s="2424">
        <f t="shared" si="1306"/>
        <v>28772.52</v>
      </c>
    </row>
    <row r="1769" spans="2:31" ht="15" customHeight="1" x14ac:dyDescent="0.25">
      <c r="B1769" s="70">
        <v>1</v>
      </c>
      <c r="C1769" s="10" t="s">
        <v>142</v>
      </c>
      <c r="D1769" s="1282"/>
      <c r="E1769" s="2175">
        <v>10</v>
      </c>
      <c r="F1769" s="519">
        <f t="shared" ref="F1769:F1772" si="1357">ROUND(E1769/12*$C$4,0)</f>
        <v>4</v>
      </c>
      <c r="G1769" s="1282"/>
      <c r="H1769" s="1282">
        <f>G1769/F1769*100</f>
        <v>0</v>
      </c>
      <c r="I1769" s="1282"/>
      <c r="J1769" s="1282"/>
      <c r="K1769" s="1282"/>
      <c r="L1769" s="1282"/>
      <c r="M1769" s="1282"/>
      <c r="N1769" s="1282"/>
      <c r="O1769" s="1282"/>
      <c r="P1769" s="1282"/>
      <c r="Q1769" s="1282"/>
      <c r="R1769" s="1282"/>
      <c r="S1769" s="1282"/>
      <c r="T1769" s="1282"/>
      <c r="U1769" s="1282"/>
      <c r="V1769" s="1998"/>
      <c r="W1769" s="1282"/>
      <c r="X1769" s="1777"/>
      <c r="Y1769" s="1282"/>
      <c r="Z1769" s="1282"/>
      <c r="AA1769" s="1282"/>
      <c r="AB1769" s="1282"/>
      <c r="AC1769" s="1282"/>
      <c r="AD1769" s="1827"/>
      <c r="AE1769" s="2424">
        <f t="shared" si="1306"/>
        <v>0</v>
      </c>
    </row>
    <row r="1770" spans="2:31" ht="30" customHeight="1" x14ac:dyDescent="0.25">
      <c r="B1770" s="70">
        <v>1</v>
      </c>
      <c r="C1770" s="10" t="s">
        <v>382</v>
      </c>
      <c r="D1770" s="1282"/>
      <c r="E1770" s="2175">
        <v>61</v>
      </c>
      <c r="F1770" s="519">
        <f t="shared" si="1357"/>
        <v>25</v>
      </c>
      <c r="G1770" s="1282">
        <v>2</v>
      </c>
      <c r="H1770" s="1282">
        <f>G1770/F1770*100</f>
        <v>8</v>
      </c>
      <c r="I1770" s="1282"/>
      <c r="J1770" s="1282"/>
      <c r="K1770" s="1282"/>
      <c r="L1770" s="1282"/>
      <c r="M1770" s="1282"/>
      <c r="N1770" s="1282"/>
      <c r="O1770" s="1282"/>
      <c r="P1770" s="1282"/>
      <c r="Q1770" s="1282"/>
      <c r="R1770" s="1282"/>
      <c r="S1770" s="1282"/>
      <c r="T1770" s="1282"/>
      <c r="U1770" s="1282"/>
      <c r="V1770" s="1998"/>
      <c r="W1770" s="1282"/>
      <c r="X1770" s="1777"/>
      <c r="Y1770" s="1282"/>
      <c r="Z1770" s="1282"/>
      <c r="AA1770" s="1282"/>
      <c r="AB1770" s="1282"/>
      <c r="AC1770" s="1282"/>
      <c r="AD1770" s="1827"/>
      <c r="AE1770" s="2424">
        <f t="shared" si="1306"/>
        <v>0</v>
      </c>
    </row>
    <row r="1771" spans="2:31" ht="22.5" customHeight="1" x14ac:dyDescent="0.25">
      <c r="B1771" s="70">
        <v>1</v>
      </c>
      <c r="C1771" s="10" t="s">
        <v>133</v>
      </c>
      <c r="D1771" s="1282"/>
      <c r="E1771" s="2175">
        <v>20</v>
      </c>
      <c r="F1771" s="440">
        <f t="shared" ref="F1771" si="1358">ROUND(E1771/12*$C$4,0)</f>
        <v>8</v>
      </c>
      <c r="G1771" s="1283">
        <v>0</v>
      </c>
      <c r="H1771" s="1282">
        <f>G1771/F1771*100</f>
        <v>0</v>
      </c>
      <c r="I1771" s="1283"/>
      <c r="J1771" s="1282"/>
      <c r="K1771" s="1282"/>
      <c r="L1771" s="1283"/>
      <c r="M1771" s="1282"/>
      <c r="N1771" s="1283"/>
      <c r="O1771" s="1283"/>
      <c r="P1771" s="1282"/>
      <c r="Q1771" s="1283"/>
      <c r="R1771" s="1283"/>
      <c r="S1771" s="1283"/>
      <c r="T1771" s="1283"/>
      <c r="U1771" s="1283"/>
      <c r="V1771" s="1998"/>
      <c r="W1771" s="1282"/>
      <c r="X1771" s="1778"/>
      <c r="Y1771" s="1282"/>
      <c r="Z1771" s="1282"/>
      <c r="AA1771" s="1282"/>
      <c r="AB1771" s="1282"/>
      <c r="AC1771" s="1282"/>
      <c r="AD1771" s="1827"/>
      <c r="AE1771" s="2424">
        <f t="shared" si="1306"/>
        <v>0</v>
      </c>
    </row>
    <row r="1772" spans="2:31" ht="15" customHeight="1" x14ac:dyDescent="0.25">
      <c r="B1772" s="70">
        <v>1</v>
      </c>
      <c r="C1772" s="10" t="s">
        <v>288</v>
      </c>
      <c r="D1772" s="1282"/>
      <c r="E1772" s="2175">
        <v>210</v>
      </c>
      <c r="F1772" s="519">
        <f t="shared" si="1357"/>
        <v>88</v>
      </c>
      <c r="G1772" s="1282">
        <v>86</v>
      </c>
      <c r="H1772" s="1282">
        <f>G1772/F1772*100</f>
        <v>97.727272727272734</v>
      </c>
      <c r="I1772" s="1282"/>
      <c r="J1772" s="1282"/>
      <c r="K1772" s="1282"/>
      <c r="L1772" s="1282"/>
      <c r="M1772" s="1282"/>
      <c r="N1772" s="1282"/>
      <c r="O1772" s="1282"/>
      <c r="P1772" s="1282"/>
      <c r="Q1772" s="1282"/>
      <c r="R1772" s="1282"/>
      <c r="S1772" s="1282"/>
      <c r="T1772" s="1282"/>
      <c r="U1772" s="1282"/>
      <c r="V1772" s="1998"/>
      <c r="W1772" s="1282"/>
      <c r="X1772" s="1777"/>
      <c r="Y1772" s="1282"/>
      <c r="Z1772" s="1282"/>
      <c r="AA1772" s="1282"/>
      <c r="AB1772" s="1282"/>
      <c r="AC1772" s="1282"/>
      <c r="AD1772" s="1827"/>
      <c r="AE1772" s="2424">
        <f t="shared" si="1306"/>
        <v>0</v>
      </c>
    </row>
    <row r="1773" spans="2:31" ht="15.75" customHeight="1" thickBot="1" x14ac:dyDescent="0.3">
      <c r="B1773" s="70">
        <v>1</v>
      </c>
      <c r="C1773" s="132" t="s">
        <v>166</v>
      </c>
      <c r="D1773" s="1992"/>
      <c r="E1773" s="2362"/>
      <c r="F1773" s="506"/>
      <c r="G1773" s="1996"/>
      <c r="H1773" s="1992"/>
      <c r="I1773" s="1996"/>
      <c r="J1773" s="1992"/>
      <c r="K1773" s="1992"/>
      <c r="L1773" s="1996"/>
      <c r="M1773" s="1992"/>
      <c r="N1773" s="1996"/>
      <c r="O1773" s="1996"/>
      <c r="P1773" s="1992"/>
      <c r="Q1773" s="1995">
        <f t="shared" ref="Q1773:AA1773" si="1359">Q1768</f>
        <v>237.56433000000001</v>
      </c>
      <c r="R1773" s="1995">
        <f t="shared" ref="R1773:S1773" si="1360">R1768</f>
        <v>237.56433000000001</v>
      </c>
      <c r="S1773" s="1995">
        <f t="shared" si="1360"/>
        <v>237.56433000000001</v>
      </c>
      <c r="T1773" s="1995">
        <f t="shared" ref="T1773:U1773" si="1361">T1768</f>
        <v>237.56433000000001</v>
      </c>
      <c r="U1773" s="1995">
        <f t="shared" si="1361"/>
        <v>237.56433000000001</v>
      </c>
      <c r="V1773" s="1999">
        <f t="shared" si="1359"/>
        <v>98.985137500000008</v>
      </c>
      <c r="W1773" s="1993">
        <f t="shared" si="1359"/>
        <v>28.77252</v>
      </c>
      <c r="X1773" s="1994">
        <f t="shared" si="1359"/>
        <v>0</v>
      </c>
      <c r="Y1773" s="1993">
        <f t="shared" si="1359"/>
        <v>-70.212617500000007</v>
      </c>
      <c r="Z1773" s="1993">
        <f t="shared" si="1359"/>
        <v>0</v>
      </c>
      <c r="AA1773" s="1993">
        <f t="shared" si="1359"/>
        <v>28.77252</v>
      </c>
      <c r="AB1773" s="1992"/>
      <c r="AC1773" s="1993">
        <f t="shared" ref="AC1773:AD1773" si="1362">AC1768</f>
        <v>0</v>
      </c>
      <c r="AD1773" s="1993">
        <f t="shared" si="1362"/>
        <v>0</v>
      </c>
      <c r="AE1773" s="2424">
        <f t="shared" si="1306"/>
        <v>28772.52</v>
      </c>
    </row>
    <row r="1774" spans="2:31" ht="15" customHeight="1" thickBot="1" x14ac:dyDescent="0.3">
      <c r="B1774" s="70">
        <v>1</v>
      </c>
      <c r="C1774" s="197" t="s">
        <v>17</v>
      </c>
      <c r="D1774" s="582"/>
      <c r="E1774" s="2371"/>
      <c r="F1774" s="582"/>
      <c r="G1774" s="582"/>
      <c r="H1774" s="582"/>
      <c r="I1774" s="582"/>
      <c r="J1774" s="582"/>
      <c r="K1774" s="582"/>
      <c r="L1774" s="582"/>
      <c r="M1774" s="582"/>
      <c r="N1774" s="582"/>
      <c r="O1774" s="582"/>
      <c r="P1774" s="582"/>
      <c r="Q1774" s="14">
        <f>Q1773</f>
        <v>237.56433000000001</v>
      </c>
      <c r="R1774" s="14">
        <f>R1773</f>
        <v>237.56433000000001</v>
      </c>
      <c r="S1774" s="14">
        <f>S1773</f>
        <v>237.56433000000001</v>
      </c>
      <c r="T1774" s="14">
        <f>T1773</f>
        <v>237.56433000000001</v>
      </c>
      <c r="U1774" s="14">
        <f>U1773</f>
        <v>237.56433000000001</v>
      </c>
      <c r="V1774" s="1041">
        <f t="shared" ref="V1774:AA1774" si="1363">V1773</f>
        <v>98.985137500000008</v>
      </c>
      <c r="W1774" s="14">
        <f t="shared" si="1363"/>
        <v>28.77252</v>
      </c>
      <c r="X1774" s="14">
        <f t="shared" si="1363"/>
        <v>0</v>
      </c>
      <c r="Y1774" s="14">
        <f t="shared" si="1363"/>
        <v>-70.212617500000007</v>
      </c>
      <c r="Z1774" s="14">
        <f t="shared" si="1363"/>
        <v>0</v>
      </c>
      <c r="AA1774" s="1252">
        <f t="shared" si="1363"/>
        <v>28.77252</v>
      </c>
      <c r="AB1774" s="14">
        <f>AB1768</f>
        <v>0</v>
      </c>
      <c r="AC1774" s="1252">
        <f t="shared" ref="AC1774:AD1774" si="1364">AC1773</f>
        <v>0</v>
      </c>
      <c r="AD1774" s="1252">
        <f t="shared" si="1364"/>
        <v>0</v>
      </c>
      <c r="AE1774" s="2424">
        <f t="shared" si="1306"/>
        <v>28772.52</v>
      </c>
    </row>
    <row r="1775" spans="2:31" ht="15" customHeight="1" x14ac:dyDescent="0.25">
      <c r="B1775" s="70">
        <v>1</v>
      </c>
      <c r="C1775" s="308"/>
      <c r="D1775" s="1291"/>
      <c r="E1775" s="2374"/>
      <c r="F1775" s="1289"/>
      <c r="G1775" s="1289"/>
      <c r="H1775" s="1289"/>
      <c r="I1775" s="1289"/>
      <c r="J1775" s="1289"/>
      <c r="K1775" s="1289"/>
      <c r="L1775" s="1291"/>
      <c r="M1775" s="1291"/>
      <c r="N1775" s="1291"/>
      <c r="O1775" s="1291"/>
      <c r="P1775" s="1289"/>
      <c r="Q1775" s="18"/>
      <c r="R1775" s="18"/>
      <c r="S1775" s="18"/>
      <c r="T1775" s="18"/>
      <c r="U1775" s="18"/>
      <c r="V1775" s="1040"/>
      <c r="W1775" s="1292"/>
      <c r="X1775" s="18"/>
      <c r="Y1775" s="18"/>
      <c r="Z1775" s="1292"/>
      <c r="AA1775" s="2429"/>
      <c r="AB1775" s="1292"/>
      <c r="AC1775" s="1292"/>
      <c r="AD1775" s="1828"/>
      <c r="AE1775" s="2424">
        <f t="shared" si="1306"/>
        <v>0</v>
      </c>
    </row>
    <row r="1776" spans="2:31" ht="15" customHeight="1" x14ac:dyDescent="0.25">
      <c r="B1776" s="70">
        <v>1</v>
      </c>
      <c r="C1776" s="271"/>
      <c r="D1776" s="440"/>
      <c r="E1776" s="2332"/>
      <c r="F1776" s="511"/>
      <c r="G1776" s="440"/>
      <c r="H1776" s="440"/>
      <c r="I1776" s="440"/>
      <c r="J1776" s="511"/>
      <c r="K1776" s="440"/>
      <c r="L1776" s="440"/>
      <c r="M1776" s="440"/>
      <c r="N1776" s="506"/>
      <c r="O1776" s="440"/>
      <c r="P1776" s="440"/>
      <c r="Q1776" s="8"/>
      <c r="R1776" s="8"/>
      <c r="S1776" s="8"/>
      <c r="T1776" s="8"/>
      <c r="U1776" s="8"/>
      <c r="V1776" s="1036"/>
      <c r="W1776" s="18"/>
      <c r="X1776" s="18"/>
      <c r="Y1776" s="8"/>
      <c r="Z1776" s="18"/>
      <c r="AA1776" s="2427"/>
      <c r="AB1776" s="18"/>
      <c r="AC1776" s="18"/>
      <c r="AD1776" s="1804"/>
      <c r="AE1776" s="2424">
        <f t="shared" si="1306"/>
        <v>0</v>
      </c>
    </row>
    <row r="1777" spans="2:31" ht="15" customHeight="1" x14ac:dyDescent="0.25">
      <c r="B1777" s="70">
        <v>1</v>
      </c>
      <c r="C1777" s="1287" t="s">
        <v>421</v>
      </c>
      <c r="D1777" s="519"/>
      <c r="E1777" s="2163"/>
      <c r="F1777" s="440"/>
      <c r="G1777" s="519"/>
      <c r="H1777" s="519"/>
      <c r="I1777" s="519"/>
      <c r="J1777" s="440"/>
      <c r="K1777" s="519"/>
      <c r="L1777" s="519"/>
      <c r="M1777" s="519"/>
      <c r="N1777" s="440"/>
      <c r="O1777" s="519"/>
      <c r="P1777" s="519"/>
      <c r="Q1777" s="8"/>
      <c r="R1777" s="8"/>
      <c r="S1777" s="8"/>
      <c r="T1777" s="8"/>
      <c r="U1777" s="8"/>
      <c r="V1777" s="1036"/>
      <c r="W1777" s="8"/>
      <c r="X1777" s="8"/>
      <c r="Y1777" s="8"/>
      <c r="Z1777" s="8"/>
      <c r="AA1777" s="1153"/>
      <c r="AB1777" s="8"/>
      <c r="AC1777" s="8"/>
      <c r="AD1777" s="1799"/>
      <c r="AE1777" s="2424">
        <f t="shared" si="1306"/>
        <v>0</v>
      </c>
    </row>
    <row r="1778" spans="2:31" ht="15" customHeight="1" x14ac:dyDescent="0.25">
      <c r="B1778" s="70">
        <v>1</v>
      </c>
      <c r="C1778" s="405" t="s">
        <v>167</v>
      </c>
      <c r="D1778" s="519"/>
      <c r="E1778" s="2301"/>
      <c r="F1778" s="519"/>
      <c r="G1778" s="519"/>
      <c r="H1778" s="519"/>
      <c r="I1778" s="519"/>
      <c r="J1778" s="519"/>
      <c r="K1778" s="519"/>
      <c r="L1778" s="519"/>
      <c r="M1778" s="519"/>
      <c r="N1778" s="519"/>
      <c r="O1778" s="519"/>
      <c r="P1778" s="519"/>
      <c r="Q1778" s="8"/>
      <c r="R1778" s="8"/>
      <c r="S1778" s="8"/>
      <c r="T1778" s="8"/>
      <c r="U1778" s="8"/>
      <c r="V1778" s="1036"/>
      <c r="W1778" s="8"/>
      <c r="X1778" s="8"/>
      <c r="Y1778" s="8"/>
      <c r="Z1778" s="8"/>
      <c r="AA1778" s="1153"/>
      <c r="AB1778" s="8"/>
      <c r="AC1778" s="8"/>
      <c r="AD1778" s="1799"/>
      <c r="AE1778" s="2424">
        <f t="shared" si="1306"/>
        <v>0</v>
      </c>
    </row>
    <row r="1779" spans="2:31" ht="15" customHeight="1" x14ac:dyDescent="0.25">
      <c r="B1779" s="70">
        <v>1</v>
      </c>
      <c r="C1779" s="2395" t="s">
        <v>160</v>
      </c>
      <c r="D1779" s="1282"/>
      <c r="E1779" s="2175"/>
      <c r="F1779" s="1282"/>
      <c r="G1779" s="1282"/>
      <c r="H1779" s="1282"/>
      <c r="I1779" s="1282"/>
      <c r="J1779" s="1282"/>
      <c r="K1779" s="1282"/>
      <c r="L1779" s="1282"/>
      <c r="M1779" s="1282"/>
      <c r="N1779" s="1282"/>
      <c r="O1779" s="1282"/>
      <c r="P1779" s="1282"/>
      <c r="Q1779" s="1991">
        <v>337.435</v>
      </c>
      <c r="R1779" s="1991">
        <v>337.435</v>
      </c>
      <c r="S1779" s="1991">
        <v>337.435</v>
      </c>
      <c r="T1779" s="1991">
        <v>337.435</v>
      </c>
      <c r="U1779" s="1991">
        <v>337.435</v>
      </c>
      <c r="V1779" s="1997">
        <f>Q1779/12*$C$4+(R1779-Q1779)/11*4+(S1779-R1779)/10*3+(T1779-S1779)/9*2+(U1779-T1779)/8*1</f>
        <v>140.59791666666666</v>
      </c>
      <c r="W1779" s="1991">
        <f>AA1779-Z1779</f>
        <v>0.81602999999999992</v>
      </c>
      <c r="X1779" s="1910"/>
      <c r="Y1779" s="1991">
        <f>W1779-V1779</f>
        <v>-139.78188666666665</v>
      </c>
      <c r="Z1779" s="1991">
        <v>0</v>
      </c>
      <c r="AA1779" s="1991">
        <v>0.81602999999999992</v>
      </c>
      <c r="AB1779" s="1282"/>
      <c r="AC1779" s="1282"/>
      <c r="AD1779" s="1827"/>
      <c r="AE1779" s="2424">
        <f t="shared" si="1306"/>
        <v>816.03</v>
      </c>
    </row>
    <row r="1780" spans="2:31" ht="15" customHeight="1" x14ac:dyDescent="0.25">
      <c r="B1780" s="70">
        <v>1</v>
      </c>
      <c r="C1780" s="1067" t="s">
        <v>142</v>
      </c>
      <c r="D1780" s="1282"/>
      <c r="E1780" s="2175">
        <v>10</v>
      </c>
      <c r="F1780" s="519">
        <f t="shared" ref="F1780:F1783" si="1365">ROUND(E1780/12*$C$4,0)</f>
        <v>4</v>
      </c>
      <c r="G1780" s="1282"/>
      <c r="H1780" s="1282">
        <f>G1780/F1780*100</f>
        <v>0</v>
      </c>
      <c r="I1780" s="1282"/>
      <c r="J1780" s="1282"/>
      <c r="K1780" s="1282"/>
      <c r="L1780" s="1282"/>
      <c r="M1780" s="1282"/>
      <c r="N1780" s="1282"/>
      <c r="O1780" s="1282"/>
      <c r="P1780" s="1282"/>
      <c r="Q1780" s="1282"/>
      <c r="R1780" s="1282"/>
      <c r="S1780" s="1282"/>
      <c r="T1780" s="1282"/>
      <c r="U1780" s="1282"/>
      <c r="V1780" s="1998"/>
      <c r="W1780" s="1282"/>
      <c r="X1780" s="1777"/>
      <c r="Y1780" s="1282"/>
      <c r="Z1780" s="1282"/>
      <c r="AA1780" s="1282"/>
      <c r="AB1780" s="1282"/>
      <c r="AC1780" s="1282"/>
      <c r="AD1780" s="1827"/>
      <c r="AE1780" s="2424">
        <f t="shared" si="1306"/>
        <v>0</v>
      </c>
    </row>
    <row r="1781" spans="2:31" ht="30" customHeight="1" x14ac:dyDescent="0.25">
      <c r="B1781" s="70">
        <v>1</v>
      </c>
      <c r="C1781" s="1067" t="s">
        <v>382</v>
      </c>
      <c r="D1781" s="1282"/>
      <c r="E1781" s="2175">
        <v>100</v>
      </c>
      <c r="F1781" s="519">
        <f t="shared" si="1365"/>
        <v>42</v>
      </c>
      <c r="G1781" s="1282"/>
      <c r="H1781" s="1282">
        <f>G1781/F1781*100</f>
        <v>0</v>
      </c>
      <c r="I1781" s="1282"/>
      <c r="J1781" s="1282"/>
      <c r="K1781" s="1282"/>
      <c r="L1781" s="1282"/>
      <c r="M1781" s="1282"/>
      <c r="N1781" s="1282"/>
      <c r="O1781" s="1282"/>
      <c r="P1781" s="1282"/>
      <c r="Q1781" s="1282"/>
      <c r="R1781" s="1282"/>
      <c r="S1781" s="1282"/>
      <c r="T1781" s="1282"/>
      <c r="U1781" s="1282"/>
      <c r="V1781" s="1998"/>
      <c r="W1781" s="1282"/>
      <c r="X1781" s="1777"/>
      <c r="Y1781" s="1282"/>
      <c r="Z1781" s="1282"/>
      <c r="AA1781" s="1282"/>
      <c r="AB1781" s="1282"/>
      <c r="AC1781" s="1282"/>
      <c r="AD1781" s="1827"/>
      <c r="AE1781" s="2424">
        <f t="shared" si="1306"/>
        <v>0</v>
      </c>
    </row>
    <row r="1782" spans="2:31" ht="23.25" customHeight="1" x14ac:dyDescent="0.25">
      <c r="B1782" s="70">
        <v>1</v>
      </c>
      <c r="C1782" s="1067" t="s">
        <v>133</v>
      </c>
      <c r="D1782" s="1283"/>
      <c r="E1782" s="2176">
        <v>10</v>
      </c>
      <c r="F1782" s="519">
        <f t="shared" ref="F1782" si="1366">ROUND(E1782/12*$C$4,0)</f>
        <v>4</v>
      </c>
      <c r="G1782" s="1283"/>
      <c r="H1782" s="1282">
        <f>G1782/F1782*100</f>
        <v>0</v>
      </c>
      <c r="I1782" s="1283"/>
      <c r="J1782" s="1283"/>
      <c r="K1782" s="1283"/>
      <c r="L1782" s="1283"/>
      <c r="M1782" s="1283"/>
      <c r="N1782" s="1283"/>
      <c r="O1782" s="1283"/>
      <c r="P1782" s="1283"/>
      <c r="Q1782" s="1283"/>
      <c r="R1782" s="1283"/>
      <c r="S1782" s="1283"/>
      <c r="T1782" s="1283"/>
      <c r="U1782" s="1283"/>
      <c r="V1782" s="2000"/>
      <c r="W1782" s="1282"/>
      <c r="X1782" s="1778"/>
      <c r="Y1782" s="1283"/>
      <c r="Z1782" s="1282"/>
      <c r="AA1782" s="1282"/>
      <c r="AB1782" s="1282"/>
      <c r="AC1782" s="1282"/>
      <c r="AD1782" s="1827"/>
      <c r="AE1782" s="2424">
        <f t="shared" si="1306"/>
        <v>0</v>
      </c>
    </row>
    <row r="1783" spans="2:31" ht="15" customHeight="1" x14ac:dyDescent="0.25">
      <c r="B1783" s="70">
        <v>1</v>
      </c>
      <c r="C1783" s="1067" t="s">
        <v>288</v>
      </c>
      <c r="D1783" s="1282"/>
      <c r="E1783" s="2175">
        <v>210</v>
      </c>
      <c r="F1783" s="519">
        <f t="shared" si="1365"/>
        <v>88</v>
      </c>
      <c r="G1783" s="1282">
        <v>3</v>
      </c>
      <c r="H1783" s="1282">
        <f>G1783/F1783*100</f>
        <v>3.4090909090909087</v>
      </c>
      <c r="I1783" s="1282"/>
      <c r="J1783" s="1282"/>
      <c r="K1783" s="1282"/>
      <c r="L1783" s="1282"/>
      <c r="M1783" s="1282"/>
      <c r="N1783" s="1282"/>
      <c r="O1783" s="1282"/>
      <c r="P1783" s="1282"/>
      <c r="Q1783" s="1282"/>
      <c r="R1783" s="1282"/>
      <c r="S1783" s="1282"/>
      <c r="T1783" s="1282"/>
      <c r="U1783" s="1282"/>
      <c r="V1783" s="1998"/>
      <c r="W1783" s="1282"/>
      <c r="X1783" s="1777"/>
      <c r="Y1783" s="1282"/>
      <c r="Z1783" s="1282"/>
      <c r="AA1783" s="1282"/>
      <c r="AB1783" s="1282"/>
      <c r="AC1783" s="1282"/>
      <c r="AD1783" s="1827"/>
      <c r="AE1783" s="2424">
        <f t="shared" si="1306"/>
        <v>0</v>
      </c>
    </row>
    <row r="1784" spans="2:31" ht="15.75" customHeight="1" thickBot="1" x14ac:dyDescent="0.3">
      <c r="B1784" s="70">
        <v>1</v>
      </c>
      <c r="C1784" s="132" t="s">
        <v>166</v>
      </c>
      <c r="D1784" s="1992"/>
      <c r="E1784" s="2375"/>
      <c r="F1784" s="506"/>
      <c r="G1784" s="1996"/>
      <c r="H1784" s="1992"/>
      <c r="I1784" s="1996"/>
      <c r="J1784" s="1996"/>
      <c r="K1784" s="1996"/>
      <c r="L1784" s="1996"/>
      <c r="M1784" s="1996"/>
      <c r="N1784" s="1996"/>
      <c r="O1784" s="1996"/>
      <c r="P1784" s="1996"/>
      <c r="Q1784" s="1996">
        <f t="shared" ref="Q1784:AA1784" si="1367">Q1779</f>
        <v>337.435</v>
      </c>
      <c r="R1784" s="1996">
        <f t="shared" ref="R1784:S1784" si="1368">R1779</f>
        <v>337.435</v>
      </c>
      <c r="S1784" s="1996">
        <f t="shared" si="1368"/>
        <v>337.435</v>
      </c>
      <c r="T1784" s="1996">
        <f t="shared" ref="T1784:U1784" si="1369">T1779</f>
        <v>337.435</v>
      </c>
      <c r="U1784" s="1996">
        <f t="shared" si="1369"/>
        <v>337.435</v>
      </c>
      <c r="V1784" s="2002">
        <f t="shared" si="1367"/>
        <v>140.59791666666666</v>
      </c>
      <c r="W1784" s="1992">
        <f t="shared" si="1367"/>
        <v>0.81602999999999992</v>
      </c>
      <c r="X1784" s="2001">
        <f t="shared" si="1367"/>
        <v>0</v>
      </c>
      <c r="Y1784" s="1996">
        <f t="shared" si="1367"/>
        <v>-139.78188666666665</v>
      </c>
      <c r="Z1784" s="1992">
        <f t="shared" si="1367"/>
        <v>0</v>
      </c>
      <c r="AA1784" s="1992">
        <f t="shared" si="1367"/>
        <v>0.81602999999999992</v>
      </c>
      <c r="AB1784" s="1992"/>
      <c r="AC1784" s="1992">
        <f t="shared" ref="AC1784:AD1784" si="1370">AC1779</f>
        <v>0</v>
      </c>
      <c r="AD1784" s="1992">
        <f t="shared" si="1370"/>
        <v>0</v>
      </c>
      <c r="AE1784" s="2424">
        <f t="shared" ref="AE1784:AE1847" si="1371">AA1784*1000</f>
        <v>816.03</v>
      </c>
    </row>
    <row r="1785" spans="2:31" ht="15" customHeight="1" thickBot="1" x14ac:dyDescent="0.3">
      <c r="B1785" s="70">
        <v>1</v>
      </c>
      <c r="C1785" s="197" t="s">
        <v>17</v>
      </c>
      <c r="D1785" s="582"/>
      <c r="E1785" s="2371"/>
      <c r="F1785" s="582"/>
      <c r="G1785" s="582"/>
      <c r="H1785" s="582"/>
      <c r="I1785" s="582"/>
      <c r="J1785" s="582"/>
      <c r="K1785" s="582"/>
      <c r="L1785" s="582"/>
      <c r="M1785" s="582"/>
      <c r="N1785" s="582"/>
      <c r="O1785" s="582"/>
      <c r="P1785" s="582"/>
      <c r="Q1785" s="14">
        <f>Q1784</f>
        <v>337.435</v>
      </c>
      <c r="R1785" s="14">
        <f>R1784</f>
        <v>337.435</v>
      </c>
      <c r="S1785" s="14">
        <f>S1784</f>
        <v>337.435</v>
      </c>
      <c r="T1785" s="14">
        <f>T1784</f>
        <v>337.435</v>
      </c>
      <c r="U1785" s="14">
        <f>U1784</f>
        <v>337.435</v>
      </c>
      <c r="V1785" s="1041">
        <f t="shared" ref="V1785:AA1785" si="1372">V1784</f>
        <v>140.59791666666666</v>
      </c>
      <c r="W1785" s="14">
        <f t="shared" si="1372"/>
        <v>0.81602999999999992</v>
      </c>
      <c r="X1785" s="14">
        <f t="shared" si="1372"/>
        <v>0</v>
      </c>
      <c r="Y1785" s="14">
        <f t="shared" si="1372"/>
        <v>-139.78188666666665</v>
      </c>
      <c r="Z1785" s="14">
        <f t="shared" si="1372"/>
        <v>0</v>
      </c>
      <c r="AA1785" s="1252">
        <f t="shared" si="1372"/>
        <v>0.81602999999999992</v>
      </c>
      <c r="AB1785" s="14">
        <f>AB1779</f>
        <v>0</v>
      </c>
      <c r="AC1785" s="1252">
        <f t="shared" ref="AC1785:AD1785" si="1373">AC1784</f>
        <v>0</v>
      </c>
      <c r="AD1785" s="1252">
        <f t="shared" si="1373"/>
        <v>0</v>
      </c>
      <c r="AE1785" s="2424">
        <f t="shared" si="1371"/>
        <v>816.03</v>
      </c>
    </row>
    <row r="1786" spans="2:31" ht="15" customHeight="1" x14ac:dyDescent="0.25">
      <c r="B1786" s="70">
        <v>1</v>
      </c>
      <c r="C1786" s="308"/>
      <c r="D1786" s="1291"/>
      <c r="E1786" s="2374"/>
      <c r="F1786" s="1289"/>
      <c r="G1786" s="1289"/>
      <c r="H1786" s="1289"/>
      <c r="I1786" s="1289"/>
      <c r="J1786" s="1289"/>
      <c r="K1786" s="1289"/>
      <c r="L1786" s="1291"/>
      <c r="M1786" s="1291"/>
      <c r="N1786" s="1291"/>
      <c r="O1786" s="1291"/>
      <c r="P1786" s="1289"/>
      <c r="Q1786" s="18"/>
      <c r="R1786" s="18"/>
      <c r="S1786" s="18"/>
      <c r="T1786" s="18"/>
      <c r="U1786" s="18"/>
      <c r="V1786" s="1040"/>
      <c r="W1786" s="1292"/>
      <c r="X1786" s="18"/>
      <c r="Y1786" s="18"/>
      <c r="Z1786" s="1292"/>
      <c r="AA1786" s="2429"/>
      <c r="AB1786" s="1292"/>
      <c r="AC1786" s="1292"/>
      <c r="AD1786" s="1828"/>
      <c r="AE1786" s="2424">
        <f t="shared" si="1371"/>
        <v>0</v>
      </c>
    </row>
    <row r="1787" spans="2:31" ht="15" customHeight="1" x14ac:dyDescent="0.25">
      <c r="B1787" s="70">
        <v>1</v>
      </c>
      <c r="C1787" s="271"/>
      <c r="D1787" s="506"/>
      <c r="E1787" s="2163"/>
      <c r="F1787" s="440"/>
      <c r="G1787" s="440"/>
      <c r="H1787" s="440"/>
      <c r="I1787" s="440"/>
      <c r="J1787" s="511"/>
      <c r="K1787" s="511"/>
      <c r="L1787" s="506"/>
      <c r="M1787" s="440"/>
      <c r="N1787" s="506"/>
      <c r="O1787" s="506"/>
      <c r="P1787" s="511"/>
      <c r="Q1787" s="8"/>
      <c r="R1787" s="8"/>
      <c r="S1787" s="8"/>
      <c r="T1787" s="8"/>
      <c r="U1787" s="8"/>
      <c r="V1787" s="1036"/>
      <c r="W1787" s="18"/>
      <c r="X1787" s="8"/>
      <c r="Y1787" s="8"/>
      <c r="Z1787" s="18"/>
      <c r="AA1787" s="2427"/>
      <c r="AB1787" s="18"/>
      <c r="AC1787" s="18"/>
      <c r="AD1787" s="1804"/>
      <c r="AE1787" s="2424">
        <f t="shared" si="1371"/>
        <v>0</v>
      </c>
    </row>
    <row r="1788" spans="2:31" ht="15" customHeight="1" x14ac:dyDescent="0.25">
      <c r="B1788" s="70">
        <v>1</v>
      </c>
      <c r="C1788" s="592" t="s">
        <v>422</v>
      </c>
      <c r="D1788" s="440"/>
      <c r="E1788" s="2301"/>
      <c r="F1788" s="519"/>
      <c r="G1788" s="519"/>
      <c r="H1788" s="519"/>
      <c r="I1788" s="519"/>
      <c r="J1788" s="440"/>
      <c r="K1788" s="440"/>
      <c r="L1788" s="440"/>
      <c r="M1788" s="519"/>
      <c r="N1788" s="440"/>
      <c r="O1788" s="440"/>
      <c r="P1788" s="440"/>
      <c r="Q1788" s="8"/>
      <c r="R1788" s="8"/>
      <c r="S1788" s="8"/>
      <c r="T1788" s="8"/>
      <c r="U1788" s="8"/>
      <c r="V1788" s="1036"/>
      <c r="W1788" s="8"/>
      <c r="X1788" s="8"/>
      <c r="Y1788" s="8"/>
      <c r="Z1788" s="8"/>
      <c r="AA1788" s="1153"/>
      <c r="AB1788" s="8"/>
      <c r="AC1788" s="8"/>
      <c r="AD1788" s="1799"/>
      <c r="AE1788" s="2424">
        <f t="shared" si="1371"/>
        <v>0</v>
      </c>
    </row>
    <row r="1789" spans="2:31" ht="15" customHeight="1" x14ac:dyDescent="0.25">
      <c r="B1789" s="70">
        <v>1</v>
      </c>
      <c r="C1789" s="405" t="s">
        <v>167</v>
      </c>
      <c r="D1789" s="519"/>
      <c r="E1789" s="2301"/>
      <c r="F1789" s="519"/>
      <c r="G1789" s="519"/>
      <c r="H1789" s="519"/>
      <c r="I1789" s="519"/>
      <c r="J1789" s="519"/>
      <c r="K1789" s="519"/>
      <c r="L1789" s="519"/>
      <c r="M1789" s="519"/>
      <c r="N1789" s="519"/>
      <c r="O1789" s="519"/>
      <c r="P1789" s="519"/>
      <c r="Q1789" s="8"/>
      <c r="R1789" s="8"/>
      <c r="S1789" s="8"/>
      <c r="T1789" s="8"/>
      <c r="U1789" s="8"/>
      <c r="V1789" s="1036"/>
      <c r="W1789" s="8"/>
      <c r="X1789" s="8"/>
      <c r="Y1789" s="8"/>
      <c r="Z1789" s="8"/>
      <c r="AA1789" s="1153"/>
      <c r="AB1789" s="8"/>
      <c r="AC1789" s="8"/>
      <c r="AD1789" s="1799"/>
      <c r="AE1789" s="2424">
        <f t="shared" si="1371"/>
        <v>0</v>
      </c>
    </row>
    <row r="1790" spans="2:31" ht="15" customHeight="1" x14ac:dyDescent="0.25">
      <c r="B1790" s="70">
        <v>1</v>
      </c>
      <c r="C1790" s="2395" t="s">
        <v>160</v>
      </c>
      <c r="D1790" s="1282"/>
      <c r="E1790" s="2175"/>
      <c r="F1790" s="1282"/>
      <c r="G1790" s="1282"/>
      <c r="H1790" s="1282"/>
      <c r="I1790" s="1282"/>
      <c r="J1790" s="1282"/>
      <c r="K1790" s="1282"/>
      <c r="L1790" s="1282"/>
      <c r="M1790" s="1282"/>
      <c r="N1790" s="1282"/>
      <c r="O1790" s="1282"/>
      <c r="P1790" s="1282"/>
      <c r="Q1790" s="1991">
        <v>159.2123</v>
      </c>
      <c r="R1790" s="1991">
        <v>159.2123</v>
      </c>
      <c r="S1790" s="1991">
        <v>159.2123</v>
      </c>
      <c r="T1790" s="1991">
        <v>159.2123</v>
      </c>
      <c r="U1790" s="1991">
        <v>159.2123</v>
      </c>
      <c r="V1790" s="1997">
        <f>Q1790/12*$C$4+(R1790-Q1790)/11*4+(S1790-R1790)/10*3+(T1790-S1790)/9*2+(U1790-T1790)/8*1</f>
        <v>66.338458333333335</v>
      </c>
      <c r="W1790" s="1991">
        <f>AA1790-Z1790</f>
        <v>39.985469999999999</v>
      </c>
      <c r="X1790" s="1910"/>
      <c r="Y1790" s="1991">
        <f>W1790-V1790</f>
        <v>-26.352988333333336</v>
      </c>
      <c r="Z1790" s="1991">
        <v>0</v>
      </c>
      <c r="AA1790" s="1991">
        <v>39.985469999999999</v>
      </c>
      <c r="AB1790" s="1282"/>
      <c r="AC1790" s="1282"/>
      <c r="AD1790" s="1827"/>
      <c r="AE1790" s="2424">
        <f t="shared" si="1371"/>
        <v>39985.47</v>
      </c>
    </row>
    <row r="1791" spans="2:31" ht="15" customHeight="1" x14ac:dyDescent="0.25">
      <c r="B1791" s="70">
        <v>1</v>
      </c>
      <c r="C1791" s="1067" t="s">
        <v>142</v>
      </c>
      <c r="D1791" s="1282"/>
      <c r="E1791" s="2175">
        <v>10</v>
      </c>
      <c r="F1791" s="519">
        <f t="shared" ref="F1791:F1794" si="1374">ROUND(E1791/12*$C$4,0)</f>
        <v>4</v>
      </c>
      <c r="G1791" s="1282"/>
      <c r="H1791" s="1282">
        <f>G1791/F1791*100</f>
        <v>0</v>
      </c>
      <c r="I1791" s="1282"/>
      <c r="J1791" s="1282"/>
      <c r="K1791" s="1282"/>
      <c r="L1791" s="1282"/>
      <c r="M1791" s="1282"/>
      <c r="N1791" s="1282"/>
      <c r="O1791" s="1282"/>
      <c r="P1791" s="1282"/>
      <c r="Q1791" s="1282"/>
      <c r="R1791" s="1282"/>
      <c r="S1791" s="1282"/>
      <c r="T1791" s="1282"/>
      <c r="U1791" s="1282"/>
      <c r="V1791" s="1998"/>
      <c r="W1791" s="1282"/>
      <c r="X1791" s="1777"/>
      <c r="Y1791" s="1282"/>
      <c r="Z1791" s="1282"/>
      <c r="AA1791" s="1282"/>
      <c r="AB1791" s="1282"/>
      <c r="AC1791" s="1282"/>
      <c r="AD1791" s="1827"/>
      <c r="AE1791" s="2424">
        <f t="shared" si="1371"/>
        <v>0</v>
      </c>
    </row>
    <row r="1792" spans="2:31" ht="30" customHeight="1" x14ac:dyDescent="0.25">
      <c r="B1792" s="70">
        <v>1</v>
      </c>
      <c r="C1792" s="1067" t="s">
        <v>382</v>
      </c>
      <c r="D1792" s="1282"/>
      <c r="E1792" s="2175">
        <v>30</v>
      </c>
      <c r="F1792" s="519">
        <f t="shared" si="1374"/>
        <v>13</v>
      </c>
      <c r="G1792" s="1282"/>
      <c r="H1792" s="1282">
        <f>G1792/F1792*100</f>
        <v>0</v>
      </c>
      <c r="I1792" s="1282"/>
      <c r="J1792" s="1282"/>
      <c r="K1792" s="1282"/>
      <c r="L1792" s="1282"/>
      <c r="M1792" s="1282"/>
      <c r="N1792" s="1282"/>
      <c r="O1792" s="1282"/>
      <c r="P1792" s="1282"/>
      <c r="Q1792" s="1282"/>
      <c r="R1792" s="1282"/>
      <c r="S1792" s="1282"/>
      <c r="T1792" s="1282"/>
      <c r="U1792" s="1282"/>
      <c r="V1792" s="1998"/>
      <c r="W1792" s="1282"/>
      <c r="X1792" s="1777"/>
      <c r="Y1792" s="1282"/>
      <c r="Z1792" s="1282"/>
      <c r="AA1792" s="1282"/>
      <c r="AB1792" s="1282"/>
      <c r="AC1792" s="1282"/>
      <c r="AD1792" s="1827"/>
      <c r="AE1792" s="2424">
        <f t="shared" si="1371"/>
        <v>0</v>
      </c>
    </row>
    <row r="1793" spans="1:31" ht="24.75" customHeight="1" x14ac:dyDescent="0.25">
      <c r="B1793" s="70">
        <v>1</v>
      </c>
      <c r="C1793" s="1067" t="s">
        <v>133</v>
      </c>
      <c r="D1793" s="1283"/>
      <c r="E1793" s="2175">
        <v>30</v>
      </c>
      <c r="F1793" s="519">
        <f t="shared" ref="F1793" si="1375">ROUND(E1793/12*$C$4,0)</f>
        <v>13</v>
      </c>
      <c r="G1793" s="1283"/>
      <c r="H1793" s="1283">
        <f>G1793/F1793*100</f>
        <v>0</v>
      </c>
      <c r="I1793" s="1283"/>
      <c r="J1793" s="1283"/>
      <c r="K1793" s="1283"/>
      <c r="L1793" s="1282"/>
      <c r="M1793" s="1283"/>
      <c r="N1793" s="1282"/>
      <c r="O1793" s="1282"/>
      <c r="P1793" s="1283"/>
      <c r="Q1793" s="1282"/>
      <c r="R1793" s="1282"/>
      <c r="S1793" s="1282"/>
      <c r="T1793" s="1282"/>
      <c r="U1793" s="1282"/>
      <c r="V1793" s="2000"/>
      <c r="W1793" s="1283"/>
      <c r="X1793" s="1778"/>
      <c r="Y1793" s="1283"/>
      <c r="Z1793" s="1283"/>
      <c r="AA1793" s="1283"/>
      <c r="AB1793" s="1282"/>
      <c r="AC1793" s="1282"/>
      <c r="AD1793" s="1827"/>
      <c r="AE1793" s="2424">
        <f t="shared" si="1371"/>
        <v>0</v>
      </c>
    </row>
    <row r="1794" spans="1:31" ht="15" customHeight="1" x14ac:dyDescent="0.25">
      <c r="B1794" s="70">
        <v>1</v>
      </c>
      <c r="C1794" s="1067" t="s">
        <v>288</v>
      </c>
      <c r="D1794" s="1282"/>
      <c r="E1794" s="2175">
        <v>210</v>
      </c>
      <c r="F1794" s="519">
        <f t="shared" si="1374"/>
        <v>88</v>
      </c>
      <c r="G1794" s="1282">
        <v>147</v>
      </c>
      <c r="H1794" s="1282">
        <f>G1794/F1794*100</f>
        <v>167.04545454545453</v>
      </c>
      <c r="I1794" s="1282"/>
      <c r="J1794" s="1282"/>
      <c r="K1794" s="1282"/>
      <c r="L1794" s="1282"/>
      <c r="M1794" s="1282"/>
      <c r="N1794" s="1282"/>
      <c r="O1794" s="1282"/>
      <c r="P1794" s="1282"/>
      <c r="Q1794" s="1282"/>
      <c r="R1794" s="1282"/>
      <c r="S1794" s="1282"/>
      <c r="T1794" s="1282"/>
      <c r="U1794" s="1282"/>
      <c r="V1794" s="1998"/>
      <c r="W1794" s="1282"/>
      <c r="X1794" s="1777"/>
      <c r="Y1794" s="1282"/>
      <c r="Z1794" s="1282"/>
      <c r="AA1794" s="1282"/>
      <c r="AB1794" s="1282"/>
      <c r="AC1794" s="1282"/>
      <c r="AD1794" s="1827"/>
      <c r="AE1794" s="2424">
        <f t="shared" si="1371"/>
        <v>0</v>
      </c>
    </row>
    <row r="1795" spans="1:31" ht="15.75" customHeight="1" thickBot="1" x14ac:dyDescent="0.3">
      <c r="B1795" s="70">
        <v>1</v>
      </c>
      <c r="C1795" s="132" t="s">
        <v>166</v>
      </c>
      <c r="D1795" s="1996"/>
      <c r="E1795" s="2362"/>
      <c r="F1795" s="506"/>
      <c r="G1795" s="1996"/>
      <c r="H1795" s="1996"/>
      <c r="I1795" s="1996"/>
      <c r="J1795" s="1996"/>
      <c r="K1795" s="1996"/>
      <c r="L1795" s="1992"/>
      <c r="M1795" s="1996"/>
      <c r="N1795" s="1992"/>
      <c r="O1795" s="1992"/>
      <c r="P1795" s="1996"/>
      <c r="Q1795" s="1993">
        <f t="shared" ref="Q1795:AA1795" si="1376">Q1790</f>
        <v>159.2123</v>
      </c>
      <c r="R1795" s="1993">
        <f t="shared" ref="R1795:S1795" si="1377">R1790</f>
        <v>159.2123</v>
      </c>
      <c r="S1795" s="1993">
        <f t="shared" si="1377"/>
        <v>159.2123</v>
      </c>
      <c r="T1795" s="1993">
        <f t="shared" ref="T1795:U1795" si="1378">T1790</f>
        <v>159.2123</v>
      </c>
      <c r="U1795" s="1993">
        <f t="shared" si="1378"/>
        <v>159.2123</v>
      </c>
      <c r="V1795" s="2003">
        <f t="shared" si="1376"/>
        <v>66.338458333333335</v>
      </c>
      <c r="W1795" s="1995">
        <f t="shared" si="1376"/>
        <v>39.985469999999999</v>
      </c>
      <c r="X1795" s="1994">
        <f t="shared" si="1376"/>
        <v>0</v>
      </c>
      <c r="Y1795" s="1995">
        <f t="shared" si="1376"/>
        <v>-26.352988333333336</v>
      </c>
      <c r="Z1795" s="1995">
        <f t="shared" si="1376"/>
        <v>0</v>
      </c>
      <c r="AA1795" s="1995">
        <f t="shared" si="1376"/>
        <v>39.985469999999999</v>
      </c>
      <c r="AB1795" s="1992"/>
      <c r="AC1795" s="1995">
        <f t="shared" ref="AC1795:AD1795" si="1379">AC1790</f>
        <v>0</v>
      </c>
      <c r="AD1795" s="1995">
        <f t="shared" si="1379"/>
        <v>0</v>
      </c>
      <c r="AE1795" s="2424">
        <f t="shared" si="1371"/>
        <v>39985.47</v>
      </c>
    </row>
    <row r="1796" spans="1:31" ht="15" customHeight="1" thickBot="1" x14ac:dyDescent="0.3">
      <c r="B1796" s="70">
        <v>1</v>
      </c>
      <c r="C1796" s="197" t="s">
        <v>17</v>
      </c>
      <c r="D1796" s="582"/>
      <c r="E1796" s="2371"/>
      <c r="F1796" s="582"/>
      <c r="G1796" s="582"/>
      <c r="H1796" s="582"/>
      <c r="I1796" s="582"/>
      <c r="J1796" s="582"/>
      <c r="K1796" s="582"/>
      <c r="L1796" s="582"/>
      <c r="M1796" s="582"/>
      <c r="N1796" s="582"/>
      <c r="O1796" s="582"/>
      <c r="P1796" s="582"/>
      <c r="Q1796" s="14">
        <f>Q1795</f>
        <v>159.2123</v>
      </c>
      <c r="R1796" s="14">
        <f>R1795</f>
        <v>159.2123</v>
      </c>
      <c r="S1796" s="14">
        <f>S1795</f>
        <v>159.2123</v>
      </c>
      <c r="T1796" s="14">
        <f>T1795</f>
        <v>159.2123</v>
      </c>
      <c r="U1796" s="14">
        <f>U1795</f>
        <v>159.2123</v>
      </c>
      <c r="V1796" s="1041">
        <f t="shared" ref="V1796:AA1796" si="1380">V1795</f>
        <v>66.338458333333335</v>
      </c>
      <c r="W1796" s="14">
        <f t="shared" si="1380"/>
        <v>39.985469999999999</v>
      </c>
      <c r="X1796" s="14">
        <f t="shared" si="1380"/>
        <v>0</v>
      </c>
      <c r="Y1796" s="14">
        <f t="shared" si="1380"/>
        <v>-26.352988333333336</v>
      </c>
      <c r="Z1796" s="14">
        <f t="shared" si="1380"/>
        <v>0</v>
      </c>
      <c r="AA1796" s="1252">
        <f t="shared" si="1380"/>
        <v>39.985469999999999</v>
      </c>
      <c r="AB1796" s="14">
        <f>AB1790</f>
        <v>0</v>
      </c>
      <c r="AC1796" s="1252">
        <f t="shared" ref="AC1796:AD1796" si="1381">AC1795</f>
        <v>0</v>
      </c>
      <c r="AD1796" s="1252">
        <f t="shared" si="1381"/>
        <v>0</v>
      </c>
      <c r="AE1796" s="2424">
        <f t="shared" si="1371"/>
        <v>39985.47</v>
      </c>
    </row>
    <row r="1797" spans="1:31" ht="15" customHeight="1" x14ac:dyDescent="0.25">
      <c r="B1797" s="70">
        <v>1</v>
      </c>
      <c r="C1797" s="1288"/>
      <c r="D1797" s="1289"/>
      <c r="E1797" s="2373"/>
      <c r="F1797" s="1289"/>
      <c r="G1797" s="1289"/>
      <c r="H1797" s="1289"/>
      <c r="I1797" s="1289"/>
      <c r="J1797" s="1289"/>
      <c r="K1797" s="1289"/>
      <c r="L1797" s="1289"/>
      <c r="M1797" s="1289"/>
      <c r="N1797" s="1289"/>
      <c r="O1797" s="1289"/>
      <c r="P1797" s="1289"/>
      <c r="Q1797" s="18"/>
      <c r="R1797" s="18"/>
      <c r="S1797" s="18"/>
      <c r="T1797" s="18"/>
      <c r="U1797" s="18"/>
      <c r="V1797" s="1040"/>
      <c r="W1797" s="18"/>
      <c r="X1797" s="18"/>
      <c r="Y1797" s="18"/>
      <c r="Z1797" s="18"/>
      <c r="AA1797" s="2427"/>
      <c r="AB1797" s="18"/>
      <c r="AC1797" s="18"/>
      <c r="AD1797" s="1804"/>
      <c r="AE1797" s="2424">
        <f t="shared" si="1371"/>
        <v>0</v>
      </c>
    </row>
    <row r="1798" spans="1:31" ht="15" customHeight="1" x14ac:dyDescent="0.25">
      <c r="B1798" s="70">
        <v>1</v>
      </c>
      <c r="C1798" s="1279" t="s">
        <v>423</v>
      </c>
      <c r="D1798" s="440"/>
      <c r="E1798" s="2163"/>
      <c r="F1798" s="440"/>
      <c r="G1798" s="440"/>
      <c r="H1798" s="440"/>
      <c r="I1798" s="440"/>
      <c r="J1798" s="440"/>
      <c r="K1798" s="440"/>
      <c r="L1798" s="440"/>
      <c r="M1798" s="440"/>
      <c r="N1798" s="440"/>
      <c r="O1798" s="440"/>
      <c r="P1798" s="440"/>
      <c r="Q1798" s="8"/>
      <c r="R1798" s="8"/>
      <c r="S1798" s="8"/>
      <c r="T1798" s="8"/>
      <c r="U1798" s="8"/>
      <c r="V1798" s="1036"/>
      <c r="W1798" s="8"/>
      <c r="X1798" s="8"/>
      <c r="Y1798" s="8"/>
      <c r="Z1798" s="8"/>
      <c r="AA1798" s="1153"/>
      <c r="AB1798" s="8"/>
      <c r="AC1798" s="8"/>
      <c r="AD1798" s="1799"/>
      <c r="AE1798" s="2424">
        <f t="shared" si="1371"/>
        <v>0</v>
      </c>
    </row>
    <row r="1799" spans="1:31" ht="15" customHeight="1" x14ac:dyDescent="0.25">
      <c r="B1799" s="70">
        <v>1</v>
      </c>
      <c r="C1799" s="258" t="s">
        <v>31</v>
      </c>
      <c r="D1799" s="519"/>
      <c r="E1799" s="2301"/>
      <c r="F1799" s="519"/>
      <c r="G1799" s="519"/>
      <c r="H1799" s="519"/>
      <c r="I1799" s="519"/>
      <c r="J1799" s="519"/>
      <c r="K1799" s="519"/>
      <c r="L1799" s="519"/>
      <c r="M1799" s="519"/>
      <c r="N1799" s="519"/>
      <c r="O1799" s="519"/>
      <c r="P1799" s="519"/>
      <c r="Q1799" s="13"/>
      <c r="R1799" s="13"/>
      <c r="S1799" s="13"/>
      <c r="T1799" s="13"/>
      <c r="U1799" s="13"/>
      <c r="V1799" s="1039"/>
      <c r="W1799" s="13"/>
      <c r="X1799" s="13"/>
      <c r="Y1799" s="13"/>
      <c r="Z1799" s="13"/>
      <c r="AA1799" s="1254"/>
      <c r="AB1799" s="13"/>
      <c r="AC1799" s="13"/>
      <c r="AD1799" s="1802"/>
      <c r="AE1799" s="2424">
        <f t="shared" si="1371"/>
        <v>0</v>
      </c>
    </row>
    <row r="1800" spans="1:31" ht="15" customHeight="1" x14ac:dyDescent="0.25">
      <c r="B1800" s="70">
        <v>1</v>
      </c>
      <c r="C1800" s="217" t="s">
        <v>148</v>
      </c>
      <c r="D1800" s="440"/>
      <c r="E1800" s="2163"/>
      <c r="F1800" s="440"/>
      <c r="G1800" s="440"/>
      <c r="H1800" s="440"/>
      <c r="I1800" s="440"/>
      <c r="J1800" s="440"/>
      <c r="K1800" s="440"/>
      <c r="L1800" s="440"/>
      <c r="M1800" s="440"/>
      <c r="N1800" s="440"/>
      <c r="O1800" s="440"/>
      <c r="P1800" s="440"/>
      <c r="Q1800" s="8"/>
      <c r="R1800" s="8"/>
      <c r="S1800" s="8"/>
      <c r="T1800" s="8"/>
      <c r="U1800" s="8"/>
      <c r="V1800" s="1036"/>
      <c r="W1800" s="8"/>
      <c r="X1800" s="8"/>
      <c r="Y1800" s="8"/>
      <c r="Z1800" s="8"/>
      <c r="AA1800" s="1153"/>
      <c r="AB1800" s="8"/>
      <c r="AC1800" s="8"/>
      <c r="AD1800" s="1799"/>
      <c r="AE1800" s="2424">
        <f t="shared" si="1371"/>
        <v>0</v>
      </c>
    </row>
    <row r="1801" spans="1:31" ht="15" customHeight="1" x14ac:dyDescent="0.25">
      <c r="B1801" s="70">
        <v>1</v>
      </c>
      <c r="C1801" s="150" t="s">
        <v>184</v>
      </c>
      <c r="D1801" s="440">
        <v>240</v>
      </c>
      <c r="E1801" s="2163">
        <v>70</v>
      </c>
      <c r="F1801" s="440">
        <f t="shared" ref="F1801" si="1382">ROUND(E1801/12*$C$4,0)</f>
        <v>29</v>
      </c>
      <c r="G1801" s="440">
        <v>29</v>
      </c>
      <c r="H1801" s="440">
        <f>G1801/F1801*100</f>
        <v>100</v>
      </c>
      <c r="I1801" s="620">
        <v>8</v>
      </c>
      <c r="J1801" s="440">
        <f>M1801/G1801</f>
        <v>8</v>
      </c>
      <c r="K1801" s="440">
        <f>ROUND(E1801*I1801,0)</f>
        <v>560</v>
      </c>
      <c r="L1801" s="440">
        <f t="shared" ref="L1801" si="1383">ROUND(K1801/12*$C$4,0)</f>
        <v>233</v>
      </c>
      <c r="M1801" s="440">
        <v>232</v>
      </c>
      <c r="N1801" s="440">
        <f>M1801/L1801*100</f>
        <v>99.570815450643778</v>
      </c>
      <c r="O1801" s="440">
        <f>K1801/D1801</f>
        <v>2.3333333333333335</v>
      </c>
      <c r="P1801" s="440">
        <f>M1801/$C$4*12/O1801</f>
        <v>238.62857142857141</v>
      </c>
      <c r="Q1801" s="8"/>
      <c r="R1801" s="8"/>
      <c r="S1801" s="8"/>
      <c r="T1801" s="8"/>
      <c r="U1801" s="8"/>
      <c r="V1801" s="1036"/>
      <c r="W1801" s="8"/>
      <c r="X1801" s="8"/>
      <c r="Y1801" s="8"/>
      <c r="Z1801" s="8"/>
      <c r="AA1801" s="1153"/>
      <c r="AB1801" s="8"/>
      <c r="AC1801" s="8"/>
      <c r="AD1801" s="1799"/>
      <c r="AE1801" s="2424">
        <f t="shared" si="1371"/>
        <v>0</v>
      </c>
    </row>
    <row r="1802" spans="1:31" ht="15" customHeight="1" x14ac:dyDescent="0.25">
      <c r="B1802" s="70">
        <v>1</v>
      </c>
      <c r="C1802" s="153" t="s">
        <v>241</v>
      </c>
      <c r="D1802" s="513"/>
      <c r="E1802" s="2174">
        <f>E1801</f>
        <v>70</v>
      </c>
      <c r="F1802" s="513">
        <f t="shared" ref="F1802:G1802" si="1384">F1801</f>
        <v>29</v>
      </c>
      <c r="G1802" s="513">
        <f t="shared" si="1384"/>
        <v>29</v>
      </c>
      <c r="H1802" s="513">
        <f>G1802/F1802*100</f>
        <v>100</v>
      </c>
      <c r="I1802" s="513">
        <f>I1801</f>
        <v>8</v>
      </c>
      <c r="J1802" s="513">
        <f>M1802/G1802</f>
        <v>8</v>
      </c>
      <c r="K1802" s="513">
        <f>K1801</f>
        <v>560</v>
      </c>
      <c r="L1802" s="513">
        <f t="shared" ref="L1802:M1802" si="1385">L1801</f>
        <v>233</v>
      </c>
      <c r="M1802" s="513">
        <f t="shared" si="1385"/>
        <v>232</v>
      </c>
      <c r="N1802" s="511">
        <f>M1802/L1802*100</f>
        <v>99.570815450643778</v>
      </c>
      <c r="O1802" s="513">
        <f>O1801</f>
        <v>2.3333333333333335</v>
      </c>
      <c r="P1802" s="513">
        <f>P1801</f>
        <v>238.62857142857141</v>
      </c>
      <c r="Q1802" s="15"/>
      <c r="R1802" s="15"/>
      <c r="S1802" s="15"/>
      <c r="T1802" s="15"/>
      <c r="U1802" s="15"/>
      <c r="V1802" s="1037"/>
      <c r="W1802" s="15"/>
      <c r="X1802" s="15"/>
      <c r="Y1802" s="15"/>
      <c r="Z1802" s="15"/>
      <c r="AA1802" s="1271"/>
      <c r="AB1802" s="15"/>
      <c r="AC1802" s="15"/>
      <c r="AD1802" s="1800"/>
      <c r="AE1802" s="2424">
        <f t="shared" si="1371"/>
        <v>0</v>
      </c>
    </row>
    <row r="1803" spans="1:31" ht="15" customHeight="1" thickBot="1" x14ac:dyDescent="0.3">
      <c r="B1803" s="70">
        <v>1</v>
      </c>
      <c r="C1803" s="156" t="s">
        <v>341</v>
      </c>
      <c r="D1803" s="581"/>
      <c r="E1803" s="2376">
        <f t="shared" ref="E1803" si="1386">SUM(E1802)</f>
        <v>70</v>
      </c>
      <c r="F1803" s="581">
        <f t="shared" ref="F1803:G1803" si="1387">SUM(F1802)</f>
        <v>29</v>
      </c>
      <c r="G1803" s="581">
        <f t="shared" si="1387"/>
        <v>29</v>
      </c>
      <c r="H1803" s="581">
        <f>G1803/F1803*100</f>
        <v>100</v>
      </c>
      <c r="I1803" s="581">
        <f>SUM(I1802)</f>
        <v>8</v>
      </c>
      <c r="J1803" s="581">
        <f>M1803/G1803</f>
        <v>8</v>
      </c>
      <c r="K1803" s="581">
        <f t="shared" ref="K1803:M1803" si="1388">SUM(K1802)</f>
        <v>560</v>
      </c>
      <c r="L1803" s="581">
        <f t="shared" si="1388"/>
        <v>233</v>
      </c>
      <c r="M1803" s="581">
        <f t="shared" si="1388"/>
        <v>232</v>
      </c>
      <c r="N1803" s="581">
        <f>SUM(N1802)</f>
        <v>99.570815450643778</v>
      </c>
      <c r="O1803" s="581">
        <f>SUM(O1802)</f>
        <v>2.3333333333333335</v>
      </c>
      <c r="P1803" s="581">
        <f>SUM(P1802)</f>
        <v>238.62857142857141</v>
      </c>
      <c r="Q1803" s="57">
        <v>993.69961599999988</v>
      </c>
      <c r="R1803" s="57">
        <v>993.69961599999988</v>
      </c>
      <c r="S1803" s="57">
        <v>993.69961599999988</v>
      </c>
      <c r="T1803" s="57">
        <v>993.69961599999988</v>
      </c>
      <c r="U1803" s="57">
        <v>993.69961599999988</v>
      </c>
      <c r="V1803" s="1038">
        <f>Q1803/12*$C$4+(R1803-Q1803)/11*4+(S1803-R1803)/10*3+(T1803-S1803)/9*2+(U1803-T1803)/8*1</f>
        <v>414.04150666666658</v>
      </c>
      <c r="W1803" s="57">
        <f>AA1803-Z1803</f>
        <v>413.56474000000003</v>
      </c>
      <c r="X1803" s="57"/>
      <c r="Y1803" s="57">
        <f>W1803-V1803</f>
        <v>-0.4767666666665491</v>
      </c>
      <c r="Z1803" s="57">
        <v>0</v>
      </c>
      <c r="AA1803" s="1161">
        <v>413.56474000000003</v>
      </c>
      <c r="AB1803" s="57"/>
      <c r="AC1803" s="57"/>
      <c r="AD1803" s="1803"/>
      <c r="AE1803" s="2424">
        <f t="shared" si="1371"/>
        <v>413564.74000000005</v>
      </c>
    </row>
    <row r="1804" spans="1:31" ht="15" customHeight="1" thickBot="1" x14ac:dyDescent="0.3">
      <c r="B1804" s="70">
        <v>1</v>
      </c>
      <c r="C1804" s="454" t="s">
        <v>17</v>
      </c>
      <c r="D1804" s="582"/>
      <c r="E1804" s="2377"/>
      <c r="F1804" s="582"/>
      <c r="G1804" s="582"/>
      <c r="H1804" s="582"/>
      <c r="I1804" s="582"/>
      <c r="J1804" s="582"/>
      <c r="K1804" s="582"/>
      <c r="L1804" s="582"/>
      <c r="M1804" s="582"/>
      <c r="N1804" s="582"/>
      <c r="O1804" s="582"/>
      <c r="P1804" s="582"/>
      <c r="Q1804" s="14">
        <f>Q1803</f>
        <v>993.69961599999988</v>
      </c>
      <c r="R1804" s="14">
        <f>R1803</f>
        <v>993.69961599999988</v>
      </c>
      <c r="S1804" s="14">
        <f>S1803</f>
        <v>993.69961599999988</v>
      </c>
      <c r="T1804" s="14">
        <f>T1803</f>
        <v>993.69961599999988</v>
      </c>
      <c r="U1804" s="14">
        <f>U1803</f>
        <v>993.69961599999988</v>
      </c>
      <c r="V1804" s="1041">
        <f t="shared" ref="V1804:AA1804" si="1389">V1803</f>
        <v>414.04150666666658</v>
      </c>
      <c r="W1804" s="14">
        <f t="shared" si="1389"/>
        <v>413.56474000000003</v>
      </c>
      <c r="X1804" s="14">
        <f t="shared" si="1389"/>
        <v>0</v>
      </c>
      <c r="Y1804" s="14">
        <f t="shared" si="1389"/>
        <v>-0.4767666666665491</v>
      </c>
      <c r="Z1804" s="14">
        <f t="shared" si="1389"/>
        <v>0</v>
      </c>
      <c r="AA1804" s="1252">
        <f t="shared" si="1389"/>
        <v>413.56474000000003</v>
      </c>
      <c r="AB1804" s="14"/>
      <c r="AC1804" s="1252">
        <f t="shared" ref="AC1804:AD1804" si="1390">AC1803</f>
        <v>0</v>
      </c>
      <c r="AD1804" s="1252">
        <f t="shared" si="1390"/>
        <v>0</v>
      </c>
      <c r="AE1804" s="2424">
        <f t="shared" si="1371"/>
        <v>413564.74000000005</v>
      </c>
    </row>
    <row r="1805" spans="1:31" ht="15" customHeight="1" thickBot="1" x14ac:dyDescent="0.3">
      <c r="A1805" s="70">
        <v>1</v>
      </c>
      <c r="B1805" s="70">
        <v>1</v>
      </c>
      <c r="C1805" s="1288"/>
      <c r="D1805" s="1289"/>
      <c r="E1805" s="2378"/>
      <c r="F1805" s="1289"/>
      <c r="G1805" s="1289"/>
      <c r="H1805" s="1289"/>
      <c r="I1805" s="1289"/>
      <c r="J1805" s="1289"/>
      <c r="K1805" s="1289"/>
      <c r="L1805" s="1289"/>
      <c r="M1805" s="1289"/>
      <c r="N1805" s="1289"/>
      <c r="O1805" s="1289"/>
      <c r="P1805" s="1289"/>
      <c r="Q1805" s="14">
        <f>Q1806-Q1807-Q1852-Q1857-Q1859-Q1864</f>
        <v>0</v>
      </c>
      <c r="R1805" s="14">
        <f>R1806-R1807-R1852-R1857-R1859-R1864</f>
        <v>0</v>
      </c>
      <c r="S1805" s="14">
        <f>S1806-S1807-S1852-S1857-S1859-S1864</f>
        <v>-2.3283064365386963E-9</v>
      </c>
      <c r="T1805" s="14">
        <f>T1806-T1807-T1852-T1857-T1859-T1864</f>
        <v>-2.3283064365386963E-9</v>
      </c>
      <c r="U1805" s="14">
        <f>U1806-U1807-U1852-U1857-U1859-U1864</f>
        <v>0</v>
      </c>
      <c r="V1805" s="14">
        <f t="shared" ref="V1805:AA1805" si="1391">V1806-V1807-V1852-V1857-V1859-V1864</f>
        <v>0</v>
      </c>
      <c r="W1805" s="14">
        <f t="shared" si="1391"/>
        <v>-1.1304899997776374</v>
      </c>
      <c r="X1805" s="14">
        <f t="shared" si="1391"/>
        <v>1.1304899999999947</v>
      </c>
      <c r="Y1805" s="14">
        <f t="shared" si="1391"/>
        <v>1.2732925824820995E-11</v>
      </c>
      <c r="Z1805" s="14">
        <f t="shared" si="1391"/>
        <v>-5.6843418860808015E-13</v>
      </c>
      <c r="AA1805" s="1252">
        <f t="shared" si="1391"/>
        <v>0</v>
      </c>
      <c r="AB1805" s="14"/>
      <c r="AC1805" s="14"/>
      <c r="AD1805" s="14"/>
      <c r="AE1805" s="2424">
        <f t="shared" si="1371"/>
        <v>0</v>
      </c>
    </row>
    <row r="1806" spans="1:31" ht="15" customHeight="1" x14ac:dyDescent="0.25">
      <c r="A1806" s="70">
        <v>1</v>
      </c>
      <c r="B1806" s="70">
        <v>1</v>
      </c>
      <c r="C1806" s="1166" t="s">
        <v>131</v>
      </c>
      <c r="D1806" s="1166"/>
      <c r="E1806" s="2379"/>
      <c r="F1806" s="1167"/>
      <c r="G1806" s="1167"/>
      <c r="H1806" s="1167"/>
      <c r="I1806" s="1168"/>
      <c r="J1806" s="1168"/>
      <c r="K1806" s="1167"/>
      <c r="L1806" s="1167"/>
      <c r="M1806" s="1167"/>
      <c r="N1806" s="1167"/>
      <c r="O1806" s="1167"/>
      <c r="P1806" s="1167"/>
      <c r="Q1806" s="1297">
        <f t="shared" ref="Q1806:AA1806" si="1392">SUM(Q1530,Q1524,,Q1752,Q1740,Q1731,Q1722,Q1710,Q1699,Q1690,Q1678,Q1666,Q1647,Q1638,Q1623,Q1615,Q1603,Q1588,Q1577,Q1563,Q1551,Q1538,Q1516,Q1485,Q1474,Q1436,Q1402,Q1325,Q1317,Q1286,Q1274,Q1243,Q1216,Q1185,Q1174,Q1163,Q1152,Q1121,Q1084,Q1048,Q1013,Q977,Q914,Q884,Q852,Q827,Q804,Q779,Q745,Q704,Q674,Q618,Q1804,Q1796,Q1785,Q1774,Q1764)</f>
        <v>5911443.1069307001</v>
      </c>
      <c r="R1806" s="1297">
        <f t="shared" si="1392"/>
        <v>5911443.1069307001</v>
      </c>
      <c r="S1806" s="1297">
        <f t="shared" si="1392"/>
        <v>5913633.2116446989</v>
      </c>
      <c r="T1806" s="1297">
        <f t="shared" si="1392"/>
        <v>5913633.2116446989</v>
      </c>
      <c r="U1806" s="1297">
        <f t="shared" ref="U1806" si="1393">SUM(U1530,U1524,,U1752,U1740,U1731,U1722,U1710,U1699,U1690,U1678,U1666,U1647,U1638,U1623,U1615,U1603,U1588,U1577,U1563,U1551,U1538,U1516,U1485,U1474,U1436,U1402,U1325,U1317,U1286,U1274,U1243,U1216,U1185,U1174,U1163,U1152,U1121,U1084,U1048,U1013,U977,U914,U884,U852,U827,U804,U779,U745,U704,U674,U618,U1804,U1796,U1785,U1774,U1764)</f>
        <v>5913886.7681152998</v>
      </c>
      <c r="V1806" s="1297">
        <f t="shared" si="1392"/>
        <v>2463790.0205274834</v>
      </c>
      <c r="W1806" s="1297">
        <f t="shared" si="1392"/>
        <v>2404656.20817</v>
      </c>
      <c r="X1806" s="18">
        <f t="shared" si="1392"/>
        <v>-451.35438999999997</v>
      </c>
      <c r="Y1806" s="1297">
        <f t="shared" si="1392"/>
        <v>-59132.68186748329</v>
      </c>
      <c r="Z1806" s="1297">
        <f t="shared" si="1392"/>
        <v>-8764.3600700000006</v>
      </c>
      <c r="AA1806" s="2451">
        <f t="shared" si="1392"/>
        <v>2395440.4937100001</v>
      </c>
      <c r="AB1806" s="2379"/>
      <c r="AC1806" s="2451">
        <f>SUM(AC1530,AC1524,,AC1752,AC1740,AC1731,AC1722,AC1710,AC1699,AC1690,AC1678,AC1666,AC1647,AC1638,AC1623,AC1615,AC1603,AC1588,AC1577,AC1563,AC1551,AC1538,AC1516,AC1485,AC1474,AC1436,AC1402,AC1325,AC1317,AC1286,AC1274,AC1243,AC1216,AC1185,AC1174,AC1163,AC1152,AC1121,AC1084,AC1048,AC1013,AC977,AC914,AC884,AC852,AC827,AC804,AC779,AC745,AC704,AC674,AC618,AC1804,AC1796,AC1785,AC1774,AC1764)</f>
        <v>31798301.020000007</v>
      </c>
      <c r="AD1806" s="2451">
        <f>SUM(AD1530,AD1524,,AD1752,AD1740,AD1731,AD1722,AD1710,AD1699,AD1690,AD1678,AD1666,AD1647,AD1638,AD1623,AD1615,AD1603,AD1588,AD1577,AD1563,AD1551,AD1538,AD1516,AD1485,AD1474,AD1436,AD1402,AD1325,AD1317,AD1286,AD1274,AD1243,AD1216,AD1185,AD1174,AD1163,AD1152,AD1121,AD1084,AD1048,AD1013,AD977,AD914,AD884,AD852,AD827,AD804,AD779,AD745,AD704,AD674,AD618,AD1804,AD1796,AD1785,AD1774,AD1764)</f>
        <v>31798.30102000001</v>
      </c>
      <c r="AE1806" s="2424">
        <f t="shared" si="1371"/>
        <v>2395440493.71</v>
      </c>
    </row>
    <row r="1807" spans="1:31" ht="33.75" customHeight="1" x14ac:dyDescent="0.25">
      <c r="A1807" s="70">
        <v>1</v>
      </c>
      <c r="B1807" s="70">
        <v>1</v>
      </c>
      <c r="C1807" s="1170" t="s">
        <v>7</v>
      </c>
      <c r="D1807" s="1171"/>
      <c r="E1807" s="2192">
        <f>SUM(E1479,E1444,E1341,E920,E833,E810,E785,E750,E711,E687,E631,E606,E1528,)</f>
        <v>47960</v>
      </c>
      <c r="F1807" s="1171">
        <f>SUM(F1479,F1444,F1341,F920,F833,F810,F785,F750,F711,F687,F631,F606,F1528,)</f>
        <v>20068.916666666664</v>
      </c>
      <c r="G1807" s="1171">
        <f>SUM(G1479,G1444,G1341,G920,G833,G810,G785,G750,G711,G687,G631,G606,G1528,)</f>
        <v>20388</v>
      </c>
      <c r="H1807" s="1171">
        <f>G1807/F1807*100</f>
        <v>101.58993800529012</v>
      </c>
      <c r="I1807" s="1172">
        <f>L1807/F1807</f>
        <v>8.9948053997267756</v>
      </c>
      <c r="J1807" s="1171">
        <f>M1807/G1807</f>
        <v>8.565528742397488</v>
      </c>
      <c r="K1807" s="1171">
        <f>SUM(K1479,K1444,K1341,K920,K833,K810,K785,K750,K711,K687,K631,K606,K1528,)</f>
        <v>431948</v>
      </c>
      <c r="L1807" s="1171">
        <f>SUM(L1479,L1444,L1341,L920,L833,L810,L785,L750,L711,L687,L631,L606,L1528,)</f>
        <v>180516</v>
      </c>
      <c r="M1807" s="1171">
        <f>SUM(M1479,M1444,M1341,M920,M833,M810,M785,M750,M711,M687,M631,M606,M1528,)</f>
        <v>174634</v>
      </c>
      <c r="N1807" s="1171">
        <f>M1807/L1807*100</f>
        <v>96.741563074741293</v>
      </c>
      <c r="O1807" s="1171">
        <f>SUM(O1479,O1444,O1341,O920,O833,O810,O785,O750,O711,O687,O631,O606,O1528,)</f>
        <v>1310.7867647058824</v>
      </c>
      <c r="P1807" s="1173">
        <f>M1807/$C$4*12/O1807</f>
        <v>319.74811715011754</v>
      </c>
      <c r="Q1807" s="1174">
        <f t="shared" ref="Q1807:AD1807" si="1394">SUM(Q1479,Q1444,Q1341,Q920,Q833,Q810,Q785,Q750,Q711,Q687,Q631,Q606,Q1528,)</f>
        <v>1729460.4725327</v>
      </c>
      <c r="R1807" s="1174">
        <f t="shared" si="1394"/>
        <v>1729460.4725327</v>
      </c>
      <c r="S1807" s="1174">
        <f t="shared" si="1394"/>
        <v>1731464.2706227002</v>
      </c>
      <c r="T1807" s="1174">
        <f t="shared" si="1394"/>
        <v>1731464.2706227002</v>
      </c>
      <c r="U1807" s="1174">
        <f t="shared" ref="U1807" si="1395">SUM(U1479,U1444,U1341,U920,U833,U810,U785,U750,U711,U687,U631,U606,U1528,)</f>
        <v>1731412.1188232999</v>
      </c>
      <c r="V1807" s="1174">
        <f t="shared" si="1394"/>
        <v>721203.15067403333</v>
      </c>
      <c r="W1807" s="1174">
        <f t="shared" si="1394"/>
        <v>701922.48849999986</v>
      </c>
      <c r="X1807" s="17">
        <f t="shared" si="1394"/>
        <v>-494.74953999999997</v>
      </c>
      <c r="Y1807" s="1174">
        <f t="shared" si="1394"/>
        <v>-19280.662174033321</v>
      </c>
      <c r="Z1807" s="1174">
        <f t="shared" si="1394"/>
        <v>-3742.3949300000004</v>
      </c>
      <c r="AA1807" s="2452">
        <f t="shared" si="1394"/>
        <v>697685.34402999992</v>
      </c>
      <c r="AB1807" s="2192">
        <f t="shared" si="1394"/>
        <v>199</v>
      </c>
      <c r="AC1807" s="2452">
        <f t="shared" si="1394"/>
        <v>5794025.8199999984</v>
      </c>
      <c r="AD1807" s="2452">
        <f t="shared" si="1394"/>
        <v>5794.0258199999989</v>
      </c>
      <c r="AE1807" s="2424">
        <f t="shared" si="1371"/>
        <v>697685344.02999997</v>
      </c>
    </row>
    <row r="1808" spans="1:31" ht="33" customHeight="1" x14ac:dyDescent="0.25">
      <c r="A1808" s="70">
        <v>1</v>
      </c>
      <c r="B1808" s="70">
        <v>1</v>
      </c>
      <c r="C1808" s="1175" t="s">
        <v>276</v>
      </c>
      <c r="D1808" s="1176"/>
      <c r="E1808" s="2193">
        <f>E1342+E632+E607+E1529</f>
        <v>797</v>
      </c>
      <c r="F1808" s="1176">
        <f>F1342+F632+F607+F1529</f>
        <v>332.08333333333331</v>
      </c>
      <c r="G1808" s="1176">
        <f>G1342+G632+G607+G1529</f>
        <v>285</v>
      </c>
      <c r="H1808" s="1176">
        <f>G1808/F1808*100</f>
        <v>85.821831869510675</v>
      </c>
      <c r="I1808" s="1176"/>
      <c r="J1808" s="1176"/>
      <c r="K1808" s="1176"/>
      <c r="L1808" s="1176"/>
      <c r="M1808" s="1176"/>
      <c r="N1808" s="1176"/>
      <c r="O1808" s="1176"/>
      <c r="P1808" s="1176"/>
      <c r="Q1808" s="1174">
        <f t="shared" ref="Q1808:AD1808" si="1396">Q1342+Q632+Q607+Q1529</f>
        <v>125859.21288070001</v>
      </c>
      <c r="R1808" s="1174">
        <f t="shared" si="1396"/>
        <v>125859.21288070001</v>
      </c>
      <c r="S1808" s="1174">
        <f t="shared" si="1396"/>
        <v>125859.21288070001</v>
      </c>
      <c r="T1808" s="1174">
        <f t="shared" si="1396"/>
        <v>125859.21288070001</v>
      </c>
      <c r="U1808" s="1174">
        <f t="shared" ref="U1808" si="1397">U1342+U632+U607+U1529</f>
        <v>125807.06108299999</v>
      </c>
      <c r="V1808" s="1174">
        <f t="shared" si="1396"/>
        <v>52419.608784583324</v>
      </c>
      <c r="W1808" s="1174">
        <f t="shared" si="1396"/>
        <v>42073.310889999993</v>
      </c>
      <c r="X1808" s="17">
        <f t="shared" si="1396"/>
        <v>0</v>
      </c>
      <c r="Y1808" s="1174">
        <f t="shared" si="1396"/>
        <v>-10346.297894583333</v>
      </c>
      <c r="Z1808" s="1174">
        <f t="shared" si="1396"/>
        <v>0</v>
      </c>
      <c r="AA1808" s="2452">
        <f t="shared" si="1396"/>
        <v>42073.310889999993</v>
      </c>
      <c r="AB1808" s="2193">
        <f t="shared" si="1396"/>
        <v>0</v>
      </c>
      <c r="AC1808" s="2452">
        <f t="shared" si="1396"/>
        <v>0</v>
      </c>
      <c r="AD1808" s="2452">
        <f t="shared" si="1396"/>
        <v>0</v>
      </c>
      <c r="AE1808" s="2424">
        <f t="shared" si="1371"/>
        <v>42073310.889999993</v>
      </c>
    </row>
    <row r="1809" spans="1:31" ht="38.25" customHeight="1" x14ac:dyDescent="0.25">
      <c r="A1809" s="70">
        <v>1</v>
      </c>
      <c r="B1809" s="70">
        <v>1</v>
      </c>
      <c r="C1809" s="1178" t="s">
        <v>278</v>
      </c>
      <c r="D1809" s="1179"/>
      <c r="E1809" s="2194">
        <f>SUM(E1479)</f>
        <v>2600</v>
      </c>
      <c r="F1809" s="1179">
        <f>SUM(F1479)</f>
        <v>1083.3333333333333</v>
      </c>
      <c r="G1809" s="1179">
        <f>SUM(G1479)</f>
        <v>1088</v>
      </c>
      <c r="H1809" s="1179">
        <f>G1809/F1809*100</f>
        <v>100.43076923076923</v>
      </c>
      <c r="I1809" s="1180">
        <f>L1809/F1809</f>
        <v>12.999692307692309</v>
      </c>
      <c r="J1809" s="1180">
        <f>M1809/G1809</f>
        <v>13.039522058823529</v>
      </c>
      <c r="K1809" s="1179">
        <f>SUM(K1479)</f>
        <v>33800</v>
      </c>
      <c r="L1809" s="1179">
        <f>SUM(L1479)</f>
        <v>14083</v>
      </c>
      <c r="M1809" s="1179">
        <f>SUM(M1479)</f>
        <v>14187</v>
      </c>
      <c r="N1809" s="1179">
        <f>M1809/L1809*100</f>
        <v>100.73847901725486</v>
      </c>
      <c r="O1809" s="1179">
        <f>SUM(O1479)</f>
        <v>105.625</v>
      </c>
      <c r="P1809" s="1181">
        <f>M1809/$C$4*12/O1809</f>
        <v>322.3555029585799</v>
      </c>
      <c r="Q1809" s="1182">
        <f t="shared" ref="Q1809:AA1809" si="1398">SUM(Q1479)</f>
        <v>85529.026799999992</v>
      </c>
      <c r="R1809" s="1182">
        <f t="shared" ref="R1809:S1809" si="1399">SUM(R1479)</f>
        <v>85529.026799999992</v>
      </c>
      <c r="S1809" s="1182">
        <f t="shared" si="1399"/>
        <v>87525.146519999995</v>
      </c>
      <c r="T1809" s="1182">
        <f t="shared" ref="T1809:U1809" si="1400">SUM(T1479)</f>
        <v>87525.146519999995</v>
      </c>
      <c r="U1809" s="1182">
        <f t="shared" si="1400"/>
        <v>87525.146519999995</v>
      </c>
      <c r="V1809" s="1182">
        <f t="shared" si="1398"/>
        <v>36235.930416000003</v>
      </c>
      <c r="W1809" s="1182">
        <f t="shared" si="1398"/>
        <v>36202.825259999991</v>
      </c>
      <c r="X1809" s="8">
        <f t="shared" si="1398"/>
        <v>0</v>
      </c>
      <c r="Y1809" s="1182">
        <f t="shared" si="1398"/>
        <v>-33.105156000012357</v>
      </c>
      <c r="Z1809" s="1182">
        <f t="shared" si="1398"/>
        <v>-425.69063</v>
      </c>
      <c r="AA1809" s="2453">
        <f t="shared" si="1398"/>
        <v>35777.134629999993</v>
      </c>
      <c r="AB1809" s="2194">
        <f>SUM(AB1479)</f>
        <v>0</v>
      </c>
      <c r="AC1809" s="2453">
        <f t="shared" ref="AC1809:AD1809" si="1401">SUM(AC1479)</f>
        <v>0</v>
      </c>
      <c r="AD1809" s="2453">
        <f t="shared" si="1401"/>
        <v>0</v>
      </c>
      <c r="AE1809" s="2424">
        <f t="shared" si="1371"/>
        <v>35777134.629999995</v>
      </c>
    </row>
    <row r="1810" spans="1:31" ht="39.75" customHeight="1" x14ac:dyDescent="0.25">
      <c r="A1810" s="70">
        <v>1</v>
      </c>
      <c r="B1810" s="70">
        <v>1</v>
      </c>
      <c r="C1810" s="1183" t="s">
        <v>302</v>
      </c>
      <c r="D1810" s="1179"/>
      <c r="E1810" s="2194"/>
      <c r="F1810" s="1179"/>
      <c r="G1810" s="1179"/>
      <c r="H1810" s="1179"/>
      <c r="I1810" s="1184"/>
      <c r="J1810" s="1184"/>
      <c r="K1810" s="1179"/>
      <c r="L1810" s="1179"/>
      <c r="M1810" s="1179"/>
      <c r="N1810" s="1179"/>
      <c r="O1810" s="1179"/>
      <c r="P1810" s="1179"/>
      <c r="Q1810" s="1182"/>
      <c r="R1810" s="1182"/>
      <c r="S1810" s="1182"/>
      <c r="T1810" s="1182"/>
      <c r="U1810" s="1182"/>
      <c r="V1810" s="1182"/>
      <c r="W1810" s="1182"/>
      <c r="X1810" s="8"/>
      <c r="Y1810" s="1182"/>
      <c r="Z1810" s="1182"/>
      <c r="AA1810" s="2453"/>
      <c r="AB1810" s="2194"/>
      <c r="AC1810" s="2453"/>
      <c r="AD1810" s="2453"/>
      <c r="AE1810" s="2424">
        <f t="shared" si="1371"/>
        <v>0</v>
      </c>
    </row>
    <row r="1811" spans="1:31" ht="18.75" customHeight="1" x14ac:dyDescent="0.25">
      <c r="A1811" s="70">
        <v>1</v>
      </c>
      <c r="B1811" s="70">
        <v>1</v>
      </c>
      <c r="C1811" s="1185" t="s">
        <v>361</v>
      </c>
      <c r="D1811" s="1179"/>
      <c r="E1811" s="2195">
        <f>SUM(E1489,E1446,E1406,E1344,E1290,E1247,E1220,E1189,E1125,E1088,E1052,E1017,E981,E922,E888,E856,E752,E713,E634)</f>
        <v>359661</v>
      </c>
      <c r="F1811" s="1187">
        <f>SUM(F1489,F1446,F1406,F1344,F1290,F1247,F1220,F1189,F1125,F1088,F1052,F1017,F981,F922,F888,F856,F752,F713,F634)</f>
        <v>149860.66666666669</v>
      </c>
      <c r="G1811" s="1187">
        <f>SUM(G1489,G1446,G1406,G1344,G1290,G1247,G1220,G1189,G1125,G1088,G1052,G1017,G981,G922,G888,G856,G752,G713,G634)</f>
        <v>170144.82592592592</v>
      </c>
      <c r="H1811" s="1187">
        <f>G1811/F1811*100</f>
        <v>113.53534567170786</v>
      </c>
      <c r="I1811" s="1893"/>
      <c r="J1811" s="1186"/>
      <c r="K1811" s="1186"/>
      <c r="L1811" s="1186"/>
      <c r="M1811" s="1186"/>
      <c r="N1811" s="1186"/>
      <c r="O1811" s="1186"/>
      <c r="P1811" s="1186"/>
      <c r="Q1811" s="1182"/>
      <c r="R1811" s="1182"/>
      <c r="S1811" s="1182"/>
      <c r="T1811" s="1182"/>
      <c r="U1811" s="1182"/>
      <c r="V1811" s="1182"/>
      <c r="W1811" s="1182"/>
      <c r="X1811" s="8"/>
      <c r="Y1811" s="1182"/>
      <c r="Z1811" s="1182"/>
      <c r="AA1811" s="2453"/>
      <c r="AB1811" s="2195">
        <f>SUM(AB1489,AB1446,AB1406,AB1344,AB1290,AB1247,AB1220,AB1189,AB1125,AB1088,AB1052,AB1017,AB981,AB922,AB888,AB856,AB752,AB713,AB634)</f>
        <v>3156.2111111111112</v>
      </c>
      <c r="AC1811" s="2195">
        <f>SUM(AC1489,AC1446,AC1406,AC1344,AC1290,AC1247,AC1220,AC1189,AC1125,AC1088,AC1052,AC1017,AC981,AC922,AC888,AC856,AC752,AC713,AC634)</f>
        <v>1118168.69</v>
      </c>
      <c r="AD1811" s="2195">
        <f>SUM(AD1489,AD1446,AD1406,AD1344,AD1290,AD1247,AD1220,AD1189,AD1125,AD1088,AD1052,AD1017,AD981,AD922,AD888,AD856,AD752,AD713,AD634)</f>
        <v>1118.1686899999997</v>
      </c>
      <c r="AE1811" s="2424">
        <f t="shared" si="1371"/>
        <v>0</v>
      </c>
    </row>
    <row r="1812" spans="1:31" ht="18.75" customHeight="1" x14ac:dyDescent="0.25">
      <c r="B1812" s="70">
        <v>1</v>
      </c>
      <c r="C1812" s="1185" t="s">
        <v>469</v>
      </c>
      <c r="D1812" s="1179"/>
      <c r="E1812" s="2195">
        <f>SUM(E1447,E1407,E1345,E1089,E1053,E1018,E857)</f>
        <v>0</v>
      </c>
      <c r="F1812" s="1187">
        <f>SUM(F1447,F1407,F1345,F1089,F1053,F1018,F857)</f>
        <v>0</v>
      </c>
      <c r="G1812" s="1187">
        <f>SUM(G1447,G1407,G1345,G1089,G1053,G1018,G857)</f>
        <v>2580.7299999999996</v>
      </c>
      <c r="H1812" s="1187"/>
      <c r="I1812" s="1893"/>
      <c r="J1812" s="1186"/>
      <c r="K1812" s="1186"/>
      <c r="L1812" s="1186"/>
      <c r="M1812" s="1186"/>
      <c r="N1812" s="1186"/>
      <c r="O1812" s="1186"/>
      <c r="P1812" s="1186"/>
      <c r="Q1812" s="1182"/>
      <c r="R1812" s="1182"/>
      <c r="S1812" s="1182"/>
      <c r="T1812" s="1182"/>
      <c r="U1812" s="1182"/>
      <c r="V1812" s="1182"/>
      <c r="W1812" s="1182"/>
      <c r="X1812" s="8"/>
      <c r="Y1812" s="1182"/>
      <c r="Z1812" s="1182"/>
      <c r="AA1812" s="2453"/>
      <c r="AB1812" s="2195">
        <f>SUM(AB1447,AB1407,AB1345,AB1089,AB1053,AB1018,AB857)</f>
        <v>8.67</v>
      </c>
      <c r="AC1812" s="2195">
        <f>SUM(AC1447,AC1407,AC1345,AC1089,AC1053,AC1018,AC857)</f>
        <v>1699.7899999999997</v>
      </c>
      <c r="AD1812" s="2195">
        <f>SUM(AD1447,AD1407,AD1345,AD1089,AD1053,AD1018,AD857)</f>
        <v>1.6997899999999997</v>
      </c>
      <c r="AE1812" s="2424">
        <f t="shared" si="1371"/>
        <v>0</v>
      </c>
    </row>
    <row r="1813" spans="1:31" ht="32.25" customHeight="1" x14ac:dyDescent="0.25">
      <c r="A1813" s="70">
        <v>1</v>
      </c>
      <c r="B1813" s="70">
        <v>1</v>
      </c>
      <c r="C1813" s="1185" t="s">
        <v>383</v>
      </c>
      <c r="D1813" s="1187"/>
      <c r="E1813" s="2195">
        <f>SUM(E1221,E924)</f>
        <v>18955</v>
      </c>
      <c r="F1813" s="1187">
        <f>SUM(F1221,F924)</f>
        <v>7898.25</v>
      </c>
      <c r="G1813" s="1186">
        <f>SUM(G1221,G924)</f>
        <v>7943</v>
      </c>
      <c r="H1813" s="1179">
        <f>G1813/F1813*100</f>
        <v>100.56658120469723</v>
      </c>
      <c r="I1813" s="1893"/>
      <c r="J1813" s="1186"/>
      <c r="K1813" s="1186"/>
      <c r="L1813" s="1186"/>
      <c r="M1813" s="1186"/>
      <c r="N1813" s="1186"/>
      <c r="O1813" s="1186"/>
      <c r="P1813" s="1186"/>
      <c r="Q1813" s="1182"/>
      <c r="R1813" s="1182"/>
      <c r="S1813" s="1182"/>
      <c r="T1813" s="1182"/>
      <c r="U1813" s="1182"/>
      <c r="V1813" s="1182"/>
      <c r="W1813" s="1182"/>
      <c r="X1813" s="8"/>
      <c r="Y1813" s="1182"/>
      <c r="Z1813" s="1182"/>
      <c r="AA1813" s="2453"/>
      <c r="AB1813" s="2195">
        <f>SUM(AB1221,AB924)</f>
        <v>7</v>
      </c>
      <c r="AC1813" s="2195">
        <f>SUM(AC1221,AC924)</f>
        <v>7277.4800000000014</v>
      </c>
      <c r="AD1813" s="2195">
        <f>SUM(AD1221,AD924)</f>
        <v>7.2774800000000015</v>
      </c>
      <c r="AE1813" s="2424">
        <f t="shared" si="1371"/>
        <v>0</v>
      </c>
    </row>
    <row r="1814" spans="1:31" ht="30" customHeight="1" x14ac:dyDescent="0.25">
      <c r="A1814" s="70">
        <v>1</v>
      </c>
      <c r="B1814" s="70">
        <v>1</v>
      </c>
      <c r="C1814" s="1185" t="s">
        <v>304</v>
      </c>
      <c r="D1814" s="1186"/>
      <c r="E1814" s="2257">
        <f t="shared" ref="E1814:G1815" si="1402">SUM(E1491,E1449,E1409,E1347,E1291,E1250,E1222,E1191,E1128,E1091,E1055,E1020,E984,E925,E891,E859,E753,E715,E636)</f>
        <v>119745</v>
      </c>
      <c r="F1814" s="1186">
        <f t="shared" si="1402"/>
        <v>49895.333333333336</v>
      </c>
      <c r="G1814" s="1186">
        <f t="shared" si="1402"/>
        <v>44769</v>
      </c>
      <c r="H1814" s="1179">
        <f>G1814/F1814*100</f>
        <v>89.725826062557616</v>
      </c>
      <c r="I1814" s="1893"/>
      <c r="J1814" s="1186"/>
      <c r="K1814" s="1186"/>
      <c r="L1814" s="1186"/>
      <c r="M1814" s="1186"/>
      <c r="N1814" s="1186"/>
      <c r="O1814" s="1186"/>
      <c r="P1814" s="1186"/>
      <c r="Q1814" s="1182"/>
      <c r="R1814" s="1182"/>
      <c r="S1814" s="1182"/>
      <c r="T1814" s="1182"/>
      <c r="U1814" s="1182"/>
      <c r="V1814" s="1182"/>
      <c r="W1814" s="1182"/>
      <c r="X1814" s="8"/>
      <c r="Y1814" s="1182"/>
      <c r="Z1814" s="1182"/>
      <c r="AA1814" s="2453"/>
      <c r="AB1814" s="2257">
        <f t="shared" ref="AB1814:AD1815" si="1403">SUM(AB1491,AB1449,AB1409,AB1347,AB1291,AB1250,AB1222,AB1191,AB1128,AB1091,AB1055,AB1020,AB984,AB925,AB891,AB859,AB753,AB715,AB636)</f>
        <v>401</v>
      </c>
      <c r="AC1814" s="2257">
        <f t="shared" si="1403"/>
        <v>148904.19999999998</v>
      </c>
      <c r="AD1814" s="2257">
        <f t="shared" si="1403"/>
        <v>148.90419999999997</v>
      </c>
      <c r="AE1814" s="2424">
        <f t="shared" si="1371"/>
        <v>0</v>
      </c>
    </row>
    <row r="1815" spans="1:31" ht="30" customHeight="1" x14ac:dyDescent="0.25">
      <c r="A1815" s="70">
        <v>1</v>
      </c>
      <c r="B1815" s="70">
        <v>1</v>
      </c>
      <c r="C1815" s="1185" t="s">
        <v>305</v>
      </c>
      <c r="D1815" s="1186"/>
      <c r="E1815" s="2257">
        <f t="shared" si="1402"/>
        <v>3110</v>
      </c>
      <c r="F1815" s="1186">
        <f t="shared" si="1402"/>
        <v>1294.5</v>
      </c>
      <c r="G1815" s="1186">
        <f t="shared" si="1402"/>
        <v>1241</v>
      </c>
      <c r="H1815" s="1179">
        <f>G1815/F1815*100</f>
        <v>95.867130166087293</v>
      </c>
      <c r="I1815" s="1893"/>
      <c r="J1815" s="1186"/>
      <c r="K1815" s="1186"/>
      <c r="L1815" s="1186"/>
      <c r="M1815" s="1186"/>
      <c r="N1815" s="1186"/>
      <c r="O1815" s="1186"/>
      <c r="P1815" s="1186"/>
      <c r="Q1815" s="1182"/>
      <c r="R1815" s="1182"/>
      <c r="S1815" s="1182"/>
      <c r="T1815" s="1182"/>
      <c r="U1815" s="1182"/>
      <c r="V1815" s="1182"/>
      <c r="W1815" s="1182"/>
      <c r="X1815" s="8"/>
      <c r="Y1815" s="1182"/>
      <c r="Z1815" s="1182"/>
      <c r="AA1815" s="2453"/>
      <c r="AB1815" s="2257">
        <f t="shared" si="1403"/>
        <v>13</v>
      </c>
      <c r="AC1815" s="2257">
        <f t="shared" si="1403"/>
        <v>7226.07</v>
      </c>
      <c r="AD1815" s="2257">
        <f t="shared" si="1403"/>
        <v>7.22607</v>
      </c>
      <c r="AE1815" s="2424">
        <f t="shared" si="1371"/>
        <v>0</v>
      </c>
    </row>
    <row r="1816" spans="1:31" ht="30" customHeight="1" x14ac:dyDescent="0.25">
      <c r="A1816" s="70">
        <v>1</v>
      </c>
      <c r="B1816" s="70">
        <v>1</v>
      </c>
      <c r="C1816" s="1185" t="s">
        <v>306</v>
      </c>
      <c r="D1816" s="1186"/>
      <c r="E1816" s="2257">
        <f>SUM(E1493,E1451,E1411,E1349,E1252,E1293,E1224,E1193,E1130,E1093,E1057,E1022,E986,E927,E893,E861,E755,E717,E638)</f>
        <v>217851</v>
      </c>
      <c r="F1816" s="1186">
        <f>SUM(F1493,F1451,F1411,F1349,F1252,F1293,F1224,F1193,F1130,F1093,F1057,F1022,F986,F927,F893,F861,F755,F717,F638)</f>
        <v>90772.583333333343</v>
      </c>
      <c r="G1816" s="1186">
        <f>SUM(G1493,G1451,G1411,G1349,G1252,G1293,G1224,G1193,G1130,G1093,G1057,G1022,G986,G927,G893,G861,G755,G717,G638)</f>
        <v>115236</v>
      </c>
      <c r="H1816" s="1179">
        <f>G1816/F1816*100</f>
        <v>126.9502263440411</v>
      </c>
      <c r="I1816" s="1893"/>
      <c r="J1816" s="1186"/>
      <c r="K1816" s="1186"/>
      <c r="L1816" s="1186"/>
      <c r="M1816" s="1186"/>
      <c r="N1816" s="1186"/>
      <c r="O1816" s="1186"/>
      <c r="P1816" s="1186"/>
      <c r="Q1816" s="1182"/>
      <c r="R1816" s="1182"/>
      <c r="S1816" s="1182"/>
      <c r="T1816" s="1182"/>
      <c r="U1816" s="1182"/>
      <c r="V1816" s="1182"/>
      <c r="W1816" s="1182"/>
      <c r="X1816" s="8"/>
      <c r="Y1816" s="1182"/>
      <c r="Z1816" s="1182"/>
      <c r="AA1816" s="2453"/>
      <c r="AB1816" s="2257">
        <f>SUM(AB1493,AB1451,AB1411,AB1349,AB1252,AB1293,AB1224,AB1193,AB1130,AB1093,AB1057,AB1022,AB986,AB927,AB893,AB861,AB755,AB717,AB638)</f>
        <v>2732</v>
      </c>
      <c r="AC1816" s="2257">
        <f>SUM(AC1493,AC1451,AC1411,AC1349,AC1252,AC1293,AC1224,AC1193,AC1130,AC1093,AC1057,AC1022,AC986,AC927,AC893,AC861,AC755,AC717,AC638)</f>
        <v>953061.15</v>
      </c>
      <c r="AD1816" s="2257">
        <f>SUM(AD1493,AD1451,AD1411,AD1349,AD1252,AD1293,AD1224,AD1193,AD1130,AD1093,AD1057,AD1022,AD986,AD927,AD893,AD861,AD755,AD717,AD638)</f>
        <v>953.06115</v>
      </c>
      <c r="AE1816" s="2424">
        <f t="shared" si="1371"/>
        <v>0</v>
      </c>
    </row>
    <row r="1817" spans="1:31" ht="30" customHeight="1" x14ac:dyDescent="0.25">
      <c r="A1817" s="70">
        <v>1</v>
      </c>
      <c r="B1817" s="70">
        <v>1</v>
      </c>
      <c r="C1817" s="1185" t="s">
        <v>360</v>
      </c>
      <c r="D1817" s="1186"/>
      <c r="E1817" s="2257">
        <f>SUM(E1494,E1452,E1412,E1350,E1294,E1253,E1225,E1194,E1131,E1094,E1058,E1023,E987,E928,E894,E862,E756,E718,E639)</f>
        <v>960981</v>
      </c>
      <c r="F1817" s="1186">
        <f>SUM(F1494,F1452,F1412,F1350,F1294,F1253,F1225,F1194,F1131,F1094,F1058,F1023,F987,F928,F894,F862,F756,F718,F639)</f>
        <v>400408.49019607843</v>
      </c>
      <c r="G1817" s="1186">
        <f>SUM(G1494,G1452,G1412,G1350,G1294,G1253,G1225,G1194,G1131,G1094,G1058,G1023,G987,G928,G894,G862,G756,G718,G639)</f>
        <v>393265.31058823527</v>
      </c>
      <c r="H1817" s="1179">
        <f>G1817/F1817*100</f>
        <v>98.216026936805164</v>
      </c>
      <c r="I1817" s="1893"/>
      <c r="J1817" s="1186"/>
      <c r="K1817" s="1186"/>
      <c r="L1817" s="1186"/>
      <c r="M1817" s="1186"/>
      <c r="N1817" s="1186"/>
      <c r="O1817" s="1186"/>
      <c r="P1817" s="1186"/>
      <c r="Q1817" s="1182"/>
      <c r="R1817" s="1182"/>
      <c r="S1817" s="1182"/>
      <c r="T1817" s="1182"/>
      <c r="U1817" s="1182"/>
      <c r="V1817" s="1182"/>
      <c r="W1817" s="1182"/>
      <c r="X1817" s="8"/>
      <c r="Y1817" s="1182"/>
      <c r="Z1817" s="1182"/>
      <c r="AA1817" s="2453"/>
      <c r="AB1817" s="2257">
        <f>SUM(AB1494,AB1452,AB1412,AB1350,AB1294,AB1253,AB1225,AB1194,AB1131,AB1094,AB1058,AB1023,AB987,AB928,AB894,AB862,AB756,AB718,AB639)</f>
        <v>15040.804705882352</v>
      </c>
      <c r="AC1817" s="2257">
        <f>SUM(AC1494,AC1452,AC1412,AC1350,AC1294,AC1253,AC1225,AC1194,AC1131,AC1094,AC1058,AC1023,AC987,AC928,AC894,AC862,AC756,AC718,AC639)</f>
        <v>20459213.300000012</v>
      </c>
      <c r="AD1817" s="2257">
        <f>SUM(AD1494,AD1452,AD1412,AD1350,AD1294,AD1253,AD1225,AD1194,AD1131,AD1094,AD1058,AD1023,AD987,AD928,AD894,AD862,AD756,AD718,AD639)</f>
        <v>20459.213300000014</v>
      </c>
      <c r="AE1817" s="2424">
        <f t="shared" si="1371"/>
        <v>0</v>
      </c>
    </row>
    <row r="1818" spans="1:31" ht="30" customHeight="1" x14ac:dyDescent="0.25">
      <c r="B1818" s="70">
        <v>1</v>
      </c>
      <c r="C1818" s="1185" t="s">
        <v>459</v>
      </c>
      <c r="D1818" s="1186"/>
      <c r="E1818" s="2257">
        <f>SUM(E1453,E1413,E1351,E1095,E1059,E1024,E863,E1494,E1294,E1253,E1225,E1194,E1131,E987,E928,E894,E756,E718,E639)</f>
        <v>940883</v>
      </c>
      <c r="F1818" s="1186">
        <f>SUM(F1453,F1413,F1351,F1095,F1059,F1024,F863,F1494,F1294,F1253,F1225,F1194,F1131,F987,F928,F894,F756,F718,F639)</f>
        <v>392034.33333333331</v>
      </c>
      <c r="G1818" s="1186">
        <f>SUM(G1453,G1413,G1351,G1095,G1059,G1024,G863,G1494,G1294,G1253,G1225,G1194,G1131,G987,G928,G894,G756,G718,G639)</f>
        <v>385327</v>
      </c>
      <c r="H1818" s="1179"/>
      <c r="I1818" s="1893"/>
      <c r="J1818" s="1186"/>
      <c r="K1818" s="1186"/>
      <c r="L1818" s="1186"/>
      <c r="M1818" s="1186"/>
      <c r="N1818" s="1186"/>
      <c r="O1818" s="1186"/>
      <c r="P1818" s="1186"/>
      <c r="Q1818" s="1182"/>
      <c r="R1818" s="1182"/>
      <c r="S1818" s="1182"/>
      <c r="T1818" s="1182"/>
      <c r="U1818" s="1182"/>
      <c r="V1818" s="1182"/>
      <c r="W1818" s="1182"/>
      <c r="X1818" s="8"/>
      <c r="Y1818" s="1182"/>
      <c r="Z1818" s="1182"/>
      <c r="AA1818" s="2453"/>
      <c r="AB1818" s="2257">
        <f>SUM(AB1453,AB1413,AB1351,AB1095,AB1059,AB1024,AB863,AB1494,AB1294,AB1253,AB1225,AB1194,AB1131,AB987,AB928,AB894,AB756,AB718,AB639)</f>
        <v>15020</v>
      </c>
      <c r="AC1818" s="2257">
        <f>SUM(AC1453,AC1413,AC1351,AC1095,AC1059,AC1024,AC863,AC1494,AC1294,AC1253,AC1225,AC1194,AC1131,AC987,AC928,AC894,AC756,AC718,AC639)-AC1495-AC988-AC929-AC895-AC864</f>
        <v>20424542.790000007</v>
      </c>
      <c r="AD1818" s="2257">
        <f>SUM(AD1453,AD1413,AD1351,AD1095,AD1059,AD1024,AD863,AD1494,AD1294,AD1253,AD1225,AD1194,AD1131,AD987,AD928,AD894,AD756,AD718,AD639)</f>
        <v>20424.542790000003</v>
      </c>
      <c r="AE1818" s="2424">
        <f t="shared" si="1371"/>
        <v>0</v>
      </c>
    </row>
    <row r="1819" spans="1:31" ht="30" customHeight="1" x14ac:dyDescent="0.25">
      <c r="B1819" s="70">
        <v>1</v>
      </c>
      <c r="C1819" s="1185" t="s">
        <v>461</v>
      </c>
      <c r="D1819" s="1186"/>
      <c r="E1819" s="2257">
        <f>SUM(E1454,E1414,E1352,E1096,E1060,E1025,E864)</f>
        <v>170833</v>
      </c>
      <c r="F1819" s="1186">
        <f>SUM(F1454,F1414,F1352,F1096,F1060,F1025,F864)</f>
        <v>71180.333333333328</v>
      </c>
      <c r="G1819" s="1186">
        <f>SUM(G1454,G1414,G1352,G1096,G1060,G1025,G864)</f>
        <v>67475.64</v>
      </c>
      <c r="H1819" s="1179">
        <f>G1819/F1819*100</f>
        <v>94.795341409846358</v>
      </c>
      <c r="I1819" s="1893"/>
      <c r="J1819" s="1186"/>
      <c r="K1819" s="1186"/>
      <c r="L1819" s="1186"/>
      <c r="M1819" s="1186"/>
      <c r="N1819" s="1186"/>
      <c r="O1819" s="1186"/>
      <c r="P1819" s="1186"/>
      <c r="Q1819" s="1182"/>
      <c r="R1819" s="1182"/>
      <c r="S1819" s="1182"/>
      <c r="T1819" s="1182"/>
      <c r="U1819" s="1182"/>
      <c r="V1819" s="1182"/>
      <c r="W1819" s="1182"/>
      <c r="X1819" s="8"/>
      <c r="Y1819" s="1182"/>
      <c r="Z1819" s="1182"/>
      <c r="AA1819" s="2453"/>
      <c r="AB1819" s="2257">
        <f>SUM(AB1454,AB1414,AB1352,AB1096,AB1060,AB1025,AB864)</f>
        <v>176.84</v>
      </c>
      <c r="AC1819" s="2257">
        <f>SUM(AC1454,AC1414,AC1352,AC1096,AC1060,AC1025,AC864)</f>
        <v>34670.509999999987</v>
      </c>
      <c r="AD1819" s="2257">
        <f>SUM(AD1454,AD1414,AD1352,AD1096,AD1060,AD1025,AD864)</f>
        <v>34.670509999999986</v>
      </c>
      <c r="AE1819" s="2424">
        <f t="shared" si="1371"/>
        <v>0</v>
      </c>
    </row>
    <row r="1820" spans="1:31" ht="30" customHeight="1" x14ac:dyDescent="0.25">
      <c r="B1820" s="70">
        <v>1</v>
      </c>
      <c r="C1820" s="1293" t="s">
        <v>168</v>
      </c>
      <c r="D1820" s="1186"/>
      <c r="E1820" s="1479">
        <f>SUM(E1496,E1455,E1415,E1353,E1295,E1255,E1226,E1195,E1133,E1097,E1061,E1026,E989,E930,E896,E865,E757,E719,E640)</f>
        <v>3414289.9333333336</v>
      </c>
      <c r="F1820" s="1294">
        <f>SUM(F1496,F1455,F1415,F1353,F1295,F1255,F1226,F1195,F1133,F1097,F1061,F1026,F989,F930,F896,F865,F757,F719,F640)</f>
        <v>1422621.9008547009</v>
      </c>
      <c r="G1820" s="1294">
        <f>SUM(G1496,G1455,G1415,G1353,G1295,G1255,G1226,G1195,G1133,G1097,G1061,G1026,G989,G930,G896,G865,G757,G719,G640)</f>
        <v>1420492.6720797722</v>
      </c>
      <c r="H1820" s="1179">
        <f>G1820/F1820*100</f>
        <v>99.850330662444492</v>
      </c>
      <c r="I1820" s="1893"/>
      <c r="J1820" s="1186"/>
      <c r="K1820" s="1186"/>
      <c r="L1820" s="1186"/>
      <c r="M1820" s="1186"/>
      <c r="N1820" s="1186"/>
      <c r="O1820" s="1186"/>
      <c r="P1820" s="1186"/>
      <c r="Q1820" s="1182">
        <f t="shared" ref="Q1820:AD1820" si="1404">SUM(Q1496,Q1455,Q1415,Q1353,Q1295,Q1255,Q1226,Q1195,Q1133,Q1097,Q1061,Q1026,Q989,Q930,Q896,Q865,Q757,Q719,Q640)</f>
        <v>1522570.3258999998</v>
      </c>
      <c r="R1820" s="1182">
        <f t="shared" si="1404"/>
        <v>1522570.3258999998</v>
      </c>
      <c r="S1820" s="1182">
        <f t="shared" si="1404"/>
        <v>1522570.3258999998</v>
      </c>
      <c r="T1820" s="1182">
        <f t="shared" si="1404"/>
        <v>1522570.3258999998</v>
      </c>
      <c r="U1820" s="1182">
        <f t="shared" ref="U1820" si="1405">SUM(U1496,U1455,U1415,U1353,U1295,U1255,U1226,U1195,U1133,U1097,U1061,U1026,U989,U930,U896,U865,U757,U719,U640)</f>
        <v>1522570.3258999998</v>
      </c>
      <c r="V1820" s="1182">
        <f t="shared" si="1404"/>
        <v>634404.3024583332</v>
      </c>
      <c r="W1820" s="1182">
        <f t="shared" si="1404"/>
        <v>632850.59265000001</v>
      </c>
      <c r="X1820" s="8">
        <f t="shared" si="1404"/>
        <v>0</v>
      </c>
      <c r="Y1820" s="1182">
        <f t="shared" si="1404"/>
        <v>-1553.7098083333062</v>
      </c>
      <c r="Z1820" s="1182">
        <f t="shared" si="1404"/>
        <v>-2095.6966199999997</v>
      </c>
      <c r="AA1820" s="2453">
        <f t="shared" si="1404"/>
        <v>630754.89602999983</v>
      </c>
      <c r="AB1820" s="1479">
        <f t="shared" si="1404"/>
        <v>51265.5547008547</v>
      </c>
      <c r="AC1820" s="2453">
        <f t="shared" si="1404"/>
        <v>21577381.99000001</v>
      </c>
      <c r="AD1820" s="2453">
        <f t="shared" si="1404"/>
        <v>21577.381990000009</v>
      </c>
      <c r="AE1820" s="2424">
        <f t="shared" si="1371"/>
        <v>630754896.02999985</v>
      </c>
    </row>
    <row r="1821" spans="1:31" ht="30" customHeight="1" x14ac:dyDescent="0.25">
      <c r="A1821" s="70">
        <v>1</v>
      </c>
      <c r="B1821" s="70">
        <v>1</v>
      </c>
      <c r="C1821" s="1185" t="s">
        <v>318</v>
      </c>
      <c r="D1821" s="1186"/>
      <c r="E1821" s="2257">
        <f>E1811+E1818*3.2+E1819/3.9</f>
        <v>3414289.9333333336</v>
      </c>
      <c r="F1821" s="1186">
        <f>F1811+F1818*3.2+F1819/3.9</f>
        <v>1422621.9008547009</v>
      </c>
      <c r="G1821" s="1186">
        <f t="shared" ref="G1821" si="1406">G1811+G1817*3.2</f>
        <v>1428593.8198082789</v>
      </c>
      <c r="H1821" s="1179"/>
      <c r="I1821" s="1893"/>
      <c r="J1821" s="1186"/>
      <c r="K1821" s="1186"/>
      <c r="L1821" s="1186"/>
      <c r="M1821" s="1186"/>
      <c r="N1821" s="1186"/>
      <c r="O1821" s="1186"/>
      <c r="P1821" s="1186"/>
      <c r="Q1821" s="1182"/>
      <c r="R1821" s="1182"/>
      <c r="S1821" s="1182"/>
      <c r="T1821" s="1182"/>
      <c r="U1821" s="1182"/>
      <c r="V1821" s="1182"/>
      <c r="W1821" s="1182"/>
      <c r="X1821" s="8"/>
      <c r="Y1821" s="1182"/>
      <c r="Z1821" s="1182"/>
      <c r="AA1821" s="2453"/>
      <c r="AB1821" s="2257">
        <f>AB1811+AB1818*3.2+AB1819/3.9</f>
        <v>51265.5547008547</v>
      </c>
      <c r="AC1821" s="2257">
        <f t="shared" ref="AC1821:AD1821" si="1407">AC1811+AC1818*3.2+AC1819/3.9</f>
        <v>66485595.492358997</v>
      </c>
      <c r="AD1821" s="2257">
        <f t="shared" si="1407"/>
        <v>66485.595492359003</v>
      </c>
      <c r="AE1821" s="2424">
        <f t="shared" si="1371"/>
        <v>0</v>
      </c>
    </row>
    <row r="1822" spans="1:31" ht="30" customHeight="1" x14ac:dyDescent="0.25">
      <c r="A1822" s="70">
        <v>1</v>
      </c>
      <c r="B1822" s="70">
        <v>1</v>
      </c>
      <c r="C1822" s="1188" t="s">
        <v>307</v>
      </c>
      <c r="D1822" s="1186"/>
      <c r="E1822" s="2257"/>
      <c r="F1822" s="1186"/>
      <c r="G1822" s="1186"/>
      <c r="H1822" s="1179"/>
      <c r="I1822" s="1893"/>
      <c r="J1822" s="1186"/>
      <c r="K1822" s="1186"/>
      <c r="L1822" s="1186"/>
      <c r="M1822" s="1186"/>
      <c r="N1822" s="1186"/>
      <c r="O1822" s="1186"/>
      <c r="P1822" s="1186"/>
      <c r="Q1822" s="1182"/>
      <c r="R1822" s="1182"/>
      <c r="S1822" s="1182"/>
      <c r="T1822" s="1182"/>
      <c r="U1822" s="1182"/>
      <c r="V1822" s="1182"/>
      <c r="W1822" s="1182"/>
      <c r="X1822" s="8"/>
      <c r="Y1822" s="1182"/>
      <c r="Z1822" s="1182"/>
      <c r="AA1822" s="2453"/>
      <c r="AB1822" s="2257"/>
      <c r="AC1822" s="2257"/>
      <c r="AD1822" s="2257"/>
      <c r="AE1822" s="2424">
        <f t="shared" si="1371"/>
        <v>0</v>
      </c>
    </row>
    <row r="1823" spans="1:31" ht="30" customHeight="1" x14ac:dyDescent="0.25">
      <c r="A1823" s="70">
        <v>1</v>
      </c>
      <c r="B1823" s="70">
        <v>1</v>
      </c>
      <c r="C1823" s="1189" t="s">
        <v>198</v>
      </c>
      <c r="D1823" s="1186"/>
      <c r="E1823" s="2257">
        <f>SUM(E1756,E1744,E1714,E1682,E1651,E1626,E1498,E1457,E1417,E1355,E1297,E1279,E1257,E1228,E1197,E1178,E1167,E1156,E1135,E1099,E1063,E1028,E991,E932,E898,E867,E835,E787,E812,E759,E721,E642,E1544)</f>
        <v>738527</v>
      </c>
      <c r="F1823" s="1186">
        <f t="shared" ref="F1823:G1823" si="1408">SUM(F1756,F1744,F1714,F1682,F1651,F1626,F1498,F1457,F1417,F1355,F1297,F1279,F1257,F1228,F1197,F1178,F1167,F1156,F1135,F1099,F1063,F1028,F991,F932,F898,F867,F835,F787,F812,F759,F721,F642,F1544)</f>
        <v>307725</v>
      </c>
      <c r="G1823" s="1186">
        <f t="shared" si="1408"/>
        <v>365137.47307744273</v>
      </c>
      <c r="H1823" s="1179">
        <f>G1823/F1823*100</f>
        <v>118.65707143632878</v>
      </c>
      <c r="I1823" s="1893"/>
      <c r="J1823" s="1186"/>
      <c r="K1823" s="1186"/>
      <c r="L1823" s="1186"/>
      <c r="M1823" s="1186"/>
      <c r="N1823" s="1186"/>
      <c r="O1823" s="1186"/>
      <c r="P1823" s="1186"/>
      <c r="Q1823" s="1182"/>
      <c r="R1823" s="1182"/>
      <c r="S1823" s="1182"/>
      <c r="T1823" s="1182"/>
      <c r="U1823" s="1182"/>
      <c r="V1823" s="1182"/>
      <c r="W1823" s="1182"/>
      <c r="X1823" s="8"/>
      <c r="Y1823" s="1182"/>
      <c r="Z1823" s="1182"/>
      <c r="AA1823" s="2453"/>
      <c r="AB1823" s="2257">
        <f>SUM(AB1756,AB1744,AB1714,AB1682,AB1651,AB1626,AB1498,AB1457,AB1417,AB1355,AB1297,AB1279,AB1257,AB1228,AB1197,AB1178,AB1167,AB1156,AB1135,AB1099,AB1063,AB1028,AB991,AB932,AB898,AB867,AB835,AB787,AB812,AB759,AB721,AB642)</f>
        <v>832.4148148148148</v>
      </c>
      <c r="AC1823" s="2257">
        <f>SUM(AC1756,AC1744,AC1714,AC1682,AC1651,AC1626,AC1498,AC1457,AC1417,AC1355,AC1297,AC1279,AC1257,AC1228,AC1197,AC1178,AC1167,AC1156,AC1135,AC1099,AC1063,AC1028,AC991,AC932,AC898,AC867,AC835,AC787,AC812,AC759,AC721,AC642)</f>
        <v>474946.93999999994</v>
      </c>
      <c r="AD1823" s="2257">
        <f>SUM(AD1756,AD1744,AD1714,AD1682,AD1651,AD1626,AD1498,AD1457,AD1417,AD1355,AD1297,AD1279,AD1257,AD1228,AD1197,AD1178,AD1167,AD1156,AD1135,AD1099,AD1063,AD1028,AD991,AD932,AD898,AD867,AD835,AD787,AD812,AD759,AD721,AD642)</f>
        <v>474.94693999999998</v>
      </c>
      <c r="AE1823" s="2424">
        <f t="shared" si="1371"/>
        <v>0</v>
      </c>
    </row>
    <row r="1824" spans="1:31" ht="30" customHeight="1" x14ac:dyDescent="0.25">
      <c r="B1824" s="70">
        <v>1</v>
      </c>
      <c r="C1824" s="1295" t="s">
        <v>384</v>
      </c>
      <c r="D1824" s="1186"/>
      <c r="E1824" s="2257">
        <f>SUM(E1757,E1745,E1715,E1683,E1652,E1557,E1545,E1499,E1280,E1179,E1168,E1157,E836,E813,E788)</f>
        <v>0</v>
      </c>
      <c r="F1824" s="1186">
        <f>SUM(F1757,F1745,F1715,F1683,F1652,F1557,F1545,F1499,F1280,F1179,F1168,F1157,F836,F813,F788)</f>
        <v>0</v>
      </c>
      <c r="G1824" s="1186">
        <f>SUM(G1757,G1745,G1715,G1683,G1652,G1557,G1545,G1499,G1280,G1179,G1168,G1157,G836,G813,G788)</f>
        <v>35964.21</v>
      </c>
      <c r="H1824" s="1179"/>
      <c r="I1824" s="1893"/>
      <c r="J1824" s="1186"/>
      <c r="K1824" s="1186"/>
      <c r="L1824" s="1186"/>
      <c r="M1824" s="1186"/>
      <c r="N1824" s="1186"/>
      <c r="O1824" s="1186"/>
      <c r="P1824" s="1186"/>
      <c r="Q1824" s="1182"/>
      <c r="R1824" s="1182"/>
      <c r="S1824" s="1182"/>
      <c r="T1824" s="1182"/>
      <c r="U1824" s="1182"/>
      <c r="V1824" s="1182"/>
      <c r="W1824" s="1182"/>
      <c r="X1824" s="8"/>
      <c r="Y1824" s="1182"/>
      <c r="Z1824" s="1182"/>
      <c r="AA1824" s="2453"/>
      <c r="AB1824" s="2257">
        <f>SUM(AB1757,AB1745,AB1715,AB1683,AB1652,AB1557,AB1545,AB1499,AB1280,AB1179,AB1168,AB1157,AB836,AB813,AB788)</f>
        <v>84.82</v>
      </c>
      <c r="AC1824" s="2257">
        <f>SUM(AC1757,AC1745,AC1715,AC1683,AC1652,AC1557,AC1545,AC1499,AC1280,AC1179,AC1168,AC1157,AC836,AC813,AC788)</f>
        <v>16629.45</v>
      </c>
      <c r="AD1824" s="2257">
        <f>SUM(AD1757,AD1745,AD1715,AD1683,AD1652,AD1557,AD1545,AD1499,AD1280,AD1179,AD1168,AD1157,AD836,AD813,AD788)</f>
        <v>16.629450000000002</v>
      </c>
      <c r="AE1824" s="2424">
        <f t="shared" si="1371"/>
        <v>0</v>
      </c>
    </row>
    <row r="1825" spans="1:31" ht="33.75" customHeight="1" x14ac:dyDescent="0.25">
      <c r="A1825" s="70">
        <v>1</v>
      </c>
      <c r="B1825" s="70">
        <v>1</v>
      </c>
      <c r="C1825" s="1295" t="s">
        <v>303</v>
      </c>
      <c r="D1825" s="1186"/>
      <c r="E1825" s="2257">
        <f>SUM(E933)</f>
        <v>1000</v>
      </c>
      <c r="F1825" s="1186">
        <f>SUM(F933)</f>
        <v>417</v>
      </c>
      <c r="G1825" s="1186">
        <f>SUM(G933)</f>
        <v>391</v>
      </c>
      <c r="H1825" s="1179">
        <f t="shared" ref="H1825:H1836" si="1409">G1825/F1825*100</f>
        <v>93.764988009592329</v>
      </c>
      <c r="I1825" s="1893"/>
      <c r="J1825" s="1186"/>
      <c r="K1825" s="1186"/>
      <c r="L1825" s="1186"/>
      <c r="M1825" s="1186"/>
      <c r="N1825" s="1186"/>
      <c r="O1825" s="1186"/>
      <c r="P1825" s="1186"/>
      <c r="Q1825" s="1182"/>
      <c r="R1825" s="1182"/>
      <c r="S1825" s="1182"/>
      <c r="T1825" s="1182"/>
      <c r="U1825" s="1182"/>
      <c r="V1825" s="1182"/>
      <c r="W1825" s="1182"/>
      <c r="X1825" s="8"/>
      <c r="Y1825" s="1182"/>
      <c r="Z1825" s="1182"/>
      <c r="AA1825" s="2453"/>
      <c r="AB1825" s="2257">
        <f>SUM(AB933)</f>
        <v>0</v>
      </c>
      <c r="AC1825" s="2257">
        <f>SUM(AC933)</f>
        <v>0</v>
      </c>
      <c r="AD1825" s="2257">
        <f>SUM(AD933)</f>
        <v>0</v>
      </c>
      <c r="AE1825" s="2424">
        <f t="shared" si="1371"/>
        <v>0</v>
      </c>
    </row>
    <row r="1826" spans="1:31" ht="30" customHeight="1" x14ac:dyDescent="0.25">
      <c r="A1826" s="70">
        <v>1</v>
      </c>
      <c r="B1826" s="70">
        <v>1</v>
      </c>
      <c r="C1826" s="1185" t="s">
        <v>308</v>
      </c>
      <c r="D1826" s="1186"/>
      <c r="E1826" s="2257">
        <f>SUM(E1501,E1459,E1419,E1357,E1299,E1259,E1229,E1198,E1137,E1101,E1065,E1030,E993,E934,E900,E869,E761,E722,E644)</f>
        <v>147004</v>
      </c>
      <c r="F1826" s="1186">
        <f>SUM(F1501,F1459,F1419,F1357,F1299,F1259,F1229,F1198,F1137,F1101,F1065,F1030,F993,F934,F900,F869,F761,F722,F644)</f>
        <v>61254.333333333328</v>
      </c>
      <c r="G1826" s="1186">
        <f>SUM(G1501,G1459,G1419,G1357,G1299,G1259,G1229,G1198,G1137,G1101,G1065,G1030,G993,G934,G900,G869,G761,G722,G644)</f>
        <v>68000</v>
      </c>
      <c r="H1826" s="1179">
        <f t="shared" si="1409"/>
        <v>111.01255421385154</v>
      </c>
      <c r="I1826" s="1893"/>
      <c r="J1826" s="1186"/>
      <c r="K1826" s="1186"/>
      <c r="L1826" s="1186"/>
      <c r="M1826" s="1186"/>
      <c r="N1826" s="1186"/>
      <c r="O1826" s="1186"/>
      <c r="P1826" s="1186"/>
      <c r="Q1826" s="1182"/>
      <c r="R1826" s="1182"/>
      <c r="S1826" s="1182"/>
      <c r="T1826" s="1182"/>
      <c r="U1826" s="1182"/>
      <c r="V1826" s="1182"/>
      <c r="W1826" s="1182"/>
      <c r="X1826" s="8"/>
      <c r="Y1826" s="1182"/>
      <c r="Z1826" s="1182"/>
      <c r="AA1826" s="2453"/>
      <c r="AB1826" s="2257">
        <f>SUM(AB1501,AB1459,AB1419,AB1357,AB1299,AB1259,AB1229,AB1198,AB1137,AB1101,AB1065,AB1030,AB993,AB934,AB900,AB869,AB761,AB722,AB644)</f>
        <v>0</v>
      </c>
      <c r="AC1826" s="2257">
        <f>SUM(AC1501,AC1459,AC1419,AC1357,AC1299,AC1259,AC1229,AC1198,AC1137,AC1101,AC1065,AC1030,AC993,AC934,AC900,AC869,AC761,AC722,AC644)</f>
        <v>0</v>
      </c>
      <c r="AD1826" s="2257">
        <f>SUM(AD1501,AD1459,AD1419,AD1357,AD1299,AD1259,AD1229,AD1198,AD1137,AD1101,AD1065,AD1030,AD993,AD934,AD900,AD869,AD761,AD722,AD644)</f>
        <v>0</v>
      </c>
      <c r="AE1826" s="2424">
        <f t="shared" si="1371"/>
        <v>0</v>
      </c>
    </row>
    <row r="1827" spans="1:31" ht="30" customHeight="1" x14ac:dyDescent="0.25">
      <c r="A1827" s="70">
        <v>1</v>
      </c>
      <c r="B1827" s="70">
        <v>1</v>
      </c>
      <c r="C1827" s="1185" t="s">
        <v>309</v>
      </c>
      <c r="D1827" s="1186"/>
      <c r="E1827" s="2257">
        <f t="shared" ref="E1827:G1828" si="1410">SUM(E1502,E1460,E1420,E1358,E1138,E1102,E1066,E1031,E994,E935,E901,E870,E645)</f>
        <v>103458</v>
      </c>
      <c r="F1827" s="1186">
        <f t="shared" si="1410"/>
        <v>43108.666666666672</v>
      </c>
      <c r="G1827" s="1186">
        <f t="shared" si="1410"/>
        <v>42558</v>
      </c>
      <c r="H1827" s="1179">
        <f t="shared" si="1409"/>
        <v>98.72260798292686</v>
      </c>
      <c r="I1827" s="1893"/>
      <c r="J1827" s="1186"/>
      <c r="K1827" s="1186"/>
      <c r="L1827" s="1186"/>
      <c r="M1827" s="1186"/>
      <c r="N1827" s="1186"/>
      <c r="O1827" s="1186"/>
      <c r="P1827" s="1186"/>
      <c r="Q1827" s="1182"/>
      <c r="R1827" s="1182"/>
      <c r="S1827" s="1182"/>
      <c r="T1827" s="1182"/>
      <c r="U1827" s="1182"/>
      <c r="V1827" s="1182"/>
      <c r="W1827" s="1182"/>
      <c r="X1827" s="8"/>
      <c r="Y1827" s="1182"/>
      <c r="Z1827" s="1182"/>
      <c r="AA1827" s="2453"/>
      <c r="AB1827" s="2257">
        <f t="shared" ref="AB1827:AD1828" si="1411">SUM(AB1502,AB1460,AB1420,AB1358,AB1138,AB1102,AB1066,AB1031,AB994,AB935,AB901,AB870,AB645)</f>
        <v>0</v>
      </c>
      <c r="AC1827" s="2257">
        <f t="shared" si="1411"/>
        <v>0</v>
      </c>
      <c r="AD1827" s="2257">
        <f t="shared" si="1411"/>
        <v>0</v>
      </c>
      <c r="AE1827" s="2424">
        <f t="shared" si="1371"/>
        <v>0</v>
      </c>
    </row>
    <row r="1828" spans="1:31" ht="44.25" customHeight="1" x14ac:dyDescent="0.25">
      <c r="A1828" s="70">
        <v>1</v>
      </c>
      <c r="B1828" s="70">
        <v>1</v>
      </c>
      <c r="C1828" s="1185" t="s">
        <v>310</v>
      </c>
      <c r="D1828" s="1186"/>
      <c r="E1828" s="2257">
        <f t="shared" si="1410"/>
        <v>31037</v>
      </c>
      <c r="F1828" s="1186">
        <f t="shared" si="1410"/>
        <v>12934</v>
      </c>
      <c r="G1828" s="1186">
        <f t="shared" si="1410"/>
        <v>11908</v>
      </c>
      <c r="H1828" s="1179">
        <f t="shared" si="1409"/>
        <v>92.067419205195606</v>
      </c>
      <c r="I1828" s="1893"/>
      <c r="J1828" s="1186"/>
      <c r="K1828" s="1186"/>
      <c r="L1828" s="1186"/>
      <c r="M1828" s="1186"/>
      <c r="N1828" s="1186"/>
      <c r="O1828" s="1186"/>
      <c r="P1828" s="1186"/>
      <c r="Q1828" s="1182"/>
      <c r="R1828" s="1182"/>
      <c r="S1828" s="1182"/>
      <c r="T1828" s="1182"/>
      <c r="U1828" s="1182"/>
      <c r="V1828" s="1182"/>
      <c r="W1828" s="1182"/>
      <c r="X1828" s="8"/>
      <c r="Y1828" s="1182"/>
      <c r="Z1828" s="1182"/>
      <c r="AA1828" s="2453"/>
      <c r="AB1828" s="2257">
        <f t="shared" si="1411"/>
        <v>0</v>
      </c>
      <c r="AC1828" s="2257">
        <f t="shared" si="1411"/>
        <v>0</v>
      </c>
      <c r="AD1828" s="2257">
        <f t="shared" si="1411"/>
        <v>0</v>
      </c>
      <c r="AE1828" s="2424">
        <f t="shared" si="1371"/>
        <v>0</v>
      </c>
    </row>
    <row r="1829" spans="1:31" ht="30" customHeight="1" x14ac:dyDescent="0.25">
      <c r="A1829" s="70">
        <v>1</v>
      </c>
      <c r="B1829" s="70">
        <v>1</v>
      </c>
      <c r="C1829" s="1185" t="s">
        <v>354</v>
      </c>
      <c r="D1829" s="1186"/>
      <c r="E1829" s="2257">
        <f t="shared" ref="E1829:G1830" si="1412">SUM(E1360,E1300,E1260,E1230,E1199,E1104,E1033,E996,E762,E723)</f>
        <v>7613</v>
      </c>
      <c r="F1829" s="1186">
        <f t="shared" si="1412"/>
        <v>3173.083333333333</v>
      </c>
      <c r="G1829" s="1186">
        <f t="shared" si="1412"/>
        <v>7522</v>
      </c>
      <c r="H1829" s="1186">
        <f t="shared" si="1409"/>
        <v>237.05649079496811</v>
      </c>
      <c r="I1829" s="1893"/>
      <c r="J1829" s="1186"/>
      <c r="K1829" s="1186"/>
      <c r="L1829" s="1186"/>
      <c r="M1829" s="1186"/>
      <c r="N1829" s="1186"/>
      <c r="O1829" s="1186"/>
      <c r="P1829" s="1186"/>
      <c r="Q1829" s="1182"/>
      <c r="R1829" s="1182"/>
      <c r="S1829" s="1182"/>
      <c r="T1829" s="1182"/>
      <c r="U1829" s="1182"/>
      <c r="V1829" s="1182"/>
      <c r="W1829" s="1182"/>
      <c r="X1829" s="8"/>
      <c r="Y1829" s="1182"/>
      <c r="Z1829" s="1182"/>
      <c r="AA1829" s="2453"/>
      <c r="AB1829" s="2257">
        <f t="shared" ref="AB1829:AD1830" si="1413">SUM(AB1360,AB1300,AB1260,AB1230,AB1199,AB1104,AB1033,AB996,AB762,AB723)</f>
        <v>0</v>
      </c>
      <c r="AC1829" s="2257">
        <f t="shared" si="1413"/>
        <v>0</v>
      </c>
      <c r="AD1829" s="2257">
        <f t="shared" si="1413"/>
        <v>0</v>
      </c>
      <c r="AE1829" s="2424">
        <f t="shared" si="1371"/>
        <v>0</v>
      </c>
    </row>
    <row r="1830" spans="1:31" ht="45" customHeight="1" x14ac:dyDescent="0.25">
      <c r="A1830" s="70">
        <v>1</v>
      </c>
      <c r="B1830" s="70">
        <v>1</v>
      </c>
      <c r="C1830" s="1185" t="s">
        <v>355</v>
      </c>
      <c r="D1830" s="1186"/>
      <c r="E1830" s="2257">
        <f t="shared" si="1412"/>
        <v>4896</v>
      </c>
      <c r="F1830" s="1186">
        <f t="shared" si="1412"/>
        <v>2038.5833333333333</v>
      </c>
      <c r="G1830" s="1186">
        <f t="shared" si="1412"/>
        <v>6012</v>
      </c>
      <c r="H1830" s="1186">
        <f t="shared" si="1409"/>
        <v>294.91068143727261</v>
      </c>
      <c r="I1830" s="1893"/>
      <c r="J1830" s="1186"/>
      <c r="K1830" s="1186"/>
      <c r="L1830" s="1186"/>
      <c r="M1830" s="1186"/>
      <c r="N1830" s="1186"/>
      <c r="O1830" s="1186"/>
      <c r="P1830" s="1186"/>
      <c r="Q1830" s="1182"/>
      <c r="R1830" s="1182"/>
      <c r="S1830" s="1182"/>
      <c r="T1830" s="1182"/>
      <c r="U1830" s="1182"/>
      <c r="V1830" s="1182"/>
      <c r="W1830" s="1182"/>
      <c r="X1830" s="8"/>
      <c r="Y1830" s="1182"/>
      <c r="Z1830" s="1182"/>
      <c r="AA1830" s="2453"/>
      <c r="AB1830" s="2257">
        <f t="shared" si="1413"/>
        <v>0</v>
      </c>
      <c r="AC1830" s="2257">
        <f t="shared" si="1413"/>
        <v>0</v>
      </c>
      <c r="AD1830" s="2257">
        <f t="shared" si="1413"/>
        <v>0</v>
      </c>
      <c r="AE1830" s="2424">
        <f t="shared" si="1371"/>
        <v>0</v>
      </c>
    </row>
    <row r="1831" spans="1:31" ht="54" customHeight="1" x14ac:dyDescent="0.25">
      <c r="A1831" s="70">
        <v>1</v>
      </c>
      <c r="B1831" s="70">
        <v>1</v>
      </c>
      <c r="C1831" s="1185" t="s">
        <v>311</v>
      </c>
      <c r="D1831" s="1186"/>
      <c r="E1831" s="2257">
        <f>SUM(E1504,E1462,E1422,E1362,E1302,E1262,E1232,E1201,E1140,E1106,E1068,E1035,E998,E937,E903,E872,E764,E725,E647)</f>
        <v>447496</v>
      </c>
      <c r="F1831" s="1186">
        <f>SUM(F1504,F1462,F1422,F1362,F1302,F1262,F1232,F1201,F1140,F1106,F1068,F1035,F998,F937,F903,F872,F764,F725,F647)</f>
        <v>186458.25</v>
      </c>
      <c r="G1831" s="1186">
        <f>SUM(G1504,G1462,G1422,G1362,G1302,G1262,G1232,G1201,G1140,G1106,G1068,G1035,G998,G937,G903,G872,G764,G725,G647)</f>
        <v>223072.39529966502</v>
      </c>
      <c r="H1831" s="1186">
        <f t="shared" si="1409"/>
        <v>119.63664536144955</v>
      </c>
      <c r="I1831" s="1893"/>
      <c r="J1831" s="1186"/>
      <c r="K1831" s="1186"/>
      <c r="L1831" s="1186"/>
      <c r="M1831" s="1186"/>
      <c r="N1831" s="1186"/>
      <c r="O1831" s="1186"/>
      <c r="P1831" s="1186"/>
      <c r="Q1831" s="1182"/>
      <c r="R1831" s="1182"/>
      <c r="S1831" s="1182"/>
      <c r="T1831" s="1182"/>
      <c r="U1831" s="1182"/>
      <c r="V1831" s="1182"/>
      <c r="W1831" s="1182"/>
      <c r="X1831" s="8"/>
      <c r="Y1831" s="1182"/>
      <c r="Z1831" s="1182"/>
      <c r="AA1831" s="2453"/>
      <c r="AB1831" s="2257">
        <f>SUM(AB1504,AB1462,AB1422,AB1362,AB1302,AB1262,AB1232,AB1201,AB1140,AB1106,AB1068,AB1035,AB998,AB937,AB903,AB872,AB764,AB725,AB647)</f>
        <v>70</v>
      </c>
      <c r="AC1831" s="2257">
        <f>SUM(AC1504,AC1462,AC1422,AC1362,AC1302,AC1262,AC1232,AC1201,AC1140,AC1106,AC1068,AC1035,AC998,AC937,AC903,AC872,AC764,AC725,AC647)</f>
        <v>99104.090000000011</v>
      </c>
      <c r="AD1831" s="2257">
        <f>SUM(AD1504,AD1462,AD1422,AD1362,AD1302,AD1262,AD1232,AD1201,AD1140,AD1106,AD1068,AD1035,AD998,AD937,AD903,AD872,AD764,AD725,AD647)</f>
        <v>99.104089999999999</v>
      </c>
      <c r="AE1831" s="2424">
        <f t="shared" si="1371"/>
        <v>0</v>
      </c>
    </row>
    <row r="1832" spans="1:31" ht="63.75" customHeight="1" x14ac:dyDescent="0.25">
      <c r="A1832" s="70">
        <v>1</v>
      </c>
      <c r="B1832" s="70">
        <v>1</v>
      </c>
      <c r="C1832" s="1185" t="s">
        <v>312</v>
      </c>
      <c r="D1832" s="1186"/>
      <c r="E1832" s="2257">
        <f>SUM(E1505,E1463,E1423,E1363,E1141,E1107,E1069,E1036,E999,E938,E904,E873,E648)</f>
        <v>20598</v>
      </c>
      <c r="F1832" s="1186">
        <f>SUM(F1505,F1463,F1423,F1363,F1141,F1107,F1069,F1036,F999,F938,F904,F873,F648)</f>
        <v>8583</v>
      </c>
      <c r="G1832" s="1186">
        <f>SUM(G1505,G1463,G1423,G1363,G1141,G1107,G1069,G1036,G999,G938,G904,G873,G648)</f>
        <v>8323</v>
      </c>
      <c r="H1832" s="1186">
        <f t="shared" si="1409"/>
        <v>96.970756145869743</v>
      </c>
      <c r="I1832" s="1893"/>
      <c r="J1832" s="1186"/>
      <c r="K1832" s="1186"/>
      <c r="L1832" s="1186"/>
      <c r="M1832" s="1186"/>
      <c r="N1832" s="1186"/>
      <c r="O1832" s="1186"/>
      <c r="P1832" s="1186"/>
      <c r="Q1832" s="1182"/>
      <c r="R1832" s="1182"/>
      <c r="S1832" s="1182"/>
      <c r="T1832" s="1182"/>
      <c r="U1832" s="1182"/>
      <c r="V1832" s="1182"/>
      <c r="W1832" s="1182"/>
      <c r="X1832" s="8"/>
      <c r="Y1832" s="1182"/>
      <c r="Z1832" s="1182"/>
      <c r="AA1832" s="2453"/>
      <c r="AB1832" s="2257">
        <f>SUM(AB1505,AB1463,AB1423,AB1363,AB1141,AB1107,AB1069,AB1036,AB999,AB938,AB904,AB873,AB648)</f>
        <v>27</v>
      </c>
      <c r="AC1832" s="2257">
        <f>SUM(AC1505,AC1463,AC1423,AC1363,AC1141,AC1107,AC1069,AC1036,AC999,AC938,AC904,AC873,AC648)</f>
        <v>39255.510000000009</v>
      </c>
      <c r="AD1832" s="2257">
        <f>SUM(AD1505,AD1463,AD1423,AD1363,AD1141,AD1107,AD1069,AD1036,AD999,AD938,AD904,AD873,AD648)</f>
        <v>39.255510000000008</v>
      </c>
      <c r="AE1832" s="2424">
        <f t="shared" si="1371"/>
        <v>0</v>
      </c>
    </row>
    <row r="1833" spans="1:31" ht="60" customHeight="1" x14ac:dyDescent="0.25">
      <c r="A1833" s="70">
        <v>1</v>
      </c>
      <c r="B1833" s="70">
        <v>1</v>
      </c>
      <c r="C1833" s="1185" t="s">
        <v>376</v>
      </c>
      <c r="D1833" s="1186"/>
      <c r="E1833" s="2257">
        <f t="shared" ref="E1833:G1834" si="1414">SUM(E1303,E1263,E1233,E1202,E1108,E1037,E1000,E765,E726,E1364)</f>
        <v>391446</v>
      </c>
      <c r="F1833" s="1186">
        <f t="shared" si="1414"/>
        <v>163103</v>
      </c>
      <c r="G1833" s="1186">
        <f t="shared" si="1414"/>
        <v>196462.99996381806</v>
      </c>
      <c r="H1833" s="1186">
        <f t="shared" si="1409"/>
        <v>120.45333314765396</v>
      </c>
      <c r="I1833" s="1893"/>
      <c r="J1833" s="1186"/>
      <c r="K1833" s="1186"/>
      <c r="L1833" s="1186"/>
      <c r="M1833" s="1186"/>
      <c r="N1833" s="1186"/>
      <c r="O1833" s="1186"/>
      <c r="P1833" s="1186"/>
      <c r="Q1833" s="1182"/>
      <c r="R1833" s="1182"/>
      <c r="S1833" s="1182"/>
      <c r="T1833" s="1182"/>
      <c r="U1833" s="1182"/>
      <c r="V1833" s="1182"/>
      <c r="W1833" s="1182"/>
      <c r="X1833" s="8"/>
      <c r="Y1833" s="1182"/>
      <c r="Z1833" s="1182"/>
      <c r="AA1833" s="2453"/>
      <c r="AB1833" s="2257">
        <f t="shared" ref="AB1833:AD1834" si="1415">SUM(AB1303,AB1263,AB1233,AB1202,AB1108,AB1037,AB1000,AB765,AB726,AB1364)</f>
        <v>13</v>
      </c>
      <c r="AC1833" s="2257">
        <f t="shared" si="1415"/>
        <v>28276.84</v>
      </c>
      <c r="AD1833" s="2257">
        <f t="shared" si="1415"/>
        <v>28.276840000000004</v>
      </c>
      <c r="AE1833" s="2424">
        <f t="shared" si="1371"/>
        <v>0</v>
      </c>
    </row>
    <row r="1834" spans="1:31" ht="48.75" customHeight="1" x14ac:dyDescent="0.25">
      <c r="A1834" s="70">
        <v>1</v>
      </c>
      <c r="B1834" s="70">
        <v>1</v>
      </c>
      <c r="C1834" s="1185" t="s">
        <v>322</v>
      </c>
      <c r="D1834" s="1186"/>
      <c r="E1834" s="2257">
        <f t="shared" si="1414"/>
        <v>35452</v>
      </c>
      <c r="F1834" s="1186">
        <f t="shared" si="1414"/>
        <v>14772.25</v>
      </c>
      <c r="G1834" s="1186">
        <f t="shared" si="1414"/>
        <v>18286.395335846952</v>
      </c>
      <c r="H1834" s="1186">
        <f t="shared" si="1409"/>
        <v>123.78882929714128</v>
      </c>
      <c r="I1834" s="1893"/>
      <c r="J1834" s="1186"/>
      <c r="K1834" s="1186"/>
      <c r="L1834" s="1186"/>
      <c r="M1834" s="1186"/>
      <c r="N1834" s="1186"/>
      <c r="O1834" s="1186"/>
      <c r="P1834" s="1186"/>
      <c r="Q1834" s="1182"/>
      <c r="R1834" s="1182"/>
      <c r="S1834" s="1182"/>
      <c r="T1834" s="1182"/>
      <c r="U1834" s="1182"/>
      <c r="V1834" s="1182"/>
      <c r="W1834" s="1182"/>
      <c r="X1834" s="8"/>
      <c r="Y1834" s="1182"/>
      <c r="Z1834" s="1182"/>
      <c r="AA1834" s="2453"/>
      <c r="AB1834" s="2257">
        <f t="shared" si="1415"/>
        <v>30</v>
      </c>
      <c r="AC1834" s="2257">
        <f t="shared" si="1415"/>
        <v>31571.739999999998</v>
      </c>
      <c r="AD1834" s="2257">
        <f t="shared" si="1415"/>
        <v>31.571739999999998</v>
      </c>
      <c r="AE1834" s="2424">
        <f t="shared" si="1371"/>
        <v>0</v>
      </c>
    </row>
    <row r="1835" spans="1:31" ht="55.5" customHeight="1" x14ac:dyDescent="0.25">
      <c r="A1835" s="70">
        <v>1</v>
      </c>
      <c r="B1835" s="70">
        <v>1</v>
      </c>
      <c r="C1835" s="1185" t="s">
        <v>292</v>
      </c>
      <c r="D1835" s="1186"/>
      <c r="E1835" s="2257">
        <f>SUM(E939,E728)</f>
        <v>1000</v>
      </c>
      <c r="F1835" s="1186">
        <f>SUM(F939,F728)</f>
        <v>416</v>
      </c>
      <c r="G1835" s="1186">
        <f>SUM(G939,G728)</f>
        <v>336</v>
      </c>
      <c r="H1835" s="1186">
        <f t="shared" si="1409"/>
        <v>80.769230769230774</v>
      </c>
      <c r="I1835" s="1893"/>
      <c r="J1835" s="1186"/>
      <c r="K1835" s="1186"/>
      <c r="L1835" s="1186"/>
      <c r="M1835" s="1186"/>
      <c r="N1835" s="1186"/>
      <c r="O1835" s="1186"/>
      <c r="P1835" s="1186"/>
      <c r="Q1835" s="1182"/>
      <c r="R1835" s="1182"/>
      <c r="S1835" s="1182"/>
      <c r="T1835" s="1182"/>
      <c r="U1835" s="1182"/>
      <c r="V1835" s="1182"/>
      <c r="W1835" s="1182"/>
      <c r="X1835" s="8"/>
      <c r="Y1835" s="1182"/>
      <c r="Z1835" s="1182"/>
      <c r="AA1835" s="2453"/>
      <c r="AB1835" s="2257">
        <f>SUM(AB939,AB728)</f>
        <v>0</v>
      </c>
      <c r="AC1835" s="2257">
        <f>SUM(AC939,AC728)</f>
        <v>0</v>
      </c>
      <c r="AD1835" s="2257">
        <f>SUM(AD939,AD728)</f>
        <v>0</v>
      </c>
      <c r="AE1835" s="2424">
        <f t="shared" si="1371"/>
        <v>0</v>
      </c>
    </row>
    <row r="1836" spans="1:31" ht="37.5" customHeight="1" x14ac:dyDescent="0.25">
      <c r="A1836" s="70">
        <v>1</v>
      </c>
      <c r="B1836" s="70">
        <v>1</v>
      </c>
      <c r="C1836" s="1185" t="s">
        <v>325</v>
      </c>
      <c r="D1836" s="1186"/>
      <c r="E1836" s="2257">
        <f>SUM(E1366)</f>
        <v>10000</v>
      </c>
      <c r="F1836" s="1186">
        <f>SUM(F1366)</f>
        <v>4167</v>
      </c>
      <c r="G1836" s="1186">
        <f>SUM(G1366)</f>
        <v>0</v>
      </c>
      <c r="H1836" s="1186">
        <f t="shared" si="1409"/>
        <v>0</v>
      </c>
      <c r="I1836" s="1893"/>
      <c r="J1836" s="1186"/>
      <c r="K1836" s="1186"/>
      <c r="L1836" s="1186"/>
      <c r="M1836" s="1186"/>
      <c r="N1836" s="1186"/>
      <c r="O1836" s="1186"/>
      <c r="P1836" s="1186"/>
      <c r="Q1836" s="1182"/>
      <c r="R1836" s="1182"/>
      <c r="S1836" s="1182"/>
      <c r="T1836" s="1182"/>
      <c r="U1836" s="1182"/>
      <c r="V1836" s="1182"/>
      <c r="W1836" s="1182"/>
      <c r="X1836" s="8"/>
      <c r="Y1836" s="1182"/>
      <c r="Z1836" s="1182"/>
      <c r="AA1836" s="2453"/>
      <c r="AB1836" s="2257">
        <f>SUM(AB1366)</f>
        <v>0</v>
      </c>
      <c r="AC1836" s="2257">
        <f t="shared" ref="AC1836:AD1836" si="1416">SUM(AC1366)</f>
        <v>0</v>
      </c>
      <c r="AD1836" s="2257">
        <f t="shared" si="1416"/>
        <v>0</v>
      </c>
      <c r="AE1836" s="2424">
        <f t="shared" si="1371"/>
        <v>0</v>
      </c>
    </row>
    <row r="1837" spans="1:31" ht="15" customHeight="1" x14ac:dyDescent="0.25">
      <c r="A1837" s="70">
        <v>1</v>
      </c>
      <c r="B1837" s="70">
        <v>1</v>
      </c>
      <c r="C1837" s="1185" t="s">
        <v>340</v>
      </c>
      <c r="D1837" s="1186"/>
      <c r="E1837" s="2257"/>
      <c r="F1837" s="1186"/>
      <c r="G1837" s="1186"/>
      <c r="H1837" s="1186"/>
      <c r="I1837" s="1893"/>
      <c r="J1837" s="1186"/>
      <c r="K1837" s="1186"/>
      <c r="L1837" s="1186"/>
      <c r="M1837" s="1186"/>
      <c r="N1837" s="1186"/>
      <c r="O1837" s="1186"/>
      <c r="P1837" s="1186"/>
      <c r="Q1837" s="1182"/>
      <c r="R1837" s="1182"/>
      <c r="S1837" s="1182"/>
      <c r="T1837" s="1182"/>
      <c r="U1837" s="1182"/>
      <c r="V1837" s="1182"/>
      <c r="W1837" s="1182"/>
      <c r="X1837" s="8"/>
      <c r="Y1837" s="1182"/>
      <c r="Z1837" s="1182"/>
      <c r="AA1837" s="2453"/>
      <c r="AB1837" s="2257"/>
      <c r="AC1837" s="2257"/>
      <c r="AD1837" s="2257"/>
      <c r="AE1837" s="2424">
        <f t="shared" si="1371"/>
        <v>0</v>
      </c>
    </row>
    <row r="1838" spans="1:31" ht="29.25" customHeight="1" x14ac:dyDescent="0.25">
      <c r="A1838" s="70">
        <v>1</v>
      </c>
      <c r="B1838" s="70">
        <v>1</v>
      </c>
      <c r="C1838" s="1185" t="s">
        <v>293</v>
      </c>
      <c r="D1838" s="1186"/>
      <c r="E1838" s="2257">
        <f>SUM(,E1758,E1746,E1716,,E1684,E1653,E1628,E1506,E1424,E1367,E940,E837,E814,E789,E729,E649)</f>
        <v>132027</v>
      </c>
      <c r="F1838" s="1186">
        <f>SUM(,F1758,F1746,F1716,,F1684,F1653,F1628,F1506,F1424,F1367,F940,F837,F814,F789,F729,F649)</f>
        <v>55012.416666666672</v>
      </c>
      <c r="G1838" s="1186">
        <f>SUM(,G1758,G1746,G1716,,G1684,G1653,G1628,G1506,G1424,G1367,G940,G837,G814,G789,G729,G649)</f>
        <v>60018</v>
      </c>
      <c r="H1838" s="1186">
        <f t="shared" ref="H1838:H1847" si="1417">G1838/F1838*100</f>
        <v>109.09900643642571</v>
      </c>
      <c r="I1838" s="1893"/>
      <c r="J1838" s="1186"/>
      <c r="K1838" s="1186"/>
      <c r="L1838" s="1186"/>
      <c r="M1838" s="1186"/>
      <c r="N1838" s="1186"/>
      <c r="O1838" s="1186"/>
      <c r="P1838" s="1186"/>
      <c r="Q1838" s="1182"/>
      <c r="R1838" s="1182"/>
      <c r="S1838" s="1182"/>
      <c r="T1838" s="1182"/>
      <c r="U1838" s="1182"/>
      <c r="V1838" s="1182"/>
      <c r="W1838" s="1182"/>
      <c r="X1838" s="8"/>
      <c r="Y1838" s="1182"/>
      <c r="Z1838" s="1182"/>
      <c r="AA1838" s="2453"/>
      <c r="AB1838" s="2257">
        <f>SUM(,AB1758,AB1746,AB1716,,AB1684,AB1653,AB1628,AB1506,AB1424,AB1367,AB940,AB837,AB814,AB789,AB729,AB649)</f>
        <v>731</v>
      </c>
      <c r="AC1838" s="2257">
        <f>SUM(,AC1758,AC1746,AC1716,,AC1684,AC1653,AC1628,AC1506,AC1424,AC1367,AC940,AC837,AC814,AC789,AC729,AC649)</f>
        <v>359213.39999999997</v>
      </c>
      <c r="AD1838" s="2257">
        <f>SUM(,AD1758,AD1746,AD1716,,AD1684,AD1653,AD1628,AD1506,AD1424,AD1367,AD940,AD837,AD814,AD789,AD729,AD649)</f>
        <v>359.21339999999992</v>
      </c>
      <c r="AE1838" s="2424">
        <f t="shared" si="1371"/>
        <v>0</v>
      </c>
    </row>
    <row r="1839" spans="1:31" ht="15" customHeight="1" x14ac:dyDescent="0.25">
      <c r="A1839" s="70">
        <v>1</v>
      </c>
      <c r="B1839" s="70">
        <v>1</v>
      </c>
      <c r="C1839" s="1185" t="s">
        <v>157</v>
      </c>
      <c r="D1839" s="1186"/>
      <c r="E1839" s="2257">
        <f>SUM(E1759,E1747,E1717,E1685,E1654,E1629,E1558,E1546,E1507,E1464,E1368,E1425,E1305,E1281,E1265,E1180,E1169,E1158,E1070,E838,E815,E790,E730)</f>
        <v>234503.58823529413</v>
      </c>
      <c r="F1839" s="1186">
        <f>SUM(F1759,F1747,F1717,F1685,F1654,F1629,F1558,F1546,F1507,F1464,F1368,F1425,F1305,F1281,F1265,F1180,F1169,F1158,F1070,F838,F815,F790,F730)</f>
        <v>97711.323529411777</v>
      </c>
      <c r="G1839" s="1186">
        <f>SUM(G1759,G1747,G1717,G1685,G1654,G1629,G1558,G1546,G1507,G1464,G1368,G1425,G1305,G1281,G1265,G1180,G1169,G1158,G1070,G838,G815,G790,G730)</f>
        <v>92535.655294117634</v>
      </c>
      <c r="H1839" s="1186">
        <f t="shared" si="1417"/>
        <v>94.70310292774181</v>
      </c>
      <c r="I1839" s="1893"/>
      <c r="J1839" s="1186"/>
      <c r="K1839" s="1186"/>
      <c r="L1839" s="1186"/>
      <c r="M1839" s="1186"/>
      <c r="N1839" s="1186"/>
      <c r="O1839" s="1186"/>
      <c r="P1839" s="1186"/>
      <c r="Q1839" s="1182"/>
      <c r="R1839" s="1182"/>
      <c r="S1839" s="1182"/>
      <c r="T1839" s="1182"/>
      <c r="U1839" s="1182"/>
      <c r="V1839" s="1182"/>
      <c r="W1839" s="1182"/>
      <c r="X1839" s="8"/>
      <c r="Y1839" s="1182"/>
      <c r="Z1839" s="1182"/>
      <c r="AA1839" s="2453"/>
      <c r="AB1839" s="2257">
        <f>SUM(AB1759,AB1747,AB1717,AB1685,AB1654,AB1629,AB1558,AB1546,AB1507,AB1464,AB1368,AB1425,AB1305,AB1281,AB1265,AB1180,AB1169,AB1158,AB1070,AB838,AB815,AB790,AB730)</f>
        <v>874.07058823529417</v>
      </c>
      <c r="AC1839" s="2257">
        <f>SUM(AC1759,AC1747,AC1717,AC1685,AC1654,AC1629,AC1558,AC1546,AC1507,AC1464,AC1368,AC1425,AC1305,AC1281,AC1265,AC1180,AC1169,AC1158,AC1070,AC838,AC815,AC790,AC730)</f>
        <v>1305648.19</v>
      </c>
      <c r="AD1839" s="2257">
        <f>SUM(AD1759,AD1747,AD1717,AD1685,AD1654,AD1629,AD1558,AD1546,AD1507,AD1464,AD1368,AD1425,AD1305,AD1281,AD1265,AD1180,AD1169,AD1158,AD1070,AD838,AD815,AD790,AD730)</f>
        <v>1305.6481899999999</v>
      </c>
      <c r="AE1839" s="2424">
        <f t="shared" si="1371"/>
        <v>0</v>
      </c>
    </row>
    <row r="1840" spans="1:31" ht="15" customHeight="1" x14ac:dyDescent="0.25">
      <c r="B1840" s="70">
        <v>1</v>
      </c>
      <c r="C1840" s="1185" t="s">
        <v>449</v>
      </c>
      <c r="D1840" s="1186"/>
      <c r="E1840" s="2257">
        <f>SUM(E1629,E1464,E1368,E1070,E839,E816,E791,E730)</f>
        <v>58729</v>
      </c>
      <c r="F1840" s="1186">
        <f>SUM(F1629,F1464,F1368,F1070,F839,F816,F791,F730)</f>
        <v>24471.833333333332</v>
      </c>
      <c r="G1840" s="1186">
        <f>SUM(G1629,G1464,G1368,G1070,G839,G816,G791,G730)</f>
        <v>23929</v>
      </c>
      <c r="H1840" s="1186">
        <f t="shared" si="1417"/>
        <v>97.781803570090787</v>
      </c>
      <c r="I1840" s="1893"/>
      <c r="J1840" s="1186"/>
      <c r="K1840" s="1186"/>
      <c r="L1840" s="1186"/>
      <c r="M1840" s="1186"/>
      <c r="N1840" s="1186"/>
      <c r="O1840" s="1186"/>
      <c r="P1840" s="1186"/>
      <c r="Q1840" s="1182"/>
      <c r="R1840" s="1182"/>
      <c r="S1840" s="1182"/>
      <c r="T1840" s="1182"/>
      <c r="U1840" s="1182"/>
      <c r="V1840" s="1182"/>
      <c r="W1840" s="1182"/>
      <c r="X1840" s="8"/>
      <c r="Y1840" s="1182"/>
      <c r="Z1840" s="1182"/>
      <c r="AA1840" s="2453"/>
      <c r="AB1840" s="2257">
        <f>SUM(AB1629,AB1464,AB1368,AB1070,AB839,AB816,AB791,AB730)</f>
        <v>850</v>
      </c>
      <c r="AC1840" s="2257">
        <f>SUM(AC1629,AC1464,AC1368,AC1070,AC839,AC816,AC791,AC730)</f>
        <v>1265535.0399999998</v>
      </c>
      <c r="AD1840" s="2257">
        <f>SUM(AD1629,AD1464,AD1368,AD1070,AD839,AD816,AD791,AD730)</f>
        <v>1265.5350399999998</v>
      </c>
      <c r="AE1840" s="2424">
        <f t="shared" si="1371"/>
        <v>0</v>
      </c>
    </row>
    <row r="1841" spans="1:31" ht="33.75" customHeight="1" x14ac:dyDescent="0.25">
      <c r="A1841" s="70">
        <v>1</v>
      </c>
      <c r="B1841" s="70">
        <v>1</v>
      </c>
      <c r="C1841" s="1185" t="s">
        <v>453</v>
      </c>
      <c r="D1841" s="1186"/>
      <c r="E1841" s="2257">
        <f>SUM(E1760,E1748,E1718,E1686,E1655,E1630,E1559,E1508,E1547,E1426,E1369,E1282,E1181,E1170,E1159,E895,E840,E817,E792)</f>
        <v>1466959</v>
      </c>
      <c r="F1841" s="1186">
        <f>SUM(F1760,F1748,F1718,F1686,F1655,F1630,F1559,F1508,F1547,F1426,F1369,F1282,F1181,F1170,F1159,F895,F840,F817,F792)</f>
        <v>611233.66666666663</v>
      </c>
      <c r="G1841" s="1186">
        <f>SUM(G1760,G1748,G1718,G1686,G1655,G1630,G1559,G1508,G1547,G1426,G1369,G1282,G1181,G1170,G1159,G895,G840,G817,G792)</f>
        <v>577378.93000000005</v>
      </c>
      <c r="H1841" s="1186">
        <f t="shared" si="1417"/>
        <v>94.461244772184799</v>
      </c>
      <c r="I1841" s="1893"/>
      <c r="J1841" s="1186"/>
      <c r="K1841" s="1186"/>
      <c r="L1841" s="1186"/>
      <c r="M1841" s="1186"/>
      <c r="N1841" s="1186"/>
      <c r="O1841" s="1186"/>
      <c r="P1841" s="1186"/>
      <c r="Q1841" s="1182"/>
      <c r="R1841" s="1182"/>
      <c r="S1841" s="1182"/>
      <c r="T1841" s="1182"/>
      <c r="U1841" s="1182"/>
      <c r="V1841" s="1182"/>
      <c r="W1841" s="1182"/>
      <c r="X1841" s="8"/>
      <c r="Y1841" s="1182"/>
      <c r="Z1841" s="1182"/>
      <c r="AA1841" s="2453"/>
      <c r="AB1841" s="2257">
        <f>SUM(AB1760,AB1748,AB1718,AB1686,AB1655,AB1630,AB1559,AB1508,AB1547,AB1426,AB1369,AB1282,AB1181,AB1170,AB1159,AB895,AB840,AB817,AB792)</f>
        <v>204.6</v>
      </c>
      <c r="AC1841" s="2257">
        <f>SUM(AC1760,AC1748,AC1718,AC1686,AC1655,AC1630,AC1559,AC1508,AC1547,AC1426,AC1369,AC1282,AC1181,AC1170,AC1159,AC895,AC840,AC817,AC792)</f>
        <v>40113.149999999987</v>
      </c>
      <c r="AD1841" s="2257">
        <f>SUM(AD1760,AD1748,AD1718,AD1686,AD1655,AD1630,AD1559,AD1508,AD1547,AD1426,AD1369,AD1282,AD1181,AD1170,AD1159,AD895,AD840,AD817,AD792)</f>
        <v>40.113149999999983</v>
      </c>
      <c r="AE1841" s="2424">
        <f t="shared" si="1371"/>
        <v>0</v>
      </c>
    </row>
    <row r="1842" spans="1:31" ht="33.75" customHeight="1" x14ac:dyDescent="0.25">
      <c r="B1842" s="70">
        <v>1</v>
      </c>
      <c r="C1842" s="1185" t="s">
        <v>455</v>
      </c>
      <c r="D1842" s="1186"/>
      <c r="E1842" s="2257">
        <f>SUM(E1656,E1283,E1182,E1171,E1160)</f>
        <v>27125</v>
      </c>
      <c r="F1842" s="1186">
        <f>SUM(F1656,F1283,F1182,F1171,F1160)</f>
        <v>11302</v>
      </c>
      <c r="G1842" s="1186">
        <f>SUM(G1656,G1283,G1182,G1171,G1160)</f>
        <v>5777.64</v>
      </c>
      <c r="H1842" s="1186">
        <f t="shared" si="1417"/>
        <v>51.120509644310744</v>
      </c>
      <c r="I1842" s="1893"/>
      <c r="J1842" s="1186"/>
      <c r="K1842" s="1186"/>
      <c r="L1842" s="1186"/>
      <c r="M1842" s="1186"/>
      <c r="N1842" s="1186"/>
      <c r="O1842" s="1186"/>
      <c r="P1842" s="1186"/>
      <c r="Q1842" s="1182"/>
      <c r="R1842" s="1182"/>
      <c r="S1842" s="1182"/>
      <c r="T1842" s="1182"/>
      <c r="U1842" s="1182"/>
      <c r="V1842" s="1182"/>
      <c r="W1842" s="1182"/>
      <c r="X1842" s="8"/>
      <c r="Y1842" s="1182"/>
      <c r="Z1842" s="1182"/>
      <c r="AA1842" s="2453"/>
      <c r="AB1842" s="2257">
        <f>SUM(AB1656,AB1283,AB1182,AB1171,AB1160)</f>
        <v>0</v>
      </c>
      <c r="AC1842" s="2257">
        <f t="shared" ref="AC1842:AD1842" si="1418">SUM(AC1656,AC1283,AC1182,AC1171,AC1160)</f>
        <v>0</v>
      </c>
      <c r="AD1842" s="2257">
        <f t="shared" si="1418"/>
        <v>0</v>
      </c>
      <c r="AE1842" s="2424">
        <f t="shared" si="1371"/>
        <v>0</v>
      </c>
    </row>
    <row r="1843" spans="1:31" ht="31.5" customHeight="1" x14ac:dyDescent="0.25">
      <c r="A1843" s="70">
        <v>1</v>
      </c>
      <c r="B1843" s="70">
        <v>1</v>
      </c>
      <c r="C1843" s="1185" t="s">
        <v>158</v>
      </c>
      <c r="D1843" s="1186"/>
      <c r="E1843" s="2257">
        <f>SUM(E1761,E1749,E1719,E1687,E1657,E1631,E1560,E1548,E1509,E1465,E1427,E1370,E1306,E1284,E1266,E1235,E1204,E1183,E1172,E1161,E1143,E1113,E1071,E1040,E1003,E942,E906,E875,E841,E818,E793,E768,E731,E689,E651,E609)</f>
        <v>304745</v>
      </c>
      <c r="F1843" s="1186">
        <f>SUM(F1761,F1749,F1719,F1687,F1657,F1631,F1560,F1548,F1509,F1465,F1427,F1370,F1306,F1284,F1266,F1235,F1204,F1183,F1172,F1161,F1143,F1113,F1071,F1040,F1003,F942,F906,F875,F841,F818,F793,F768,F731,F689,F651,F609)</f>
        <v>126978.16666666667</v>
      </c>
      <c r="G1843" s="1186">
        <f>SUM(G1761,G1749,G1719,G1687,G1657,G1631,G1560,G1548,G1509,G1465,G1427,G1370,G1306,G1284,G1266,G1235,G1204,G1183,G1172,G1161,G1143,G1113,G1071,G1040,G1003,G942,G906,G875,G841,G818,G793,G768,G731,G689,G651,G609)</f>
        <v>128355</v>
      </c>
      <c r="H1843" s="1186">
        <f t="shared" si="1417"/>
        <v>101.08430714466661</v>
      </c>
      <c r="I1843" s="1893"/>
      <c r="J1843" s="1186"/>
      <c r="K1843" s="1186"/>
      <c r="L1843" s="1186"/>
      <c r="M1843" s="1186"/>
      <c r="N1843" s="1186"/>
      <c r="O1843" s="1186"/>
      <c r="P1843" s="1186"/>
      <c r="Q1843" s="1182"/>
      <c r="R1843" s="1182"/>
      <c r="S1843" s="1182"/>
      <c r="T1843" s="1182"/>
      <c r="U1843" s="1182"/>
      <c r="V1843" s="1182"/>
      <c r="W1843" s="1182"/>
      <c r="X1843" s="8"/>
      <c r="Y1843" s="1182"/>
      <c r="Z1843" s="1182"/>
      <c r="AA1843" s="2453"/>
      <c r="AB1843" s="2257">
        <f>SUM(AB1761,AB1749,AB1719,AB1687,AB1657,AB1631,AB1560,AB1548,AB1509,AB1465,AB1427,AB1370,AB1306,AB1284,AB1266,AB1235,AB1204,AB1183,AB1172,AB1161,AB1143,AB1113,AB1071,AB1040,AB1003,AB942,AB906,AB875,AB841,AB818,AB793,AB768,AB731,AB689,AB651,AB609)</f>
        <v>2303</v>
      </c>
      <c r="AC1843" s="2257">
        <f>SUM(AC1761,AC1749,AC1719,AC1687,AC1657,AC1631,AC1560,AC1548,AC1509,AC1465,AC1427,AC1370,AC1306,AC1284,AC1266,AC1235,AC1204,AC1183,AC1172,AC1161,AC1143,AC1113,AC1071,AC1040,AC1003,AC942,AC906,AC875,AC841,AC818,AC793,AC768,AC731,AC689,AC651,AC609)</f>
        <v>1552774.72</v>
      </c>
      <c r="AD1843" s="2257">
        <f>SUM(AD1761,AD1749,AD1719,AD1687,AD1657,AD1631,AD1560,AD1548,AD1509,AD1465,AD1427,AD1370,AD1306,AD1284,AD1266,AD1235,AD1204,AD1183,AD1172,AD1161,AD1143,AD1113,AD1071,AD1040,AD1003,AD942,AD906,AD875,AD841,AD818,AD793,AD768,AD731,AD689,AD651,AD609)</f>
        <v>1552.7747200000003</v>
      </c>
      <c r="AE1843" s="2424">
        <f t="shared" si="1371"/>
        <v>0</v>
      </c>
    </row>
    <row r="1844" spans="1:31" ht="15" customHeight="1" x14ac:dyDescent="0.25">
      <c r="A1844" s="70">
        <v>1</v>
      </c>
      <c r="B1844" s="70">
        <v>1</v>
      </c>
      <c r="C1844" s="1185" t="s">
        <v>320</v>
      </c>
      <c r="D1844" s="1186"/>
      <c r="E1844" s="2257">
        <f>SUM(E1072,E1004,E652)</f>
        <v>25864</v>
      </c>
      <c r="F1844" s="1186">
        <f>SUM(F1072,F1004,F652)</f>
        <v>10776.666666666666</v>
      </c>
      <c r="G1844" s="1186">
        <f>SUM(G1072,G1004,G652)</f>
        <v>10544</v>
      </c>
      <c r="H1844" s="1186">
        <f t="shared" si="1417"/>
        <v>97.841014537581188</v>
      </c>
      <c r="I1844" s="1893"/>
      <c r="J1844" s="1186"/>
      <c r="K1844" s="1186"/>
      <c r="L1844" s="1186"/>
      <c r="M1844" s="1186"/>
      <c r="N1844" s="1186"/>
      <c r="O1844" s="1186"/>
      <c r="P1844" s="1186"/>
      <c r="Q1844" s="1182"/>
      <c r="R1844" s="1182"/>
      <c r="S1844" s="1182"/>
      <c r="T1844" s="1182"/>
      <c r="U1844" s="1182"/>
      <c r="V1844" s="1182"/>
      <c r="W1844" s="1182"/>
      <c r="X1844" s="8"/>
      <c r="Y1844" s="1182"/>
      <c r="Z1844" s="1182"/>
      <c r="AA1844" s="2453"/>
      <c r="AB1844" s="2257">
        <f>SUM(AB1072,AB1004,AB652)</f>
        <v>124</v>
      </c>
      <c r="AC1844" s="2257">
        <f>SUM(AC1072,AC1004,AC652)</f>
        <v>83605.75999999998</v>
      </c>
      <c r="AD1844" s="2257">
        <f>SUM(AD1072,AD1004,AD652)</f>
        <v>83.605759999999975</v>
      </c>
      <c r="AE1844" s="2424">
        <f t="shared" si="1371"/>
        <v>0</v>
      </c>
    </row>
    <row r="1845" spans="1:31" ht="15" customHeight="1" x14ac:dyDescent="0.25">
      <c r="A1845" s="70">
        <v>1</v>
      </c>
      <c r="B1845" s="70">
        <v>1</v>
      </c>
      <c r="C1845" s="1190" t="s">
        <v>356</v>
      </c>
      <c r="D1845" s="1191"/>
      <c r="E1845" s="2259">
        <f>SUM(E1371,E690,E653,E610,E769)</f>
        <v>13472</v>
      </c>
      <c r="F1845" s="1191">
        <f>SUM(F1371,F690,F653,F610,F769)</f>
        <v>5613.6666666666661</v>
      </c>
      <c r="G1845" s="1191">
        <f>SUM(G1371,G690,G653,G610,G769)</f>
        <v>8585</v>
      </c>
      <c r="H1845" s="1186">
        <f t="shared" si="1417"/>
        <v>152.9303485541239</v>
      </c>
      <c r="I1845" s="1893"/>
      <c r="J1845" s="1191"/>
      <c r="K1845" s="1191"/>
      <c r="L1845" s="1191"/>
      <c r="M1845" s="1191"/>
      <c r="N1845" s="1191"/>
      <c r="O1845" s="1191"/>
      <c r="P1845" s="1191"/>
      <c r="Q1845" s="1169"/>
      <c r="R1845" s="1169"/>
      <c r="S1845" s="1169"/>
      <c r="T1845" s="1169"/>
      <c r="U1845" s="1169"/>
      <c r="V1845" s="1169"/>
      <c r="W1845" s="1169"/>
      <c r="X1845" s="15"/>
      <c r="Y1845" s="1169"/>
      <c r="Z1845" s="1169"/>
      <c r="AA1845" s="2454"/>
      <c r="AB1845" s="2259">
        <f>SUM(AB1371,AB690,AB653,AB610,AB769)</f>
        <v>23</v>
      </c>
      <c r="AC1845" s="2259">
        <f>SUM(AC1371,AC690,AC653,AC610,AC769)</f>
        <v>15507.519999999999</v>
      </c>
      <c r="AD1845" s="2259">
        <f>SUM(AD1371,AD690,AD653,AD610,AD769)</f>
        <v>15.50752</v>
      </c>
      <c r="AE1845" s="2424">
        <f t="shared" si="1371"/>
        <v>0</v>
      </c>
    </row>
    <row r="1846" spans="1:31" ht="20.25" customHeight="1" x14ac:dyDescent="0.25">
      <c r="B1846" s="70">
        <v>1</v>
      </c>
      <c r="C1846" s="1426" t="s">
        <v>42</v>
      </c>
      <c r="D1846" s="1192"/>
      <c r="E1846" s="1479">
        <f>SUM(E1633:E1635,E1373:E1382,E1206,E1074,E944:E961,E733:E735,E655:E657,E1791:E1794,E1780:E1783,E1769:E1772,E1735:E1738,E1726:E1729,E1704:E1707,E1695:E1696,E1671:E1675,E1642:E1644,E1619:E1620,E1607:E1612,E1593:E1600,E1582:E1586,E1568:E1569,E843,E692,E693)</f>
        <v>316567</v>
      </c>
      <c r="F1846" s="1192">
        <f>SUM(F1633:F1635,F1373:F1382,F1206,F1074,F944:F961,F733:F735,F655:F657,F1791:F1794,F1780:F1783,F1769:F1772,F1735:F1738,F1726:F1729,F1704:F1707,F1695:F1696,F1671:F1675,F1642:F1644,F1619:F1620,F1607:F1612,F1593:F1600,F1582:F1586,F1568:F1569,F843,F692,F693)</f>
        <v>131907</v>
      </c>
      <c r="G1846" s="1192">
        <f>SUM(G1633:G1635,G1373:G1382,G1206,G1074,G944:G961,G733:G735,G655:G657,G1791:G1794,G1780:G1783,G1769:G1772,G1735:G1738,G1726:G1729,G1704:G1707,G1695:G1696,G1671:G1675,G1642:G1644,G1619:G1620,G1607:G1612,G1593:G1600,G1582:G1586,G1568:G1569,G843,G692,G693)</f>
        <v>124036</v>
      </c>
      <c r="H1846" s="1191">
        <f t="shared" si="1417"/>
        <v>94.032917131008958</v>
      </c>
      <c r="I1846" s="1893"/>
      <c r="J1846" s="1186"/>
      <c r="K1846" s="1186"/>
      <c r="L1846" s="1191"/>
      <c r="M1846" s="1186"/>
      <c r="N1846" s="1186"/>
      <c r="O1846" s="1191"/>
      <c r="P1846" s="1186"/>
      <c r="Q1846" s="1169">
        <f t="shared" ref="Q1846:AD1846" si="1419">SUM(Q1790,Q1779,Q1768,Q1734,Q1725,Q1703,Q1694,Q1670,Q1641,Q1632,Q1618,Q1606,Q1592,Q1581,Q1567,Q1372,Q1205,Q1073,Q943,Q842,Q732,Q691,Q654)</f>
        <v>160837.25268999999</v>
      </c>
      <c r="R1846" s="1169">
        <f t="shared" si="1419"/>
        <v>160837.25268999999</v>
      </c>
      <c r="S1846" s="1169">
        <f t="shared" si="1419"/>
        <v>160837.25268999999</v>
      </c>
      <c r="T1846" s="1169">
        <f t="shared" si="1419"/>
        <v>160837.25268999999</v>
      </c>
      <c r="U1846" s="1169">
        <f t="shared" ref="U1846" si="1420">SUM(U1790,U1779,U1768,U1734,U1725,U1703,U1694,U1670,U1641,U1632,U1618,U1606,U1592,U1581,U1567,U1372,U1205,U1073,U943,U842,U732,U691,U654)</f>
        <v>161142.67027</v>
      </c>
      <c r="V1846" s="1169">
        <f t="shared" si="1419"/>
        <v>67053.69915166666</v>
      </c>
      <c r="W1846" s="1169">
        <f t="shared" si="1419"/>
        <v>53111.834959999993</v>
      </c>
      <c r="X1846" s="15">
        <f t="shared" si="1419"/>
        <v>42.264660000000006</v>
      </c>
      <c r="Y1846" s="1169">
        <f t="shared" si="1419"/>
        <v>-13941.864191666667</v>
      </c>
      <c r="Z1846" s="1169">
        <f t="shared" si="1419"/>
        <v>-20.208309999999997</v>
      </c>
      <c r="AA1846" s="2453">
        <f t="shared" si="1419"/>
        <v>53133.891309999992</v>
      </c>
      <c r="AB1846" s="2453">
        <f t="shared" si="1419"/>
        <v>751</v>
      </c>
      <c r="AC1846" s="2453">
        <f t="shared" si="1419"/>
        <v>467188.87</v>
      </c>
      <c r="AD1846" s="2453">
        <f t="shared" si="1419"/>
        <v>467.18886999999995</v>
      </c>
      <c r="AE1846" s="2424">
        <f t="shared" si="1371"/>
        <v>53133891.309999995</v>
      </c>
    </row>
    <row r="1847" spans="1:31" ht="30.75" customHeight="1" x14ac:dyDescent="0.25">
      <c r="B1847" s="70">
        <v>1</v>
      </c>
      <c r="C1847" s="2029" t="s">
        <v>165</v>
      </c>
      <c r="D1847" s="1294"/>
      <c r="E1847" s="2380">
        <f>SUM(E695,E612,E845,E820,E1162,E1285,E1762,E1750,E1720,E1708,E1697,E1688,E1658,E1636,E1561,E1549,E1510,E1466,E1428,E1383,E1307,E1267,E1236,E1207,E1144,E1114,E1075,E1041,E1005,E962,E907,E876,E794,E770,E736,E658,E1184,E1173)</f>
        <v>1614303.2615384615</v>
      </c>
      <c r="F1847" s="1192">
        <f>SUM(F695,F612,F845,F820,F1162,F1285,F1762,F1750,F1720,F1708,F1697,F1688,F1658,F1636,F1561,F1549,F1510,F1466,F1428,F1383,F1307,F1267,F1236,F1207,F1144,F1114,F1075,F1041,F1005,F962,F907,F876,F794,F770,F736,F658,F1184,F1173)</f>
        <v>672637.56324786332</v>
      </c>
      <c r="G1847" s="1192">
        <f>SUM(G695,G612,G845,G820,G1162,G1285,G1762,G1750,G1720,G1708,G1697,G1688,G1658,G1636,G1561,G1549,G1510,G1466,G1428,G1383,G1307,G1267,G1236,G1207,G1144,G1114,G1075,G1041,G1005,G962,G907,G876,G794,G770,G736,G658,G1184,G1173)</f>
        <v>719592.59871846845</v>
      </c>
      <c r="H1847" s="1186">
        <f t="shared" si="1417"/>
        <v>106.98073346422707</v>
      </c>
      <c r="I1847" s="1893"/>
      <c r="J1847" s="1186"/>
      <c r="K1847" s="1186"/>
      <c r="L1847" s="1186"/>
      <c r="M1847" s="1186"/>
      <c r="N1847" s="1296"/>
      <c r="O1847" s="1186"/>
      <c r="P1847" s="1186"/>
      <c r="Q1847" s="1182">
        <f t="shared" ref="Q1847:AA1847" si="1421">SUM(Q1285,Q1184,Q1173,Q1162,Q844,Q819,Q794,Q694,Q611,Q1762,Q1750,Q1720,Q1708,Q1697,Q1688,Q1676,Q1658,Q1645,Q1636,Q1621,Q1613,Q1601,Q1575,Q1561,Q1549,Q1510,Q1466,Q1428,Q1383,Q1307,Q1267,Q1236,Q1207,Q1144,Q1114,Q1075,Q1041,Q1005,Q962,Q907,Q876,Q770,Q736,Q658)</f>
        <v>1223637.4373600001</v>
      </c>
      <c r="R1847" s="1182">
        <f t="shared" si="1421"/>
        <v>1223637.4373600001</v>
      </c>
      <c r="S1847" s="1182">
        <f t="shared" si="1421"/>
        <v>1223637.4373600001</v>
      </c>
      <c r="T1847" s="1182">
        <f t="shared" si="1421"/>
        <v>1223637.4373600001</v>
      </c>
      <c r="U1847" s="1182">
        <f t="shared" ref="U1847" si="1422">SUM(U1285,U1184,U1173,U1162,U844,U819,U794,U694,U611,U1762,U1750,U1720,U1708,U1697,U1688,U1676,U1658,U1645,U1636,U1621,U1613,U1601,U1575,U1561,U1549,U1510,U1466,U1428,U1383,U1307,U1267,U1236,U1207,U1144,U1114,U1075,U1041,U1005,U962,U907,U876,U770,U736,U658)</f>
        <v>1223637.4373600001</v>
      </c>
      <c r="V1847" s="1182">
        <f t="shared" si="1421"/>
        <v>509848.93223333324</v>
      </c>
      <c r="W1847" s="1169">
        <f t="shared" si="1421"/>
        <v>502389.67690999998</v>
      </c>
      <c r="X1847" s="8">
        <f t="shared" si="1421"/>
        <v>0</v>
      </c>
      <c r="Y1847" s="1182">
        <f t="shared" si="1421"/>
        <v>-7459.255323333331</v>
      </c>
      <c r="Z1847" s="1182">
        <f t="shared" si="1421"/>
        <v>-1683.5611499999995</v>
      </c>
      <c r="AA1847" s="2455">
        <f t="shared" si="1421"/>
        <v>500706.1157599999</v>
      </c>
      <c r="AB1847" s="2380">
        <f>SUM(AB695,AB612,AB845,AB820,AB1162,AB1285,AB1762,AB1750,AB1720,AB1708,AB1697,AB1688,AB1658,AB1636,AB1561,AB1549,AB1510,AB1466,AB1428,AB1383,AB1307,AB1267,AB1236,AB1207,AB1144,AB1114,AB1075,AB1041,AB1005,AB962,AB907,AB876,AB794,AB770,AB736,AB658,AB1184,AB1173)</f>
        <v>5907.8763532763533</v>
      </c>
      <c r="AC1847" s="2455">
        <f>SUM(AC1285,AC1184,AC1173,AC1162,AC844,AC819,AC794,AC694,AC611,AC1762,AC1750,AC1720,AC1708,AC1697,AC1688,AC1676,AC1658,AC1645,AC1636,AC1621,AC1613,AC1601,AC1575,AC1561,AC1549,AC1510,AC1466,AC1428,AC1383,AC1307,AC1267,AC1236,AC1207,AC1144,AC1114,AC1075,AC1041,AC1005,AC962,AC907,AC876,AC770,AC736,AC658)</f>
        <v>3333369.8499999996</v>
      </c>
      <c r="AD1847" s="2455">
        <f>SUM(AD1285,AD1184,AD1173,AD1162,AD844,AD819,AD794,AD694,AD611,AD1762,AD1750,AD1720,AD1708,AD1697,AD1688,AD1676,AD1658,AD1645,AD1636,AD1621,AD1613,AD1601,AD1575,AD1561,AD1549,AD1510,AD1466,AD1428,AD1383,AD1307,AD1267,AD1236,AD1207,AD1144,AD1114,AD1075,AD1041,AD1005,AD962,AD907,AD876,AD770,AD736,AD658)</f>
        <v>3333.3698500000005</v>
      </c>
      <c r="AE1847" s="2424">
        <f t="shared" si="1371"/>
        <v>500706115.75999987</v>
      </c>
    </row>
    <row r="1848" spans="1:31" ht="23.25" customHeight="1" x14ac:dyDescent="0.25">
      <c r="B1848" s="70">
        <v>1</v>
      </c>
      <c r="C1848" s="2028" t="s">
        <v>14</v>
      </c>
      <c r="D1848" s="1198"/>
      <c r="E1848" s="2196"/>
      <c r="F1848" s="1203"/>
      <c r="G1848" s="1203"/>
      <c r="H1848" s="1199"/>
      <c r="I1848" s="1893"/>
      <c r="J1848" s="1200"/>
      <c r="K1848" s="1201"/>
      <c r="L1848" s="1201"/>
      <c r="M1848" s="1201"/>
      <c r="N1848" s="1205"/>
      <c r="O1848" s="1201"/>
      <c r="P1848" s="1201"/>
      <c r="Q1848" s="1177"/>
      <c r="R1848" s="1177"/>
      <c r="S1848" s="1177"/>
      <c r="T1848" s="1177"/>
      <c r="U1848" s="1177"/>
      <c r="V1848" s="1177"/>
      <c r="W1848" s="1182"/>
      <c r="X1848" s="8"/>
      <c r="Y1848" s="1182"/>
      <c r="Z1848" s="1182"/>
      <c r="AA1848" s="2455"/>
      <c r="AB1848" s="2196"/>
      <c r="AC1848" s="2455"/>
      <c r="AD1848" s="2455"/>
      <c r="AE1848" s="2424">
        <f t="shared" ref="AE1848:AE1911" si="1423">AA1848*1000</f>
        <v>0</v>
      </c>
    </row>
    <row r="1849" spans="1:31" ht="24.75" customHeight="1" x14ac:dyDescent="0.25">
      <c r="B1849" s="70">
        <v>1</v>
      </c>
      <c r="C1849" s="2013" t="s">
        <v>198</v>
      </c>
      <c r="D1849" s="1198"/>
      <c r="E1849" s="2197">
        <f>E1823+E1811</f>
        <v>1098188</v>
      </c>
      <c r="F1849" s="1198">
        <f t="shared" ref="F1849:G1849" si="1424">F1823+F1811</f>
        <v>457585.66666666669</v>
      </c>
      <c r="G1849" s="1198">
        <f t="shared" si="1424"/>
        <v>535282.29900336871</v>
      </c>
      <c r="H1849" s="1199">
        <f>G1849/F1849*100</f>
        <v>116.97969101669896</v>
      </c>
      <c r="I1849" s="1893"/>
      <c r="J1849" s="1200"/>
      <c r="K1849" s="1201"/>
      <c r="L1849" s="1201"/>
      <c r="M1849" s="1201"/>
      <c r="N1849" s="1201"/>
      <c r="O1849" s="1201"/>
      <c r="P1849" s="1201"/>
      <c r="Q1849" s="1177"/>
      <c r="R1849" s="1177"/>
      <c r="S1849" s="1177"/>
      <c r="T1849" s="1177"/>
      <c r="U1849" s="1177"/>
      <c r="V1849" s="1177"/>
      <c r="W1849" s="1177"/>
      <c r="X1849" s="13"/>
      <c r="Y1849" s="1177"/>
      <c r="Z1849" s="1177"/>
      <c r="AA1849" s="2455"/>
      <c r="AB1849" s="2197">
        <f>AB1823+AB1811</f>
        <v>3988.6259259259259</v>
      </c>
      <c r="AC1849" s="2197">
        <f t="shared" ref="AC1849:AD1849" si="1425">AC1823+AC1811</f>
        <v>1593115.63</v>
      </c>
      <c r="AD1849" s="2197">
        <f t="shared" si="1425"/>
        <v>1593.1156299999998</v>
      </c>
      <c r="AE1849" s="2424">
        <f t="shared" si="1423"/>
        <v>0</v>
      </c>
    </row>
    <row r="1850" spans="1:31" ht="45.75" customHeight="1" x14ac:dyDescent="0.25">
      <c r="B1850" s="70">
        <v>1</v>
      </c>
      <c r="C1850" s="2013" t="s">
        <v>157</v>
      </c>
      <c r="D1850" s="1198"/>
      <c r="E1850" s="2197">
        <f>E1839+E1817</f>
        <v>1195484.5882352942</v>
      </c>
      <c r="F1850" s="1198">
        <f t="shared" ref="F1850:G1850" si="1426">F1839+F1817</f>
        <v>498119.81372549024</v>
      </c>
      <c r="G1850" s="1198">
        <f t="shared" si="1426"/>
        <v>485800.9658823529</v>
      </c>
      <c r="H1850" s="1199">
        <f>G1850/F1850*100</f>
        <v>97.526930769727187</v>
      </c>
      <c r="I1850" s="1893"/>
      <c r="J1850" s="1200"/>
      <c r="K1850" s="1201"/>
      <c r="L1850" s="1201"/>
      <c r="M1850" s="1201"/>
      <c r="N1850" s="1201"/>
      <c r="O1850" s="1201"/>
      <c r="P1850" s="1201"/>
      <c r="Q1850" s="1177"/>
      <c r="R1850" s="1177"/>
      <c r="S1850" s="1177"/>
      <c r="T1850" s="1177"/>
      <c r="U1850" s="1177"/>
      <c r="V1850" s="1177"/>
      <c r="W1850" s="1177"/>
      <c r="X1850" s="13"/>
      <c r="Y1850" s="1177"/>
      <c r="Z1850" s="1177"/>
      <c r="AA1850" s="2455"/>
      <c r="AB1850" s="2197">
        <f>AB1839+AB1817</f>
        <v>15914.875294117646</v>
      </c>
      <c r="AC1850" s="2197">
        <f t="shared" ref="AC1850:AD1850" si="1427">AC1839+AC1817</f>
        <v>21764861.490000013</v>
      </c>
      <c r="AD1850" s="2197">
        <f t="shared" si="1427"/>
        <v>21764.861490000014</v>
      </c>
      <c r="AE1850" s="2424">
        <f t="shared" si="1423"/>
        <v>0</v>
      </c>
    </row>
    <row r="1851" spans="1:31" ht="43.5" customHeight="1" x14ac:dyDescent="0.25">
      <c r="B1851" s="70">
        <v>1</v>
      </c>
      <c r="C1851" s="2012" t="s">
        <v>158</v>
      </c>
      <c r="D1851" s="1198"/>
      <c r="E1851" s="2197">
        <f>E1843</f>
        <v>304745</v>
      </c>
      <c r="F1851" s="1198">
        <f t="shared" ref="F1851:G1851" si="1428">F1843</f>
        <v>126978.16666666667</v>
      </c>
      <c r="G1851" s="1198">
        <f t="shared" si="1428"/>
        <v>128355</v>
      </c>
      <c r="H1851" s="1199">
        <f>G1851/F1851*100</f>
        <v>101.08430714466661</v>
      </c>
      <c r="I1851" s="2026"/>
      <c r="J1851" s="1200"/>
      <c r="K1851" s="1201"/>
      <c r="L1851" s="1201"/>
      <c r="M1851" s="1201"/>
      <c r="N1851" s="1201"/>
      <c r="O1851" s="1201"/>
      <c r="P1851" s="1201"/>
      <c r="Q1851" s="1177"/>
      <c r="R1851" s="1177"/>
      <c r="S1851" s="1177"/>
      <c r="T1851" s="1177"/>
      <c r="U1851" s="1177"/>
      <c r="V1851" s="1177"/>
      <c r="W1851" s="1177"/>
      <c r="X1851" s="13"/>
      <c r="Y1851" s="1177"/>
      <c r="Z1851" s="1177"/>
      <c r="AA1851" s="2455"/>
      <c r="AB1851" s="2197">
        <f>AB1843</f>
        <v>2303</v>
      </c>
      <c r="AC1851" s="2197">
        <f t="shared" ref="AC1851:AD1851" si="1429">AC1843</f>
        <v>1552774.72</v>
      </c>
      <c r="AD1851" s="2197">
        <f t="shared" si="1429"/>
        <v>1552.7747200000003</v>
      </c>
      <c r="AE1851" s="2424">
        <f t="shared" si="1423"/>
        <v>0</v>
      </c>
    </row>
    <row r="1852" spans="1:31" ht="15" customHeight="1" x14ac:dyDescent="0.25">
      <c r="B1852" s="70">
        <v>1</v>
      </c>
      <c r="C1852" s="1193" t="s">
        <v>166</v>
      </c>
      <c r="D1852" s="1194"/>
      <c r="E1852" s="2198">
        <f>SUM(E1763,E1751,E1721,E1689,E1659,E1637,E1562,E1550,E1511,E1467,E1429,E1384,E1308,E1285,E1268,E1237,E1208,E1184,E1173,E1162,E1145,E1115,E1076,E1042,E1006,E963,E908,E877,E845,E820,E795,E771,E737,E695,E659,E612)</f>
        <v>5028593.1948717963</v>
      </c>
      <c r="F1852" s="1194">
        <f>SUM(F1763,F1751,F1721,F1689,F1659,F1637,F1562,F1550,F1511,F1467,F1429,F1384,F1308,F1285,F1268,F1237,F1208,F1184,F1173,F1162,F1145,F1115,F1076,F1042,F1006,F963,F908,F877,F845,F820,F795,F771,F737,F695,F659,F612)</f>
        <v>2095259.4641025648</v>
      </c>
      <c r="G1852" s="1194">
        <f>SUM(G1763,G1751,G1721,G1689,G1659,G1637,G1562,G1550,G1511,G1467,G1429,G1384,G1308,G1285,G1268,G1237,G1208,G1184,G1173,G1162,G1145,G1115,G1076,G1042,G1006,G963,G908,G877,G845,G820,G795,G771,G737,G695,G659,G612)</f>
        <v>2140085.2707982403</v>
      </c>
      <c r="H1852" s="1194">
        <f>G1852/F1852*100</f>
        <v>102.13939168220749</v>
      </c>
      <c r="I1852" s="2027"/>
      <c r="J1852" s="1195"/>
      <c r="K1852" s="1196"/>
      <c r="L1852" s="1196"/>
      <c r="M1852" s="1196"/>
      <c r="N1852" s="1196"/>
      <c r="O1852" s="1196"/>
      <c r="P1852" s="1196"/>
      <c r="Q1852" s="1174">
        <f t="shared" ref="Q1852:AA1852" si="1430">SUM(Q1795,Q1784,Q1773,Q1739,Q1730,Q1587,Q1709,Q1698,Q1677,Q1646,Q1622,Q1614,Q1602,Q1576,Q1763,Q1751,Q1721,Q1689,Q1659,Q1637,Q1562,Q1550,Q1511,Q1467,Q1429,Q1384,Q1308,Q1285,Q1268,Q1237,Q1208,Q1184,Q1173,Q1162,Q1145,Q1115,Q1076,Q1042,Q1006,Q963,Q908,Q877,Q845,Q820,Q795,Q771,Q737,Q695,Q659,Q612)</f>
        <v>2907045.0159500008</v>
      </c>
      <c r="R1852" s="1174">
        <f t="shared" si="1430"/>
        <v>2907045.0159500008</v>
      </c>
      <c r="S1852" s="1174">
        <f t="shared" si="1430"/>
        <v>2907045.0159500008</v>
      </c>
      <c r="T1852" s="1174">
        <f t="shared" si="1430"/>
        <v>2907045.0159500008</v>
      </c>
      <c r="U1852" s="1174">
        <f t="shared" ref="U1852" si="1431">SUM(U1795,U1784,U1773,U1739,U1730,U1587,U1709,U1698,U1677,U1646,U1622,U1614,U1602,U1576,U1763,U1751,U1721,U1689,U1659,U1637,U1562,U1550,U1511,U1467,U1429,U1384,U1308,U1285,U1268,U1237,U1208,U1184,U1173,U1162,U1145,U1115,U1076,U1042,U1006,U963,U908,U877,U845,U820,U795,U771,U737,U695,U659,U612)</f>
        <v>2907350.43353</v>
      </c>
      <c r="V1852" s="1174">
        <f t="shared" si="1430"/>
        <v>1211306.9338433333</v>
      </c>
      <c r="W1852" s="1174">
        <f t="shared" si="1430"/>
        <v>1188352.1045199998</v>
      </c>
      <c r="X1852" s="17">
        <f t="shared" si="1430"/>
        <v>42.264660000000006</v>
      </c>
      <c r="Y1852" s="1174">
        <f t="shared" si="1430"/>
        <v>-22954.829323333306</v>
      </c>
      <c r="Z1852" s="1174">
        <f t="shared" si="1430"/>
        <v>-3799.4660799999997</v>
      </c>
      <c r="AA1852" s="2452">
        <f t="shared" si="1430"/>
        <v>1184594.9031000002</v>
      </c>
      <c r="AB1852" s="2198">
        <f>SUM(AB1763,AB1751,AB1721,AB1689,AB1659,AB1637,AB1562,AB1550,AB1511,AB1467,AB1429,AB1384,AB1308,AB1285,AB1268,AB1237,AB1208,AB1184,AB1173,AB1162,AB1145,AB1115,AB1076,AB1042,AB1006,AB963,AB908,AB877,AB845,AB820,AB795,AB771,AB737,AB695,AB659,AB612)</f>
        <v>57173.431054131055</v>
      </c>
      <c r="AC1852" s="2452">
        <f>SUM(AC1795,AC1784,AC1773,AC1739,AC1730,AC1587,AC1709,AC1698,AC1677,AC1646,AC1622,AC1614,AC1602,AC1576,AC1763,AC1751,AC1721,AC1689,AC1659,AC1637,AC1562,AC1550,AC1511,AC1467,AC1429,AC1384,AC1308,AC1285,AC1268,AC1237,AC1208,AC1184,AC1173,AC1162,AC1145,AC1115,AC1076,AC1042,AC1006,AC963,AC908,AC877,AC845,AC820,AC795,AC771,AC737,AC695,AC659,AC612)</f>
        <v>25377940.710000008</v>
      </c>
      <c r="AD1852" s="2452">
        <f>SUM(AD1795,AD1784,AD1773,AD1739,AD1730,AD1587,AD1709,AD1698,AD1677,AD1646,AD1622,AD1614,AD1602,AD1576,AD1763,AD1751,AD1721,AD1689,AD1659,AD1637,AD1562,AD1550,AD1511,AD1467,AD1429,AD1384,AD1308,AD1285,AD1268,AD1237,AD1208,AD1184,AD1173,AD1162,AD1145,AD1115,AD1076,AD1042,AD1006,AD963,AD908,AD877,AD845,AD820,AD795,AD771,AD737,AD695,AD659,AD612)</f>
        <v>25377.940710000003</v>
      </c>
      <c r="AE1852" s="2424">
        <f t="shared" si="1423"/>
        <v>1184594903.1000001</v>
      </c>
    </row>
    <row r="1853" spans="1:31" ht="15" customHeight="1" x14ac:dyDescent="0.25">
      <c r="A1853" s="70">
        <v>1</v>
      </c>
      <c r="B1853" s="70">
        <v>1</v>
      </c>
      <c r="C1853" s="1197" t="s">
        <v>318</v>
      </c>
      <c r="D1853" s="1198"/>
      <c r="E1853" s="2197">
        <f>E1847+E1820</f>
        <v>5028593.1948717954</v>
      </c>
      <c r="F1853" s="1198">
        <f t="shared" ref="F1853:G1853" si="1432">F1847+F1820</f>
        <v>2095259.4641025644</v>
      </c>
      <c r="G1853" s="1198">
        <f t="shared" si="1432"/>
        <v>2140085.2707982408</v>
      </c>
      <c r="H1853" s="1199">
        <f>G1853/F1853*100</f>
        <v>102.13939168220753</v>
      </c>
      <c r="I1853" s="1200"/>
      <c r="J1853" s="1200"/>
      <c r="K1853" s="1201"/>
      <c r="L1853" s="1201"/>
      <c r="M1853" s="1201"/>
      <c r="N1853" s="1201"/>
      <c r="O1853" s="1201"/>
      <c r="P1853" s="1201"/>
      <c r="Q1853" s="1177"/>
      <c r="R1853" s="1177"/>
      <c r="S1853" s="1177"/>
      <c r="T1853" s="1177"/>
      <c r="U1853" s="1177"/>
      <c r="V1853" s="1177"/>
      <c r="W1853" s="1177"/>
      <c r="X1853" s="13"/>
      <c r="Y1853" s="1177"/>
      <c r="Z1853" s="1177"/>
      <c r="AA1853" s="2455"/>
      <c r="AB1853" s="2197">
        <f>AB1847+AB1820</f>
        <v>57173.431054131055</v>
      </c>
      <c r="AC1853" s="2455"/>
      <c r="AD1853" s="2455"/>
      <c r="AE1853" s="2424">
        <f t="shared" si="1423"/>
        <v>0</v>
      </c>
    </row>
    <row r="1854" spans="1:31" ht="15" customHeight="1" x14ac:dyDescent="0.25">
      <c r="A1854" s="70">
        <v>1</v>
      </c>
      <c r="B1854" s="70">
        <v>1</v>
      </c>
      <c r="C1854" s="1202" t="s">
        <v>31</v>
      </c>
      <c r="D1854" s="1203"/>
      <c r="E1854" s="2196"/>
      <c r="F1854" s="1203"/>
      <c r="G1854" s="1203"/>
      <c r="H1854" s="1186"/>
      <c r="I1854" s="1204"/>
      <c r="J1854" s="1204"/>
      <c r="K1854" s="1205"/>
      <c r="L1854" s="1205"/>
      <c r="M1854" s="1205"/>
      <c r="N1854" s="1205"/>
      <c r="O1854" s="1205"/>
      <c r="P1854" s="1205"/>
      <c r="Q1854" s="1182"/>
      <c r="R1854" s="1182"/>
      <c r="S1854" s="1182"/>
      <c r="T1854" s="1182"/>
      <c r="U1854" s="1182"/>
      <c r="V1854" s="1182"/>
      <c r="W1854" s="1182"/>
      <c r="X1854" s="8"/>
      <c r="Y1854" s="1182"/>
      <c r="Z1854" s="1182"/>
      <c r="AA1854" s="2453"/>
      <c r="AB1854" s="2196"/>
      <c r="AC1854" s="2453"/>
      <c r="AD1854" s="2453"/>
      <c r="AE1854" s="2424">
        <f t="shared" si="1423"/>
        <v>0</v>
      </c>
    </row>
    <row r="1855" spans="1:31" ht="15" customHeight="1" x14ac:dyDescent="0.25">
      <c r="A1855" s="70">
        <v>1</v>
      </c>
      <c r="B1855" s="70">
        <v>1</v>
      </c>
      <c r="C1855" s="1206" t="s">
        <v>465</v>
      </c>
      <c r="D1855" s="1179"/>
      <c r="E1855" s="2194">
        <f>SUM(E1522,E1483,E1472,E1393,E798,E774,E740,E700,E669,E616)</f>
        <v>6205</v>
      </c>
      <c r="F1855" s="1179">
        <f>SUM(F1522,F1483,F1472,F1393,F798,F774,F740,F700,F669,F616)</f>
        <v>2587</v>
      </c>
      <c r="G1855" s="1179">
        <f>SUM(G1522,G1483,G1472,G1393,G798,G774,G740,G700,G669,G616)</f>
        <v>2251</v>
      </c>
      <c r="H1855" s="1186">
        <f>G1855/F1855*100</f>
        <v>87.011982991882491</v>
      </c>
      <c r="I1855" s="1180">
        <f t="shared" ref="I1855:J1858" si="1433">L1855/F1855</f>
        <v>6.9918824893699263</v>
      </c>
      <c r="J1855" s="1180">
        <f t="shared" si="1433"/>
        <v>6.8920479786761435</v>
      </c>
      <c r="K1855" s="1179">
        <f>SUM(K1522,K1483,K1472,K1393,K798,K774,K740,K700,K669,K616)</f>
        <v>43398</v>
      </c>
      <c r="L1855" s="1179">
        <f>SUM(L1522,L1483,L1472,L1393,L798,L774,L740,L700,L669,L616)</f>
        <v>18088</v>
      </c>
      <c r="M1855" s="1179">
        <f>SUM(M1522,M1483,M1472,M1393,M798,M774,M740,M700,M669,M616)</f>
        <v>15514</v>
      </c>
      <c r="N1855" s="1179">
        <f>M1855/L1855*100</f>
        <v>85.769570986289253</v>
      </c>
      <c r="O1855" s="1179">
        <f>SUM(O1522,O1483,O1472,O1393,O798,O774,O740,O700,O669,O616)</f>
        <v>145.31666666666666</v>
      </c>
      <c r="P1855" s="1181">
        <f>M1855/$C$4*12/O1855</f>
        <v>256.2238788851933</v>
      </c>
      <c r="Q1855" s="1182"/>
      <c r="R1855" s="1182"/>
      <c r="S1855" s="1182"/>
      <c r="T1855" s="1182"/>
      <c r="U1855" s="1182"/>
      <c r="V1855" s="1182"/>
      <c r="W1855" s="1182"/>
      <c r="X1855" s="8"/>
      <c r="Y1855" s="1182"/>
      <c r="Z1855" s="1182"/>
      <c r="AA1855" s="2453"/>
      <c r="AB1855" s="2194">
        <f>SUM(AB1522,AB1483,AB1472,AB1393,AB798,AB774,AB740,AB700,AB669,AB616)</f>
        <v>0</v>
      </c>
      <c r="AC1855" s="2453"/>
      <c r="AD1855" s="2453"/>
      <c r="AE1855" s="2424">
        <f t="shared" si="1423"/>
        <v>0</v>
      </c>
    </row>
    <row r="1856" spans="1:31" ht="18.75" customHeight="1" x14ac:dyDescent="0.25">
      <c r="A1856" s="70">
        <v>1</v>
      </c>
      <c r="B1856" s="70">
        <v>1</v>
      </c>
      <c r="C1856" s="1207" t="s">
        <v>466</v>
      </c>
      <c r="D1856" s="1208"/>
      <c r="E1856" s="1479">
        <f>SUM(E1802,E1664,E1536,E1514,E1434,E1399,E1315,E1272,E1241,E1214,E1150,E1119,E1082,E1046,E1011,E975,E912,E882,E850,E825,E802,E777,E743,E672,E1572,)</f>
        <v>27604</v>
      </c>
      <c r="F1856" s="1298">
        <f>SUM(F1802,F1664,F1536,F1514,F1434,F1399,F1315,F1272,F1241,F1214,F1150,F1119,F1082,F1046,F1011,F975,F912,F882,F850,F825,F802,F777,F743,F672,F1572,)</f>
        <v>11504.888888888889</v>
      </c>
      <c r="G1856" s="1298">
        <f>SUM(G1802,G1664,G1536,G1514,G1434,G1399,G1315,G1272,G1241,G1214,G1150,G1119,G1082,G1046,G1011,G975,G912,G882,G850,G825,G802,G777,G743,G672,G1572,)</f>
        <v>11560</v>
      </c>
      <c r="H1856" s="1186">
        <f>G1856/F1856*100</f>
        <v>100.47902341033763</v>
      </c>
      <c r="I1856" s="1180">
        <f t="shared" si="1433"/>
        <v>7.5281136521671943</v>
      </c>
      <c r="J1856" s="1180">
        <f t="shared" si="1433"/>
        <v>7.5888408304498274</v>
      </c>
      <c r="K1856" s="1208">
        <f>SUM(K1802,K1664,K1536,K1514,K1434,K1399,K1315,K1272,K1241,K1214,K1150,K1119,K1082,K1046,K1011,K975,K912,K882,K850,K825,K802,K777,K743,K672,K1572,)</f>
        <v>208102</v>
      </c>
      <c r="L1856" s="1208">
        <f>SUM(L1802,L1664,L1536,L1514,L1434,L1399,L1315,L1272,L1241,L1214,L1150,L1119,L1082,L1046,L1011,L975,L912,L882,L850,L825,L802,L777,L743,L672,L1572,)</f>
        <v>86610.111111111109</v>
      </c>
      <c r="M1856" s="1208">
        <f>SUM(M1802,M1664,M1536,M1514,M1434,M1399,M1315,M1272,M1241,M1214,M1150,M1119,M1082,M1046,M1011,M975,M912,M882,M850,M825,M802,M777,M743,M672,M1572,)</f>
        <v>87727</v>
      </c>
      <c r="N1856" s="1179">
        <f>M1856/L1856*100</f>
        <v>101.28955946893549</v>
      </c>
      <c r="O1856" s="1208">
        <f>SUM(O1802,O1664,O1536,O1514,O1434,O1399,O1315,O1272,O1241,O1214,O1150,O1119,O1082,O1046,O1011,O975,O912,O882,O850,O825,O802,O777,O743,O672,O1572,)</f>
        <v>868.45833333333326</v>
      </c>
      <c r="P1856" s="1181">
        <f>M1856/$C$4*12/O1856</f>
        <v>242.43511970445718</v>
      </c>
      <c r="Q1856" s="1182"/>
      <c r="R1856" s="1182"/>
      <c r="S1856" s="1182"/>
      <c r="T1856" s="1182"/>
      <c r="U1856" s="1182"/>
      <c r="V1856" s="1182"/>
      <c r="W1856" s="1182"/>
      <c r="X1856" s="8"/>
      <c r="Y1856" s="1182"/>
      <c r="Z1856" s="1182"/>
      <c r="AA1856" s="2453"/>
      <c r="AB1856" s="1479">
        <f>SUM(AB1802,AB1664,AB1536,AB1514,AB1434,AB1399,AB1315,AB1272,AB1241,AB1214,AB1150,AB1119,AB1082,AB1046,AB1011,AB975,AB912,AB882,AB850,AB825,AB802,AB777,AB743,AB672,AB1572,)</f>
        <v>0</v>
      </c>
      <c r="AC1856" s="2453"/>
      <c r="AD1856" s="2453"/>
      <c r="AE1856" s="2424">
        <f t="shared" si="1423"/>
        <v>0</v>
      </c>
    </row>
    <row r="1857" spans="1:31" ht="36" customHeight="1" x14ac:dyDescent="0.25">
      <c r="B1857" s="70">
        <v>1</v>
      </c>
      <c r="C1857" s="1209" t="s">
        <v>341</v>
      </c>
      <c r="D1857" s="1210"/>
      <c r="E1857" s="2196">
        <f>SUM(E1803,E1665,E1537,E1523,E1515,E1484,E1473,E1435,E1400,E1316,E1273,E1242,E1215,E1151,E1120,E1083,E1047,E1012,E976,E913,E883,E851,E826,E803,E778,E744,E701,E673,E617,E1574)</f>
        <v>33809</v>
      </c>
      <c r="F1857" s="1210">
        <f>SUM(F1803,F1665,F1537,F1523,F1515,F1484,F1473,F1435,F1400,F1316,F1273,F1242,F1215,F1151,F1120,F1083,F1047,F1012,F976,F913,F883,F851,F826,F803,F778,F744,F701,F673,F617,F1574)</f>
        <v>14091.888888888889</v>
      </c>
      <c r="G1857" s="1210">
        <f>SUM(G1803,G1665,G1537,G1523,G1515,G1484,G1473,G1435,G1400,G1316,G1273,G1242,G1215,G1151,G1120,G1083,G1047,G1012,G976,G913,G883,G851,G826,G803,G778,G744,G701,G673,G617,G1574)</f>
        <v>13811</v>
      </c>
      <c r="H1857" s="1186">
        <f>G1857/F1857*100</f>
        <v>98.006733581965989</v>
      </c>
      <c r="I1857" s="1180">
        <f t="shared" si="1433"/>
        <v>7.4296719152861774</v>
      </c>
      <c r="J1857" s="1180">
        <f t="shared" si="1433"/>
        <v>7.4752733328506267</v>
      </c>
      <c r="K1857" s="1210">
        <f>SUM(K1803,K1665,K1537,K1523,K1515,K1484,K1473,K1435,K1400,K1316,K1273,K1242,K1215,K1151,K1120,K1083,K1047,K1012,K976,K913,K883,K851,K826,K803,K778,K744,K701,K673,K617,K1574)</f>
        <v>251500</v>
      </c>
      <c r="L1857" s="1210">
        <f>SUM(L1803,L1665,L1537,L1523,L1515,L1484,L1473,L1435,L1400,L1316,L1273,L1242,L1215,L1151,L1120,L1083,L1047,L1012,L976,L913,L883,L851,L826,L803,L778,L744,L701,L673,L617,L1574)</f>
        <v>104698.11111111111</v>
      </c>
      <c r="M1857" s="1210">
        <f>SUM(M1803,M1665,M1537,M1523,M1515,M1484,M1473,M1435,M1400,M1316,M1273,M1242,M1215,M1151,M1120,M1083,M1047,M1012,M976,M913,M883,M851,M826,M803,M778,M744,M701,M673,M617,M1574)</f>
        <v>103241</v>
      </c>
      <c r="N1857" s="1179">
        <f>M1857/L1857*100</f>
        <v>98.608273735172986</v>
      </c>
      <c r="O1857" s="1210">
        <f>SUM(O1803,O1665,O1537,O1523,O1515,O1484,O1473,O1435,O1400,O1316,O1273,O1242,O1215,O1151,O1120,O1083,O1047,O1012,O976,O913,O883,O851,O826,O803,O778,O744,O701,O673,O617,O1574)</f>
        <v>1011.775</v>
      </c>
      <c r="P1857" s="1181">
        <f>M1857/$C$4*12/O1857</f>
        <v>244.89476415210893</v>
      </c>
      <c r="Q1857" s="1182">
        <f t="shared" ref="Q1857:AA1857" si="1434">SUM(Q1803,Q1665,Q1574,Q1537,Q1523,Q1515,Q1484,Q1473,Q1435,Q1400,Q1316,Q1273,Q1242,Q1215,Q1151,Q1120,Q1083,Q1047,Q1012,Q976,Q913,Q883,Q851,Q826,Q803,Q778,Q744,Q701,Q673,Q617)</f>
        <v>508813.01956799993</v>
      </c>
      <c r="R1857" s="1182">
        <f t="shared" si="1434"/>
        <v>508813.01956799993</v>
      </c>
      <c r="S1857" s="1182">
        <f t="shared" si="1434"/>
        <v>508999.32619199995</v>
      </c>
      <c r="T1857" s="1182">
        <f t="shared" si="1434"/>
        <v>508999.32619199995</v>
      </c>
      <c r="U1857" s="1182">
        <f t="shared" ref="U1857" si="1435">SUM(U1803,U1665,U1574,U1537,U1523,U1515,U1484,U1473,U1435,U1400,U1316,U1273,U1242,U1215,U1151,U1120,U1083,U1047,U1012,U976,U913,U883,U851,U826,U803,U778,U744,U701,U673,U617)</f>
        <v>508999.80835199996</v>
      </c>
      <c r="V1857" s="1182">
        <f t="shared" si="1434"/>
        <v>212061.37707719998</v>
      </c>
      <c r="W1857" s="1182">
        <f t="shared" si="1434"/>
        <v>195588.11815000002</v>
      </c>
      <c r="X1857" s="8">
        <f t="shared" si="1434"/>
        <v>0</v>
      </c>
      <c r="Y1857" s="1182">
        <f t="shared" si="1434"/>
        <v>-16473.258927199993</v>
      </c>
      <c r="Z1857" s="1182">
        <f t="shared" si="1434"/>
        <v>-1030.73911</v>
      </c>
      <c r="AA1857" s="2453">
        <f t="shared" si="1434"/>
        <v>194557.37904</v>
      </c>
      <c r="AB1857" s="2196">
        <f>SUM(AB1803,AB1665,AB1537,AB1523,AB1515,AB1484,AB1473,AB1435,AB1400,AB1316,AB1273,AB1242,AB1215,AB1151,AB1120,AB1083,AB1047,AB1012,AB976,AB913,AB883,AB851,AB826,AB803,AB778,AB744,AB701,AB673,AB617,AB1574)</f>
        <v>48</v>
      </c>
      <c r="AC1857" s="2453">
        <f>SUM(AC1803,AC1665,AC1574,AC1537,AC1523,AC1515,AC1484,AC1473,AC1435,AC1400,AC1316,AC1273,AC1242,AC1215,AC1151,AC1120,AC1083,AC1047,AC1012,AC976,AC913,AC883,AC851,AC826,AC803,AC778,AC744,AC701,AC673,AC617)</f>
        <v>568509.49</v>
      </c>
      <c r="AD1857" s="2453">
        <f>SUM(AD1803,AD1665,AD1574,AD1537,AD1523,AD1515,AD1484,AD1473,AD1435,AD1400,AD1316,AD1273,AD1242,AD1215,AD1151,AD1120,AD1083,AD1047,AD1012,AD976,AD913,AD883,AD851,AD826,AD803,AD778,AD744,AD701,AD673,AD617)</f>
        <v>568.50948999999991</v>
      </c>
      <c r="AE1857" s="2424">
        <f t="shared" si="1423"/>
        <v>194557379.03999999</v>
      </c>
    </row>
    <row r="1858" spans="1:31" ht="29.25" customHeight="1" x14ac:dyDescent="0.25">
      <c r="A1858" s="70">
        <v>1</v>
      </c>
      <c r="B1858" s="70">
        <v>1</v>
      </c>
      <c r="C1858" s="2014" t="s">
        <v>370</v>
      </c>
      <c r="D1858" s="1211"/>
      <c r="E1858" s="2274">
        <f>E1523</f>
        <v>5</v>
      </c>
      <c r="F1858" s="1211">
        <f>F1523</f>
        <v>2.0833333333333335</v>
      </c>
      <c r="G1858" s="1211">
        <f>G1523</f>
        <v>0</v>
      </c>
      <c r="H1858" s="1186"/>
      <c r="I1858" s="1180">
        <f t="shared" si="1433"/>
        <v>13.919999999999998</v>
      </c>
      <c r="J1858" s="1180" t="e">
        <f t="shared" si="1433"/>
        <v>#DIV/0!</v>
      </c>
      <c r="K1858" s="1211">
        <f>K1523</f>
        <v>70</v>
      </c>
      <c r="L1858" s="1211">
        <f>L1523</f>
        <v>29</v>
      </c>
      <c r="M1858" s="1211">
        <f>M1523</f>
        <v>0</v>
      </c>
      <c r="N1858" s="1214">
        <f>M1858/L1858*100</f>
        <v>0</v>
      </c>
      <c r="O1858" s="1211">
        <f>O1523</f>
        <v>0.23333333333333334</v>
      </c>
      <c r="P1858" s="1215">
        <f>M1858/$C$4*12/O1858</f>
        <v>0</v>
      </c>
      <c r="Q1858" s="1182"/>
      <c r="R1858" s="1182"/>
      <c r="S1858" s="1182"/>
      <c r="T1858" s="1182"/>
      <c r="U1858" s="1182"/>
      <c r="V1858" s="1182"/>
      <c r="W1858" s="1182"/>
      <c r="X1858" s="8"/>
      <c r="Y1858" s="1182"/>
      <c r="Z1858" s="1182"/>
      <c r="AA1858" s="2453"/>
      <c r="AB1858" s="2274">
        <f>AB1523</f>
        <v>0</v>
      </c>
      <c r="AC1858" s="2453"/>
      <c r="AD1858" s="2453"/>
      <c r="AE1858" s="2424">
        <f t="shared" si="1423"/>
        <v>0</v>
      </c>
    </row>
    <row r="1859" spans="1:31" ht="29.25" customHeight="1" x14ac:dyDescent="0.25">
      <c r="A1859" s="70">
        <v>1</v>
      </c>
      <c r="B1859" s="70">
        <v>1</v>
      </c>
      <c r="C1859" s="1212" t="s">
        <v>295</v>
      </c>
      <c r="D1859" s="1211"/>
      <c r="E1859" s="2274">
        <f>SUM(E1401)</f>
        <v>3590</v>
      </c>
      <c r="F1859" s="1211">
        <f>SUM(F1401)</f>
        <v>1496</v>
      </c>
      <c r="G1859" s="1211">
        <f>SUM(G1401)</f>
        <v>1495</v>
      </c>
      <c r="H1859" s="1186">
        <f>G1859/F1859*100</f>
        <v>99.933155080213908</v>
      </c>
      <c r="I1859" s="1213"/>
      <c r="J1859" s="1213"/>
      <c r="K1859" s="1211"/>
      <c r="L1859" s="1211"/>
      <c r="M1859" s="1211"/>
      <c r="N1859" s="1179"/>
      <c r="O1859" s="1211"/>
      <c r="P1859" s="1215"/>
      <c r="Q1859" s="1182">
        <f t="shared" ref="Q1859:AA1859" si="1436">SUM(Q1401)</f>
        <v>23065.75</v>
      </c>
      <c r="R1859" s="1182">
        <f t="shared" ref="R1859:S1859" si="1437">SUM(R1401)</f>
        <v>23065.75</v>
      </c>
      <c r="S1859" s="1182">
        <f t="shared" si="1437"/>
        <v>23065.75</v>
      </c>
      <c r="T1859" s="1182">
        <f t="shared" ref="T1859:U1859" si="1438">SUM(T1401)</f>
        <v>23065.75</v>
      </c>
      <c r="U1859" s="1182">
        <f t="shared" si="1438"/>
        <v>23065.558530000002</v>
      </c>
      <c r="V1859" s="1182">
        <f t="shared" si="1436"/>
        <v>9610.7052329166654</v>
      </c>
      <c r="W1859" s="1182">
        <f t="shared" si="1436"/>
        <v>9605.3510000000006</v>
      </c>
      <c r="X1859" s="8">
        <f t="shared" si="1436"/>
        <v>0</v>
      </c>
      <c r="Y1859" s="1182">
        <f t="shared" si="1436"/>
        <v>-5.3542329166648415</v>
      </c>
      <c r="Z1859" s="1182">
        <f t="shared" si="1436"/>
        <v>0</v>
      </c>
      <c r="AA1859" s="2453">
        <f t="shared" si="1436"/>
        <v>9605.3510000000006</v>
      </c>
      <c r="AB1859" s="2274">
        <f>SUM(AB1401)</f>
        <v>9</v>
      </c>
      <c r="AC1859" s="2453">
        <f t="shared" ref="AC1859:AD1859" si="1439">SUM(AC1401)</f>
        <v>57825</v>
      </c>
      <c r="AD1859" s="2453">
        <f t="shared" si="1439"/>
        <v>57.825000000000003</v>
      </c>
      <c r="AE1859" s="2424">
        <f t="shared" si="1423"/>
        <v>9605351</v>
      </c>
    </row>
    <row r="1860" spans="1:31" ht="21" customHeight="1" x14ac:dyDescent="0.25">
      <c r="A1860" s="70">
        <v>1</v>
      </c>
      <c r="B1860" s="70">
        <v>1</v>
      </c>
      <c r="C1860" s="1217" t="s">
        <v>326</v>
      </c>
      <c r="D1860" s="1210"/>
      <c r="E1860" s="2196">
        <f t="shared" ref="E1860:G1863" si="1440">SUM(E1320)</f>
        <v>211000</v>
      </c>
      <c r="F1860" s="1210">
        <f t="shared" si="1440"/>
        <v>87917</v>
      </c>
      <c r="G1860" s="1210">
        <f t="shared" si="1440"/>
        <v>91304</v>
      </c>
      <c r="H1860" s="1186">
        <f>G1860/F1860*100</f>
        <v>103.85249724171661</v>
      </c>
      <c r="I1860" s="1180"/>
      <c r="J1860" s="1180"/>
      <c r="K1860" s="1210"/>
      <c r="L1860" s="1210"/>
      <c r="M1860" s="1210"/>
      <c r="N1860" s="1219"/>
      <c r="O1860" s="1210"/>
      <c r="P1860" s="1181"/>
      <c r="Q1860" s="1182"/>
      <c r="R1860" s="1182"/>
      <c r="S1860" s="1182"/>
      <c r="T1860" s="1182"/>
      <c r="U1860" s="1182"/>
      <c r="V1860" s="1182"/>
      <c r="W1860" s="1182"/>
      <c r="X1860" s="13"/>
      <c r="Y1860" s="1177"/>
      <c r="Z1860" s="1177"/>
      <c r="AA1860" s="2455"/>
      <c r="AB1860" s="2196">
        <f>SUM(AB1320)</f>
        <v>0</v>
      </c>
      <c r="AC1860" s="2455"/>
      <c r="AD1860" s="2455"/>
      <c r="AE1860" s="2424">
        <f t="shared" si="1423"/>
        <v>0</v>
      </c>
    </row>
    <row r="1861" spans="1:31" ht="23.25" customHeight="1" x14ac:dyDescent="0.25">
      <c r="A1861" s="70">
        <v>1</v>
      </c>
      <c r="B1861" s="70">
        <v>1</v>
      </c>
      <c r="C1861" s="1220" t="s">
        <v>327</v>
      </c>
      <c r="D1861" s="1211"/>
      <c r="E1861" s="2274">
        <f t="shared" si="1440"/>
        <v>211000</v>
      </c>
      <c r="F1861" s="1211">
        <f t="shared" si="1440"/>
        <v>87917</v>
      </c>
      <c r="G1861" s="1211">
        <f t="shared" si="1440"/>
        <v>91304</v>
      </c>
      <c r="H1861" s="1186">
        <f>G1861/F1861*100</f>
        <v>103.85249724171661</v>
      </c>
      <c r="I1861" s="1213"/>
      <c r="J1861" s="1213"/>
      <c r="K1861" s="1211"/>
      <c r="L1861" s="1211"/>
      <c r="M1861" s="1211"/>
      <c r="N1861" s="1214"/>
      <c r="O1861" s="1211"/>
      <c r="P1861" s="1215"/>
      <c r="Q1861" s="1182"/>
      <c r="R1861" s="1182"/>
      <c r="S1861" s="1182"/>
      <c r="T1861" s="1182"/>
      <c r="U1861" s="1182"/>
      <c r="V1861" s="1182"/>
      <c r="W1861" s="1182"/>
      <c r="X1861" s="8"/>
      <c r="Y1861" s="1182"/>
      <c r="Z1861" s="1182"/>
      <c r="AA1861" s="2453"/>
      <c r="AB1861" s="2274">
        <f>SUM(AB1321)</f>
        <v>0</v>
      </c>
      <c r="AC1861" s="2453"/>
      <c r="AD1861" s="2453"/>
      <c r="AE1861" s="2424">
        <f t="shared" si="1423"/>
        <v>0</v>
      </c>
    </row>
    <row r="1862" spans="1:31" ht="23.25" customHeight="1" x14ac:dyDescent="0.25">
      <c r="A1862" s="70">
        <v>1</v>
      </c>
      <c r="B1862" s="70">
        <v>1</v>
      </c>
      <c r="C1862" s="1217" t="s">
        <v>328</v>
      </c>
      <c r="D1862" s="1211"/>
      <c r="E1862" s="2274">
        <f t="shared" si="1440"/>
        <v>30</v>
      </c>
      <c r="F1862" s="1211">
        <f t="shared" si="1440"/>
        <v>13</v>
      </c>
      <c r="G1862" s="1211">
        <f t="shared" si="1440"/>
        <v>6</v>
      </c>
      <c r="H1862" s="1186">
        <f>G1862/F1862*100</f>
        <v>46.153846153846153</v>
      </c>
      <c r="I1862" s="1213"/>
      <c r="J1862" s="1213"/>
      <c r="K1862" s="1211"/>
      <c r="L1862" s="1211"/>
      <c r="M1862" s="1211"/>
      <c r="N1862" s="1214"/>
      <c r="O1862" s="1211"/>
      <c r="P1862" s="1215"/>
      <c r="Q1862" s="1182"/>
      <c r="R1862" s="1182"/>
      <c r="S1862" s="1182"/>
      <c r="T1862" s="1182"/>
      <c r="U1862" s="1182"/>
      <c r="V1862" s="1182"/>
      <c r="W1862" s="1182"/>
      <c r="X1862" s="8"/>
      <c r="Y1862" s="1182"/>
      <c r="Z1862" s="1182"/>
      <c r="AA1862" s="2453"/>
      <c r="AB1862" s="2274">
        <f>SUM(AB1322)</f>
        <v>0</v>
      </c>
      <c r="AC1862" s="2453"/>
      <c r="AD1862" s="2453"/>
      <c r="AE1862" s="2424">
        <f t="shared" si="1423"/>
        <v>0</v>
      </c>
    </row>
    <row r="1863" spans="1:31" ht="32.25" customHeight="1" x14ac:dyDescent="0.25">
      <c r="A1863" s="70">
        <v>1</v>
      </c>
      <c r="B1863" s="70">
        <v>1</v>
      </c>
      <c r="C1863" s="2006" t="s">
        <v>329</v>
      </c>
      <c r="D1863" s="1211"/>
      <c r="E1863" s="2274">
        <f t="shared" si="1440"/>
        <v>30</v>
      </c>
      <c r="F1863" s="1210">
        <f t="shared" si="1440"/>
        <v>13</v>
      </c>
      <c r="G1863" s="1210">
        <f t="shared" si="1440"/>
        <v>6</v>
      </c>
      <c r="H1863" s="1186">
        <f>G1863/F1863*100</f>
        <v>46.153846153846153</v>
      </c>
      <c r="I1863" s="1180"/>
      <c r="J1863" s="1213"/>
      <c r="K1863" s="1210"/>
      <c r="L1863" s="1211"/>
      <c r="M1863" s="1211"/>
      <c r="N1863" s="1214"/>
      <c r="O1863" s="1211"/>
      <c r="P1863" s="1215"/>
      <c r="Q1863" s="1169"/>
      <c r="R1863" s="1169"/>
      <c r="S1863" s="1169"/>
      <c r="T1863" s="1169"/>
      <c r="U1863" s="1169"/>
      <c r="V1863" s="1182"/>
      <c r="W1863" s="1182"/>
      <c r="X1863" s="8"/>
      <c r="Y1863" s="1169"/>
      <c r="Z1863" s="1182"/>
      <c r="AA1863" s="2453"/>
      <c r="AB1863" s="2274">
        <f>SUM(AB1323)</f>
        <v>0</v>
      </c>
      <c r="AC1863" s="2453"/>
      <c r="AD1863" s="2453"/>
      <c r="AE1863" s="2424">
        <f t="shared" si="1423"/>
        <v>0</v>
      </c>
    </row>
    <row r="1864" spans="1:31" ht="24" customHeight="1" thickBot="1" x14ac:dyDescent="0.3">
      <c r="B1864" s="70">
        <v>1</v>
      </c>
      <c r="C1864" s="2005" t="s">
        <v>344</v>
      </c>
      <c r="D1864" s="1221"/>
      <c r="E1864" s="2275">
        <f>E1324</f>
        <v>211030</v>
      </c>
      <c r="F1864" s="2008">
        <f>F1324</f>
        <v>87930</v>
      </c>
      <c r="G1864" s="2008">
        <f>G1324</f>
        <v>91310</v>
      </c>
      <c r="H1864" s="2007">
        <f>H1324</f>
        <v>103.84396679176618</v>
      </c>
      <c r="I1864" s="2009"/>
      <c r="J1864" s="1223"/>
      <c r="K1864" s="2008"/>
      <c r="L1864" s="1221"/>
      <c r="M1864" s="1221"/>
      <c r="N1864" s="1224"/>
      <c r="O1864" s="1221"/>
      <c r="P1864" s="1225"/>
      <c r="Q1864" s="1226">
        <f t="shared" ref="Q1864:AA1864" si="1441">Q1324</f>
        <v>743058.84887999995</v>
      </c>
      <c r="R1864" s="1226">
        <f t="shared" ref="R1864:S1864" si="1442">R1324</f>
        <v>743058.84887999995</v>
      </c>
      <c r="S1864" s="1226">
        <f t="shared" si="1442"/>
        <v>743058.84887999995</v>
      </c>
      <c r="T1864" s="1226">
        <f t="shared" ref="T1864:U1864" si="1443">T1324</f>
        <v>743058.84887999995</v>
      </c>
      <c r="U1864" s="1226">
        <f t="shared" si="1443"/>
        <v>743058.84887999995</v>
      </c>
      <c r="V1864" s="2010">
        <f t="shared" si="1441"/>
        <v>309607.85369999998</v>
      </c>
      <c r="W1864" s="2010">
        <f t="shared" si="1441"/>
        <v>309189.27648999996</v>
      </c>
      <c r="X1864" s="2011">
        <f t="shared" si="1441"/>
        <v>0</v>
      </c>
      <c r="Y1864" s="1226">
        <f t="shared" si="1441"/>
        <v>-418.57721000001766</v>
      </c>
      <c r="Z1864" s="2010">
        <f t="shared" si="1441"/>
        <v>-191.75995</v>
      </c>
      <c r="AA1864" s="2456">
        <f t="shared" si="1441"/>
        <v>308997.51653999998</v>
      </c>
      <c r="AB1864" s="2275">
        <f>AB1324</f>
        <v>0</v>
      </c>
      <c r="AC1864" s="2456">
        <f t="shared" ref="AC1864:AD1864" si="1444">AC1324</f>
        <v>0</v>
      </c>
      <c r="AD1864" s="2456">
        <f t="shared" si="1444"/>
        <v>0</v>
      </c>
      <c r="AE1864" s="2424">
        <f t="shared" si="1423"/>
        <v>308997516.53999996</v>
      </c>
    </row>
    <row r="1865" spans="1:31" ht="29.25" customHeight="1" thickBot="1" x14ac:dyDescent="0.3">
      <c r="A1865" s="70">
        <v>1</v>
      </c>
      <c r="B1865" s="70">
        <v>1</v>
      </c>
      <c r="C1865" s="2004" t="s">
        <v>342</v>
      </c>
      <c r="D1865" s="649"/>
      <c r="E1865" s="2199"/>
      <c r="F1865" s="650"/>
      <c r="G1865" s="650"/>
      <c r="H1865" s="650"/>
      <c r="I1865" s="74"/>
      <c r="J1865" s="74"/>
      <c r="K1865" s="651"/>
      <c r="L1865" s="651"/>
      <c r="M1865" s="651"/>
      <c r="N1865" s="651"/>
      <c r="O1865" s="651"/>
      <c r="P1865" s="651"/>
      <c r="Q1865" s="13"/>
      <c r="R1865" s="13"/>
      <c r="S1865" s="13"/>
      <c r="T1865" s="13"/>
      <c r="U1865" s="13"/>
      <c r="V1865" s="1039"/>
      <c r="W1865" s="13"/>
      <c r="X1865" s="13"/>
      <c r="Y1865" s="13"/>
      <c r="Z1865" s="13"/>
      <c r="AA1865" s="1254"/>
      <c r="AB1865" s="13"/>
      <c r="AC1865" s="13"/>
      <c r="AD1865" s="1802"/>
      <c r="AE1865" s="2424">
        <f t="shared" si="1423"/>
        <v>0</v>
      </c>
    </row>
    <row r="1866" spans="1:31" ht="39" customHeight="1" x14ac:dyDescent="0.25">
      <c r="A1866" s="70">
        <v>1</v>
      </c>
      <c r="B1866" s="70">
        <v>1</v>
      </c>
      <c r="C1866" s="652" t="s">
        <v>209</v>
      </c>
      <c r="D1866" s="653"/>
      <c r="E1866" s="867"/>
      <c r="F1866" s="228"/>
      <c r="G1866" s="228"/>
      <c r="H1866" s="228"/>
      <c r="I1866" s="228"/>
      <c r="J1866" s="228"/>
      <c r="K1866" s="228"/>
      <c r="L1866" s="228"/>
      <c r="M1866" s="228"/>
      <c r="N1866" s="228"/>
      <c r="O1866" s="228"/>
      <c r="P1866" s="228"/>
      <c r="Q1866" s="8"/>
      <c r="R1866" s="8"/>
      <c r="S1866" s="8"/>
      <c r="T1866" s="8"/>
      <c r="U1866" s="8"/>
      <c r="V1866" s="1036"/>
      <c r="W1866" s="8"/>
      <c r="X1866" s="8"/>
      <c r="Y1866" s="8"/>
      <c r="Z1866" s="8"/>
      <c r="AA1866" s="1153"/>
      <c r="AB1866" s="8"/>
      <c r="AC1866" s="8"/>
      <c r="AD1866" s="1799"/>
      <c r="AE1866" s="2424">
        <f t="shared" si="1423"/>
        <v>0</v>
      </c>
    </row>
    <row r="1867" spans="1:31" ht="15" customHeight="1" x14ac:dyDescent="0.25">
      <c r="A1867" s="70">
        <v>1</v>
      </c>
      <c r="B1867" s="70">
        <v>1</v>
      </c>
      <c r="C1867" s="654" t="s">
        <v>5</v>
      </c>
      <c r="D1867" s="654"/>
      <c r="E1867" s="867"/>
      <c r="F1867" s="228"/>
      <c r="G1867" s="228"/>
      <c r="H1867" s="228"/>
      <c r="I1867" s="228"/>
      <c r="J1867" s="228"/>
      <c r="K1867" s="655"/>
      <c r="L1867" s="655"/>
      <c r="M1867" s="655"/>
      <c r="N1867" s="655"/>
      <c r="O1867" s="655"/>
      <c r="P1867" s="655"/>
      <c r="Q1867" s="8"/>
      <c r="R1867" s="8"/>
      <c r="S1867" s="8"/>
      <c r="T1867" s="8"/>
      <c r="U1867" s="8"/>
      <c r="V1867" s="1036"/>
      <c r="W1867" s="8"/>
      <c r="X1867" s="8"/>
      <c r="Y1867" s="8"/>
      <c r="Z1867" s="8"/>
      <c r="AA1867" s="1153"/>
      <c r="AB1867" s="8"/>
      <c r="AC1867" s="8"/>
      <c r="AD1867" s="1799"/>
      <c r="AE1867" s="2424">
        <f t="shared" si="1423"/>
        <v>0</v>
      </c>
    </row>
    <row r="1868" spans="1:31" ht="15" customHeight="1" x14ac:dyDescent="0.25">
      <c r="A1868" s="70">
        <v>1</v>
      </c>
      <c r="B1868" s="70">
        <v>1</v>
      </c>
      <c r="C1868" s="656" t="s">
        <v>10</v>
      </c>
      <c r="D1868" s="657">
        <v>340</v>
      </c>
      <c r="E1868" s="2252">
        <v>732</v>
      </c>
      <c r="F1868" s="92">
        <f t="shared" ref="F1868:F1876" si="1445">ROUND(E1868/12*$C$4,0)</f>
        <v>305</v>
      </c>
      <c r="G1868" s="92">
        <v>351</v>
      </c>
      <c r="H1868" s="92">
        <f t="shared" ref="H1868:H1877" si="1446">G1868/F1868*100</f>
        <v>115.08196721311475</v>
      </c>
      <c r="I1868" s="658">
        <v>10</v>
      </c>
      <c r="J1868" s="93">
        <f t="shared" ref="J1868:J1877" si="1447">M1868/G1868</f>
        <v>8.0740740740740744</v>
      </c>
      <c r="K1868" s="94">
        <f t="shared" ref="K1868:K1876" si="1448">ROUND(E1868*I1868,0)</f>
        <v>7320</v>
      </c>
      <c r="L1868" s="94">
        <f t="shared" ref="L1868:L1876" si="1449">ROUND(K1868/12*$C$4,0)</f>
        <v>3050</v>
      </c>
      <c r="M1868" s="94">
        <v>2834</v>
      </c>
      <c r="N1868" s="94">
        <f t="shared" ref="N1868:N1877" si="1450">M1868/L1868*100</f>
        <v>92.918032786885234</v>
      </c>
      <c r="O1868" s="94">
        <f t="shared" ref="O1868:O1876" si="1451">K1868/D1868</f>
        <v>21.529411764705884</v>
      </c>
      <c r="P1868" s="94">
        <f t="shared" ref="P1868:P1877" si="1452">M1868/$C$4*12/O1868</f>
        <v>315.92131147540977</v>
      </c>
      <c r="Q1868" s="8"/>
      <c r="R1868" s="8"/>
      <c r="S1868" s="8"/>
      <c r="T1868" s="8"/>
      <c r="U1868" s="8"/>
      <c r="V1868" s="1036"/>
      <c r="W1868" s="8"/>
      <c r="X1868" s="8"/>
      <c r="Y1868" s="8"/>
      <c r="Z1868" s="8"/>
      <c r="AA1868" s="1153"/>
      <c r="AB1868" s="8"/>
      <c r="AC1868" s="8"/>
      <c r="AD1868" s="1799"/>
      <c r="AE1868" s="2424">
        <f t="shared" si="1423"/>
        <v>0</v>
      </c>
    </row>
    <row r="1869" spans="1:31" ht="15" customHeight="1" x14ac:dyDescent="0.25">
      <c r="A1869" s="70">
        <v>1</v>
      </c>
      <c r="B1869" s="70">
        <v>1</v>
      </c>
      <c r="C1869" s="656" t="s">
        <v>9</v>
      </c>
      <c r="D1869" s="657">
        <v>340</v>
      </c>
      <c r="E1869" s="2252">
        <v>332</v>
      </c>
      <c r="F1869" s="92">
        <f t="shared" si="1445"/>
        <v>138</v>
      </c>
      <c r="G1869" s="92">
        <v>159</v>
      </c>
      <c r="H1869" s="92">
        <f t="shared" si="1446"/>
        <v>115.21739130434783</v>
      </c>
      <c r="I1869" s="658">
        <v>11</v>
      </c>
      <c r="J1869" s="93">
        <f t="shared" si="1447"/>
        <v>8.89937106918239</v>
      </c>
      <c r="K1869" s="94">
        <f t="shared" si="1448"/>
        <v>3652</v>
      </c>
      <c r="L1869" s="94">
        <f t="shared" si="1449"/>
        <v>1522</v>
      </c>
      <c r="M1869" s="94">
        <v>1415</v>
      </c>
      <c r="N1869" s="94">
        <f t="shared" si="1450"/>
        <v>92.969776609724036</v>
      </c>
      <c r="O1869" s="94">
        <f t="shared" si="1451"/>
        <v>10.741176470588234</v>
      </c>
      <c r="P1869" s="94">
        <f t="shared" si="1452"/>
        <v>316.16648411829135</v>
      </c>
      <c r="Q1869" s="8"/>
      <c r="R1869" s="8"/>
      <c r="S1869" s="8"/>
      <c r="T1869" s="8"/>
      <c r="U1869" s="8"/>
      <c r="V1869" s="1036"/>
      <c r="W1869" s="8"/>
      <c r="X1869" s="8"/>
      <c r="Y1869" s="8"/>
      <c r="Z1869" s="8"/>
      <c r="AA1869" s="1153"/>
      <c r="AB1869" s="8"/>
      <c r="AC1869" s="8"/>
      <c r="AD1869" s="1799"/>
      <c r="AE1869" s="2424">
        <f t="shared" si="1423"/>
        <v>0</v>
      </c>
    </row>
    <row r="1870" spans="1:31" ht="15" customHeight="1" x14ac:dyDescent="0.25">
      <c r="A1870" s="70">
        <v>1</v>
      </c>
      <c r="B1870" s="70">
        <v>1</v>
      </c>
      <c r="C1870" s="656" t="s">
        <v>6</v>
      </c>
      <c r="D1870" s="657">
        <v>340</v>
      </c>
      <c r="E1870" s="2252">
        <v>672</v>
      </c>
      <c r="F1870" s="92">
        <f t="shared" si="1445"/>
        <v>280</v>
      </c>
      <c r="G1870" s="92">
        <v>323</v>
      </c>
      <c r="H1870" s="92">
        <f t="shared" si="1446"/>
        <v>115.35714285714285</v>
      </c>
      <c r="I1870" s="658">
        <v>9</v>
      </c>
      <c r="J1870" s="93">
        <f t="shared" si="1447"/>
        <v>7.9876160990712073</v>
      </c>
      <c r="K1870" s="94">
        <f t="shared" si="1448"/>
        <v>6048</v>
      </c>
      <c r="L1870" s="94">
        <f t="shared" si="1449"/>
        <v>2520</v>
      </c>
      <c r="M1870" s="94">
        <v>2580</v>
      </c>
      <c r="N1870" s="94">
        <f t="shared" si="1450"/>
        <v>102.38095238095238</v>
      </c>
      <c r="O1870" s="94">
        <f t="shared" si="1451"/>
        <v>17.788235294117648</v>
      </c>
      <c r="P1870" s="94">
        <f t="shared" si="1452"/>
        <v>348.09523809523807</v>
      </c>
      <c r="Q1870" s="8"/>
      <c r="R1870" s="8"/>
      <c r="S1870" s="8"/>
      <c r="T1870" s="8"/>
      <c r="U1870" s="8"/>
      <c r="V1870" s="1036"/>
      <c r="W1870" s="8"/>
      <c r="X1870" s="8"/>
      <c r="Y1870" s="8"/>
      <c r="Z1870" s="8"/>
      <c r="AA1870" s="1153"/>
      <c r="AB1870" s="8"/>
      <c r="AC1870" s="8"/>
      <c r="AD1870" s="1799"/>
      <c r="AE1870" s="2424">
        <f t="shared" si="1423"/>
        <v>0</v>
      </c>
    </row>
    <row r="1871" spans="1:31" ht="15" customHeight="1" x14ac:dyDescent="0.25">
      <c r="A1871" s="70">
        <v>1</v>
      </c>
      <c r="B1871" s="70">
        <v>1</v>
      </c>
      <c r="C1871" s="656" t="s">
        <v>76</v>
      </c>
      <c r="D1871" s="657">
        <v>340</v>
      </c>
      <c r="E1871" s="2252">
        <v>262</v>
      </c>
      <c r="F1871" s="92">
        <f t="shared" si="1445"/>
        <v>109</v>
      </c>
      <c r="G1871" s="92">
        <v>120</v>
      </c>
      <c r="H1871" s="92">
        <f t="shared" si="1446"/>
        <v>110.09174311926606</v>
      </c>
      <c r="I1871" s="658">
        <v>11</v>
      </c>
      <c r="J1871" s="93">
        <f t="shared" si="1447"/>
        <v>9.1999999999999993</v>
      </c>
      <c r="K1871" s="94">
        <f t="shared" si="1448"/>
        <v>2882</v>
      </c>
      <c r="L1871" s="94">
        <f t="shared" si="1449"/>
        <v>1201</v>
      </c>
      <c r="M1871" s="94">
        <v>1104</v>
      </c>
      <c r="N1871" s="94">
        <f t="shared" si="1450"/>
        <v>91.923397169025804</v>
      </c>
      <c r="O1871" s="94">
        <f t="shared" si="1451"/>
        <v>8.4764705882352942</v>
      </c>
      <c r="P1871" s="94">
        <f t="shared" si="1452"/>
        <v>312.58292852185986</v>
      </c>
      <c r="Q1871" s="8"/>
      <c r="R1871" s="8"/>
      <c r="S1871" s="8"/>
      <c r="T1871" s="8"/>
      <c r="U1871" s="8"/>
      <c r="V1871" s="1036"/>
      <c r="W1871" s="8"/>
      <c r="X1871" s="8"/>
      <c r="Y1871" s="8"/>
      <c r="Z1871" s="8"/>
      <c r="AA1871" s="1153"/>
      <c r="AB1871" s="8"/>
      <c r="AC1871" s="8"/>
      <c r="AD1871" s="1799"/>
      <c r="AE1871" s="2424">
        <f t="shared" si="1423"/>
        <v>0</v>
      </c>
    </row>
    <row r="1872" spans="1:31" ht="15" customHeight="1" x14ac:dyDescent="0.25">
      <c r="A1872" s="70">
        <v>1</v>
      </c>
      <c r="B1872" s="70">
        <v>1</v>
      </c>
      <c r="C1872" s="124" t="s">
        <v>25</v>
      </c>
      <c r="D1872" s="657">
        <v>270</v>
      </c>
      <c r="E1872" s="772">
        <v>370</v>
      </c>
      <c r="F1872" s="92">
        <f t="shared" si="1445"/>
        <v>154</v>
      </c>
      <c r="G1872" s="92">
        <v>175</v>
      </c>
      <c r="H1872" s="92">
        <f t="shared" si="1446"/>
        <v>113.63636363636364</v>
      </c>
      <c r="I1872" s="659">
        <v>6.2</v>
      </c>
      <c r="J1872" s="93">
        <f t="shared" si="1447"/>
        <v>5.3257142857142856</v>
      </c>
      <c r="K1872" s="94">
        <f t="shared" si="1448"/>
        <v>2294</v>
      </c>
      <c r="L1872" s="94">
        <f t="shared" si="1449"/>
        <v>956</v>
      </c>
      <c r="M1872" s="94">
        <v>932</v>
      </c>
      <c r="N1872" s="94">
        <f t="shared" si="1450"/>
        <v>97.489539748953973</v>
      </c>
      <c r="O1872" s="94">
        <f t="shared" si="1451"/>
        <v>8.4962962962962969</v>
      </c>
      <c r="P1872" s="94">
        <f t="shared" si="1452"/>
        <v>263.2676547515257</v>
      </c>
      <c r="Q1872" s="8"/>
      <c r="R1872" s="8"/>
      <c r="S1872" s="8"/>
      <c r="T1872" s="8"/>
      <c r="U1872" s="8"/>
      <c r="V1872" s="1036"/>
      <c r="W1872" s="8"/>
      <c r="X1872" s="8"/>
      <c r="Y1872" s="8"/>
      <c r="Z1872" s="8"/>
      <c r="AA1872" s="1153"/>
      <c r="AB1872" s="8"/>
      <c r="AC1872" s="8"/>
      <c r="AD1872" s="1799"/>
      <c r="AE1872" s="2424">
        <f t="shared" si="1423"/>
        <v>0</v>
      </c>
    </row>
    <row r="1873" spans="1:31" ht="15" customHeight="1" x14ac:dyDescent="0.25">
      <c r="A1873" s="70">
        <v>1</v>
      </c>
      <c r="B1873" s="70">
        <v>1</v>
      </c>
      <c r="C1873" s="656" t="s">
        <v>26</v>
      </c>
      <c r="D1873" s="660">
        <v>340</v>
      </c>
      <c r="E1873" s="2252">
        <v>257</v>
      </c>
      <c r="F1873" s="92">
        <f t="shared" si="1445"/>
        <v>107</v>
      </c>
      <c r="G1873" s="92">
        <v>97</v>
      </c>
      <c r="H1873" s="92">
        <f t="shared" si="1446"/>
        <v>90.654205607476641</v>
      </c>
      <c r="I1873" s="658">
        <v>6</v>
      </c>
      <c r="J1873" s="93">
        <f t="shared" si="1447"/>
        <v>4.7835051546391751</v>
      </c>
      <c r="K1873" s="94">
        <f t="shared" si="1448"/>
        <v>1542</v>
      </c>
      <c r="L1873" s="94">
        <f t="shared" si="1449"/>
        <v>643</v>
      </c>
      <c r="M1873" s="94">
        <v>464</v>
      </c>
      <c r="N1873" s="94">
        <f t="shared" si="1450"/>
        <v>72.161741835147737</v>
      </c>
      <c r="O1873" s="94">
        <f t="shared" si="1451"/>
        <v>4.5352941176470587</v>
      </c>
      <c r="P1873" s="94">
        <f t="shared" si="1452"/>
        <v>245.54085603112838</v>
      </c>
      <c r="Q1873" s="8"/>
      <c r="R1873" s="8"/>
      <c r="S1873" s="8"/>
      <c r="T1873" s="8"/>
      <c r="U1873" s="8"/>
      <c r="V1873" s="1036"/>
      <c r="W1873" s="8"/>
      <c r="X1873" s="8"/>
      <c r="Y1873" s="8"/>
      <c r="Z1873" s="8"/>
      <c r="AA1873" s="1153"/>
      <c r="AB1873" s="8"/>
      <c r="AC1873" s="8"/>
      <c r="AD1873" s="1799"/>
      <c r="AE1873" s="2424">
        <f t="shared" si="1423"/>
        <v>0</v>
      </c>
    </row>
    <row r="1874" spans="1:31" ht="15" customHeight="1" x14ac:dyDescent="0.25">
      <c r="A1874" s="70">
        <v>1</v>
      </c>
      <c r="B1874" s="70">
        <v>1</v>
      </c>
      <c r="C1874" s="656" t="s">
        <v>27</v>
      </c>
      <c r="D1874" s="660">
        <v>300</v>
      </c>
      <c r="E1874" s="2252">
        <v>172</v>
      </c>
      <c r="F1874" s="92">
        <f t="shared" si="1445"/>
        <v>72</v>
      </c>
      <c r="G1874" s="92">
        <v>48</v>
      </c>
      <c r="H1874" s="92">
        <f t="shared" si="1446"/>
        <v>66.666666666666657</v>
      </c>
      <c r="I1874" s="658">
        <v>5.6</v>
      </c>
      <c r="J1874" s="93">
        <f t="shared" si="1447"/>
        <v>5.583333333333333</v>
      </c>
      <c r="K1874" s="94">
        <f t="shared" si="1448"/>
        <v>963</v>
      </c>
      <c r="L1874" s="94">
        <f t="shared" si="1449"/>
        <v>401</v>
      </c>
      <c r="M1874" s="94">
        <v>268</v>
      </c>
      <c r="N1874" s="94">
        <f t="shared" si="1450"/>
        <v>66.832917705735667</v>
      </c>
      <c r="O1874" s="94">
        <f t="shared" si="1451"/>
        <v>3.21</v>
      </c>
      <c r="P1874" s="94">
        <f t="shared" si="1452"/>
        <v>200.37383177570095</v>
      </c>
      <c r="Q1874" s="8"/>
      <c r="R1874" s="8"/>
      <c r="S1874" s="8"/>
      <c r="T1874" s="8"/>
      <c r="U1874" s="8"/>
      <c r="V1874" s="1036"/>
      <c r="W1874" s="8"/>
      <c r="X1874" s="8"/>
      <c r="Y1874" s="8"/>
      <c r="Z1874" s="8"/>
      <c r="AA1874" s="1153"/>
      <c r="AB1874" s="8"/>
      <c r="AC1874" s="8"/>
      <c r="AD1874" s="1799"/>
      <c r="AE1874" s="2424">
        <f t="shared" si="1423"/>
        <v>0</v>
      </c>
    </row>
    <row r="1875" spans="1:31" ht="15" customHeight="1" x14ac:dyDescent="0.25">
      <c r="A1875" s="70">
        <v>1</v>
      </c>
      <c r="B1875" s="70">
        <v>1</v>
      </c>
      <c r="C1875" s="656" t="s">
        <v>28</v>
      </c>
      <c r="D1875" s="660">
        <v>340</v>
      </c>
      <c r="E1875" s="867">
        <v>82</v>
      </c>
      <c r="F1875" s="92">
        <f t="shared" si="1445"/>
        <v>34</v>
      </c>
      <c r="G1875" s="92">
        <v>46</v>
      </c>
      <c r="H1875" s="92">
        <f t="shared" si="1446"/>
        <v>135.29411764705884</v>
      </c>
      <c r="I1875" s="501">
        <v>7</v>
      </c>
      <c r="J1875" s="93">
        <f t="shared" si="1447"/>
        <v>6.6521739130434785</v>
      </c>
      <c r="K1875" s="94">
        <f t="shared" si="1448"/>
        <v>574</v>
      </c>
      <c r="L1875" s="94">
        <f t="shared" si="1449"/>
        <v>239</v>
      </c>
      <c r="M1875" s="94">
        <v>306</v>
      </c>
      <c r="N1875" s="94">
        <f t="shared" si="1450"/>
        <v>128.03347280334728</v>
      </c>
      <c r="O1875" s="94">
        <f t="shared" si="1451"/>
        <v>1.6882352941176471</v>
      </c>
      <c r="P1875" s="94">
        <f t="shared" si="1452"/>
        <v>435.01045296167251</v>
      </c>
      <c r="Q1875" s="8"/>
      <c r="R1875" s="8"/>
      <c r="S1875" s="8"/>
      <c r="T1875" s="8"/>
      <c r="U1875" s="8"/>
      <c r="V1875" s="1036"/>
      <c r="W1875" s="8"/>
      <c r="X1875" s="8"/>
      <c r="Y1875" s="8"/>
      <c r="Z1875" s="8"/>
      <c r="AA1875" s="1153"/>
      <c r="AB1875" s="8"/>
      <c r="AC1875" s="8"/>
      <c r="AD1875" s="1799"/>
      <c r="AE1875" s="2424">
        <f t="shared" si="1423"/>
        <v>0</v>
      </c>
    </row>
    <row r="1876" spans="1:31" ht="15" customHeight="1" x14ac:dyDescent="0.25">
      <c r="A1876" s="70">
        <v>1</v>
      </c>
      <c r="B1876" s="70">
        <v>1</v>
      </c>
      <c r="C1876" s="661" t="s">
        <v>77</v>
      </c>
      <c r="D1876" s="662">
        <v>320</v>
      </c>
      <c r="E1876" s="2381">
        <v>340</v>
      </c>
      <c r="F1876" s="98">
        <f t="shared" si="1445"/>
        <v>142</v>
      </c>
      <c r="G1876" s="98">
        <v>175</v>
      </c>
      <c r="H1876" s="98">
        <f t="shared" si="1446"/>
        <v>123.2394366197183</v>
      </c>
      <c r="I1876" s="663">
        <v>8</v>
      </c>
      <c r="J1876" s="99">
        <f t="shared" si="1447"/>
        <v>7.3257142857142856</v>
      </c>
      <c r="K1876" s="100">
        <f t="shared" si="1448"/>
        <v>2720</v>
      </c>
      <c r="L1876" s="100">
        <f t="shared" si="1449"/>
        <v>1133</v>
      </c>
      <c r="M1876" s="100">
        <v>1282</v>
      </c>
      <c r="N1876" s="100">
        <f t="shared" si="1450"/>
        <v>113.15092674315976</v>
      </c>
      <c r="O1876" s="100">
        <f t="shared" si="1451"/>
        <v>8.5</v>
      </c>
      <c r="P1876" s="100">
        <f t="shared" si="1452"/>
        <v>361.97647058823526</v>
      </c>
      <c r="Q1876" s="15"/>
      <c r="R1876" s="15"/>
      <c r="S1876" s="15"/>
      <c r="T1876" s="15"/>
      <c r="U1876" s="15"/>
      <c r="V1876" s="1037"/>
      <c r="W1876" s="15"/>
      <c r="X1876" s="15"/>
      <c r="Y1876" s="15"/>
      <c r="Z1876" s="15"/>
      <c r="AA1876" s="1271"/>
      <c r="AB1876" s="15"/>
      <c r="AC1876" s="15"/>
      <c r="AD1876" s="1800"/>
      <c r="AE1876" s="2424">
        <f t="shared" si="1423"/>
        <v>0</v>
      </c>
    </row>
    <row r="1877" spans="1:31" ht="15" customHeight="1" x14ac:dyDescent="0.25">
      <c r="A1877" s="70">
        <v>1</v>
      </c>
      <c r="B1877" s="70">
        <v>1</v>
      </c>
      <c r="C1877" s="664" t="s">
        <v>7</v>
      </c>
      <c r="D1877" s="664"/>
      <c r="E1877" s="2263">
        <f>SUM(E1868:E1876)</f>
        <v>3219</v>
      </c>
      <c r="F1877" s="665">
        <f>SUM(F1868:F1876)</f>
        <v>1341</v>
      </c>
      <c r="G1877" s="665">
        <f>SUM(G1868:G1876)</f>
        <v>1494</v>
      </c>
      <c r="H1877" s="665">
        <f t="shared" si="1446"/>
        <v>111.40939597315436</v>
      </c>
      <c r="I1877" s="666">
        <f>IF(E1877=0,0,K1877/E1877)</f>
        <v>8.6968002485243865</v>
      </c>
      <c r="J1877" s="104">
        <f t="shared" si="1447"/>
        <v>7.4866131191432395</v>
      </c>
      <c r="K1877" s="665">
        <f>SUM(K1868:K1876)</f>
        <v>27995</v>
      </c>
      <c r="L1877" s="665">
        <f>SUM(L1868:L1876)</f>
        <v>11665</v>
      </c>
      <c r="M1877" s="665">
        <f>SUM(M1868:M1876)</f>
        <v>11185</v>
      </c>
      <c r="N1877" s="179">
        <f t="shared" si="1450"/>
        <v>95.88512644663524</v>
      </c>
      <c r="O1877" s="274">
        <f>SUM(O1868:O1876)</f>
        <v>84.965119825708058</v>
      </c>
      <c r="P1877" s="179">
        <f t="shared" si="1452"/>
        <v>315.94141284171718</v>
      </c>
      <c r="Q1877" s="17">
        <v>94361.887018000009</v>
      </c>
      <c r="R1877" s="17">
        <v>94361.887018000009</v>
      </c>
      <c r="S1877" s="17">
        <v>94361.887018000009</v>
      </c>
      <c r="T1877" s="17">
        <v>94361.887018000009</v>
      </c>
      <c r="U1877" s="17">
        <v>94361.887018000009</v>
      </c>
      <c r="V1877" s="1038">
        <f>Q1877/12*$C$4+(R1877-Q1877)/11*4+(S1877-R1877)/10*3+(T1877-S1877)/9*2+(U1877-T1877)/8*1</f>
        <v>39317.452924166668</v>
      </c>
      <c r="W1877" s="17">
        <f>AA1877-Z1877-X1877</f>
        <v>41501.588320000017</v>
      </c>
      <c r="X1877" s="17">
        <v>-45.39575</v>
      </c>
      <c r="Y1877" s="17">
        <f>W1877-V1877</f>
        <v>2184.1353958333493</v>
      </c>
      <c r="Z1877" s="17">
        <v>-2116.8217100000002</v>
      </c>
      <c r="AA1877" s="1246">
        <v>39339.370860000017</v>
      </c>
      <c r="AB1877" s="17">
        <v>32</v>
      </c>
      <c r="AC1877" s="17">
        <v>540956.35</v>
      </c>
      <c r="AD1877" s="1801">
        <f>AC1877/1000</f>
        <v>540.95634999999993</v>
      </c>
      <c r="AE1877" s="2424">
        <f t="shared" si="1423"/>
        <v>39339370.860000014</v>
      </c>
    </row>
    <row r="1878" spans="1:31" ht="16.5" customHeight="1" x14ac:dyDescent="0.25">
      <c r="A1878" s="70">
        <v>1</v>
      </c>
      <c r="B1878" s="70">
        <v>1</v>
      </c>
      <c r="C1878" s="667" t="s">
        <v>14</v>
      </c>
      <c r="D1878" s="668"/>
      <c r="E1878" s="2264"/>
      <c r="F1878" s="669"/>
      <c r="G1878" s="669"/>
      <c r="H1878" s="669"/>
      <c r="I1878" s="670"/>
      <c r="J1878" s="670"/>
      <c r="K1878" s="669"/>
      <c r="L1878" s="669"/>
      <c r="M1878" s="669"/>
      <c r="N1878" s="669"/>
      <c r="O1878" s="669"/>
      <c r="P1878" s="669"/>
      <c r="Q1878" s="13"/>
      <c r="R1878" s="13"/>
      <c r="S1878" s="13"/>
      <c r="T1878" s="13"/>
      <c r="U1878" s="13"/>
      <c r="V1878" s="1039"/>
      <c r="W1878" s="13"/>
      <c r="X1878" s="13"/>
      <c r="Y1878" s="13"/>
      <c r="Z1878" s="13"/>
      <c r="AA1878" s="1254"/>
      <c r="AB1878" s="13"/>
      <c r="AC1878" s="13"/>
      <c r="AD1878" s="1802"/>
      <c r="AE1878" s="2424">
        <f t="shared" si="1423"/>
        <v>0</v>
      </c>
    </row>
    <row r="1879" spans="1:31" ht="15" customHeight="1" x14ac:dyDescent="0.25">
      <c r="A1879" s="70">
        <v>1</v>
      </c>
      <c r="B1879" s="70">
        <v>1</v>
      </c>
      <c r="C1879" s="507" t="s">
        <v>302</v>
      </c>
      <c r="D1879" s="520"/>
      <c r="E1879" s="2220"/>
      <c r="F1879" s="116"/>
      <c r="G1879" s="116"/>
      <c r="H1879" s="116"/>
      <c r="I1879" s="363"/>
      <c r="J1879" s="363"/>
      <c r="K1879" s="365"/>
      <c r="L1879" s="365"/>
      <c r="M1879" s="365"/>
      <c r="N1879" s="365"/>
      <c r="O1879" s="365"/>
      <c r="P1879" s="365"/>
      <c r="Q1879" s="8"/>
      <c r="R1879" s="8"/>
      <c r="S1879" s="8"/>
      <c r="T1879" s="8"/>
      <c r="U1879" s="8"/>
      <c r="V1879" s="1036"/>
      <c r="W1879" s="8"/>
      <c r="X1879" s="8"/>
      <c r="Y1879" s="8"/>
      <c r="Z1879" s="8"/>
      <c r="AA1879" s="1153"/>
      <c r="AB1879" s="8"/>
      <c r="AC1879" s="8"/>
      <c r="AD1879" s="1799"/>
      <c r="AE1879" s="2424">
        <f t="shared" si="1423"/>
        <v>0</v>
      </c>
    </row>
    <row r="1880" spans="1:31" ht="15" customHeight="1" x14ac:dyDescent="0.25">
      <c r="A1880" s="70">
        <v>1</v>
      </c>
      <c r="B1880" s="70">
        <v>1</v>
      </c>
      <c r="C1880" s="407" t="s">
        <v>198</v>
      </c>
      <c r="D1880" s="407"/>
      <c r="E1880" s="711">
        <f>E1882+E1883+E1884+E1885</f>
        <v>10430</v>
      </c>
      <c r="F1880" s="440">
        <f>F1882+F1883+F1884+F1885</f>
        <v>4346</v>
      </c>
      <c r="G1880" s="440">
        <f>G1882+G1883+G1884+G1885+G1881/2.7</f>
        <v>5827.3592592592595</v>
      </c>
      <c r="H1880" s="440">
        <f>G1880/F1880*100</f>
        <v>134.08557890610354</v>
      </c>
      <c r="I1880" s="125"/>
      <c r="J1880" s="125"/>
      <c r="K1880" s="464"/>
      <c r="L1880" s="464"/>
      <c r="M1880" s="464"/>
      <c r="N1880" s="464"/>
      <c r="O1880" s="464"/>
      <c r="P1880" s="464"/>
      <c r="Q1880" s="8"/>
      <c r="R1880" s="8"/>
      <c r="S1880" s="8"/>
      <c r="T1880" s="8"/>
      <c r="U1880" s="8"/>
      <c r="V1880" s="1036"/>
      <c r="W1880" s="8"/>
      <c r="X1880" s="8"/>
      <c r="Y1880" s="8"/>
      <c r="Z1880" s="8"/>
      <c r="AA1880" s="1153"/>
      <c r="AB1880" s="8">
        <f>AB1881+AB1882+AB1883+AB1884+AB1885</f>
        <v>55</v>
      </c>
      <c r="AC1880" s="8">
        <f>AC1881+AC1882+AC1883+AC1884+AC1885</f>
        <v>49446.649999999994</v>
      </c>
      <c r="AD1880" s="8">
        <f>AD1881+AD1882+AD1883+AD1884+AD1885</f>
        <v>49.446649999999991</v>
      </c>
      <c r="AE1880" s="2424">
        <f t="shared" si="1423"/>
        <v>0</v>
      </c>
    </row>
    <row r="1881" spans="1:31" ht="15" customHeight="1" x14ac:dyDescent="0.25">
      <c r="B1881" s="70">
        <v>1</v>
      </c>
      <c r="C1881" s="407" t="s">
        <v>469</v>
      </c>
      <c r="D1881" s="407"/>
      <c r="E1881" s="711"/>
      <c r="F1881" s="440"/>
      <c r="G1881" s="440">
        <v>562.56999999999994</v>
      </c>
      <c r="H1881" s="440"/>
      <c r="I1881" s="125"/>
      <c r="J1881" s="125"/>
      <c r="K1881" s="464"/>
      <c r="L1881" s="464"/>
      <c r="M1881" s="464"/>
      <c r="N1881" s="464"/>
      <c r="O1881" s="464"/>
      <c r="P1881" s="464"/>
      <c r="Q1881" s="8"/>
      <c r="R1881" s="8"/>
      <c r="S1881" s="8"/>
      <c r="T1881" s="8"/>
      <c r="U1881" s="8"/>
      <c r="V1881" s="1036"/>
      <c r="W1881" s="8"/>
      <c r="X1881" s="8"/>
      <c r="Y1881" s="8"/>
      <c r="Z1881" s="8"/>
      <c r="AA1881" s="1153"/>
      <c r="AB1881" s="8"/>
      <c r="AC1881" s="8"/>
      <c r="AD1881" s="1799"/>
      <c r="AE1881" s="2424">
        <f t="shared" si="1423"/>
        <v>0</v>
      </c>
    </row>
    <row r="1882" spans="1:31" ht="33.75" customHeight="1" x14ac:dyDescent="0.25">
      <c r="A1882" s="70">
        <v>1</v>
      </c>
      <c r="B1882" s="70">
        <v>1</v>
      </c>
      <c r="C1882" s="407" t="s">
        <v>303</v>
      </c>
      <c r="D1882" s="407"/>
      <c r="E1882" s="711"/>
      <c r="F1882" s="92">
        <f t="shared" ref="F1882:F1903" si="1453">ROUND(E1882/12*$C$4,0)</f>
        <v>0</v>
      </c>
      <c r="G1882" s="440"/>
      <c r="H1882" s="440"/>
      <c r="I1882" s="125"/>
      <c r="J1882" s="125"/>
      <c r="K1882" s="464"/>
      <c r="L1882" s="464"/>
      <c r="M1882" s="464"/>
      <c r="N1882" s="464"/>
      <c r="O1882" s="464"/>
      <c r="P1882" s="464"/>
      <c r="Q1882" s="8"/>
      <c r="R1882" s="8"/>
      <c r="S1882" s="8"/>
      <c r="T1882" s="8"/>
      <c r="U1882" s="8"/>
      <c r="V1882" s="1036"/>
      <c r="W1882" s="8"/>
      <c r="X1882" s="8"/>
      <c r="Y1882" s="8"/>
      <c r="Z1882" s="8"/>
      <c r="AA1882" s="1153"/>
      <c r="AB1882" s="8"/>
      <c r="AC1882" s="8"/>
      <c r="AD1882" s="1799"/>
      <c r="AE1882" s="2424">
        <f t="shared" si="1423"/>
        <v>0</v>
      </c>
    </row>
    <row r="1883" spans="1:31" ht="35.25" customHeight="1" x14ac:dyDescent="0.25">
      <c r="A1883" s="70">
        <v>1</v>
      </c>
      <c r="B1883" s="70">
        <v>1</v>
      </c>
      <c r="C1883" s="407" t="s">
        <v>304</v>
      </c>
      <c r="D1883" s="407"/>
      <c r="E1883" s="711">
        <v>1250</v>
      </c>
      <c r="F1883" s="92">
        <f t="shared" si="1453"/>
        <v>521</v>
      </c>
      <c r="G1883" s="440">
        <v>612</v>
      </c>
      <c r="H1883" s="440">
        <f t="shared" ref="H1883:H1889" si="1454">G1883/F1883*100</f>
        <v>117.46641074856046</v>
      </c>
      <c r="I1883" s="125"/>
      <c r="J1883" s="125"/>
      <c r="K1883" s="464"/>
      <c r="L1883" s="464"/>
      <c r="M1883" s="464"/>
      <c r="N1883" s="464"/>
      <c r="O1883" s="464"/>
      <c r="P1883" s="464"/>
      <c r="Q1883" s="8"/>
      <c r="R1883" s="8"/>
      <c r="S1883" s="8"/>
      <c r="T1883" s="8"/>
      <c r="U1883" s="8"/>
      <c r="V1883" s="1036"/>
      <c r="W1883" s="8"/>
      <c r="X1883" s="8"/>
      <c r="Y1883" s="8"/>
      <c r="Z1883" s="8"/>
      <c r="AA1883" s="1153"/>
      <c r="AB1883" s="8">
        <v>11</v>
      </c>
      <c r="AC1883" s="8">
        <v>9889.3299999999981</v>
      </c>
      <c r="AD1883" s="1799">
        <f>AC1883/1000</f>
        <v>9.8893299999999975</v>
      </c>
      <c r="AE1883" s="2424">
        <f t="shared" si="1423"/>
        <v>0</v>
      </c>
    </row>
    <row r="1884" spans="1:31" ht="15" customHeight="1" x14ac:dyDescent="0.25">
      <c r="A1884" s="70">
        <v>1</v>
      </c>
      <c r="B1884" s="70">
        <v>1</v>
      </c>
      <c r="C1884" s="407" t="s">
        <v>305</v>
      </c>
      <c r="D1884" s="407"/>
      <c r="E1884" s="711">
        <v>180</v>
      </c>
      <c r="F1884" s="92">
        <f t="shared" si="1453"/>
        <v>75</v>
      </c>
      <c r="G1884" s="440">
        <v>47</v>
      </c>
      <c r="H1884" s="440">
        <f t="shared" si="1454"/>
        <v>62.666666666666671</v>
      </c>
      <c r="I1884" s="125"/>
      <c r="J1884" s="125"/>
      <c r="K1884" s="464"/>
      <c r="L1884" s="464"/>
      <c r="M1884" s="464"/>
      <c r="N1884" s="464"/>
      <c r="O1884" s="464"/>
      <c r="P1884" s="464"/>
      <c r="Q1884" s="8"/>
      <c r="R1884" s="8"/>
      <c r="S1884" s="8"/>
      <c r="T1884" s="8"/>
      <c r="U1884" s="8"/>
      <c r="V1884" s="1036"/>
      <c r="W1884" s="8"/>
      <c r="X1884" s="8"/>
      <c r="Y1884" s="8"/>
      <c r="Z1884" s="8"/>
      <c r="AA1884" s="1153"/>
      <c r="AB1884" s="8"/>
      <c r="AC1884" s="8"/>
      <c r="AD1884" s="1799">
        <f t="shared" ref="AD1884:AD1885" si="1455">AC1884/1000</f>
        <v>0</v>
      </c>
      <c r="AE1884" s="2424">
        <f t="shared" si="1423"/>
        <v>0</v>
      </c>
    </row>
    <row r="1885" spans="1:31" ht="15" customHeight="1" x14ac:dyDescent="0.25">
      <c r="A1885" s="70">
        <v>1</v>
      </c>
      <c r="B1885" s="70">
        <v>1</v>
      </c>
      <c r="C1885" s="407" t="s">
        <v>306</v>
      </c>
      <c r="D1885" s="407"/>
      <c r="E1885" s="711">
        <v>9000</v>
      </c>
      <c r="F1885" s="92">
        <f t="shared" si="1453"/>
        <v>3750</v>
      </c>
      <c r="G1885" s="440">
        <v>4960</v>
      </c>
      <c r="H1885" s="440">
        <f t="shared" si="1454"/>
        <v>132.26666666666665</v>
      </c>
      <c r="I1885" s="125"/>
      <c r="J1885" s="125"/>
      <c r="K1885" s="464"/>
      <c r="L1885" s="464"/>
      <c r="M1885" s="464"/>
      <c r="N1885" s="464"/>
      <c r="O1885" s="464"/>
      <c r="P1885" s="464"/>
      <c r="Q1885" s="8"/>
      <c r="R1885" s="8"/>
      <c r="S1885" s="8"/>
      <c r="T1885" s="8"/>
      <c r="U1885" s="8"/>
      <c r="V1885" s="1036"/>
      <c r="W1885" s="8"/>
      <c r="X1885" s="8"/>
      <c r="Y1885" s="8"/>
      <c r="Z1885" s="8"/>
      <c r="AA1885" s="1153"/>
      <c r="AB1885" s="8">
        <v>44</v>
      </c>
      <c r="AC1885" s="8">
        <v>39557.32</v>
      </c>
      <c r="AD1885" s="1799">
        <f t="shared" si="1455"/>
        <v>39.557319999999997</v>
      </c>
      <c r="AE1885" s="2424">
        <f t="shared" si="1423"/>
        <v>0</v>
      </c>
    </row>
    <row r="1886" spans="1:31" ht="15" customHeight="1" x14ac:dyDescent="0.25">
      <c r="A1886" s="70">
        <v>1</v>
      </c>
      <c r="B1886" s="70">
        <v>1</v>
      </c>
      <c r="C1886" s="407" t="s">
        <v>157</v>
      </c>
      <c r="D1886" s="407"/>
      <c r="E1886" s="711">
        <f>E1887+E1888/8.5</f>
        <v>30707.588235294119</v>
      </c>
      <c r="F1886" s="92">
        <f t="shared" ref="F1886:G1886" si="1456">F1887+F1888/8.5</f>
        <v>12794.411764705883</v>
      </c>
      <c r="G1886" s="440">
        <f t="shared" si="1456"/>
        <v>9981.6164705882347</v>
      </c>
      <c r="H1886" s="440">
        <f t="shared" si="1454"/>
        <v>78.015438725546531</v>
      </c>
      <c r="I1886" s="125"/>
      <c r="J1886" s="125"/>
      <c r="K1886" s="464"/>
      <c r="L1886" s="464"/>
      <c r="M1886" s="464"/>
      <c r="N1886" s="464"/>
      <c r="O1886" s="464"/>
      <c r="P1886" s="464"/>
      <c r="Q1886" s="8"/>
      <c r="R1886" s="8"/>
      <c r="S1886" s="8"/>
      <c r="T1886" s="8"/>
      <c r="U1886" s="8"/>
      <c r="V1886" s="1036"/>
      <c r="W1886" s="8"/>
      <c r="X1886" s="8"/>
      <c r="Y1886" s="8"/>
      <c r="Z1886" s="8"/>
      <c r="AA1886" s="1153"/>
      <c r="AB1886" s="8">
        <f>AB1887+AB1888/8.5</f>
        <v>319.98588235294119</v>
      </c>
      <c r="AC1886" s="8">
        <f>AC1887+AC1888</f>
        <v>919489.42000000016</v>
      </c>
      <c r="AD1886" s="8">
        <f>AD1887+AD1888</f>
        <v>919.48942000000011</v>
      </c>
      <c r="AE1886" s="2424">
        <f t="shared" si="1423"/>
        <v>0</v>
      </c>
    </row>
    <row r="1887" spans="1:31" ht="15" customHeight="1" x14ac:dyDescent="0.25">
      <c r="B1887" s="70">
        <v>1</v>
      </c>
      <c r="C1887" s="407" t="s">
        <v>449</v>
      </c>
      <c r="D1887" s="407"/>
      <c r="E1887" s="711">
        <v>28357</v>
      </c>
      <c r="F1887" s="92">
        <f t="shared" si="1453"/>
        <v>11815</v>
      </c>
      <c r="G1887" s="440">
        <v>9020</v>
      </c>
      <c r="H1887" s="440">
        <f t="shared" si="1454"/>
        <v>76.343630977570882</v>
      </c>
      <c r="I1887" s="125"/>
      <c r="J1887" s="125"/>
      <c r="K1887" s="464"/>
      <c r="L1887" s="464"/>
      <c r="M1887" s="464"/>
      <c r="N1887" s="464"/>
      <c r="O1887" s="464"/>
      <c r="P1887" s="464"/>
      <c r="Q1887" s="8"/>
      <c r="R1887" s="8"/>
      <c r="S1887" s="8"/>
      <c r="T1887" s="8"/>
      <c r="U1887" s="8"/>
      <c r="V1887" s="1036"/>
      <c r="W1887" s="8"/>
      <c r="X1887" s="8"/>
      <c r="Y1887" s="8"/>
      <c r="Z1887" s="8"/>
      <c r="AA1887" s="1153"/>
      <c r="AB1887" s="8">
        <v>314</v>
      </c>
      <c r="AC1887" s="8">
        <v>909514.03000000014</v>
      </c>
      <c r="AD1887" s="1799">
        <f t="shared" ref="AD1887:AD1888" si="1457">AC1887/1000</f>
        <v>909.51403000000016</v>
      </c>
      <c r="AE1887" s="2424">
        <f t="shared" si="1423"/>
        <v>0</v>
      </c>
    </row>
    <row r="1888" spans="1:31" s="96" customFormat="1" ht="32.25" customHeight="1" x14ac:dyDescent="0.25">
      <c r="A1888" s="70">
        <v>1</v>
      </c>
      <c r="B1888" s="70">
        <v>1</v>
      </c>
      <c r="C1888" s="407" t="s">
        <v>453</v>
      </c>
      <c r="D1888" s="407"/>
      <c r="E1888" s="711">
        <v>19980</v>
      </c>
      <c r="F1888" s="92">
        <f t="shared" si="1453"/>
        <v>8325</v>
      </c>
      <c r="G1888" s="440">
        <v>8173.7400000000007</v>
      </c>
      <c r="H1888" s="440">
        <f t="shared" si="1454"/>
        <v>98.183063063063074</v>
      </c>
      <c r="I1888" s="125"/>
      <c r="J1888" s="125"/>
      <c r="K1888" s="464"/>
      <c r="L1888" s="464"/>
      <c r="M1888" s="464"/>
      <c r="N1888" s="464"/>
      <c r="O1888" s="464"/>
      <c r="P1888" s="464"/>
      <c r="Q1888" s="8"/>
      <c r="R1888" s="8"/>
      <c r="S1888" s="8"/>
      <c r="T1888" s="8"/>
      <c r="U1888" s="8"/>
      <c r="V1888" s="1036"/>
      <c r="W1888" s="8"/>
      <c r="X1888" s="8"/>
      <c r="Y1888" s="8"/>
      <c r="Z1888" s="8"/>
      <c r="AA1888" s="1153"/>
      <c r="AB1888" s="8">
        <v>50.88</v>
      </c>
      <c r="AC1888" s="8">
        <v>9975.3900000000012</v>
      </c>
      <c r="AD1888" s="1799">
        <f t="shared" si="1457"/>
        <v>9.9753900000000009</v>
      </c>
      <c r="AE1888" s="2424">
        <f t="shared" si="1423"/>
        <v>0</v>
      </c>
    </row>
    <row r="1889" spans="1:31" ht="29.25" customHeight="1" x14ac:dyDescent="0.25">
      <c r="A1889" s="70">
        <v>1</v>
      </c>
      <c r="B1889" s="70">
        <v>1</v>
      </c>
      <c r="C1889" s="508" t="s">
        <v>168</v>
      </c>
      <c r="D1889" s="508"/>
      <c r="E1889" s="712">
        <f>E1880+E1887*3.2+E1888/3.9</f>
        <v>106295.47692307693</v>
      </c>
      <c r="F1889" s="388">
        <f t="shared" ref="F1889:G1889" si="1458">F1880+F1887*3.2+F1888/3.9</f>
        <v>44288.615384615383</v>
      </c>
      <c r="G1889" s="388">
        <f t="shared" si="1458"/>
        <v>36787.190028490033</v>
      </c>
      <c r="H1889" s="440">
        <f t="shared" si="1454"/>
        <v>83.062407142375619</v>
      </c>
      <c r="I1889" s="125"/>
      <c r="J1889" s="125"/>
      <c r="K1889" s="464"/>
      <c r="L1889" s="464"/>
      <c r="M1889" s="464"/>
      <c r="N1889" s="464"/>
      <c r="O1889" s="464"/>
      <c r="P1889" s="464"/>
      <c r="Q1889" s="8">
        <v>68137.690400000007</v>
      </c>
      <c r="R1889" s="8">
        <v>68137.690400000007</v>
      </c>
      <c r="S1889" s="8">
        <v>68137.690400000007</v>
      </c>
      <c r="T1889" s="8">
        <v>68137.690400000007</v>
      </c>
      <c r="U1889" s="8">
        <v>68137.690400000007</v>
      </c>
      <c r="V1889" s="1701">
        <f>Q1889/12*$C$4+(R1889-Q1889)/11*4+(S1889-R1889)/10*3+(T1889-S1889)/9*2+(U1889-T1889)/8*1</f>
        <v>28390.704333333339</v>
      </c>
      <c r="W1889" s="8">
        <f>AA1889-Z1889</f>
        <v>27828.568400000004</v>
      </c>
      <c r="X1889" s="8"/>
      <c r="Y1889" s="8">
        <f>W1889-V1889</f>
        <v>-562.13593333333483</v>
      </c>
      <c r="Z1889" s="8">
        <v>-97.336939999999998</v>
      </c>
      <c r="AA1889" s="1153">
        <v>27731.231460000003</v>
      </c>
      <c r="AB1889" s="712">
        <f>AB1880+AB1887*3.2+AB1888/3.9</f>
        <v>1072.846153846154</v>
      </c>
      <c r="AC1889" s="8">
        <f>AC1886+AC1880</f>
        <v>968936.07000000018</v>
      </c>
      <c r="AD1889" s="8">
        <f>AD1886+AD1880</f>
        <v>968.93607000000009</v>
      </c>
      <c r="AE1889" s="2424">
        <f t="shared" si="1423"/>
        <v>27731231.460000001</v>
      </c>
    </row>
    <row r="1890" spans="1:31" ht="15" customHeight="1" x14ac:dyDescent="0.25">
      <c r="A1890" s="70">
        <v>1</v>
      </c>
      <c r="B1890" s="70">
        <v>1</v>
      </c>
      <c r="C1890" s="483" t="s">
        <v>307</v>
      </c>
      <c r="D1890" s="407"/>
      <c r="E1890" s="711"/>
      <c r="F1890" s="92"/>
      <c r="G1890" s="440"/>
      <c r="H1890" s="440"/>
      <c r="I1890" s="125"/>
      <c r="J1890" s="125"/>
      <c r="K1890" s="464"/>
      <c r="L1890" s="464"/>
      <c r="M1890" s="464"/>
      <c r="N1890" s="464"/>
      <c r="O1890" s="464"/>
      <c r="P1890" s="464"/>
      <c r="Q1890" s="8"/>
      <c r="R1890" s="8"/>
      <c r="S1890" s="8"/>
      <c r="T1890" s="8"/>
      <c r="U1890" s="8"/>
      <c r="V1890" s="1036"/>
      <c r="W1890" s="8"/>
      <c r="X1890" s="8"/>
      <c r="Y1890" s="8"/>
      <c r="Z1890" s="8"/>
      <c r="AA1890" s="1153"/>
      <c r="AB1890" s="8"/>
      <c r="AC1890" s="8"/>
      <c r="AD1890" s="1799"/>
      <c r="AE1890" s="2424">
        <f t="shared" si="1423"/>
        <v>0</v>
      </c>
    </row>
    <row r="1891" spans="1:31" ht="15" customHeight="1" x14ac:dyDescent="0.25">
      <c r="A1891" s="70">
        <v>1</v>
      </c>
      <c r="B1891" s="70">
        <v>1</v>
      </c>
      <c r="C1891" s="407" t="s">
        <v>198</v>
      </c>
      <c r="D1891" s="407"/>
      <c r="E1891" s="711">
        <f>SUM(E1893,E1898)</f>
        <v>27392</v>
      </c>
      <c r="F1891" s="440">
        <f>SUM(F1893,F1898)</f>
        <v>11413</v>
      </c>
      <c r="G1891" s="440">
        <f>SUM(G1893,G1898)</f>
        <v>3262</v>
      </c>
      <c r="H1891" s="440">
        <f>G1891/F1891*100</f>
        <v>28.581442215017962</v>
      </c>
      <c r="I1891" s="125"/>
      <c r="J1891" s="125"/>
      <c r="K1891" s="464"/>
      <c r="L1891" s="464"/>
      <c r="M1891" s="464"/>
      <c r="N1891" s="464"/>
      <c r="O1891" s="464"/>
      <c r="P1891" s="464"/>
      <c r="Q1891" s="8"/>
      <c r="R1891" s="8"/>
      <c r="S1891" s="8"/>
      <c r="T1891" s="8"/>
      <c r="U1891" s="8"/>
      <c r="V1891" s="1036"/>
      <c r="W1891" s="8"/>
      <c r="X1891" s="8"/>
      <c r="Y1891" s="8"/>
      <c r="Z1891" s="8"/>
      <c r="AA1891" s="1153"/>
      <c r="AB1891" s="8">
        <f>AB1892+AB1893+AB1898</f>
        <v>0</v>
      </c>
      <c r="AC1891" s="8">
        <f t="shared" ref="AC1891:AD1891" si="1459">AC1892+AC1893+AC1898</f>
        <v>0</v>
      </c>
      <c r="AD1891" s="8">
        <f t="shared" si="1459"/>
        <v>0</v>
      </c>
      <c r="AE1891" s="2424">
        <f t="shared" si="1423"/>
        <v>0</v>
      </c>
    </row>
    <row r="1892" spans="1:31" ht="30.75" customHeight="1" x14ac:dyDescent="0.25">
      <c r="A1892" s="70">
        <v>1</v>
      </c>
      <c r="B1892" s="70">
        <v>1</v>
      </c>
      <c r="C1892" s="407" t="s">
        <v>303</v>
      </c>
      <c r="D1892" s="407"/>
      <c r="E1892" s="711"/>
      <c r="F1892" s="92"/>
      <c r="G1892" s="440"/>
      <c r="H1892" s="440"/>
      <c r="I1892" s="125"/>
      <c r="J1892" s="125"/>
      <c r="K1892" s="464"/>
      <c r="L1892" s="464"/>
      <c r="M1892" s="464"/>
      <c r="N1892" s="464"/>
      <c r="O1892" s="464"/>
      <c r="P1892" s="464"/>
      <c r="Q1892" s="8"/>
      <c r="R1892" s="8"/>
      <c r="S1892" s="8"/>
      <c r="T1892" s="8"/>
      <c r="U1892" s="8"/>
      <c r="V1892" s="1036"/>
      <c r="W1892" s="8"/>
      <c r="X1892" s="8"/>
      <c r="Y1892" s="8"/>
      <c r="Z1892" s="8"/>
      <c r="AA1892" s="1153"/>
      <c r="AB1892" s="8"/>
      <c r="AC1892" s="8"/>
      <c r="AD1892" s="1799"/>
      <c r="AE1892" s="2424">
        <f t="shared" si="1423"/>
        <v>0</v>
      </c>
    </row>
    <row r="1893" spans="1:31" ht="31.5" customHeight="1" x14ac:dyDescent="0.25">
      <c r="A1893" s="70">
        <v>1</v>
      </c>
      <c r="B1893" s="70">
        <v>1</v>
      </c>
      <c r="C1893" s="407" t="s">
        <v>308</v>
      </c>
      <c r="D1893" s="407"/>
      <c r="E1893" s="711">
        <f>SUM(E1894:E1897)</f>
        <v>5002</v>
      </c>
      <c r="F1893" s="440">
        <f>SUM(F1894:F1897)</f>
        <v>2084</v>
      </c>
      <c r="G1893" s="440">
        <f>SUM(G1894:G1897)</f>
        <v>2553</v>
      </c>
      <c r="H1893" s="440">
        <f t="shared" ref="H1893:H1902" si="1460">G1893/F1893*100</f>
        <v>122.50479846449136</v>
      </c>
      <c r="I1893" s="125"/>
      <c r="J1893" s="125"/>
      <c r="K1893" s="464"/>
      <c r="L1893" s="464"/>
      <c r="M1893" s="464"/>
      <c r="N1893" s="464"/>
      <c r="O1893" s="464"/>
      <c r="P1893" s="464"/>
      <c r="Q1893" s="8"/>
      <c r="R1893" s="8"/>
      <c r="S1893" s="8"/>
      <c r="T1893" s="8"/>
      <c r="U1893" s="8"/>
      <c r="V1893" s="1036"/>
      <c r="W1893" s="8"/>
      <c r="X1893" s="8"/>
      <c r="Y1893" s="8"/>
      <c r="Z1893" s="8"/>
      <c r="AA1893" s="1153"/>
      <c r="AB1893" s="8">
        <f>AB1894+AB1895</f>
        <v>0</v>
      </c>
      <c r="AC1893" s="8">
        <f t="shared" ref="AC1893:AD1893" si="1461">AC1894+AC1895</f>
        <v>0</v>
      </c>
      <c r="AD1893" s="8">
        <f t="shared" si="1461"/>
        <v>0</v>
      </c>
      <c r="AE1893" s="2424">
        <f t="shared" si="1423"/>
        <v>0</v>
      </c>
    </row>
    <row r="1894" spans="1:31" ht="30" customHeight="1" x14ac:dyDescent="0.25">
      <c r="A1894" s="70">
        <v>1</v>
      </c>
      <c r="B1894" s="70">
        <v>1</v>
      </c>
      <c r="C1894" s="407" t="s">
        <v>309</v>
      </c>
      <c r="D1894" s="407"/>
      <c r="E1894" s="711">
        <v>2121</v>
      </c>
      <c r="F1894" s="92">
        <f t="shared" si="1453"/>
        <v>884</v>
      </c>
      <c r="G1894" s="440">
        <v>727</v>
      </c>
      <c r="H1894" s="440">
        <f t="shared" si="1460"/>
        <v>82.23981900452489</v>
      </c>
      <c r="I1894" s="125"/>
      <c r="J1894" s="125"/>
      <c r="K1894" s="464"/>
      <c r="L1894" s="464"/>
      <c r="M1894" s="464"/>
      <c r="N1894" s="464"/>
      <c r="O1894" s="464"/>
      <c r="P1894" s="464"/>
      <c r="Q1894" s="8"/>
      <c r="R1894" s="8"/>
      <c r="S1894" s="8"/>
      <c r="T1894" s="8"/>
      <c r="U1894" s="8"/>
      <c r="V1894" s="1036"/>
      <c r="W1894" s="8"/>
      <c r="X1894" s="8"/>
      <c r="Y1894" s="8"/>
      <c r="Z1894" s="8"/>
      <c r="AA1894" s="1153"/>
      <c r="AB1894" s="8"/>
      <c r="AC1894" s="8"/>
      <c r="AD1894" s="1799">
        <f>AC1894/1000</f>
        <v>0</v>
      </c>
      <c r="AE1894" s="2424">
        <f t="shared" si="1423"/>
        <v>0</v>
      </c>
    </row>
    <row r="1895" spans="1:31" ht="28.5" customHeight="1" x14ac:dyDescent="0.25">
      <c r="A1895" s="70">
        <v>1</v>
      </c>
      <c r="B1895" s="70">
        <v>1</v>
      </c>
      <c r="C1895" s="407" t="s">
        <v>310</v>
      </c>
      <c r="D1895" s="407"/>
      <c r="E1895" s="711">
        <v>636</v>
      </c>
      <c r="F1895" s="92">
        <f t="shared" si="1453"/>
        <v>265</v>
      </c>
      <c r="G1895" s="440">
        <v>16</v>
      </c>
      <c r="H1895" s="440">
        <f t="shared" si="1460"/>
        <v>6.0377358490566042</v>
      </c>
      <c r="I1895" s="125"/>
      <c r="J1895" s="125"/>
      <c r="K1895" s="464"/>
      <c r="L1895" s="464"/>
      <c r="M1895" s="464"/>
      <c r="N1895" s="464"/>
      <c r="O1895" s="464"/>
      <c r="P1895" s="464"/>
      <c r="Q1895" s="8"/>
      <c r="R1895" s="8"/>
      <c r="S1895" s="8"/>
      <c r="T1895" s="8"/>
      <c r="U1895" s="8"/>
      <c r="V1895" s="1036"/>
      <c r="W1895" s="8"/>
      <c r="X1895" s="8"/>
      <c r="Y1895" s="8"/>
      <c r="Z1895" s="8"/>
      <c r="AA1895" s="1153"/>
      <c r="AB1895" s="8"/>
      <c r="AC1895" s="8"/>
      <c r="AD1895" s="1799"/>
      <c r="AE1895" s="2424">
        <f t="shared" si="1423"/>
        <v>0</v>
      </c>
    </row>
    <row r="1896" spans="1:31" ht="50.25" customHeight="1" x14ac:dyDescent="0.25">
      <c r="A1896" s="70">
        <v>1</v>
      </c>
      <c r="B1896" s="70">
        <v>1</v>
      </c>
      <c r="C1896" s="407" t="s">
        <v>354</v>
      </c>
      <c r="D1896" s="407"/>
      <c r="E1896" s="711">
        <v>1440</v>
      </c>
      <c r="F1896" s="92">
        <f t="shared" si="1453"/>
        <v>600</v>
      </c>
      <c r="G1896" s="440">
        <v>909</v>
      </c>
      <c r="H1896" s="440">
        <f t="shared" si="1460"/>
        <v>151.5</v>
      </c>
      <c r="I1896" s="125"/>
      <c r="J1896" s="125"/>
      <c r="K1896" s="464"/>
      <c r="L1896" s="464"/>
      <c r="M1896" s="464"/>
      <c r="N1896" s="464"/>
      <c r="O1896" s="464"/>
      <c r="P1896" s="464"/>
      <c r="Q1896" s="8"/>
      <c r="R1896" s="8"/>
      <c r="S1896" s="8"/>
      <c r="T1896" s="8"/>
      <c r="U1896" s="8"/>
      <c r="V1896" s="1036"/>
      <c r="W1896" s="8"/>
      <c r="X1896" s="8"/>
      <c r="Y1896" s="8"/>
      <c r="Z1896" s="8"/>
      <c r="AA1896" s="1153"/>
      <c r="AB1896" s="8"/>
      <c r="AC1896" s="8"/>
      <c r="AD1896" s="1799"/>
      <c r="AE1896" s="2424">
        <f t="shared" si="1423"/>
        <v>0</v>
      </c>
    </row>
    <row r="1897" spans="1:31" ht="48" customHeight="1" x14ac:dyDescent="0.25">
      <c r="A1897" s="70">
        <v>1</v>
      </c>
      <c r="B1897" s="70">
        <v>1</v>
      </c>
      <c r="C1897" s="407" t="s">
        <v>355</v>
      </c>
      <c r="D1897" s="407"/>
      <c r="E1897" s="711">
        <v>805</v>
      </c>
      <c r="F1897" s="92">
        <f t="shared" si="1453"/>
        <v>335</v>
      </c>
      <c r="G1897" s="440">
        <v>901</v>
      </c>
      <c r="H1897" s="440">
        <f t="shared" si="1460"/>
        <v>268.95522388059703</v>
      </c>
      <c r="I1897" s="125"/>
      <c r="J1897" s="125"/>
      <c r="K1897" s="464"/>
      <c r="L1897" s="464"/>
      <c r="M1897" s="464"/>
      <c r="N1897" s="464"/>
      <c r="O1897" s="464"/>
      <c r="P1897" s="464"/>
      <c r="Q1897" s="8"/>
      <c r="R1897" s="8"/>
      <c r="S1897" s="8"/>
      <c r="T1897" s="8"/>
      <c r="U1897" s="8"/>
      <c r="V1897" s="1036"/>
      <c r="W1897" s="8"/>
      <c r="X1897" s="8"/>
      <c r="Y1897" s="8"/>
      <c r="Z1897" s="8"/>
      <c r="AA1897" s="1153"/>
      <c r="AB1897" s="8"/>
      <c r="AC1897" s="8"/>
      <c r="AD1897" s="1799"/>
      <c r="AE1897" s="2424">
        <f t="shared" si="1423"/>
        <v>0</v>
      </c>
    </row>
    <row r="1898" spans="1:31" ht="29.25" customHeight="1" x14ac:dyDescent="0.25">
      <c r="A1898" s="70">
        <v>1</v>
      </c>
      <c r="B1898" s="70">
        <v>1</v>
      </c>
      <c r="C1898" s="407" t="s">
        <v>311</v>
      </c>
      <c r="D1898" s="407"/>
      <c r="E1898" s="711">
        <f>SUM(E1899:E1901)</f>
        <v>22390</v>
      </c>
      <c r="F1898" s="440">
        <f>SUM(F1899:F1901)</f>
        <v>9329</v>
      </c>
      <c r="G1898" s="440">
        <f>SUM(G1899:G1901)</f>
        <v>709</v>
      </c>
      <c r="H1898" s="440">
        <f t="shared" si="1460"/>
        <v>7.5999571229499407</v>
      </c>
      <c r="I1898" s="125"/>
      <c r="J1898" s="125"/>
      <c r="K1898" s="464"/>
      <c r="L1898" s="464"/>
      <c r="M1898" s="464"/>
      <c r="N1898" s="464"/>
      <c r="O1898" s="464"/>
      <c r="P1898" s="464"/>
      <c r="Q1898" s="8"/>
      <c r="R1898" s="8"/>
      <c r="S1898" s="8"/>
      <c r="T1898" s="8"/>
      <c r="U1898" s="8"/>
      <c r="V1898" s="1036"/>
      <c r="W1898" s="8"/>
      <c r="X1898" s="8"/>
      <c r="Y1898" s="8"/>
      <c r="Z1898" s="8"/>
      <c r="AA1898" s="1153"/>
      <c r="AB1898" s="8">
        <f>AB1899+AB1901*1.4375</f>
        <v>0</v>
      </c>
      <c r="AC1898" s="8">
        <f>AC1899+AC1901+AC1900</f>
        <v>0</v>
      </c>
      <c r="AD1898" s="8">
        <f>AD1899+AD1901+AD1900</f>
        <v>0</v>
      </c>
      <c r="AE1898" s="2424">
        <f t="shared" si="1423"/>
        <v>0</v>
      </c>
    </row>
    <row r="1899" spans="1:31" ht="63" customHeight="1" x14ac:dyDescent="0.25">
      <c r="A1899" s="70">
        <v>1</v>
      </c>
      <c r="B1899" s="70">
        <v>1</v>
      </c>
      <c r="C1899" s="407" t="s">
        <v>312</v>
      </c>
      <c r="D1899" s="407"/>
      <c r="E1899" s="711">
        <v>720</v>
      </c>
      <c r="F1899" s="92">
        <f t="shared" si="1453"/>
        <v>300</v>
      </c>
      <c r="G1899" s="440">
        <v>292</v>
      </c>
      <c r="H1899" s="440">
        <f t="shared" si="1460"/>
        <v>97.333333333333343</v>
      </c>
      <c r="I1899" s="125"/>
      <c r="J1899" s="125"/>
      <c r="K1899" s="464"/>
      <c r="L1899" s="464"/>
      <c r="M1899" s="464"/>
      <c r="N1899" s="464"/>
      <c r="O1899" s="464"/>
      <c r="P1899" s="464"/>
      <c r="Q1899" s="8"/>
      <c r="R1899" s="8"/>
      <c r="S1899" s="8"/>
      <c r="T1899" s="8"/>
      <c r="U1899" s="8"/>
      <c r="V1899" s="1036"/>
      <c r="W1899" s="8"/>
      <c r="X1899" s="8"/>
      <c r="Y1899" s="8"/>
      <c r="Z1899" s="8"/>
      <c r="AA1899" s="1153"/>
      <c r="AB1899" s="8"/>
      <c r="AC1899" s="8"/>
      <c r="AD1899" s="8"/>
      <c r="AE1899" s="2424">
        <f t="shared" si="1423"/>
        <v>0</v>
      </c>
    </row>
    <row r="1900" spans="1:31" ht="46.5" customHeight="1" x14ac:dyDescent="0.25">
      <c r="A1900" s="70">
        <v>1</v>
      </c>
      <c r="B1900" s="70">
        <v>1</v>
      </c>
      <c r="C1900" s="407" t="s">
        <v>376</v>
      </c>
      <c r="D1900" s="407"/>
      <c r="E1900" s="711">
        <v>18350</v>
      </c>
      <c r="F1900" s="92">
        <f t="shared" si="1453"/>
        <v>7646</v>
      </c>
      <c r="G1900" s="440">
        <v>279</v>
      </c>
      <c r="H1900" s="440">
        <f t="shared" si="1460"/>
        <v>3.6489667800156944</v>
      </c>
      <c r="I1900" s="125"/>
      <c r="J1900" s="125"/>
      <c r="K1900" s="464"/>
      <c r="L1900" s="464"/>
      <c r="M1900" s="464"/>
      <c r="N1900" s="464"/>
      <c r="O1900" s="464"/>
      <c r="P1900" s="464"/>
      <c r="Q1900" s="8"/>
      <c r="R1900" s="8"/>
      <c r="S1900" s="8"/>
      <c r="T1900" s="8"/>
      <c r="U1900" s="8"/>
      <c r="V1900" s="1036"/>
      <c r="W1900" s="8"/>
      <c r="X1900" s="8"/>
      <c r="Y1900" s="8"/>
      <c r="Z1900" s="8"/>
      <c r="AA1900" s="1153"/>
      <c r="AB1900" s="8"/>
      <c r="AC1900" s="8"/>
      <c r="AD1900" s="1799"/>
      <c r="AE1900" s="2424">
        <f t="shared" si="1423"/>
        <v>0</v>
      </c>
    </row>
    <row r="1901" spans="1:31" ht="51.75" customHeight="1" x14ac:dyDescent="0.25">
      <c r="A1901" s="70">
        <v>1</v>
      </c>
      <c r="B1901" s="70">
        <v>1</v>
      </c>
      <c r="C1901" s="407" t="s">
        <v>322</v>
      </c>
      <c r="D1901" s="407"/>
      <c r="E1901" s="711">
        <v>3320</v>
      </c>
      <c r="F1901" s="92">
        <f t="shared" si="1453"/>
        <v>1383</v>
      </c>
      <c r="G1901" s="440">
        <v>138</v>
      </c>
      <c r="H1901" s="440">
        <f t="shared" si="1460"/>
        <v>9.9783080260303691</v>
      </c>
      <c r="I1901" s="125"/>
      <c r="J1901" s="125"/>
      <c r="K1901" s="464"/>
      <c r="L1901" s="464"/>
      <c r="M1901" s="464"/>
      <c r="N1901" s="464"/>
      <c r="O1901" s="464"/>
      <c r="P1901" s="464"/>
      <c r="Q1901" s="8"/>
      <c r="R1901" s="8"/>
      <c r="S1901" s="8"/>
      <c r="T1901" s="8"/>
      <c r="U1901" s="8"/>
      <c r="V1901" s="1036"/>
      <c r="W1901" s="8"/>
      <c r="X1901" s="8"/>
      <c r="Y1901" s="8"/>
      <c r="Z1901" s="8"/>
      <c r="AA1901" s="1153"/>
      <c r="AB1901" s="8"/>
      <c r="AC1901" s="8"/>
      <c r="AD1901" s="1799">
        <f>AC1901/1000</f>
        <v>0</v>
      </c>
      <c r="AE1901" s="2424">
        <f t="shared" si="1423"/>
        <v>0</v>
      </c>
    </row>
    <row r="1902" spans="1:31" ht="32.25" customHeight="1" x14ac:dyDescent="0.25">
      <c r="A1902" s="70">
        <v>1</v>
      </c>
      <c r="B1902" s="70">
        <v>1</v>
      </c>
      <c r="C1902" s="407" t="s">
        <v>158</v>
      </c>
      <c r="D1902" s="407"/>
      <c r="E1902" s="711">
        <v>10781</v>
      </c>
      <c r="F1902" s="92">
        <f t="shared" si="1453"/>
        <v>4492</v>
      </c>
      <c r="G1902" s="440">
        <v>4266</v>
      </c>
      <c r="H1902" s="440">
        <f t="shared" si="1460"/>
        <v>94.968833481745335</v>
      </c>
      <c r="I1902" s="125"/>
      <c r="J1902" s="125"/>
      <c r="K1902" s="464"/>
      <c r="L1902" s="464"/>
      <c r="M1902" s="464"/>
      <c r="N1902" s="464"/>
      <c r="O1902" s="464"/>
      <c r="P1902" s="464"/>
      <c r="Q1902" s="8"/>
      <c r="R1902" s="8"/>
      <c r="S1902" s="8"/>
      <c r="T1902" s="8"/>
      <c r="U1902" s="8"/>
      <c r="V1902" s="1036"/>
      <c r="W1902" s="8"/>
      <c r="X1902" s="8"/>
      <c r="Y1902" s="8"/>
      <c r="Z1902" s="8"/>
      <c r="AA1902" s="1153"/>
      <c r="AB1902" s="8">
        <v>60</v>
      </c>
      <c r="AC1902" s="8">
        <v>40454.399999999994</v>
      </c>
      <c r="AD1902" s="1799">
        <f>AC1902/1000</f>
        <v>40.454399999999993</v>
      </c>
      <c r="AE1902" s="2424">
        <f t="shared" si="1423"/>
        <v>0</v>
      </c>
    </row>
    <row r="1903" spans="1:31" s="238" customFormat="1" ht="30" customHeight="1" x14ac:dyDescent="0.25">
      <c r="A1903" s="70">
        <v>1</v>
      </c>
      <c r="B1903" s="70">
        <v>1</v>
      </c>
      <c r="C1903" s="407" t="s">
        <v>356</v>
      </c>
      <c r="D1903" s="407"/>
      <c r="E1903" s="711"/>
      <c r="F1903" s="92">
        <f t="shared" si="1453"/>
        <v>0</v>
      </c>
      <c r="G1903" s="440"/>
      <c r="H1903" s="440"/>
      <c r="I1903" s="125"/>
      <c r="J1903" s="125"/>
      <c r="K1903" s="464"/>
      <c r="L1903" s="464"/>
      <c r="M1903" s="464"/>
      <c r="N1903" s="464"/>
      <c r="O1903" s="464"/>
      <c r="P1903" s="464"/>
      <c r="Q1903" s="8"/>
      <c r="R1903" s="8"/>
      <c r="S1903" s="8"/>
      <c r="T1903" s="8"/>
      <c r="U1903" s="8"/>
      <c r="V1903" s="1036"/>
      <c r="W1903" s="8"/>
      <c r="X1903" s="8"/>
      <c r="Y1903" s="8"/>
      <c r="Z1903" s="8"/>
      <c r="AA1903" s="1153"/>
      <c r="AB1903" s="8"/>
      <c r="AC1903" s="8"/>
      <c r="AD1903" s="1799"/>
      <c r="AE1903" s="2424">
        <f t="shared" si="1423"/>
        <v>0</v>
      </c>
    </row>
    <row r="1904" spans="1:31" ht="42" customHeight="1" x14ac:dyDescent="0.25">
      <c r="A1904" s="70">
        <v>1</v>
      </c>
      <c r="B1904" s="70">
        <v>1</v>
      </c>
      <c r="C1904" s="508" t="s">
        <v>165</v>
      </c>
      <c r="D1904" s="508"/>
      <c r="E1904" s="712">
        <f>SUM(E1891+E1902)</f>
        <v>38173</v>
      </c>
      <c r="F1904" s="388">
        <f>SUM(F1891+F1902)</f>
        <v>15905</v>
      </c>
      <c r="G1904" s="388">
        <f>SUM(G1891+G1902)</f>
        <v>7528</v>
      </c>
      <c r="H1904" s="388">
        <f>G1904/F1904*100</f>
        <v>47.331027978623077</v>
      </c>
      <c r="I1904" s="125"/>
      <c r="J1904" s="125"/>
      <c r="K1904" s="464"/>
      <c r="L1904" s="464"/>
      <c r="M1904" s="464"/>
      <c r="N1904" s="464"/>
      <c r="O1904" s="464"/>
      <c r="P1904" s="464"/>
      <c r="Q1904" s="8">
        <v>25551.407170000002</v>
      </c>
      <c r="R1904" s="8">
        <v>25551.407170000002</v>
      </c>
      <c r="S1904" s="8">
        <v>25551.407170000002</v>
      </c>
      <c r="T1904" s="8">
        <v>25551.407170000002</v>
      </c>
      <c r="U1904" s="8">
        <v>25551.407170000002</v>
      </c>
      <c r="V1904" s="1036">
        <f>Q1904/12*$C$4+(R1904-Q1904)/11*4+(S1904-R1904)/10*3+(T1904-S1904)/9*2+(U1904-T1904)/8*1</f>
        <v>10646.419654166668</v>
      </c>
      <c r="W1904" s="8">
        <f>AA1904-Z1904</f>
        <v>6380.0917499999996</v>
      </c>
      <c r="X1904" s="8"/>
      <c r="Y1904" s="8">
        <f>W1904-V1904</f>
        <v>-4266.3279041666683</v>
      </c>
      <c r="Z1904" s="8">
        <v>-460.17949999999996</v>
      </c>
      <c r="AA1904" s="1153">
        <v>5919.9122499999994</v>
      </c>
      <c r="AB1904" s="712">
        <f>SUM(AB1891+AB1902)</f>
        <v>60</v>
      </c>
      <c r="AC1904" s="8">
        <f>AC1891+AC1902</f>
        <v>40454.399999999994</v>
      </c>
      <c r="AD1904" s="8">
        <f>AD1891+AD1902</f>
        <v>40.454399999999993</v>
      </c>
      <c r="AE1904" s="2424">
        <f t="shared" si="1423"/>
        <v>5919912.2499999991</v>
      </c>
    </row>
    <row r="1905" spans="1:31" ht="15" customHeight="1" x14ac:dyDescent="0.25">
      <c r="A1905" s="70">
        <v>1</v>
      </c>
      <c r="B1905" s="70">
        <v>1</v>
      </c>
      <c r="C1905" s="671" t="s">
        <v>343</v>
      </c>
      <c r="D1905" s="672"/>
      <c r="E1905" s="2253">
        <f>SUM(E1904,E1889)</f>
        <v>144468.47692307693</v>
      </c>
      <c r="F1905" s="673">
        <f>SUM(F1904,F1889)</f>
        <v>60193.615384615383</v>
      </c>
      <c r="G1905" s="673">
        <f>SUM(G1904,G1889)</f>
        <v>44315.190028490033</v>
      </c>
      <c r="H1905" s="673">
        <f>G1905/F1905*100</f>
        <v>73.621080483921801</v>
      </c>
      <c r="I1905" s="674"/>
      <c r="J1905" s="674"/>
      <c r="K1905" s="673"/>
      <c r="L1905" s="673"/>
      <c r="M1905" s="673"/>
      <c r="N1905" s="673"/>
      <c r="O1905" s="673"/>
      <c r="P1905" s="673"/>
      <c r="Q1905" s="8">
        <f t="shared" ref="Q1905:R1905" si="1462">SUM(Q1904,Q1889)</f>
        <v>93689.097570000013</v>
      </c>
      <c r="R1905" s="8">
        <f t="shared" si="1462"/>
        <v>93689.097570000013</v>
      </c>
      <c r="S1905" s="8">
        <f t="shared" ref="S1905:T1905" si="1463">SUM(S1904,S1889)</f>
        <v>93689.097570000013</v>
      </c>
      <c r="T1905" s="8">
        <f t="shared" si="1463"/>
        <v>93689.097570000013</v>
      </c>
      <c r="U1905" s="8">
        <f t="shared" ref="U1905" si="1464">SUM(U1904,U1889)</f>
        <v>93689.097570000013</v>
      </c>
      <c r="V1905" s="8">
        <f t="shared" ref="V1905:AA1905" si="1465">SUM(V1904,V1889)</f>
        <v>39037.123987500003</v>
      </c>
      <c r="W1905" s="8">
        <f t="shared" si="1465"/>
        <v>34208.660150000003</v>
      </c>
      <c r="X1905" s="8">
        <f t="shared" si="1465"/>
        <v>0</v>
      </c>
      <c r="Y1905" s="8">
        <f t="shared" si="1465"/>
        <v>-4828.4638375000031</v>
      </c>
      <c r="Z1905" s="8">
        <f t="shared" si="1465"/>
        <v>-557.51643999999999</v>
      </c>
      <c r="AA1905" s="1153">
        <f t="shared" si="1465"/>
        <v>33651.143710000004</v>
      </c>
      <c r="AB1905" s="2253">
        <f>SUM(AB1904,AB1889)</f>
        <v>1132.846153846154</v>
      </c>
      <c r="AC1905" s="1153">
        <f t="shared" ref="AC1905:AD1905" si="1466">SUM(AC1904,AC1889)</f>
        <v>1009390.4700000002</v>
      </c>
      <c r="AD1905" s="1153">
        <f t="shared" si="1466"/>
        <v>1009.3904700000001</v>
      </c>
      <c r="AE1905" s="2424">
        <f t="shared" si="1423"/>
        <v>33651143.710000001</v>
      </c>
    </row>
    <row r="1906" spans="1:31" ht="15" customHeight="1" x14ac:dyDescent="0.25">
      <c r="A1906" s="70">
        <v>1</v>
      </c>
      <c r="B1906" s="70">
        <v>1</v>
      </c>
      <c r="C1906" s="217" t="s">
        <v>31</v>
      </c>
      <c r="D1906" s="217"/>
      <c r="E1906" s="2252"/>
      <c r="F1906" s="675"/>
      <c r="G1906" s="675"/>
      <c r="H1906" s="675"/>
      <c r="I1906" s="674"/>
      <c r="J1906" s="674"/>
      <c r="K1906" s="673"/>
      <c r="L1906" s="673"/>
      <c r="M1906" s="673"/>
      <c r="N1906" s="673"/>
      <c r="O1906" s="673"/>
      <c r="P1906" s="673"/>
      <c r="Q1906" s="8"/>
      <c r="R1906" s="8"/>
      <c r="S1906" s="8"/>
      <c r="T1906" s="8"/>
      <c r="U1906" s="8"/>
      <c r="V1906" s="1036"/>
      <c r="W1906" s="8"/>
      <c r="X1906" s="8"/>
      <c r="Y1906" s="8"/>
      <c r="Z1906" s="8"/>
      <c r="AA1906" s="1153"/>
      <c r="AB1906" s="8"/>
      <c r="AC1906" s="8"/>
      <c r="AD1906" s="1799"/>
      <c r="AE1906" s="2424">
        <f t="shared" si="1423"/>
        <v>0</v>
      </c>
    </row>
    <row r="1907" spans="1:31" ht="15" customHeight="1" x14ac:dyDescent="0.25">
      <c r="A1907" s="70">
        <v>1</v>
      </c>
      <c r="B1907" s="70">
        <v>1</v>
      </c>
      <c r="C1907" s="407" t="s">
        <v>10</v>
      </c>
      <c r="D1907" s="676">
        <v>300</v>
      </c>
      <c r="E1907" s="867">
        <v>450</v>
      </c>
      <c r="F1907" s="92">
        <f>ROUND(E1907/12*$C$4,0)</f>
        <v>188</v>
      </c>
      <c r="G1907" s="92">
        <v>206</v>
      </c>
      <c r="H1907" s="92">
        <f>G1907/F1907*100</f>
        <v>109.57446808510637</v>
      </c>
      <c r="I1907" s="363">
        <v>11</v>
      </c>
      <c r="J1907" s="93">
        <f>M1907/G1907</f>
        <v>12.495145631067961</v>
      </c>
      <c r="K1907" s="94">
        <f>ROUND(E1907*I1907,0)</f>
        <v>4950</v>
      </c>
      <c r="L1907" s="94">
        <f t="shared" ref="L1907:L1910" si="1467">ROUND(K1907/12*$C$4,0)</f>
        <v>2063</v>
      </c>
      <c r="M1907" s="94">
        <v>2574</v>
      </c>
      <c r="N1907" s="94">
        <f>M1907/L1907*100</f>
        <v>124.7697527872031</v>
      </c>
      <c r="O1907" s="94">
        <f>ROUND(K1907/D1907,0)</f>
        <v>17</v>
      </c>
      <c r="P1907" s="94">
        <f t="shared" ref="P1907:P1916" si="1468">M1907/$C$4*12/O1907</f>
        <v>363.38823529411764</v>
      </c>
      <c r="Q1907" s="8"/>
      <c r="R1907" s="8"/>
      <c r="S1907" s="8"/>
      <c r="T1907" s="8"/>
      <c r="U1907" s="8"/>
      <c r="V1907" s="1036"/>
      <c r="W1907" s="8"/>
      <c r="X1907" s="8"/>
      <c r="Y1907" s="8"/>
      <c r="Z1907" s="8"/>
      <c r="AA1907" s="1153"/>
      <c r="AB1907" s="8"/>
      <c r="AC1907" s="8"/>
      <c r="AD1907" s="1799"/>
      <c r="AE1907" s="2424">
        <f t="shared" si="1423"/>
        <v>0</v>
      </c>
    </row>
    <row r="1908" spans="1:31" ht="15" customHeight="1" x14ac:dyDescent="0.25">
      <c r="A1908" s="70">
        <v>1</v>
      </c>
      <c r="B1908" s="70">
        <v>1</v>
      </c>
      <c r="C1908" s="407" t="s">
        <v>9</v>
      </c>
      <c r="D1908" s="676">
        <v>300</v>
      </c>
      <c r="E1908" s="867">
        <v>25</v>
      </c>
      <c r="F1908" s="92">
        <f>ROUND(E1908/12*$C$4,0)</f>
        <v>10</v>
      </c>
      <c r="G1908" s="92">
        <v>10</v>
      </c>
      <c r="H1908" s="92">
        <f>G1908/F1908*100</f>
        <v>100</v>
      </c>
      <c r="I1908" s="501">
        <v>11</v>
      </c>
      <c r="J1908" s="93">
        <f>M1908/G1908</f>
        <v>9.9</v>
      </c>
      <c r="K1908" s="94">
        <f>ROUND(E1908*I1908,0)</f>
        <v>275</v>
      </c>
      <c r="L1908" s="94">
        <f t="shared" si="1467"/>
        <v>115</v>
      </c>
      <c r="M1908" s="94">
        <v>99</v>
      </c>
      <c r="N1908" s="94">
        <f>M1908/L1908*100</f>
        <v>86.08695652173914</v>
      </c>
      <c r="O1908" s="94">
        <f>ROUND(K1908/D1908,0)</f>
        <v>1</v>
      </c>
      <c r="P1908" s="94">
        <f t="shared" si="1468"/>
        <v>237.60000000000002</v>
      </c>
      <c r="Q1908" s="8"/>
      <c r="R1908" s="8"/>
      <c r="S1908" s="8"/>
      <c r="T1908" s="8"/>
      <c r="U1908" s="8"/>
      <c r="V1908" s="1036"/>
      <c r="W1908" s="8"/>
      <c r="X1908" s="8"/>
      <c r="Y1908" s="8"/>
      <c r="Z1908" s="8"/>
      <c r="AA1908" s="1153"/>
      <c r="AB1908" s="8"/>
      <c r="AC1908" s="8"/>
      <c r="AD1908" s="1799"/>
      <c r="AE1908" s="2424">
        <f t="shared" si="1423"/>
        <v>0</v>
      </c>
    </row>
    <row r="1909" spans="1:31" ht="15" customHeight="1" x14ac:dyDescent="0.25">
      <c r="A1909" s="70">
        <v>1</v>
      </c>
      <c r="B1909" s="70">
        <v>1</v>
      </c>
      <c r="C1909" s="407" t="s">
        <v>26</v>
      </c>
      <c r="D1909" s="676">
        <v>300</v>
      </c>
      <c r="E1909" s="867">
        <v>25</v>
      </c>
      <c r="F1909" s="92">
        <f>ROUND(E1909/12*$C$4,0)</f>
        <v>10</v>
      </c>
      <c r="G1909" s="92">
        <v>8</v>
      </c>
      <c r="H1909" s="92">
        <f>G1909/F1909*100</f>
        <v>80</v>
      </c>
      <c r="I1909" s="501">
        <v>6.1</v>
      </c>
      <c r="J1909" s="93">
        <f>M1909/G1909</f>
        <v>4.875</v>
      </c>
      <c r="K1909" s="94">
        <f>ROUND(E1909*I1909,0)</f>
        <v>153</v>
      </c>
      <c r="L1909" s="94">
        <f t="shared" si="1467"/>
        <v>64</v>
      </c>
      <c r="M1909" s="94">
        <v>39</v>
      </c>
      <c r="N1909" s="94">
        <f>M1909/L1909*100</f>
        <v>60.9375</v>
      </c>
      <c r="O1909" s="94">
        <f>ROUND(K1909/D1909,0)</f>
        <v>1</v>
      </c>
      <c r="P1909" s="94">
        <f t="shared" si="1468"/>
        <v>93.6</v>
      </c>
      <c r="Q1909" s="8"/>
      <c r="R1909" s="8"/>
      <c r="S1909" s="8"/>
      <c r="T1909" s="8"/>
      <c r="U1909" s="8"/>
      <c r="V1909" s="1036"/>
      <c r="W1909" s="8"/>
      <c r="X1909" s="8"/>
      <c r="Y1909" s="8"/>
      <c r="Z1909" s="8"/>
      <c r="AA1909" s="1153"/>
      <c r="AB1909" s="8"/>
      <c r="AC1909" s="8"/>
      <c r="AD1909" s="1799"/>
      <c r="AE1909" s="2424">
        <f t="shared" si="1423"/>
        <v>0</v>
      </c>
    </row>
    <row r="1910" spans="1:31" s="96" customFormat="1" ht="15" customHeight="1" x14ac:dyDescent="0.25">
      <c r="A1910" s="70">
        <v>1</v>
      </c>
      <c r="B1910" s="70">
        <v>1</v>
      </c>
      <c r="C1910" s="407" t="s">
        <v>77</v>
      </c>
      <c r="D1910" s="676">
        <v>300</v>
      </c>
      <c r="E1910" s="867">
        <v>35</v>
      </c>
      <c r="F1910" s="92">
        <f>ROUND(E1910/12*$C$4,0)</f>
        <v>15</v>
      </c>
      <c r="G1910" s="92">
        <v>33</v>
      </c>
      <c r="H1910" s="92">
        <f>G1910/F1910*100</f>
        <v>220.00000000000003</v>
      </c>
      <c r="I1910" s="501">
        <v>10</v>
      </c>
      <c r="J1910" s="93">
        <f>M1910/G1910</f>
        <v>10.909090909090908</v>
      </c>
      <c r="K1910" s="94">
        <f>ROUND(E1910*I1910,0)</f>
        <v>350</v>
      </c>
      <c r="L1910" s="94">
        <f t="shared" si="1467"/>
        <v>146</v>
      </c>
      <c r="M1910" s="94">
        <v>360</v>
      </c>
      <c r="N1910" s="94">
        <f>M1910/L1910*100</f>
        <v>246.57534246575344</v>
      </c>
      <c r="O1910" s="94">
        <f>ROUND(K1910/D1910,0)</f>
        <v>1</v>
      </c>
      <c r="P1910" s="94">
        <f t="shared" si="1468"/>
        <v>864</v>
      </c>
      <c r="Q1910" s="8"/>
      <c r="R1910" s="8"/>
      <c r="S1910" s="8"/>
      <c r="T1910" s="8"/>
      <c r="U1910" s="8"/>
      <c r="V1910" s="1036"/>
      <c r="W1910" s="8"/>
      <c r="X1910" s="8"/>
      <c r="Y1910" s="8"/>
      <c r="Z1910" s="8"/>
      <c r="AA1910" s="1153"/>
      <c r="AB1910" s="8"/>
      <c r="AC1910" s="8"/>
      <c r="AD1910" s="1799"/>
      <c r="AE1910" s="2424">
        <f t="shared" si="1423"/>
        <v>0</v>
      </c>
    </row>
    <row r="1911" spans="1:31" ht="15" customHeight="1" x14ac:dyDescent="0.25">
      <c r="A1911" s="70">
        <v>1</v>
      </c>
      <c r="B1911" s="70">
        <v>1</v>
      </c>
      <c r="C1911" s="146" t="s">
        <v>90</v>
      </c>
      <c r="D1911" s="508"/>
      <c r="E1911" s="2200">
        <f>SUM(E1907:E1910)</f>
        <v>535</v>
      </c>
      <c r="F1911" s="412">
        <f>SUM(F1907:F1910)</f>
        <v>223</v>
      </c>
      <c r="G1911" s="412">
        <f>SUM(G1907:G1910)</f>
        <v>257</v>
      </c>
      <c r="H1911" s="412">
        <f>G1911/F1911*100</f>
        <v>115.24663677130044</v>
      </c>
      <c r="I1911" s="678">
        <f>IF(E1911=0,0,K1911/E1911)</f>
        <v>10.706542056074767</v>
      </c>
      <c r="J1911" s="117">
        <f>M1911/G1911</f>
        <v>11.953307392996109</v>
      </c>
      <c r="K1911" s="412">
        <f>SUM(K1907:K1910)</f>
        <v>5728</v>
      </c>
      <c r="L1911" s="412">
        <f>SUM(L1907:L1910)</f>
        <v>2388</v>
      </c>
      <c r="M1911" s="412">
        <f>SUM(M1907:M1910)</f>
        <v>3072</v>
      </c>
      <c r="N1911" s="118">
        <f>M1911/L1911*100</f>
        <v>128.643216080402</v>
      </c>
      <c r="O1911" s="118">
        <f>SUM(O1907:O1910)</f>
        <v>20</v>
      </c>
      <c r="P1911" s="118">
        <f t="shared" si="1468"/>
        <v>368.64</v>
      </c>
      <c r="Q1911" s="8"/>
      <c r="R1911" s="8"/>
      <c r="S1911" s="8"/>
      <c r="T1911" s="8"/>
      <c r="U1911" s="8"/>
      <c r="V1911" s="1036"/>
      <c r="W1911" s="8"/>
      <c r="X1911" s="8"/>
      <c r="Y1911" s="8"/>
      <c r="Z1911" s="8"/>
      <c r="AA1911" s="1153"/>
      <c r="AB1911" s="8"/>
      <c r="AC1911" s="8"/>
      <c r="AD1911" s="1799"/>
      <c r="AE1911" s="2424">
        <f t="shared" si="1423"/>
        <v>0</v>
      </c>
    </row>
    <row r="1912" spans="1:31" ht="15" customHeight="1" x14ac:dyDescent="0.25">
      <c r="A1912" s="70">
        <v>1</v>
      </c>
      <c r="B1912" s="230">
        <v>1</v>
      </c>
      <c r="C1912" s="2633" t="s">
        <v>148</v>
      </c>
      <c r="D1912" s="508"/>
      <c r="E1912" s="2200"/>
      <c r="F1912" s="412"/>
      <c r="G1912" s="412"/>
      <c r="H1912" s="412"/>
      <c r="I1912" s="678"/>
      <c r="J1912" s="117"/>
      <c r="K1912" s="412"/>
      <c r="L1912" s="412"/>
      <c r="M1912" s="412"/>
      <c r="N1912" s="94"/>
      <c r="O1912" s="94"/>
      <c r="P1912" s="94"/>
      <c r="Q1912" s="8"/>
      <c r="R1912" s="8"/>
      <c r="S1912" s="8"/>
      <c r="T1912" s="8"/>
      <c r="U1912" s="8"/>
      <c r="V1912" s="1036"/>
      <c r="W1912" s="8"/>
      <c r="X1912" s="8"/>
      <c r="Y1912" s="8"/>
      <c r="Z1912" s="8"/>
      <c r="AA1912" s="1153"/>
      <c r="AB1912" s="8"/>
      <c r="AC1912" s="8"/>
      <c r="AD1912" s="1799"/>
      <c r="AE1912" s="2424">
        <f t="shared" ref="AE1912:AE1975" si="1469">AA1912*1000</f>
        <v>0</v>
      </c>
    </row>
    <row r="1913" spans="1:31" s="96" customFormat="1" ht="15" customHeight="1" x14ac:dyDescent="0.25">
      <c r="A1913" s="70">
        <v>1</v>
      </c>
      <c r="B1913" s="230">
        <v>1</v>
      </c>
      <c r="C1913" s="208" t="s">
        <v>533</v>
      </c>
      <c r="D1913" s="656">
        <v>240</v>
      </c>
      <c r="E1913" s="867">
        <v>350</v>
      </c>
      <c r="F1913" s="92">
        <f>(E1913-(E1915/12*3))/9*($C$4-3)+(E1915/12*3)</f>
        <v>175</v>
      </c>
      <c r="G1913" s="92">
        <v>334</v>
      </c>
      <c r="H1913" s="92">
        <f t="shared" ref="H1913:H1921" si="1470">G1913/F1913*100</f>
        <v>190.85714285714286</v>
      </c>
      <c r="I1913" s="501">
        <v>8</v>
      </c>
      <c r="J1913" s="93">
        <f>M1913/G1913</f>
        <v>8.0988023952095816</v>
      </c>
      <c r="K1913" s="94">
        <f>ROUND(E1913*I1913,0)</f>
        <v>2800</v>
      </c>
      <c r="L1913" s="94">
        <f>(K1913-(K1915/12*3))/9*($C$4-3)+(K1915/12*3)</f>
        <v>1400</v>
      </c>
      <c r="M1913" s="94">
        <f>1172+120+1303+110</f>
        <v>2705</v>
      </c>
      <c r="N1913" s="94">
        <f>M1913/L1913*100</f>
        <v>193.21428571428572</v>
      </c>
      <c r="O1913" s="94">
        <f>ROUND(K1913/D1913,0)</f>
        <v>12</v>
      </c>
      <c r="P1913" s="94">
        <f t="shared" si="1468"/>
        <v>541</v>
      </c>
      <c r="Q1913" s="8"/>
      <c r="R1913" s="8"/>
      <c r="S1913" s="8"/>
      <c r="T1913" s="8"/>
      <c r="U1913" s="8"/>
      <c r="V1913" s="1036"/>
      <c r="W1913" s="8"/>
      <c r="X1913" s="8"/>
      <c r="Y1913" s="8"/>
      <c r="Z1913" s="8"/>
      <c r="AA1913" s="1153"/>
      <c r="AB1913" s="8"/>
      <c r="AC1913" s="8"/>
      <c r="AD1913" s="1799"/>
      <c r="AE1913" s="2424">
        <f t="shared" si="1469"/>
        <v>0</v>
      </c>
    </row>
    <row r="1914" spans="1:31" s="96" customFormat="1" ht="15" customHeight="1" x14ac:dyDescent="0.25">
      <c r="A1914" s="70"/>
      <c r="B1914" s="230">
        <v>1</v>
      </c>
      <c r="C1914" s="2604" t="s">
        <v>77</v>
      </c>
      <c r="D1914" s="661">
        <v>240</v>
      </c>
      <c r="E1914" s="2603">
        <v>150</v>
      </c>
      <c r="F1914" s="2591">
        <f>ROUND(E1914/9*($C$4-3),0)</f>
        <v>33</v>
      </c>
      <c r="G1914" s="98"/>
      <c r="H1914" s="98">
        <f t="shared" si="1470"/>
        <v>0</v>
      </c>
      <c r="I1914" s="570">
        <v>8</v>
      </c>
      <c r="J1914" s="93" t="e">
        <f>M1914/G1914</f>
        <v>#DIV/0!</v>
      </c>
      <c r="K1914" s="94">
        <f>ROUND(E1914*I1914,0)</f>
        <v>1200</v>
      </c>
      <c r="L1914" s="94">
        <f>ROUND(K1914/9*($C$4-3),0)</f>
        <v>267</v>
      </c>
      <c r="M1914" s="100"/>
      <c r="N1914" s="100">
        <f>M1914/L1914*100</f>
        <v>0</v>
      </c>
      <c r="O1914" s="94">
        <f>ROUND(K1914/D1914,0)</f>
        <v>5</v>
      </c>
      <c r="P1914" s="94">
        <f t="shared" ref="P1914" si="1471">M1914/$C$4*12/O1914</f>
        <v>0</v>
      </c>
      <c r="Q1914" s="15"/>
      <c r="R1914" s="15"/>
      <c r="S1914" s="15"/>
      <c r="T1914" s="15"/>
      <c r="U1914" s="15"/>
      <c r="V1914" s="1037"/>
      <c r="W1914" s="15"/>
      <c r="X1914" s="15"/>
      <c r="Y1914" s="15"/>
      <c r="Z1914" s="15"/>
      <c r="AA1914" s="1271"/>
      <c r="AB1914" s="15"/>
      <c r="AC1914" s="15"/>
      <c r="AD1914" s="1800"/>
      <c r="AE1914" s="2424">
        <f t="shared" si="1469"/>
        <v>0</v>
      </c>
    </row>
    <row r="1915" spans="1:31" ht="29.25" customHeight="1" x14ac:dyDescent="0.25">
      <c r="A1915" s="70">
        <v>1</v>
      </c>
      <c r="B1915" s="230">
        <v>1</v>
      </c>
      <c r="C1915" s="2392" t="s">
        <v>241</v>
      </c>
      <c r="D1915" s="679"/>
      <c r="E1915" s="2201">
        <f>SUM(E1913:E1914)</f>
        <v>500</v>
      </c>
      <c r="F1915" s="155">
        <f t="shared" ref="F1915:G1915" si="1472">SUM(F1913:F1914)</f>
        <v>208</v>
      </c>
      <c r="G1915" s="155">
        <f t="shared" si="1472"/>
        <v>334</v>
      </c>
      <c r="H1915" s="155">
        <f t="shared" si="1470"/>
        <v>160.57692307692309</v>
      </c>
      <c r="I1915" s="680">
        <f>K1915/E1915</f>
        <v>8</v>
      </c>
      <c r="J1915" s="99">
        <f>M1915/G1915</f>
        <v>8.0988023952095816</v>
      </c>
      <c r="K1915" s="184">
        <f>SUM(K1913:K1914)</f>
        <v>4000</v>
      </c>
      <c r="L1915" s="184">
        <f t="shared" ref="L1915:O1915" si="1473">SUM(L1913:L1914)</f>
        <v>1667</v>
      </c>
      <c r="M1915" s="184">
        <f t="shared" si="1473"/>
        <v>2705</v>
      </c>
      <c r="N1915" s="184">
        <f>M1915/L1915*100</f>
        <v>162.26754649070185</v>
      </c>
      <c r="O1915" s="184">
        <f t="shared" si="1473"/>
        <v>17</v>
      </c>
      <c r="P1915" s="100">
        <f t="shared" si="1468"/>
        <v>381.88235294117646</v>
      </c>
      <c r="Q1915" s="15"/>
      <c r="R1915" s="15"/>
      <c r="S1915" s="15"/>
      <c r="T1915" s="15"/>
      <c r="U1915" s="15"/>
      <c r="V1915" s="1037"/>
      <c r="W1915" s="15"/>
      <c r="X1915" s="15"/>
      <c r="Y1915" s="15"/>
      <c r="Z1915" s="15"/>
      <c r="AA1915" s="1271"/>
      <c r="AB1915" s="15"/>
      <c r="AC1915" s="15"/>
      <c r="AD1915" s="1800"/>
      <c r="AE1915" s="2424">
        <f t="shared" si="1469"/>
        <v>0</v>
      </c>
    </row>
    <row r="1916" spans="1:31" s="96" customFormat="1" ht="15" customHeight="1" x14ac:dyDescent="0.25">
      <c r="A1916" s="70">
        <v>1</v>
      </c>
      <c r="B1916" s="230">
        <v>1</v>
      </c>
      <c r="C1916" s="2634" t="s">
        <v>341</v>
      </c>
      <c r="D1916" s="351"/>
      <c r="E1916" s="2382">
        <f>SUM(E1915,E1911)</f>
        <v>1035</v>
      </c>
      <c r="F1916" s="681">
        <f>SUM(F1915,F1911)</f>
        <v>431</v>
      </c>
      <c r="G1916" s="681">
        <f>SUM(G1915,G1911)</f>
        <v>591</v>
      </c>
      <c r="H1916" s="681">
        <f t="shared" si="1470"/>
        <v>137.12296983758699</v>
      </c>
      <c r="I1916" s="559">
        <f>K1916/E1916</f>
        <v>9.3990338164251206</v>
      </c>
      <c r="J1916" s="480">
        <f>M1916/G1916</f>
        <v>9.774957698815566</v>
      </c>
      <c r="K1916" s="681">
        <f>SUM(K1915,K1911)</f>
        <v>9728</v>
      </c>
      <c r="L1916" s="681">
        <f>SUM(L1915,L1911)</f>
        <v>4055</v>
      </c>
      <c r="M1916" s="681">
        <f>SUM(M1915,M1911)</f>
        <v>5777</v>
      </c>
      <c r="N1916" s="179">
        <f>M1916/L1916*100</f>
        <v>142.46609124537608</v>
      </c>
      <c r="O1916" s="681">
        <f>SUM(O1915,O1911)</f>
        <v>37</v>
      </c>
      <c r="P1916" s="179">
        <f t="shared" si="1468"/>
        <v>374.72432432432436</v>
      </c>
      <c r="Q1916" s="17">
        <v>14635.613215999998</v>
      </c>
      <c r="R1916" s="17">
        <v>14635.613215999998</v>
      </c>
      <c r="S1916" s="17">
        <v>14635.613215999998</v>
      </c>
      <c r="T1916" s="17">
        <v>14635.613215999998</v>
      </c>
      <c r="U1916" s="17">
        <v>14635.613215999998</v>
      </c>
      <c r="V1916" s="1038">
        <f>Q1916/12*$C$4+(R1916-Q1916)/11*4+(S1916-R1916)/10*3+(T1916-S1916)/9*2+(U1916-T1916)/8*1</f>
        <v>6098.1721733333325</v>
      </c>
      <c r="W1916" s="17">
        <f>AA1916-Z1916</f>
        <v>8113.2953099999995</v>
      </c>
      <c r="X1916" s="17"/>
      <c r="Y1916" s="17">
        <f>W1916-V1916</f>
        <v>2015.1231366666671</v>
      </c>
      <c r="Z1916" s="17">
        <v>-368.70727999999997</v>
      </c>
      <c r="AA1916" s="1246">
        <v>7744.5880299999999</v>
      </c>
      <c r="AB1916" s="17">
        <v>93</v>
      </c>
      <c r="AC1916" s="17">
        <v>1128708.9900000002</v>
      </c>
      <c r="AD1916" s="1801">
        <f>AC1916/1000</f>
        <v>1128.7089900000003</v>
      </c>
      <c r="AE1916" s="2424">
        <f t="shared" si="1469"/>
        <v>7744588.0300000003</v>
      </c>
    </row>
    <row r="1917" spans="1:31" s="96" customFormat="1" ht="22.5" customHeight="1" x14ac:dyDescent="0.25">
      <c r="A1917" s="70">
        <v>1</v>
      </c>
      <c r="B1917" s="230">
        <v>1</v>
      </c>
      <c r="C1917" s="2635" t="s">
        <v>326</v>
      </c>
      <c r="D1917" s="682"/>
      <c r="E1917" s="2229">
        <f>E1918</f>
        <v>4290</v>
      </c>
      <c r="F1917" s="109">
        <f>F1918</f>
        <v>1788</v>
      </c>
      <c r="G1917" s="109">
        <f>G1918</f>
        <v>1676</v>
      </c>
      <c r="H1917" s="187">
        <f t="shared" si="1470"/>
        <v>93.736017897091727</v>
      </c>
      <c r="I1917" s="682"/>
      <c r="J1917" s="682"/>
      <c r="K1917" s="682"/>
      <c r="L1917" s="682"/>
      <c r="M1917" s="682"/>
      <c r="N1917" s="682"/>
      <c r="O1917" s="682"/>
      <c r="P1917" s="682"/>
      <c r="Q1917" s="13"/>
      <c r="R1917" s="13"/>
      <c r="S1917" s="13"/>
      <c r="T1917" s="13"/>
      <c r="U1917" s="13"/>
      <c r="V1917" s="1039"/>
      <c r="W1917" s="13"/>
      <c r="X1917" s="13"/>
      <c r="Y1917" s="13"/>
      <c r="Z1917" s="13"/>
      <c r="AA1917" s="1254"/>
      <c r="AB1917" s="13"/>
      <c r="AC1917" s="13"/>
      <c r="AD1917" s="1802"/>
      <c r="AE1917" s="2424">
        <f t="shared" si="1469"/>
        <v>0</v>
      </c>
    </row>
    <row r="1918" spans="1:31" s="96" customFormat="1" ht="21.75" customHeight="1" x14ac:dyDescent="0.25">
      <c r="A1918" s="70">
        <v>1</v>
      </c>
      <c r="B1918" s="230">
        <v>1</v>
      </c>
      <c r="C1918" s="2636" t="s">
        <v>327</v>
      </c>
      <c r="D1918" s="679"/>
      <c r="E1918" s="2238">
        <v>4290</v>
      </c>
      <c r="F1918" s="173">
        <f>ROUND(E1918/12*$C$4,0)</f>
        <v>1788</v>
      </c>
      <c r="G1918" s="173">
        <f>G1921-G1919</f>
        <v>1676</v>
      </c>
      <c r="H1918" s="173">
        <f t="shared" si="1470"/>
        <v>93.736017897091727</v>
      </c>
      <c r="I1918" s="679"/>
      <c r="J1918" s="679"/>
      <c r="K1918" s="679"/>
      <c r="L1918" s="679"/>
      <c r="M1918" s="679"/>
      <c r="N1918" s="679"/>
      <c r="O1918" s="679"/>
      <c r="P1918" s="679"/>
      <c r="Q1918" s="8"/>
      <c r="R1918" s="8"/>
      <c r="S1918" s="8"/>
      <c r="T1918" s="8"/>
      <c r="U1918" s="8"/>
      <c r="V1918" s="1036"/>
      <c r="W1918" s="8"/>
      <c r="X1918" s="8"/>
      <c r="Y1918" s="8"/>
      <c r="Z1918" s="8"/>
      <c r="AA1918" s="1153"/>
      <c r="AB1918" s="8"/>
      <c r="AC1918" s="8"/>
      <c r="AD1918" s="1799"/>
      <c r="AE1918" s="2424">
        <f t="shared" si="1469"/>
        <v>0</v>
      </c>
    </row>
    <row r="1919" spans="1:31" s="96" customFormat="1" ht="19.5" customHeight="1" x14ac:dyDescent="0.25">
      <c r="A1919" s="70">
        <v>1</v>
      </c>
      <c r="B1919" s="230">
        <v>1</v>
      </c>
      <c r="C1919" s="2637" t="s">
        <v>328</v>
      </c>
      <c r="D1919" s="679"/>
      <c r="E1919" s="2220">
        <f>E1920</f>
        <v>10</v>
      </c>
      <c r="F1919" s="116">
        <f>F1920</f>
        <v>4</v>
      </c>
      <c r="G1919" s="116">
        <f>G1920</f>
        <v>4</v>
      </c>
      <c r="H1919" s="173">
        <f t="shared" si="1470"/>
        <v>100</v>
      </c>
      <c r="I1919" s="679"/>
      <c r="J1919" s="679"/>
      <c r="K1919" s="679"/>
      <c r="L1919" s="679"/>
      <c r="M1919" s="679"/>
      <c r="N1919" s="679"/>
      <c r="O1919" s="679"/>
      <c r="P1919" s="679"/>
      <c r="Q1919" s="8"/>
      <c r="R1919" s="8"/>
      <c r="S1919" s="8"/>
      <c r="T1919" s="8"/>
      <c r="U1919" s="8"/>
      <c r="V1919" s="1036"/>
      <c r="W1919" s="8"/>
      <c r="X1919" s="8"/>
      <c r="Y1919" s="8" t="s">
        <v>396</v>
      </c>
      <c r="Z1919" s="8"/>
      <c r="AA1919" s="1153"/>
      <c r="AB1919" s="8"/>
      <c r="AC1919" s="8"/>
      <c r="AD1919" s="1799"/>
      <c r="AE1919" s="2424">
        <f t="shared" si="1469"/>
        <v>0</v>
      </c>
    </row>
    <row r="1920" spans="1:31" ht="34.5" customHeight="1" x14ac:dyDescent="0.25">
      <c r="A1920" s="70">
        <v>1</v>
      </c>
      <c r="B1920" s="230">
        <v>1</v>
      </c>
      <c r="C1920" s="2020" t="s">
        <v>329</v>
      </c>
      <c r="D1920" s="2017"/>
      <c r="E1920" s="2238">
        <v>10</v>
      </c>
      <c r="F1920" s="173">
        <f>ROUND(E1920/12*$C$4,0)</f>
        <v>4</v>
      </c>
      <c r="G1920" s="173">
        <v>4</v>
      </c>
      <c r="H1920" s="173">
        <f t="shared" si="1470"/>
        <v>100</v>
      </c>
      <c r="I1920" s="2017"/>
      <c r="J1920" s="2017"/>
      <c r="K1920" s="2017"/>
      <c r="L1920" s="2017"/>
      <c r="M1920" s="2017"/>
      <c r="N1920" s="2017"/>
      <c r="O1920" s="2017"/>
      <c r="P1920" s="679"/>
      <c r="Q1920" s="8"/>
      <c r="R1920" s="8"/>
      <c r="S1920" s="8"/>
      <c r="T1920" s="8"/>
      <c r="U1920" s="8"/>
      <c r="V1920" s="1036"/>
      <c r="W1920" s="8"/>
      <c r="X1920" s="8"/>
      <c r="Y1920" s="8"/>
      <c r="Z1920" s="8"/>
      <c r="AA1920" s="1153"/>
      <c r="AB1920" s="8"/>
      <c r="AC1920" s="8"/>
      <c r="AD1920" s="1799"/>
      <c r="AE1920" s="2424">
        <f t="shared" si="1469"/>
        <v>0</v>
      </c>
    </row>
    <row r="1921" spans="1:31" ht="30" customHeight="1" thickBot="1" x14ac:dyDescent="0.3">
      <c r="B1921" s="230">
        <v>1</v>
      </c>
      <c r="C1921" s="2021" t="s">
        <v>344</v>
      </c>
      <c r="D1921" s="544"/>
      <c r="E1921" s="2383">
        <f>SUM(E1919,E1917)</f>
        <v>4300</v>
      </c>
      <c r="F1921" s="2019">
        <f t="shared" ref="F1921" si="1474">SUM(F1919,F1917)</f>
        <v>1792</v>
      </c>
      <c r="G1921" s="2019">
        <v>1680</v>
      </c>
      <c r="H1921" s="187">
        <f t="shared" si="1470"/>
        <v>93.75</v>
      </c>
      <c r="I1921" s="2015"/>
      <c r="J1921" s="2015"/>
      <c r="K1921" s="2015"/>
      <c r="L1921" s="2015"/>
      <c r="M1921" s="2015"/>
      <c r="N1921" s="2015"/>
      <c r="O1921" s="2015"/>
      <c r="P1921" s="2016"/>
      <c r="Q1921" s="18">
        <v>14181.031120000001</v>
      </c>
      <c r="R1921" s="18">
        <v>14181.031120000001</v>
      </c>
      <c r="S1921" s="18">
        <v>14181.031120000001</v>
      </c>
      <c r="T1921" s="18">
        <v>14181.031120000001</v>
      </c>
      <c r="U1921" s="18">
        <v>14181.031120000001</v>
      </c>
      <c r="V1921" s="1040">
        <f>Q1921/12*$C$4+(R1921-Q1921)/11*4+(S1921-R1921)/10*3+(T1921-S1921)/9*2+(U1921-T1921)/8*1</f>
        <v>5908.7629666666671</v>
      </c>
      <c r="W1921" s="18">
        <f>AA1921-Z1921</f>
        <v>5892.5772100000013</v>
      </c>
      <c r="X1921" s="18"/>
      <c r="Y1921" s="18">
        <f>W1921-V1921</f>
        <v>-16.185756666665839</v>
      </c>
      <c r="Z1921" s="18">
        <v>-56.457409999999996</v>
      </c>
      <c r="AA1921" s="2427">
        <v>5836.1198000000013</v>
      </c>
      <c r="AB1921" s="18">
        <v>60</v>
      </c>
      <c r="AC1921" s="18">
        <v>131170.79</v>
      </c>
      <c r="AD1921" s="1804">
        <f>AC1921/1000</f>
        <v>131.17079000000001</v>
      </c>
      <c r="AE1921" s="2424">
        <f t="shared" si="1469"/>
        <v>5836119.8000000017</v>
      </c>
    </row>
    <row r="1922" spans="1:31" ht="21.75" customHeight="1" thickBot="1" x14ac:dyDescent="0.3">
      <c r="A1922" s="70">
        <v>1</v>
      </c>
      <c r="B1922" s="230">
        <v>1</v>
      </c>
      <c r="C1922" s="2638" t="s">
        <v>17</v>
      </c>
      <c r="D1922" s="684"/>
      <c r="E1922" s="2384"/>
      <c r="F1922" s="684"/>
      <c r="G1922" s="684"/>
      <c r="H1922" s="684"/>
      <c r="I1922" s="685"/>
      <c r="J1922" s="685"/>
      <c r="K1922" s="686"/>
      <c r="L1922" s="686"/>
      <c r="M1922" s="686">
        <f>SUM(M1877,M1905,M1916:M1916)</f>
        <v>16962</v>
      </c>
      <c r="N1922" s="686"/>
      <c r="O1922" s="686"/>
      <c r="P1922" s="686"/>
      <c r="Q1922" s="14">
        <f>SUM(Q1921,Q1916,Q1905,Q1877)</f>
        <v>216867.62892400002</v>
      </c>
      <c r="R1922" s="14">
        <f>SUM(R1921,R1916,R1905,R1877)</f>
        <v>216867.62892400002</v>
      </c>
      <c r="S1922" s="14">
        <f>SUM(S1921,S1916,S1905,S1877)</f>
        <v>216867.62892400002</v>
      </c>
      <c r="T1922" s="14">
        <f>SUM(T1921,T1916,T1905,T1877)</f>
        <v>216867.62892400002</v>
      </c>
      <c r="U1922" s="14">
        <f>SUM(U1921,U1916,U1905,U1877)</f>
        <v>216867.62892400002</v>
      </c>
      <c r="V1922" s="1041">
        <f t="shared" ref="V1922:AA1922" si="1475">SUM(V1921,V1916,V1905,V1877)</f>
        <v>90361.512051666679</v>
      </c>
      <c r="W1922" s="14">
        <f t="shared" si="1475"/>
        <v>89716.120990000025</v>
      </c>
      <c r="X1922" s="14">
        <f t="shared" si="1475"/>
        <v>-45.39575</v>
      </c>
      <c r="Y1922" s="14">
        <f t="shared" si="1475"/>
        <v>-645.3910616666526</v>
      </c>
      <c r="Z1922" s="14">
        <f t="shared" si="1475"/>
        <v>-3099.5028400000001</v>
      </c>
      <c r="AA1922" s="1252">
        <f t="shared" si="1475"/>
        <v>86571.222400000028</v>
      </c>
      <c r="AB1922" s="14">
        <f>SUM(AB1877,AB1905,AB1916:AB1916)</f>
        <v>1257.846153846154</v>
      </c>
      <c r="AC1922" s="1252">
        <f t="shared" ref="AC1922:AD1922" si="1476">SUM(AC1921,AC1916,AC1905,AC1877)</f>
        <v>2810226.6000000006</v>
      </c>
      <c r="AD1922" s="1252">
        <f t="shared" si="1476"/>
        <v>2810.2266000000004</v>
      </c>
      <c r="AE1922" s="2424">
        <f t="shared" si="1469"/>
        <v>86571222.400000021</v>
      </c>
    </row>
    <row r="1923" spans="1:31" ht="15" customHeight="1" x14ac:dyDescent="0.25">
      <c r="A1923" s="70">
        <v>1</v>
      </c>
      <c r="B1923" s="70">
        <v>1</v>
      </c>
      <c r="C1923" s="1304" t="s">
        <v>211</v>
      </c>
      <c r="D1923" s="1305"/>
      <c r="E1923" s="2385"/>
      <c r="F1923" s="1305"/>
      <c r="G1923" s="1305"/>
      <c r="H1923" s="1305"/>
      <c r="I1923" s="1306"/>
      <c r="J1923" s="1306"/>
      <c r="K1923" s="1306"/>
      <c r="L1923" s="1306"/>
      <c r="M1923" s="1306"/>
      <c r="N1923" s="1306"/>
      <c r="O1923" s="1306"/>
      <c r="P1923" s="1306"/>
      <c r="Q1923" s="1297">
        <f t="shared" ref="Q1923:R1923" si="1477">SUM(Q1922)</f>
        <v>216867.62892400002</v>
      </c>
      <c r="R1923" s="1297">
        <f t="shared" si="1477"/>
        <v>216867.62892400002</v>
      </c>
      <c r="S1923" s="1297">
        <f t="shared" ref="S1923:T1923" si="1478">SUM(S1922)</f>
        <v>216867.62892400002</v>
      </c>
      <c r="T1923" s="1297">
        <f t="shared" si="1478"/>
        <v>216867.62892400002</v>
      </c>
      <c r="U1923" s="1297">
        <f t="shared" ref="U1923" si="1479">SUM(U1922)</f>
        <v>216867.62892400002</v>
      </c>
      <c r="V1923" s="1297">
        <f t="shared" ref="V1923:Z1923" si="1480">SUM(V1922)</f>
        <v>90361.512051666679</v>
      </c>
      <c r="W1923" s="1297">
        <f t="shared" si="1480"/>
        <v>89716.120990000025</v>
      </c>
      <c r="X1923" s="18">
        <f t="shared" ref="X1923" si="1481">SUM(X1922)</f>
        <v>-45.39575</v>
      </c>
      <c r="Y1923" s="1297">
        <f t="shared" si="1480"/>
        <v>-645.3910616666526</v>
      </c>
      <c r="Z1923" s="1297">
        <f t="shared" si="1480"/>
        <v>-3099.5028400000001</v>
      </c>
      <c r="AA1923" s="2451">
        <f>SUM(AA1922)</f>
        <v>86571.222400000028</v>
      </c>
      <c r="AB1923" s="2385"/>
      <c r="AC1923" s="2451">
        <f t="shared" ref="AC1923:AD1923" si="1482">SUM(AC1922)</f>
        <v>2810226.6000000006</v>
      </c>
      <c r="AD1923" s="2451">
        <f t="shared" si="1482"/>
        <v>2810.2266000000004</v>
      </c>
      <c r="AE1923" s="2424">
        <f t="shared" si="1469"/>
        <v>86571222.400000021</v>
      </c>
    </row>
    <row r="1924" spans="1:31" ht="15" customHeight="1" x14ac:dyDescent="0.25">
      <c r="A1924" s="70">
        <v>1</v>
      </c>
      <c r="B1924" s="70">
        <v>1</v>
      </c>
      <c r="C1924" s="1307" t="s">
        <v>7</v>
      </c>
      <c r="D1924" s="1308"/>
      <c r="E1924" s="2198">
        <f>SUM(E1877)</f>
        <v>3219</v>
      </c>
      <c r="F1924" s="1308">
        <f>SUM(F1877)</f>
        <v>1341</v>
      </c>
      <c r="G1924" s="1308">
        <f>SUM(G1877)</f>
        <v>1494</v>
      </c>
      <c r="H1924" s="1308">
        <f>G1924/F1924*100</f>
        <v>111.40939597315436</v>
      </c>
      <c r="I1924" s="1308">
        <f t="shared" ref="I1924:AA1924" si="1483">SUM(I1877)</f>
        <v>8.6968002485243865</v>
      </c>
      <c r="J1924" s="1308">
        <f t="shared" si="1483"/>
        <v>7.4866131191432395</v>
      </c>
      <c r="K1924" s="1308">
        <f t="shared" si="1483"/>
        <v>27995</v>
      </c>
      <c r="L1924" s="1308">
        <f t="shared" si="1483"/>
        <v>11665</v>
      </c>
      <c r="M1924" s="1308">
        <f t="shared" si="1483"/>
        <v>11185</v>
      </c>
      <c r="N1924" s="1308">
        <f t="shared" si="1483"/>
        <v>95.88512644663524</v>
      </c>
      <c r="O1924" s="1308">
        <f t="shared" si="1483"/>
        <v>84.965119825708058</v>
      </c>
      <c r="P1924" s="1308">
        <f t="shared" si="1483"/>
        <v>315.94141284171718</v>
      </c>
      <c r="Q1924" s="1174">
        <f t="shared" si="1483"/>
        <v>94361.887018000009</v>
      </c>
      <c r="R1924" s="1174">
        <f t="shared" ref="R1924:S1924" si="1484">SUM(R1877)</f>
        <v>94361.887018000009</v>
      </c>
      <c r="S1924" s="1174">
        <f t="shared" si="1484"/>
        <v>94361.887018000009</v>
      </c>
      <c r="T1924" s="1174">
        <f t="shared" ref="T1924:U1924" si="1485">SUM(T1877)</f>
        <v>94361.887018000009</v>
      </c>
      <c r="U1924" s="1174">
        <f t="shared" si="1485"/>
        <v>94361.887018000009</v>
      </c>
      <c r="V1924" s="1174">
        <f t="shared" si="1483"/>
        <v>39317.452924166668</v>
      </c>
      <c r="W1924" s="1174">
        <f t="shared" si="1483"/>
        <v>41501.588320000017</v>
      </c>
      <c r="X1924" s="17">
        <f t="shared" si="1483"/>
        <v>-45.39575</v>
      </c>
      <c r="Y1924" s="1174">
        <f t="shared" si="1483"/>
        <v>2184.1353958333493</v>
      </c>
      <c r="Z1924" s="1174">
        <f t="shared" si="1483"/>
        <v>-2116.8217100000002</v>
      </c>
      <c r="AA1924" s="2452">
        <f t="shared" si="1483"/>
        <v>39339.370860000017</v>
      </c>
      <c r="AB1924" s="2198">
        <f>SUM(AB1877)</f>
        <v>32</v>
      </c>
      <c r="AC1924" s="2452">
        <f t="shared" ref="AC1924:AD1924" si="1486">SUM(AC1877)</f>
        <v>540956.35</v>
      </c>
      <c r="AD1924" s="2452">
        <f t="shared" si="1486"/>
        <v>540.95634999999993</v>
      </c>
      <c r="AE1924" s="2424">
        <f t="shared" si="1469"/>
        <v>39339370.860000014</v>
      </c>
    </row>
    <row r="1925" spans="1:31" ht="15" customHeight="1" x14ac:dyDescent="0.25">
      <c r="A1925" s="70">
        <v>1</v>
      </c>
      <c r="B1925" s="70">
        <v>1</v>
      </c>
      <c r="C1925" s="1309" t="s">
        <v>14</v>
      </c>
      <c r="D1925" s="1199"/>
      <c r="E1925" s="2258"/>
      <c r="F1925" s="1199"/>
      <c r="G1925" s="1199"/>
      <c r="H1925" s="1310"/>
      <c r="I1925" s="1311"/>
      <c r="J1925" s="1311"/>
      <c r="K1925" s="1312"/>
      <c r="L1925" s="1312"/>
      <c r="M1925" s="1312"/>
      <c r="N1925" s="1312"/>
      <c r="O1925" s="1312"/>
      <c r="P1925" s="1312"/>
      <c r="Q1925" s="1177"/>
      <c r="R1925" s="1177"/>
      <c r="S1925" s="1177"/>
      <c r="T1925" s="1177"/>
      <c r="U1925" s="1177"/>
      <c r="V1925" s="1177"/>
      <c r="W1925" s="1177"/>
      <c r="X1925" s="13"/>
      <c r="Y1925" s="1177"/>
      <c r="Z1925" s="1177"/>
      <c r="AA1925" s="2455"/>
      <c r="AB1925" s="2258"/>
      <c r="AC1925" s="2455"/>
      <c r="AD1925" s="2455"/>
      <c r="AE1925" s="2424">
        <f t="shared" si="1469"/>
        <v>0</v>
      </c>
    </row>
    <row r="1926" spans="1:31" ht="15" customHeight="1" x14ac:dyDescent="0.25">
      <c r="A1926" s="70">
        <v>1</v>
      </c>
      <c r="B1926" s="70">
        <v>1</v>
      </c>
      <c r="C1926" s="1316" t="s">
        <v>302</v>
      </c>
      <c r="D1926" s="1186"/>
      <c r="E1926" s="2257"/>
      <c r="F1926" s="1186"/>
      <c r="G1926" s="1186"/>
      <c r="H1926" s="1186"/>
      <c r="I1926" s="1313"/>
      <c r="J1926" s="1313"/>
      <c r="K1926" s="1314"/>
      <c r="L1926" s="1314"/>
      <c r="M1926" s="1314"/>
      <c r="N1926" s="1314"/>
      <c r="O1926" s="1314"/>
      <c r="P1926" s="1314"/>
      <c r="Q1926" s="1182"/>
      <c r="R1926" s="1182"/>
      <c r="S1926" s="1182"/>
      <c r="T1926" s="1182"/>
      <c r="U1926" s="1182"/>
      <c r="V1926" s="1182"/>
      <c r="W1926" s="1182"/>
      <c r="X1926" s="8"/>
      <c r="Y1926" s="1182"/>
      <c r="Z1926" s="1182"/>
      <c r="AA1926" s="2453"/>
      <c r="AB1926" s="2257"/>
      <c r="AC1926" s="2453"/>
      <c r="AD1926" s="2453"/>
      <c r="AE1926" s="2424">
        <f t="shared" si="1469"/>
        <v>0</v>
      </c>
    </row>
    <row r="1927" spans="1:31" ht="34.5" customHeight="1" x14ac:dyDescent="0.25">
      <c r="A1927" s="70">
        <v>1</v>
      </c>
      <c r="B1927" s="70">
        <v>1</v>
      </c>
      <c r="C1927" s="1185" t="s">
        <v>198</v>
      </c>
      <c r="D1927" s="1186"/>
      <c r="E1927" s="2257">
        <f>E1880</f>
        <v>10430</v>
      </c>
      <c r="F1927" s="1186">
        <f>F1880</f>
        <v>4346</v>
      </c>
      <c r="G1927" s="1186">
        <f>G1880</f>
        <v>5827.3592592592595</v>
      </c>
      <c r="H1927" s="1315">
        <f>G1927/F1927*100</f>
        <v>134.08557890610354</v>
      </c>
      <c r="I1927" s="1313"/>
      <c r="J1927" s="1313"/>
      <c r="K1927" s="1314"/>
      <c r="L1927" s="1314"/>
      <c r="M1927" s="1314"/>
      <c r="N1927" s="1314"/>
      <c r="O1927" s="1314"/>
      <c r="P1927" s="1314"/>
      <c r="Q1927" s="1182"/>
      <c r="R1927" s="1182"/>
      <c r="S1927" s="1182"/>
      <c r="T1927" s="1182"/>
      <c r="U1927" s="1182"/>
      <c r="V1927" s="1182"/>
      <c r="W1927" s="1182"/>
      <c r="X1927" s="8"/>
      <c r="Y1927" s="1182"/>
      <c r="Z1927" s="1182"/>
      <c r="AA1927" s="2453"/>
      <c r="AB1927" s="2257">
        <f t="shared" ref="AB1927:AD1936" si="1487">AB1880</f>
        <v>55</v>
      </c>
      <c r="AC1927" s="2257">
        <f t="shared" si="1487"/>
        <v>49446.649999999994</v>
      </c>
      <c r="AD1927" s="2257">
        <f t="shared" si="1487"/>
        <v>49.446649999999991</v>
      </c>
      <c r="AE1927" s="2424">
        <f t="shared" si="1469"/>
        <v>0</v>
      </c>
    </row>
    <row r="1928" spans="1:31" ht="34.5" customHeight="1" x14ac:dyDescent="0.25">
      <c r="B1928" s="70">
        <v>1</v>
      </c>
      <c r="C1928" s="1185" t="s">
        <v>469</v>
      </c>
      <c r="D1928" s="1186"/>
      <c r="E1928" s="2257">
        <f t="shared" ref="E1928:E1936" si="1488">E1881</f>
        <v>0</v>
      </c>
      <c r="F1928" s="2257">
        <f t="shared" ref="F1928:G1928" si="1489">F1881</f>
        <v>0</v>
      </c>
      <c r="G1928" s="2257">
        <f t="shared" si="1489"/>
        <v>562.56999999999994</v>
      </c>
      <c r="H1928" s="1315"/>
      <c r="I1928" s="1313"/>
      <c r="J1928" s="1313"/>
      <c r="K1928" s="1314"/>
      <c r="L1928" s="1314"/>
      <c r="M1928" s="1314"/>
      <c r="N1928" s="1314"/>
      <c r="O1928" s="1314"/>
      <c r="P1928" s="1314"/>
      <c r="Q1928" s="1182"/>
      <c r="R1928" s="1182"/>
      <c r="S1928" s="1182"/>
      <c r="T1928" s="1182"/>
      <c r="U1928" s="1182"/>
      <c r="V1928" s="1182"/>
      <c r="W1928" s="1182"/>
      <c r="X1928" s="8"/>
      <c r="Y1928" s="1182"/>
      <c r="Z1928" s="1182"/>
      <c r="AA1928" s="2453"/>
      <c r="AB1928" s="2257">
        <f t="shared" si="1487"/>
        <v>0</v>
      </c>
      <c r="AC1928" s="2257">
        <f t="shared" si="1487"/>
        <v>0</v>
      </c>
      <c r="AD1928" s="2257">
        <f t="shared" si="1487"/>
        <v>0</v>
      </c>
      <c r="AE1928" s="2424">
        <f t="shared" si="1469"/>
        <v>0</v>
      </c>
    </row>
    <row r="1929" spans="1:31" ht="28.5" customHeight="1" x14ac:dyDescent="0.25">
      <c r="A1929" s="70">
        <v>1</v>
      </c>
      <c r="B1929" s="70">
        <v>1</v>
      </c>
      <c r="C1929" s="1185" t="s">
        <v>303</v>
      </c>
      <c r="D1929" s="1186"/>
      <c r="E1929" s="2257">
        <f t="shared" si="1488"/>
        <v>0</v>
      </c>
      <c r="F1929" s="1186">
        <f t="shared" ref="F1929:G1936" si="1490">F1882</f>
        <v>0</v>
      </c>
      <c r="G1929" s="1186">
        <f t="shared" si="1490"/>
        <v>0</v>
      </c>
      <c r="H1929" s="1186"/>
      <c r="I1929" s="1313"/>
      <c r="J1929" s="1313"/>
      <c r="K1929" s="1314"/>
      <c r="L1929" s="1314"/>
      <c r="M1929" s="1314"/>
      <c r="N1929" s="1314"/>
      <c r="O1929" s="1314"/>
      <c r="P1929" s="1314"/>
      <c r="Q1929" s="1182"/>
      <c r="R1929" s="1182"/>
      <c r="S1929" s="1182"/>
      <c r="T1929" s="1182"/>
      <c r="U1929" s="1182"/>
      <c r="V1929" s="1182"/>
      <c r="W1929" s="1182"/>
      <c r="X1929" s="8"/>
      <c r="Y1929" s="1182"/>
      <c r="Z1929" s="1182"/>
      <c r="AA1929" s="2453"/>
      <c r="AB1929" s="2257">
        <f t="shared" si="1487"/>
        <v>0</v>
      </c>
      <c r="AC1929" s="2257">
        <f t="shared" si="1487"/>
        <v>0</v>
      </c>
      <c r="AD1929" s="2257">
        <f t="shared" si="1487"/>
        <v>0</v>
      </c>
      <c r="AE1929" s="2424">
        <f t="shared" si="1469"/>
        <v>0</v>
      </c>
    </row>
    <row r="1930" spans="1:31" ht="45.75" customHeight="1" x14ac:dyDescent="0.25">
      <c r="A1930" s="70">
        <v>1</v>
      </c>
      <c r="B1930" s="70">
        <v>1</v>
      </c>
      <c r="C1930" s="1185" t="s">
        <v>304</v>
      </c>
      <c r="D1930" s="1186"/>
      <c r="E1930" s="2257">
        <f t="shared" si="1488"/>
        <v>1250</v>
      </c>
      <c r="F1930" s="1186">
        <f t="shared" si="1490"/>
        <v>521</v>
      </c>
      <c r="G1930" s="1186">
        <f t="shared" si="1490"/>
        <v>612</v>
      </c>
      <c r="H1930" s="1186">
        <f t="shared" ref="H1930:H1936" si="1491">G1930/F1930*100</f>
        <v>117.46641074856046</v>
      </c>
      <c r="I1930" s="1313"/>
      <c r="J1930" s="1313"/>
      <c r="K1930" s="1314"/>
      <c r="L1930" s="1314"/>
      <c r="M1930" s="1314"/>
      <c r="N1930" s="1314"/>
      <c r="O1930" s="1314"/>
      <c r="P1930" s="1314"/>
      <c r="Q1930" s="1182"/>
      <c r="R1930" s="1182"/>
      <c r="S1930" s="1182"/>
      <c r="T1930" s="1182"/>
      <c r="U1930" s="1182"/>
      <c r="V1930" s="1182"/>
      <c r="W1930" s="1182"/>
      <c r="X1930" s="8"/>
      <c r="Y1930" s="1182"/>
      <c r="Z1930" s="1182"/>
      <c r="AA1930" s="2453"/>
      <c r="AB1930" s="2257">
        <f t="shared" si="1487"/>
        <v>11</v>
      </c>
      <c r="AC1930" s="2257">
        <f t="shared" si="1487"/>
        <v>9889.3299999999981</v>
      </c>
      <c r="AD1930" s="2257">
        <f t="shared" si="1487"/>
        <v>9.8893299999999975</v>
      </c>
      <c r="AE1930" s="2424">
        <f t="shared" si="1469"/>
        <v>0</v>
      </c>
    </row>
    <row r="1931" spans="1:31" ht="32.25" customHeight="1" x14ac:dyDescent="0.25">
      <c r="A1931" s="70">
        <v>1</v>
      </c>
      <c r="B1931" s="70">
        <v>1</v>
      </c>
      <c r="C1931" s="1316" t="s">
        <v>305</v>
      </c>
      <c r="D1931" s="1186"/>
      <c r="E1931" s="2257">
        <f t="shared" si="1488"/>
        <v>180</v>
      </c>
      <c r="F1931" s="1186">
        <f t="shared" si="1490"/>
        <v>75</v>
      </c>
      <c r="G1931" s="1186">
        <f t="shared" si="1490"/>
        <v>47</v>
      </c>
      <c r="H1931" s="1186">
        <f t="shared" si="1491"/>
        <v>62.666666666666671</v>
      </c>
      <c r="I1931" s="1313"/>
      <c r="J1931" s="1313"/>
      <c r="K1931" s="1314"/>
      <c r="L1931" s="1314"/>
      <c r="M1931" s="1314"/>
      <c r="N1931" s="1314"/>
      <c r="O1931" s="1314"/>
      <c r="P1931" s="1314"/>
      <c r="Q1931" s="1182"/>
      <c r="R1931" s="1182"/>
      <c r="S1931" s="1182"/>
      <c r="T1931" s="1182"/>
      <c r="U1931" s="1182"/>
      <c r="V1931" s="1182"/>
      <c r="W1931" s="1182"/>
      <c r="X1931" s="8"/>
      <c r="Y1931" s="1182"/>
      <c r="Z1931" s="1182"/>
      <c r="AA1931" s="2453"/>
      <c r="AB1931" s="2257">
        <f t="shared" si="1487"/>
        <v>0</v>
      </c>
      <c r="AC1931" s="2257">
        <f t="shared" si="1487"/>
        <v>0</v>
      </c>
      <c r="AD1931" s="2257">
        <f t="shared" si="1487"/>
        <v>0</v>
      </c>
      <c r="AE1931" s="2424">
        <f t="shared" si="1469"/>
        <v>0</v>
      </c>
    </row>
    <row r="1932" spans="1:31" ht="38.25" customHeight="1" x14ac:dyDescent="0.25">
      <c r="A1932" s="70">
        <v>1</v>
      </c>
      <c r="B1932" s="70">
        <v>1</v>
      </c>
      <c r="C1932" s="1185" t="s">
        <v>306</v>
      </c>
      <c r="D1932" s="1186"/>
      <c r="E1932" s="2257">
        <f t="shared" si="1488"/>
        <v>9000</v>
      </c>
      <c r="F1932" s="1186">
        <f t="shared" si="1490"/>
        <v>3750</v>
      </c>
      <c r="G1932" s="1186">
        <f t="shared" si="1490"/>
        <v>4960</v>
      </c>
      <c r="H1932" s="1186">
        <f t="shared" si="1491"/>
        <v>132.26666666666665</v>
      </c>
      <c r="I1932" s="1313"/>
      <c r="J1932" s="1313"/>
      <c r="K1932" s="1314"/>
      <c r="L1932" s="1314"/>
      <c r="M1932" s="1314"/>
      <c r="N1932" s="1314"/>
      <c r="O1932" s="1314"/>
      <c r="P1932" s="1314"/>
      <c r="Q1932" s="1182"/>
      <c r="R1932" s="1182"/>
      <c r="S1932" s="1182"/>
      <c r="T1932" s="1182"/>
      <c r="U1932" s="1182"/>
      <c r="V1932" s="1182"/>
      <c r="W1932" s="1182"/>
      <c r="X1932" s="8"/>
      <c r="Y1932" s="1182"/>
      <c r="Z1932" s="1182"/>
      <c r="AA1932" s="2453"/>
      <c r="AB1932" s="2257">
        <f t="shared" si="1487"/>
        <v>44</v>
      </c>
      <c r="AC1932" s="2257">
        <f t="shared" si="1487"/>
        <v>39557.32</v>
      </c>
      <c r="AD1932" s="2257">
        <f t="shared" si="1487"/>
        <v>39.557319999999997</v>
      </c>
      <c r="AE1932" s="2424">
        <f t="shared" si="1469"/>
        <v>0</v>
      </c>
    </row>
    <row r="1933" spans="1:31" ht="51" customHeight="1" x14ac:dyDescent="0.25">
      <c r="A1933" s="70">
        <v>1</v>
      </c>
      <c r="B1933" s="70">
        <v>1</v>
      </c>
      <c r="C1933" s="1185" t="s">
        <v>157</v>
      </c>
      <c r="D1933" s="1186"/>
      <c r="E1933" s="2257">
        <f t="shared" si="1488"/>
        <v>30707.588235294119</v>
      </c>
      <c r="F1933" s="1186">
        <f t="shared" si="1490"/>
        <v>12794.411764705883</v>
      </c>
      <c r="G1933" s="1186">
        <f t="shared" si="1490"/>
        <v>9981.6164705882347</v>
      </c>
      <c r="H1933" s="1186">
        <f t="shared" si="1491"/>
        <v>78.015438725546531</v>
      </c>
      <c r="I1933" s="1313"/>
      <c r="J1933" s="1313"/>
      <c r="K1933" s="1314"/>
      <c r="L1933" s="1314"/>
      <c r="M1933" s="1314"/>
      <c r="N1933" s="1314"/>
      <c r="O1933" s="1314"/>
      <c r="P1933" s="1314"/>
      <c r="Q1933" s="1182"/>
      <c r="R1933" s="1182"/>
      <c r="S1933" s="1182"/>
      <c r="T1933" s="1182"/>
      <c r="U1933" s="1182"/>
      <c r="V1933" s="1182"/>
      <c r="W1933" s="1182"/>
      <c r="X1933" s="8"/>
      <c r="Y1933" s="1182"/>
      <c r="Z1933" s="1182"/>
      <c r="AA1933" s="2453"/>
      <c r="AB1933" s="2257">
        <f t="shared" si="1487"/>
        <v>319.98588235294119</v>
      </c>
      <c r="AC1933" s="2257">
        <f t="shared" si="1487"/>
        <v>919489.42000000016</v>
      </c>
      <c r="AD1933" s="2257">
        <f t="shared" si="1487"/>
        <v>919.48942000000011</v>
      </c>
      <c r="AE1933" s="2424">
        <f t="shared" si="1469"/>
        <v>0</v>
      </c>
    </row>
    <row r="1934" spans="1:31" ht="35.25" customHeight="1" x14ac:dyDescent="0.25">
      <c r="B1934" s="70">
        <v>1</v>
      </c>
      <c r="C1934" s="1185" t="s">
        <v>449</v>
      </c>
      <c r="D1934" s="1186"/>
      <c r="E1934" s="2257">
        <f t="shared" si="1488"/>
        <v>28357</v>
      </c>
      <c r="F1934" s="1186">
        <f t="shared" si="1490"/>
        <v>11815</v>
      </c>
      <c r="G1934" s="1186">
        <f t="shared" si="1490"/>
        <v>9020</v>
      </c>
      <c r="H1934" s="1186">
        <f t="shared" si="1491"/>
        <v>76.343630977570882</v>
      </c>
      <c r="I1934" s="1313"/>
      <c r="J1934" s="1313"/>
      <c r="K1934" s="1314"/>
      <c r="L1934" s="1314"/>
      <c r="M1934" s="1314"/>
      <c r="N1934" s="1314"/>
      <c r="O1934" s="1314"/>
      <c r="P1934" s="1314"/>
      <c r="Q1934" s="1182"/>
      <c r="R1934" s="1182"/>
      <c r="S1934" s="1182"/>
      <c r="T1934" s="1182"/>
      <c r="U1934" s="1182"/>
      <c r="V1934" s="1182"/>
      <c r="W1934" s="1182"/>
      <c r="X1934" s="8"/>
      <c r="Y1934" s="1182"/>
      <c r="Z1934" s="1182"/>
      <c r="AA1934" s="2453"/>
      <c r="AB1934" s="2257">
        <f t="shared" si="1487"/>
        <v>314</v>
      </c>
      <c r="AC1934" s="2257">
        <f t="shared" si="1487"/>
        <v>909514.03000000014</v>
      </c>
      <c r="AD1934" s="2257">
        <f t="shared" si="1487"/>
        <v>909.51403000000016</v>
      </c>
      <c r="AE1934" s="2424">
        <f t="shared" si="1469"/>
        <v>0</v>
      </c>
    </row>
    <row r="1935" spans="1:31" s="238" customFormat="1" ht="30.75" customHeight="1" x14ac:dyDescent="0.25">
      <c r="A1935" s="238">
        <v>1</v>
      </c>
      <c r="B1935" s="70">
        <v>1</v>
      </c>
      <c r="C1935" s="1185" t="s">
        <v>453</v>
      </c>
      <c r="D1935" s="1186"/>
      <c r="E1935" s="2257">
        <f t="shared" si="1488"/>
        <v>19980</v>
      </c>
      <c r="F1935" s="1186">
        <f t="shared" si="1490"/>
        <v>8325</v>
      </c>
      <c r="G1935" s="1186">
        <f t="shared" si="1490"/>
        <v>8173.7400000000007</v>
      </c>
      <c r="H1935" s="1186">
        <f t="shared" si="1491"/>
        <v>98.183063063063074</v>
      </c>
      <c r="I1935" s="1313"/>
      <c r="J1935" s="1313"/>
      <c r="K1935" s="1314"/>
      <c r="L1935" s="1314"/>
      <c r="M1935" s="1314"/>
      <c r="N1935" s="1314"/>
      <c r="O1935" s="1314"/>
      <c r="P1935" s="1314"/>
      <c r="Q1935" s="1182"/>
      <c r="R1935" s="1182"/>
      <c r="S1935" s="1182"/>
      <c r="T1935" s="1182"/>
      <c r="U1935" s="1182"/>
      <c r="V1935" s="1182"/>
      <c r="W1935" s="1182"/>
      <c r="X1935" s="8"/>
      <c r="Y1935" s="1182"/>
      <c r="Z1935" s="1182"/>
      <c r="AA1935" s="2453"/>
      <c r="AB1935" s="2257">
        <f t="shared" si="1487"/>
        <v>50.88</v>
      </c>
      <c r="AC1935" s="2257">
        <f t="shared" si="1487"/>
        <v>9975.3900000000012</v>
      </c>
      <c r="AD1935" s="2257">
        <f t="shared" si="1487"/>
        <v>9.9753900000000009</v>
      </c>
      <c r="AE1935" s="2424">
        <f t="shared" si="1469"/>
        <v>0</v>
      </c>
    </row>
    <row r="1936" spans="1:31" ht="39.75" customHeight="1" x14ac:dyDescent="0.25">
      <c r="A1936" s="70">
        <v>1</v>
      </c>
      <c r="B1936" s="70">
        <v>1</v>
      </c>
      <c r="C1936" s="1293" t="s">
        <v>168</v>
      </c>
      <c r="D1936" s="1294"/>
      <c r="E1936" s="1479">
        <f t="shared" si="1488"/>
        <v>106295.47692307693</v>
      </c>
      <c r="F1936" s="1294">
        <f t="shared" si="1490"/>
        <v>44288.615384615383</v>
      </c>
      <c r="G1936" s="1294">
        <f t="shared" si="1490"/>
        <v>36787.190028490033</v>
      </c>
      <c r="H1936" s="1294">
        <f t="shared" si="1491"/>
        <v>83.062407142375619</v>
      </c>
      <c r="I1936" s="1313"/>
      <c r="J1936" s="1313"/>
      <c r="K1936" s="1314"/>
      <c r="L1936" s="1314"/>
      <c r="M1936" s="1314"/>
      <c r="N1936" s="1314"/>
      <c r="O1936" s="1314"/>
      <c r="P1936" s="1314"/>
      <c r="Q1936" s="1182">
        <f t="shared" ref="Q1936:AA1936" si="1492">Q1889</f>
        <v>68137.690400000007</v>
      </c>
      <c r="R1936" s="1182">
        <f t="shared" ref="R1936:S1936" si="1493">R1889</f>
        <v>68137.690400000007</v>
      </c>
      <c r="S1936" s="1182">
        <f t="shared" si="1493"/>
        <v>68137.690400000007</v>
      </c>
      <c r="T1936" s="1182">
        <f t="shared" ref="T1936:U1936" si="1494">T1889</f>
        <v>68137.690400000007</v>
      </c>
      <c r="U1936" s="1182">
        <f t="shared" si="1494"/>
        <v>68137.690400000007</v>
      </c>
      <c r="V1936" s="1182">
        <f t="shared" si="1492"/>
        <v>28390.704333333339</v>
      </c>
      <c r="W1936" s="1182">
        <f t="shared" si="1492"/>
        <v>27828.568400000004</v>
      </c>
      <c r="X1936" s="8">
        <f t="shared" si="1492"/>
        <v>0</v>
      </c>
      <c r="Y1936" s="1182">
        <f t="shared" si="1492"/>
        <v>-562.13593333333483</v>
      </c>
      <c r="Z1936" s="1182">
        <f t="shared" si="1492"/>
        <v>-97.336939999999998</v>
      </c>
      <c r="AA1936" s="2453">
        <f t="shared" si="1492"/>
        <v>27731.231460000003</v>
      </c>
      <c r="AB1936" s="1479">
        <f t="shared" si="1487"/>
        <v>1072.846153846154</v>
      </c>
      <c r="AC1936" s="2453">
        <f t="shared" si="1487"/>
        <v>968936.07000000018</v>
      </c>
      <c r="AD1936" s="2453">
        <f t="shared" si="1487"/>
        <v>968.93607000000009</v>
      </c>
      <c r="AE1936" s="2424">
        <f t="shared" si="1469"/>
        <v>27731231.460000001</v>
      </c>
    </row>
    <row r="1937" spans="1:31" ht="38.25" customHeight="1" x14ac:dyDescent="0.25">
      <c r="A1937" s="70">
        <v>1</v>
      </c>
      <c r="B1937" s="70">
        <v>1</v>
      </c>
      <c r="C1937" s="1316" t="s">
        <v>307</v>
      </c>
      <c r="D1937" s="1186"/>
      <c r="E1937" s="2257"/>
      <c r="F1937" s="1186"/>
      <c r="G1937" s="1186"/>
      <c r="H1937" s="1186"/>
      <c r="I1937" s="1313"/>
      <c r="J1937" s="1313"/>
      <c r="K1937" s="1314"/>
      <c r="L1937" s="1314"/>
      <c r="M1937" s="1314"/>
      <c r="N1937" s="1314"/>
      <c r="O1937" s="1314"/>
      <c r="P1937" s="1314"/>
      <c r="Q1937" s="1182"/>
      <c r="R1937" s="1182"/>
      <c r="S1937" s="1182"/>
      <c r="T1937" s="1182"/>
      <c r="U1937" s="1182"/>
      <c r="V1937" s="1182"/>
      <c r="W1937" s="1182"/>
      <c r="X1937" s="8"/>
      <c r="Y1937" s="1182"/>
      <c r="Z1937" s="1182"/>
      <c r="AA1937" s="2453"/>
      <c r="AB1937" s="2257"/>
      <c r="AC1937" s="2453"/>
      <c r="AD1937" s="2453"/>
      <c r="AE1937" s="2424">
        <f t="shared" si="1469"/>
        <v>0</v>
      </c>
    </row>
    <row r="1938" spans="1:31" ht="44.25" customHeight="1" x14ac:dyDescent="0.25">
      <c r="A1938" s="70">
        <v>1</v>
      </c>
      <c r="B1938" s="70">
        <v>1</v>
      </c>
      <c r="C1938" s="1185" t="s">
        <v>198</v>
      </c>
      <c r="D1938" s="1186"/>
      <c r="E1938" s="2257">
        <f t="shared" ref="E1938:G1951" si="1495">E1891</f>
        <v>27392</v>
      </c>
      <c r="F1938" s="1186">
        <f t="shared" si="1495"/>
        <v>11413</v>
      </c>
      <c r="G1938" s="1186">
        <f t="shared" si="1495"/>
        <v>3262</v>
      </c>
      <c r="H1938" s="1186">
        <f>G1938/F1938*100</f>
        <v>28.581442215017962</v>
      </c>
      <c r="I1938" s="1313"/>
      <c r="J1938" s="1313"/>
      <c r="K1938" s="1314"/>
      <c r="L1938" s="1314"/>
      <c r="M1938" s="1314"/>
      <c r="N1938" s="1314"/>
      <c r="O1938" s="1314"/>
      <c r="P1938" s="1314"/>
      <c r="Q1938" s="1182"/>
      <c r="R1938" s="1182"/>
      <c r="S1938" s="1182"/>
      <c r="T1938" s="1182"/>
      <c r="U1938" s="1182"/>
      <c r="V1938" s="1182"/>
      <c r="W1938" s="1182"/>
      <c r="X1938" s="8"/>
      <c r="Y1938" s="1182"/>
      <c r="Z1938" s="1182"/>
      <c r="AA1938" s="2453"/>
      <c r="AB1938" s="2257">
        <f t="shared" ref="AB1938:AD1949" si="1496">AB1891</f>
        <v>0</v>
      </c>
      <c r="AC1938" s="2257">
        <f t="shared" si="1496"/>
        <v>0</v>
      </c>
      <c r="AD1938" s="2257">
        <f t="shared" si="1496"/>
        <v>0</v>
      </c>
      <c r="AE1938" s="2424">
        <f t="shared" si="1469"/>
        <v>0</v>
      </c>
    </row>
    <row r="1939" spans="1:31" ht="52.5" customHeight="1" x14ac:dyDescent="0.25">
      <c r="A1939" s="70">
        <v>1</v>
      </c>
      <c r="B1939" s="70">
        <v>1</v>
      </c>
      <c r="C1939" s="1185" t="s">
        <v>303</v>
      </c>
      <c r="D1939" s="1186"/>
      <c r="E1939" s="2257">
        <f t="shared" si="1495"/>
        <v>0</v>
      </c>
      <c r="F1939" s="1186">
        <f t="shared" si="1495"/>
        <v>0</v>
      </c>
      <c r="G1939" s="1186">
        <f t="shared" si="1495"/>
        <v>0</v>
      </c>
      <c r="H1939" s="1186"/>
      <c r="I1939" s="1313"/>
      <c r="J1939" s="1313"/>
      <c r="K1939" s="1314"/>
      <c r="L1939" s="1314"/>
      <c r="M1939" s="1314"/>
      <c r="N1939" s="1314"/>
      <c r="O1939" s="1314"/>
      <c r="P1939" s="1314"/>
      <c r="Q1939" s="1182"/>
      <c r="R1939" s="1182"/>
      <c r="S1939" s="1182"/>
      <c r="T1939" s="1182"/>
      <c r="U1939" s="1182"/>
      <c r="V1939" s="1182"/>
      <c r="W1939" s="1182"/>
      <c r="X1939" s="8"/>
      <c r="Y1939" s="1182"/>
      <c r="Z1939" s="1182"/>
      <c r="AA1939" s="2453"/>
      <c r="AB1939" s="2257">
        <f t="shared" si="1496"/>
        <v>0</v>
      </c>
      <c r="AC1939" s="2257">
        <f t="shared" si="1496"/>
        <v>0</v>
      </c>
      <c r="AD1939" s="2257">
        <f t="shared" si="1496"/>
        <v>0</v>
      </c>
      <c r="AE1939" s="2424">
        <f t="shared" si="1469"/>
        <v>0</v>
      </c>
    </row>
    <row r="1940" spans="1:31" ht="38.25" customHeight="1" x14ac:dyDescent="0.25">
      <c r="A1940" s="70">
        <v>1</v>
      </c>
      <c r="B1940" s="70">
        <v>1</v>
      </c>
      <c r="C1940" s="1185" t="s">
        <v>308</v>
      </c>
      <c r="D1940" s="1186"/>
      <c r="E1940" s="2257">
        <f t="shared" si="1495"/>
        <v>5002</v>
      </c>
      <c r="F1940" s="1186">
        <f t="shared" si="1495"/>
        <v>2084</v>
      </c>
      <c r="G1940" s="1186">
        <f t="shared" si="1495"/>
        <v>2553</v>
      </c>
      <c r="H1940" s="1186">
        <f t="shared" ref="H1940:H1949" si="1497">G1940/F1940*100</f>
        <v>122.50479846449136</v>
      </c>
      <c r="I1940" s="1313"/>
      <c r="J1940" s="1313"/>
      <c r="K1940" s="1314"/>
      <c r="L1940" s="1314"/>
      <c r="M1940" s="1314"/>
      <c r="N1940" s="1314"/>
      <c r="O1940" s="1314"/>
      <c r="P1940" s="1314"/>
      <c r="Q1940" s="1182"/>
      <c r="R1940" s="1182"/>
      <c r="S1940" s="1182"/>
      <c r="T1940" s="1182"/>
      <c r="U1940" s="1182"/>
      <c r="V1940" s="1182"/>
      <c r="W1940" s="1182"/>
      <c r="X1940" s="8"/>
      <c r="Y1940" s="1182"/>
      <c r="Z1940" s="1182"/>
      <c r="AA1940" s="2453"/>
      <c r="AB1940" s="2257">
        <f t="shared" si="1496"/>
        <v>0</v>
      </c>
      <c r="AC1940" s="2257">
        <f t="shared" si="1496"/>
        <v>0</v>
      </c>
      <c r="AD1940" s="2257">
        <f t="shared" si="1496"/>
        <v>0</v>
      </c>
      <c r="AE1940" s="2424">
        <f t="shared" si="1469"/>
        <v>0</v>
      </c>
    </row>
    <row r="1941" spans="1:31" ht="38.25" customHeight="1" x14ac:dyDescent="0.25">
      <c r="A1941" s="70">
        <v>1</v>
      </c>
      <c r="B1941" s="70">
        <v>1</v>
      </c>
      <c r="C1941" s="1185" t="s">
        <v>309</v>
      </c>
      <c r="D1941" s="1186"/>
      <c r="E1941" s="2257">
        <f t="shared" si="1495"/>
        <v>2121</v>
      </c>
      <c r="F1941" s="1186">
        <f t="shared" si="1495"/>
        <v>884</v>
      </c>
      <c r="G1941" s="1186">
        <f t="shared" si="1495"/>
        <v>727</v>
      </c>
      <c r="H1941" s="1186">
        <f t="shared" si="1497"/>
        <v>82.23981900452489</v>
      </c>
      <c r="I1941" s="1313"/>
      <c r="J1941" s="1313"/>
      <c r="K1941" s="1314"/>
      <c r="L1941" s="1314"/>
      <c r="M1941" s="1314"/>
      <c r="N1941" s="1314"/>
      <c r="O1941" s="1314"/>
      <c r="P1941" s="1314"/>
      <c r="Q1941" s="1182"/>
      <c r="R1941" s="1182"/>
      <c r="S1941" s="1182"/>
      <c r="T1941" s="1182"/>
      <c r="U1941" s="1182"/>
      <c r="V1941" s="1182"/>
      <c r="W1941" s="1182"/>
      <c r="X1941" s="8"/>
      <c r="Y1941" s="1182"/>
      <c r="Z1941" s="1182"/>
      <c r="AA1941" s="2453"/>
      <c r="AB1941" s="2257">
        <f t="shared" si="1496"/>
        <v>0</v>
      </c>
      <c r="AC1941" s="2257">
        <f t="shared" si="1496"/>
        <v>0</v>
      </c>
      <c r="AD1941" s="2257">
        <f t="shared" si="1496"/>
        <v>0</v>
      </c>
      <c r="AE1941" s="2424">
        <f t="shared" si="1469"/>
        <v>0</v>
      </c>
    </row>
    <row r="1942" spans="1:31" ht="29.25" customHeight="1" x14ac:dyDescent="0.25">
      <c r="A1942" s="70">
        <v>1</v>
      </c>
      <c r="B1942" s="70">
        <v>1</v>
      </c>
      <c r="C1942" s="1185" t="s">
        <v>310</v>
      </c>
      <c r="D1942" s="1186"/>
      <c r="E1942" s="2257">
        <f t="shared" si="1495"/>
        <v>636</v>
      </c>
      <c r="F1942" s="1186">
        <f t="shared" si="1495"/>
        <v>265</v>
      </c>
      <c r="G1942" s="1186">
        <f t="shared" si="1495"/>
        <v>16</v>
      </c>
      <c r="H1942" s="1186">
        <f t="shared" si="1497"/>
        <v>6.0377358490566042</v>
      </c>
      <c r="I1942" s="1313"/>
      <c r="J1942" s="1313"/>
      <c r="K1942" s="1314"/>
      <c r="L1942" s="1314"/>
      <c r="M1942" s="1314"/>
      <c r="N1942" s="1314"/>
      <c r="O1942" s="1314"/>
      <c r="P1942" s="1314"/>
      <c r="Q1942" s="1182"/>
      <c r="R1942" s="1182"/>
      <c r="S1942" s="1182"/>
      <c r="T1942" s="1182"/>
      <c r="U1942" s="1182"/>
      <c r="V1942" s="1182"/>
      <c r="W1942" s="1182"/>
      <c r="X1942" s="8"/>
      <c r="Y1942" s="1182"/>
      <c r="Z1942" s="1182"/>
      <c r="AA1942" s="2453"/>
      <c r="AB1942" s="2257">
        <f t="shared" si="1496"/>
        <v>0</v>
      </c>
      <c r="AC1942" s="2257">
        <f t="shared" si="1496"/>
        <v>0</v>
      </c>
      <c r="AD1942" s="2257">
        <f t="shared" si="1496"/>
        <v>0</v>
      </c>
      <c r="AE1942" s="2424">
        <f t="shared" si="1469"/>
        <v>0</v>
      </c>
    </row>
    <row r="1943" spans="1:31" ht="53.25" customHeight="1" x14ac:dyDescent="0.25">
      <c r="A1943" s="70">
        <v>1</v>
      </c>
      <c r="B1943" s="70">
        <v>1</v>
      </c>
      <c r="C1943" s="1185" t="s">
        <v>354</v>
      </c>
      <c r="D1943" s="1186"/>
      <c r="E1943" s="2257">
        <f t="shared" si="1495"/>
        <v>1440</v>
      </c>
      <c r="F1943" s="1186">
        <f t="shared" si="1495"/>
        <v>600</v>
      </c>
      <c r="G1943" s="1186">
        <f t="shared" si="1495"/>
        <v>909</v>
      </c>
      <c r="H1943" s="1186">
        <f t="shared" si="1497"/>
        <v>151.5</v>
      </c>
      <c r="I1943" s="1313"/>
      <c r="J1943" s="1313"/>
      <c r="K1943" s="1314"/>
      <c r="L1943" s="1314"/>
      <c r="M1943" s="1314"/>
      <c r="N1943" s="1314"/>
      <c r="O1943" s="1314"/>
      <c r="P1943" s="1314"/>
      <c r="Q1943" s="1182"/>
      <c r="R1943" s="1182"/>
      <c r="S1943" s="1182"/>
      <c r="T1943" s="1182"/>
      <c r="U1943" s="1182"/>
      <c r="V1943" s="1182"/>
      <c r="W1943" s="1182"/>
      <c r="X1943" s="8"/>
      <c r="Y1943" s="1182"/>
      <c r="Z1943" s="1182"/>
      <c r="AA1943" s="2453"/>
      <c r="AB1943" s="2257">
        <f t="shared" si="1496"/>
        <v>0</v>
      </c>
      <c r="AC1943" s="2257">
        <f t="shared" si="1496"/>
        <v>0</v>
      </c>
      <c r="AD1943" s="2257">
        <f t="shared" si="1496"/>
        <v>0</v>
      </c>
      <c r="AE1943" s="2424">
        <f t="shared" si="1469"/>
        <v>0</v>
      </c>
    </row>
    <row r="1944" spans="1:31" ht="45" customHeight="1" x14ac:dyDescent="0.25">
      <c r="A1944" s="70">
        <v>1</v>
      </c>
      <c r="B1944" s="70">
        <v>1</v>
      </c>
      <c r="C1944" s="1185" t="s">
        <v>355</v>
      </c>
      <c r="D1944" s="1186"/>
      <c r="E1944" s="2257">
        <f t="shared" si="1495"/>
        <v>805</v>
      </c>
      <c r="F1944" s="1186">
        <f t="shared" si="1495"/>
        <v>335</v>
      </c>
      <c r="G1944" s="1186">
        <f t="shared" si="1495"/>
        <v>901</v>
      </c>
      <c r="H1944" s="1186">
        <f t="shared" si="1497"/>
        <v>268.95522388059703</v>
      </c>
      <c r="I1944" s="1313"/>
      <c r="J1944" s="1313"/>
      <c r="K1944" s="1314"/>
      <c r="L1944" s="1314"/>
      <c r="M1944" s="1314"/>
      <c r="N1944" s="1314"/>
      <c r="O1944" s="1314"/>
      <c r="P1944" s="1314"/>
      <c r="Q1944" s="1182"/>
      <c r="R1944" s="1182"/>
      <c r="S1944" s="1182"/>
      <c r="T1944" s="1182"/>
      <c r="U1944" s="1182"/>
      <c r="V1944" s="1182"/>
      <c r="W1944" s="1182"/>
      <c r="X1944" s="8"/>
      <c r="Y1944" s="1182"/>
      <c r="Z1944" s="1182"/>
      <c r="AA1944" s="2453"/>
      <c r="AB1944" s="2257">
        <f t="shared" si="1496"/>
        <v>0</v>
      </c>
      <c r="AC1944" s="2257">
        <f t="shared" si="1496"/>
        <v>0</v>
      </c>
      <c r="AD1944" s="2257">
        <f t="shared" si="1496"/>
        <v>0</v>
      </c>
      <c r="AE1944" s="2424">
        <f t="shared" si="1469"/>
        <v>0</v>
      </c>
    </row>
    <row r="1945" spans="1:31" ht="39" customHeight="1" x14ac:dyDescent="0.25">
      <c r="A1945" s="70">
        <v>1</v>
      </c>
      <c r="B1945" s="70">
        <v>1</v>
      </c>
      <c r="C1945" s="1185" t="s">
        <v>311</v>
      </c>
      <c r="D1945" s="1186"/>
      <c r="E1945" s="2257">
        <f t="shared" si="1495"/>
        <v>22390</v>
      </c>
      <c r="F1945" s="1186">
        <f t="shared" si="1495"/>
        <v>9329</v>
      </c>
      <c r="G1945" s="1186">
        <f t="shared" si="1495"/>
        <v>709</v>
      </c>
      <c r="H1945" s="1186">
        <f t="shared" si="1497"/>
        <v>7.5999571229499407</v>
      </c>
      <c r="I1945" s="1313"/>
      <c r="J1945" s="1313"/>
      <c r="K1945" s="1314"/>
      <c r="L1945" s="1314"/>
      <c r="M1945" s="1314"/>
      <c r="N1945" s="1314"/>
      <c r="O1945" s="1314"/>
      <c r="P1945" s="1314"/>
      <c r="Q1945" s="1182"/>
      <c r="R1945" s="1182"/>
      <c r="S1945" s="1182"/>
      <c r="T1945" s="1182"/>
      <c r="U1945" s="1182"/>
      <c r="V1945" s="1182"/>
      <c r="W1945" s="1182"/>
      <c r="X1945" s="8"/>
      <c r="Y1945" s="1182"/>
      <c r="Z1945" s="1182"/>
      <c r="AA1945" s="2453"/>
      <c r="AB1945" s="2257">
        <f t="shared" si="1496"/>
        <v>0</v>
      </c>
      <c r="AC1945" s="2257">
        <f t="shared" si="1496"/>
        <v>0</v>
      </c>
      <c r="AD1945" s="2257">
        <f t="shared" si="1496"/>
        <v>0</v>
      </c>
      <c r="AE1945" s="2424">
        <f t="shared" si="1469"/>
        <v>0</v>
      </c>
    </row>
    <row r="1946" spans="1:31" ht="38.25" customHeight="1" x14ac:dyDescent="0.25">
      <c r="A1946" s="70">
        <v>1</v>
      </c>
      <c r="B1946" s="70">
        <v>1</v>
      </c>
      <c r="C1946" s="1185" t="s">
        <v>312</v>
      </c>
      <c r="D1946" s="1186"/>
      <c r="E1946" s="2257">
        <f t="shared" si="1495"/>
        <v>720</v>
      </c>
      <c r="F1946" s="1186">
        <f t="shared" si="1495"/>
        <v>300</v>
      </c>
      <c r="G1946" s="1186">
        <f t="shared" si="1495"/>
        <v>292</v>
      </c>
      <c r="H1946" s="1186">
        <f t="shared" si="1497"/>
        <v>97.333333333333343</v>
      </c>
      <c r="I1946" s="1313"/>
      <c r="J1946" s="1313"/>
      <c r="K1946" s="1314"/>
      <c r="L1946" s="1314"/>
      <c r="M1946" s="1314"/>
      <c r="N1946" s="1314"/>
      <c r="O1946" s="1314"/>
      <c r="P1946" s="1314"/>
      <c r="Q1946" s="1182"/>
      <c r="R1946" s="1182"/>
      <c r="S1946" s="1182"/>
      <c r="T1946" s="1182"/>
      <c r="U1946" s="1182"/>
      <c r="V1946" s="1182"/>
      <c r="W1946" s="1182"/>
      <c r="X1946" s="8"/>
      <c r="Y1946" s="1182"/>
      <c r="Z1946" s="1182"/>
      <c r="AA1946" s="2453"/>
      <c r="AB1946" s="2257">
        <f t="shared" si="1496"/>
        <v>0</v>
      </c>
      <c r="AC1946" s="2257">
        <f t="shared" si="1496"/>
        <v>0</v>
      </c>
      <c r="AD1946" s="2257">
        <f t="shared" si="1496"/>
        <v>0</v>
      </c>
      <c r="AE1946" s="2424">
        <f t="shared" si="1469"/>
        <v>0</v>
      </c>
    </row>
    <row r="1947" spans="1:31" ht="67.5" customHeight="1" x14ac:dyDescent="0.25">
      <c r="B1947" s="70">
        <v>1</v>
      </c>
      <c r="C1947" s="1185" t="s">
        <v>321</v>
      </c>
      <c r="D1947" s="1186"/>
      <c r="E1947" s="2257">
        <f t="shared" si="1495"/>
        <v>18350</v>
      </c>
      <c r="F1947" s="1186">
        <f t="shared" si="1495"/>
        <v>7646</v>
      </c>
      <c r="G1947" s="1186">
        <f t="shared" si="1495"/>
        <v>279</v>
      </c>
      <c r="H1947" s="1186">
        <f t="shared" si="1497"/>
        <v>3.6489667800156944</v>
      </c>
      <c r="I1947" s="1313"/>
      <c r="J1947" s="1313"/>
      <c r="K1947" s="1314"/>
      <c r="L1947" s="1314"/>
      <c r="M1947" s="1314"/>
      <c r="N1947" s="1314"/>
      <c r="O1947" s="1314"/>
      <c r="P1947" s="1314"/>
      <c r="Q1947" s="1182"/>
      <c r="R1947" s="1182"/>
      <c r="S1947" s="1182"/>
      <c r="T1947" s="1182"/>
      <c r="U1947" s="1182"/>
      <c r="V1947" s="1182"/>
      <c r="W1947" s="1182"/>
      <c r="X1947" s="8"/>
      <c r="Y1947" s="1182"/>
      <c r="Z1947" s="1182"/>
      <c r="AA1947" s="2453"/>
      <c r="AB1947" s="2257">
        <f t="shared" si="1496"/>
        <v>0</v>
      </c>
      <c r="AC1947" s="2257">
        <f t="shared" si="1496"/>
        <v>0</v>
      </c>
      <c r="AD1947" s="2257">
        <f t="shared" si="1496"/>
        <v>0</v>
      </c>
      <c r="AE1947" s="2424">
        <f t="shared" si="1469"/>
        <v>0</v>
      </c>
    </row>
    <row r="1948" spans="1:31" ht="30" customHeight="1" x14ac:dyDescent="0.25">
      <c r="B1948" s="70">
        <v>1</v>
      </c>
      <c r="C1948" s="1324" t="s">
        <v>322</v>
      </c>
      <c r="D1948" s="1186"/>
      <c r="E1948" s="2257">
        <f t="shared" si="1495"/>
        <v>3320</v>
      </c>
      <c r="F1948" s="1186">
        <f t="shared" si="1495"/>
        <v>1383</v>
      </c>
      <c r="G1948" s="1186">
        <f t="shared" si="1495"/>
        <v>138</v>
      </c>
      <c r="H1948" s="1186">
        <f t="shared" si="1497"/>
        <v>9.9783080260303691</v>
      </c>
      <c r="I1948" s="1313"/>
      <c r="J1948" s="1313"/>
      <c r="K1948" s="1314"/>
      <c r="L1948" s="1314"/>
      <c r="M1948" s="1314"/>
      <c r="N1948" s="1314"/>
      <c r="O1948" s="1314"/>
      <c r="P1948" s="1314"/>
      <c r="Q1948" s="1182"/>
      <c r="R1948" s="1182"/>
      <c r="S1948" s="1182"/>
      <c r="T1948" s="1182"/>
      <c r="U1948" s="1182"/>
      <c r="V1948" s="1182"/>
      <c r="W1948" s="1182"/>
      <c r="X1948" s="8"/>
      <c r="Y1948" s="1182"/>
      <c r="Z1948" s="1182"/>
      <c r="AA1948" s="2453"/>
      <c r="AB1948" s="2257">
        <f t="shared" si="1496"/>
        <v>0</v>
      </c>
      <c r="AC1948" s="2257">
        <f t="shared" si="1496"/>
        <v>0</v>
      </c>
      <c r="AD1948" s="2257">
        <f t="shared" si="1496"/>
        <v>0</v>
      </c>
      <c r="AE1948" s="2424">
        <f t="shared" si="1469"/>
        <v>0</v>
      </c>
    </row>
    <row r="1949" spans="1:31" ht="30" customHeight="1" x14ac:dyDescent="0.25">
      <c r="B1949" s="70">
        <v>1</v>
      </c>
      <c r="C1949" s="1324" t="s">
        <v>158</v>
      </c>
      <c r="D1949" s="1186"/>
      <c r="E1949" s="2257">
        <f t="shared" si="1495"/>
        <v>10781</v>
      </c>
      <c r="F1949" s="1186">
        <f t="shared" si="1495"/>
        <v>4492</v>
      </c>
      <c r="G1949" s="1186">
        <f t="shared" si="1495"/>
        <v>4266</v>
      </c>
      <c r="H1949" s="1186">
        <f t="shared" si="1497"/>
        <v>94.968833481745335</v>
      </c>
      <c r="I1949" s="1313"/>
      <c r="J1949" s="1313"/>
      <c r="K1949" s="1314"/>
      <c r="L1949" s="1314"/>
      <c r="M1949" s="1314"/>
      <c r="N1949" s="1314"/>
      <c r="O1949" s="1314"/>
      <c r="P1949" s="1314"/>
      <c r="Q1949" s="1182"/>
      <c r="R1949" s="1182"/>
      <c r="S1949" s="1182"/>
      <c r="T1949" s="1182"/>
      <c r="U1949" s="1182"/>
      <c r="V1949" s="1182"/>
      <c r="W1949" s="1182"/>
      <c r="X1949" s="8"/>
      <c r="Y1949" s="1182"/>
      <c r="Z1949" s="1182"/>
      <c r="AA1949" s="2453"/>
      <c r="AB1949" s="2257">
        <f t="shared" si="1496"/>
        <v>60</v>
      </c>
      <c r="AC1949" s="2257">
        <f t="shared" si="1496"/>
        <v>40454.399999999994</v>
      </c>
      <c r="AD1949" s="2257">
        <f t="shared" si="1496"/>
        <v>40.454399999999993</v>
      </c>
      <c r="AE1949" s="2424">
        <f t="shared" si="1469"/>
        <v>0</v>
      </c>
    </row>
    <row r="1950" spans="1:31" s="238" customFormat="1" ht="30" customHeight="1" x14ac:dyDescent="0.25">
      <c r="B1950" s="70">
        <v>1</v>
      </c>
      <c r="C1950" s="1324" t="s">
        <v>320</v>
      </c>
      <c r="D1950" s="1186"/>
      <c r="E1950" s="2257">
        <f t="shared" si="1495"/>
        <v>0</v>
      </c>
      <c r="F1950" s="1186">
        <f t="shared" si="1495"/>
        <v>0</v>
      </c>
      <c r="G1950" s="1186">
        <f t="shared" si="1495"/>
        <v>0</v>
      </c>
      <c r="H1950" s="1186"/>
      <c r="I1950" s="1313"/>
      <c r="J1950" s="1313"/>
      <c r="K1950" s="1314"/>
      <c r="L1950" s="1314"/>
      <c r="M1950" s="1314"/>
      <c r="N1950" s="1314"/>
      <c r="O1950" s="1314"/>
      <c r="P1950" s="1314"/>
      <c r="Q1950" s="1182"/>
      <c r="R1950" s="1182"/>
      <c r="S1950" s="1182"/>
      <c r="T1950" s="1182"/>
      <c r="U1950" s="1182"/>
      <c r="V1950" s="1182"/>
      <c r="W1950" s="1182"/>
      <c r="X1950" s="8"/>
      <c r="Y1950" s="1182"/>
      <c r="Z1950" s="1182"/>
      <c r="AA1950" s="2453"/>
      <c r="AB1950" s="2257">
        <f>AB1903</f>
        <v>0</v>
      </c>
      <c r="AC1950" s="2453"/>
      <c r="AD1950" s="2453"/>
      <c r="AE1950" s="2424">
        <f t="shared" si="1469"/>
        <v>0</v>
      </c>
    </row>
    <row r="1951" spans="1:31" ht="30" customHeight="1" x14ac:dyDescent="0.25">
      <c r="B1951" s="70">
        <v>1</v>
      </c>
      <c r="C1951" s="1325" t="s">
        <v>165</v>
      </c>
      <c r="D1951" s="1294"/>
      <c r="E1951" s="1479">
        <f t="shared" si="1495"/>
        <v>38173</v>
      </c>
      <c r="F1951" s="1294">
        <f t="shared" si="1495"/>
        <v>15905</v>
      </c>
      <c r="G1951" s="1294">
        <f t="shared" si="1495"/>
        <v>7528</v>
      </c>
      <c r="H1951" s="1294">
        <f>G1951/F1951*100</f>
        <v>47.331027978623077</v>
      </c>
      <c r="I1951" s="1313"/>
      <c r="J1951" s="1313"/>
      <c r="K1951" s="1314"/>
      <c r="L1951" s="1314"/>
      <c r="M1951" s="1314"/>
      <c r="N1951" s="1314"/>
      <c r="O1951" s="1314"/>
      <c r="P1951" s="1314"/>
      <c r="Q1951" s="1182">
        <f t="shared" ref="Q1951:AA1951" si="1498">Q1904</f>
        <v>25551.407170000002</v>
      </c>
      <c r="R1951" s="1182">
        <f t="shared" ref="R1951:S1951" si="1499">R1904</f>
        <v>25551.407170000002</v>
      </c>
      <c r="S1951" s="1182">
        <f t="shared" si="1499"/>
        <v>25551.407170000002</v>
      </c>
      <c r="T1951" s="1182">
        <f t="shared" ref="T1951:U1951" si="1500">T1904</f>
        <v>25551.407170000002</v>
      </c>
      <c r="U1951" s="1182">
        <f t="shared" si="1500"/>
        <v>25551.407170000002</v>
      </c>
      <c r="V1951" s="1182">
        <f t="shared" si="1498"/>
        <v>10646.419654166668</v>
      </c>
      <c r="W1951" s="1182">
        <f t="shared" si="1498"/>
        <v>6380.0917499999996</v>
      </c>
      <c r="X1951" s="8">
        <f t="shared" si="1498"/>
        <v>0</v>
      </c>
      <c r="Y1951" s="1182">
        <f t="shared" si="1498"/>
        <v>-4266.3279041666683</v>
      </c>
      <c r="Z1951" s="1182">
        <f t="shared" si="1498"/>
        <v>-460.17949999999996</v>
      </c>
      <c r="AA1951" s="2453">
        <f t="shared" si="1498"/>
        <v>5919.9122499999994</v>
      </c>
      <c r="AB1951" s="1479">
        <f>AB1904</f>
        <v>60</v>
      </c>
      <c r="AC1951" s="2453">
        <f>AC1904</f>
        <v>40454.399999999994</v>
      </c>
      <c r="AD1951" s="2453">
        <f>AD1904</f>
        <v>40.454399999999993</v>
      </c>
      <c r="AE1951" s="2424">
        <f t="shared" si="1469"/>
        <v>5919912.2499999991</v>
      </c>
    </row>
    <row r="1952" spans="1:31" ht="30" customHeight="1" x14ac:dyDescent="0.25">
      <c r="B1952" s="70">
        <v>1</v>
      </c>
      <c r="C1952" s="1301" t="s">
        <v>14</v>
      </c>
      <c r="D1952" s="1186"/>
      <c r="E1952" s="2257"/>
      <c r="F1952" s="1186"/>
      <c r="G1952" s="1186"/>
      <c r="H1952" s="1186">
        <f>H1913</f>
        <v>190.85714285714286</v>
      </c>
      <c r="I1952" s="1313"/>
      <c r="J1952" s="1313"/>
      <c r="K1952" s="1314"/>
      <c r="L1952" s="1314"/>
      <c r="M1952" s="1314"/>
      <c r="N1952" s="1314"/>
      <c r="O1952" s="1314"/>
      <c r="P1952" s="1314"/>
      <c r="Q1952" s="1182"/>
      <c r="R1952" s="1182"/>
      <c r="S1952" s="1182"/>
      <c r="T1952" s="1182"/>
      <c r="U1952" s="1182"/>
      <c r="V1952" s="1182"/>
      <c r="W1952" s="1182"/>
      <c r="X1952" s="8"/>
      <c r="Y1952" s="1182"/>
      <c r="Z1952" s="1182"/>
      <c r="AA1952" s="2453"/>
      <c r="AB1952" s="2257"/>
      <c r="AC1952" s="2453"/>
      <c r="AD1952" s="2453"/>
      <c r="AE1952" s="2424">
        <f t="shared" si="1469"/>
        <v>0</v>
      </c>
    </row>
    <row r="1953" spans="1:31" ht="30" customHeight="1" x14ac:dyDescent="0.25">
      <c r="B1953" s="70">
        <v>1</v>
      </c>
      <c r="C1953" s="2013" t="s">
        <v>198</v>
      </c>
      <c r="D1953" s="1186"/>
      <c r="E1953" s="2257">
        <f>E1891+E1880</f>
        <v>37822</v>
      </c>
      <c r="F1953" s="1186">
        <f>F1891+F1880</f>
        <v>15759</v>
      </c>
      <c r="G1953" s="1186">
        <f>G1891+G1880</f>
        <v>9089.3592592592595</v>
      </c>
      <c r="H1953" s="1186">
        <f>G1953/F1953*100</f>
        <v>57.677259085343358</v>
      </c>
      <c r="I1953" s="1313"/>
      <c r="J1953" s="1313"/>
      <c r="K1953" s="1314"/>
      <c r="L1953" s="1314"/>
      <c r="M1953" s="1314"/>
      <c r="N1953" s="1314"/>
      <c r="O1953" s="1314"/>
      <c r="P1953" s="1314"/>
      <c r="Q1953" s="1182"/>
      <c r="R1953" s="1182"/>
      <c r="S1953" s="1182"/>
      <c r="T1953" s="1182"/>
      <c r="U1953" s="1182"/>
      <c r="V1953" s="1182"/>
      <c r="W1953" s="1182"/>
      <c r="X1953" s="8"/>
      <c r="Y1953" s="1182"/>
      <c r="Z1953" s="1182"/>
      <c r="AA1953" s="2453"/>
      <c r="AB1953" s="2257">
        <f>AB1891+AB1880</f>
        <v>55</v>
      </c>
      <c r="AC1953" s="2257">
        <f t="shared" ref="AC1953:AD1953" si="1501">AC1891+AC1880</f>
        <v>49446.649999999994</v>
      </c>
      <c r="AD1953" s="2257">
        <f t="shared" si="1501"/>
        <v>49.446649999999991</v>
      </c>
      <c r="AE1953" s="2424">
        <f t="shared" si="1469"/>
        <v>0</v>
      </c>
    </row>
    <row r="1954" spans="1:31" ht="30" customHeight="1" x14ac:dyDescent="0.25">
      <c r="B1954" s="70">
        <v>1</v>
      </c>
      <c r="C1954" s="2013" t="s">
        <v>157</v>
      </c>
      <c r="D1954" s="1186"/>
      <c r="E1954" s="2257">
        <f>E1886</f>
        <v>30707.588235294119</v>
      </c>
      <c r="F1954" s="1186">
        <f>F1886</f>
        <v>12794.411764705883</v>
      </c>
      <c r="G1954" s="1186">
        <f>G1886</f>
        <v>9981.6164705882347</v>
      </c>
      <c r="H1954" s="1186">
        <f>G1954/F1954*100</f>
        <v>78.015438725546531</v>
      </c>
      <c r="I1954" s="1313"/>
      <c r="J1954" s="1313"/>
      <c r="K1954" s="1314"/>
      <c r="L1954" s="1314"/>
      <c r="M1954" s="1314"/>
      <c r="N1954" s="1314"/>
      <c r="O1954" s="1314"/>
      <c r="P1954" s="1314"/>
      <c r="Q1954" s="1182"/>
      <c r="R1954" s="1182"/>
      <c r="S1954" s="1182"/>
      <c r="T1954" s="1182"/>
      <c r="U1954" s="1182"/>
      <c r="V1954" s="1182"/>
      <c r="W1954" s="1182"/>
      <c r="X1954" s="8"/>
      <c r="Y1954" s="1182"/>
      <c r="Z1954" s="1182"/>
      <c r="AA1954" s="2453"/>
      <c r="AB1954" s="2257">
        <f>AB1886</f>
        <v>319.98588235294119</v>
      </c>
      <c r="AC1954" s="2257">
        <f t="shared" ref="AC1954:AD1954" si="1502">AC1886</f>
        <v>919489.42000000016</v>
      </c>
      <c r="AD1954" s="2257">
        <f t="shared" si="1502"/>
        <v>919.48942000000011</v>
      </c>
      <c r="AE1954" s="2424">
        <f t="shared" si="1469"/>
        <v>0</v>
      </c>
    </row>
    <row r="1955" spans="1:31" s="238" customFormat="1" ht="30" customHeight="1" x14ac:dyDescent="0.25">
      <c r="B1955" s="70">
        <v>1</v>
      </c>
      <c r="C1955" s="2023" t="s">
        <v>158</v>
      </c>
      <c r="D1955" s="1191"/>
      <c r="E1955" s="2259">
        <f>E1902</f>
        <v>10781</v>
      </c>
      <c r="F1955" s="1191">
        <f>F1902</f>
        <v>4492</v>
      </c>
      <c r="G1955" s="1191">
        <f>G1902</f>
        <v>4266</v>
      </c>
      <c r="H1955" s="1191">
        <f>G1955/F1955*100</f>
        <v>94.968833481745335</v>
      </c>
      <c r="I1955" s="1328"/>
      <c r="J1955" s="1328"/>
      <c r="K1955" s="1329"/>
      <c r="L1955" s="1329"/>
      <c r="M1955" s="1329"/>
      <c r="N1955" s="1329"/>
      <c r="O1955" s="1329"/>
      <c r="P1955" s="1329"/>
      <c r="Q1955" s="1169"/>
      <c r="R1955" s="1169"/>
      <c r="S1955" s="1169"/>
      <c r="T1955" s="1169"/>
      <c r="U1955" s="1169"/>
      <c r="V1955" s="1169"/>
      <c r="W1955" s="1169"/>
      <c r="X1955" s="15"/>
      <c r="Y1955" s="1169"/>
      <c r="Z1955" s="1169"/>
      <c r="AA1955" s="2454"/>
      <c r="AB1955" s="2259">
        <f>AB1902</f>
        <v>60</v>
      </c>
      <c r="AC1955" s="2259">
        <f t="shared" ref="AC1955:AD1955" si="1503">AC1902</f>
        <v>40454.399999999994</v>
      </c>
      <c r="AD1955" s="2259">
        <f t="shared" si="1503"/>
        <v>40.454399999999993</v>
      </c>
      <c r="AE1955" s="2424">
        <f t="shared" si="1469"/>
        <v>0</v>
      </c>
    </row>
    <row r="1956" spans="1:31" ht="30" customHeight="1" x14ac:dyDescent="0.25">
      <c r="B1956" s="70">
        <v>1</v>
      </c>
      <c r="C1956" s="2024" t="s">
        <v>343</v>
      </c>
      <c r="D1956" s="1330"/>
      <c r="E1956" s="2386">
        <f>E1905</f>
        <v>144468.47692307693</v>
      </c>
      <c r="F1956" s="1330">
        <f>F1905</f>
        <v>60193.615384615383</v>
      </c>
      <c r="G1956" s="1330">
        <f>G1905</f>
        <v>44315.190028490033</v>
      </c>
      <c r="H1956" s="1330">
        <f>G1956/F1956*100</f>
        <v>73.621080483921801</v>
      </c>
      <c r="I1956" s="1331"/>
      <c r="J1956" s="1331"/>
      <c r="K1956" s="1332"/>
      <c r="L1956" s="1332"/>
      <c r="M1956" s="1332"/>
      <c r="N1956" s="1332"/>
      <c r="O1956" s="1332"/>
      <c r="P1956" s="1332"/>
      <c r="Q1956" s="1174">
        <f t="shared" ref="Q1956:W1956" si="1504">Q1905</f>
        <v>93689.097570000013</v>
      </c>
      <c r="R1956" s="1174">
        <f t="shared" si="1504"/>
        <v>93689.097570000013</v>
      </c>
      <c r="S1956" s="1174">
        <f t="shared" si="1504"/>
        <v>93689.097570000013</v>
      </c>
      <c r="T1956" s="1174">
        <f t="shared" si="1504"/>
        <v>93689.097570000013</v>
      </c>
      <c r="U1956" s="1174">
        <f t="shared" ref="U1956" si="1505">U1905</f>
        <v>93689.097570000013</v>
      </c>
      <c r="V1956" s="1174">
        <f t="shared" si="1504"/>
        <v>39037.123987500003</v>
      </c>
      <c r="W1956" s="1174">
        <f t="shared" si="1504"/>
        <v>34208.660150000003</v>
      </c>
      <c r="X1956" s="17"/>
      <c r="Y1956" s="1174">
        <f t="shared" ref="Y1956:AA1956" si="1506">Y1905</f>
        <v>-4828.4638375000031</v>
      </c>
      <c r="Z1956" s="1174">
        <f t="shared" si="1506"/>
        <v>-557.51643999999999</v>
      </c>
      <c r="AA1956" s="2452">
        <f t="shared" si="1506"/>
        <v>33651.143710000004</v>
      </c>
      <c r="AB1956" s="2386">
        <f>AB1905</f>
        <v>1132.846153846154</v>
      </c>
      <c r="AC1956" s="2452">
        <f t="shared" ref="AC1956:AD1956" si="1507">AC1905</f>
        <v>1009390.4700000002</v>
      </c>
      <c r="AD1956" s="2452">
        <f t="shared" si="1507"/>
        <v>1009.3904700000001</v>
      </c>
      <c r="AE1956" s="2424">
        <f t="shared" si="1469"/>
        <v>33651143.710000001</v>
      </c>
    </row>
    <row r="1957" spans="1:31" ht="15" customHeight="1" x14ac:dyDescent="0.25">
      <c r="A1957" s="70">
        <v>1</v>
      </c>
      <c r="B1957" s="70">
        <v>1</v>
      </c>
      <c r="C1957" s="2025" t="s">
        <v>31</v>
      </c>
      <c r="D1957" s="1199"/>
      <c r="E1957" s="2258"/>
      <c r="F1957" s="1199"/>
      <c r="G1957" s="1199"/>
      <c r="H1957" s="1199"/>
      <c r="I1957" s="1311"/>
      <c r="J1957" s="1311"/>
      <c r="K1957" s="1312"/>
      <c r="L1957" s="1312"/>
      <c r="M1957" s="1312"/>
      <c r="N1957" s="1312"/>
      <c r="O1957" s="1312"/>
      <c r="P1957" s="1312"/>
      <c r="Q1957" s="1177"/>
      <c r="R1957" s="1177"/>
      <c r="S1957" s="1177"/>
      <c r="T1957" s="1177"/>
      <c r="U1957" s="1177"/>
      <c r="V1957" s="1177"/>
      <c r="W1957" s="1177"/>
      <c r="X1957" s="13"/>
      <c r="Y1957" s="1177"/>
      <c r="Z1957" s="1177"/>
      <c r="AA1957" s="2455"/>
      <c r="AB1957" s="2258"/>
      <c r="AC1957" s="2455"/>
      <c r="AD1957" s="2455"/>
      <c r="AE1957" s="2424">
        <f t="shared" si="1469"/>
        <v>0</v>
      </c>
    </row>
    <row r="1958" spans="1:31" ht="15" customHeight="1" x14ac:dyDescent="0.25">
      <c r="A1958" s="70">
        <v>1</v>
      </c>
      <c r="B1958" s="70">
        <v>1</v>
      </c>
      <c r="C1958" s="1318" t="s">
        <v>0</v>
      </c>
      <c r="D1958" s="1319"/>
      <c r="E1958" s="2195">
        <f>SUM(E1911)</f>
        <v>535</v>
      </c>
      <c r="F1958" s="1319">
        <f>SUM(F1911)</f>
        <v>223</v>
      </c>
      <c r="G1958" s="1319">
        <f>SUM(G1911)</f>
        <v>257</v>
      </c>
      <c r="H1958" s="1319">
        <f t="shared" ref="H1958:H1965" si="1508">G1958/F1958*100</f>
        <v>115.24663677130044</v>
      </c>
      <c r="I1958" s="1319">
        <f t="shared" ref="I1958:P1958" si="1509">SUM(I1911)</f>
        <v>10.706542056074767</v>
      </c>
      <c r="J1958" s="1319">
        <f t="shared" si="1509"/>
        <v>11.953307392996109</v>
      </c>
      <c r="K1958" s="1319">
        <f t="shared" si="1509"/>
        <v>5728</v>
      </c>
      <c r="L1958" s="1319">
        <f t="shared" si="1509"/>
        <v>2388</v>
      </c>
      <c r="M1958" s="1319">
        <f t="shared" si="1509"/>
        <v>3072</v>
      </c>
      <c r="N1958" s="1319">
        <f t="shared" si="1509"/>
        <v>128.643216080402</v>
      </c>
      <c r="O1958" s="1319">
        <f t="shared" si="1509"/>
        <v>20</v>
      </c>
      <c r="P1958" s="1319">
        <f t="shared" si="1509"/>
        <v>368.64</v>
      </c>
      <c r="Q1958" s="1182">
        <f t="shared" ref="Q1958:W1958" si="1510">Q1911</f>
        <v>0</v>
      </c>
      <c r="R1958" s="1182">
        <f t="shared" si="1510"/>
        <v>0</v>
      </c>
      <c r="S1958" s="1182">
        <f t="shared" si="1510"/>
        <v>0</v>
      </c>
      <c r="T1958" s="1182">
        <f t="shared" si="1510"/>
        <v>0</v>
      </c>
      <c r="U1958" s="1182">
        <f t="shared" ref="U1958" si="1511">U1911</f>
        <v>0</v>
      </c>
      <c r="V1958" s="1182">
        <f t="shared" si="1510"/>
        <v>0</v>
      </c>
      <c r="W1958" s="1182">
        <f t="shared" si="1510"/>
        <v>0</v>
      </c>
      <c r="X1958" s="8"/>
      <c r="Y1958" s="1182">
        <f>Y1911</f>
        <v>0</v>
      </c>
      <c r="Z1958" s="1182">
        <f>Z1911</f>
        <v>0</v>
      </c>
      <c r="AA1958" s="2453">
        <f>AA1911</f>
        <v>0</v>
      </c>
      <c r="AB1958" s="2195">
        <f>SUM(AB1911)</f>
        <v>0</v>
      </c>
      <c r="AC1958" s="2453">
        <f t="shared" ref="AC1958:AD1958" si="1512">AC1911</f>
        <v>0</v>
      </c>
      <c r="AD1958" s="2453">
        <f t="shared" si="1512"/>
        <v>0</v>
      </c>
      <c r="AE1958" s="2424">
        <f t="shared" si="1469"/>
        <v>0</v>
      </c>
    </row>
    <row r="1959" spans="1:31" ht="29.25" customHeight="1" x14ac:dyDescent="0.25">
      <c r="A1959" s="70">
        <v>1</v>
      </c>
      <c r="B1959" s="70">
        <v>1</v>
      </c>
      <c r="C1959" s="1326" t="s">
        <v>16</v>
      </c>
      <c r="D1959" s="1327"/>
      <c r="E1959" s="2215">
        <f t="shared" ref="E1959:G1960" si="1513">SUM(E1915)</f>
        <v>500</v>
      </c>
      <c r="F1959" s="1327">
        <f t="shared" si="1513"/>
        <v>208</v>
      </c>
      <c r="G1959" s="1327">
        <f t="shared" si="1513"/>
        <v>334</v>
      </c>
      <c r="H1959" s="1327">
        <f t="shared" si="1508"/>
        <v>160.57692307692309</v>
      </c>
      <c r="I1959" s="1327">
        <f t="shared" ref="I1959:P1960" si="1514">SUM(I1915)</f>
        <v>8</v>
      </c>
      <c r="J1959" s="1327">
        <f t="shared" si="1514"/>
        <v>8.0988023952095816</v>
      </c>
      <c r="K1959" s="1327">
        <f t="shared" si="1514"/>
        <v>4000</v>
      </c>
      <c r="L1959" s="1327">
        <f t="shared" si="1514"/>
        <v>1667</v>
      </c>
      <c r="M1959" s="1327">
        <f t="shared" si="1514"/>
        <v>2705</v>
      </c>
      <c r="N1959" s="1327">
        <f t="shared" si="1514"/>
        <v>162.26754649070185</v>
      </c>
      <c r="O1959" s="1327">
        <f t="shared" si="1514"/>
        <v>17</v>
      </c>
      <c r="P1959" s="1327">
        <f t="shared" si="1514"/>
        <v>381.88235294117646</v>
      </c>
      <c r="Q1959" s="1169"/>
      <c r="R1959" s="1169"/>
      <c r="S1959" s="1169"/>
      <c r="T1959" s="1169"/>
      <c r="U1959" s="1169"/>
      <c r="V1959" s="1169"/>
      <c r="W1959" s="1169"/>
      <c r="X1959" s="15"/>
      <c r="Y1959" s="1169"/>
      <c r="Z1959" s="1169"/>
      <c r="AA1959" s="2454"/>
      <c r="AB1959" s="2215">
        <f t="shared" ref="AB1959:AD1960" si="1515">SUM(AB1915)</f>
        <v>0</v>
      </c>
      <c r="AC1959" s="2454"/>
      <c r="AD1959" s="2454"/>
      <c r="AE1959" s="2424">
        <f t="shared" si="1469"/>
        <v>0</v>
      </c>
    </row>
    <row r="1960" spans="1:31" ht="24" customHeight="1" x14ac:dyDescent="0.25">
      <c r="A1960" s="70">
        <v>1</v>
      </c>
      <c r="B1960" s="70">
        <v>1</v>
      </c>
      <c r="C1960" s="1320" t="s">
        <v>341</v>
      </c>
      <c r="D1960" s="1308"/>
      <c r="E1960" s="2198">
        <f t="shared" si="1513"/>
        <v>1035</v>
      </c>
      <c r="F1960" s="1308">
        <f t="shared" si="1513"/>
        <v>431</v>
      </c>
      <c r="G1960" s="1308">
        <f t="shared" si="1513"/>
        <v>591</v>
      </c>
      <c r="H1960" s="1308">
        <f t="shared" si="1508"/>
        <v>137.12296983758699</v>
      </c>
      <c r="I1960" s="1308">
        <f t="shared" si="1514"/>
        <v>9.3990338164251206</v>
      </c>
      <c r="J1960" s="1308">
        <f t="shared" si="1514"/>
        <v>9.774957698815566</v>
      </c>
      <c r="K1960" s="1308">
        <f t="shared" si="1514"/>
        <v>9728</v>
      </c>
      <c r="L1960" s="1308">
        <f t="shared" si="1514"/>
        <v>4055</v>
      </c>
      <c r="M1960" s="1308">
        <f t="shared" si="1514"/>
        <v>5777</v>
      </c>
      <c r="N1960" s="1308">
        <f t="shared" si="1514"/>
        <v>142.46609124537608</v>
      </c>
      <c r="O1960" s="1308">
        <f t="shared" si="1514"/>
        <v>37</v>
      </c>
      <c r="P1960" s="1308">
        <f t="shared" si="1514"/>
        <v>374.72432432432436</v>
      </c>
      <c r="Q1960" s="1174">
        <f t="shared" ref="Q1960:W1960" si="1516">SUM(Q1916)</f>
        <v>14635.613215999998</v>
      </c>
      <c r="R1960" s="1174">
        <f t="shared" si="1516"/>
        <v>14635.613215999998</v>
      </c>
      <c r="S1960" s="1174">
        <f t="shared" si="1516"/>
        <v>14635.613215999998</v>
      </c>
      <c r="T1960" s="1174">
        <f t="shared" si="1516"/>
        <v>14635.613215999998</v>
      </c>
      <c r="U1960" s="1174">
        <f t="shared" ref="U1960" si="1517">SUM(U1916)</f>
        <v>14635.613215999998</v>
      </c>
      <c r="V1960" s="1174">
        <f t="shared" si="1516"/>
        <v>6098.1721733333325</v>
      </c>
      <c r="W1960" s="1174">
        <f t="shared" si="1516"/>
        <v>8113.2953099999995</v>
      </c>
      <c r="X1960" s="17"/>
      <c r="Y1960" s="1174">
        <f>SUM(Y1916)</f>
        <v>2015.1231366666671</v>
      </c>
      <c r="Z1960" s="1174">
        <f>SUM(Z1916)</f>
        <v>-368.70727999999997</v>
      </c>
      <c r="AA1960" s="2452">
        <f>SUM(AA1916)</f>
        <v>7744.5880299999999</v>
      </c>
      <c r="AB1960" s="2198">
        <f t="shared" si="1515"/>
        <v>93</v>
      </c>
      <c r="AC1960" s="2452">
        <f t="shared" si="1515"/>
        <v>1128708.9900000002</v>
      </c>
      <c r="AD1960" s="2452">
        <f t="shared" si="1515"/>
        <v>1128.7089900000003</v>
      </c>
      <c r="AE1960" s="2424">
        <f t="shared" si="1469"/>
        <v>7744588.0300000003</v>
      </c>
    </row>
    <row r="1961" spans="1:31" s="79" customFormat="1" ht="19.5" customHeight="1" x14ac:dyDescent="0.25">
      <c r="A1961" s="70">
        <v>1</v>
      </c>
      <c r="B1961" s="70">
        <v>1</v>
      </c>
      <c r="C1961" s="1216" t="s">
        <v>326</v>
      </c>
      <c r="D1961" s="1211"/>
      <c r="E1961" s="2274">
        <f t="shared" ref="E1961:G1964" si="1518">E1917</f>
        <v>4290</v>
      </c>
      <c r="F1961" s="1211">
        <f t="shared" si="1518"/>
        <v>1788</v>
      </c>
      <c r="G1961" s="1211">
        <f t="shared" si="1518"/>
        <v>1676</v>
      </c>
      <c r="H1961" s="1211">
        <f t="shared" si="1508"/>
        <v>93.736017897091727</v>
      </c>
      <c r="I1961" s="1211">
        <f t="shared" ref="I1961:W1964" si="1519">I1917</f>
        <v>0</v>
      </c>
      <c r="J1961" s="1211">
        <f t="shared" si="1519"/>
        <v>0</v>
      </c>
      <c r="K1961" s="1211">
        <f t="shared" si="1519"/>
        <v>0</v>
      </c>
      <c r="L1961" s="1211">
        <f t="shared" si="1519"/>
        <v>0</v>
      </c>
      <c r="M1961" s="1211">
        <f t="shared" si="1519"/>
        <v>0</v>
      </c>
      <c r="N1961" s="1211">
        <f t="shared" si="1519"/>
        <v>0</v>
      </c>
      <c r="O1961" s="1211">
        <f t="shared" si="1519"/>
        <v>0</v>
      </c>
      <c r="P1961" s="1211">
        <f t="shared" si="1519"/>
        <v>0</v>
      </c>
      <c r="Q1961" s="1182">
        <f t="shared" si="1519"/>
        <v>0</v>
      </c>
      <c r="R1961" s="1182">
        <f t="shared" ref="R1961:S1961" si="1520">R1917</f>
        <v>0</v>
      </c>
      <c r="S1961" s="1182">
        <f t="shared" si="1520"/>
        <v>0</v>
      </c>
      <c r="T1961" s="1182">
        <f t="shared" ref="T1961:U1961" si="1521">T1917</f>
        <v>0</v>
      </c>
      <c r="U1961" s="1182">
        <f t="shared" si="1521"/>
        <v>0</v>
      </c>
      <c r="V1961" s="1182">
        <f t="shared" si="1519"/>
        <v>0</v>
      </c>
      <c r="W1961" s="1182">
        <f t="shared" si="1519"/>
        <v>0</v>
      </c>
      <c r="X1961" s="8"/>
      <c r="Y1961" s="1182">
        <f t="shared" ref="Y1961:AD1965" si="1522">Y1917</f>
        <v>0</v>
      </c>
      <c r="Z1961" s="1182">
        <f t="shared" si="1522"/>
        <v>0</v>
      </c>
      <c r="AA1961" s="2453">
        <f t="shared" si="1522"/>
        <v>0</v>
      </c>
      <c r="AB1961" s="2274">
        <f t="shared" si="1522"/>
        <v>0</v>
      </c>
      <c r="AC1961" s="2453">
        <f t="shared" si="1522"/>
        <v>0</v>
      </c>
      <c r="AD1961" s="2453">
        <f t="shared" si="1522"/>
        <v>0</v>
      </c>
      <c r="AE1961" s="2424">
        <f t="shared" si="1469"/>
        <v>0</v>
      </c>
    </row>
    <row r="1962" spans="1:31" ht="17.25" customHeight="1" x14ac:dyDescent="0.25">
      <c r="A1962" s="70">
        <v>1</v>
      </c>
      <c r="B1962" s="70">
        <v>1</v>
      </c>
      <c r="C1962" s="1302" t="s">
        <v>327</v>
      </c>
      <c r="D1962" s="1321"/>
      <c r="E1962" s="2215">
        <f t="shared" si="1518"/>
        <v>4290</v>
      </c>
      <c r="F1962" s="1321">
        <f t="shared" si="1518"/>
        <v>1788</v>
      </c>
      <c r="G1962" s="1321">
        <f t="shared" si="1518"/>
        <v>1676</v>
      </c>
      <c r="H1962" s="1321">
        <f t="shared" si="1508"/>
        <v>93.736017897091727</v>
      </c>
      <c r="I1962" s="1321">
        <f t="shared" ref="I1962:W1962" si="1523">I1918</f>
        <v>0</v>
      </c>
      <c r="J1962" s="1321">
        <f t="shared" si="1523"/>
        <v>0</v>
      </c>
      <c r="K1962" s="1321">
        <f t="shared" si="1523"/>
        <v>0</v>
      </c>
      <c r="L1962" s="1321">
        <f t="shared" si="1523"/>
        <v>0</v>
      </c>
      <c r="M1962" s="1321">
        <f t="shared" si="1519"/>
        <v>0</v>
      </c>
      <c r="N1962" s="1321">
        <f t="shared" si="1523"/>
        <v>0</v>
      </c>
      <c r="O1962" s="1321">
        <f t="shared" si="1523"/>
        <v>0</v>
      </c>
      <c r="P1962" s="1321">
        <f t="shared" si="1523"/>
        <v>0</v>
      </c>
      <c r="Q1962" s="1182">
        <f t="shared" si="1523"/>
        <v>0</v>
      </c>
      <c r="R1962" s="1182">
        <f t="shared" ref="R1962:S1962" si="1524">R1918</f>
        <v>0</v>
      </c>
      <c r="S1962" s="1182">
        <f t="shared" si="1524"/>
        <v>0</v>
      </c>
      <c r="T1962" s="1182">
        <f t="shared" ref="T1962:U1962" si="1525">T1918</f>
        <v>0</v>
      </c>
      <c r="U1962" s="1182">
        <f t="shared" si="1525"/>
        <v>0</v>
      </c>
      <c r="V1962" s="1182">
        <f t="shared" si="1523"/>
        <v>0</v>
      </c>
      <c r="W1962" s="1182">
        <f t="shared" si="1523"/>
        <v>0</v>
      </c>
      <c r="X1962" s="8"/>
      <c r="Y1962" s="1182">
        <f t="shared" si="1522"/>
        <v>0</v>
      </c>
      <c r="Z1962" s="1182">
        <f t="shared" si="1522"/>
        <v>0</v>
      </c>
      <c r="AA1962" s="2453">
        <f t="shared" si="1522"/>
        <v>0</v>
      </c>
      <c r="AB1962" s="2215">
        <f t="shared" si="1522"/>
        <v>0</v>
      </c>
      <c r="AC1962" s="2453">
        <f t="shared" si="1522"/>
        <v>0</v>
      </c>
      <c r="AD1962" s="2453">
        <f t="shared" si="1522"/>
        <v>0</v>
      </c>
      <c r="AE1962" s="2424">
        <f t="shared" si="1469"/>
        <v>0</v>
      </c>
    </row>
    <row r="1963" spans="1:31" s="79" customFormat="1" ht="23.25" customHeight="1" x14ac:dyDescent="0.25">
      <c r="A1963" s="70">
        <v>1</v>
      </c>
      <c r="B1963" s="70">
        <v>1</v>
      </c>
      <c r="C1963" s="1216" t="s">
        <v>328</v>
      </c>
      <c r="D1963" s="1211"/>
      <c r="E1963" s="2274">
        <f t="shared" si="1518"/>
        <v>10</v>
      </c>
      <c r="F1963" s="1211">
        <f t="shared" si="1518"/>
        <v>4</v>
      </c>
      <c r="G1963" s="1211">
        <f t="shared" si="1518"/>
        <v>4</v>
      </c>
      <c r="H1963" s="1211">
        <f t="shared" si="1508"/>
        <v>100</v>
      </c>
      <c r="I1963" s="1211">
        <f t="shared" ref="I1963:W1963" si="1526">I1919</f>
        <v>0</v>
      </c>
      <c r="J1963" s="1211">
        <f t="shared" si="1526"/>
        <v>0</v>
      </c>
      <c r="K1963" s="1211">
        <f t="shared" si="1526"/>
        <v>0</v>
      </c>
      <c r="L1963" s="1211">
        <f t="shared" si="1526"/>
        <v>0</v>
      </c>
      <c r="M1963" s="1211">
        <f t="shared" si="1519"/>
        <v>0</v>
      </c>
      <c r="N1963" s="1211">
        <f t="shared" si="1526"/>
        <v>0</v>
      </c>
      <c r="O1963" s="1211">
        <f t="shared" si="1526"/>
        <v>0</v>
      </c>
      <c r="P1963" s="1211">
        <f t="shared" si="1526"/>
        <v>0</v>
      </c>
      <c r="Q1963" s="1182">
        <f t="shared" si="1526"/>
        <v>0</v>
      </c>
      <c r="R1963" s="1182">
        <f t="shared" ref="R1963:S1963" si="1527">R1919</f>
        <v>0</v>
      </c>
      <c r="S1963" s="1182">
        <f t="shared" si="1527"/>
        <v>0</v>
      </c>
      <c r="T1963" s="1182">
        <f t="shared" ref="T1963:U1963" si="1528">T1919</f>
        <v>0</v>
      </c>
      <c r="U1963" s="1182">
        <f t="shared" si="1528"/>
        <v>0</v>
      </c>
      <c r="V1963" s="1182">
        <f t="shared" si="1526"/>
        <v>0</v>
      </c>
      <c r="W1963" s="1182">
        <f t="shared" si="1526"/>
        <v>0</v>
      </c>
      <c r="X1963" s="8"/>
      <c r="Y1963" s="1182" t="str">
        <f t="shared" si="1522"/>
        <v xml:space="preserve"> </v>
      </c>
      <c r="Z1963" s="1182">
        <f t="shared" si="1522"/>
        <v>0</v>
      </c>
      <c r="AA1963" s="2453">
        <f t="shared" si="1522"/>
        <v>0</v>
      </c>
      <c r="AB1963" s="2274">
        <f t="shared" si="1522"/>
        <v>0</v>
      </c>
      <c r="AC1963" s="2453">
        <f t="shared" si="1522"/>
        <v>0</v>
      </c>
      <c r="AD1963" s="2453">
        <f t="shared" si="1522"/>
        <v>0</v>
      </c>
      <c r="AE1963" s="2424">
        <f t="shared" si="1469"/>
        <v>0</v>
      </c>
    </row>
    <row r="1964" spans="1:31" ht="36" customHeight="1" x14ac:dyDescent="0.25">
      <c r="A1964" s="70">
        <v>1</v>
      </c>
      <c r="B1964" s="70">
        <v>1</v>
      </c>
      <c r="C1964" s="1530" t="s">
        <v>329</v>
      </c>
      <c r="D1964" s="1319"/>
      <c r="E1964" s="2215">
        <f t="shared" si="1518"/>
        <v>10</v>
      </c>
      <c r="F1964" s="1319">
        <f t="shared" si="1518"/>
        <v>4</v>
      </c>
      <c r="G1964" s="1319">
        <f t="shared" si="1518"/>
        <v>4</v>
      </c>
      <c r="H1964" s="1321">
        <f t="shared" si="1508"/>
        <v>100</v>
      </c>
      <c r="I1964" s="1321">
        <f t="shared" ref="I1964:W1964" si="1529">I1920</f>
        <v>0</v>
      </c>
      <c r="J1964" s="1321">
        <f t="shared" si="1529"/>
        <v>0</v>
      </c>
      <c r="K1964" s="1321">
        <f t="shared" si="1529"/>
        <v>0</v>
      </c>
      <c r="L1964" s="1319">
        <f t="shared" si="1529"/>
        <v>0</v>
      </c>
      <c r="M1964" s="1319">
        <f t="shared" si="1519"/>
        <v>0</v>
      </c>
      <c r="N1964" s="1321">
        <f t="shared" si="1529"/>
        <v>0</v>
      </c>
      <c r="O1964" s="1321">
        <f t="shared" si="1529"/>
        <v>0</v>
      </c>
      <c r="P1964" s="1319">
        <f t="shared" si="1529"/>
        <v>0</v>
      </c>
      <c r="Q1964" s="1182">
        <f t="shared" si="1529"/>
        <v>0</v>
      </c>
      <c r="R1964" s="1182">
        <f t="shared" ref="R1964:S1964" si="1530">R1920</f>
        <v>0</v>
      </c>
      <c r="S1964" s="1182">
        <f t="shared" si="1530"/>
        <v>0</v>
      </c>
      <c r="T1964" s="1182">
        <f t="shared" ref="T1964:U1964" si="1531">T1920</f>
        <v>0</v>
      </c>
      <c r="U1964" s="1182">
        <f t="shared" si="1531"/>
        <v>0</v>
      </c>
      <c r="V1964" s="1182">
        <f t="shared" si="1529"/>
        <v>0</v>
      </c>
      <c r="W1964" s="1182">
        <f t="shared" si="1529"/>
        <v>0</v>
      </c>
      <c r="X1964" s="15"/>
      <c r="Y1964" s="1169">
        <f t="shared" si="1522"/>
        <v>0</v>
      </c>
      <c r="Z1964" s="1169">
        <f t="shared" si="1522"/>
        <v>0</v>
      </c>
      <c r="AA1964" s="2453">
        <f t="shared" si="1522"/>
        <v>0</v>
      </c>
      <c r="AB1964" s="2215">
        <f t="shared" si="1522"/>
        <v>0</v>
      </c>
      <c r="AC1964" s="2453">
        <f t="shared" si="1522"/>
        <v>0</v>
      </c>
      <c r="AD1964" s="2453">
        <f t="shared" si="1522"/>
        <v>0</v>
      </c>
      <c r="AE1964" s="2424">
        <f t="shared" si="1469"/>
        <v>0</v>
      </c>
    </row>
    <row r="1965" spans="1:31" s="238" customFormat="1" ht="36" customHeight="1" thickBot="1" x14ac:dyDescent="0.3">
      <c r="B1965" s="70">
        <v>1</v>
      </c>
      <c r="C1965" s="2005" t="s">
        <v>344</v>
      </c>
      <c r="D1965" s="2022"/>
      <c r="E1965" s="2217">
        <f>E1921</f>
        <v>4300</v>
      </c>
      <c r="F1965" s="2022">
        <f t="shared" ref="F1965:G1965" si="1532">F1921</f>
        <v>1792</v>
      </c>
      <c r="G1965" s="2022">
        <f t="shared" si="1532"/>
        <v>1680</v>
      </c>
      <c r="H1965" s="1569">
        <f t="shared" si="1508"/>
        <v>93.75</v>
      </c>
      <c r="I1965" s="1569"/>
      <c r="J1965" s="1569"/>
      <c r="K1965" s="1569"/>
      <c r="L1965" s="2022"/>
      <c r="M1965" s="2022"/>
      <c r="N1965" s="1569"/>
      <c r="O1965" s="1569"/>
      <c r="P1965" s="2022"/>
      <c r="Q1965" s="2010">
        <f t="shared" ref="Q1965:AA1965" si="1533">Q1921</f>
        <v>14181.031120000001</v>
      </c>
      <c r="R1965" s="2010">
        <f t="shared" ref="R1965:S1965" si="1534">R1921</f>
        <v>14181.031120000001</v>
      </c>
      <c r="S1965" s="2010">
        <f t="shared" si="1534"/>
        <v>14181.031120000001</v>
      </c>
      <c r="T1965" s="2010">
        <f t="shared" ref="T1965:U1965" si="1535">T1921</f>
        <v>14181.031120000001</v>
      </c>
      <c r="U1965" s="2010">
        <f t="shared" si="1535"/>
        <v>14181.031120000001</v>
      </c>
      <c r="V1965" s="2010">
        <f t="shared" si="1533"/>
        <v>5908.7629666666671</v>
      </c>
      <c r="W1965" s="2010">
        <f t="shared" si="1533"/>
        <v>5892.5772100000013</v>
      </c>
      <c r="X1965" s="66">
        <f t="shared" si="1533"/>
        <v>0</v>
      </c>
      <c r="Y1965" s="1226">
        <f t="shared" si="1533"/>
        <v>-16.185756666665839</v>
      </c>
      <c r="Z1965" s="1226">
        <f t="shared" si="1533"/>
        <v>-56.457409999999996</v>
      </c>
      <c r="AA1965" s="2456">
        <f t="shared" si="1533"/>
        <v>5836.1198000000013</v>
      </c>
      <c r="AB1965" s="2217">
        <f>AB1921</f>
        <v>60</v>
      </c>
      <c r="AC1965" s="2456">
        <f t="shared" si="1522"/>
        <v>131170.79</v>
      </c>
      <c r="AD1965" s="2456">
        <f t="shared" si="1522"/>
        <v>131.17079000000001</v>
      </c>
      <c r="AE1965" s="2424">
        <f t="shared" si="1469"/>
        <v>5836119.8000000017</v>
      </c>
    </row>
    <row r="1966" spans="1:31" ht="40.5" customHeight="1" x14ac:dyDescent="0.25">
      <c r="A1966" s="70">
        <v>1</v>
      </c>
      <c r="B1966" s="70">
        <v>1</v>
      </c>
      <c r="C1966" s="1303" t="s">
        <v>212</v>
      </c>
      <c r="D1966" s="544"/>
      <c r="E1966" s="2228"/>
      <c r="F1966" s="381"/>
      <c r="G1966" s="381"/>
      <c r="H1966" s="381"/>
      <c r="I1966" s="690"/>
      <c r="J1966" s="690"/>
      <c r="K1966" s="563"/>
      <c r="L1966" s="563"/>
      <c r="M1966" s="563"/>
      <c r="N1966" s="563"/>
      <c r="O1966" s="563"/>
      <c r="P1966" s="563"/>
      <c r="Q1966" s="13"/>
      <c r="R1966" s="13"/>
      <c r="S1966" s="13"/>
      <c r="T1966" s="13"/>
      <c r="U1966" s="13"/>
      <c r="V1966" s="1039"/>
      <c r="W1966" s="13"/>
      <c r="X1966" s="13"/>
      <c r="Y1966" s="13"/>
      <c r="Z1966" s="13"/>
      <c r="AA1966" s="1254"/>
      <c r="AB1966" s="13"/>
      <c r="AC1966" s="13"/>
      <c r="AD1966" s="1802"/>
      <c r="AE1966" s="2424">
        <f t="shared" si="1469"/>
        <v>0</v>
      </c>
    </row>
    <row r="1967" spans="1:31" ht="15" customHeight="1" x14ac:dyDescent="0.25">
      <c r="A1967" s="70">
        <v>1</v>
      </c>
      <c r="B1967" s="70">
        <v>1</v>
      </c>
      <c r="C1967" s="441" t="s">
        <v>5</v>
      </c>
      <c r="D1967" s="441"/>
      <c r="E1967" s="772"/>
      <c r="F1967" s="361"/>
      <c r="G1967" s="361"/>
      <c r="H1967" s="361"/>
      <c r="I1967" s="691"/>
      <c r="J1967" s="691"/>
      <c r="K1967" s="692"/>
      <c r="L1967" s="692"/>
      <c r="M1967" s="692"/>
      <c r="N1967" s="692"/>
      <c r="O1967" s="692"/>
      <c r="P1967" s="692"/>
      <c r="Q1967" s="8"/>
      <c r="R1967" s="8"/>
      <c r="S1967" s="8"/>
      <c r="T1967" s="8"/>
      <c r="U1967" s="8"/>
      <c r="V1967" s="1036"/>
      <c r="W1967" s="8"/>
      <c r="X1967" s="8"/>
      <c r="Y1967" s="8"/>
      <c r="Z1967" s="8"/>
      <c r="AA1967" s="1153"/>
      <c r="AB1967" s="8"/>
      <c r="AC1967" s="8"/>
      <c r="AD1967" s="1799"/>
      <c r="AE1967" s="2424">
        <f t="shared" si="1469"/>
        <v>0</v>
      </c>
    </row>
    <row r="1968" spans="1:31" ht="15" customHeight="1" x14ac:dyDescent="0.25">
      <c r="A1968" s="70">
        <v>1</v>
      </c>
      <c r="B1968" s="70">
        <v>1</v>
      </c>
      <c r="C1968" s="124" t="s">
        <v>6</v>
      </c>
      <c r="D1968" s="361">
        <v>340</v>
      </c>
      <c r="E1968" s="772">
        <v>465</v>
      </c>
      <c r="F1968" s="92">
        <f>E1968/12*$C$4</f>
        <v>193.75</v>
      </c>
      <c r="G1968" s="92">
        <v>184</v>
      </c>
      <c r="H1968" s="92">
        <f t="shared" ref="H1968:H1976" si="1536">G1968/F1968*100</f>
        <v>94.967741935483872</v>
      </c>
      <c r="I1968" s="693">
        <v>9</v>
      </c>
      <c r="J1968" s="93">
        <f t="shared" ref="J1968:J1976" si="1537">M1968/G1968</f>
        <v>8.4891304347826093</v>
      </c>
      <c r="K1968" s="94">
        <f t="shared" ref="K1968:K1975" si="1538">ROUND(E1968*I1968,0)</f>
        <v>4185</v>
      </c>
      <c r="L1968" s="94">
        <f t="shared" ref="L1968:L1975" si="1539">ROUND(K1968/12*$C$4,0)</f>
        <v>1744</v>
      </c>
      <c r="M1968" s="94">
        <v>1562</v>
      </c>
      <c r="N1968" s="94">
        <f t="shared" ref="N1968:N1976" si="1540">M1968/L1968*100</f>
        <v>89.564220183486242</v>
      </c>
      <c r="O1968" s="94">
        <f t="shared" ref="O1968:O1975" si="1541">ROUND(K1968/D1968,0)</f>
        <v>12</v>
      </c>
      <c r="P1968" s="94">
        <f t="shared" ref="P1968:P1976" si="1542">M1968/$C$4*12/O1968</f>
        <v>312.39999999999998</v>
      </c>
      <c r="Q1968" s="8"/>
      <c r="R1968" s="8"/>
      <c r="S1968" s="8"/>
      <c r="T1968" s="8"/>
      <c r="U1968" s="8"/>
      <c r="V1968" s="1036"/>
      <c r="W1968" s="8"/>
      <c r="X1968" s="8"/>
      <c r="Y1968" s="8"/>
      <c r="Z1968" s="8"/>
      <c r="AA1968" s="1153"/>
      <c r="AB1968" s="8"/>
      <c r="AC1968" s="8"/>
      <c r="AD1968" s="1799"/>
      <c r="AE1968" s="2424">
        <f t="shared" si="1469"/>
        <v>0</v>
      </c>
    </row>
    <row r="1969" spans="1:31" ht="15" customHeight="1" x14ac:dyDescent="0.25">
      <c r="A1969" s="70">
        <v>1</v>
      </c>
      <c r="B1969" s="70">
        <v>1</v>
      </c>
      <c r="C1969" s="124" t="s">
        <v>10</v>
      </c>
      <c r="D1969" s="361">
        <v>340</v>
      </c>
      <c r="E1969" s="772">
        <v>470</v>
      </c>
      <c r="F1969" s="92">
        <f t="shared" ref="F1969:F1975" si="1543">E1969/12*$C$4</f>
        <v>195.83333333333331</v>
      </c>
      <c r="G1969" s="92">
        <v>219</v>
      </c>
      <c r="H1969" s="92">
        <f t="shared" si="1536"/>
        <v>111.82978723404256</v>
      </c>
      <c r="I1969" s="693">
        <v>11</v>
      </c>
      <c r="J1969" s="93">
        <f t="shared" si="1537"/>
        <v>9.3698630136986303</v>
      </c>
      <c r="K1969" s="94">
        <f t="shared" si="1538"/>
        <v>5170</v>
      </c>
      <c r="L1969" s="94">
        <f t="shared" si="1539"/>
        <v>2154</v>
      </c>
      <c r="M1969" s="94">
        <v>2052</v>
      </c>
      <c r="N1969" s="94">
        <f t="shared" si="1540"/>
        <v>95.264623955431759</v>
      </c>
      <c r="O1969" s="94">
        <f t="shared" si="1541"/>
        <v>15</v>
      </c>
      <c r="P1969" s="94">
        <f t="shared" si="1542"/>
        <v>328.31999999999994</v>
      </c>
      <c r="Q1969" s="8"/>
      <c r="R1969" s="8"/>
      <c r="S1969" s="8"/>
      <c r="T1969" s="8"/>
      <c r="U1969" s="8"/>
      <c r="V1969" s="1036"/>
      <c r="W1969" s="8"/>
      <c r="X1969" s="8"/>
      <c r="Y1969" s="8"/>
      <c r="Z1969" s="8"/>
      <c r="AA1969" s="1153"/>
      <c r="AB1969" s="8"/>
      <c r="AC1969" s="8"/>
      <c r="AD1969" s="1799"/>
      <c r="AE1969" s="2424">
        <f t="shared" si="1469"/>
        <v>0</v>
      </c>
    </row>
    <row r="1970" spans="1:31" ht="15" customHeight="1" x14ac:dyDescent="0.25">
      <c r="A1970" s="70">
        <v>1</v>
      </c>
      <c r="B1970" s="70">
        <v>1</v>
      </c>
      <c r="C1970" s="124" t="s">
        <v>9</v>
      </c>
      <c r="D1970" s="361">
        <v>340</v>
      </c>
      <c r="E1970" s="772">
        <v>140</v>
      </c>
      <c r="F1970" s="92">
        <f t="shared" si="1543"/>
        <v>58.333333333333329</v>
      </c>
      <c r="G1970" s="92">
        <v>54</v>
      </c>
      <c r="H1970" s="92">
        <f t="shared" si="1536"/>
        <v>92.571428571428584</v>
      </c>
      <c r="I1970" s="693">
        <v>12</v>
      </c>
      <c r="J1970" s="93">
        <f t="shared" si="1537"/>
        <v>10.203703703703704</v>
      </c>
      <c r="K1970" s="94">
        <f t="shared" si="1538"/>
        <v>1680</v>
      </c>
      <c r="L1970" s="94">
        <f t="shared" si="1539"/>
        <v>700</v>
      </c>
      <c r="M1970" s="94">
        <v>551</v>
      </c>
      <c r="N1970" s="94">
        <f t="shared" si="1540"/>
        <v>78.714285714285708</v>
      </c>
      <c r="O1970" s="94">
        <f t="shared" si="1541"/>
        <v>5</v>
      </c>
      <c r="P1970" s="94">
        <f t="shared" si="1542"/>
        <v>264.48</v>
      </c>
      <c r="Q1970" s="8"/>
      <c r="R1970" s="8"/>
      <c r="S1970" s="8"/>
      <c r="T1970" s="8"/>
      <c r="U1970" s="8"/>
      <c r="V1970" s="1036"/>
      <c r="W1970" s="8"/>
      <c r="X1970" s="8"/>
      <c r="Y1970" s="8"/>
      <c r="Z1970" s="8"/>
      <c r="AA1970" s="1153"/>
      <c r="AB1970" s="8"/>
      <c r="AC1970" s="8"/>
      <c r="AD1970" s="1799"/>
      <c r="AE1970" s="2424">
        <f t="shared" si="1469"/>
        <v>0</v>
      </c>
    </row>
    <row r="1971" spans="1:31" ht="15" customHeight="1" x14ac:dyDescent="0.25">
      <c r="A1971" s="70">
        <v>1</v>
      </c>
      <c r="B1971" s="70">
        <v>1</v>
      </c>
      <c r="C1971" s="124" t="s">
        <v>76</v>
      </c>
      <c r="D1971" s="361">
        <v>340</v>
      </c>
      <c r="E1971" s="772">
        <v>190</v>
      </c>
      <c r="F1971" s="92">
        <f t="shared" si="1543"/>
        <v>79.166666666666671</v>
      </c>
      <c r="G1971" s="92">
        <v>82</v>
      </c>
      <c r="H1971" s="92">
        <f t="shared" si="1536"/>
        <v>103.57894736842104</v>
      </c>
      <c r="I1971" s="693">
        <v>11</v>
      </c>
      <c r="J1971" s="93">
        <f t="shared" si="1537"/>
        <v>8.2560975609756095</v>
      </c>
      <c r="K1971" s="94">
        <f t="shared" si="1538"/>
        <v>2090</v>
      </c>
      <c r="L1971" s="94">
        <f t="shared" si="1539"/>
        <v>871</v>
      </c>
      <c r="M1971" s="94">
        <v>677</v>
      </c>
      <c r="N1971" s="94">
        <f t="shared" si="1540"/>
        <v>77.726750861079225</v>
      </c>
      <c r="O1971" s="94">
        <f t="shared" si="1541"/>
        <v>6</v>
      </c>
      <c r="P1971" s="94">
        <f t="shared" si="1542"/>
        <v>270.8</v>
      </c>
      <c r="Q1971" s="8"/>
      <c r="R1971" s="8"/>
      <c r="S1971" s="8"/>
      <c r="T1971" s="8"/>
      <c r="U1971" s="8"/>
      <c r="V1971" s="1036"/>
      <c r="W1971" s="8"/>
      <c r="X1971" s="8"/>
      <c r="Y1971" s="8"/>
      <c r="Z1971" s="8"/>
      <c r="AA1971" s="1153"/>
      <c r="AB1971" s="8"/>
      <c r="AC1971" s="8"/>
      <c r="AD1971" s="1799"/>
      <c r="AE1971" s="2424">
        <f t="shared" si="1469"/>
        <v>0</v>
      </c>
    </row>
    <row r="1972" spans="1:31" ht="15" customHeight="1" x14ac:dyDescent="0.25">
      <c r="A1972" s="70">
        <v>1</v>
      </c>
      <c r="B1972" s="70">
        <v>1</v>
      </c>
      <c r="C1972" s="124" t="s">
        <v>27</v>
      </c>
      <c r="D1972" s="361">
        <v>300</v>
      </c>
      <c r="E1972" s="772">
        <v>175</v>
      </c>
      <c r="F1972" s="92">
        <f t="shared" si="1543"/>
        <v>72.916666666666671</v>
      </c>
      <c r="G1972" s="92">
        <v>75</v>
      </c>
      <c r="H1972" s="92">
        <f t="shared" si="1536"/>
        <v>102.85714285714285</v>
      </c>
      <c r="I1972" s="693">
        <v>5.8</v>
      </c>
      <c r="J1972" s="93">
        <f t="shared" si="1537"/>
        <v>5.8933333333333335</v>
      </c>
      <c r="K1972" s="94">
        <f t="shared" si="1538"/>
        <v>1015</v>
      </c>
      <c r="L1972" s="94">
        <f t="shared" si="1539"/>
        <v>423</v>
      </c>
      <c r="M1972" s="94">
        <v>442</v>
      </c>
      <c r="N1972" s="94">
        <f t="shared" si="1540"/>
        <v>104.49172576832152</v>
      </c>
      <c r="O1972" s="94">
        <f t="shared" si="1541"/>
        <v>3</v>
      </c>
      <c r="P1972" s="94">
        <f t="shared" si="1542"/>
        <v>353.60000000000008</v>
      </c>
      <c r="Q1972" s="8"/>
      <c r="R1972" s="8"/>
      <c r="S1972" s="8"/>
      <c r="T1972" s="8"/>
      <c r="U1972" s="8"/>
      <c r="V1972" s="1036"/>
      <c r="W1972" s="8"/>
      <c r="X1972" s="8"/>
      <c r="Y1972" s="8"/>
      <c r="Z1972" s="8"/>
      <c r="AA1972" s="1153"/>
      <c r="AB1972" s="8"/>
      <c r="AC1972" s="8"/>
      <c r="AD1972" s="1799"/>
      <c r="AE1972" s="2424">
        <f t="shared" si="1469"/>
        <v>0</v>
      </c>
    </row>
    <row r="1973" spans="1:31" ht="15" customHeight="1" x14ac:dyDescent="0.25">
      <c r="A1973" s="70">
        <v>1</v>
      </c>
      <c r="B1973" s="70">
        <v>1</v>
      </c>
      <c r="C1973" s="124" t="s">
        <v>28</v>
      </c>
      <c r="D1973" s="361">
        <v>340</v>
      </c>
      <c r="E1973" s="772">
        <v>84</v>
      </c>
      <c r="F1973" s="92">
        <f t="shared" si="1543"/>
        <v>35</v>
      </c>
      <c r="G1973" s="92">
        <v>50</v>
      </c>
      <c r="H1973" s="92">
        <f t="shared" si="1536"/>
        <v>142.85714285714286</v>
      </c>
      <c r="I1973" s="363">
        <v>7.7</v>
      </c>
      <c r="J1973" s="93">
        <f t="shared" si="1537"/>
        <v>6.52</v>
      </c>
      <c r="K1973" s="94">
        <f t="shared" si="1538"/>
        <v>647</v>
      </c>
      <c r="L1973" s="94">
        <f t="shared" si="1539"/>
        <v>270</v>
      </c>
      <c r="M1973" s="94">
        <v>326</v>
      </c>
      <c r="N1973" s="94">
        <f t="shared" si="1540"/>
        <v>120.74074074074075</v>
      </c>
      <c r="O1973" s="94">
        <f t="shared" si="1541"/>
        <v>2</v>
      </c>
      <c r="P1973" s="94">
        <f t="shared" si="1542"/>
        <v>391.20000000000005</v>
      </c>
      <c r="Q1973" s="8"/>
      <c r="R1973" s="8"/>
      <c r="S1973" s="8"/>
      <c r="T1973" s="8"/>
      <c r="U1973" s="8"/>
      <c r="V1973" s="1036"/>
      <c r="W1973" s="8"/>
      <c r="X1973" s="8"/>
      <c r="Y1973" s="8"/>
      <c r="Z1973" s="8"/>
      <c r="AA1973" s="1153"/>
      <c r="AB1973" s="8"/>
      <c r="AC1973" s="8"/>
      <c r="AD1973" s="1799"/>
      <c r="AE1973" s="2424">
        <f t="shared" si="1469"/>
        <v>0</v>
      </c>
    </row>
    <row r="1974" spans="1:31" ht="15" customHeight="1" x14ac:dyDescent="0.25">
      <c r="A1974" s="70">
        <v>1</v>
      </c>
      <c r="B1974" s="70">
        <v>1</v>
      </c>
      <c r="C1974" s="124" t="s">
        <v>26</v>
      </c>
      <c r="D1974" s="361">
        <v>340</v>
      </c>
      <c r="E1974" s="772">
        <v>410</v>
      </c>
      <c r="F1974" s="92">
        <f t="shared" si="1543"/>
        <v>170.83333333333331</v>
      </c>
      <c r="G1974" s="92">
        <v>144</v>
      </c>
      <c r="H1974" s="92">
        <f t="shared" si="1536"/>
        <v>84.292682926829272</v>
      </c>
      <c r="I1974" s="693">
        <v>6.1</v>
      </c>
      <c r="J1974" s="93">
        <f t="shared" si="1537"/>
        <v>5.9652777777777777</v>
      </c>
      <c r="K1974" s="94">
        <f t="shared" si="1538"/>
        <v>2501</v>
      </c>
      <c r="L1974" s="94">
        <f t="shared" si="1539"/>
        <v>1042</v>
      </c>
      <c r="M1974" s="94">
        <v>859</v>
      </c>
      <c r="N1974" s="94">
        <f t="shared" si="1540"/>
        <v>82.437619961612285</v>
      </c>
      <c r="O1974" s="94">
        <f t="shared" si="1541"/>
        <v>7</v>
      </c>
      <c r="P1974" s="94">
        <f t="shared" si="1542"/>
        <v>294.51428571428579</v>
      </c>
      <c r="Q1974" s="8"/>
      <c r="R1974" s="8"/>
      <c r="S1974" s="8"/>
      <c r="T1974" s="8"/>
      <c r="U1974" s="8"/>
      <c r="V1974" s="1036"/>
      <c r="W1974" s="8"/>
      <c r="X1974" s="8"/>
      <c r="Y1974" s="8"/>
      <c r="Z1974" s="8"/>
      <c r="AA1974" s="1153"/>
      <c r="AB1974" s="8"/>
      <c r="AC1974" s="8"/>
      <c r="AD1974" s="1799"/>
      <c r="AE1974" s="2424">
        <f t="shared" si="1469"/>
        <v>0</v>
      </c>
    </row>
    <row r="1975" spans="1:31" ht="15" customHeight="1" x14ac:dyDescent="0.25">
      <c r="A1975" s="70">
        <v>1</v>
      </c>
      <c r="B1975" s="70">
        <v>1</v>
      </c>
      <c r="C1975" s="357" t="s">
        <v>77</v>
      </c>
      <c r="D1975" s="494">
        <v>320</v>
      </c>
      <c r="E1975" s="2244">
        <v>320</v>
      </c>
      <c r="F1975" s="98">
        <f t="shared" si="1543"/>
        <v>133.33333333333334</v>
      </c>
      <c r="G1975" s="98">
        <v>135</v>
      </c>
      <c r="H1975" s="98">
        <f t="shared" si="1536"/>
        <v>101.25</v>
      </c>
      <c r="I1975" s="694">
        <v>8</v>
      </c>
      <c r="J1975" s="99">
        <f t="shared" si="1537"/>
        <v>8.4592592592592588</v>
      </c>
      <c r="K1975" s="100">
        <f t="shared" si="1538"/>
        <v>2560</v>
      </c>
      <c r="L1975" s="100">
        <f t="shared" si="1539"/>
        <v>1067</v>
      </c>
      <c r="M1975" s="100">
        <v>1142</v>
      </c>
      <c r="N1975" s="100">
        <f t="shared" si="1540"/>
        <v>107.02905342080599</v>
      </c>
      <c r="O1975" s="100">
        <f t="shared" si="1541"/>
        <v>8</v>
      </c>
      <c r="P1975" s="100">
        <f t="shared" si="1542"/>
        <v>342.6</v>
      </c>
      <c r="Q1975" s="15"/>
      <c r="R1975" s="15"/>
      <c r="S1975" s="15"/>
      <c r="T1975" s="15"/>
      <c r="U1975" s="15"/>
      <c r="V1975" s="1037"/>
      <c r="W1975" s="15"/>
      <c r="X1975" s="15"/>
      <c r="Y1975" s="15"/>
      <c r="Z1975" s="15"/>
      <c r="AA1975" s="1271"/>
      <c r="AB1975" s="15"/>
      <c r="AC1975" s="15"/>
      <c r="AD1975" s="1800"/>
      <c r="AE1975" s="2424">
        <f t="shared" si="1469"/>
        <v>0</v>
      </c>
    </row>
    <row r="1976" spans="1:31" ht="15" customHeight="1" x14ac:dyDescent="0.25">
      <c r="A1976" s="70">
        <v>1</v>
      </c>
      <c r="B1976" s="70">
        <v>1</v>
      </c>
      <c r="C1976" s="351" t="s">
        <v>7</v>
      </c>
      <c r="D1976" s="351"/>
      <c r="E1976" s="2382">
        <f>SUM(E1968:E1975)</f>
        <v>2254</v>
      </c>
      <c r="F1976" s="553">
        <f>SUM(F1968:F1975)</f>
        <v>939.16666666666663</v>
      </c>
      <c r="G1976" s="553">
        <f>SUM(G1968:G1975)</f>
        <v>943</v>
      </c>
      <c r="H1976" s="553">
        <f t="shared" si="1536"/>
        <v>100.40816326530613</v>
      </c>
      <c r="I1976" s="695">
        <f>SUM(K1976/E1976)</f>
        <v>8.8056787932564333</v>
      </c>
      <c r="J1976" s="104">
        <f t="shared" si="1537"/>
        <v>8.0710498409331919</v>
      </c>
      <c r="K1976" s="445">
        <f>SUM(K1968:K1975)</f>
        <v>19848</v>
      </c>
      <c r="L1976" s="445">
        <f>SUM(L1968:L1975)</f>
        <v>8271</v>
      </c>
      <c r="M1976" s="445">
        <f>SUM(M1968:M1975)</f>
        <v>7611</v>
      </c>
      <c r="N1976" s="179">
        <f t="shared" si="1540"/>
        <v>92.020311933260786</v>
      </c>
      <c r="O1976" s="274">
        <f>SUM(O1968:O1975)</f>
        <v>58</v>
      </c>
      <c r="P1976" s="179">
        <f t="shared" si="1542"/>
        <v>314.9379310344828</v>
      </c>
      <c r="Q1976" s="17">
        <v>71714.712636000011</v>
      </c>
      <c r="R1976" s="17">
        <v>71714.712636000011</v>
      </c>
      <c r="S1976" s="17">
        <v>71714.712636000011</v>
      </c>
      <c r="T1976" s="17">
        <v>71714.712636000011</v>
      </c>
      <c r="U1976" s="17">
        <v>71714.712636000011</v>
      </c>
      <c r="V1976" s="1038">
        <f>Q1976/12*$C$4+(R1976-Q1976)/11*4+(S1976-R1976)/10*3+(T1976-S1976)/9*2+(U1976-T1976)/8*1</f>
        <v>29881.130265000007</v>
      </c>
      <c r="W1976" s="17">
        <f>AA1976-Z1976-X1976</f>
        <v>30835.946039999999</v>
      </c>
      <c r="X1976" s="17">
        <v>-24.848199999999999</v>
      </c>
      <c r="Y1976" s="17">
        <f>W1976-V1976</f>
        <v>954.81577499999185</v>
      </c>
      <c r="Z1976" s="17">
        <v>-425.73393000000004</v>
      </c>
      <c r="AA1976" s="1246">
        <v>30385.36391</v>
      </c>
      <c r="AB1976" s="17"/>
      <c r="AC1976" s="17"/>
      <c r="AD1976" s="1801">
        <f>AC1976/1000</f>
        <v>0</v>
      </c>
      <c r="AE1976" s="2424">
        <f t="shared" ref="AE1976:AE2039" si="1544">AA1976*1000</f>
        <v>30385363.91</v>
      </c>
    </row>
    <row r="1977" spans="1:31" ht="16.5" customHeight="1" x14ac:dyDescent="0.25">
      <c r="A1977" s="70">
        <v>1</v>
      </c>
      <c r="B1977" s="70">
        <v>1</v>
      </c>
      <c r="C1977" s="667" t="s">
        <v>14</v>
      </c>
      <c r="D1977" s="540"/>
      <c r="E1977" s="2228"/>
      <c r="F1977" s="381"/>
      <c r="G1977" s="381"/>
      <c r="H1977" s="381"/>
      <c r="I1977" s="696"/>
      <c r="J1977" s="696"/>
      <c r="K1977" s="697"/>
      <c r="L1977" s="697"/>
      <c r="M1977" s="697"/>
      <c r="N1977" s="697"/>
      <c r="O1977" s="697"/>
      <c r="P1977" s="697"/>
      <c r="Q1977" s="13"/>
      <c r="R1977" s="13"/>
      <c r="S1977" s="13"/>
      <c r="T1977" s="13"/>
      <c r="U1977" s="13"/>
      <c r="V1977" s="1039"/>
      <c r="W1977" s="13"/>
      <c r="X1977" s="13"/>
      <c r="Y1977" s="13"/>
      <c r="Z1977" s="13"/>
      <c r="AA1977" s="1254"/>
      <c r="AB1977" s="13"/>
      <c r="AC1977" s="13"/>
      <c r="AD1977" s="1802"/>
      <c r="AE1977" s="2424">
        <f t="shared" si="1544"/>
        <v>0</v>
      </c>
    </row>
    <row r="1978" spans="1:31" ht="15" customHeight="1" x14ac:dyDescent="0.25">
      <c r="A1978" s="70">
        <v>1</v>
      </c>
      <c r="B1978" s="70">
        <v>1</v>
      </c>
      <c r="C1978" s="507" t="s">
        <v>302</v>
      </c>
      <c r="D1978" s="520"/>
      <c r="E1978" s="2220"/>
      <c r="F1978" s="116"/>
      <c r="G1978" s="116"/>
      <c r="H1978" s="116"/>
      <c r="I1978" s="363"/>
      <c r="J1978" s="363"/>
      <c r="K1978" s="365"/>
      <c r="L1978" s="365"/>
      <c r="M1978" s="365"/>
      <c r="N1978" s="365"/>
      <c r="O1978" s="365"/>
      <c r="P1978" s="365"/>
      <c r="Q1978" s="8"/>
      <c r="R1978" s="8"/>
      <c r="S1978" s="8"/>
      <c r="T1978" s="8"/>
      <c r="U1978" s="8"/>
      <c r="V1978" s="1036"/>
      <c r="W1978" s="8"/>
      <c r="X1978" s="8"/>
      <c r="Y1978" s="8"/>
      <c r="Z1978" s="8"/>
      <c r="AA1978" s="1153"/>
      <c r="AB1978" s="8"/>
      <c r="AC1978" s="8"/>
      <c r="AD1978" s="1799"/>
      <c r="AE1978" s="2424">
        <f t="shared" si="1544"/>
        <v>0</v>
      </c>
    </row>
    <row r="1979" spans="1:31" ht="15" customHeight="1" x14ac:dyDescent="0.25">
      <c r="A1979" s="70">
        <v>1</v>
      </c>
      <c r="B1979" s="70">
        <v>1</v>
      </c>
      <c r="C1979" s="407" t="s">
        <v>198</v>
      </c>
      <c r="D1979" s="407"/>
      <c r="E1979" s="711">
        <f>SUM(E1982:E1984)</f>
        <v>11756</v>
      </c>
      <c r="F1979" s="440">
        <f>SUM(F1982:F1984)</f>
        <v>4898</v>
      </c>
      <c r="G1979" s="440">
        <f>SUM(G1982:G1984)+G1980/2.7</f>
        <v>6049.0370370370374</v>
      </c>
      <c r="H1979" s="361">
        <f>G1979/F1979*100</f>
        <v>123.50014367164226</v>
      </c>
      <c r="I1979" s="125"/>
      <c r="J1979" s="125"/>
      <c r="K1979" s="464"/>
      <c r="L1979" s="464"/>
      <c r="M1979" s="464"/>
      <c r="N1979" s="464"/>
      <c r="O1979" s="464"/>
      <c r="P1979" s="464"/>
      <c r="Q1979" s="8"/>
      <c r="R1979" s="8"/>
      <c r="S1979" s="8"/>
      <c r="T1979" s="8"/>
      <c r="U1979" s="8"/>
      <c r="V1979" s="1036"/>
      <c r="W1979" s="8"/>
      <c r="X1979" s="8"/>
      <c r="Y1979" s="8"/>
      <c r="Z1979" s="8"/>
      <c r="AA1979" s="1153"/>
      <c r="AB1979" s="2491">
        <f t="shared" ref="AB1979" si="1545">SUM(AB1982:AB1984)+AB1980/2.7</f>
        <v>7</v>
      </c>
      <c r="AC1979" s="8">
        <f>AC1980+AC1981+AC1982+AC1983+AC1984</f>
        <v>9390.8599999999988</v>
      </c>
      <c r="AD1979" s="8">
        <f>AD1980+AD1981+AD1982+AD1983+AD1984</f>
        <v>9.3908599999999982</v>
      </c>
      <c r="AE1979" s="2424">
        <f t="shared" si="1544"/>
        <v>0</v>
      </c>
    </row>
    <row r="1980" spans="1:31" ht="15" customHeight="1" x14ac:dyDescent="0.25">
      <c r="B1980" s="70">
        <v>1</v>
      </c>
      <c r="C1980" s="407" t="s">
        <v>469</v>
      </c>
      <c r="D1980" s="407"/>
      <c r="E1980" s="711"/>
      <c r="F1980" s="440"/>
      <c r="G1980" s="440">
        <v>167.5</v>
      </c>
      <c r="H1980" s="361"/>
      <c r="I1980" s="125"/>
      <c r="J1980" s="125"/>
      <c r="K1980" s="464"/>
      <c r="L1980" s="464"/>
      <c r="M1980" s="464"/>
      <c r="N1980" s="464"/>
      <c r="O1980" s="464"/>
      <c r="P1980" s="464"/>
      <c r="Q1980" s="8"/>
      <c r="R1980" s="8"/>
      <c r="S1980" s="8"/>
      <c r="T1980" s="8"/>
      <c r="U1980" s="8"/>
      <c r="V1980" s="1036"/>
      <c r="W1980" s="8"/>
      <c r="X1980" s="8"/>
      <c r="Y1980" s="8"/>
      <c r="Z1980" s="8"/>
      <c r="AA1980" s="1153"/>
      <c r="AB1980" s="8"/>
      <c r="AC1980" s="8"/>
      <c r="AD1980" s="1799"/>
      <c r="AE1980" s="2424">
        <f t="shared" si="1544"/>
        <v>0</v>
      </c>
    </row>
    <row r="1981" spans="1:31" ht="31.5" customHeight="1" x14ac:dyDescent="0.25">
      <c r="A1981" s="70">
        <v>1</v>
      </c>
      <c r="B1981" s="70">
        <v>1</v>
      </c>
      <c r="C1981" s="407" t="s">
        <v>303</v>
      </c>
      <c r="D1981" s="407"/>
      <c r="E1981" s="711"/>
      <c r="F1981" s="92"/>
      <c r="G1981" s="440"/>
      <c r="H1981" s="361"/>
      <c r="I1981" s="125"/>
      <c r="J1981" s="125"/>
      <c r="K1981" s="464"/>
      <c r="L1981" s="464"/>
      <c r="M1981" s="464"/>
      <c r="N1981" s="464"/>
      <c r="O1981" s="464"/>
      <c r="P1981" s="464"/>
      <c r="Q1981" s="8"/>
      <c r="R1981" s="8"/>
      <c r="S1981" s="8"/>
      <c r="T1981" s="8"/>
      <c r="U1981" s="8"/>
      <c r="V1981" s="1036"/>
      <c r="W1981" s="8"/>
      <c r="X1981" s="8"/>
      <c r="Y1981" s="8"/>
      <c r="Z1981" s="8"/>
      <c r="AA1981" s="1153"/>
      <c r="AB1981" s="8"/>
      <c r="AC1981" s="8"/>
      <c r="AD1981" s="1799"/>
      <c r="AE1981" s="2424">
        <f t="shared" si="1544"/>
        <v>0</v>
      </c>
    </row>
    <row r="1982" spans="1:31" ht="30.75" customHeight="1" x14ac:dyDescent="0.25">
      <c r="A1982" s="70">
        <v>1</v>
      </c>
      <c r="B1982" s="70">
        <v>1</v>
      </c>
      <c r="C1982" s="407" t="s">
        <v>304</v>
      </c>
      <c r="D1982" s="407"/>
      <c r="E1982" s="711">
        <v>2560</v>
      </c>
      <c r="F1982" s="92">
        <f>ROUND(E1982/12*$C$4,0)</f>
        <v>1067</v>
      </c>
      <c r="G1982" s="440">
        <v>540</v>
      </c>
      <c r="H1982" s="361">
        <f t="shared" ref="H1982:H1988" si="1546">G1982/F1982*100</f>
        <v>50.609184629803181</v>
      </c>
      <c r="I1982" s="125"/>
      <c r="J1982" s="125"/>
      <c r="K1982" s="464"/>
      <c r="L1982" s="464"/>
      <c r="M1982" s="464"/>
      <c r="N1982" s="464"/>
      <c r="O1982" s="464"/>
      <c r="P1982" s="464"/>
      <c r="Q1982" s="8"/>
      <c r="R1982" s="8"/>
      <c r="S1982" s="8"/>
      <c r="T1982" s="8"/>
      <c r="U1982" s="8"/>
      <c r="V1982" s="1036"/>
      <c r="W1982" s="8"/>
      <c r="X1982" s="8"/>
      <c r="Y1982" s="8"/>
      <c r="Z1982" s="8"/>
      <c r="AA1982" s="1153"/>
      <c r="AB1982" s="8"/>
      <c r="AC1982" s="8"/>
      <c r="AD1982" s="1799"/>
      <c r="AE1982" s="2424">
        <f t="shared" si="1544"/>
        <v>0</v>
      </c>
    </row>
    <row r="1983" spans="1:31" ht="15" customHeight="1" x14ac:dyDescent="0.25">
      <c r="A1983" s="70">
        <v>1</v>
      </c>
      <c r="B1983" s="70">
        <v>1</v>
      </c>
      <c r="C1983" s="407" t="s">
        <v>305</v>
      </c>
      <c r="D1983" s="407"/>
      <c r="E1983" s="711">
        <v>200</v>
      </c>
      <c r="F1983" s="92">
        <f>ROUND(E1983/12*$C$4,0)</f>
        <v>83</v>
      </c>
      <c r="G1983" s="440">
        <v>47</v>
      </c>
      <c r="H1983" s="361">
        <f t="shared" si="1546"/>
        <v>56.626506024096393</v>
      </c>
      <c r="I1983" s="125"/>
      <c r="J1983" s="125"/>
      <c r="K1983" s="464"/>
      <c r="L1983" s="464"/>
      <c r="M1983" s="464"/>
      <c r="N1983" s="464"/>
      <c r="O1983" s="464"/>
      <c r="P1983" s="464"/>
      <c r="Q1983" s="8"/>
      <c r="R1983" s="8"/>
      <c r="S1983" s="8"/>
      <c r="T1983" s="8"/>
      <c r="U1983" s="8"/>
      <c r="V1983" s="1036"/>
      <c r="W1983" s="8"/>
      <c r="X1983" s="8"/>
      <c r="Y1983" s="8"/>
      <c r="Z1983" s="8"/>
      <c r="AA1983" s="1153"/>
      <c r="AB1983" s="8"/>
      <c r="AC1983" s="8"/>
      <c r="AD1983" s="1799"/>
      <c r="AE1983" s="2424">
        <f t="shared" si="1544"/>
        <v>0</v>
      </c>
    </row>
    <row r="1984" spans="1:31" ht="15" customHeight="1" x14ac:dyDescent="0.25">
      <c r="A1984" s="70">
        <v>1</v>
      </c>
      <c r="B1984" s="70">
        <v>1</v>
      </c>
      <c r="C1984" s="407" t="s">
        <v>306</v>
      </c>
      <c r="D1984" s="407"/>
      <c r="E1984" s="711">
        <v>8996</v>
      </c>
      <c r="F1984" s="92">
        <f>ROUND(E1984/12*$C$4,0)</f>
        <v>3748</v>
      </c>
      <c r="G1984" s="440">
        <v>5400</v>
      </c>
      <c r="H1984" s="361">
        <f t="shared" si="1546"/>
        <v>144.07684098185698</v>
      </c>
      <c r="I1984" s="125"/>
      <c r="J1984" s="125"/>
      <c r="K1984" s="464"/>
      <c r="L1984" s="464"/>
      <c r="M1984" s="464"/>
      <c r="N1984" s="464"/>
      <c r="O1984" s="464"/>
      <c r="P1984" s="464"/>
      <c r="Q1984" s="8"/>
      <c r="R1984" s="8"/>
      <c r="S1984" s="8"/>
      <c r="T1984" s="8"/>
      <c r="U1984" s="8"/>
      <c r="V1984" s="1036"/>
      <c r="W1984" s="8"/>
      <c r="X1984" s="8"/>
      <c r="Y1984" s="8"/>
      <c r="Z1984" s="8"/>
      <c r="AA1984" s="1153"/>
      <c r="AB1984" s="8">
        <v>7</v>
      </c>
      <c r="AC1984" s="8">
        <v>9390.8599999999988</v>
      </c>
      <c r="AD1984" s="1799">
        <f>AC1984/1000</f>
        <v>9.3908599999999982</v>
      </c>
      <c r="AE1984" s="2424">
        <f t="shared" si="1544"/>
        <v>0</v>
      </c>
    </row>
    <row r="1985" spans="1:31" ht="15" customHeight="1" x14ac:dyDescent="0.25">
      <c r="A1985" s="70">
        <v>1</v>
      </c>
      <c r="B1985" s="70">
        <v>1</v>
      </c>
      <c r="C1985" s="409" t="s">
        <v>157</v>
      </c>
      <c r="D1985" s="407"/>
      <c r="E1985" s="711">
        <f>E1986+E1987/8.5</f>
        <v>37361.411764705881</v>
      </c>
      <c r="F1985" s="92">
        <f t="shared" ref="F1985:G1985" si="1547">F1986+F1987/8.5</f>
        <v>15566.882352941177</v>
      </c>
      <c r="G1985" s="440">
        <f t="shared" si="1547"/>
        <v>10086.867058823529</v>
      </c>
      <c r="H1985" s="361">
        <f t="shared" si="1546"/>
        <v>64.796963387583745</v>
      </c>
      <c r="I1985" s="125"/>
      <c r="J1985" s="125"/>
      <c r="K1985" s="464"/>
      <c r="L1985" s="464"/>
      <c r="M1985" s="464"/>
      <c r="N1985" s="464"/>
      <c r="O1985" s="464"/>
      <c r="P1985" s="464"/>
      <c r="Q1985" s="8"/>
      <c r="R1985" s="8"/>
      <c r="S1985" s="8"/>
      <c r="T1985" s="8"/>
      <c r="U1985" s="8"/>
      <c r="V1985" s="1036"/>
      <c r="W1985" s="8"/>
      <c r="X1985" s="8"/>
      <c r="Y1985" s="8"/>
      <c r="Z1985" s="8"/>
      <c r="AA1985" s="1153"/>
      <c r="AB1985" s="8">
        <f>AB1986</f>
        <v>124</v>
      </c>
      <c r="AC1985" s="8">
        <f>AC1986+AC1987</f>
        <v>560669.00000000012</v>
      </c>
      <c r="AD1985" s="8">
        <f>AD1986+AD1987</f>
        <v>560.6690000000001</v>
      </c>
      <c r="AE1985" s="2424">
        <f t="shared" si="1544"/>
        <v>0</v>
      </c>
    </row>
    <row r="1986" spans="1:31" ht="15" customHeight="1" x14ac:dyDescent="0.25">
      <c r="B1986" s="70">
        <v>1</v>
      </c>
      <c r="C1986" s="1280" t="s">
        <v>449</v>
      </c>
      <c r="D1986" s="407"/>
      <c r="E1986" s="711">
        <v>34832</v>
      </c>
      <c r="F1986" s="92">
        <f>ROUND(E1986/12*$C$4,0)</f>
        <v>14513</v>
      </c>
      <c r="G1986" s="440">
        <v>9216</v>
      </c>
      <c r="H1986" s="361">
        <f t="shared" si="1546"/>
        <v>63.501688141666094</v>
      </c>
      <c r="I1986" s="125"/>
      <c r="J1986" s="125"/>
      <c r="K1986" s="464"/>
      <c r="L1986" s="464"/>
      <c r="M1986" s="464"/>
      <c r="N1986" s="464"/>
      <c r="O1986" s="464"/>
      <c r="P1986" s="464"/>
      <c r="Q1986" s="8"/>
      <c r="R1986" s="8"/>
      <c r="S1986" s="8"/>
      <c r="T1986" s="8"/>
      <c r="U1986" s="8"/>
      <c r="V1986" s="1036"/>
      <c r="W1986" s="8"/>
      <c r="X1986" s="8"/>
      <c r="Y1986" s="8"/>
      <c r="Z1986" s="8"/>
      <c r="AA1986" s="1153"/>
      <c r="AB1986" s="8">
        <v>124</v>
      </c>
      <c r="AC1986" s="8">
        <v>560669.00000000012</v>
      </c>
      <c r="AD1986" s="1799">
        <f>AC1986/1000</f>
        <v>560.6690000000001</v>
      </c>
      <c r="AE1986" s="2424">
        <f t="shared" si="1544"/>
        <v>0</v>
      </c>
    </row>
    <row r="1987" spans="1:31" s="238" customFormat="1" ht="21.75" customHeight="1" x14ac:dyDescent="0.25">
      <c r="A1987" s="70">
        <v>1</v>
      </c>
      <c r="B1987" s="70">
        <v>1</v>
      </c>
      <c r="C1987" s="407" t="s">
        <v>453</v>
      </c>
      <c r="D1987" s="407"/>
      <c r="E1987" s="711">
        <v>21500</v>
      </c>
      <c r="F1987" s="92">
        <f>ROUND(E1987/12*$C$4,0)</f>
        <v>8958</v>
      </c>
      <c r="G1987" s="440">
        <v>7402.3700000000008</v>
      </c>
      <c r="H1987" s="361">
        <f t="shared" si="1546"/>
        <v>82.634181736994876</v>
      </c>
      <c r="I1987" s="125"/>
      <c r="J1987" s="125"/>
      <c r="K1987" s="464"/>
      <c r="L1987" s="464"/>
      <c r="M1987" s="464"/>
      <c r="N1987" s="464"/>
      <c r="O1987" s="464"/>
      <c r="P1987" s="464"/>
      <c r="Q1987" s="8"/>
      <c r="R1987" s="8"/>
      <c r="S1987" s="8"/>
      <c r="T1987" s="8"/>
      <c r="U1987" s="8"/>
      <c r="V1987" s="1036"/>
      <c r="W1987" s="8"/>
      <c r="X1987" s="8"/>
      <c r="Y1987" s="8"/>
      <c r="Z1987" s="8"/>
      <c r="AA1987" s="1153"/>
      <c r="AB1987" s="8"/>
      <c r="AC1987" s="8"/>
      <c r="AD1987" s="1799"/>
      <c r="AE1987" s="2424">
        <f t="shared" si="1544"/>
        <v>0</v>
      </c>
    </row>
    <row r="1988" spans="1:31" ht="21" customHeight="1" x14ac:dyDescent="0.25">
      <c r="A1988" s="70">
        <v>1</v>
      </c>
      <c r="B1988" s="70">
        <v>1</v>
      </c>
      <c r="C1988" s="213" t="s">
        <v>168</v>
      </c>
      <c r="D1988" s="508"/>
      <c r="E1988" s="712">
        <f>SUM(E1979+E1986*3.2)+E1987/3.9</f>
        <v>128731.22051282052</v>
      </c>
      <c r="F1988" s="388">
        <f t="shared" ref="F1988:G1988" si="1548">SUM(F1979+F1986*3.2)+F1987/3.9</f>
        <v>53636.523076923084</v>
      </c>
      <c r="G1988" s="388">
        <f t="shared" si="1548"/>
        <v>37438.28062678063</v>
      </c>
      <c r="H1988" s="126">
        <f t="shared" si="1546"/>
        <v>69.799976730572808</v>
      </c>
      <c r="I1988" s="125"/>
      <c r="J1988" s="125"/>
      <c r="K1988" s="464"/>
      <c r="L1988" s="464"/>
      <c r="M1988" s="464"/>
      <c r="N1988" s="464"/>
      <c r="O1988" s="464"/>
      <c r="P1988" s="464"/>
      <c r="Q1988" s="17">
        <v>101601.0632</v>
      </c>
      <c r="R1988" s="17">
        <v>101601.0632</v>
      </c>
      <c r="S1988" s="17">
        <v>101601.0632</v>
      </c>
      <c r="T1988" s="17">
        <v>101601.0632</v>
      </c>
      <c r="U1988" s="17">
        <v>101601.0632</v>
      </c>
      <c r="V1988" s="1699">
        <f>Q1988/12*$C$4+(R1988-Q1988)/11*4+(S1988-R1988)/10*3+(T1988-S1988)/9*2+(U1988-T1988)/8*1</f>
        <v>42333.776333333335</v>
      </c>
      <c r="W1988" s="17">
        <f>AA1988-Z1988</f>
        <v>41317.76571</v>
      </c>
      <c r="X1988" s="17"/>
      <c r="Y1988" s="17">
        <f>W1988-V1988</f>
        <v>-1016.0106233333354</v>
      </c>
      <c r="Z1988" s="17">
        <v>-35.599619999999994</v>
      </c>
      <c r="AA1988" s="1246">
        <v>41282.166089999999</v>
      </c>
      <c r="AB1988" s="712">
        <f>SUM(AB1979+AB1986*3.2)+AB1987/3.9</f>
        <v>403.8</v>
      </c>
      <c r="AC1988" s="17">
        <f>AC1985+AC1979</f>
        <v>570059.8600000001</v>
      </c>
      <c r="AD1988" s="17">
        <f>AD1985+AD1979</f>
        <v>570.05986000000007</v>
      </c>
      <c r="AE1988" s="2424">
        <f t="shared" si="1544"/>
        <v>41282166.089999996</v>
      </c>
    </row>
    <row r="1989" spans="1:31" ht="15" customHeight="1" x14ac:dyDescent="0.25">
      <c r="A1989" s="70">
        <v>1</v>
      </c>
      <c r="B1989" s="70">
        <v>1</v>
      </c>
      <c r="C1989" s="507" t="s">
        <v>307</v>
      </c>
      <c r="D1989" s="407"/>
      <c r="E1989" s="711"/>
      <c r="F1989" s="92"/>
      <c r="G1989" s="440"/>
      <c r="H1989" s="361"/>
      <c r="I1989" s="125"/>
      <c r="J1989" s="125"/>
      <c r="K1989" s="464"/>
      <c r="L1989" s="464"/>
      <c r="M1989" s="464"/>
      <c r="N1989" s="464"/>
      <c r="O1989" s="464"/>
      <c r="P1989" s="464"/>
      <c r="Q1989" s="8"/>
      <c r="R1989" s="8"/>
      <c r="S1989" s="8"/>
      <c r="T1989" s="8"/>
      <c r="U1989" s="8"/>
      <c r="V1989" s="1036"/>
      <c r="W1989" s="8"/>
      <c r="X1989" s="8"/>
      <c r="Y1989" s="8"/>
      <c r="Z1989" s="8"/>
      <c r="AA1989" s="1153"/>
      <c r="AB1989" s="8"/>
      <c r="AC1989" s="8"/>
      <c r="AD1989" s="1799"/>
      <c r="AE1989" s="2424">
        <f t="shared" si="1544"/>
        <v>0</v>
      </c>
    </row>
    <row r="1990" spans="1:31" ht="15" customHeight="1" x14ac:dyDescent="0.25">
      <c r="A1990" s="70">
        <v>1</v>
      </c>
      <c r="B1990" s="70">
        <v>1</v>
      </c>
      <c r="C1990" s="407" t="s">
        <v>198</v>
      </c>
      <c r="D1990" s="407"/>
      <c r="E1990" s="711">
        <f>SUM(E1992,E1997)</f>
        <v>23151</v>
      </c>
      <c r="F1990" s="440">
        <f>SUM(F1992,F1997)</f>
        <v>9647</v>
      </c>
      <c r="G1990" s="440">
        <f>SUM(G1992,G1997)</f>
        <v>12036</v>
      </c>
      <c r="H1990" s="361">
        <f>G1990/F1990*100</f>
        <v>124.76417539131337</v>
      </c>
      <c r="I1990" s="125"/>
      <c r="J1990" s="125"/>
      <c r="K1990" s="464"/>
      <c r="L1990" s="464"/>
      <c r="M1990" s="464"/>
      <c r="N1990" s="464"/>
      <c r="O1990" s="464"/>
      <c r="P1990" s="464"/>
      <c r="Q1990" s="8"/>
      <c r="R1990" s="8"/>
      <c r="S1990" s="8"/>
      <c r="T1990" s="8"/>
      <c r="U1990" s="8"/>
      <c r="V1990" s="1036"/>
      <c r="W1990" s="8"/>
      <c r="X1990" s="8"/>
      <c r="Y1990" s="8"/>
      <c r="Z1990" s="8"/>
      <c r="AA1990" s="1153"/>
      <c r="AB1990" s="8"/>
      <c r="AC1990" s="8"/>
      <c r="AD1990" s="1799"/>
      <c r="AE1990" s="2424">
        <f t="shared" si="1544"/>
        <v>0</v>
      </c>
    </row>
    <row r="1991" spans="1:31" ht="36" customHeight="1" x14ac:dyDescent="0.25">
      <c r="A1991" s="70">
        <v>1</v>
      </c>
      <c r="B1991" s="70">
        <v>1</v>
      </c>
      <c r="C1991" s="407" t="s">
        <v>303</v>
      </c>
      <c r="D1991" s="407"/>
      <c r="E1991" s="711"/>
      <c r="F1991" s="92"/>
      <c r="G1991" s="440"/>
      <c r="H1991" s="361"/>
      <c r="I1991" s="125"/>
      <c r="J1991" s="125"/>
      <c r="K1991" s="464"/>
      <c r="L1991" s="464"/>
      <c r="M1991" s="464"/>
      <c r="N1991" s="464"/>
      <c r="O1991" s="464"/>
      <c r="P1991" s="464"/>
      <c r="Q1991" s="8"/>
      <c r="R1991" s="8"/>
      <c r="S1991" s="8"/>
      <c r="T1991" s="8"/>
      <c r="U1991" s="8"/>
      <c r="V1991" s="1036"/>
      <c r="W1991" s="8"/>
      <c r="X1991" s="8"/>
      <c r="Y1991" s="8"/>
      <c r="Z1991" s="8"/>
      <c r="AA1991" s="1153"/>
      <c r="AB1991" s="8"/>
      <c r="AC1991" s="8"/>
      <c r="AD1991" s="1799"/>
      <c r="AE1991" s="2424">
        <f t="shared" si="1544"/>
        <v>0</v>
      </c>
    </row>
    <row r="1992" spans="1:31" ht="31.5" customHeight="1" x14ac:dyDescent="0.25">
      <c r="A1992" s="70">
        <v>1</v>
      </c>
      <c r="B1992" s="70">
        <v>1</v>
      </c>
      <c r="C1992" s="407" t="s">
        <v>308</v>
      </c>
      <c r="D1992" s="407"/>
      <c r="E1992" s="711">
        <f>SUM(E1993:E1996)</f>
        <v>7345</v>
      </c>
      <c r="F1992" s="440">
        <f>SUM(F1993:F1996)</f>
        <v>3061</v>
      </c>
      <c r="G1992" s="440">
        <f>SUM(G1993:G1996)</f>
        <v>1526</v>
      </c>
      <c r="H1992" s="361">
        <f t="shared" ref="H1992:H2000" si="1549">G1992/F1992*100</f>
        <v>49.852989219209412</v>
      </c>
      <c r="I1992" s="125"/>
      <c r="J1992" s="125"/>
      <c r="K1992" s="464"/>
      <c r="L1992" s="464"/>
      <c r="M1992" s="464"/>
      <c r="N1992" s="464"/>
      <c r="O1992" s="464"/>
      <c r="P1992" s="464"/>
      <c r="Q1992" s="8"/>
      <c r="R1992" s="8"/>
      <c r="S1992" s="8"/>
      <c r="T1992" s="8"/>
      <c r="U1992" s="8"/>
      <c r="V1992" s="1036"/>
      <c r="W1992" s="8"/>
      <c r="X1992" s="8"/>
      <c r="Y1992" s="8"/>
      <c r="Z1992" s="8"/>
      <c r="AA1992" s="1153"/>
      <c r="AB1992" s="8"/>
      <c r="AC1992" s="8"/>
      <c r="AD1992" s="1799"/>
      <c r="AE1992" s="2424">
        <f t="shared" si="1544"/>
        <v>0</v>
      </c>
    </row>
    <row r="1993" spans="1:31" ht="33" customHeight="1" x14ac:dyDescent="0.25">
      <c r="A1993" s="70">
        <v>1</v>
      </c>
      <c r="B1993" s="70">
        <v>1</v>
      </c>
      <c r="C1993" s="407" t="s">
        <v>309</v>
      </c>
      <c r="D1993" s="407"/>
      <c r="E1993" s="711">
        <v>2788</v>
      </c>
      <c r="F1993" s="92">
        <f t="shared" ref="F1993:F2005" si="1550">ROUND(E1993/12*$C$4,0)</f>
        <v>1162</v>
      </c>
      <c r="G1993" s="440">
        <v>385</v>
      </c>
      <c r="H1993" s="361">
        <f t="shared" si="1549"/>
        <v>33.132530120481931</v>
      </c>
      <c r="I1993" s="125"/>
      <c r="J1993" s="125"/>
      <c r="K1993" s="464"/>
      <c r="L1993" s="464"/>
      <c r="M1993" s="464"/>
      <c r="N1993" s="464"/>
      <c r="O1993" s="464"/>
      <c r="P1993" s="464"/>
      <c r="Q1993" s="8"/>
      <c r="R1993" s="8"/>
      <c r="S1993" s="8"/>
      <c r="T1993" s="8"/>
      <c r="U1993" s="8"/>
      <c r="V1993" s="1036"/>
      <c r="W1993" s="8"/>
      <c r="X1993" s="8"/>
      <c r="Y1993" s="8"/>
      <c r="Z1993" s="8"/>
      <c r="AA1993" s="1153"/>
      <c r="AB1993" s="8"/>
      <c r="AC1993" s="8"/>
      <c r="AD1993" s="1799"/>
      <c r="AE1993" s="2424">
        <f t="shared" si="1544"/>
        <v>0</v>
      </c>
    </row>
    <row r="1994" spans="1:31" ht="46.5" customHeight="1" x14ac:dyDescent="0.25">
      <c r="A1994" s="70">
        <v>1</v>
      </c>
      <c r="B1994" s="70">
        <v>1</v>
      </c>
      <c r="C1994" s="407" t="s">
        <v>310</v>
      </c>
      <c r="D1994" s="407"/>
      <c r="E1994" s="711">
        <v>837</v>
      </c>
      <c r="F1994" s="92">
        <f t="shared" si="1550"/>
        <v>349</v>
      </c>
      <c r="G1994" s="440">
        <v>1</v>
      </c>
      <c r="H1994" s="361">
        <f t="shared" si="1549"/>
        <v>0.28653295128939826</v>
      </c>
      <c r="I1994" s="125"/>
      <c r="J1994" s="125"/>
      <c r="K1994" s="464"/>
      <c r="L1994" s="464"/>
      <c r="M1994" s="464"/>
      <c r="N1994" s="464"/>
      <c r="O1994" s="464"/>
      <c r="P1994" s="464"/>
      <c r="Q1994" s="8"/>
      <c r="R1994" s="8"/>
      <c r="S1994" s="8"/>
      <c r="T1994" s="8"/>
      <c r="U1994" s="8"/>
      <c r="V1994" s="1036"/>
      <c r="W1994" s="8"/>
      <c r="X1994" s="8"/>
      <c r="Y1994" s="8"/>
      <c r="Z1994" s="8"/>
      <c r="AA1994" s="1153"/>
      <c r="AB1994" s="8"/>
      <c r="AC1994" s="8"/>
      <c r="AD1994" s="1799"/>
      <c r="AE1994" s="2424">
        <f t="shared" si="1544"/>
        <v>0</v>
      </c>
    </row>
    <row r="1995" spans="1:31" ht="54.75" customHeight="1" x14ac:dyDescent="0.25">
      <c r="A1995" s="70">
        <v>1</v>
      </c>
      <c r="B1995" s="70">
        <v>1</v>
      </c>
      <c r="C1995" s="407" t="s">
        <v>354</v>
      </c>
      <c r="D1995" s="407"/>
      <c r="E1995" s="711">
        <v>1534</v>
      </c>
      <c r="F1995" s="92">
        <f t="shared" si="1550"/>
        <v>639</v>
      </c>
      <c r="G1995" s="440">
        <v>981</v>
      </c>
      <c r="H1995" s="361">
        <f t="shared" si="1549"/>
        <v>153.52112676056336</v>
      </c>
      <c r="I1995" s="125"/>
      <c r="J1995" s="125"/>
      <c r="K1995" s="464"/>
      <c r="L1995" s="464"/>
      <c r="M1995" s="464"/>
      <c r="N1995" s="464"/>
      <c r="O1995" s="464"/>
      <c r="P1995" s="464"/>
      <c r="Q1995" s="8"/>
      <c r="R1995" s="8"/>
      <c r="S1995" s="8"/>
      <c r="T1995" s="8"/>
      <c r="U1995" s="8"/>
      <c r="V1995" s="1036"/>
      <c r="W1995" s="8"/>
      <c r="X1995" s="8"/>
      <c r="Y1995" s="8"/>
      <c r="Z1995" s="8"/>
      <c r="AA1995" s="1153"/>
      <c r="AB1995" s="8"/>
      <c r="AC1995" s="8"/>
      <c r="AD1995" s="1799"/>
      <c r="AE1995" s="2424">
        <f t="shared" si="1544"/>
        <v>0</v>
      </c>
    </row>
    <row r="1996" spans="1:31" ht="44.25" customHeight="1" x14ac:dyDescent="0.25">
      <c r="A1996" s="70">
        <v>1</v>
      </c>
      <c r="B1996" s="70">
        <v>1</v>
      </c>
      <c r="C1996" s="407" t="s">
        <v>355</v>
      </c>
      <c r="D1996" s="407"/>
      <c r="E1996" s="711">
        <v>2186</v>
      </c>
      <c r="F1996" s="92">
        <f t="shared" si="1550"/>
        <v>911</v>
      </c>
      <c r="G1996" s="440">
        <v>159</v>
      </c>
      <c r="H1996" s="361">
        <f t="shared" si="1549"/>
        <v>17.453347969264541</v>
      </c>
      <c r="I1996" s="125"/>
      <c r="J1996" s="125"/>
      <c r="K1996" s="464"/>
      <c r="L1996" s="464"/>
      <c r="M1996" s="464"/>
      <c r="N1996" s="464"/>
      <c r="O1996" s="464"/>
      <c r="P1996" s="464"/>
      <c r="Q1996" s="8"/>
      <c r="R1996" s="8"/>
      <c r="S1996" s="8"/>
      <c r="T1996" s="8"/>
      <c r="U1996" s="8"/>
      <c r="V1996" s="1036"/>
      <c r="W1996" s="8"/>
      <c r="X1996" s="8"/>
      <c r="Y1996" s="8"/>
      <c r="Z1996" s="8"/>
      <c r="AA1996" s="1153"/>
      <c r="AB1996" s="8"/>
      <c r="AC1996" s="8"/>
      <c r="AD1996" s="1799"/>
      <c r="AE1996" s="2424">
        <f t="shared" si="1544"/>
        <v>0</v>
      </c>
    </row>
    <row r="1997" spans="1:31" ht="32.25" customHeight="1" x14ac:dyDescent="0.25">
      <c r="A1997" s="70">
        <v>1</v>
      </c>
      <c r="B1997" s="70">
        <v>1</v>
      </c>
      <c r="C1997" s="407" t="s">
        <v>311</v>
      </c>
      <c r="D1997" s="407"/>
      <c r="E1997" s="711">
        <f>SUM(E1998:E2000)</f>
        <v>15806</v>
      </c>
      <c r="F1997" s="440">
        <f>SUM(F1998:F2000)</f>
        <v>6586</v>
      </c>
      <c r="G1997" s="440">
        <f>SUM(G1998:G2000)</f>
        <v>10510</v>
      </c>
      <c r="H1997" s="361">
        <f t="shared" si="1549"/>
        <v>159.58092924385059</v>
      </c>
      <c r="I1997" s="125"/>
      <c r="J1997" s="125"/>
      <c r="K1997" s="464"/>
      <c r="L1997" s="464"/>
      <c r="M1997" s="464"/>
      <c r="N1997" s="464"/>
      <c r="O1997" s="464"/>
      <c r="P1997" s="464"/>
      <c r="Q1997" s="8"/>
      <c r="R1997" s="8"/>
      <c r="S1997" s="8"/>
      <c r="T1997" s="8"/>
      <c r="U1997" s="8"/>
      <c r="V1997" s="1036"/>
      <c r="W1997" s="8"/>
      <c r="X1997" s="8"/>
      <c r="Y1997" s="8"/>
      <c r="Z1997" s="8"/>
      <c r="AA1997" s="1153"/>
      <c r="AB1997" s="8"/>
      <c r="AC1997" s="8"/>
      <c r="AD1997" s="1799"/>
      <c r="AE1997" s="2424">
        <f t="shared" si="1544"/>
        <v>0</v>
      </c>
    </row>
    <row r="1998" spans="1:31" ht="42" customHeight="1" x14ac:dyDescent="0.25">
      <c r="A1998" s="70">
        <v>1</v>
      </c>
      <c r="B1998" s="70">
        <v>1</v>
      </c>
      <c r="C1998" s="407" t="s">
        <v>312</v>
      </c>
      <c r="D1998" s="407"/>
      <c r="E1998" s="711">
        <v>1000</v>
      </c>
      <c r="F1998" s="92">
        <f t="shared" si="1550"/>
        <v>417</v>
      </c>
      <c r="G1998" s="440">
        <v>276</v>
      </c>
      <c r="H1998" s="361">
        <f t="shared" si="1549"/>
        <v>66.187050359712231</v>
      </c>
      <c r="I1998" s="125"/>
      <c r="J1998" s="125"/>
      <c r="K1998" s="464"/>
      <c r="L1998" s="464"/>
      <c r="M1998" s="464"/>
      <c r="N1998" s="464"/>
      <c r="O1998" s="464"/>
      <c r="P1998" s="464"/>
      <c r="Q1998" s="8"/>
      <c r="R1998" s="8"/>
      <c r="S1998" s="8"/>
      <c r="T1998" s="8"/>
      <c r="U1998" s="8"/>
      <c r="V1998" s="1036"/>
      <c r="W1998" s="8"/>
      <c r="X1998" s="8"/>
      <c r="Y1998" s="8"/>
      <c r="Z1998" s="8"/>
      <c r="AA1998" s="1153"/>
      <c r="AB1998" s="8"/>
      <c r="AC1998" s="8"/>
      <c r="AD1998" s="1799"/>
      <c r="AE1998" s="2424">
        <f t="shared" si="1544"/>
        <v>0</v>
      </c>
    </row>
    <row r="1999" spans="1:31" ht="46.5" customHeight="1" x14ac:dyDescent="0.25">
      <c r="A1999" s="70">
        <v>1</v>
      </c>
      <c r="B1999" s="70">
        <v>1</v>
      </c>
      <c r="C1999" s="407" t="s">
        <v>376</v>
      </c>
      <c r="D1999" s="407"/>
      <c r="E1999" s="711">
        <v>13606</v>
      </c>
      <c r="F1999" s="92">
        <f t="shared" si="1550"/>
        <v>5669</v>
      </c>
      <c r="G1999" s="440">
        <v>10217</v>
      </c>
      <c r="H1999" s="361">
        <f t="shared" si="1549"/>
        <v>180.2257893808432</v>
      </c>
      <c r="I1999" s="125"/>
      <c r="J1999" s="125"/>
      <c r="K1999" s="464"/>
      <c r="L1999" s="464"/>
      <c r="M1999" s="464"/>
      <c r="N1999" s="464"/>
      <c r="O1999" s="464"/>
      <c r="P1999" s="464"/>
      <c r="Q1999" s="8"/>
      <c r="R1999" s="8"/>
      <c r="S1999" s="8"/>
      <c r="T1999" s="8"/>
      <c r="U1999" s="8"/>
      <c r="V1999" s="1036"/>
      <c r="W1999" s="8"/>
      <c r="X1999" s="8"/>
      <c r="Y1999" s="8"/>
      <c r="Z1999" s="8"/>
      <c r="AA1999" s="1153"/>
      <c r="AB1999" s="8"/>
      <c r="AC1999" s="8"/>
      <c r="AD1999" s="1799"/>
      <c r="AE1999" s="2424">
        <f t="shared" si="1544"/>
        <v>0</v>
      </c>
    </row>
    <row r="2000" spans="1:31" ht="44.25" customHeight="1" x14ac:dyDescent="0.25">
      <c r="A2000" s="70">
        <v>1</v>
      </c>
      <c r="B2000" s="70">
        <v>1</v>
      </c>
      <c r="C2000" s="407" t="s">
        <v>322</v>
      </c>
      <c r="D2000" s="407"/>
      <c r="E2000" s="711">
        <v>1200</v>
      </c>
      <c r="F2000" s="92">
        <f t="shared" si="1550"/>
        <v>500</v>
      </c>
      <c r="G2000" s="440">
        <v>17</v>
      </c>
      <c r="H2000" s="361">
        <f t="shared" si="1549"/>
        <v>3.4000000000000004</v>
      </c>
      <c r="I2000" s="125"/>
      <c r="J2000" s="125"/>
      <c r="K2000" s="464"/>
      <c r="L2000" s="464"/>
      <c r="M2000" s="464"/>
      <c r="N2000" s="464"/>
      <c r="O2000" s="464"/>
      <c r="P2000" s="464"/>
      <c r="Q2000" s="8"/>
      <c r="R2000" s="8"/>
      <c r="S2000" s="8"/>
      <c r="T2000" s="8"/>
      <c r="U2000" s="8"/>
      <c r="V2000" s="1036"/>
      <c r="W2000" s="8"/>
      <c r="X2000" s="8"/>
      <c r="Y2000" s="8"/>
      <c r="Z2000" s="8"/>
      <c r="AA2000" s="1153"/>
      <c r="AB2000" s="8"/>
      <c r="AC2000" s="8"/>
      <c r="AD2000" s="1799"/>
      <c r="AE2000" s="2424">
        <f t="shared" si="1544"/>
        <v>0</v>
      </c>
    </row>
    <row r="2001" spans="1:31" ht="15" customHeight="1" x14ac:dyDescent="0.25">
      <c r="A2001" s="70">
        <v>1</v>
      </c>
      <c r="B2001" s="70">
        <v>1</v>
      </c>
      <c r="C2001" s="409" t="s">
        <v>157</v>
      </c>
      <c r="D2001" s="407"/>
      <c r="E2001" s="711"/>
      <c r="F2001" s="92">
        <f t="shared" si="1550"/>
        <v>0</v>
      </c>
      <c r="G2001" s="92"/>
      <c r="H2001" s="361"/>
      <c r="I2001" s="125"/>
      <c r="J2001" s="125"/>
      <c r="K2001" s="464"/>
      <c r="L2001" s="464"/>
      <c r="M2001" s="464"/>
      <c r="N2001" s="464"/>
      <c r="O2001" s="464"/>
      <c r="P2001" s="464"/>
      <c r="Q2001" s="8"/>
      <c r="R2001" s="8"/>
      <c r="S2001" s="8"/>
      <c r="T2001" s="8"/>
      <c r="U2001" s="8"/>
      <c r="V2001" s="1036"/>
      <c r="W2001" s="8"/>
      <c r="X2001" s="8"/>
      <c r="Y2001" s="8"/>
      <c r="Z2001" s="8"/>
      <c r="AA2001" s="1153"/>
      <c r="AB2001" s="8"/>
      <c r="AC2001" s="8"/>
      <c r="AD2001" s="1799"/>
      <c r="AE2001" s="2424">
        <f t="shared" si="1544"/>
        <v>0</v>
      </c>
    </row>
    <row r="2002" spans="1:31" ht="37.5" customHeight="1" x14ac:dyDescent="0.25">
      <c r="A2002" s="70">
        <v>1</v>
      </c>
      <c r="B2002" s="70">
        <v>1</v>
      </c>
      <c r="C2002" s="641" t="s">
        <v>298</v>
      </c>
      <c r="D2002" s="407"/>
      <c r="E2002" s="711"/>
      <c r="F2002" s="92">
        <f t="shared" si="1550"/>
        <v>0</v>
      </c>
      <c r="G2002" s="92"/>
      <c r="H2002" s="361"/>
      <c r="I2002" s="125"/>
      <c r="J2002" s="125"/>
      <c r="K2002" s="464"/>
      <c r="L2002" s="464"/>
      <c r="M2002" s="464"/>
      <c r="N2002" s="464"/>
      <c r="O2002" s="464"/>
      <c r="P2002" s="464"/>
      <c r="Q2002" s="8"/>
      <c r="R2002" s="8"/>
      <c r="S2002" s="8"/>
      <c r="T2002" s="8"/>
      <c r="U2002" s="8"/>
      <c r="V2002" s="1036"/>
      <c r="W2002" s="8"/>
      <c r="X2002" s="8"/>
      <c r="Y2002" s="8"/>
      <c r="Z2002" s="8"/>
      <c r="AA2002" s="1153"/>
      <c r="AB2002" s="8"/>
      <c r="AC2002" s="8"/>
      <c r="AD2002" s="1799"/>
      <c r="AE2002" s="2424">
        <f t="shared" si="1544"/>
        <v>0</v>
      </c>
    </row>
    <row r="2003" spans="1:31" ht="37.5" customHeight="1" x14ac:dyDescent="0.25">
      <c r="A2003" s="70">
        <v>1</v>
      </c>
      <c r="B2003" s="70">
        <v>1</v>
      </c>
      <c r="C2003" s="409" t="s">
        <v>158</v>
      </c>
      <c r="D2003" s="407"/>
      <c r="E2003" s="711">
        <v>12363</v>
      </c>
      <c r="F2003" s="92">
        <f t="shared" si="1550"/>
        <v>5151</v>
      </c>
      <c r="G2003" s="440">
        <v>2424</v>
      </c>
      <c r="H2003" s="361">
        <f>G2003/F2003*100</f>
        <v>47.058823529411761</v>
      </c>
      <c r="I2003" s="125"/>
      <c r="J2003" s="125"/>
      <c r="K2003" s="464"/>
      <c r="L2003" s="464"/>
      <c r="M2003" s="464"/>
      <c r="N2003" s="464"/>
      <c r="O2003" s="464"/>
      <c r="P2003" s="464"/>
      <c r="Q2003" s="8"/>
      <c r="R2003" s="8"/>
      <c r="S2003" s="8"/>
      <c r="T2003" s="8"/>
      <c r="U2003" s="8"/>
      <c r="V2003" s="1036"/>
      <c r="W2003" s="8"/>
      <c r="X2003" s="8"/>
      <c r="Y2003" s="8"/>
      <c r="Z2003" s="8"/>
      <c r="AA2003" s="1153"/>
      <c r="AB2003" s="8">
        <v>10</v>
      </c>
      <c r="AC2003" s="8">
        <v>6742.4</v>
      </c>
      <c r="AD2003" s="1799">
        <f>AC2003/1000</f>
        <v>6.7423999999999999</v>
      </c>
      <c r="AE2003" s="2424">
        <f t="shared" si="1544"/>
        <v>0</v>
      </c>
    </row>
    <row r="2004" spans="1:31" ht="37.5" customHeight="1" x14ac:dyDescent="0.25">
      <c r="A2004" s="70">
        <v>1</v>
      </c>
      <c r="B2004" s="70">
        <v>1</v>
      </c>
      <c r="C2004" s="409" t="s">
        <v>299</v>
      </c>
      <c r="D2004" s="510"/>
      <c r="E2004" s="2067"/>
      <c r="F2004" s="98">
        <f t="shared" si="1550"/>
        <v>0</v>
      </c>
      <c r="G2004" s="511"/>
      <c r="H2004" s="494"/>
      <c r="I2004" s="373"/>
      <c r="J2004" s="373"/>
      <c r="K2004" s="465"/>
      <c r="L2004" s="465"/>
      <c r="M2004" s="465"/>
      <c r="N2004" s="465"/>
      <c r="O2004" s="465"/>
      <c r="P2004" s="465"/>
      <c r="Q2004" s="15"/>
      <c r="R2004" s="15"/>
      <c r="S2004" s="15"/>
      <c r="T2004" s="15"/>
      <c r="U2004" s="15"/>
      <c r="V2004" s="1037"/>
      <c r="W2004" s="15"/>
      <c r="X2004" s="15"/>
      <c r="Y2004" s="15"/>
      <c r="Z2004" s="15"/>
      <c r="AA2004" s="1271"/>
      <c r="AB2004" s="15"/>
      <c r="AC2004" s="15"/>
      <c r="AD2004" s="1800"/>
      <c r="AE2004" s="2424">
        <f t="shared" si="1544"/>
        <v>0</v>
      </c>
    </row>
    <row r="2005" spans="1:31" s="238" customFormat="1" ht="30" customHeight="1" x14ac:dyDescent="0.25">
      <c r="A2005" s="70">
        <v>1</v>
      </c>
      <c r="B2005" s="70">
        <v>1</v>
      </c>
      <c r="C2005" s="409" t="s">
        <v>356</v>
      </c>
      <c r="D2005" s="510"/>
      <c r="E2005" s="2067">
        <v>6500</v>
      </c>
      <c r="F2005" s="98">
        <f t="shared" si="1550"/>
        <v>2708</v>
      </c>
      <c r="G2005" s="511">
        <v>497</v>
      </c>
      <c r="H2005" s="494">
        <f>G2005/F2005*100</f>
        <v>18.353028064992614</v>
      </c>
      <c r="I2005" s="373"/>
      <c r="J2005" s="373"/>
      <c r="K2005" s="465"/>
      <c r="L2005" s="465"/>
      <c r="M2005" s="465"/>
      <c r="N2005" s="465"/>
      <c r="O2005" s="465"/>
      <c r="P2005" s="465"/>
      <c r="Q2005" s="15"/>
      <c r="R2005" s="15"/>
      <c r="S2005" s="15"/>
      <c r="T2005" s="15"/>
      <c r="U2005" s="15"/>
      <c r="V2005" s="1037"/>
      <c r="W2005" s="15"/>
      <c r="X2005" s="15"/>
      <c r="Y2005" s="15"/>
      <c r="Z2005" s="15"/>
      <c r="AA2005" s="1271"/>
      <c r="AB2005" s="15"/>
      <c r="AC2005" s="15"/>
      <c r="AD2005" s="1800"/>
      <c r="AE2005" s="2424">
        <f t="shared" si="1544"/>
        <v>0</v>
      </c>
    </row>
    <row r="2006" spans="1:31" ht="36" customHeight="1" x14ac:dyDescent="0.25">
      <c r="A2006" s="70">
        <v>1</v>
      </c>
      <c r="B2006" s="70">
        <v>1</v>
      </c>
      <c r="C2006" s="552" t="s">
        <v>165</v>
      </c>
      <c r="D2006" s="546"/>
      <c r="E2006" s="2387">
        <f>SUM(E1990+E2003)</f>
        <v>35514</v>
      </c>
      <c r="F2006" s="513">
        <f>SUM(F1990+F2003)</f>
        <v>14798</v>
      </c>
      <c r="G2006" s="513">
        <f>SUM(G1990+G2003)</f>
        <v>14460</v>
      </c>
      <c r="H2006" s="539">
        <f>G2006/F2006*100</f>
        <v>97.715907555075006</v>
      </c>
      <c r="I2006" s="373"/>
      <c r="J2006" s="373"/>
      <c r="K2006" s="465"/>
      <c r="L2006" s="465"/>
      <c r="M2006" s="465"/>
      <c r="N2006" s="465"/>
      <c r="O2006" s="465"/>
      <c r="P2006" s="465"/>
      <c r="Q2006" s="17">
        <v>29633.176509999998</v>
      </c>
      <c r="R2006" s="17">
        <v>29633.176509999998</v>
      </c>
      <c r="S2006" s="17">
        <v>29633.176509999998</v>
      </c>
      <c r="T2006" s="17">
        <v>29633.176509999998</v>
      </c>
      <c r="U2006" s="17">
        <v>29633.176509999998</v>
      </c>
      <c r="V2006" s="1038">
        <f>Q2006/12*$C$4+(R2006-Q2006)/11*4+(S2006-R2006)/10*3+(T2006-S2006)/9*2+(U2006-T2006)/8*1</f>
        <v>12347.156879166667</v>
      </c>
      <c r="W2006" s="17">
        <f>AA2006-Z2006</f>
        <v>8653.8887999999988</v>
      </c>
      <c r="X2006" s="17"/>
      <c r="Y2006" s="17">
        <f>W2006-V2006</f>
        <v>-3693.268079166668</v>
      </c>
      <c r="Z2006" s="17">
        <v>-48.90872000000001</v>
      </c>
      <c r="AA2006" s="1246">
        <v>8604.9800799999994</v>
      </c>
      <c r="AB2006" s="2387">
        <f>SUM(AB1990+AB2003)</f>
        <v>10</v>
      </c>
      <c r="AC2006" s="17">
        <f t="shared" ref="AC2006:AD2006" si="1551">AC2003</f>
        <v>6742.4</v>
      </c>
      <c r="AD2006" s="17">
        <f t="shared" si="1551"/>
        <v>6.7423999999999999</v>
      </c>
      <c r="AE2006" s="2424">
        <f t="shared" si="1544"/>
        <v>8604980.0800000001</v>
      </c>
    </row>
    <row r="2007" spans="1:31" ht="15" customHeight="1" x14ac:dyDescent="0.25">
      <c r="A2007" s="70">
        <v>1</v>
      </c>
      <c r="B2007" s="70">
        <v>1</v>
      </c>
      <c r="C2007" s="699" t="s">
        <v>343</v>
      </c>
      <c r="D2007" s="700"/>
      <c r="E2007" s="2382">
        <f>SUM(E2006,E1988)</f>
        <v>164245.22051282052</v>
      </c>
      <c r="F2007" s="553">
        <f>SUM(F2006,F1988)</f>
        <v>68434.523076923084</v>
      </c>
      <c r="G2007" s="553">
        <f>SUM(G2006,G1988)</f>
        <v>51898.28062678063</v>
      </c>
      <c r="H2007" s="553">
        <f>G2007/F2007*100</f>
        <v>75.836402875848094</v>
      </c>
      <c r="I2007" s="695"/>
      <c r="J2007" s="695"/>
      <c r="K2007" s="701"/>
      <c r="L2007" s="701"/>
      <c r="M2007" s="701"/>
      <c r="N2007" s="701"/>
      <c r="O2007" s="701"/>
      <c r="P2007" s="701"/>
      <c r="Q2007" s="17">
        <f t="shared" ref="Q2007:R2007" si="1552">SUM(Q2006,Q1988)</f>
        <v>131234.23970999999</v>
      </c>
      <c r="R2007" s="17">
        <f t="shared" si="1552"/>
        <v>131234.23970999999</v>
      </c>
      <c r="S2007" s="17">
        <f t="shared" ref="S2007:T2007" si="1553">SUM(S2006,S1988)</f>
        <v>131234.23970999999</v>
      </c>
      <c r="T2007" s="17">
        <f t="shared" si="1553"/>
        <v>131234.23970999999</v>
      </c>
      <c r="U2007" s="17">
        <f t="shared" ref="U2007" si="1554">SUM(U2006,U1988)</f>
        <v>131234.23970999999</v>
      </c>
      <c r="V2007" s="1038">
        <f t="shared" ref="V2007:AA2007" si="1555">SUM(V2006,V1988)</f>
        <v>54680.9332125</v>
      </c>
      <c r="W2007" s="17">
        <f t="shared" si="1555"/>
        <v>49971.65451</v>
      </c>
      <c r="X2007" s="17">
        <f t="shared" si="1555"/>
        <v>0</v>
      </c>
      <c r="Y2007" s="17">
        <f t="shared" si="1555"/>
        <v>-4709.2787025000034</v>
      </c>
      <c r="Z2007" s="17">
        <f t="shared" si="1555"/>
        <v>-84.508340000000004</v>
      </c>
      <c r="AA2007" s="1246">
        <f t="shared" si="1555"/>
        <v>49887.14617</v>
      </c>
      <c r="AB2007" s="2382">
        <f>SUM(AB2006,AB1988)</f>
        <v>413.8</v>
      </c>
      <c r="AC2007" s="1246">
        <f t="shared" ref="AC2007:AD2007" si="1556">SUM(AC2006,AC1988)</f>
        <v>576802.26000000013</v>
      </c>
      <c r="AD2007" s="1246">
        <f t="shared" si="1556"/>
        <v>576.80226000000005</v>
      </c>
      <c r="AE2007" s="2424">
        <f t="shared" si="1544"/>
        <v>49887146.170000002</v>
      </c>
    </row>
    <row r="2008" spans="1:31" ht="15" customHeight="1" x14ac:dyDescent="0.25">
      <c r="A2008" s="70">
        <v>1</v>
      </c>
      <c r="B2008" s="70">
        <v>1</v>
      </c>
      <c r="C2008" s="135" t="s">
        <v>31</v>
      </c>
      <c r="D2008" s="135"/>
      <c r="E2008" s="2228"/>
      <c r="F2008" s="381"/>
      <c r="G2008" s="381"/>
      <c r="H2008" s="381"/>
      <c r="I2008" s="383"/>
      <c r="J2008" s="383"/>
      <c r="K2008" s="385"/>
      <c r="L2008" s="385"/>
      <c r="M2008" s="385"/>
      <c r="N2008" s="385"/>
      <c r="O2008" s="385"/>
      <c r="P2008" s="385"/>
      <c r="Q2008" s="13"/>
      <c r="R2008" s="13"/>
      <c r="S2008" s="13"/>
      <c r="T2008" s="13"/>
      <c r="U2008" s="13"/>
      <c r="V2008" s="1039"/>
      <c r="W2008" s="13"/>
      <c r="X2008" s="13"/>
      <c r="Y2008" s="13"/>
      <c r="Z2008" s="13"/>
      <c r="AA2008" s="1254"/>
      <c r="AB2008" s="13"/>
      <c r="AC2008" s="13"/>
      <c r="AD2008" s="1802"/>
      <c r="AE2008" s="2424">
        <f t="shared" si="1544"/>
        <v>0</v>
      </c>
    </row>
    <row r="2009" spans="1:31" ht="15" customHeight="1" x14ac:dyDescent="0.25">
      <c r="A2009" s="70">
        <v>1</v>
      </c>
      <c r="B2009" s="70">
        <v>1</v>
      </c>
      <c r="C2009" s="144" t="s">
        <v>77</v>
      </c>
      <c r="D2009" s="361">
        <v>300</v>
      </c>
      <c r="E2009" s="772">
        <v>160</v>
      </c>
      <c r="F2009" s="92">
        <f t="shared" ref="F2009:F2016" si="1557">ROUND(E2009/12*$C$4,0)</f>
        <v>67</v>
      </c>
      <c r="G2009" s="92">
        <v>54</v>
      </c>
      <c r="H2009" s="92">
        <f t="shared" ref="H2009:H2014" si="1558">G2009/F2009*100</f>
        <v>80.597014925373131</v>
      </c>
      <c r="I2009" s="363">
        <v>10</v>
      </c>
      <c r="J2009" s="93">
        <f t="shared" ref="J2009:J2014" si="1559">M2009/G2009</f>
        <v>10.24074074074074</v>
      </c>
      <c r="K2009" s="94">
        <f>ROUND(E2009*I2009,0)</f>
        <v>1600</v>
      </c>
      <c r="L2009" s="94">
        <f t="shared" ref="L2009:L2013" si="1560">ROUND(K2009/12*$C$4,0)</f>
        <v>667</v>
      </c>
      <c r="M2009" s="94">
        <v>553</v>
      </c>
      <c r="N2009" s="94">
        <f t="shared" ref="N2009:N2014" si="1561">M2009/L2009*100</f>
        <v>82.908545727136428</v>
      </c>
      <c r="O2009" s="94">
        <f>ROUND(K2009/D2009,0)</f>
        <v>5</v>
      </c>
      <c r="P2009" s="94">
        <f t="shared" ref="P2009:P2018" si="1562">M2009/$C$4*12/O2009</f>
        <v>265.43999999999994</v>
      </c>
      <c r="Q2009" s="8"/>
      <c r="R2009" s="8"/>
      <c r="S2009" s="8"/>
      <c r="T2009" s="8"/>
      <c r="U2009" s="8"/>
      <c r="V2009" s="1036"/>
      <c r="W2009" s="8"/>
      <c r="X2009" s="8"/>
      <c r="Y2009" s="8"/>
      <c r="Z2009" s="8"/>
      <c r="AA2009" s="1153"/>
      <c r="AB2009" s="8"/>
      <c r="AC2009" s="8"/>
      <c r="AD2009" s="1799"/>
      <c r="AE2009" s="2424">
        <f t="shared" si="1544"/>
        <v>0</v>
      </c>
    </row>
    <row r="2010" spans="1:31" ht="15" customHeight="1" x14ac:dyDescent="0.25">
      <c r="A2010" s="70">
        <v>1</v>
      </c>
      <c r="B2010" s="70">
        <v>1</v>
      </c>
      <c r="C2010" s="144" t="s">
        <v>26</v>
      </c>
      <c r="D2010" s="361">
        <v>300</v>
      </c>
      <c r="E2010" s="772">
        <v>320</v>
      </c>
      <c r="F2010" s="92">
        <f t="shared" si="1557"/>
        <v>133</v>
      </c>
      <c r="G2010" s="92">
        <v>143</v>
      </c>
      <c r="H2010" s="92">
        <f t="shared" si="1558"/>
        <v>107.51879699248121</v>
      </c>
      <c r="I2010" s="363">
        <v>6</v>
      </c>
      <c r="J2010" s="93">
        <f t="shared" si="1559"/>
        <v>4.3986013986013983</v>
      </c>
      <c r="K2010" s="94">
        <f>ROUND(E2010*I2010,0)</f>
        <v>1920</v>
      </c>
      <c r="L2010" s="94">
        <f t="shared" si="1560"/>
        <v>800</v>
      </c>
      <c r="M2010" s="94">
        <v>629</v>
      </c>
      <c r="N2010" s="94">
        <f t="shared" si="1561"/>
        <v>78.625</v>
      </c>
      <c r="O2010" s="94">
        <f>ROUND(K2010/D2010,0)</f>
        <v>6</v>
      </c>
      <c r="P2010" s="94">
        <f t="shared" si="1562"/>
        <v>251.6</v>
      </c>
      <c r="Q2010" s="8"/>
      <c r="R2010" s="8"/>
      <c r="S2010" s="8"/>
      <c r="T2010" s="8"/>
      <c r="U2010" s="8"/>
      <c r="V2010" s="1036"/>
      <c r="W2010" s="8"/>
      <c r="X2010" s="8"/>
      <c r="Y2010" s="8"/>
      <c r="Z2010" s="8"/>
      <c r="AA2010" s="1153"/>
      <c r="AB2010" s="8"/>
      <c r="AC2010" s="8"/>
      <c r="AD2010" s="1799"/>
      <c r="AE2010" s="2424">
        <f t="shared" si="1544"/>
        <v>0</v>
      </c>
    </row>
    <row r="2011" spans="1:31" ht="15" customHeight="1" x14ac:dyDescent="0.25">
      <c r="A2011" s="70">
        <v>1</v>
      </c>
      <c r="B2011" s="70">
        <v>1</v>
      </c>
      <c r="C2011" s="144" t="s">
        <v>6</v>
      </c>
      <c r="D2011" s="361">
        <v>300</v>
      </c>
      <c r="E2011" s="772">
        <v>180</v>
      </c>
      <c r="F2011" s="92">
        <f t="shared" si="1557"/>
        <v>75</v>
      </c>
      <c r="G2011" s="92">
        <v>66</v>
      </c>
      <c r="H2011" s="92">
        <f t="shared" si="1558"/>
        <v>88</v>
      </c>
      <c r="I2011" s="363">
        <v>10.5</v>
      </c>
      <c r="J2011" s="93">
        <f t="shared" si="1559"/>
        <v>9.1060606060606055</v>
      </c>
      <c r="K2011" s="94">
        <f>ROUND(E2011*I2011,0)</f>
        <v>1890</v>
      </c>
      <c r="L2011" s="94">
        <f t="shared" si="1560"/>
        <v>788</v>
      </c>
      <c r="M2011" s="94">
        <v>601</v>
      </c>
      <c r="N2011" s="94">
        <f t="shared" si="1561"/>
        <v>76.26903553299492</v>
      </c>
      <c r="O2011" s="94">
        <f>ROUND(K2011/D2011,0)</f>
        <v>6</v>
      </c>
      <c r="P2011" s="94">
        <f t="shared" si="1562"/>
        <v>240.4</v>
      </c>
      <c r="Q2011" s="8"/>
      <c r="R2011" s="8"/>
      <c r="S2011" s="8"/>
      <c r="T2011" s="8"/>
      <c r="U2011" s="8"/>
      <c r="V2011" s="1036"/>
      <c r="W2011" s="8"/>
      <c r="X2011" s="8"/>
      <c r="Y2011" s="8"/>
      <c r="Z2011" s="8"/>
      <c r="AA2011" s="1153"/>
      <c r="AB2011" s="8"/>
      <c r="AC2011" s="8"/>
      <c r="AD2011" s="1799"/>
      <c r="AE2011" s="2424">
        <f t="shared" si="1544"/>
        <v>0</v>
      </c>
    </row>
    <row r="2012" spans="1:31" ht="15" customHeight="1" x14ac:dyDescent="0.25">
      <c r="A2012" s="70">
        <v>1</v>
      </c>
      <c r="B2012" s="70">
        <v>1</v>
      </c>
      <c r="C2012" s="144" t="s">
        <v>10</v>
      </c>
      <c r="D2012" s="361">
        <v>300</v>
      </c>
      <c r="E2012" s="772">
        <v>50</v>
      </c>
      <c r="F2012" s="92">
        <f t="shared" si="1557"/>
        <v>21</v>
      </c>
      <c r="G2012" s="92">
        <v>50</v>
      </c>
      <c r="H2012" s="92">
        <f t="shared" si="1558"/>
        <v>238.0952380952381</v>
      </c>
      <c r="I2012" s="363">
        <v>10</v>
      </c>
      <c r="J2012" s="93">
        <f t="shared" si="1559"/>
        <v>11.82</v>
      </c>
      <c r="K2012" s="94">
        <f>ROUND(E2012*I2012,0)</f>
        <v>500</v>
      </c>
      <c r="L2012" s="94">
        <f t="shared" si="1560"/>
        <v>208</v>
      </c>
      <c r="M2012" s="94">
        <v>591</v>
      </c>
      <c r="N2012" s="94">
        <f t="shared" si="1561"/>
        <v>284.13461538461536</v>
      </c>
      <c r="O2012" s="94">
        <f>ROUND(K2012/D2012,0)</f>
        <v>2</v>
      </c>
      <c r="P2012" s="94">
        <f t="shared" si="1562"/>
        <v>709.2</v>
      </c>
      <c r="Q2012" s="8"/>
      <c r="R2012" s="8"/>
      <c r="S2012" s="8"/>
      <c r="T2012" s="8"/>
      <c r="U2012" s="8"/>
      <c r="V2012" s="1036"/>
      <c r="W2012" s="8"/>
      <c r="X2012" s="8"/>
      <c r="Y2012" s="8"/>
      <c r="Z2012" s="8"/>
      <c r="AA2012" s="1153"/>
      <c r="AB2012" s="8"/>
      <c r="AC2012" s="8"/>
      <c r="AD2012" s="1799"/>
      <c r="AE2012" s="2424">
        <f t="shared" si="1544"/>
        <v>0</v>
      </c>
    </row>
    <row r="2013" spans="1:31" ht="15" customHeight="1" x14ac:dyDescent="0.25">
      <c r="A2013" s="70">
        <v>1</v>
      </c>
      <c r="B2013" s="70">
        <v>1</v>
      </c>
      <c r="C2013" s="702" t="s">
        <v>28</v>
      </c>
      <c r="D2013" s="361">
        <v>300</v>
      </c>
      <c r="E2013" s="772">
        <v>40</v>
      </c>
      <c r="F2013" s="92">
        <f t="shared" si="1557"/>
        <v>17</v>
      </c>
      <c r="G2013" s="92">
        <v>13</v>
      </c>
      <c r="H2013" s="92">
        <f t="shared" si="1558"/>
        <v>76.470588235294116</v>
      </c>
      <c r="I2013" s="363">
        <v>8.5</v>
      </c>
      <c r="J2013" s="93">
        <f t="shared" si="1559"/>
        <v>9</v>
      </c>
      <c r="K2013" s="94">
        <f>ROUND(E2013*I2013,0)</f>
        <v>340</v>
      </c>
      <c r="L2013" s="94">
        <f t="shared" si="1560"/>
        <v>142</v>
      </c>
      <c r="M2013" s="94">
        <v>117</v>
      </c>
      <c r="N2013" s="94">
        <f t="shared" si="1561"/>
        <v>82.394366197183103</v>
      </c>
      <c r="O2013" s="94">
        <f>ROUND(K2013/D2013,0)</f>
        <v>1</v>
      </c>
      <c r="P2013" s="94">
        <f t="shared" si="1562"/>
        <v>280.79999999999995</v>
      </c>
      <c r="Q2013" s="8"/>
      <c r="R2013" s="8"/>
      <c r="S2013" s="8"/>
      <c r="T2013" s="8"/>
      <c r="U2013" s="8"/>
      <c r="V2013" s="1036"/>
      <c r="W2013" s="8"/>
      <c r="X2013" s="8"/>
      <c r="Y2013" s="8"/>
      <c r="Z2013" s="8"/>
      <c r="AA2013" s="1153"/>
      <c r="AB2013" s="8"/>
      <c r="AC2013" s="8"/>
      <c r="AD2013" s="1799"/>
      <c r="AE2013" s="2424">
        <f t="shared" si="1544"/>
        <v>0</v>
      </c>
    </row>
    <row r="2014" spans="1:31" ht="15" customHeight="1" x14ac:dyDescent="0.25">
      <c r="B2014" s="70">
        <v>1</v>
      </c>
      <c r="C2014" s="146" t="s">
        <v>90</v>
      </c>
      <c r="D2014" s="282"/>
      <c r="E2014" s="2200">
        <f>SUM(E2009:E2013)</f>
        <v>750</v>
      </c>
      <c r="F2014" s="556">
        <f>SUM(F2009:F2013)</f>
        <v>313</v>
      </c>
      <c r="G2014" s="556">
        <f>SUM(G2009:G2013)</f>
        <v>326</v>
      </c>
      <c r="H2014" s="556">
        <f t="shared" si="1558"/>
        <v>104.15335463258786</v>
      </c>
      <c r="I2014" s="703">
        <f>SUM(K2014/E2014)</f>
        <v>8.3333333333333339</v>
      </c>
      <c r="J2014" s="117">
        <f t="shared" si="1559"/>
        <v>7.6411042944785272</v>
      </c>
      <c r="K2014" s="704">
        <f>SUM(K2009:K2013)</f>
        <v>6250</v>
      </c>
      <c r="L2014" s="704">
        <f>SUM(L2009:L2013)</f>
        <v>2605</v>
      </c>
      <c r="M2014" s="704">
        <f>SUM(M2009:M2013)</f>
        <v>2491</v>
      </c>
      <c r="N2014" s="94">
        <f t="shared" si="1561"/>
        <v>95.623800383877153</v>
      </c>
      <c r="O2014" s="281">
        <f>SUM(O2009:O2013)</f>
        <v>20</v>
      </c>
      <c r="P2014" s="94">
        <f t="shared" si="1562"/>
        <v>298.91999999999996</v>
      </c>
      <c r="Q2014" s="8"/>
      <c r="R2014" s="8"/>
      <c r="S2014" s="8"/>
      <c r="T2014" s="8"/>
      <c r="U2014" s="8"/>
      <c r="V2014" s="1036"/>
      <c r="W2014" s="8"/>
      <c r="X2014" s="8"/>
      <c r="Y2014" s="8"/>
      <c r="Z2014" s="8"/>
      <c r="AA2014" s="1153"/>
      <c r="AB2014" s="8"/>
      <c r="AC2014" s="8"/>
      <c r="AD2014" s="1799"/>
      <c r="AE2014" s="2424">
        <f t="shared" si="1544"/>
        <v>0</v>
      </c>
    </row>
    <row r="2015" spans="1:31" ht="24" customHeight="1" x14ac:dyDescent="0.25">
      <c r="A2015" s="70">
        <v>1</v>
      </c>
      <c r="B2015" s="70">
        <v>1</v>
      </c>
      <c r="C2015" s="1333" t="s">
        <v>148</v>
      </c>
      <c r="D2015" s="282"/>
      <c r="E2015" s="2200"/>
      <c r="F2015" s="556"/>
      <c r="G2015" s="556"/>
      <c r="H2015" s="556"/>
      <c r="I2015" s="703"/>
      <c r="J2015" s="117"/>
      <c r="K2015" s="704"/>
      <c r="L2015" s="704"/>
      <c r="M2015" s="704"/>
      <c r="N2015" s="94"/>
      <c r="O2015" s="281"/>
      <c r="P2015" s="94"/>
      <c r="Q2015" s="8"/>
      <c r="R2015" s="8"/>
      <c r="S2015" s="8"/>
      <c r="T2015" s="8"/>
      <c r="U2015" s="8"/>
      <c r="V2015" s="1036"/>
      <c r="W2015" s="8"/>
      <c r="X2015" s="8"/>
      <c r="Y2015" s="8"/>
      <c r="Z2015" s="8"/>
      <c r="AA2015" s="1153"/>
      <c r="AB2015" s="8"/>
      <c r="AC2015" s="8"/>
      <c r="AD2015" s="1799"/>
      <c r="AE2015" s="2424">
        <f t="shared" si="1544"/>
        <v>0</v>
      </c>
    </row>
    <row r="2016" spans="1:31" s="96" customFormat="1" ht="14.25" customHeight="1" x14ac:dyDescent="0.25">
      <c r="A2016" s="70">
        <v>1</v>
      </c>
      <c r="B2016" s="70">
        <v>1</v>
      </c>
      <c r="C2016" s="535" t="s">
        <v>10</v>
      </c>
      <c r="D2016" s="535">
        <v>240</v>
      </c>
      <c r="E2016" s="772">
        <v>500</v>
      </c>
      <c r="F2016" s="92">
        <f t="shared" si="1557"/>
        <v>208</v>
      </c>
      <c r="G2016" s="92">
        <v>185</v>
      </c>
      <c r="H2016" s="92">
        <f t="shared" ref="H2016:H2024" si="1563">G2016/F2016*100</f>
        <v>88.942307692307693</v>
      </c>
      <c r="I2016" s="705">
        <v>8</v>
      </c>
      <c r="J2016" s="93">
        <f>M2016/G2016</f>
        <v>7.9405405405405407</v>
      </c>
      <c r="K2016" s="94">
        <f>ROUND(E2016*I2016,0)</f>
        <v>4000</v>
      </c>
      <c r="L2016" s="94">
        <f t="shared" ref="L2016" si="1564">ROUND(K2016/12*$C$4,0)</f>
        <v>1667</v>
      </c>
      <c r="M2016" s="94">
        <f>862+607</f>
        <v>1469</v>
      </c>
      <c r="N2016" s="94">
        <f>M2016/L2016*100</f>
        <v>88.12237552489502</v>
      </c>
      <c r="O2016" s="94">
        <f>K2016/D2016</f>
        <v>16.666666666666668</v>
      </c>
      <c r="P2016" s="94">
        <f t="shared" si="1562"/>
        <v>211.536</v>
      </c>
      <c r="Q2016" s="8"/>
      <c r="R2016" s="8"/>
      <c r="S2016" s="8"/>
      <c r="T2016" s="8"/>
      <c r="U2016" s="8"/>
      <c r="V2016" s="1036"/>
      <c r="W2016" s="8"/>
      <c r="X2016" s="8"/>
      <c r="Y2016" s="8"/>
      <c r="Z2016" s="8"/>
      <c r="AA2016" s="1153"/>
      <c r="AB2016" s="8"/>
      <c r="AC2016" s="8"/>
      <c r="AD2016" s="1799"/>
      <c r="AE2016" s="2424">
        <f t="shared" si="1544"/>
        <v>0</v>
      </c>
    </row>
    <row r="2017" spans="1:31" ht="23.25" customHeight="1" x14ac:dyDescent="0.25">
      <c r="A2017" s="70">
        <v>1</v>
      </c>
      <c r="B2017" s="70">
        <v>1</v>
      </c>
      <c r="C2017" s="153" t="s">
        <v>241</v>
      </c>
      <c r="D2017" s="706"/>
      <c r="E2017" s="2171">
        <f>SUM(E2016)</f>
        <v>500</v>
      </c>
      <c r="F2017" s="539">
        <f>SUM(F2016)</f>
        <v>208</v>
      </c>
      <c r="G2017" s="539">
        <f>SUM(G2016)</f>
        <v>185</v>
      </c>
      <c r="H2017" s="155">
        <f t="shared" si="1563"/>
        <v>88.942307692307693</v>
      </c>
      <c r="I2017" s="707">
        <f>SUM(K2017/E2017)</f>
        <v>8</v>
      </c>
      <c r="J2017" s="131">
        <f>M2017/G2017</f>
        <v>7.9405405405405407</v>
      </c>
      <c r="K2017" s="184">
        <f>SUM(K2016)</f>
        <v>4000</v>
      </c>
      <c r="L2017" s="184">
        <f>SUM(L2016)</f>
        <v>1667</v>
      </c>
      <c r="M2017" s="184">
        <f>SUM(M2016)</f>
        <v>1469</v>
      </c>
      <c r="N2017" s="184">
        <f>M2017/L2017*100</f>
        <v>88.12237552489502</v>
      </c>
      <c r="O2017" s="184">
        <f>SUM(O2016)</f>
        <v>16.666666666666668</v>
      </c>
      <c r="P2017" s="100">
        <f t="shared" si="1562"/>
        <v>211.536</v>
      </c>
      <c r="Q2017" s="15"/>
      <c r="R2017" s="15"/>
      <c r="S2017" s="15"/>
      <c r="T2017" s="15"/>
      <c r="U2017" s="15"/>
      <c r="V2017" s="1037"/>
      <c r="W2017" s="15"/>
      <c r="X2017" s="15"/>
      <c r="Y2017" s="15"/>
      <c r="Z2017" s="15"/>
      <c r="AA2017" s="1271"/>
      <c r="AB2017" s="15"/>
      <c r="AC2017" s="15"/>
      <c r="AD2017" s="1800"/>
      <c r="AE2017" s="2424">
        <f t="shared" si="1544"/>
        <v>0</v>
      </c>
    </row>
    <row r="2018" spans="1:31" ht="35.25" customHeight="1" x14ac:dyDescent="0.25">
      <c r="A2018" s="70">
        <v>1</v>
      </c>
      <c r="B2018" s="70">
        <v>1</v>
      </c>
      <c r="C2018" s="351" t="s">
        <v>341</v>
      </c>
      <c r="D2018" s="351"/>
      <c r="E2018" s="2382">
        <f>SUM(E2017,E2014)</f>
        <v>1250</v>
      </c>
      <c r="F2018" s="553">
        <f>SUM(F2017,F2014)</f>
        <v>521</v>
      </c>
      <c r="G2018" s="553">
        <f>SUM(G2017,G2014)</f>
        <v>511</v>
      </c>
      <c r="H2018" s="553">
        <f t="shared" si="1563"/>
        <v>98.0806142034549</v>
      </c>
      <c r="I2018" s="708">
        <f>SUM(K2018/E2018)</f>
        <v>8.1999999999999993</v>
      </c>
      <c r="J2018" s="480">
        <f>M2018/G2018</f>
        <v>7.7495107632093934</v>
      </c>
      <c r="K2018" s="553">
        <f>SUM(K2017,K2014)</f>
        <v>10250</v>
      </c>
      <c r="L2018" s="553">
        <f>SUM(L2017,L2014)</f>
        <v>4272</v>
      </c>
      <c r="M2018" s="553">
        <f>SUM(M2017,M2014)</f>
        <v>3960</v>
      </c>
      <c r="N2018" s="179">
        <f>M2018/L2018*100</f>
        <v>92.696629213483149</v>
      </c>
      <c r="O2018" s="274">
        <f>SUM(O2017,O2014)</f>
        <v>36.666666666666671</v>
      </c>
      <c r="P2018" s="179">
        <f t="shared" si="1562"/>
        <v>259.2</v>
      </c>
      <c r="Q2018" s="17">
        <v>16905.590351999999</v>
      </c>
      <c r="R2018" s="17">
        <v>16905.590351999999</v>
      </c>
      <c r="S2018" s="17">
        <v>16905.590351999999</v>
      </c>
      <c r="T2018" s="17">
        <v>16905.590351999999</v>
      </c>
      <c r="U2018" s="17">
        <v>16905.590351999999</v>
      </c>
      <c r="V2018" s="1038">
        <f>Q2018/12*$C$4+(R2018-Q2018)/11*4+(S2018-R2018)/10*3+(T2018-S2018)/9*2+(U2018-T2018)/8*1</f>
        <v>7043.9959799999997</v>
      </c>
      <c r="W2018" s="17">
        <f>AA2018-Z2018</f>
        <v>6781.8699399999996</v>
      </c>
      <c r="X2018" s="17"/>
      <c r="Y2018" s="17">
        <f>W2018-V2018</f>
        <v>-262.1260400000001</v>
      </c>
      <c r="Z2018" s="17">
        <v>-156.25957</v>
      </c>
      <c r="AA2018" s="1246">
        <v>6625.6103699999994</v>
      </c>
      <c r="AB2018" s="17"/>
      <c r="AC2018" s="17"/>
      <c r="AD2018" s="1801">
        <f>AC2018/1000</f>
        <v>0</v>
      </c>
      <c r="AE2018" s="2424">
        <f t="shared" si="1544"/>
        <v>6625610.3699999992</v>
      </c>
    </row>
    <row r="2019" spans="1:31" s="96" customFormat="1" ht="39.75" customHeight="1" x14ac:dyDescent="0.25">
      <c r="A2019" s="70">
        <v>1</v>
      </c>
      <c r="B2019" s="70">
        <v>1</v>
      </c>
      <c r="C2019" s="2031" t="s">
        <v>296</v>
      </c>
      <c r="D2019" s="2032"/>
      <c r="E2019" s="2213">
        <v>756</v>
      </c>
      <c r="F2019" s="2033">
        <f>ROUND(E2019/12*$C$4,0)</f>
        <v>315</v>
      </c>
      <c r="G2019" s="2033">
        <v>325</v>
      </c>
      <c r="H2019" s="1050">
        <f t="shared" si="1563"/>
        <v>103.17460317460319</v>
      </c>
      <c r="I2019" s="727"/>
      <c r="J2019" s="727"/>
      <c r="K2019" s="727"/>
      <c r="L2019" s="727"/>
      <c r="M2019" s="727"/>
      <c r="N2019" s="727"/>
      <c r="O2019" s="727"/>
      <c r="P2019" s="727"/>
      <c r="Q2019" s="18">
        <v>5099.9759999999997</v>
      </c>
      <c r="R2019" s="18">
        <v>5099.9759999999997</v>
      </c>
      <c r="S2019" s="18">
        <v>5099.9759999999997</v>
      </c>
      <c r="T2019" s="18">
        <v>5099.9759999999997</v>
      </c>
      <c r="U2019" s="18">
        <v>5100.0616799999998</v>
      </c>
      <c r="V2019" s="1044">
        <f>Q2019/12*$C$4+(R2019-Q2019)/11*4+(S2019-R2019)/10*3+(T2019-S2019)/9*2+(U2019-T2019)/8*1</f>
        <v>2125.0007099999998</v>
      </c>
      <c r="W2019" s="61">
        <f>AA2019-Z2019</f>
        <v>2192.4612199999997</v>
      </c>
      <c r="X2019" s="61"/>
      <c r="Y2019" s="61">
        <f>W2019-V2019</f>
        <v>67.460509999999886</v>
      </c>
      <c r="Z2019" s="61">
        <v>0</v>
      </c>
      <c r="AA2019" s="2427">
        <v>2192.4612199999997</v>
      </c>
      <c r="AB2019" s="18"/>
      <c r="AC2019" s="18"/>
      <c r="AD2019" s="1804"/>
      <c r="AE2019" s="2424">
        <f t="shared" si="1544"/>
        <v>2192461.2199999997</v>
      </c>
    </row>
    <row r="2020" spans="1:31" ht="15" customHeight="1" x14ac:dyDescent="0.25">
      <c r="A2020" s="70">
        <v>1</v>
      </c>
      <c r="B2020" s="70">
        <v>1</v>
      </c>
      <c r="C2020" s="580" t="s">
        <v>326</v>
      </c>
      <c r="D2020" s="710"/>
      <c r="E2020" s="1882">
        <f>E2021</f>
        <v>5700</v>
      </c>
      <c r="F2020" s="496">
        <f>F2021</f>
        <v>2375</v>
      </c>
      <c r="G2020" s="496">
        <f>G2021</f>
        <v>2385</v>
      </c>
      <c r="H2020" s="111">
        <f t="shared" si="1563"/>
        <v>100.42105263157895</v>
      </c>
      <c r="I2020" s="710"/>
      <c r="J2020" s="710"/>
      <c r="K2020" s="710"/>
      <c r="L2020" s="710"/>
      <c r="M2020" s="710"/>
      <c r="N2020" s="710"/>
      <c r="O2020" s="710"/>
      <c r="P2020" s="710"/>
      <c r="Q2020" s="8"/>
      <c r="R2020" s="8"/>
      <c r="S2020" s="8"/>
      <c r="T2020" s="8"/>
      <c r="U2020" s="8"/>
      <c r="V2020" s="1039"/>
      <c r="W2020" s="13">
        <f>AA2020-Z2020</f>
        <v>0</v>
      </c>
      <c r="X2020" s="13"/>
      <c r="Y2020" s="13">
        <f>W2020-V2020</f>
        <v>0</v>
      </c>
      <c r="Z2020" s="13"/>
      <c r="AA2020" s="1153"/>
      <c r="AB2020" s="13"/>
      <c r="AC2020" s="13"/>
      <c r="AD2020" s="1802"/>
      <c r="AE2020" s="2424">
        <f t="shared" si="1544"/>
        <v>0</v>
      </c>
    </row>
    <row r="2021" spans="1:31" s="238" customFormat="1" ht="15" customHeight="1" x14ac:dyDescent="0.25">
      <c r="A2021" s="70">
        <v>1</v>
      </c>
      <c r="B2021" s="70">
        <v>1</v>
      </c>
      <c r="C2021" s="648" t="s">
        <v>327</v>
      </c>
      <c r="D2021" s="711"/>
      <c r="E2021" s="772">
        <v>5700</v>
      </c>
      <c r="F2021" s="361">
        <f>ROUND(E2021/12*$C$4,0)</f>
        <v>2375</v>
      </c>
      <c r="G2021" s="361">
        <f>G2024-G2022</f>
        <v>2385</v>
      </c>
      <c r="H2021" s="92">
        <f t="shared" si="1563"/>
        <v>100.42105263157895</v>
      </c>
      <c r="I2021" s="711"/>
      <c r="J2021" s="711"/>
      <c r="K2021" s="711"/>
      <c r="L2021" s="711"/>
      <c r="M2021" s="711"/>
      <c r="N2021" s="711"/>
      <c r="O2021" s="711"/>
      <c r="P2021" s="711"/>
      <c r="Q2021" s="8"/>
      <c r="R2021" s="8"/>
      <c r="S2021" s="8"/>
      <c r="T2021" s="8"/>
      <c r="U2021" s="8"/>
      <c r="V2021" s="1036"/>
      <c r="W2021" s="8"/>
      <c r="X2021" s="8"/>
      <c r="Y2021" s="8"/>
      <c r="Z2021" s="8"/>
      <c r="AA2021" s="1153"/>
      <c r="AB2021" s="8"/>
      <c r="AC2021" s="8"/>
      <c r="AD2021" s="1799"/>
      <c r="AE2021" s="2424">
        <f t="shared" si="1544"/>
        <v>0</v>
      </c>
    </row>
    <row r="2022" spans="1:31" ht="18" customHeight="1" x14ac:dyDescent="0.25">
      <c r="A2022" s="70">
        <v>1</v>
      </c>
      <c r="B2022" s="70">
        <v>1</v>
      </c>
      <c r="C2022" s="646" t="s">
        <v>328</v>
      </c>
      <c r="D2022" s="712"/>
      <c r="E2022" s="1882">
        <f>E2023</f>
        <v>10</v>
      </c>
      <c r="F2022" s="126">
        <f t="shared" ref="F2022:G2022" si="1565">F2023</f>
        <v>4</v>
      </c>
      <c r="G2022" s="126">
        <f t="shared" si="1565"/>
        <v>0</v>
      </c>
      <c r="H2022" s="92">
        <f t="shared" si="1563"/>
        <v>0</v>
      </c>
      <c r="I2022" s="712"/>
      <c r="J2022" s="712"/>
      <c r="K2022" s="712"/>
      <c r="L2022" s="712"/>
      <c r="M2022" s="712"/>
      <c r="N2022" s="712"/>
      <c r="O2022" s="712"/>
      <c r="P2022" s="712"/>
      <c r="Q2022" s="8"/>
      <c r="R2022" s="8"/>
      <c r="S2022" s="8"/>
      <c r="T2022" s="8"/>
      <c r="U2022" s="8"/>
      <c r="V2022" s="1036"/>
      <c r="W2022" s="8"/>
      <c r="X2022" s="8"/>
      <c r="Y2022" s="8"/>
      <c r="Z2022" s="8"/>
      <c r="AA2022" s="1153"/>
      <c r="AB2022" s="8"/>
      <c r="AC2022" s="8"/>
      <c r="AD2022" s="1799"/>
      <c r="AE2022" s="2424">
        <f t="shared" si="1544"/>
        <v>0</v>
      </c>
    </row>
    <row r="2023" spans="1:31" ht="33" customHeight="1" x14ac:dyDescent="0.25">
      <c r="A2023" s="70">
        <v>1</v>
      </c>
      <c r="B2023" s="70">
        <v>1</v>
      </c>
      <c r="C2023" s="2018" t="s">
        <v>329</v>
      </c>
      <c r="D2023" s="711"/>
      <c r="E2023" s="2244">
        <v>10</v>
      </c>
      <c r="F2023" s="494">
        <f>ROUND(E2023/12*$C$4,0)</f>
        <v>4</v>
      </c>
      <c r="G2023" s="361"/>
      <c r="H2023" s="92">
        <f t="shared" si="1563"/>
        <v>0</v>
      </c>
      <c r="I2023" s="711"/>
      <c r="J2023" s="711"/>
      <c r="K2023" s="711"/>
      <c r="L2023" s="711"/>
      <c r="M2023" s="711"/>
      <c r="N2023" s="711"/>
      <c r="O2023" s="711"/>
      <c r="P2023" s="711"/>
      <c r="Q2023" s="8"/>
      <c r="R2023" s="8"/>
      <c r="S2023" s="8"/>
      <c r="T2023" s="8"/>
      <c r="U2023" s="8"/>
      <c r="V2023" s="1036"/>
      <c r="W2023" s="8"/>
      <c r="X2023" s="8"/>
      <c r="Y2023" s="8"/>
      <c r="Z2023" s="8"/>
      <c r="AA2023" s="1153"/>
      <c r="AB2023" s="8"/>
      <c r="AC2023" s="8"/>
      <c r="AD2023" s="1799"/>
      <c r="AE2023" s="2424">
        <f t="shared" si="1544"/>
        <v>0</v>
      </c>
    </row>
    <row r="2024" spans="1:31" ht="15.75" customHeight="1" thickBot="1" x14ac:dyDescent="0.3">
      <c r="B2024" s="70">
        <v>1</v>
      </c>
      <c r="C2024" s="2036" t="s">
        <v>344</v>
      </c>
      <c r="D2024" s="2030"/>
      <c r="E2024" s="1882">
        <f>SUM(E2022,E2020)</f>
        <v>5710</v>
      </c>
      <c r="F2024" s="2037">
        <f t="shared" ref="F2024" si="1566">SUM(F2022,F2020)</f>
        <v>2379</v>
      </c>
      <c r="G2024" s="496">
        <v>2385</v>
      </c>
      <c r="H2024" s="111">
        <f t="shared" si="1563"/>
        <v>100.25220680958387</v>
      </c>
      <c r="I2024" s="710">
        <f>SUM(I2027,I2025)</f>
        <v>0</v>
      </c>
      <c r="J2024" s="710"/>
      <c r="K2024" s="710"/>
      <c r="L2024" s="710"/>
      <c r="M2024" s="710"/>
      <c r="N2024" s="710"/>
      <c r="O2024" s="710"/>
      <c r="P2024" s="710"/>
      <c r="Q2024" s="8">
        <v>15134.444240000001</v>
      </c>
      <c r="R2024" s="8">
        <v>15134.444240000001</v>
      </c>
      <c r="S2024" s="8">
        <v>15134.444240000001</v>
      </c>
      <c r="T2024" s="8">
        <v>15134.444240000001</v>
      </c>
      <c r="U2024" s="8">
        <v>15134.444240000001</v>
      </c>
      <c r="V2024" s="1039">
        <f>Q2024/12*$C$4+(R2024-Q2024)/11*4+(S2024-R2024)/10*3+(T2024-S2024)/9*2+(U2024-T2024)/8*1</f>
        <v>6306.0184333333336</v>
      </c>
      <c r="W2024" s="13">
        <f>AA2024-Z2024</f>
        <v>6084.7082499999997</v>
      </c>
      <c r="X2024" s="13"/>
      <c r="Y2024" s="13">
        <f>W2024-V2024</f>
        <v>-221.31018333333395</v>
      </c>
      <c r="Z2024" s="13">
        <v>-31.246759999999998</v>
      </c>
      <c r="AA2024" s="1153">
        <v>6053.4614899999997</v>
      </c>
      <c r="AB2024" s="17"/>
      <c r="AC2024" s="17"/>
      <c r="AD2024" s="17"/>
      <c r="AE2024" s="2424">
        <f t="shared" si="1544"/>
        <v>6053461.4899999993</v>
      </c>
    </row>
    <row r="2025" spans="1:31" ht="15" customHeight="1" thickBot="1" x14ac:dyDescent="0.3">
      <c r="A2025" s="70">
        <v>1</v>
      </c>
      <c r="B2025" s="70">
        <v>1</v>
      </c>
      <c r="C2025" s="454" t="s">
        <v>17</v>
      </c>
      <c r="D2025" s="713"/>
      <c r="E2025" s="2243"/>
      <c r="F2025" s="714"/>
      <c r="G2025" s="714"/>
      <c r="H2025" s="714"/>
      <c r="I2025" s="543"/>
      <c r="J2025" s="543"/>
      <c r="K2025" s="543"/>
      <c r="L2025" s="543"/>
      <c r="M2025" s="543">
        <f>SUM(M2018,M1976)</f>
        <v>11571</v>
      </c>
      <c r="N2025" s="543"/>
      <c r="O2025" s="543"/>
      <c r="P2025" s="543"/>
      <c r="Q2025" s="14">
        <f>SUM(Q2024,Q2019,Q2018,Q2007,Q1976)</f>
        <v>240088.96293800001</v>
      </c>
      <c r="R2025" s="14">
        <f>SUM(R2024,R2019,R2018,R2007,R1976)</f>
        <v>240088.96293800001</v>
      </c>
      <c r="S2025" s="14">
        <f>SUM(S2024,S2019,S2018,S2007,S1976)</f>
        <v>240088.96293800001</v>
      </c>
      <c r="T2025" s="14">
        <f>SUM(T2024,T2019,T2018,T2007,T1976)</f>
        <v>240088.96293800001</v>
      </c>
      <c r="U2025" s="14">
        <f>SUM(U2024,U2019,U2018,U2007,U1976)</f>
        <v>240089.048618</v>
      </c>
      <c r="V2025" s="1041">
        <f t="shared" ref="V2025:AA2025" si="1567">SUM(V2024,V2019,V2018,V2007,V1976)</f>
        <v>100037.07860083334</v>
      </c>
      <c r="W2025" s="14">
        <f t="shared" si="1567"/>
        <v>95866.63996</v>
      </c>
      <c r="X2025" s="14">
        <f t="shared" si="1567"/>
        <v>-24.848199999999999</v>
      </c>
      <c r="Y2025" s="14">
        <f t="shared" si="1567"/>
        <v>-4170.4386408333457</v>
      </c>
      <c r="Z2025" s="14">
        <f t="shared" si="1567"/>
        <v>-697.74860000000012</v>
      </c>
      <c r="AA2025" s="1252">
        <f t="shared" si="1567"/>
        <v>95144.043160000001</v>
      </c>
      <c r="AB2025" s="14">
        <f>SUM(AB2019,AB2018,AB2007,AB1976)</f>
        <v>413.8</v>
      </c>
      <c r="AC2025" s="1252">
        <f t="shared" ref="AC2025:AD2025" si="1568">SUM(AC2024,AC2019,AC2018,AC2007,AC1976)</f>
        <v>576802.26000000013</v>
      </c>
      <c r="AD2025" s="1252">
        <f t="shared" si="1568"/>
        <v>576.80226000000005</v>
      </c>
      <c r="AE2025" s="2424">
        <f t="shared" si="1544"/>
        <v>95144043.159999996</v>
      </c>
    </row>
    <row r="2026" spans="1:31" ht="15" customHeight="1" x14ac:dyDescent="0.25">
      <c r="A2026" s="70">
        <v>1</v>
      </c>
      <c r="B2026" s="70">
        <v>1</v>
      </c>
      <c r="C2026" s="1334"/>
      <c r="D2026" s="1335"/>
      <c r="E2026" s="2193"/>
      <c r="F2026" s="1335"/>
      <c r="G2026" s="1335"/>
      <c r="H2026" s="1335"/>
      <c r="I2026" s="1336"/>
      <c r="J2026" s="1336"/>
      <c r="K2026" s="1337"/>
      <c r="L2026" s="1337"/>
      <c r="M2026" s="1337"/>
      <c r="N2026" s="1337"/>
      <c r="O2026" s="1337"/>
      <c r="P2026" s="1337"/>
      <c r="Q2026" s="1177">
        <f>Q2027-Q2028-Q2064-Q2068-Q2069-Q2074</f>
        <v>0</v>
      </c>
      <c r="R2026" s="1177">
        <f>R2027-R2028-R2064-R2068-R2069-R2074</f>
        <v>0</v>
      </c>
      <c r="S2026" s="1177">
        <f>S2027-S2028-S2064-S2068-S2069-S2074</f>
        <v>0</v>
      </c>
      <c r="T2026" s="1177">
        <f>T2027-T2028-T2064-T2068-T2069-T2074</f>
        <v>0</v>
      </c>
      <c r="U2026" s="1177">
        <f>U2027-U2028-U2064-U2068-U2069-U2074</f>
        <v>0</v>
      </c>
      <c r="V2026" s="1177">
        <f t="shared" ref="V2026:AA2026" si="1569">V2027-V2028-V2064-V2068-V2069-V2074</f>
        <v>-1.0004441719502211E-11</v>
      </c>
      <c r="W2026" s="1177">
        <f t="shared" si="1569"/>
        <v>0</v>
      </c>
      <c r="X2026" s="13">
        <f t="shared" si="1569"/>
        <v>0</v>
      </c>
      <c r="Y2026" s="1177">
        <f t="shared" si="1569"/>
        <v>0</v>
      </c>
      <c r="Z2026" s="1177">
        <f t="shared" si="1569"/>
        <v>-8.1712414612411521E-14</v>
      </c>
      <c r="AA2026" s="2455">
        <f t="shared" si="1569"/>
        <v>0</v>
      </c>
      <c r="AB2026" s="2193"/>
      <c r="AC2026" s="2455">
        <f t="shared" ref="AC2026:AD2026" si="1570">AC2027-AC2028-AC2064-AC2068-AC2069-AC2074</f>
        <v>0</v>
      </c>
      <c r="AD2026" s="2455">
        <f t="shared" si="1570"/>
        <v>0</v>
      </c>
      <c r="AE2026" s="2424">
        <f t="shared" si="1544"/>
        <v>0</v>
      </c>
    </row>
    <row r="2027" spans="1:31" ht="37.5" customHeight="1" x14ac:dyDescent="0.25">
      <c r="A2027" s="70">
        <v>1</v>
      </c>
      <c r="B2027" s="70">
        <v>1</v>
      </c>
      <c r="C2027" s="1338" t="s">
        <v>210</v>
      </c>
      <c r="D2027" s="1339"/>
      <c r="E2027" s="2216"/>
      <c r="F2027" s="1339"/>
      <c r="G2027" s="1339"/>
      <c r="H2027" s="1339"/>
      <c r="I2027" s="1340"/>
      <c r="J2027" s="1340"/>
      <c r="K2027" s="1341"/>
      <c r="L2027" s="1341"/>
      <c r="M2027" s="1341"/>
      <c r="N2027" s="1341"/>
      <c r="O2027" s="1341"/>
      <c r="P2027" s="1341"/>
      <c r="Q2027" s="1169">
        <f t="shared" ref="Q2027:R2027" si="1571">Q2025</f>
        <v>240088.96293800001</v>
      </c>
      <c r="R2027" s="1169">
        <f t="shared" si="1571"/>
        <v>240088.96293800001</v>
      </c>
      <c r="S2027" s="1169">
        <f t="shared" ref="S2027:T2027" si="1572">S2025</f>
        <v>240088.96293800001</v>
      </c>
      <c r="T2027" s="1169">
        <f t="shared" si="1572"/>
        <v>240088.96293800001</v>
      </c>
      <c r="U2027" s="1169">
        <f t="shared" ref="U2027" si="1573">U2025</f>
        <v>240089.048618</v>
      </c>
      <c r="V2027" s="1169">
        <f t="shared" ref="V2027:AA2027" si="1574">V2025</f>
        <v>100037.07860083334</v>
      </c>
      <c r="W2027" s="1169">
        <f t="shared" si="1574"/>
        <v>95866.63996</v>
      </c>
      <c r="X2027" s="15">
        <f t="shared" ref="X2027" si="1575">X2025</f>
        <v>-24.848199999999999</v>
      </c>
      <c r="Y2027" s="1169">
        <f t="shared" si="1574"/>
        <v>-4170.4386408333457</v>
      </c>
      <c r="Z2027" s="1169">
        <f t="shared" si="1574"/>
        <v>-697.74860000000012</v>
      </c>
      <c r="AA2027" s="2454">
        <f t="shared" si="1574"/>
        <v>95144.043160000001</v>
      </c>
      <c r="AB2027" s="2216"/>
      <c r="AC2027" s="2454">
        <f t="shared" ref="AC2027:AD2027" si="1576">AC2025</f>
        <v>576802.26000000013</v>
      </c>
      <c r="AD2027" s="2454">
        <f t="shared" si="1576"/>
        <v>576.80226000000005</v>
      </c>
      <c r="AE2027" s="2424">
        <f t="shared" si="1544"/>
        <v>95144043.159999996</v>
      </c>
    </row>
    <row r="2028" spans="1:31" ht="15" customHeight="1" x14ac:dyDescent="0.25">
      <c r="A2028" s="70">
        <v>1</v>
      </c>
      <c r="B2028" s="70">
        <v>1</v>
      </c>
      <c r="C2028" s="1320" t="s">
        <v>7</v>
      </c>
      <c r="D2028" s="1343"/>
      <c r="E2028" s="2198">
        <f>E1976</f>
        <v>2254</v>
      </c>
      <c r="F2028" s="1343">
        <f>F1976</f>
        <v>939.16666666666663</v>
      </c>
      <c r="G2028" s="1343">
        <f>G1976</f>
        <v>943</v>
      </c>
      <c r="H2028" s="1343">
        <f>G2028/F2028*100</f>
        <v>100.40816326530613</v>
      </c>
      <c r="I2028" s="1343">
        <f t="shared" ref="I2028:W2028" si="1577">I1976</f>
        <v>8.8056787932564333</v>
      </c>
      <c r="J2028" s="1343">
        <f t="shared" si="1577"/>
        <v>8.0710498409331919</v>
      </c>
      <c r="K2028" s="1343">
        <f t="shared" si="1577"/>
        <v>19848</v>
      </c>
      <c r="L2028" s="1343">
        <f t="shared" si="1577"/>
        <v>8271</v>
      </c>
      <c r="M2028" s="1343">
        <f t="shared" si="1577"/>
        <v>7611</v>
      </c>
      <c r="N2028" s="1343">
        <f t="shared" si="1577"/>
        <v>92.020311933260786</v>
      </c>
      <c r="O2028" s="1343">
        <f t="shared" si="1577"/>
        <v>58</v>
      </c>
      <c r="P2028" s="1343">
        <f t="shared" si="1577"/>
        <v>314.9379310344828</v>
      </c>
      <c r="Q2028" s="1174">
        <f t="shared" si="1577"/>
        <v>71714.712636000011</v>
      </c>
      <c r="R2028" s="1174">
        <f t="shared" ref="R2028:S2028" si="1578">R1976</f>
        <v>71714.712636000011</v>
      </c>
      <c r="S2028" s="1174">
        <f t="shared" si="1578"/>
        <v>71714.712636000011</v>
      </c>
      <c r="T2028" s="1174">
        <f t="shared" ref="T2028:U2028" si="1579">T1976</f>
        <v>71714.712636000011</v>
      </c>
      <c r="U2028" s="1174">
        <f t="shared" si="1579"/>
        <v>71714.712636000011</v>
      </c>
      <c r="V2028" s="1174">
        <f t="shared" si="1577"/>
        <v>29881.130265000007</v>
      </c>
      <c r="W2028" s="1174">
        <f t="shared" si="1577"/>
        <v>30835.946039999999</v>
      </c>
      <c r="X2028" s="17">
        <f t="shared" ref="X2028" si="1580">X1976</f>
        <v>-24.848199999999999</v>
      </c>
      <c r="Y2028" s="1174">
        <f t="shared" ref="Y2028:AA2028" si="1581">Y1976</f>
        <v>954.81577499999185</v>
      </c>
      <c r="Z2028" s="1174">
        <f t="shared" si="1581"/>
        <v>-425.73393000000004</v>
      </c>
      <c r="AA2028" s="2452">
        <f t="shared" si="1581"/>
        <v>30385.36391</v>
      </c>
      <c r="AB2028" s="2198">
        <f>AB1976</f>
        <v>0</v>
      </c>
      <c r="AC2028" s="2452">
        <f t="shared" ref="AC2028:AD2028" si="1582">AC1976</f>
        <v>0</v>
      </c>
      <c r="AD2028" s="2452">
        <f t="shared" si="1582"/>
        <v>0</v>
      </c>
      <c r="AE2028" s="2424">
        <f t="shared" si="1544"/>
        <v>30385363.91</v>
      </c>
    </row>
    <row r="2029" spans="1:31" ht="15" customHeight="1" x14ac:dyDescent="0.25">
      <c r="A2029" s="70">
        <v>1</v>
      </c>
      <c r="B2029" s="70">
        <v>1</v>
      </c>
      <c r="C2029" s="1309" t="s">
        <v>14</v>
      </c>
      <c r="D2029" s="1335"/>
      <c r="E2029" s="2193"/>
      <c r="F2029" s="1335"/>
      <c r="G2029" s="1335"/>
      <c r="H2029" s="1335"/>
      <c r="I2029" s="1336"/>
      <c r="J2029" s="1336"/>
      <c r="K2029" s="1337"/>
      <c r="L2029" s="1337"/>
      <c r="M2029" s="1337"/>
      <c r="N2029" s="1337"/>
      <c r="O2029" s="1337"/>
      <c r="P2029" s="1337"/>
      <c r="Q2029" s="1177"/>
      <c r="R2029" s="1177"/>
      <c r="S2029" s="1177"/>
      <c r="T2029" s="1177"/>
      <c r="U2029" s="1177"/>
      <c r="V2029" s="1177"/>
      <c r="W2029" s="1177"/>
      <c r="X2029" s="13"/>
      <c r="Y2029" s="1177"/>
      <c r="Z2029" s="1177"/>
      <c r="AA2029" s="2455"/>
      <c r="AB2029" s="2193"/>
      <c r="AC2029" s="2455"/>
      <c r="AD2029" s="2455"/>
      <c r="AE2029" s="2424">
        <f t="shared" si="1544"/>
        <v>0</v>
      </c>
    </row>
    <row r="2030" spans="1:31" ht="15" customHeight="1" x14ac:dyDescent="0.25">
      <c r="A2030" s="70">
        <v>1</v>
      </c>
      <c r="B2030" s="70">
        <v>1</v>
      </c>
      <c r="C2030" s="1346" t="s">
        <v>302</v>
      </c>
      <c r="D2030" s="1186"/>
      <c r="E2030" s="2257"/>
      <c r="F2030" s="1186"/>
      <c r="G2030" s="1186"/>
      <c r="H2030" s="1186"/>
      <c r="I2030" s="1313"/>
      <c r="J2030" s="1313"/>
      <c r="K2030" s="1314"/>
      <c r="L2030" s="1314"/>
      <c r="M2030" s="1314"/>
      <c r="N2030" s="1314"/>
      <c r="O2030" s="1314"/>
      <c r="P2030" s="1314"/>
      <c r="Q2030" s="1182"/>
      <c r="R2030" s="1182"/>
      <c r="S2030" s="1182"/>
      <c r="T2030" s="1182"/>
      <c r="U2030" s="1182"/>
      <c r="V2030" s="1182"/>
      <c r="W2030" s="1182"/>
      <c r="X2030" s="8"/>
      <c r="Y2030" s="1182"/>
      <c r="Z2030" s="1182"/>
      <c r="AA2030" s="2453"/>
      <c r="AB2030" s="2257"/>
      <c r="AC2030" s="2453"/>
      <c r="AD2030" s="2453"/>
      <c r="AE2030" s="2424">
        <f t="shared" si="1544"/>
        <v>0</v>
      </c>
    </row>
    <row r="2031" spans="1:31" ht="25.5" customHeight="1" x14ac:dyDescent="0.25">
      <c r="A2031" s="70">
        <v>1</v>
      </c>
      <c r="B2031" s="70">
        <v>1</v>
      </c>
      <c r="C2031" s="1185" t="s">
        <v>198</v>
      </c>
      <c r="D2031" s="1186"/>
      <c r="E2031" s="2257">
        <f>E1979</f>
        <v>11756</v>
      </c>
      <c r="F2031" s="1186">
        <f>F1979</f>
        <v>4898</v>
      </c>
      <c r="G2031" s="1186">
        <f>G1979</f>
        <v>6049.0370370370374</v>
      </c>
      <c r="H2031" s="1186">
        <f>G2031/F2031*100</f>
        <v>123.50014367164226</v>
      </c>
      <c r="I2031" s="1313"/>
      <c r="J2031" s="1313"/>
      <c r="K2031" s="1314"/>
      <c r="L2031" s="1314"/>
      <c r="M2031" s="1314"/>
      <c r="N2031" s="1314"/>
      <c r="O2031" s="1314"/>
      <c r="P2031" s="1314"/>
      <c r="Q2031" s="1182"/>
      <c r="R2031" s="1182"/>
      <c r="S2031" s="1182"/>
      <c r="T2031" s="1182"/>
      <c r="U2031" s="1182"/>
      <c r="V2031" s="1182"/>
      <c r="W2031" s="1182"/>
      <c r="X2031" s="8"/>
      <c r="Y2031" s="1182"/>
      <c r="Z2031" s="1182"/>
      <c r="AA2031" s="2453"/>
      <c r="AB2031" s="2257">
        <f>AB1979</f>
        <v>7</v>
      </c>
      <c r="AC2031" s="2257">
        <f t="shared" ref="AC2031:AD2038" si="1583">AC1979</f>
        <v>9390.8599999999988</v>
      </c>
      <c r="AD2031" s="2257">
        <f t="shared" si="1583"/>
        <v>9.3908599999999982</v>
      </c>
      <c r="AE2031" s="2424">
        <f t="shared" si="1544"/>
        <v>0</v>
      </c>
    </row>
    <row r="2032" spans="1:31" ht="25.5" customHeight="1" x14ac:dyDescent="0.25">
      <c r="B2032" s="70">
        <v>1</v>
      </c>
      <c r="C2032" s="1185" t="s">
        <v>469</v>
      </c>
      <c r="D2032" s="1186"/>
      <c r="E2032" s="2257">
        <f t="shared" ref="E2032:E2040" si="1584">E1980</f>
        <v>0</v>
      </c>
      <c r="F2032" s="2257">
        <f t="shared" ref="F2032:G2032" si="1585">F1980</f>
        <v>0</v>
      </c>
      <c r="G2032" s="2257">
        <f t="shared" si="1585"/>
        <v>167.5</v>
      </c>
      <c r="H2032" s="1186"/>
      <c r="I2032" s="1313"/>
      <c r="J2032" s="1313"/>
      <c r="K2032" s="1314"/>
      <c r="L2032" s="1314"/>
      <c r="M2032" s="1314"/>
      <c r="N2032" s="1314"/>
      <c r="O2032" s="1314"/>
      <c r="P2032" s="1314"/>
      <c r="Q2032" s="1182"/>
      <c r="R2032" s="1182"/>
      <c r="S2032" s="1182"/>
      <c r="T2032" s="1182"/>
      <c r="U2032" s="1182"/>
      <c r="V2032" s="1182"/>
      <c r="W2032" s="1182"/>
      <c r="X2032" s="8"/>
      <c r="Y2032" s="1182"/>
      <c r="Z2032" s="1182"/>
      <c r="AA2032" s="2453"/>
      <c r="AB2032" s="2257">
        <f t="shared" ref="AB2032:AD2040" si="1586">AB1980</f>
        <v>0</v>
      </c>
      <c r="AC2032" s="2257">
        <f t="shared" si="1583"/>
        <v>0</v>
      </c>
      <c r="AD2032" s="2257">
        <f t="shared" si="1583"/>
        <v>0</v>
      </c>
      <c r="AE2032" s="2424">
        <f t="shared" si="1544"/>
        <v>0</v>
      </c>
    </row>
    <row r="2033" spans="1:31" ht="28.5" customHeight="1" x14ac:dyDescent="0.25">
      <c r="A2033" s="70">
        <v>1</v>
      </c>
      <c r="B2033" s="70">
        <v>1</v>
      </c>
      <c r="C2033" s="1185" t="s">
        <v>303</v>
      </c>
      <c r="D2033" s="1186"/>
      <c r="E2033" s="2257">
        <f t="shared" si="1584"/>
        <v>0</v>
      </c>
      <c r="F2033" s="1186">
        <f t="shared" ref="F2033:G2040" si="1587">F1981</f>
        <v>0</v>
      </c>
      <c r="G2033" s="1186">
        <f t="shared" si="1587"/>
        <v>0</v>
      </c>
      <c r="H2033" s="1186"/>
      <c r="I2033" s="1313"/>
      <c r="J2033" s="1313"/>
      <c r="K2033" s="1314"/>
      <c r="L2033" s="1314"/>
      <c r="M2033" s="1314"/>
      <c r="N2033" s="1314"/>
      <c r="O2033" s="1314"/>
      <c r="P2033" s="1314"/>
      <c r="Q2033" s="1182"/>
      <c r="R2033" s="1182"/>
      <c r="S2033" s="1182"/>
      <c r="T2033" s="1182"/>
      <c r="U2033" s="1182"/>
      <c r="V2033" s="1182"/>
      <c r="W2033" s="1182"/>
      <c r="X2033" s="8"/>
      <c r="Y2033" s="1182"/>
      <c r="Z2033" s="1182"/>
      <c r="AA2033" s="2453"/>
      <c r="AB2033" s="2257">
        <f t="shared" si="1586"/>
        <v>0</v>
      </c>
      <c r="AC2033" s="2257">
        <f t="shared" si="1583"/>
        <v>0</v>
      </c>
      <c r="AD2033" s="2257">
        <f t="shared" si="1583"/>
        <v>0</v>
      </c>
      <c r="AE2033" s="2424">
        <f t="shared" si="1544"/>
        <v>0</v>
      </c>
    </row>
    <row r="2034" spans="1:31" ht="40.5" customHeight="1" x14ac:dyDescent="0.25">
      <c r="A2034" s="70">
        <v>1</v>
      </c>
      <c r="B2034" s="70">
        <v>1</v>
      </c>
      <c r="C2034" s="1185" t="s">
        <v>304</v>
      </c>
      <c r="D2034" s="1186"/>
      <c r="E2034" s="2257">
        <f t="shared" si="1584"/>
        <v>2560</v>
      </c>
      <c r="F2034" s="1186">
        <f t="shared" si="1587"/>
        <v>1067</v>
      </c>
      <c r="G2034" s="1186">
        <f t="shared" si="1587"/>
        <v>540</v>
      </c>
      <c r="H2034" s="1186">
        <f t="shared" ref="H2034:H2040" si="1588">G2034/F2034*100</f>
        <v>50.609184629803181</v>
      </c>
      <c r="I2034" s="1313"/>
      <c r="J2034" s="1313"/>
      <c r="K2034" s="1314"/>
      <c r="L2034" s="1314"/>
      <c r="M2034" s="1314"/>
      <c r="N2034" s="1314"/>
      <c r="O2034" s="1314"/>
      <c r="P2034" s="1314"/>
      <c r="Q2034" s="1182"/>
      <c r="R2034" s="1182"/>
      <c r="S2034" s="1182"/>
      <c r="T2034" s="1182"/>
      <c r="U2034" s="1182"/>
      <c r="V2034" s="1182"/>
      <c r="W2034" s="1182"/>
      <c r="X2034" s="8"/>
      <c r="Y2034" s="1182"/>
      <c r="Z2034" s="1182"/>
      <c r="AA2034" s="2453"/>
      <c r="AB2034" s="2257">
        <f t="shared" si="1586"/>
        <v>0</v>
      </c>
      <c r="AC2034" s="2257">
        <f t="shared" si="1583"/>
        <v>0</v>
      </c>
      <c r="AD2034" s="2257">
        <f t="shared" si="1583"/>
        <v>0</v>
      </c>
      <c r="AE2034" s="2424">
        <f t="shared" si="1544"/>
        <v>0</v>
      </c>
    </row>
    <row r="2035" spans="1:31" ht="31.5" customHeight="1" x14ac:dyDescent="0.25">
      <c r="A2035" s="70">
        <v>1</v>
      </c>
      <c r="B2035" s="70">
        <v>1</v>
      </c>
      <c r="C2035" s="1185" t="s">
        <v>305</v>
      </c>
      <c r="D2035" s="1186"/>
      <c r="E2035" s="2257">
        <f t="shared" si="1584"/>
        <v>200</v>
      </c>
      <c r="F2035" s="1186">
        <f t="shared" si="1587"/>
        <v>83</v>
      </c>
      <c r="G2035" s="1186">
        <f t="shared" si="1587"/>
        <v>47</v>
      </c>
      <c r="H2035" s="1186">
        <f t="shared" si="1588"/>
        <v>56.626506024096393</v>
      </c>
      <c r="I2035" s="1313"/>
      <c r="J2035" s="1313"/>
      <c r="K2035" s="1314"/>
      <c r="L2035" s="1314"/>
      <c r="M2035" s="1314"/>
      <c r="N2035" s="1314"/>
      <c r="O2035" s="1314"/>
      <c r="P2035" s="1314"/>
      <c r="Q2035" s="1182"/>
      <c r="R2035" s="1182"/>
      <c r="S2035" s="1182"/>
      <c r="T2035" s="1182"/>
      <c r="U2035" s="1182"/>
      <c r="V2035" s="1182"/>
      <c r="W2035" s="1182"/>
      <c r="X2035" s="8"/>
      <c r="Y2035" s="1182"/>
      <c r="Z2035" s="1182"/>
      <c r="AA2035" s="2453"/>
      <c r="AB2035" s="2257">
        <f t="shared" si="1586"/>
        <v>0</v>
      </c>
      <c r="AC2035" s="2257">
        <f t="shared" si="1583"/>
        <v>0</v>
      </c>
      <c r="AD2035" s="2257">
        <f t="shared" si="1583"/>
        <v>0</v>
      </c>
      <c r="AE2035" s="2424">
        <f t="shared" si="1544"/>
        <v>0</v>
      </c>
    </row>
    <row r="2036" spans="1:31" ht="27" customHeight="1" x14ac:dyDescent="0.25">
      <c r="A2036" s="70">
        <v>1</v>
      </c>
      <c r="B2036" s="70">
        <v>1</v>
      </c>
      <c r="C2036" s="1185" t="s">
        <v>306</v>
      </c>
      <c r="D2036" s="1186"/>
      <c r="E2036" s="2257">
        <f t="shared" si="1584"/>
        <v>8996</v>
      </c>
      <c r="F2036" s="1186">
        <f t="shared" si="1587"/>
        <v>3748</v>
      </c>
      <c r="G2036" s="1186">
        <f t="shared" si="1587"/>
        <v>5400</v>
      </c>
      <c r="H2036" s="1186">
        <f t="shared" si="1588"/>
        <v>144.07684098185698</v>
      </c>
      <c r="I2036" s="1313"/>
      <c r="J2036" s="1313"/>
      <c r="K2036" s="1314"/>
      <c r="L2036" s="1314"/>
      <c r="M2036" s="1314"/>
      <c r="N2036" s="1314"/>
      <c r="O2036" s="1314"/>
      <c r="P2036" s="1314"/>
      <c r="Q2036" s="1182"/>
      <c r="R2036" s="1182"/>
      <c r="S2036" s="1182"/>
      <c r="T2036" s="1182"/>
      <c r="U2036" s="1182"/>
      <c r="V2036" s="1182"/>
      <c r="W2036" s="1182"/>
      <c r="X2036" s="8"/>
      <c r="Y2036" s="1182"/>
      <c r="Z2036" s="1182"/>
      <c r="AA2036" s="2453"/>
      <c r="AB2036" s="2257">
        <f t="shared" si="1586"/>
        <v>7</v>
      </c>
      <c r="AC2036" s="2257">
        <f t="shared" si="1583"/>
        <v>9390.8599999999988</v>
      </c>
      <c r="AD2036" s="2257">
        <f t="shared" si="1583"/>
        <v>9.3908599999999982</v>
      </c>
      <c r="AE2036" s="2424">
        <f t="shared" si="1544"/>
        <v>0</v>
      </c>
    </row>
    <row r="2037" spans="1:31" ht="27" customHeight="1" x14ac:dyDescent="0.25">
      <c r="A2037" s="70">
        <v>1</v>
      </c>
      <c r="B2037" s="70">
        <v>1</v>
      </c>
      <c r="C2037" s="1347" t="s">
        <v>157</v>
      </c>
      <c r="D2037" s="1186"/>
      <c r="E2037" s="2257">
        <f t="shared" si="1584"/>
        <v>37361.411764705881</v>
      </c>
      <c r="F2037" s="1186">
        <f t="shared" si="1587"/>
        <v>15566.882352941177</v>
      </c>
      <c r="G2037" s="1186">
        <f t="shared" si="1587"/>
        <v>10086.867058823529</v>
      </c>
      <c r="H2037" s="1186">
        <f t="shared" si="1588"/>
        <v>64.796963387583745</v>
      </c>
      <c r="I2037" s="1313"/>
      <c r="J2037" s="1313"/>
      <c r="K2037" s="1314"/>
      <c r="L2037" s="1314"/>
      <c r="M2037" s="1314"/>
      <c r="N2037" s="1314"/>
      <c r="O2037" s="1314"/>
      <c r="P2037" s="1314"/>
      <c r="Q2037" s="1182"/>
      <c r="R2037" s="1182"/>
      <c r="S2037" s="1182"/>
      <c r="T2037" s="1182"/>
      <c r="U2037" s="1182"/>
      <c r="V2037" s="1182"/>
      <c r="W2037" s="1182"/>
      <c r="X2037" s="8"/>
      <c r="Y2037" s="1182"/>
      <c r="Z2037" s="1182"/>
      <c r="AA2037" s="2453"/>
      <c r="AB2037" s="2257">
        <f t="shared" si="1586"/>
        <v>124</v>
      </c>
      <c r="AC2037" s="2257">
        <f t="shared" si="1583"/>
        <v>560669.00000000012</v>
      </c>
      <c r="AD2037" s="2257">
        <f t="shared" si="1583"/>
        <v>560.6690000000001</v>
      </c>
      <c r="AE2037" s="2424">
        <f t="shared" si="1544"/>
        <v>0</v>
      </c>
    </row>
    <row r="2038" spans="1:31" ht="27" customHeight="1" x14ac:dyDescent="0.25">
      <c r="B2038" s="70">
        <v>1</v>
      </c>
      <c r="C2038" s="1347" t="s">
        <v>449</v>
      </c>
      <c r="D2038" s="1186"/>
      <c r="E2038" s="2257">
        <f t="shared" si="1584"/>
        <v>34832</v>
      </c>
      <c r="F2038" s="1186">
        <f t="shared" si="1587"/>
        <v>14513</v>
      </c>
      <c r="G2038" s="1186">
        <f t="shared" si="1587"/>
        <v>9216</v>
      </c>
      <c r="H2038" s="1186">
        <f t="shared" si="1588"/>
        <v>63.501688141666094</v>
      </c>
      <c r="I2038" s="1313"/>
      <c r="J2038" s="1313"/>
      <c r="K2038" s="1314"/>
      <c r="L2038" s="1314"/>
      <c r="M2038" s="1314"/>
      <c r="N2038" s="1314"/>
      <c r="O2038" s="1314"/>
      <c r="P2038" s="1314"/>
      <c r="Q2038" s="1182"/>
      <c r="R2038" s="1182"/>
      <c r="S2038" s="1182"/>
      <c r="T2038" s="1182"/>
      <c r="U2038" s="1182"/>
      <c r="V2038" s="1182"/>
      <c r="W2038" s="1182"/>
      <c r="X2038" s="8"/>
      <c r="Y2038" s="1182"/>
      <c r="Z2038" s="1182"/>
      <c r="AA2038" s="2453"/>
      <c r="AB2038" s="2257">
        <f t="shared" si="1586"/>
        <v>124</v>
      </c>
      <c r="AC2038" s="2257">
        <f t="shared" si="1583"/>
        <v>560669.00000000012</v>
      </c>
      <c r="AD2038" s="2257">
        <f t="shared" si="1583"/>
        <v>560.6690000000001</v>
      </c>
      <c r="AE2038" s="2424">
        <f t="shared" si="1544"/>
        <v>0</v>
      </c>
    </row>
    <row r="2039" spans="1:31" ht="27" customHeight="1" x14ac:dyDescent="0.25">
      <c r="A2039" s="70">
        <v>1</v>
      </c>
      <c r="B2039" s="70">
        <v>1</v>
      </c>
      <c r="C2039" s="1348" t="s">
        <v>453</v>
      </c>
      <c r="D2039" s="1186"/>
      <c r="E2039" s="2257">
        <f t="shared" si="1584"/>
        <v>21500</v>
      </c>
      <c r="F2039" s="1186">
        <f t="shared" si="1587"/>
        <v>8958</v>
      </c>
      <c r="G2039" s="1186">
        <f t="shared" si="1587"/>
        <v>7402.3700000000008</v>
      </c>
      <c r="H2039" s="1186">
        <f t="shared" si="1588"/>
        <v>82.634181736994876</v>
      </c>
      <c r="I2039" s="1313"/>
      <c r="J2039" s="1313"/>
      <c r="K2039" s="1314"/>
      <c r="L2039" s="1314"/>
      <c r="M2039" s="1314"/>
      <c r="N2039" s="1314"/>
      <c r="O2039" s="1314"/>
      <c r="P2039" s="1314"/>
      <c r="Q2039" s="1182"/>
      <c r="R2039" s="1182"/>
      <c r="S2039" s="1182"/>
      <c r="T2039" s="1182"/>
      <c r="U2039" s="1182"/>
      <c r="V2039" s="1182"/>
      <c r="W2039" s="1182"/>
      <c r="X2039" s="8"/>
      <c r="Y2039" s="1182"/>
      <c r="Z2039" s="1182"/>
      <c r="AA2039" s="2453"/>
      <c r="AB2039" s="2257">
        <f t="shared" si="1586"/>
        <v>0</v>
      </c>
      <c r="AC2039" s="2453"/>
      <c r="AD2039" s="2453"/>
      <c r="AE2039" s="2424">
        <f t="shared" si="1544"/>
        <v>0</v>
      </c>
    </row>
    <row r="2040" spans="1:31" ht="27" customHeight="1" x14ac:dyDescent="0.25">
      <c r="A2040" s="70">
        <v>1</v>
      </c>
      <c r="B2040" s="70">
        <v>1</v>
      </c>
      <c r="C2040" s="1197" t="s">
        <v>168</v>
      </c>
      <c r="D2040" s="1186"/>
      <c r="E2040" s="1479">
        <f t="shared" si="1584"/>
        <v>128731.22051282052</v>
      </c>
      <c r="F2040" s="1294">
        <f t="shared" si="1587"/>
        <v>53636.523076923084</v>
      </c>
      <c r="G2040" s="1294">
        <f t="shared" si="1587"/>
        <v>37438.28062678063</v>
      </c>
      <c r="H2040" s="1294">
        <f t="shared" si="1588"/>
        <v>69.799976730572808</v>
      </c>
      <c r="I2040" s="1313"/>
      <c r="J2040" s="1313"/>
      <c r="K2040" s="1314"/>
      <c r="L2040" s="1314"/>
      <c r="M2040" s="1314"/>
      <c r="N2040" s="1314"/>
      <c r="O2040" s="1314"/>
      <c r="P2040" s="1314"/>
      <c r="Q2040" s="1182">
        <f t="shared" ref="Q2040:AA2040" si="1589">Q1988</f>
        <v>101601.0632</v>
      </c>
      <c r="R2040" s="1182">
        <f t="shared" ref="R2040:S2040" si="1590">R1988</f>
        <v>101601.0632</v>
      </c>
      <c r="S2040" s="1182">
        <f t="shared" si="1590"/>
        <v>101601.0632</v>
      </c>
      <c r="T2040" s="1182">
        <f t="shared" ref="T2040:U2040" si="1591">T1988</f>
        <v>101601.0632</v>
      </c>
      <c r="U2040" s="1182">
        <f t="shared" si="1591"/>
        <v>101601.0632</v>
      </c>
      <c r="V2040" s="1182">
        <f t="shared" si="1589"/>
        <v>42333.776333333335</v>
      </c>
      <c r="W2040" s="1182">
        <f t="shared" si="1589"/>
        <v>41317.76571</v>
      </c>
      <c r="X2040" s="8">
        <f t="shared" ref="X2040" si="1592">X1988</f>
        <v>0</v>
      </c>
      <c r="Y2040" s="1182">
        <f t="shared" si="1589"/>
        <v>-1016.0106233333354</v>
      </c>
      <c r="Z2040" s="1182">
        <f t="shared" si="1589"/>
        <v>-35.599619999999994</v>
      </c>
      <c r="AA2040" s="2453">
        <f t="shared" si="1589"/>
        <v>41282.166089999999</v>
      </c>
      <c r="AB2040" s="1479">
        <f t="shared" si="1586"/>
        <v>403.8</v>
      </c>
      <c r="AC2040" s="2453">
        <f t="shared" si="1586"/>
        <v>570059.8600000001</v>
      </c>
      <c r="AD2040" s="2453">
        <f t="shared" si="1586"/>
        <v>570.05986000000007</v>
      </c>
      <c r="AE2040" s="2424">
        <f t="shared" ref="AE2040:AE2103" si="1593">AA2040*1000</f>
        <v>41282166.089999996</v>
      </c>
    </row>
    <row r="2041" spans="1:31" ht="41.25" customHeight="1" x14ac:dyDescent="0.25">
      <c r="A2041" s="70">
        <v>1</v>
      </c>
      <c r="B2041" s="70">
        <v>1</v>
      </c>
      <c r="C2041" s="1346" t="s">
        <v>307</v>
      </c>
      <c r="D2041" s="1186"/>
      <c r="E2041" s="2257"/>
      <c r="F2041" s="1186"/>
      <c r="G2041" s="1186"/>
      <c r="H2041" s="1186"/>
      <c r="I2041" s="1313"/>
      <c r="J2041" s="1313"/>
      <c r="K2041" s="1314"/>
      <c r="L2041" s="1314"/>
      <c r="M2041" s="1314"/>
      <c r="N2041" s="1314"/>
      <c r="O2041" s="1314"/>
      <c r="P2041" s="1314"/>
      <c r="Q2041" s="1182"/>
      <c r="R2041" s="1182"/>
      <c r="S2041" s="1182"/>
      <c r="T2041" s="1182"/>
      <c r="U2041" s="1182"/>
      <c r="V2041" s="1182"/>
      <c r="W2041" s="1182"/>
      <c r="X2041" s="8"/>
      <c r="Y2041" s="1182"/>
      <c r="Z2041" s="1182"/>
      <c r="AA2041" s="2453"/>
      <c r="AB2041" s="2257"/>
      <c r="AC2041" s="2453"/>
      <c r="AD2041" s="2453"/>
      <c r="AE2041" s="2424">
        <f t="shared" si="1593"/>
        <v>0</v>
      </c>
    </row>
    <row r="2042" spans="1:31" ht="41.25" customHeight="1" x14ac:dyDescent="0.25">
      <c r="B2042" s="70">
        <v>1</v>
      </c>
      <c r="C2042" s="1185" t="s">
        <v>198</v>
      </c>
      <c r="D2042" s="1186"/>
      <c r="E2042" s="2257">
        <f>E1990</f>
        <v>23151</v>
      </c>
      <c r="F2042" s="1186">
        <f>F1990</f>
        <v>9647</v>
      </c>
      <c r="G2042" s="1186">
        <f>G1990</f>
        <v>12036</v>
      </c>
      <c r="H2042" s="1186">
        <f>G2042/F2042*100</f>
        <v>124.76417539131337</v>
      </c>
      <c r="I2042" s="1313"/>
      <c r="J2042" s="1313"/>
      <c r="K2042" s="1314"/>
      <c r="L2042" s="1314"/>
      <c r="M2042" s="1314"/>
      <c r="N2042" s="1314"/>
      <c r="O2042" s="1314"/>
      <c r="P2042" s="1314"/>
      <c r="Q2042" s="1182"/>
      <c r="R2042" s="1182"/>
      <c r="S2042" s="1182"/>
      <c r="T2042" s="1182"/>
      <c r="U2042" s="1182"/>
      <c r="V2042" s="1182"/>
      <c r="W2042" s="1182"/>
      <c r="X2042" s="8"/>
      <c r="Y2042" s="1182"/>
      <c r="Z2042" s="1182"/>
      <c r="AA2042" s="2453"/>
      <c r="AB2042" s="2257">
        <f>AB1990</f>
        <v>0</v>
      </c>
      <c r="AC2042" s="2257">
        <f t="shared" ref="AC2042:AD2042" si="1594">AC1990</f>
        <v>0</v>
      </c>
      <c r="AD2042" s="2257">
        <f t="shared" si="1594"/>
        <v>0</v>
      </c>
      <c r="AE2042" s="2424">
        <f t="shared" si="1593"/>
        <v>0</v>
      </c>
    </row>
    <row r="2043" spans="1:31" ht="23.25" customHeight="1" x14ac:dyDescent="0.25">
      <c r="A2043" s="70">
        <v>1</v>
      </c>
      <c r="B2043" s="70">
        <v>1</v>
      </c>
      <c r="C2043" s="1185"/>
      <c r="D2043" s="1186"/>
      <c r="E2043" s="2257"/>
      <c r="F2043" s="1186"/>
      <c r="G2043" s="1186"/>
      <c r="H2043" s="1186"/>
      <c r="I2043" s="1313"/>
      <c r="J2043" s="1313"/>
      <c r="K2043" s="1314"/>
      <c r="L2043" s="1314"/>
      <c r="M2043" s="1314"/>
      <c r="N2043" s="1314"/>
      <c r="O2043" s="1314"/>
      <c r="P2043" s="1314"/>
      <c r="Q2043" s="1182"/>
      <c r="R2043" s="1182"/>
      <c r="S2043" s="1182"/>
      <c r="T2043" s="1182"/>
      <c r="U2043" s="1182"/>
      <c r="V2043" s="1182"/>
      <c r="W2043" s="1182"/>
      <c r="X2043" s="8"/>
      <c r="Y2043" s="1182"/>
      <c r="Z2043" s="1182"/>
      <c r="AA2043" s="2453"/>
      <c r="AB2043" s="2257"/>
      <c r="AC2043" s="2257"/>
      <c r="AD2043" s="2257"/>
      <c r="AE2043" s="2424">
        <f t="shared" si="1593"/>
        <v>0</v>
      </c>
    </row>
    <row r="2044" spans="1:31" ht="21" customHeight="1" x14ac:dyDescent="0.25">
      <c r="A2044" s="70">
        <v>1</v>
      </c>
      <c r="B2044" s="70">
        <v>1</v>
      </c>
      <c r="C2044" s="1185" t="s">
        <v>303</v>
      </c>
      <c r="D2044" s="1186"/>
      <c r="E2044" s="2257"/>
      <c r="F2044" s="1186"/>
      <c r="G2044" s="1186"/>
      <c r="H2044" s="1186"/>
      <c r="I2044" s="1313"/>
      <c r="J2044" s="1313"/>
      <c r="K2044" s="1314"/>
      <c r="L2044" s="1314"/>
      <c r="M2044" s="1314"/>
      <c r="N2044" s="1314"/>
      <c r="O2044" s="1314"/>
      <c r="P2044" s="1314"/>
      <c r="Q2044" s="1182"/>
      <c r="R2044" s="1182"/>
      <c r="S2044" s="1182"/>
      <c r="T2044" s="1182"/>
      <c r="U2044" s="1182"/>
      <c r="V2044" s="1182"/>
      <c r="W2044" s="1182"/>
      <c r="X2044" s="8"/>
      <c r="Y2044" s="1182"/>
      <c r="Z2044" s="1182"/>
      <c r="AA2044" s="2453"/>
      <c r="AB2044" s="2257"/>
      <c r="AC2044" s="2257"/>
      <c r="AD2044" s="2257"/>
      <c r="AE2044" s="2424">
        <f t="shared" si="1593"/>
        <v>0</v>
      </c>
    </row>
    <row r="2045" spans="1:31" ht="39" customHeight="1" x14ac:dyDescent="0.25">
      <c r="A2045" s="70">
        <v>1</v>
      </c>
      <c r="B2045" s="70">
        <v>1</v>
      </c>
      <c r="C2045" s="1185" t="s">
        <v>308</v>
      </c>
      <c r="D2045" s="1186"/>
      <c r="E2045" s="2257">
        <f t="shared" ref="E2045:G2053" si="1595">E1992</f>
        <v>7345</v>
      </c>
      <c r="F2045" s="1186">
        <f t="shared" si="1595"/>
        <v>3061</v>
      </c>
      <c r="G2045" s="1186">
        <f t="shared" si="1595"/>
        <v>1526</v>
      </c>
      <c r="H2045" s="1186">
        <f t="shared" ref="H2045:H2053" si="1596">G2045/F2045*100</f>
        <v>49.852989219209412</v>
      </c>
      <c r="I2045" s="1313"/>
      <c r="J2045" s="1313"/>
      <c r="K2045" s="1314"/>
      <c r="L2045" s="1314"/>
      <c r="M2045" s="1314"/>
      <c r="N2045" s="1314"/>
      <c r="O2045" s="1314"/>
      <c r="P2045" s="1314"/>
      <c r="Q2045" s="1182"/>
      <c r="R2045" s="1182"/>
      <c r="S2045" s="1182"/>
      <c r="T2045" s="1182"/>
      <c r="U2045" s="1182"/>
      <c r="V2045" s="1182"/>
      <c r="W2045" s="1182"/>
      <c r="X2045" s="8"/>
      <c r="Y2045" s="1182"/>
      <c r="Z2045" s="1182"/>
      <c r="AA2045" s="2453"/>
      <c r="AB2045" s="2257">
        <f t="shared" ref="AB2045:AD2053" si="1597">AB1992</f>
        <v>0</v>
      </c>
      <c r="AC2045" s="2257">
        <f t="shared" si="1597"/>
        <v>0</v>
      </c>
      <c r="AD2045" s="2257">
        <f t="shared" si="1597"/>
        <v>0</v>
      </c>
      <c r="AE2045" s="2424">
        <f t="shared" si="1593"/>
        <v>0</v>
      </c>
    </row>
    <row r="2046" spans="1:31" ht="32.25" customHeight="1" x14ac:dyDescent="0.25">
      <c r="A2046" s="70">
        <v>1</v>
      </c>
      <c r="B2046" s="70">
        <v>1</v>
      </c>
      <c r="C2046" s="1185" t="s">
        <v>309</v>
      </c>
      <c r="D2046" s="1186"/>
      <c r="E2046" s="2257">
        <f t="shared" si="1595"/>
        <v>2788</v>
      </c>
      <c r="F2046" s="1186">
        <f t="shared" si="1595"/>
        <v>1162</v>
      </c>
      <c r="G2046" s="1186">
        <f t="shared" si="1595"/>
        <v>385</v>
      </c>
      <c r="H2046" s="1186">
        <f t="shared" si="1596"/>
        <v>33.132530120481931</v>
      </c>
      <c r="I2046" s="1313"/>
      <c r="J2046" s="1313"/>
      <c r="K2046" s="1314"/>
      <c r="L2046" s="1314"/>
      <c r="M2046" s="1314"/>
      <c r="N2046" s="1314"/>
      <c r="O2046" s="1314"/>
      <c r="P2046" s="1314"/>
      <c r="Q2046" s="1182"/>
      <c r="R2046" s="1182"/>
      <c r="S2046" s="1182"/>
      <c r="T2046" s="1182"/>
      <c r="U2046" s="1182"/>
      <c r="V2046" s="1182"/>
      <c r="W2046" s="1182"/>
      <c r="X2046" s="8"/>
      <c r="Y2046" s="1182"/>
      <c r="Z2046" s="1182"/>
      <c r="AA2046" s="2453"/>
      <c r="AB2046" s="2257">
        <f t="shared" si="1597"/>
        <v>0</v>
      </c>
      <c r="AC2046" s="2257">
        <f t="shared" si="1597"/>
        <v>0</v>
      </c>
      <c r="AD2046" s="2257">
        <f t="shared" si="1597"/>
        <v>0</v>
      </c>
      <c r="AE2046" s="2424">
        <f t="shared" si="1593"/>
        <v>0</v>
      </c>
    </row>
    <row r="2047" spans="1:31" ht="27" customHeight="1" x14ac:dyDescent="0.25">
      <c r="A2047" s="70">
        <v>1</v>
      </c>
      <c r="B2047" s="70">
        <v>1</v>
      </c>
      <c r="C2047" s="1185" t="s">
        <v>310</v>
      </c>
      <c r="D2047" s="1186"/>
      <c r="E2047" s="2257">
        <f t="shared" si="1595"/>
        <v>837</v>
      </c>
      <c r="F2047" s="1186">
        <f t="shared" si="1595"/>
        <v>349</v>
      </c>
      <c r="G2047" s="1186">
        <f t="shared" si="1595"/>
        <v>1</v>
      </c>
      <c r="H2047" s="1186">
        <f t="shared" si="1596"/>
        <v>0.28653295128939826</v>
      </c>
      <c r="I2047" s="1313"/>
      <c r="J2047" s="1313"/>
      <c r="K2047" s="1314"/>
      <c r="L2047" s="1314"/>
      <c r="M2047" s="1314"/>
      <c r="N2047" s="1314"/>
      <c r="O2047" s="1314"/>
      <c r="P2047" s="1314"/>
      <c r="Q2047" s="1182"/>
      <c r="R2047" s="1182"/>
      <c r="S2047" s="1182"/>
      <c r="T2047" s="1182"/>
      <c r="U2047" s="1182"/>
      <c r="V2047" s="1182"/>
      <c r="W2047" s="1182"/>
      <c r="X2047" s="8"/>
      <c r="Y2047" s="1182"/>
      <c r="Z2047" s="1182"/>
      <c r="AA2047" s="2453"/>
      <c r="AB2047" s="2257">
        <f t="shared" si="1597"/>
        <v>0</v>
      </c>
      <c r="AC2047" s="2257">
        <f t="shared" si="1597"/>
        <v>0</v>
      </c>
      <c r="AD2047" s="2257">
        <f t="shared" si="1597"/>
        <v>0</v>
      </c>
      <c r="AE2047" s="2424">
        <f t="shared" si="1593"/>
        <v>0</v>
      </c>
    </row>
    <row r="2048" spans="1:31" ht="27" customHeight="1" x14ac:dyDescent="0.25">
      <c r="B2048" s="70">
        <v>1</v>
      </c>
      <c r="C2048" s="1185" t="s">
        <v>354</v>
      </c>
      <c r="D2048" s="1186"/>
      <c r="E2048" s="2257">
        <f t="shared" si="1595"/>
        <v>1534</v>
      </c>
      <c r="F2048" s="1186">
        <f t="shared" si="1595"/>
        <v>639</v>
      </c>
      <c r="G2048" s="1186">
        <f t="shared" si="1595"/>
        <v>981</v>
      </c>
      <c r="H2048" s="1186">
        <f t="shared" si="1596"/>
        <v>153.52112676056336</v>
      </c>
      <c r="I2048" s="1313"/>
      <c r="J2048" s="1313"/>
      <c r="K2048" s="1314"/>
      <c r="L2048" s="1314"/>
      <c r="M2048" s="1314"/>
      <c r="N2048" s="1314"/>
      <c r="O2048" s="1314"/>
      <c r="P2048" s="1314"/>
      <c r="Q2048" s="1182"/>
      <c r="R2048" s="1182"/>
      <c r="S2048" s="1182"/>
      <c r="T2048" s="1182"/>
      <c r="U2048" s="1182"/>
      <c r="V2048" s="1182"/>
      <c r="W2048" s="1182"/>
      <c r="X2048" s="8"/>
      <c r="Y2048" s="1182"/>
      <c r="Z2048" s="1182"/>
      <c r="AA2048" s="2453"/>
      <c r="AB2048" s="2257">
        <f t="shared" si="1597"/>
        <v>0</v>
      </c>
      <c r="AC2048" s="2257">
        <f t="shared" si="1597"/>
        <v>0</v>
      </c>
      <c r="AD2048" s="2257">
        <f t="shared" si="1597"/>
        <v>0</v>
      </c>
      <c r="AE2048" s="2424">
        <f t="shared" si="1593"/>
        <v>0</v>
      </c>
    </row>
    <row r="2049" spans="1:31" ht="27" customHeight="1" x14ac:dyDescent="0.25">
      <c r="B2049" s="70">
        <v>1</v>
      </c>
      <c r="C2049" s="1185" t="s">
        <v>355</v>
      </c>
      <c r="D2049" s="1186"/>
      <c r="E2049" s="2257">
        <f t="shared" si="1595"/>
        <v>2186</v>
      </c>
      <c r="F2049" s="1186">
        <f t="shared" si="1595"/>
        <v>911</v>
      </c>
      <c r="G2049" s="1186">
        <f t="shared" si="1595"/>
        <v>159</v>
      </c>
      <c r="H2049" s="1186">
        <f t="shared" si="1596"/>
        <v>17.453347969264541</v>
      </c>
      <c r="I2049" s="1313"/>
      <c r="J2049" s="1313"/>
      <c r="K2049" s="1314"/>
      <c r="L2049" s="1314"/>
      <c r="M2049" s="1314"/>
      <c r="N2049" s="1314"/>
      <c r="O2049" s="1314"/>
      <c r="P2049" s="1314"/>
      <c r="Q2049" s="1182"/>
      <c r="R2049" s="1182"/>
      <c r="S2049" s="1182"/>
      <c r="T2049" s="1182"/>
      <c r="U2049" s="1182"/>
      <c r="V2049" s="1182"/>
      <c r="W2049" s="1182"/>
      <c r="X2049" s="8"/>
      <c r="Y2049" s="1182"/>
      <c r="Z2049" s="1182"/>
      <c r="AA2049" s="2453"/>
      <c r="AB2049" s="2257">
        <f t="shared" si="1597"/>
        <v>0</v>
      </c>
      <c r="AC2049" s="2257">
        <f t="shared" si="1597"/>
        <v>0</v>
      </c>
      <c r="AD2049" s="2257">
        <f t="shared" si="1597"/>
        <v>0</v>
      </c>
      <c r="AE2049" s="2424">
        <f t="shared" si="1593"/>
        <v>0</v>
      </c>
    </row>
    <row r="2050" spans="1:31" ht="27" customHeight="1" x14ac:dyDescent="0.25">
      <c r="B2050" s="70">
        <v>1</v>
      </c>
      <c r="C2050" s="1185" t="s">
        <v>311</v>
      </c>
      <c r="D2050" s="1186"/>
      <c r="E2050" s="2257">
        <f t="shared" si="1595"/>
        <v>15806</v>
      </c>
      <c r="F2050" s="1186">
        <f t="shared" si="1595"/>
        <v>6586</v>
      </c>
      <c r="G2050" s="1186">
        <f t="shared" si="1595"/>
        <v>10510</v>
      </c>
      <c r="H2050" s="1186">
        <f t="shared" si="1596"/>
        <v>159.58092924385059</v>
      </c>
      <c r="I2050" s="1313"/>
      <c r="J2050" s="1313"/>
      <c r="K2050" s="1314"/>
      <c r="L2050" s="1314"/>
      <c r="M2050" s="1314"/>
      <c r="N2050" s="1314"/>
      <c r="O2050" s="1314"/>
      <c r="P2050" s="1314"/>
      <c r="Q2050" s="1182"/>
      <c r="R2050" s="1182"/>
      <c r="S2050" s="1182"/>
      <c r="T2050" s="1182"/>
      <c r="U2050" s="1182"/>
      <c r="V2050" s="1182"/>
      <c r="W2050" s="1182"/>
      <c r="X2050" s="8"/>
      <c r="Y2050" s="1182"/>
      <c r="Z2050" s="1182"/>
      <c r="AA2050" s="2453"/>
      <c r="AB2050" s="2257">
        <f t="shared" si="1597"/>
        <v>0</v>
      </c>
      <c r="AC2050" s="2257">
        <f t="shared" si="1597"/>
        <v>0</v>
      </c>
      <c r="AD2050" s="2257">
        <f t="shared" si="1597"/>
        <v>0</v>
      </c>
      <c r="AE2050" s="2424">
        <f t="shared" si="1593"/>
        <v>0</v>
      </c>
    </row>
    <row r="2051" spans="1:31" ht="34.5" customHeight="1" x14ac:dyDescent="0.25">
      <c r="B2051" s="70">
        <v>1</v>
      </c>
      <c r="C2051" s="1185" t="s">
        <v>312</v>
      </c>
      <c r="D2051" s="1186"/>
      <c r="E2051" s="2257">
        <f t="shared" si="1595"/>
        <v>1000</v>
      </c>
      <c r="F2051" s="1186">
        <f t="shared" si="1595"/>
        <v>417</v>
      </c>
      <c r="G2051" s="1186">
        <f t="shared" si="1595"/>
        <v>276</v>
      </c>
      <c r="H2051" s="1186">
        <f t="shared" si="1596"/>
        <v>66.187050359712231</v>
      </c>
      <c r="I2051" s="1313"/>
      <c r="J2051" s="1313"/>
      <c r="K2051" s="1314"/>
      <c r="L2051" s="1314"/>
      <c r="M2051" s="1314"/>
      <c r="N2051" s="1314"/>
      <c r="O2051" s="1314"/>
      <c r="P2051" s="1314"/>
      <c r="Q2051" s="1182"/>
      <c r="R2051" s="1182"/>
      <c r="S2051" s="1182"/>
      <c r="T2051" s="1182"/>
      <c r="U2051" s="1182"/>
      <c r="V2051" s="1182"/>
      <c r="W2051" s="1182"/>
      <c r="X2051" s="8"/>
      <c r="Y2051" s="1182"/>
      <c r="Z2051" s="1182"/>
      <c r="AA2051" s="2453"/>
      <c r="AB2051" s="2257">
        <f t="shared" si="1597"/>
        <v>0</v>
      </c>
      <c r="AC2051" s="2257">
        <f t="shared" si="1597"/>
        <v>0</v>
      </c>
      <c r="AD2051" s="2257">
        <f t="shared" si="1597"/>
        <v>0</v>
      </c>
      <c r="AE2051" s="2424">
        <f t="shared" si="1593"/>
        <v>0</v>
      </c>
    </row>
    <row r="2052" spans="1:31" ht="72" customHeight="1" x14ac:dyDescent="0.25">
      <c r="B2052" s="70">
        <v>1</v>
      </c>
      <c r="C2052" s="1185" t="s">
        <v>376</v>
      </c>
      <c r="D2052" s="1186"/>
      <c r="E2052" s="2257">
        <f t="shared" si="1595"/>
        <v>13606</v>
      </c>
      <c r="F2052" s="1186">
        <f t="shared" si="1595"/>
        <v>5669</v>
      </c>
      <c r="G2052" s="1186">
        <f t="shared" si="1595"/>
        <v>10217</v>
      </c>
      <c r="H2052" s="1186">
        <f t="shared" si="1596"/>
        <v>180.2257893808432</v>
      </c>
      <c r="I2052" s="1313"/>
      <c r="J2052" s="1313"/>
      <c r="K2052" s="1314"/>
      <c r="L2052" s="1314"/>
      <c r="M2052" s="1314"/>
      <c r="N2052" s="1314"/>
      <c r="O2052" s="1314"/>
      <c r="P2052" s="1314"/>
      <c r="Q2052" s="1182"/>
      <c r="R2052" s="1182"/>
      <c r="S2052" s="1182"/>
      <c r="T2052" s="1182"/>
      <c r="U2052" s="1182"/>
      <c r="V2052" s="1182"/>
      <c r="W2052" s="1182"/>
      <c r="X2052" s="8"/>
      <c r="Y2052" s="1182"/>
      <c r="Z2052" s="1182"/>
      <c r="AA2052" s="2453"/>
      <c r="AB2052" s="2257">
        <f t="shared" si="1597"/>
        <v>0</v>
      </c>
      <c r="AC2052" s="2257">
        <f t="shared" si="1597"/>
        <v>0</v>
      </c>
      <c r="AD2052" s="2257">
        <f t="shared" si="1597"/>
        <v>0</v>
      </c>
      <c r="AE2052" s="2424">
        <f t="shared" si="1593"/>
        <v>0</v>
      </c>
    </row>
    <row r="2053" spans="1:31" ht="27" customHeight="1" x14ac:dyDescent="0.25">
      <c r="B2053" s="70">
        <v>1</v>
      </c>
      <c r="C2053" s="1185" t="s">
        <v>322</v>
      </c>
      <c r="D2053" s="1186"/>
      <c r="E2053" s="2257">
        <f t="shared" si="1595"/>
        <v>1200</v>
      </c>
      <c r="F2053" s="1186">
        <f t="shared" si="1595"/>
        <v>500</v>
      </c>
      <c r="G2053" s="1186">
        <f t="shared" si="1595"/>
        <v>17</v>
      </c>
      <c r="H2053" s="1186">
        <f t="shared" si="1596"/>
        <v>3.4000000000000004</v>
      </c>
      <c r="I2053" s="1313"/>
      <c r="J2053" s="1313"/>
      <c r="K2053" s="1314"/>
      <c r="L2053" s="1314"/>
      <c r="M2053" s="1314"/>
      <c r="N2053" s="1314"/>
      <c r="O2053" s="1314"/>
      <c r="P2053" s="1314"/>
      <c r="Q2053" s="1182"/>
      <c r="R2053" s="1182"/>
      <c r="S2053" s="1182"/>
      <c r="T2053" s="1182"/>
      <c r="U2053" s="1182"/>
      <c r="V2053" s="1182"/>
      <c r="W2053" s="1182"/>
      <c r="X2053" s="8"/>
      <c r="Y2053" s="1182"/>
      <c r="Z2053" s="1182"/>
      <c r="AA2053" s="2453"/>
      <c r="AB2053" s="2257">
        <f t="shared" si="1597"/>
        <v>0</v>
      </c>
      <c r="AC2053" s="2257">
        <f t="shared" si="1597"/>
        <v>0</v>
      </c>
      <c r="AD2053" s="2257">
        <f t="shared" si="1597"/>
        <v>0</v>
      </c>
      <c r="AE2053" s="2424">
        <f t="shared" si="1593"/>
        <v>0</v>
      </c>
    </row>
    <row r="2054" spans="1:31" ht="27" customHeight="1" x14ac:dyDescent="0.25">
      <c r="B2054" s="70">
        <v>1</v>
      </c>
      <c r="C2054" s="1347" t="s">
        <v>157</v>
      </c>
      <c r="D2054" s="1186"/>
      <c r="E2054" s="2257"/>
      <c r="F2054" s="1186"/>
      <c r="G2054" s="1186"/>
      <c r="H2054" s="1186"/>
      <c r="I2054" s="1313"/>
      <c r="J2054" s="1313"/>
      <c r="K2054" s="1314"/>
      <c r="L2054" s="1314"/>
      <c r="M2054" s="1314"/>
      <c r="N2054" s="1314"/>
      <c r="O2054" s="1314"/>
      <c r="P2054" s="1314"/>
      <c r="Q2054" s="1182"/>
      <c r="R2054" s="1182"/>
      <c r="S2054" s="1182"/>
      <c r="T2054" s="1182"/>
      <c r="U2054" s="1182"/>
      <c r="V2054" s="1182"/>
      <c r="W2054" s="1182"/>
      <c r="X2054" s="8"/>
      <c r="Y2054" s="1182"/>
      <c r="Z2054" s="1182"/>
      <c r="AA2054" s="2453"/>
      <c r="AB2054" s="2257"/>
      <c r="AC2054" s="2257"/>
      <c r="AD2054" s="2257"/>
      <c r="AE2054" s="2424">
        <f t="shared" si="1593"/>
        <v>0</v>
      </c>
    </row>
    <row r="2055" spans="1:31" ht="27" customHeight="1" x14ac:dyDescent="0.25">
      <c r="B2055" s="70">
        <v>1</v>
      </c>
      <c r="C2055" s="1348" t="s">
        <v>298</v>
      </c>
      <c r="D2055" s="1186"/>
      <c r="E2055" s="2257"/>
      <c r="F2055" s="1186"/>
      <c r="G2055" s="1186"/>
      <c r="H2055" s="1186"/>
      <c r="I2055" s="1313"/>
      <c r="J2055" s="1313"/>
      <c r="K2055" s="1314"/>
      <c r="L2055" s="1314"/>
      <c r="M2055" s="1314"/>
      <c r="N2055" s="1314"/>
      <c r="O2055" s="1314"/>
      <c r="P2055" s="1314"/>
      <c r="Q2055" s="1182"/>
      <c r="R2055" s="1182"/>
      <c r="S2055" s="1182"/>
      <c r="T2055" s="1182"/>
      <c r="U2055" s="1182"/>
      <c r="V2055" s="1182"/>
      <c r="W2055" s="1182"/>
      <c r="X2055" s="8"/>
      <c r="Y2055" s="1182"/>
      <c r="Z2055" s="1182"/>
      <c r="AA2055" s="2453"/>
      <c r="AB2055" s="2257"/>
      <c r="AC2055" s="2257"/>
      <c r="AD2055" s="2257"/>
      <c r="AE2055" s="2424">
        <f t="shared" si="1593"/>
        <v>0</v>
      </c>
    </row>
    <row r="2056" spans="1:31" ht="27" customHeight="1" x14ac:dyDescent="0.25">
      <c r="B2056" s="70">
        <v>1</v>
      </c>
      <c r="C2056" s="1347" t="s">
        <v>158</v>
      </c>
      <c r="D2056" s="1186"/>
      <c r="E2056" s="2257">
        <f>E2003</f>
        <v>12363</v>
      </c>
      <c r="F2056" s="1186">
        <f>F2003</f>
        <v>5151</v>
      </c>
      <c r="G2056" s="1186">
        <f>G2003</f>
        <v>2424</v>
      </c>
      <c r="H2056" s="1186">
        <f>G2056/F2056*100</f>
        <v>47.058823529411761</v>
      </c>
      <c r="I2056" s="1313"/>
      <c r="J2056" s="1313"/>
      <c r="K2056" s="1314"/>
      <c r="L2056" s="1314"/>
      <c r="M2056" s="1314"/>
      <c r="N2056" s="1314"/>
      <c r="O2056" s="1314"/>
      <c r="P2056" s="1314"/>
      <c r="Q2056" s="1182"/>
      <c r="R2056" s="1182"/>
      <c r="S2056" s="1182"/>
      <c r="T2056" s="1182"/>
      <c r="U2056" s="1182"/>
      <c r="V2056" s="1182"/>
      <c r="W2056" s="1182"/>
      <c r="X2056" s="8"/>
      <c r="Y2056" s="1182"/>
      <c r="Z2056" s="1182"/>
      <c r="AA2056" s="2453"/>
      <c r="AB2056" s="2257">
        <f>AB2003</f>
        <v>10</v>
      </c>
      <c r="AC2056" s="2257">
        <f t="shared" ref="AC2056:AD2056" si="1598">AC2003</f>
        <v>6742.4</v>
      </c>
      <c r="AD2056" s="2257">
        <f t="shared" si="1598"/>
        <v>6.7423999999999999</v>
      </c>
      <c r="AE2056" s="2424">
        <f t="shared" si="1593"/>
        <v>0</v>
      </c>
    </row>
    <row r="2057" spans="1:31" ht="27" customHeight="1" x14ac:dyDescent="0.25">
      <c r="B2057" s="70">
        <v>1</v>
      </c>
      <c r="C2057" s="1358" t="s">
        <v>299</v>
      </c>
      <c r="D2057" s="1186"/>
      <c r="E2057" s="2257"/>
      <c r="F2057" s="1186"/>
      <c r="G2057" s="1186"/>
      <c r="H2057" s="1186"/>
      <c r="I2057" s="1313"/>
      <c r="J2057" s="1313"/>
      <c r="K2057" s="1314"/>
      <c r="L2057" s="1314"/>
      <c r="M2057" s="1314"/>
      <c r="N2057" s="1314"/>
      <c r="O2057" s="1314"/>
      <c r="P2057" s="1314"/>
      <c r="Q2057" s="1182"/>
      <c r="R2057" s="1182"/>
      <c r="S2057" s="1182"/>
      <c r="T2057" s="1182"/>
      <c r="U2057" s="1182"/>
      <c r="V2057" s="1182"/>
      <c r="W2057" s="1182"/>
      <c r="X2057" s="8"/>
      <c r="Y2057" s="1182"/>
      <c r="Z2057" s="1182"/>
      <c r="AA2057" s="2453"/>
      <c r="AB2057" s="2257"/>
      <c r="AC2057" s="2257"/>
      <c r="AD2057" s="2257"/>
      <c r="AE2057" s="2424">
        <f t="shared" si="1593"/>
        <v>0</v>
      </c>
    </row>
    <row r="2058" spans="1:31" ht="27" customHeight="1" x14ac:dyDescent="0.25">
      <c r="B2058" s="70">
        <v>1</v>
      </c>
      <c r="C2058" s="1358" t="s">
        <v>356</v>
      </c>
      <c r="D2058" s="1186"/>
      <c r="E2058" s="2257">
        <f t="shared" ref="E2058:G2059" si="1599">E2005</f>
        <v>6500</v>
      </c>
      <c r="F2058" s="1186">
        <f t="shared" si="1599"/>
        <v>2708</v>
      </c>
      <c r="G2058" s="1186">
        <f t="shared" si="1599"/>
        <v>497</v>
      </c>
      <c r="H2058" s="1186">
        <f>G2058/F2058*100</f>
        <v>18.353028064992614</v>
      </c>
      <c r="I2058" s="1313"/>
      <c r="J2058" s="1313"/>
      <c r="K2058" s="1314"/>
      <c r="L2058" s="1314"/>
      <c r="M2058" s="1314"/>
      <c r="N2058" s="1314"/>
      <c r="O2058" s="1314"/>
      <c r="P2058" s="1314"/>
      <c r="Q2058" s="1182"/>
      <c r="R2058" s="1182"/>
      <c r="S2058" s="1182"/>
      <c r="T2058" s="1182"/>
      <c r="U2058" s="1182"/>
      <c r="V2058" s="1182"/>
      <c r="W2058" s="1182"/>
      <c r="X2058" s="8"/>
      <c r="Y2058" s="1182"/>
      <c r="Z2058" s="1182"/>
      <c r="AA2058" s="2453"/>
      <c r="AB2058" s="2257">
        <f t="shared" ref="AB2058:AD2059" si="1600">AB2005</f>
        <v>0</v>
      </c>
      <c r="AC2058" s="2453"/>
      <c r="AD2058" s="2453"/>
      <c r="AE2058" s="2424">
        <f t="shared" si="1593"/>
        <v>0</v>
      </c>
    </row>
    <row r="2059" spans="1:31" ht="27" customHeight="1" x14ac:dyDescent="0.25">
      <c r="B2059" s="70">
        <v>1</v>
      </c>
      <c r="C2059" s="1359" t="s">
        <v>165</v>
      </c>
      <c r="D2059" s="1186"/>
      <c r="E2059" s="2257">
        <f t="shared" si="1599"/>
        <v>35514</v>
      </c>
      <c r="F2059" s="1186">
        <f t="shared" si="1599"/>
        <v>14798</v>
      </c>
      <c r="G2059" s="1186">
        <f t="shared" si="1599"/>
        <v>14460</v>
      </c>
      <c r="H2059" s="1186">
        <f>G2059/F2059*100</f>
        <v>97.715907555075006</v>
      </c>
      <c r="I2059" s="1313"/>
      <c r="J2059" s="1313"/>
      <c r="K2059" s="1314"/>
      <c r="L2059" s="1314"/>
      <c r="M2059" s="1314"/>
      <c r="N2059" s="1314"/>
      <c r="O2059" s="1314"/>
      <c r="P2059" s="1314"/>
      <c r="Q2059" s="1182">
        <f t="shared" ref="Q2059:AA2059" si="1601">Q2006</f>
        <v>29633.176509999998</v>
      </c>
      <c r="R2059" s="1182">
        <f t="shared" ref="R2059:S2059" si="1602">R2006</f>
        <v>29633.176509999998</v>
      </c>
      <c r="S2059" s="1182">
        <f t="shared" si="1602"/>
        <v>29633.176509999998</v>
      </c>
      <c r="T2059" s="1182">
        <f t="shared" ref="T2059:U2059" si="1603">T2006</f>
        <v>29633.176509999998</v>
      </c>
      <c r="U2059" s="1182">
        <f t="shared" si="1603"/>
        <v>29633.176509999998</v>
      </c>
      <c r="V2059" s="1182">
        <f t="shared" si="1601"/>
        <v>12347.156879166667</v>
      </c>
      <c r="W2059" s="1182">
        <f t="shared" si="1601"/>
        <v>8653.8887999999988</v>
      </c>
      <c r="X2059" s="8">
        <f t="shared" ref="X2059" si="1604">X2006</f>
        <v>0</v>
      </c>
      <c r="Y2059" s="1182">
        <f t="shared" si="1601"/>
        <v>-3693.268079166668</v>
      </c>
      <c r="Z2059" s="1182">
        <f t="shared" si="1601"/>
        <v>-48.90872000000001</v>
      </c>
      <c r="AA2059" s="2453">
        <f t="shared" si="1601"/>
        <v>8604.9800799999994</v>
      </c>
      <c r="AB2059" s="2257">
        <f t="shared" si="1600"/>
        <v>10</v>
      </c>
      <c r="AC2059" s="2453">
        <f t="shared" si="1600"/>
        <v>6742.4</v>
      </c>
      <c r="AD2059" s="2453">
        <f t="shared" si="1600"/>
        <v>6.7423999999999999</v>
      </c>
      <c r="AE2059" s="2424">
        <f t="shared" si="1593"/>
        <v>8604980.0800000001</v>
      </c>
    </row>
    <row r="2060" spans="1:31" ht="27" customHeight="1" x14ac:dyDescent="0.25">
      <c r="B2060" s="70">
        <v>1</v>
      </c>
      <c r="C2060" s="1301" t="s">
        <v>14</v>
      </c>
      <c r="D2060" s="1186"/>
      <c r="E2060" s="2257"/>
      <c r="F2060" s="1186"/>
      <c r="G2060" s="1186"/>
      <c r="H2060" s="1186"/>
      <c r="I2060" s="1313"/>
      <c r="J2060" s="1313"/>
      <c r="K2060" s="1314"/>
      <c r="L2060" s="1314"/>
      <c r="M2060" s="1314"/>
      <c r="N2060" s="1314"/>
      <c r="O2060" s="1314"/>
      <c r="P2060" s="1314"/>
      <c r="Q2060" s="1182"/>
      <c r="R2060" s="1182"/>
      <c r="S2060" s="1182"/>
      <c r="T2060" s="1182"/>
      <c r="U2060" s="1182"/>
      <c r="V2060" s="1182"/>
      <c r="W2060" s="1182"/>
      <c r="X2060" s="8"/>
      <c r="Y2060" s="1182"/>
      <c r="Z2060" s="1182"/>
      <c r="AA2060" s="2453"/>
      <c r="AB2060" s="2257"/>
      <c r="AC2060" s="2453"/>
      <c r="AD2060" s="2453"/>
      <c r="AE2060" s="2424">
        <f t="shared" si="1593"/>
        <v>0</v>
      </c>
    </row>
    <row r="2061" spans="1:31" ht="27" customHeight="1" x14ac:dyDescent="0.25">
      <c r="B2061" s="70">
        <v>1</v>
      </c>
      <c r="C2061" s="1198" t="s">
        <v>198</v>
      </c>
      <c r="D2061" s="1186"/>
      <c r="E2061" s="2257">
        <f>E1979+E1990</f>
        <v>34907</v>
      </c>
      <c r="F2061" s="1186">
        <f>F1979+F1990</f>
        <v>14545</v>
      </c>
      <c r="G2061" s="1186">
        <f>G1979+G1990</f>
        <v>18085.037037037036</v>
      </c>
      <c r="H2061" s="1186">
        <f>G2061/F2061*100</f>
        <v>124.33851520822989</v>
      </c>
      <c r="I2061" s="1313"/>
      <c r="J2061" s="1313"/>
      <c r="K2061" s="1314"/>
      <c r="L2061" s="1314"/>
      <c r="M2061" s="1314"/>
      <c r="N2061" s="1314"/>
      <c r="O2061" s="1314"/>
      <c r="P2061" s="1314"/>
      <c r="Q2061" s="1182"/>
      <c r="R2061" s="1182"/>
      <c r="S2061" s="1182"/>
      <c r="T2061" s="1182"/>
      <c r="U2061" s="1182"/>
      <c r="V2061" s="1182"/>
      <c r="W2061" s="1182"/>
      <c r="X2061" s="8"/>
      <c r="Y2061" s="1182"/>
      <c r="Z2061" s="1182"/>
      <c r="AA2061" s="2453"/>
      <c r="AB2061" s="2257">
        <f>AB1979+AB1990</f>
        <v>7</v>
      </c>
      <c r="AC2061" s="2257">
        <f t="shared" ref="AC2061:AD2061" si="1605">AC1979+AC1990</f>
        <v>9390.8599999999988</v>
      </c>
      <c r="AD2061" s="2257">
        <f t="shared" si="1605"/>
        <v>9.3908599999999982</v>
      </c>
      <c r="AE2061" s="2424">
        <f t="shared" si="1593"/>
        <v>0</v>
      </c>
    </row>
    <row r="2062" spans="1:31" ht="27" customHeight="1" x14ac:dyDescent="0.25">
      <c r="B2062" s="70">
        <v>1</v>
      </c>
      <c r="C2062" s="1198" t="s">
        <v>157</v>
      </c>
      <c r="D2062" s="1186"/>
      <c r="E2062" s="2257">
        <f>E2037</f>
        <v>37361.411764705881</v>
      </c>
      <c r="F2062" s="1186">
        <f t="shared" ref="F2062:G2062" si="1606">F2037</f>
        <v>15566.882352941177</v>
      </c>
      <c r="G2062" s="1186">
        <f t="shared" si="1606"/>
        <v>10086.867058823529</v>
      </c>
      <c r="H2062" s="1186">
        <f>G2062/F2062*100</f>
        <v>64.796963387583745</v>
      </c>
      <c r="I2062" s="1313"/>
      <c r="J2062" s="1313"/>
      <c r="K2062" s="1314"/>
      <c r="L2062" s="1314"/>
      <c r="M2062" s="1314"/>
      <c r="N2062" s="1314"/>
      <c r="O2062" s="1314"/>
      <c r="P2062" s="1314"/>
      <c r="Q2062" s="1182"/>
      <c r="R2062" s="1182"/>
      <c r="S2062" s="1182"/>
      <c r="T2062" s="1182"/>
      <c r="U2062" s="1182"/>
      <c r="V2062" s="1182"/>
      <c r="W2062" s="1182"/>
      <c r="X2062" s="8"/>
      <c r="Y2062" s="1182"/>
      <c r="Z2062" s="1182"/>
      <c r="AA2062" s="2453"/>
      <c r="AB2062" s="2257">
        <f>AB2037</f>
        <v>124</v>
      </c>
      <c r="AC2062" s="2257">
        <f t="shared" ref="AC2062:AD2062" si="1607">AC2037</f>
        <v>560669.00000000012</v>
      </c>
      <c r="AD2062" s="2257">
        <f t="shared" si="1607"/>
        <v>560.6690000000001</v>
      </c>
      <c r="AE2062" s="2424">
        <f t="shared" si="1593"/>
        <v>0</v>
      </c>
    </row>
    <row r="2063" spans="1:31" s="238" customFormat="1" ht="15" customHeight="1" x14ac:dyDescent="0.25">
      <c r="A2063" s="70">
        <v>1</v>
      </c>
      <c r="B2063" s="70">
        <v>1</v>
      </c>
      <c r="C2063" s="1300" t="s">
        <v>158</v>
      </c>
      <c r="D2063" s="1186"/>
      <c r="E2063" s="2257">
        <f>E2003</f>
        <v>12363</v>
      </c>
      <c r="F2063" s="1186">
        <f>F2003</f>
        <v>5151</v>
      </c>
      <c r="G2063" s="1186">
        <f>G2003</f>
        <v>2424</v>
      </c>
      <c r="H2063" s="1186">
        <f>G2063/F2063*100</f>
        <v>47.058823529411761</v>
      </c>
      <c r="I2063" s="1313"/>
      <c r="J2063" s="1313"/>
      <c r="K2063" s="1314"/>
      <c r="L2063" s="1314"/>
      <c r="M2063" s="1314"/>
      <c r="N2063" s="1314"/>
      <c r="O2063" s="1314"/>
      <c r="P2063" s="1314"/>
      <c r="Q2063" s="1182"/>
      <c r="R2063" s="1182"/>
      <c r="S2063" s="1182"/>
      <c r="T2063" s="1182"/>
      <c r="U2063" s="1182"/>
      <c r="V2063" s="1182"/>
      <c r="W2063" s="1182"/>
      <c r="X2063" s="8"/>
      <c r="Y2063" s="1182"/>
      <c r="Z2063" s="1182"/>
      <c r="AA2063" s="2453"/>
      <c r="AB2063" s="2257">
        <f>AB2003</f>
        <v>10</v>
      </c>
      <c r="AC2063" s="2257">
        <f t="shared" ref="AC2063:AD2063" si="1608">AC2003</f>
        <v>6742.4</v>
      </c>
      <c r="AD2063" s="2257">
        <f t="shared" si="1608"/>
        <v>6.7423999999999999</v>
      </c>
      <c r="AE2063" s="2424">
        <f t="shared" si="1593"/>
        <v>0</v>
      </c>
    </row>
    <row r="2064" spans="1:31" ht="15" customHeight="1" x14ac:dyDescent="0.25">
      <c r="A2064" s="70">
        <v>1</v>
      </c>
      <c r="B2064" s="70">
        <v>1</v>
      </c>
      <c r="C2064" s="1317" t="s">
        <v>343</v>
      </c>
      <c r="D2064" s="1294"/>
      <c r="E2064" s="1479">
        <f>SUM(E2007)</f>
        <v>164245.22051282052</v>
      </c>
      <c r="F2064" s="1294">
        <f>SUM(F2007)</f>
        <v>68434.523076923084</v>
      </c>
      <c r="G2064" s="1294">
        <f>SUM(G2007)</f>
        <v>51898.28062678063</v>
      </c>
      <c r="H2064" s="1294">
        <f>G2064/F2064*100</f>
        <v>75.836402875848094</v>
      </c>
      <c r="I2064" s="1313"/>
      <c r="J2064" s="1313"/>
      <c r="K2064" s="1314"/>
      <c r="L2064" s="1314"/>
      <c r="M2064" s="1314"/>
      <c r="N2064" s="1314"/>
      <c r="O2064" s="1314"/>
      <c r="P2064" s="1314"/>
      <c r="Q2064" s="1182">
        <f t="shared" ref="Q2064:W2064" si="1609">Q2007</f>
        <v>131234.23970999999</v>
      </c>
      <c r="R2064" s="1182">
        <f t="shared" si="1609"/>
        <v>131234.23970999999</v>
      </c>
      <c r="S2064" s="1182">
        <f t="shared" si="1609"/>
        <v>131234.23970999999</v>
      </c>
      <c r="T2064" s="1182">
        <f t="shared" si="1609"/>
        <v>131234.23970999999</v>
      </c>
      <c r="U2064" s="1182">
        <f t="shared" ref="U2064" si="1610">U2007</f>
        <v>131234.23970999999</v>
      </c>
      <c r="V2064" s="1182">
        <f t="shared" si="1609"/>
        <v>54680.9332125</v>
      </c>
      <c r="W2064" s="1182">
        <f t="shared" si="1609"/>
        <v>49971.65451</v>
      </c>
      <c r="X2064" s="8">
        <f t="shared" ref="X2064" si="1611">X2007</f>
        <v>0</v>
      </c>
      <c r="Y2064" s="1182">
        <f>Y2007</f>
        <v>-4709.2787025000034</v>
      </c>
      <c r="Z2064" s="1182">
        <f>Z2007</f>
        <v>-84.508340000000004</v>
      </c>
      <c r="AA2064" s="2453">
        <f>AA2007</f>
        <v>49887.14617</v>
      </c>
      <c r="AB2064" s="1479">
        <f>SUM(AB2007)</f>
        <v>413.8</v>
      </c>
      <c r="AC2064" s="2453">
        <f t="shared" ref="AC2064:AD2064" si="1612">AC2007</f>
        <v>576802.26000000013</v>
      </c>
      <c r="AD2064" s="2453">
        <f t="shared" si="1612"/>
        <v>576.80226000000005</v>
      </c>
      <c r="AE2064" s="2424">
        <f t="shared" si="1593"/>
        <v>49887146.170000002</v>
      </c>
    </row>
    <row r="2065" spans="1:31" ht="15" customHeight="1" x14ac:dyDescent="0.25">
      <c r="A2065" s="70">
        <v>1</v>
      </c>
      <c r="B2065" s="70">
        <v>1</v>
      </c>
      <c r="C2065" s="1349" t="s">
        <v>31</v>
      </c>
      <c r="D2065" s="1186"/>
      <c r="E2065" s="2257"/>
      <c r="F2065" s="1186"/>
      <c r="G2065" s="1186"/>
      <c r="H2065" s="1186"/>
      <c r="I2065" s="1313"/>
      <c r="J2065" s="1313"/>
      <c r="K2065" s="1314"/>
      <c r="L2065" s="1314"/>
      <c r="M2065" s="1314"/>
      <c r="N2065" s="1314"/>
      <c r="O2065" s="1314"/>
      <c r="P2065" s="1314"/>
      <c r="Q2065" s="1182"/>
      <c r="R2065" s="1182"/>
      <c r="S2065" s="1182"/>
      <c r="T2065" s="1182"/>
      <c r="U2065" s="1182"/>
      <c r="V2065" s="1182"/>
      <c r="W2065" s="1182"/>
      <c r="X2065" s="8"/>
      <c r="Y2065" s="1182"/>
      <c r="Z2065" s="1182"/>
      <c r="AA2065" s="2453"/>
      <c r="AB2065" s="2257"/>
      <c r="AC2065" s="2453"/>
      <c r="AD2065" s="2453"/>
      <c r="AE2065" s="2424">
        <f t="shared" si="1593"/>
        <v>0</v>
      </c>
    </row>
    <row r="2066" spans="1:31" ht="17.25" customHeight="1" x14ac:dyDescent="0.25">
      <c r="A2066" s="70">
        <v>1</v>
      </c>
      <c r="B2066" s="70">
        <v>1</v>
      </c>
      <c r="C2066" s="1350" t="s">
        <v>79</v>
      </c>
      <c r="D2066" s="1186"/>
      <c r="E2066" s="2257">
        <f>SUM(E2014)</f>
        <v>750</v>
      </c>
      <c r="F2066" s="1186">
        <f>SUM(F2014)</f>
        <v>313</v>
      </c>
      <c r="G2066" s="1186">
        <f>SUM(G2014)</f>
        <v>326</v>
      </c>
      <c r="H2066" s="1186">
        <f t="shared" ref="H2066:H2074" si="1613">G2066/F2066*100</f>
        <v>104.15335463258786</v>
      </c>
      <c r="I2066" s="1186">
        <f t="shared" ref="I2066:P2066" si="1614">SUM(I2014)</f>
        <v>8.3333333333333339</v>
      </c>
      <c r="J2066" s="1186">
        <f t="shared" si="1614"/>
        <v>7.6411042944785272</v>
      </c>
      <c r="K2066" s="1186">
        <f t="shared" si="1614"/>
        <v>6250</v>
      </c>
      <c r="L2066" s="1186">
        <f t="shared" ref="L2066:L2067" si="1615">ROUND(K2066/12*$C$4,0)</f>
        <v>2604</v>
      </c>
      <c r="M2066" s="1186">
        <f t="shared" ref="M2066" si="1616">SUM(M2014)</f>
        <v>2491</v>
      </c>
      <c r="N2066" s="1186">
        <f t="shared" si="1614"/>
        <v>95.623800383877153</v>
      </c>
      <c r="O2066" s="1186">
        <f t="shared" si="1614"/>
        <v>20</v>
      </c>
      <c r="P2066" s="1186">
        <f t="shared" si="1614"/>
        <v>298.91999999999996</v>
      </c>
      <c r="Q2066" s="1182"/>
      <c r="R2066" s="1182"/>
      <c r="S2066" s="1182"/>
      <c r="T2066" s="1182"/>
      <c r="U2066" s="1182"/>
      <c r="V2066" s="1182"/>
      <c r="W2066" s="1182"/>
      <c r="X2066" s="8"/>
      <c r="Y2066" s="1182"/>
      <c r="Z2066" s="1182"/>
      <c r="AA2066" s="2453"/>
      <c r="AB2066" s="2257">
        <f>SUM(AB2014)</f>
        <v>0</v>
      </c>
      <c r="AC2066" s="2453"/>
      <c r="AD2066" s="2453"/>
      <c r="AE2066" s="2424">
        <f t="shared" si="1593"/>
        <v>0</v>
      </c>
    </row>
    <row r="2067" spans="1:31" s="238" customFormat="1" ht="15" customHeight="1" x14ac:dyDescent="0.25">
      <c r="A2067" s="70">
        <v>1</v>
      </c>
      <c r="B2067" s="70">
        <v>1</v>
      </c>
      <c r="C2067" s="1351" t="s">
        <v>16</v>
      </c>
      <c r="D2067" s="1186"/>
      <c r="E2067" s="2257">
        <f t="shared" ref="E2067:G2073" si="1617">SUM(E2017)</f>
        <v>500</v>
      </c>
      <c r="F2067" s="1186">
        <f t="shared" si="1617"/>
        <v>208</v>
      </c>
      <c r="G2067" s="1186">
        <f t="shared" si="1617"/>
        <v>185</v>
      </c>
      <c r="H2067" s="1186">
        <f t="shared" si="1613"/>
        <v>88.942307692307693</v>
      </c>
      <c r="I2067" s="1186">
        <f t="shared" ref="I2067:K2073" si="1618">SUM(I2017)</f>
        <v>8</v>
      </c>
      <c r="J2067" s="1186">
        <f t="shared" si="1618"/>
        <v>7.9405405405405407</v>
      </c>
      <c r="K2067" s="1186">
        <f t="shared" si="1618"/>
        <v>4000</v>
      </c>
      <c r="L2067" s="1186">
        <f t="shared" si="1615"/>
        <v>1667</v>
      </c>
      <c r="M2067" s="1186">
        <f t="shared" ref="M2067:M2073" si="1619">SUM(M2017)</f>
        <v>1469</v>
      </c>
      <c r="N2067" s="1186">
        <f t="shared" ref="N2067:P2073" si="1620">SUM(N2017)</f>
        <v>88.12237552489502</v>
      </c>
      <c r="O2067" s="1186">
        <f t="shared" si="1620"/>
        <v>16.666666666666668</v>
      </c>
      <c r="P2067" s="1186">
        <f t="shared" si="1620"/>
        <v>211.536</v>
      </c>
      <c r="Q2067" s="1182"/>
      <c r="R2067" s="1182"/>
      <c r="S2067" s="1182"/>
      <c r="T2067" s="1182"/>
      <c r="U2067" s="1182"/>
      <c r="V2067" s="1182"/>
      <c r="W2067" s="1182"/>
      <c r="X2067" s="8"/>
      <c r="Y2067" s="1182"/>
      <c r="Z2067" s="1182"/>
      <c r="AA2067" s="2453"/>
      <c r="AB2067" s="2257">
        <f t="shared" ref="AB2067:AD2073" si="1621">SUM(AB2017)</f>
        <v>0</v>
      </c>
      <c r="AC2067" s="2453"/>
      <c r="AD2067" s="2453"/>
      <c r="AE2067" s="2424">
        <f t="shared" si="1593"/>
        <v>0</v>
      </c>
    </row>
    <row r="2068" spans="1:31" ht="30" customHeight="1" x14ac:dyDescent="0.25">
      <c r="A2068" s="70">
        <v>1</v>
      </c>
      <c r="B2068" s="70">
        <v>1</v>
      </c>
      <c r="C2068" s="1352" t="s">
        <v>341</v>
      </c>
      <c r="D2068" s="1294"/>
      <c r="E2068" s="1479">
        <f t="shared" si="1617"/>
        <v>1250</v>
      </c>
      <c r="F2068" s="1294">
        <f t="shared" si="1617"/>
        <v>521</v>
      </c>
      <c r="G2068" s="1294">
        <f t="shared" si="1617"/>
        <v>511</v>
      </c>
      <c r="H2068" s="1294">
        <f t="shared" si="1613"/>
        <v>98.0806142034549</v>
      </c>
      <c r="I2068" s="1294">
        <f t="shared" si="1618"/>
        <v>8.1999999999999993</v>
      </c>
      <c r="J2068" s="1294">
        <f t="shared" si="1618"/>
        <v>7.7495107632093934</v>
      </c>
      <c r="K2068" s="1294">
        <f t="shared" si="1618"/>
        <v>10250</v>
      </c>
      <c r="L2068" s="1294">
        <f t="shared" ref="L2068:L2073" si="1622">SUM(L2018)</f>
        <v>4272</v>
      </c>
      <c r="M2068" s="1294">
        <f t="shared" si="1619"/>
        <v>3960</v>
      </c>
      <c r="N2068" s="1294">
        <f t="shared" si="1620"/>
        <v>92.696629213483149</v>
      </c>
      <c r="O2068" s="1294">
        <f t="shared" si="1620"/>
        <v>36.666666666666671</v>
      </c>
      <c r="P2068" s="1294">
        <f t="shared" si="1620"/>
        <v>259.2</v>
      </c>
      <c r="Q2068" s="1182">
        <f t="shared" ref="Q2068:W2073" si="1623">SUM(Q2018)</f>
        <v>16905.590351999999</v>
      </c>
      <c r="R2068" s="1182">
        <f t="shared" ref="R2068:S2068" si="1624">SUM(R2018)</f>
        <v>16905.590351999999</v>
      </c>
      <c r="S2068" s="1182">
        <f t="shared" si="1624"/>
        <v>16905.590351999999</v>
      </c>
      <c r="T2068" s="1182">
        <f t="shared" ref="T2068:U2068" si="1625">SUM(T2018)</f>
        <v>16905.590351999999</v>
      </c>
      <c r="U2068" s="1182">
        <f t="shared" si="1625"/>
        <v>16905.590351999999</v>
      </c>
      <c r="V2068" s="1182">
        <f t="shared" si="1623"/>
        <v>7043.9959799999997</v>
      </c>
      <c r="W2068" s="1182">
        <f t="shared" si="1623"/>
        <v>6781.8699399999996</v>
      </c>
      <c r="X2068" s="8">
        <f t="shared" ref="X2068" si="1626">SUM(X2018)</f>
        <v>0</v>
      </c>
      <c r="Y2068" s="1182">
        <f t="shared" ref="Y2068:AA2073" si="1627">SUM(Y2018)</f>
        <v>-262.1260400000001</v>
      </c>
      <c r="Z2068" s="1182">
        <f t="shared" si="1627"/>
        <v>-156.25957</v>
      </c>
      <c r="AA2068" s="2453">
        <f t="shared" si="1627"/>
        <v>6625.6103699999994</v>
      </c>
      <c r="AB2068" s="1479">
        <f t="shared" si="1621"/>
        <v>0</v>
      </c>
      <c r="AC2068" s="2453">
        <f t="shared" si="1621"/>
        <v>0</v>
      </c>
      <c r="AD2068" s="2453">
        <f t="shared" si="1621"/>
        <v>0</v>
      </c>
      <c r="AE2068" s="2424">
        <f t="shared" si="1593"/>
        <v>6625610.3699999992</v>
      </c>
    </row>
    <row r="2069" spans="1:31" ht="15" customHeight="1" x14ac:dyDescent="0.25">
      <c r="A2069" s="70">
        <v>1</v>
      </c>
      <c r="B2069" s="70">
        <v>1</v>
      </c>
      <c r="C2069" s="1353" t="s">
        <v>296</v>
      </c>
      <c r="D2069" s="1186"/>
      <c r="E2069" s="2257">
        <f t="shared" si="1617"/>
        <v>756</v>
      </c>
      <c r="F2069" s="1186">
        <f t="shared" si="1617"/>
        <v>315</v>
      </c>
      <c r="G2069" s="1186">
        <f t="shared" si="1617"/>
        <v>325</v>
      </c>
      <c r="H2069" s="1186">
        <f t="shared" si="1613"/>
        <v>103.17460317460319</v>
      </c>
      <c r="I2069" s="1186">
        <f t="shared" si="1618"/>
        <v>0</v>
      </c>
      <c r="J2069" s="1186">
        <f t="shared" si="1618"/>
        <v>0</v>
      </c>
      <c r="K2069" s="1186">
        <f t="shared" si="1618"/>
        <v>0</v>
      </c>
      <c r="L2069" s="1186">
        <f t="shared" si="1622"/>
        <v>0</v>
      </c>
      <c r="M2069" s="1186">
        <f t="shared" si="1619"/>
        <v>0</v>
      </c>
      <c r="N2069" s="1186">
        <f t="shared" si="1620"/>
        <v>0</v>
      </c>
      <c r="O2069" s="1186">
        <f t="shared" si="1620"/>
        <v>0</v>
      </c>
      <c r="P2069" s="1186">
        <f t="shared" si="1620"/>
        <v>0</v>
      </c>
      <c r="Q2069" s="1182">
        <f t="shared" si="1623"/>
        <v>5099.9759999999997</v>
      </c>
      <c r="R2069" s="1182">
        <f t="shared" ref="R2069:S2069" si="1628">SUM(R2019)</f>
        <v>5099.9759999999997</v>
      </c>
      <c r="S2069" s="1182">
        <f t="shared" si="1628"/>
        <v>5099.9759999999997</v>
      </c>
      <c r="T2069" s="1182">
        <f t="shared" ref="T2069:U2069" si="1629">SUM(T2019)</f>
        <v>5099.9759999999997</v>
      </c>
      <c r="U2069" s="1182">
        <f t="shared" si="1629"/>
        <v>5100.0616799999998</v>
      </c>
      <c r="V2069" s="1182">
        <f t="shared" si="1623"/>
        <v>2125.0007099999998</v>
      </c>
      <c r="W2069" s="1182">
        <f t="shared" si="1623"/>
        <v>2192.4612199999997</v>
      </c>
      <c r="X2069" s="8">
        <f t="shared" ref="X2069" si="1630">SUM(X2019)</f>
        <v>0</v>
      </c>
      <c r="Y2069" s="1182">
        <f t="shared" si="1627"/>
        <v>67.460509999999886</v>
      </c>
      <c r="Z2069" s="1182">
        <f t="shared" si="1627"/>
        <v>0</v>
      </c>
      <c r="AA2069" s="2453">
        <f t="shared" si="1627"/>
        <v>2192.4612199999997</v>
      </c>
      <c r="AB2069" s="2257">
        <f t="shared" si="1621"/>
        <v>0</v>
      </c>
      <c r="AC2069" s="2453">
        <f t="shared" si="1621"/>
        <v>0</v>
      </c>
      <c r="AD2069" s="2453">
        <f t="shared" si="1621"/>
        <v>0</v>
      </c>
      <c r="AE2069" s="2424">
        <f t="shared" si="1593"/>
        <v>2192461.2199999997</v>
      </c>
    </row>
    <row r="2070" spans="1:31" ht="15" customHeight="1" x14ac:dyDescent="0.25">
      <c r="A2070" s="70">
        <v>1</v>
      </c>
      <c r="B2070" s="70">
        <v>1</v>
      </c>
      <c r="C2070" s="1354" t="s">
        <v>326</v>
      </c>
      <c r="D2070" s="1335"/>
      <c r="E2070" s="2193">
        <f t="shared" si="1617"/>
        <v>5700</v>
      </c>
      <c r="F2070" s="1335">
        <f t="shared" si="1617"/>
        <v>2375</v>
      </c>
      <c r="G2070" s="1335">
        <f t="shared" si="1617"/>
        <v>2385</v>
      </c>
      <c r="H2070" s="1335">
        <f t="shared" si="1613"/>
        <v>100.42105263157895</v>
      </c>
      <c r="I2070" s="1335">
        <f t="shared" si="1618"/>
        <v>0</v>
      </c>
      <c r="J2070" s="1335">
        <f t="shared" si="1618"/>
        <v>0</v>
      </c>
      <c r="K2070" s="1335">
        <f t="shared" si="1618"/>
        <v>0</v>
      </c>
      <c r="L2070" s="1335">
        <f t="shared" si="1622"/>
        <v>0</v>
      </c>
      <c r="M2070" s="1335">
        <f t="shared" si="1619"/>
        <v>0</v>
      </c>
      <c r="N2070" s="1335">
        <f t="shared" si="1620"/>
        <v>0</v>
      </c>
      <c r="O2070" s="1335">
        <f t="shared" si="1620"/>
        <v>0</v>
      </c>
      <c r="P2070" s="1335">
        <f t="shared" si="1620"/>
        <v>0</v>
      </c>
      <c r="Q2070" s="1177">
        <f t="shared" si="1623"/>
        <v>0</v>
      </c>
      <c r="R2070" s="1177">
        <f t="shared" ref="R2070:S2070" si="1631">SUM(R2020)</f>
        <v>0</v>
      </c>
      <c r="S2070" s="1177">
        <f t="shared" si="1631"/>
        <v>0</v>
      </c>
      <c r="T2070" s="1177">
        <f t="shared" ref="T2070:U2070" si="1632">SUM(T2020)</f>
        <v>0</v>
      </c>
      <c r="U2070" s="1177">
        <f t="shared" si="1632"/>
        <v>0</v>
      </c>
      <c r="V2070" s="1177">
        <f t="shared" si="1623"/>
        <v>0</v>
      </c>
      <c r="W2070" s="1177">
        <f t="shared" si="1623"/>
        <v>0</v>
      </c>
      <c r="X2070" s="13">
        <f t="shared" ref="X2070" si="1633">SUM(X2020)</f>
        <v>0</v>
      </c>
      <c r="Y2070" s="1177">
        <f t="shared" si="1627"/>
        <v>0</v>
      </c>
      <c r="Z2070" s="1177">
        <f t="shared" si="1627"/>
        <v>0</v>
      </c>
      <c r="AA2070" s="2455">
        <f t="shared" si="1627"/>
        <v>0</v>
      </c>
      <c r="AB2070" s="2193">
        <f t="shared" si="1621"/>
        <v>0</v>
      </c>
      <c r="AC2070" s="2455">
        <f t="shared" si="1621"/>
        <v>0</v>
      </c>
      <c r="AD2070" s="2455">
        <f t="shared" si="1621"/>
        <v>0</v>
      </c>
      <c r="AE2070" s="2424">
        <f t="shared" si="1593"/>
        <v>0</v>
      </c>
    </row>
    <row r="2071" spans="1:31" ht="24.75" customHeight="1" x14ac:dyDescent="0.25">
      <c r="A2071" s="70">
        <v>1</v>
      </c>
      <c r="B2071" s="70">
        <v>1</v>
      </c>
      <c r="C2071" s="1220" t="s">
        <v>327</v>
      </c>
      <c r="D2071" s="1355"/>
      <c r="E2071" s="2271">
        <f t="shared" si="1617"/>
        <v>5700</v>
      </c>
      <c r="F2071" s="1355">
        <f t="shared" si="1617"/>
        <v>2375</v>
      </c>
      <c r="G2071" s="1355">
        <f t="shared" si="1617"/>
        <v>2385</v>
      </c>
      <c r="H2071" s="1355">
        <f t="shared" si="1613"/>
        <v>100.42105263157895</v>
      </c>
      <c r="I2071" s="1355">
        <f t="shared" si="1618"/>
        <v>0</v>
      </c>
      <c r="J2071" s="1355">
        <f t="shared" si="1618"/>
        <v>0</v>
      </c>
      <c r="K2071" s="1355">
        <f t="shared" si="1618"/>
        <v>0</v>
      </c>
      <c r="L2071" s="1355">
        <f t="shared" si="1622"/>
        <v>0</v>
      </c>
      <c r="M2071" s="1355">
        <f t="shared" si="1619"/>
        <v>0</v>
      </c>
      <c r="N2071" s="1355">
        <f t="shared" si="1620"/>
        <v>0</v>
      </c>
      <c r="O2071" s="1355">
        <f t="shared" si="1620"/>
        <v>0</v>
      </c>
      <c r="P2071" s="1355">
        <f t="shared" si="1620"/>
        <v>0</v>
      </c>
      <c r="Q2071" s="1182">
        <f t="shared" si="1623"/>
        <v>0</v>
      </c>
      <c r="R2071" s="1182">
        <f t="shared" ref="R2071:S2071" si="1634">SUM(R2021)</f>
        <v>0</v>
      </c>
      <c r="S2071" s="1182">
        <f t="shared" si="1634"/>
        <v>0</v>
      </c>
      <c r="T2071" s="1182">
        <f t="shared" ref="T2071:U2071" si="1635">SUM(T2021)</f>
        <v>0</v>
      </c>
      <c r="U2071" s="1182">
        <f t="shared" si="1635"/>
        <v>0</v>
      </c>
      <c r="V2071" s="1182">
        <f t="shared" si="1623"/>
        <v>0</v>
      </c>
      <c r="W2071" s="1182">
        <f t="shared" si="1623"/>
        <v>0</v>
      </c>
      <c r="X2071" s="8">
        <f t="shared" ref="X2071" si="1636">SUM(X2021)</f>
        <v>0</v>
      </c>
      <c r="Y2071" s="1182">
        <f t="shared" si="1627"/>
        <v>0</v>
      </c>
      <c r="Z2071" s="1182">
        <f t="shared" si="1627"/>
        <v>0</v>
      </c>
      <c r="AA2071" s="2453">
        <f t="shared" si="1627"/>
        <v>0</v>
      </c>
      <c r="AB2071" s="2271">
        <f t="shared" si="1621"/>
        <v>0</v>
      </c>
      <c r="AC2071" s="2453">
        <f t="shared" si="1621"/>
        <v>0</v>
      </c>
      <c r="AD2071" s="2453">
        <f t="shared" si="1621"/>
        <v>0</v>
      </c>
      <c r="AE2071" s="2424">
        <f t="shared" si="1593"/>
        <v>0</v>
      </c>
    </row>
    <row r="2072" spans="1:31" ht="23.25" customHeight="1" x14ac:dyDescent="0.25">
      <c r="A2072" s="70">
        <v>1</v>
      </c>
      <c r="B2072" s="70">
        <v>1</v>
      </c>
      <c r="C2072" s="1217" t="s">
        <v>328</v>
      </c>
      <c r="D2072" s="1345"/>
      <c r="E2072" s="2196">
        <f t="shared" si="1617"/>
        <v>10</v>
      </c>
      <c r="F2072" s="1345">
        <f t="shared" si="1617"/>
        <v>4</v>
      </c>
      <c r="G2072" s="1345">
        <f t="shared" si="1617"/>
        <v>0</v>
      </c>
      <c r="H2072" s="1345">
        <f t="shared" si="1613"/>
        <v>0</v>
      </c>
      <c r="I2072" s="1345">
        <f t="shared" si="1618"/>
        <v>0</v>
      </c>
      <c r="J2072" s="1345">
        <f t="shared" si="1618"/>
        <v>0</v>
      </c>
      <c r="K2072" s="1345">
        <f t="shared" si="1618"/>
        <v>0</v>
      </c>
      <c r="L2072" s="1345">
        <f t="shared" si="1622"/>
        <v>0</v>
      </c>
      <c r="M2072" s="1345">
        <f t="shared" si="1619"/>
        <v>0</v>
      </c>
      <c r="N2072" s="1345">
        <f t="shared" si="1620"/>
        <v>0</v>
      </c>
      <c r="O2072" s="1345">
        <f t="shared" si="1620"/>
        <v>0</v>
      </c>
      <c r="P2072" s="1345">
        <f t="shared" si="1620"/>
        <v>0</v>
      </c>
      <c r="Q2072" s="1182">
        <f t="shared" si="1623"/>
        <v>0</v>
      </c>
      <c r="R2072" s="1182">
        <f t="shared" ref="R2072:S2072" si="1637">SUM(R2022)</f>
        <v>0</v>
      </c>
      <c r="S2072" s="1182">
        <f t="shared" si="1637"/>
        <v>0</v>
      </c>
      <c r="T2072" s="1182">
        <f t="shared" ref="T2072:U2072" si="1638">SUM(T2022)</f>
        <v>0</v>
      </c>
      <c r="U2072" s="1182">
        <f t="shared" si="1638"/>
        <v>0</v>
      </c>
      <c r="V2072" s="1182">
        <f t="shared" si="1623"/>
        <v>0</v>
      </c>
      <c r="W2072" s="1182">
        <f t="shared" si="1623"/>
        <v>0</v>
      </c>
      <c r="X2072" s="8">
        <f t="shared" ref="X2072" si="1639">SUM(X2022)</f>
        <v>0</v>
      </c>
      <c r="Y2072" s="1182">
        <f t="shared" si="1627"/>
        <v>0</v>
      </c>
      <c r="Z2072" s="1182">
        <f t="shared" si="1627"/>
        <v>0</v>
      </c>
      <c r="AA2072" s="2453">
        <f t="shared" si="1627"/>
        <v>0</v>
      </c>
      <c r="AB2072" s="2196">
        <f t="shared" si="1621"/>
        <v>0</v>
      </c>
      <c r="AC2072" s="2453">
        <f t="shared" si="1621"/>
        <v>0</v>
      </c>
      <c r="AD2072" s="2453">
        <f t="shared" si="1621"/>
        <v>0</v>
      </c>
      <c r="AE2072" s="2424">
        <f t="shared" si="1593"/>
        <v>0</v>
      </c>
    </row>
    <row r="2073" spans="1:31" ht="29.25" customHeight="1" x14ac:dyDescent="0.25">
      <c r="A2073" s="70">
        <v>1</v>
      </c>
      <c r="B2073" s="70">
        <v>1</v>
      </c>
      <c r="C2073" s="2006" t="s">
        <v>329</v>
      </c>
      <c r="D2073" s="1339"/>
      <c r="E2073" s="2216">
        <f t="shared" si="1617"/>
        <v>10</v>
      </c>
      <c r="F2073" s="1339">
        <f t="shared" si="1617"/>
        <v>4</v>
      </c>
      <c r="G2073" s="1339">
        <f t="shared" si="1617"/>
        <v>0</v>
      </c>
      <c r="H2073" s="1356">
        <f t="shared" si="1613"/>
        <v>0</v>
      </c>
      <c r="I2073" s="1356">
        <f t="shared" si="1618"/>
        <v>0</v>
      </c>
      <c r="J2073" s="1339">
        <f t="shared" si="1618"/>
        <v>0</v>
      </c>
      <c r="K2073" s="1356">
        <f t="shared" si="1618"/>
        <v>0</v>
      </c>
      <c r="L2073" s="1356">
        <f t="shared" si="1622"/>
        <v>0</v>
      </c>
      <c r="M2073" s="1339">
        <f t="shared" si="1619"/>
        <v>0</v>
      </c>
      <c r="N2073" s="1339">
        <f t="shared" si="1620"/>
        <v>0</v>
      </c>
      <c r="O2073" s="1339">
        <f t="shared" si="1620"/>
        <v>0</v>
      </c>
      <c r="P2073" s="1356">
        <f t="shared" si="1620"/>
        <v>0</v>
      </c>
      <c r="Q2073" s="1169">
        <f t="shared" si="1623"/>
        <v>0</v>
      </c>
      <c r="R2073" s="1169">
        <f t="shared" ref="R2073:S2073" si="1640">SUM(R2023)</f>
        <v>0</v>
      </c>
      <c r="S2073" s="1169">
        <f t="shared" si="1640"/>
        <v>0</v>
      </c>
      <c r="T2073" s="1169">
        <f t="shared" ref="T2073:U2073" si="1641">SUM(T2023)</f>
        <v>0</v>
      </c>
      <c r="U2073" s="1169">
        <f t="shared" si="1641"/>
        <v>0</v>
      </c>
      <c r="V2073" s="1169">
        <f t="shared" si="1623"/>
        <v>0</v>
      </c>
      <c r="W2073" s="1169">
        <f t="shared" si="1623"/>
        <v>0</v>
      </c>
      <c r="X2073" s="8">
        <f t="shared" ref="X2073" si="1642">SUM(X2023)</f>
        <v>0</v>
      </c>
      <c r="Y2073" s="1182">
        <f t="shared" si="1627"/>
        <v>0</v>
      </c>
      <c r="Z2073" s="1169">
        <f t="shared" si="1627"/>
        <v>0</v>
      </c>
      <c r="AA2073" s="2453">
        <f t="shared" si="1627"/>
        <v>0</v>
      </c>
      <c r="AB2073" s="2216">
        <f t="shared" si="1621"/>
        <v>0</v>
      </c>
      <c r="AC2073" s="2453">
        <f t="shared" si="1621"/>
        <v>0</v>
      </c>
      <c r="AD2073" s="2453">
        <f t="shared" si="1621"/>
        <v>0</v>
      </c>
      <c r="AE2073" s="2424">
        <f t="shared" si="1593"/>
        <v>0</v>
      </c>
    </row>
    <row r="2074" spans="1:31" ht="29.25" customHeight="1" thickBot="1" x14ac:dyDescent="0.3">
      <c r="B2074" s="70">
        <v>1</v>
      </c>
      <c r="C2074" s="2035" t="s">
        <v>344</v>
      </c>
      <c r="D2074" s="1357"/>
      <c r="E2074" s="2275">
        <f>E2024</f>
        <v>5710</v>
      </c>
      <c r="F2074" s="2034">
        <f t="shared" ref="F2074:AA2074" si="1643">F2024</f>
        <v>2379</v>
      </c>
      <c r="G2074" s="2034">
        <f t="shared" si="1643"/>
        <v>2385</v>
      </c>
      <c r="H2074" s="2034">
        <f t="shared" si="1613"/>
        <v>100.25220680958387</v>
      </c>
      <c r="I2074" s="2034">
        <f t="shared" si="1643"/>
        <v>0</v>
      </c>
      <c r="J2074" s="2034">
        <f t="shared" si="1643"/>
        <v>0</v>
      </c>
      <c r="K2074" s="2034">
        <f t="shared" si="1643"/>
        <v>0</v>
      </c>
      <c r="L2074" s="2034">
        <f t="shared" si="1643"/>
        <v>0</v>
      </c>
      <c r="M2074" s="2034">
        <f t="shared" si="1643"/>
        <v>0</v>
      </c>
      <c r="N2074" s="2034">
        <f t="shared" si="1643"/>
        <v>0</v>
      </c>
      <c r="O2074" s="2034">
        <f t="shared" si="1643"/>
        <v>0</v>
      </c>
      <c r="P2074" s="2034">
        <f t="shared" si="1643"/>
        <v>0</v>
      </c>
      <c r="Q2074" s="1226">
        <f t="shared" si="1643"/>
        <v>15134.444240000001</v>
      </c>
      <c r="R2074" s="1226">
        <f t="shared" ref="R2074:S2074" si="1644">R2024</f>
        <v>15134.444240000001</v>
      </c>
      <c r="S2074" s="1226">
        <f t="shared" si="1644"/>
        <v>15134.444240000001</v>
      </c>
      <c r="T2074" s="1226">
        <f t="shared" ref="T2074:U2074" si="1645">T2024</f>
        <v>15134.444240000001</v>
      </c>
      <c r="U2074" s="1226">
        <f t="shared" si="1645"/>
        <v>15134.444240000001</v>
      </c>
      <c r="V2074" s="1226">
        <f t="shared" si="1643"/>
        <v>6306.0184333333336</v>
      </c>
      <c r="W2074" s="1226">
        <f t="shared" si="1643"/>
        <v>6084.7082499999997</v>
      </c>
      <c r="X2074" s="66">
        <f t="shared" ref="X2074" si="1646">X2024</f>
        <v>0</v>
      </c>
      <c r="Y2074" s="1226">
        <f t="shared" si="1643"/>
        <v>-221.31018333333395</v>
      </c>
      <c r="Z2074" s="1226">
        <f t="shared" si="1643"/>
        <v>-31.246759999999998</v>
      </c>
      <c r="AA2074" s="2457">
        <f t="shared" si="1643"/>
        <v>6053.4614899999997</v>
      </c>
      <c r="AB2074" s="2275">
        <f>AB2024</f>
        <v>0</v>
      </c>
      <c r="AC2074" s="2457">
        <f t="shared" ref="AC2074:AD2074" si="1647">AC2024</f>
        <v>0</v>
      </c>
      <c r="AD2074" s="2457">
        <f t="shared" si="1647"/>
        <v>0</v>
      </c>
      <c r="AE2074" s="2424">
        <f t="shared" si="1593"/>
        <v>6053461.4899999993</v>
      </c>
    </row>
    <row r="2075" spans="1:31" ht="19.5" customHeight="1" x14ac:dyDescent="0.25">
      <c r="A2075" s="70">
        <v>1</v>
      </c>
      <c r="B2075" s="70">
        <v>1</v>
      </c>
      <c r="C2075" s="533"/>
      <c r="D2075" s="533"/>
      <c r="E2075" s="2213"/>
      <c r="F2075" s="533"/>
      <c r="G2075" s="1165"/>
      <c r="H2075" s="533"/>
      <c r="I2075" s="1165"/>
      <c r="J2075" s="533"/>
      <c r="K2075" s="1165"/>
      <c r="L2075" s="533"/>
      <c r="M2075" s="533"/>
      <c r="N2075" s="533"/>
      <c r="O2075" s="533"/>
      <c r="P2075" s="1165"/>
      <c r="Q2075" s="13"/>
      <c r="R2075" s="13"/>
      <c r="S2075" s="13"/>
      <c r="T2075" s="13"/>
      <c r="U2075" s="13"/>
      <c r="V2075" s="1039"/>
      <c r="W2075" s="13"/>
      <c r="X2075" s="13"/>
      <c r="Y2075" s="13"/>
      <c r="Z2075" s="13"/>
      <c r="AA2075" s="1254"/>
      <c r="AB2075" s="13"/>
      <c r="AC2075" s="13"/>
      <c r="AD2075" s="1802"/>
      <c r="AE2075" s="2424">
        <f t="shared" si="1593"/>
        <v>0</v>
      </c>
    </row>
    <row r="2076" spans="1:31" ht="33" customHeight="1" x14ac:dyDescent="0.25">
      <c r="A2076" s="70">
        <v>1</v>
      </c>
      <c r="B2076" s="70">
        <v>1</v>
      </c>
      <c r="C2076" s="437" t="s">
        <v>215</v>
      </c>
      <c r="D2076" s="124"/>
      <c r="E2076" s="772"/>
      <c r="F2076" s="124"/>
      <c r="G2076" s="124"/>
      <c r="H2076" s="124"/>
      <c r="I2076" s="124"/>
      <c r="J2076" s="124"/>
      <c r="K2076" s="124"/>
      <c r="L2076" s="124"/>
      <c r="M2076" s="124"/>
      <c r="N2076" s="124"/>
      <c r="O2076" s="124"/>
      <c r="P2076" s="124"/>
      <c r="Q2076" s="8"/>
      <c r="R2076" s="8"/>
      <c r="S2076" s="8"/>
      <c r="T2076" s="8"/>
      <c r="U2076" s="8"/>
      <c r="V2076" s="1036"/>
      <c r="W2076" s="8"/>
      <c r="X2076" s="8"/>
      <c r="Y2076" s="8"/>
      <c r="Z2076" s="8"/>
      <c r="AA2076" s="1153"/>
      <c r="AB2076" s="8"/>
      <c r="AC2076" s="8"/>
      <c r="AD2076" s="1799"/>
      <c r="AE2076" s="2424">
        <f t="shared" si="1593"/>
        <v>0</v>
      </c>
    </row>
    <row r="2077" spans="1:31" ht="15" customHeight="1" x14ac:dyDescent="0.25">
      <c r="A2077" s="70">
        <v>1</v>
      </c>
      <c r="B2077" s="70">
        <v>1</v>
      </c>
      <c r="C2077" s="441" t="s">
        <v>5</v>
      </c>
      <c r="D2077" s="441"/>
      <c r="E2077" s="772"/>
      <c r="F2077" s="692"/>
      <c r="G2077" s="692"/>
      <c r="H2077" s="692"/>
      <c r="I2077" s="692"/>
      <c r="J2077" s="692"/>
      <c r="K2077" s="63"/>
      <c r="L2077" s="63">
        <f>ROUND(F2077*I2077,0)</f>
        <v>0</v>
      </c>
      <c r="M2077" s="63"/>
      <c r="N2077" s="63"/>
      <c r="O2077" s="63"/>
      <c r="P2077" s="63"/>
      <c r="Q2077" s="8"/>
      <c r="R2077" s="8"/>
      <c r="S2077" s="8"/>
      <c r="T2077" s="8"/>
      <c r="U2077" s="8"/>
      <c r="V2077" s="1036"/>
      <c r="W2077" s="8"/>
      <c r="X2077" s="8"/>
      <c r="Y2077" s="8"/>
      <c r="Z2077" s="8"/>
      <c r="AA2077" s="1153"/>
      <c r="AB2077" s="8"/>
      <c r="AC2077" s="8"/>
      <c r="AD2077" s="1799"/>
      <c r="AE2077" s="2424">
        <f t="shared" si="1593"/>
        <v>0</v>
      </c>
    </row>
    <row r="2078" spans="1:31" ht="15" customHeight="1" x14ac:dyDescent="0.25">
      <c r="A2078" s="70">
        <v>1</v>
      </c>
      <c r="B2078" s="70">
        <v>1</v>
      </c>
      <c r="C2078" s="124" t="s">
        <v>10</v>
      </c>
      <c r="D2078" s="124">
        <v>340</v>
      </c>
      <c r="E2078" s="772">
        <v>1240</v>
      </c>
      <c r="F2078" s="92">
        <f t="shared" ref="F2078:F2086" si="1648">ROUND(E2078/12*$C$4,0)</f>
        <v>517</v>
      </c>
      <c r="G2078" s="92">
        <v>480</v>
      </c>
      <c r="H2078" s="92">
        <f t="shared" ref="H2078:H2087" si="1649">G2078/F2078*100</f>
        <v>92.843326885880074</v>
      </c>
      <c r="I2078" s="693">
        <v>11</v>
      </c>
      <c r="J2078" s="93">
        <f t="shared" ref="J2078:J2087" si="1650">M2078/G2078</f>
        <v>11.035416666666666</v>
      </c>
      <c r="K2078" s="94">
        <f t="shared" ref="K2078:K2086" si="1651">ROUND(E2078*I2078,0)</f>
        <v>13640</v>
      </c>
      <c r="L2078" s="94">
        <f t="shared" ref="L2078:L2086" si="1652">ROUND(K2078/12*$C$4,0)</f>
        <v>5683</v>
      </c>
      <c r="M2078" s="94">
        <v>5297</v>
      </c>
      <c r="N2078" s="94">
        <f t="shared" ref="N2078:N2087" si="1653">M2078/L2078*100</f>
        <v>93.207812774942809</v>
      </c>
      <c r="O2078" s="94">
        <f t="shared" ref="O2078:O2086" si="1654">ROUND(K2078/D2078,0)</f>
        <v>40</v>
      </c>
      <c r="P2078" s="94">
        <f t="shared" ref="P2078:P2087" si="1655">M2078/$C$4*12/O2078</f>
        <v>317.82000000000005</v>
      </c>
      <c r="Q2078" s="8"/>
      <c r="R2078" s="8"/>
      <c r="S2078" s="8"/>
      <c r="T2078" s="8"/>
      <c r="U2078" s="8"/>
      <c r="V2078" s="1036"/>
      <c r="W2078" s="8"/>
      <c r="X2078" s="8"/>
      <c r="Y2078" s="8"/>
      <c r="Z2078" s="8"/>
      <c r="AA2078" s="1153"/>
      <c r="AB2078" s="8"/>
      <c r="AC2078" s="8"/>
      <c r="AD2078" s="1799"/>
      <c r="AE2078" s="2424">
        <f t="shared" si="1593"/>
        <v>0</v>
      </c>
    </row>
    <row r="2079" spans="1:31" ht="15" customHeight="1" x14ac:dyDescent="0.25">
      <c r="A2079" s="70">
        <v>1</v>
      </c>
      <c r="B2079" s="70">
        <v>1</v>
      </c>
      <c r="C2079" s="124" t="s">
        <v>6</v>
      </c>
      <c r="D2079" s="124">
        <v>340</v>
      </c>
      <c r="E2079" s="772">
        <v>980</v>
      </c>
      <c r="F2079" s="92">
        <f t="shared" si="1648"/>
        <v>408</v>
      </c>
      <c r="G2079" s="92">
        <v>428</v>
      </c>
      <c r="H2079" s="92">
        <f t="shared" si="1649"/>
        <v>104.90196078431373</v>
      </c>
      <c r="I2079" s="693">
        <v>9</v>
      </c>
      <c r="J2079" s="93">
        <f t="shared" si="1650"/>
        <v>8.3130841121495322</v>
      </c>
      <c r="K2079" s="94">
        <f t="shared" si="1651"/>
        <v>8820</v>
      </c>
      <c r="L2079" s="94">
        <f t="shared" si="1652"/>
        <v>3675</v>
      </c>
      <c r="M2079" s="94">
        <v>3558</v>
      </c>
      <c r="N2079" s="94">
        <f t="shared" si="1653"/>
        <v>96.816326530612244</v>
      </c>
      <c r="O2079" s="94">
        <f t="shared" si="1654"/>
        <v>26</v>
      </c>
      <c r="P2079" s="94">
        <f t="shared" si="1655"/>
        <v>328.43076923076927</v>
      </c>
      <c r="Q2079" s="8"/>
      <c r="R2079" s="8"/>
      <c r="S2079" s="8"/>
      <c r="T2079" s="8"/>
      <c r="U2079" s="8"/>
      <c r="V2079" s="1036"/>
      <c r="W2079" s="8"/>
      <c r="X2079" s="8"/>
      <c r="Y2079" s="8"/>
      <c r="Z2079" s="8"/>
      <c r="AA2079" s="1153"/>
      <c r="AB2079" s="8"/>
      <c r="AC2079" s="8"/>
      <c r="AD2079" s="1799"/>
      <c r="AE2079" s="2424">
        <f t="shared" si="1593"/>
        <v>0</v>
      </c>
    </row>
    <row r="2080" spans="1:31" ht="15" customHeight="1" x14ac:dyDescent="0.25">
      <c r="A2080" s="70">
        <v>1</v>
      </c>
      <c r="B2080" s="70">
        <v>1</v>
      </c>
      <c r="C2080" s="124" t="s">
        <v>213</v>
      </c>
      <c r="D2080" s="124">
        <v>270</v>
      </c>
      <c r="E2080" s="772">
        <v>995</v>
      </c>
      <c r="F2080" s="92">
        <f t="shared" si="1648"/>
        <v>415</v>
      </c>
      <c r="G2080" s="92">
        <v>440</v>
      </c>
      <c r="H2080" s="92">
        <f t="shared" si="1649"/>
        <v>106.02409638554218</v>
      </c>
      <c r="I2080" s="693">
        <v>7.5</v>
      </c>
      <c r="J2080" s="93">
        <f t="shared" si="1650"/>
        <v>7.5295454545454543</v>
      </c>
      <c r="K2080" s="94">
        <f t="shared" si="1651"/>
        <v>7463</v>
      </c>
      <c r="L2080" s="94">
        <f t="shared" si="1652"/>
        <v>3110</v>
      </c>
      <c r="M2080" s="94">
        <v>3313</v>
      </c>
      <c r="N2080" s="94">
        <f t="shared" si="1653"/>
        <v>106.52733118971061</v>
      </c>
      <c r="O2080" s="94">
        <f t="shared" si="1654"/>
        <v>28</v>
      </c>
      <c r="P2080" s="94">
        <f t="shared" si="1655"/>
        <v>283.97142857142859</v>
      </c>
      <c r="Q2080" s="8"/>
      <c r="R2080" s="8"/>
      <c r="S2080" s="8"/>
      <c r="T2080" s="8"/>
      <c r="U2080" s="8"/>
      <c r="V2080" s="1036"/>
      <c r="W2080" s="8"/>
      <c r="X2080" s="8"/>
      <c r="Y2080" s="8"/>
      <c r="Z2080" s="8"/>
      <c r="AA2080" s="1153"/>
      <c r="AB2080" s="8"/>
      <c r="AC2080" s="8"/>
      <c r="AD2080" s="1799"/>
      <c r="AE2080" s="2424">
        <f t="shared" si="1593"/>
        <v>0</v>
      </c>
    </row>
    <row r="2081" spans="1:31" ht="15" customHeight="1" x14ac:dyDescent="0.25">
      <c r="A2081" s="70">
        <v>1</v>
      </c>
      <c r="B2081" s="70">
        <v>1</v>
      </c>
      <c r="C2081" s="124" t="s">
        <v>77</v>
      </c>
      <c r="D2081" s="124">
        <v>320</v>
      </c>
      <c r="E2081" s="772">
        <v>485</v>
      </c>
      <c r="F2081" s="92">
        <f t="shared" si="1648"/>
        <v>202</v>
      </c>
      <c r="G2081" s="92">
        <v>203</v>
      </c>
      <c r="H2081" s="92">
        <f t="shared" si="1649"/>
        <v>100.4950495049505</v>
      </c>
      <c r="I2081" s="693">
        <v>9</v>
      </c>
      <c r="J2081" s="93">
        <f t="shared" si="1650"/>
        <v>9.4876847290640391</v>
      </c>
      <c r="K2081" s="94">
        <f t="shared" si="1651"/>
        <v>4365</v>
      </c>
      <c r="L2081" s="94">
        <f t="shared" si="1652"/>
        <v>1819</v>
      </c>
      <c r="M2081" s="94">
        <v>1926</v>
      </c>
      <c r="N2081" s="94">
        <f t="shared" si="1653"/>
        <v>105.88235294117648</v>
      </c>
      <c r="O2081" s="94">
        <f t="shared" si="1654"/>
        <v>14</v>
      </c>
      <c r="P2081" s="94">
        <f t="shared" si="1655"/>
        <v>330.17142857142852</v>
      </c>
      <c r="Q2081" s="8"/>
      <c r="R2081" s="8"/>
      <c r="S2081" s="8"/>
      <c r="T2081" s="8"/>
      <c r="U2081" s="8"/>
      <c r="V2081" s="1036"/>
      <c r="W2081" s="8"/>
      <c r="X2081" s="8"/>
      <c r="Y2081" s="8"/>
      <c r="Z2081" s="8"/>
      <c r="AA2081" s="1153"/>
      <c r="AB2081" s="8"/>
      <c r="AC2081" s="8"/>
      <c r="AD2081" s="1799"/>
      <c r="AE2081" s="2424">
        <f t="shared" si="1593"/>
        <v>0</v>
      </c>
    </row>
    <row r="2082" spans="1:31" ht="15" customHeight="1" x14ac:dyDescent="0.25">
      <c r="A2082" s="70">
        <v>1</v>
      </c>
      <c r="B2082" s="70">
        <v>1</v>
      </c>
      <c r="C2082" s="124" t="s">
        <v>28</v>
      </c>
      <c r="D2082" s="124">
        <v>340</v>
      </c>
      <c r="E2082" s="772">
        <v>260</v>
      </c>
      <c r="F2082" s="92">
        <f t="shared" si="1648"/>
        <v>108</v>
      </c>
      <c r="G2082" s="92">
        <v>137</v>
      </c>
      <c r="H2082" s="92">
        <f t="shared" si="1649"/>
        <v>126.85185185185186</v>
      </c>
      <c r="I2082" s="693">
        <v>8</v>
      </c>
      <c r="J2082" s="93">
        <f t="shared" si="1650"/>
        <v>8.2481751824817522</v>
      </c>
      <c r="K2082" s="94">
        <f t="shared" si="1651"/>
        <v>2080</v>
      </c>
      <c r="L2082" s="94">
        <f t="shared" si="1652"/>
        <v>867</v>
      </c>
      <c r="M2082" s="94">
        <v>1130</v>
      </c>
      <c r="N2082" s="94">
        <f t="shared" si="1653"/>
        <v>130.33448673587083</v>
      </c>
      <c r="O2082" s="94">
        <f t="shared" si="1654"/>
        <v>6</v>
      </c>
      <c r="P2082" s="94">
        <f t="shared" si="1655"/>
        <v>452</v>
      </c>
      <c r="Q2082" s="8"/>
      <c r="R2082" s="8"/>
      <c r="S2082" s="8"/>
      <c r="T2082" s="8"/>
      <c r="U2082" s="8"/>
      <c r="V2082" s="1036"/>
      <c r="W2082" s="8"/>
      <c r="X2082" s="8"/>
      <c r="Y2082" s="8"/>
      <c r="Z2082" s="8"/>
      <c r="AA2082" s="1153"/>
      <c r="AB2082" s="8"/>
      <c r="AC2082" s="8"/>
      <c r="AD2082" s="1799"/>
      <c r="AE2082" s="2424">
        <f t="shared" si="1593"/>
        <v>0</v>
      </c>
    </row>
    <row r="2083" spans="1:31" ht="15" customHeight="1" x14ac:dyDescent="0.25">
      <c r="A2083" s="70">
        <v>1</v>
      </c>
      <c r="B2083" s="70">
        <v>1</v>
      </c>
      <c r="C2083" s="124" t="s">
        <v>27</v>
      </c>
      <c r="D2083" s="124">
        <v>300</v>
      </c>
      <c r="E2083" s="772">
        <v>255</v>
      </c>
      <c r="F2083" s="92">
        <f t="shared" si="1648"/>
        <v>106</v>
      </c>
      <c r="G2083" s="92">
        <v>89</v>
      </c>
      <c r="H2083" s="92">
        <f t="shared" si="1649"/>
        <v>83.962264150943398</v>
      </c>
      <c r="I2083" s="693">
        <v>5.2</v>
      </c>
      <c r="J2083" s="93">
        <f t="shared" si="1650"/>
        <v>5.6741573033707864</v>
      </c>
      <c r="K2083" s="94">
        <f t="shared" si="1651"/>
        <v>1326</v>
      </c>
      <c r="L2083" s="94">
        <f t="shared" si="1652"/>
        <v>553</v>
      </c>
      <c r="M2083" s="94">
        <v>505</v>
      </c>
      <c r="N2083" s="94">
        <f t="shared" si="1653"/>
        <v>91.320072332730561</v>
      </c>
      <c r="O2083" s="94">
        <f t="shared" si="1654"/>
        <v>4</v>
      </c>
      <c r="P2083" s="94">
        <f t="shared" si="1655"/>
        <v>303</v>
      </c>
      <c r="Q2083" s="8"/>
      <c r="R2083" s="8"/>
      <c r="S2083" s="8"/>
      <c r="T2083" s="8"/>
      <c r="U2083" s="8"/>
      <c r="V2083" s="1036"/>
      <c r="W2083" s="8"/>
      <c r="X2083" s="8"/>
      <c r="Y2083" s="8"/>
      <c r="Z2083" s="8"/>
      <c r="AA2083" s="1153"/>
      <c r="AB2083" s="8"/>
      <c r="AC2083" s="8"/>
      <c r="AD2083" s="1799"/>
      <c r="AE2083" s="2424">
        <f t="shared" si="1593"/>
        <v>0</v>
      </c>
    </row>
    <row r="2084" spans="1:31" ht="15" customHeight="1" x14ac:dyDescent="0.25">
      <c r="A2084" s="70">
        <v>1</v>
      </c>
      <c r="B2084" s="70">
        <v>1</v>
      </c>
      <c r="C2084" s="124" t="s">
        <v>8</v>
      </c>
      <c r="D2084" s="124">
        <v>340</v>
      </c>
      <c r="E2084" s="772">
        <v>375</v>
      </c>
      <c r="F2084" s="92">
        <f t="shared" si="1648"/>
        <v>156</v>
      </c>
      <c r="G2084" s="92">
        <v>148</v>
      </c>
      <c r="H2084" s="92">
        <f t="shared" si="1649"/>
        <v>94.871794871794862</v>
      </c>
      <c r="I2084" s="693">
        <v>11</v>
      </c>
      <c r="J2084" s="93">
        <f t="shared" si="1650"/>
        <v>10.236486486486486</v>
      </c>
      <c r="K2084" s="94">
        <f t="shared" si="1651"/>
        <v>4125</v>
      </c>
      <c r="L2084" s="94">
        <f t="shared" si="1652"/>
        <v>1719</v>
      </c>
      <c r="M2084" s="94">
        <v>1515</v>
      </c>
      <c r="N2084" s="94">
        <f t="shared" si="1653"/>
        <v>88.132635253054104</v>
      </c>
      <c r="O2084" s="94">
        <f t="shared" si="1654"/>
        <v>12</v>
      </c>
      <c r="P2084" s="94">
        <f t="shared" si="1655"/>
        <v>303</v>
      </c>
      <c r="Q2084" s="8"/>
      <c r="R2084" s="8"/>
      <c r="S2084" s="8"/>
      <c r="T2084" s="8"/>
      <c r="U2084" s="8"/>
      <c r="V2084" s="1036"/>
      <c r="W2084" s="8"/>
      <c r="X2084" s="8"/>
      <c r="Y2084" s="8"/>
      <c r="Z2084" s="8"/>
      <c r="AA2084" s="1153"/>
      <c r="AB2084" s="8"/>
      <c r="AC2084" s="8"/>
      <c r="AD2084" s="1799"/>
      <c r="AE2084" s="2424">
        <f t="shared" si="1593"/>
        <v>0</v>
      </c>
    </row>
    <row r="2085" spans="1:31" ht="15" customHeight="1" x14ac:dyDescent="0.25">
      <c r="A2085" s="70">
        <v>1</v>
      </c>
      <c r="B2085" s="70">
        <v>1</v>
      </c>
      <c r="C2085" s="124" t="s">
        <v>9</v>
      </c>
      <c r="D2085" s="124">
        <v>340</v>
      </c>
      <c r="E2085" s="772">
        <v>390</v>
      </c>
      <c r="F2085" s="92">
        <f t="shared" si="1648"/>
        <v>163</v>
      </c>
      <c r="G2085" s="92">
        <v>171</v>
      </c>
      <c r="H2085" s="92">
        <f t="shared" si="1649"/>
        <v>104.9079754601227</v>
      </c>
      <c r="I2085" s="693">
        <v>11.5</v>
      </c>
      <c r="J2085" s="93">
        <f t="shared" si="1650"/>
        <v>10.964912280701755</v>
      </c>
      <c r="K2085" s="94">
        <f t="shared" si="1651"/>
        <v>4485</v>
      </c>
      <c r="L2085" s="94">
        <f t="shared" si="1652"/>
        <v>1869</v>
      </c>
      <c r="M2085" s="94">
        <v>1875</v>
      </c>
      <c r="N2085" s="94">
        <f t="shared" si="1653"/>
        <v>100.32102728731942</v>
      </c>
      <c r="O2085" s="94">
        <f t="shared" si="1654"/>
        <v>13</v>
      </c>
      <c r="P2085" s="94">
        <f t="shared" si="1655"/>
        <v>346.15384615384613</v>
      </c>
      <c r="Q2085" s="8"/>
      <c r="R2085" s="8"/>
      <c r="S2085" s="8"/>
      <c r="T2085" s="8"/>
      <c r="U2085" s="8"/>
      <c r="V2085" s="1036"/>
      <c r="W2085" s="8"/>
      <c r="X2085" s="8"/>
      <c r="Y2085" s="8"/>
      <c r="Z2085" s="8"/>
      <c r="AA2085" s="1153"/>
      <c r="AB2085" s="8"/>
      <c r="AC2085" s="8"/>
      <c r="AD2085" s="1799"/>
      <c r="AE2085" s="2424">
        <f t="shared" si="1593"/>
        <v>0</v>
      </c>
    </row>
    <row r="2086" spans="1:31" ht="15" customHeight="1" x14ac:dyDescent="0.25">
      <c r="A2086" s="70">
        <v>1</v>
      </c>
      <c r="B2086" s="70">
        <v>1</v>
      </c>
      <c r="C2086" s="357" t="s">
        <v>26</v>
      </c>
      <c r="D2086" s="357">
        <v>340</v>
      </c>
      <c r="E2086" s="2244">
        <v>520</v>
      </c>
      <c r="F2086" s="98">
        <f t="shared" si="1648"/>
        <v>217</v>
      </c>
      <c r="G2086" s="98">
        <v>232</v>
      </c>
      <c r="H2086" s="98">
        <f t="shared" si="1649"/>
        <v>106.91244239631337</v>
      </c>
      <c r="I2086" s="694">
        <v>6.1</v>
      </c>
      <c r="J2086" s="99">
        <f t="shared" si="1650"/>
        <v>5.6120689655172411</v>
      </c>
      <c r="K2086" s="100">
        <f t="shared" si="1651"/>
        <v>3172</v>
      </c>
      <c r="L2086" s="100">
        <f t="shared" si="1652"/>
        <v>1322</v>
      </c>
      <c r="M2086" s="100">
        <v>1302</v>
      </c>
      <c r="N2086" s="100">
        <f t="shared" si="1653"/>
        <v>98.487140695915272</v>
      </c>
      <c r="O2086" s="100">
        <f t="shared" si="1654"/>
        <v>9</v>
      </c>
      <c r="P2086" s="100">
        <f t="shared" si="1655"/>
        <v>347.2</v>
      </c>
      <c r="Q2086" s="15"/>
      <c r="R2086" s="15"/>
      <c r="S2086" s="15"/>
      <c r="T2086" s="15"/>
      <c r="U2086" s="15"/>
      <c r="V2086" s="1037"/>
      <c r="W2086" s="15"/>
      <c r="X2086" s="15"/>
      <c r="Y2086" s="15"/>
      <c r="Z2086" s="15"/>
      <c r="AA2086" s="1271"/>
      <c r="AB2086" s="15"/>
      <c r="AC2086" s="15"/>
      <c r="AD2086" s="1800"/>
      <c r="AE2086" s="2424">
        <f t="shared" si="1593"/>
        <v>0</v>
      </c>
    </row>
    <row r="2087" spans="1:31" ht="15" customHeight="1" x14ac:dyDescent="0.25">
      <c r="A2087" s="70">
        <v>1</v>
      </c>
      <c r="B2087" s="70">
        <v>1</v>
      </c>
      <c r="C2087" s="709" t="s">
        <v>7</v>
      </c>
      <c r="D2087" s="709"/>
      <c r="E2087" s="2235">
        <f>SUM(E2078:E2086)</f>
        <v>5500</v>
      </c>
      <c r="F2087" s="475">
        <f>SUM(F2078:F2086)</f>
        <v>2292</v>
      </c>
      <c r="G2087" s="475">
        <f>SUM(G2078:G2086)</f>
        <v>2328</v>
      </c>
      <c r="H2087" s="475">
        <f t="shared" si="1649"/>
        <v>101.57068062827226</v>
      </c>
      <c r="I2087" s="104">
        <f>L2087/F2087</f>
        <v>8.9952006980802786</v>
      </c>
      <c r="J2087" s="104">
        <f t="shared" si="1650"/>
        <v>8.7719072164948457</v>
      </c>
      <c r="K2087" s="475">
        <f>SUM(K2078:K2086)</f>
        <v>49476</v>
      </c>
      <c r="L2087" s="475">
        <f>SUM(L2078:L2086)</f>
        <v>20617</v>
      </c>
      <c r="M2087" s="475">
        <f>SUM(M2078:M2086)</f>
        <v>20421</v>
      </c>
      <c r="N2087" s="179">
        <f t="shared" si="1653"/>
        <v>99.049328224280927</v>
      </c>
      <c r="O2087" s="475">
        <f>SUM(O2078:O2086)</f>
        <v>152</v>
      </c>
      <c r="P2087" s="179">
        <f t="shared" si="1655"/>
        <v>322.43684210526311</v>
      </c>
      <c r="Q2087" s="17">
        <v>174982.71248359993</v>
      </c>
      <c r="R2087" s="17">
        <v>174982.71248359993</v>
      </c>
      <c r="S2087" s="17">
        <v>174982.71248359993</v>
      </c>
      <c r="T2087" s="17">
        <v>174982.71248359993</v>
      </c>
      <c r="U2087" s="17">
        <v>174982.71248359993</v>
      </c>
      <c r="V2087" s="1038">
        <f>Q2087/12*$C$4+(R2087-Q2087)/11*4+(S2087-R2087)/10*3+(T2087-S2087)/9*2+(U2087-T2087)/8*1</f>
        <v>72909.46353483331</v>
      </c>
      <c r="W2087" s="17">
        <f>AA2087-Z2087-X2087</f>
        <v>73584.138640000019</v>
      </c>
      <c r="X2087" s="17">
        <v>-36.316600000000001</v>
      </c>
      <c r="Y2087" s="17">
        <f>W2087-V2087</f>
        <v>674.67510516670882</v>
      </c>
      <c r="Z2087" s="17">
        <v>-860.19616000000008</v>
      </c>
      <c r="AA2087" s="1246">
        <v>72687.625880000007</v>
      </c>
      <c r="AB2087" s="17">
        <v>1</v>
      </c>
      <c r="AC2087" s="17">
        <v>19126.73</v>
      </c>
      <c r="AD2087" s="1801">
        <f>AC2087/1000</f>
        <v>19.126729999999998</v>
      </c>
      <c r="AE2087" s="2424">
        <f t="shared" si="1593"/>
        <v>72687625.88000001</v>
      </c>
    </row>
    <row r="2088" spans="1:31" ht="16.5" customHeight="1" x14ac:dyDescent="0.25">
      <c r="A2088" s="70">
        <v>1</v>
      </c>
      <c r="B2088" s="70">
        <v>1</v>
      </c>
      <c r="C2088" s="667" t="s">
        <v>14</v>
      </c>
      <c r="D2088" s="540"/>
      <c r="E2088" s="2342"/>
      <c r="F2088" s="459"/>
      <c r="G2088" s="459"/>
      <c r="H2088" s="459"/>
      <c r="I2088" s="696"/>
      <c r="J2088" s="696"/>
      <c r="K2088" s="459"/>
      <c r="L2088" s="459"/>
      <c r="M2088" s="459"/>
      <c r="N2088" s="459"/>
      <c r="O2088" s="459"/>
      <c r="P2088" s="459"/>
      <c r="Q2088" s="13"/>
      <c r="R2088" s="13"/>
      <c r="S2088" s="13"/>
      <c r="T2088" s="13"/>
      <c r="U2088" s="13"/>
      <c r="V2088" s="1039"/>
      <c r="W2088" s="13"/>
      <c r="X2088" s="13"/>
      <c r="Y2088" s="13"/>
      <c r="Z2088" s="13"/>
      <c r="AA2088" s="1254"/>
      <c r="AB2088" s="13"/>
      <c r="AC2088" s="13"/>
      <c r="AD2088" s="1802"/>
      <c r="AE2088" s="2424">
        <f t="shared" si="1593"/>
        <v>0</v>
      </c>
    </row>
    <row r="2089" spans="1:31" ht="15" customHeight="1" x14ac:dyDescent="0.25">
      <c r="A2089" s="70">
        <v>1</v>
      </c>
      <c r="B2089" s="70">
        <v>1</v>
      </c>
      <c r="C2089" s="507" t="s">
        <v>302</v>
      </c>
      <c r="D2089" s="520"/>
      <c r="E2089" s="2220"/>
      <c r="F2089" s="116"/>
      <c r="G2089" s="116"/>
      <c r="H2089" s="116"/>
      <c r="I2089" s="363"/>
      <c r="J2089" s="363"/>
      <c r="K2089" s="365"/>
      <c r="L2089" s="365"/>
      <c r="M2089" s="365"/>
      <c r="N2089" s="365"/>
      <c r="O2089" s="365"/>
      <c r="P2089" s="365"/>
      <c r="Q2089" s="8"/>
      <c r="R2089" s="8"/>
      <c r="S2089" s="8"/>
      <c r="T2089" s="8"/>
      <c r="U2089" s="8"/>
      <c r="V2089" s="1036"/>
      <c r="W2089" s="8"/>
      <c r="X2089" s="8"/>
      <c r="Y2089" s="8"/>
      <c r="Z2089" s="8"/>
      <c r="AA2089" s="1153"/>
      <c r="AB2089" s="8"/>
      <c r="AC2089" s="8"/>
      <c r="AD2089" s="1799"/>
      <c r="AE2089" s="2424">
        <f t="shared" si="1593"/>
        <v>0</v>
      </c>
    </row>
    <row r="2090" spans="1:31" ht="15" customHeight="1" x14ac:dyDescent="0.25">
      <c r="A2090" s="70">
        <v>1</v>
      </c>
      <c r="B2090" s="70">
        <v>1</v>
      </c>
      <c r="C2090" s="407" t="s">
        <v>345</v>
      </c>
      <c r="D2090" s="407"/>
      <c r="E2090" s="711">
        <f>SUM(E2093:E2095)</f>
        <v>32542</v>
      </c>
      <c r="F2090" s="440">
        <f>SUM(F2093:F2095)</f>
        <v>13559</v>
      </c>
      <c r="G2090" s="440">
        <f>SUM(G2093:G2095)+G2091/2.7</f>
        <v>30773.681481481482</v>
      </c>
      <c r="H2090" s="440">
        <f>G2090/F2090*100</f>
        <v>226.96129125659326</v>
      </c>
      <c r="I2090" s="125"/>
      <c r="J2090" s="125"/>
      <c r="K2090" s="464"/>
      <c r="L2090" s="464"/>
      <c r="M2090" s="464"/>
      <c r="N2090" s="464"/>
      <c r="O2090" s="464"/>
      <c r="P2090" s="464"/>
      <c r="Q2090" s="8"/>
      <c r="R2090" s="8"/>
      <c r="S2090" s="8"/>
      <c r="T2090" s="8"/>
      <c r="U2090" s="8"/>
      <c r="V2090" s="1036"/>
      <c r="W2090" s="8"/>
      <c r="X2090" s="8"/>
      <c r="Y2090" s="8"/>
      <c r="Z2090" s="8"/>
      <c r="AA2090" s="1153"/>
      <c r="AB2090" s="2491">
        <f t="shared" ref="AB2090" si="1656">SUM(AB2093:AB2095)+AB2091/2.7</f>
        <v>128.97037037037038</v>
      </c>
      <c r="AC2090" s="8">
        <f>AC2091+AC2092+AC2093+AC2094+AC2095</f>
        <v>80324.099999999991</v>
      </c>
      <c r="AD2090" s="1799">
        <f>AC2090/1000</f>
        <v>80.324099999999987</v>
      </c>
      <c r="AE2090" s="2424">
        <f t="shared" si="1593"/>
        <v>0</v>
      </c>
    </row>
    <row r="2091" spans="1:31" ht="15" customHeight="1" x14ac:dyDescent="0.25">
      <c r="B2091" s="70">
        <v>1</v>
      </c>
      <c r="C2091" s="407" t="s">
        <v>469</v>
      </c>
      <c r="D2091" s="407"/>
      <c r="E2091" s="711"/>
      <c r="F2091" s="440"/>
      <c r="G2091" s="440">
        <v>876.63999999999987</v>
      </c>
      <c r="H2091" s="440"/>
      <c r="I2091" s="125"/>
      <c r="J2091" s="125"/>
      <c r="K2091" s="464"/>
      <c r="L2091" s="464"/>
      <c r="M2091" s="464"/>
      <c r="N2091" s="464"/>
      <c r="O2091" s="464"/>
      <c r="P2091" s="464"/>
      <c r="Q2091" s="8"/>
      <c r="R2091" s="8"/>
      <c r="S2091" s="8"/>
      <c r="T2091" s="8"/>
      <c r="U2091" s="8"/>
      <c r="V2091" s="1036"/>
      <c r="W2091" s="8"/>
      <c r="X2091" s="8"/>
      <c r="Y2091" s="8"/>
      <c r="Z2091" s="8"/>
      <c r="AA2091" s="1153"/>
      <c r="AB2091" s="8">
        <v>10.72</v>
      </c>
      <c r="AC2091" s="8">
        <v>2101.73</v>
      </c>
      <c r="AD2091" s="1799">
        <f t="shared" ref="AD2091:AD2099" si="1657">AC2091/1000</f>
        <v>2.1017299999999999</v>
      </c>
      <c r="AE2091" s="2424">
        <f t="shared" si="1593"/>
        <v>0</v>
      </c>
    </row>
    <row r="2092" spans="1:31" ht="38.25" customHeight="1" x14ac:dyDescent="0.25">
      <c r="A2092" s="70">
        <v>1</v>
      </c>
      <c r="B2092" s="70">
        <v>1</v>
      </c>
      <c r="C2092" s="407" t="s">
        <v>303</v>
      </c>
      <c r="D2092" s="407"/>
      <c r="E2092" s="711"/>
      <c r="F2092" s="92">
        <f>E2092/11</f>
        <v>0</v>
      </c>
      <c r="G2092" s="440"/>
      <c r="H2092" s="440"/>
      <c r="I2092" s="125"/>
      <c r="J2092" s="125"/>
      <c r="K2092" s="464"/>
      <c r="L2092" s="464"/>
      <c r="M2092" s="464"/>
      <c r="N2092" s="464"/>
      <c r="O2092" s="464"/>
      <c r="P2092" s="464"/>
      <c r="Q2092" s="8"/>
      <c r="R2092" s="8"/>
      <c r="S2092" s="8"/>
      <c r="T2092" s="8"/>
      <c r="U2092" s="8"/>
      <c r="V2092" s="1036"/>
      <c r="W2092" s="8"/>
      <c r="X2092" s="8"/>
      <c r="Y2092" s="8"/>
      <c r="Z2092" s="8"/>
      <c r="AA2092" s="1153"/>
      <c r="AB2092" s="8"/>
      <c r="AC2092" s="8"/>
      <c r="AD2092" s="1799">
        <f t="shared" si="1657"/>
        <v>0</v>
      </c>
      <c r="AE2092" s="2424">
        <f t="shared" si="1593"/>
        <v>0</v>
      </c>
    </row>
    <row r="2093" spans="1:31" ht="28.5" customHeight="1" x14ac:dyDescent="0.25">
      <c r="A2093" s="70">
        <v>1</v>
      </c>
      <c r="B2093" s="70">
        <v>1</v>
      </c>
      <c r="C2093" s="407" t="s">
        <v>304</v>
      </c>
      <c r="D2093" s="407"/>
      <c r="E2093" s="711">
        <v>12000</v>
      </c>
      <c r="F2093" s="92">
        <f>ROUND(E2093/12*$C$4,0)</f>
        <v>5000</v>
      </c>
      <c r="G2093" s="440">
        <v>4775</v>
      </c>
      <c r="H2093" s="440">
        <f t="shared" ref="H2093:H2099" si="1658">G2093/F2093*100</f>
        <v>95.5</v>
      </c>
      <c r="I2093" s="125"/>
      <c r="J2093" s="125"/>
      <c r="K2093" s="464"/>
      <c r="L2093" s="464"/>
      <c r="M2093" s="464"/>
      <c r="N2093" s="464"/>
      <c r="O2093" s="464"/>
      <c r="P2093" s="464"/>
      <c r="Q2093" s="8"/>
      <c r="R2093" s="8"/>
      <c r="S2093" s="8"/>
      <c r="T2093" s="8"/>
      <c r="U2093" s="8"/>
      <c r="V2093" s="1036"/>
      <c r="W2093" s="8"/>
      <c r="X2093" s="8"/>
      <c r="Y2093" s="8"/>
      <c r="Z2093" s="8"/>
      <c r="AA2093" s="1153"/>
      <c r="AB2093" s="8">
        <v>12</v>
      </c>
      <c r="AC2093" s="8">
        <v>7509.3599999999988</v>
      </c>
      <c r="AD2093" s="1799">
        <f t="shared" si="1657"/>
        <v>7.5093599999999991</v>
      </c>
      <c r="AE2093" s="2424">
        <f t="shared" si="1593"/>
        <v>0</v>
      </c>
    </row>
    <row r="2094" spans="1:31" ht="15" customHeight="1" x14ac:dyDescent="0.25">
      <c r="A2094" s="70">
        <v>1</v>
      </c>
      <c r="B2094" s="70">
        <v>1</v>
      </c>
      <c r="C2094" s="407" t="s">
        <v>305</v>
      </c>
      <c r="D2094" s="407"/>
      <c r="E2094" s="711">
        <v>500</v>
      </c>
      <c r="F2094" s="92">
        <f>ROUND(E2094/12*$C$4,0)</f>
        <v>208</v>
      </c>
      <c r="G2094" s="440">
        <v>221</v>
      </c>
      <c r="H2094" s="440">
        <f t="shared" si="1658"/>
        <v>106.25</v>
      </c>
      <c r="I2094" s="125"/>
      <c r="J2094" s="125"/>
      <c r="K2094" s="464"/>
      <c r="L2094" s="464"/>
      <c r="M2094" s="464"/>
      <c r="N2094" s="464"/>
      <c r="O2094" s="464"/>
      <c r="P2094" s="464"/>
      <c r="Q2094" s="8"/>
      <c r="R2094" s="8"/>
      <c r="S2094" s="8"/>
      <c r="T2094" s="8"/>
      <c r="U2094" s="8"/>
      <c r="V2094" s="1036"/>
      <c r="W2094" s="8"/>
      <c r="X2094" s="8"/>
      <c r="Y2094" s="8"/>
      <c r="Z2094" s="8"/>
      <c r="AA2094" s="1153"/>
      <c r="AB2094" s="8"/>
      <c r="AC2094" s="8"/>
      <c r="AD2094" s="1799">
        <f t="shared" si="1657"/>
        <v>0</v>
      </c>
      <c r="AE2094" s="2424">
        <f t="shared" si="1593"/>
        <v>0</v>
      </c>
    </row>
    <row r="2095" spans="1:31" ht="15" customHeight="1" x14ac:dyDescent="0.25">
      <c r="A2095" s="70">
        <v>1</v>
      </c>
      <c r="B2095" s="70">
        <v>1</v>
      </c>
      <c r="C2095" s="407" t="s">
        <v>306</v>
      </c>
      <c r="D2095" s="407"/>
      <c r="E2095" s="711">
        <v>20042</v>
      </c>
      <c r="F2095" s="92">
        <f>ROUND(E2095/12*$C$4,0)</f>
        <v>8351</v>
      </c>
      <c r="G2095" s="440">
        <v>25453</v>
      </c>
      <c r="H2095" s="440">
        <f t="shared" si="1658"/>
        <v>304.78984552748176</v>
      </c>
      <c r="I2095" s="125"/>
      <c r="J2095" s="125"/>
      <c r="K2095" s="464"/>
      <c r="L2095" s="464"/>
      <c r="M2095" s="464"/>
      <c r="N2095" s="464"/>
      <c r="O2095" s="464"/>
      <c r="P2095" s="464"/>
      <c r="Q2095" s="8"/>
      <c r="R2095" s="8"/>
      <c r="S2095" s="8"/>
      <c r="T2095" s="8"/>
      <c r="U2095" s="8"/>
      <c r="V2095" s="1036"/>
      <c r="W2095" s="8"/>
      <c r="X2095" s="8"/>
      <c r="Y2095" s="8"/>
      <c r="Z2095" s="8"/>
      <c r="AA2095" s="1153"/>
      <c r="AB2095" s="8">
        <v>113</v>
      </c>
      <c r="AC2095" s="8">
        <v>70713.009999999995</v>
      </c>
      <c r="AD2095" s="1799">
        <f t="shared" si="1657"/>
        <v>70.713009999999997</v>
      </c>
      <c r="AE2095" s="2424">
        <f t="shared" si="1593"/>
        <v>0</v>
      </c>
    </row>
    <row r="2096" spans="1:31" ht="15" customHeight="1" x14ac:dyDescent="0.25">
      <c r="A2096" s="70">
        <v>1</v>
      </c>
      <c r="B2096" s="70">
        <v>1</v>
      </c>
      <c r="C2096" s="409" t="s">
        <v>157</v>
      </c>
      <c r="D2096" s="407"/>
      <c r="E2096" s="711">
        <f>E2097+E2098/8.5</f>
        <v>90524.705882352937</v>
      </c>
      <c r="F2096" s="92">
        <f t="shared" ref="F2096:G2096" si="1659">F2097+F2098/8.5</f>
        <v>37718.470588235294</v>
      </c>
      <c r="G2096" s="440">
        <f t="shared" si="1659"/>
        <v>38004.711764705884</v>
      </c>
      <c r="H2096" s="440">
        <f t="shared" si="1658"/>
        <v>100.75888860817138</v>
      </c>
      <c r="I2096" s="125"/>
      <c r="J2096" s="125"/>
      <c r="K2096" s="464"/>
      <c r="L2096" s="464"/>
      <c r="M2096" s="464"/>
      <c r="N2096" s="464"/>
      <c r="O2096" s="464"/>
      <c r="P2096" s="464"/>
      <c r="Q2096" s="8"/>
      <c r="R2096" s="8"/>
      <c r="S2096" s="8"/>
      <c r="T2096" s="8"/>
      <c r="U2096" s="8"/>
      <c r="V2096" s="1036"/>
      <c r="W2096" s="8"/>
      <c r="X2096" s="8"/>
      <c r="Y2096" s="8"/>
      <c r="Z2096" s="8"/>
      <c r="AA2096" s="1153"/>
      <c r="AB2096" s="711">
        <f>AB2097+AB2098/8.5</f>
        <v>520.69294117647064</v>
      </c>
      <c r="AC2096" s="8">
        <f>AC2097+AC2098</f>
        <v>1051661.1300000008</v>
      </c>
      <c r="AD2096" s="1799">
        <f t="shared" si="1657"/>
        <v>1051.6611300000009</v>
      </c>
      <c r="AE2096" s="2424">
        <f t="shared" si="1593"/>
        <v>0</v>
      </c>
    </row>
    <row r="2097" spans="1:31" ht="15" customHeight="1" x14ac:dyDescent="0.25">
      <c r="B2097" s="70">
        <v>1</v>
      </c>
      <c r="C2097" s="409" t="s">
        <v>449</v>
      </c>
      <c r="D2097" s="407"/>
      <c r="E2097" s="711">
        <v>82138</v>
      </c>
      <c r="F2097" s="92">
        <f>ROUND(E2097/12*$C$4,0)</f>
        <v>34224</v>
      </c>
      <c r="G2097" s="440">
        <v>33161</v>
      </c>
      <c r="H2097" s="440">
        <f t="shared" si="1658"/>
        <v>96.893992519869101</v>
      </c>
      <c r="I2097" s="125"/>
      <c r="J2097" s="125"/>
      <c r="K2097" s="464"/>
      <c r="L2097" s="464"/>
      <c r="M2097" s="464"/>
      <c r="N2097" s="464"/>
      <c r="O2097" s="464"/>
      <c r="P2097" s="464"/>
      <c r="Q2097" s="8"/>
      <c r="R2097" s="8"/>
      <c r="S2097" s="8"/>
      <c r="T2097" s="8"/>
      <c r="U2097" s="8"/>
      <c r="V2097" s="1037"/>
      <c r="W2097" s="8"/>
      <c r="X2097" s="8"/>
      <c r="Y2097" s="8"/>
      <c r="Z2097" s="8"/>
      <c r="AA2097" s="1153"/>
      <c r="AB2097" s="8">
        <v>463</v>
      </c>
      <c r="AC2097" s="8">
        <v>955517.42000000074</v>
      </c>
      <c r="AD2097" s="1799">
        <f t="shared" si="1657"/>
        <v>955.5174200000007</v>
      </c>
      <c r="AE2097" s="2424">
        <f t="shared" si="1593"/>
        <v>0</v>
      </c>
    </row>
    <row r="2098" spans="1:31" s="238" customFormat="1" ht="18" customHeight="1" x14ac:dyDescent="0.25">
      <c r="A2098" s="70">
        <v>1</v>
      </c>
      <c r="B2098" s="70">
        <v>1</v>
      </c>
      <c r="C2098" s="409" t="s">
        <v>453</v>
      </c>
      <c r="D2098" s="407"/>
      <c r="E2098" s="711">
        <v>71287</v>
      </c>
      <c r="F2098" s="92">
        <f>ROUND(E2098/12*$C$4,0)</f>
        <v>29703</v>
      </c>
      <c r="G2098" s="440">
        <v>41171.550000000003</v>
      </c>
      <c r="H2098" s="440">
        <f t="shared" si="1658"/>
        <v>138.61074638925362</v>
      </c>
      <c r="I2098" s="125"/>
      <c r="J2098" s="125"/>
      <c r="K2098" s="464"/>
      <c r="L2098" s="464"/>
      <c r="M2098" s="464"/>
      <c r="N2098" s="464"/>
      <c r="O2098" s="464"/>
      <c r="P2098" s="464"/>
      <c r="Q2098" s="8"/>
      <c r="R2098" s="8"/>
      <c r="S2098" s="8"/>
      <c r="T2098" s="8"/>
      <c r="U2098" s="8"/>
      <c r="V2098" s="1037"/>
      <c r="W2098" s="8"/>
      <c r="X2098" s="8"/>
      <c r="Y2098" s="8"/>
      <c r="Z2098" s="8"/>
      <c r="AA2098" s="1153"/>
      <c r="AB2098" s="8">
        <v>490.39</v>
      </c>
      <c r="AC2098" s="8">
        <v>96143.710000000021</v>
      </c>
      <c r="AD2098" s="1799">
        <f t="shared" si="1657"/>
        <v>96.143710000000027</v>
      </c>
      <c r="AE2098" s="2424">
        <f t="shared" si="1593"/>
        <v>0</v>
      </c>
    </row>
    <row r="2099" spans="1:31" ht="15" customHeight="1" x14ac:dyDescent="0.25">
      <c r="A2099" s="70">
        <v>1</v>
      </c>
      <c r="B2099" s="70">
        <v>1</v>
      </c>
      <c r="C2099" s="213" t="s">
        <v>168</v>
      </c>
      <c r="D2099" s="508"/>
      <c r="E2099" s="712">
        <f>SUM(E2090+E2097*3.2)+E2098/3.9</f>
        <v>313662.31794871797</v>
      </c>
      <c r="F2099" s="388">
        <f t="shared" ref="F2099:G2099" si="1660">SUM(F2090+F2097*3.2)+F2098/3.9</f>
        <v>130691.95384615385</v>
      </c>
      <c r="G2099" s="388">
        <f t="shared" si="1660"/>
        <v>147445.68917378917</v>
      </c>
      <c r="H2099" s="440">
        <f t="shared" si="1658"/>
        <v>112.8192553822841</v>
      </c>
      <c r="I2099" s="125"/>
      <c r="J2099" s="125"/>
      <c r="K2099" s="464"/>
      <c r="L2099" s="464"/>
      <c r="M2099" s="464"/>
      <c r="N2099" s="464"/>
      <c r="O2099" s="464"/>
      <c r="P2099" s="464"/>
      <c r="Q2099" s="8">
        <v>209017.72579999999</v>
      </c>
      <c r="R2099" s="8">
        <v>209017.72579999999</v>
      </c>
      <c r="S2099" s="8">
        <v>209017.72579999999</v>
      </c>
      <c r="T2099" s="8">
        <v>209017.72579999999</v>
      </c>
      <c r="U2099" s="8">
        <v>209017.72579999999</v>
      </c>
      <c r="V2099" s="1701">
        <f>Q2099/12*$C$4+(R2099-Q2099)/11*4+(S2099-R2099)/10*3+(T2099-S2099)/9*2+(U2099-T2099)/8*1</f>
        <v>87090.71908333333</v>
      </c>
      <c r="W2099" s="8">
        <f>AA2099-Z2099</f>
        <v>86777.192500000005</v>
      </c>
      <c r="X2099" s="8"/>
      <c r="Y2099" s="8">
        <f>W2099-V2099</f>
        <v>-313.52658333332511</v>
      </c>
      <c r="Z2099" s="8">
        <v>-56.995570000000001</v>
      </c>
      <c r="AA2099" s="1153">
        <v>86720.196930000006</v>
      </c>
      <c r="AB2099" s="8">
        <f>AB2090+AB2097*3.2+AB2098/3.9</f>
        <v>1736.311396011396</v>
      </c>
      <c r="AC2099" s="8">
        <f>AC2096+AC2090</f>
        <v>1131985.2300000009</v>
      </c>
      <c r="AD2099" s="1799">
        <f t="shared" si="1657"/>
        <v>1131.9852300000009</v>
      </c>
      <c r="AE2099" s="2424">
        <f t="shared" si="1593"/>
        <v>86720196.930000007</v>
      </c>
    </row>
    <row r="2100" spans="1:31" ht="15" customHeight="1" x14ac:dyDescent="0.25">
      <c r="A2100" s="70">
        <v>1</v>
      </c>
      <c r="B2100" s="70">
        <v>1</v>
      </c>
      <c r="C2100" s="507" t="s">
        <v>307</v>
      </c>
      <c r="D2100" s="407"/>
      <c r="E2100" s="711"/>
      <c r="F2100" s="92"/>
      <c r="G2100" s="440"/>
      <c r="H2100" s="440"/>
      <c r="I2100" s="125"/>
      <c r="J2100" s="125"/>
      <c r="K2100" s="464"/>
      <c r="L2100" s="464"/>
      <c r="M2100" s="464"/>
      <c r="N2100" s="464"/>
      <c r="O2100" s="464"/>
      <c r="P2100" s="464"/>
      <c r="Q2100" s="8"/>
      <c r="R2100" s="8"/>
      <c r="S2100" s="8"/>
      <c r="T2100" s="8"/>
      <c r="U2100" s="8"/>
      <c r="V2100" s="1039"/>
      <c r="W2100" s="8"/>
      <c r="X2100" s="8"/>
      <c r="Y2100" s="8"/>
      <c r="Z2100" s="8"/>
      <c r="AA2100" s="1153"/>
      <c r="AB2100" s="8"/>
      <c r="AC2100" s="8"/>
      <c r="AD2100" s="1799"/>
      <c r="AE2100" s="2424">
        <f t="shared" si="1593"/>
        <v>0</v>
      </c>
    </row>
    <row r="2101" spans="1:31" ht="15" customHeight="1" x14ac:dyDescent="0.25">
      <c r="A2101" s="70">
        <v>1</v>
      </c>
      <c r="B2101" s="70">
        <v>1</v>
      </c>
      <c r="C2101" s="407" t="s">
        <v>198</v>
      </c>
      <c r="D2101" s="407"/>
      <c r="E2101" s="711">
        <f>E2103+E2108</f>
        <v>46160</v>
      </c>
      <c r="F2101" s="440">
        <f>F2103+F2108</f>
        <v>19232</v>
      </c>
      <c r="G2101" s="440">
        <f>G2103+G2108</f>
        <v>26881</v>
      </c>
      <c r="H2101" s="440">
        <f>G2101/F2101*100</f>
        <v>139.77225457570714</v>
      </c>
      <c r="I2101" s="125"/>
      <c r="J2101" s="125"/>
      <c r="K2101" s="464"/>
      <c r="L2101" s="464"/>
      <c r="M2101" s="464"/>
      <c r="N2101" s="464"/>
      <c r="O2101" s="464"/>
      <c r="P2101" s="464"/>
      <c r="Q2101" s="8"/>
      <c r="R2101" s="8"/>
      <c r="S2101" s="8"/>
      <c r="T2101" s="8"/>
      <c r="U2101" s="8"/>
      <c r="V2101" s="1036"/>
      <c r="W2101" s="8"/>
      <c r="X2101" s="8"/>
      <c r="Y2101" s="8"/>
      <c r="Z2101" s="8"/>
      <c r="AA2101" s="1153"/>
      <c r="AB2101" s="1719">
        <f>AB2102+AB2103+AB2108</f>
        <v>2</v>
      </c>
      <c r="AC2101" s="1719">
        <f>AC2102+AC2103+AC2108</f>
        <v>3254.5699999999997</v>
      </c>
      <c r="AD2101" s="1719">
        <f t="shared" ref="AD2101" si="1661">AD2102+AD2103+AD2108</f>
        <v>3.2545700000000002</v>
      </c>
      <c r="AE2101" s="2424">
        <f t="shared" si="1593"/>
        <v>0</v>
      </c>
    </row>
    <row r="2102" spans="1:31" ht="36.75" customHeight="1" x14ac:dyDescent="0.25">
      <c r="A2102" s="70">
        <v>1</v>
      </c>
      <c r="B2102" s="70">
        <v>1</v>
      </c>
      <c r="C2102" s="407" t="s">
        <v>303</v>
      </c>
      <c r="D2102" s="407"/>
      <c r="E2102" s="711"/>
      <c r="F2102" s="92"/>
      <c r="G2102" s="440"/>
      <c r="H2102" s="440"/>
      <c r="I2102" s="125"/>
      <c r="J2102" s="125"/>
      <c r="K2102" s="464"/>
      <c r="L2102" s="464"/>
      <c r="M2102" s="464"/>
      <c r="N2102" s="464"/>
      <c r="O2102" s="464"/>
      <c r="P2102" s="464"/>
      <c r="Q2102" s="8"/>
      <c r="R2102" s="8"/>
      <c r="S2102" s="8"/>
      <c r="T2102" s="8"/>
      <c r="U2102" s="8"/>
      <c r="V2102" s="1036"/>
      <c r="W2102" s="8"/>
      <c r="X2102" s="8"/>
      <c r="Y2102" s="8"/>
      <c r="Z2102" s="8"/>
      <c r="AA2102" s="1153"/>
      <c r="AB2102" s="1719"/>
      <c r="AC2102" s="1719"/>
      <c r="AD2102" s="1807"/>
      <c r="AE2102" s="2424">
        <f t="shared" si="1593"/>
        <v>0</v>
      </c>
    </row>
    <row r="2103" spans="1:31" ht="38.25" customHeight="1" x14ac:dyDescent="0.25">
      <c r="A2103" s="70">
        <v>1</v>
      </c>
      <c r="B2103" s="70">
        <v>1</v>
      </c>
      <c r="C2103" s="407" t="s">
        <v>308</v>
      </c>
      <c r="D2103" s="407"/>
      <c r="E2103" s="711">
        <f>SUM(E2104:E2107)</f>
        <v>10502</v>
      </c>
      <c r="F2103" s="440">
        <f>SUM(F2104:F2107)</f>
        <v>4375</v>
      </c>
      <c r="G2103" s="440">
        <f>SUM(G2104:G2107)</f>
        <v>6961</v>
      </c>
      <c r="H2103" s="440">
        <f t="shared" ref="H2103:H2114" si="1662">G2103/F2103*100</f>
        <v>159.10857142857142</v>
      </c>
      <c r="I2103" s="125"/>
      <c r="J2103" s="125"/>
      <c r="K2103" s="464"/>
      <c r="L2103" s="464"/>
      <c r="M2103" s="464"/>
      <c r="N2103" s="464"/>
      <c r="O2103" s="464"/>
      <c r="P2103" s="464"/>
      <c r="Q2103" s="8"/>
      <c r="R2103" s="8"/>
      <c r="S2103" s="8"/>
      <c r="T2103" s="8"/>
      <c r="U2103" s="8"/>
      <c r="V2103" s="1036"/>
      <c r="W2103" s="8"/>
      <c r="X2103" s="8"/>
      <c r="Y2103" s="8"/>
      <c r="Z2103" s="8"/>
      <c r="AA2103" s="1153"/>
      <c r="AB2103" s="1719">
        <f>AB2104+AB2105</f>
        <v>0</v>
      </c>
      <c r="AC2103" s="1719">
        <f t="shared" ref="AC2103:AD2103" si="1663">AC2104+AC2105</f>
        <v>0</v>
      </c>
      <c r="AD2103" s="1719">
        <f t="shared" si="1663"/>
        <v>0</v>
      </c>
      <c r="AE2103" s="2424">
        <f t="shared" si="1593"/>
        <v>0</v>
      </c>
    </row>
    <row r="2104" spans="1:31" ht="32.25" customHeight="1" x14ac:dyDescent="0.25">
      <c r="A2104" s="70">
        <v>1</v>
      </c>
      <c r="B2104" s="70">
        <v>1</v>
      </c>
      <c r="C2104" s="407" t="s">
        <v>309</v>
      </c>
      <c r="D2104" s="407"/>
      <c r="E2104" s="711">
        <v>6003</v>
      </c>
      <c r="F2104" s="92">
        <f t="shared" ref="F2104:F2117" si="1664">ROUND(E2104/12*$C$4,0)</f>
        <v>2501</v>
      </c>
      <c r="G2104" s="440">
        <v>3063</v>
      </c>
      <c r="H2104" s="440">
        <f t="shared" si="1662"/>
        <v>122.47101159536184</v>
      </c>
      <c r="I2104" s="125"/>
      <c r="J2104" s="125"/>
      <c r="K2104" s="464"/>
      <c r="L2104" s="464"/>
      <c r="M2104" s="464"/>
      <c r="N2104" s="464"/>
      <c r="O2104" s="464"/>
      <c r="P2104" s="464"/>
      <c r="Q2104" s="8"/>
      <c r="R2104" s="8"/>
      <c r="S2104" s="8"/>
      <c r="T2104" s="8"/>
      <c r="U2104" s="8"/>
      <c r="V2104" s="1036"/>
      <c r="W2104" s="8"/>
      <c r="X2104" s="8"/>
      <c r="Y2104" s="8"/>
      <c r="Z2104" s="8"/>
      <c r="AA2104" s="1153"/>
      <c r="AB2104" s="1719"/>
      <c r="AC2104" s="1719"/>
      <c r="AD2104" s="1807">
        <f t="shared" ref="AD2104:AD2105" si="1665">AC2104/1000</f>
        <v>0</v>
      </c>
      <c r="AE2104" s="2424">
        <f t="shared" ref="AE2104:AE2167" si="1666">AA2104*1000</f>
        <v>0</v>
      </c>
    </row>
    <row r="2105" spans="1:31" ht="47.25" customHeight="1" x14ac:dyDescent="0.25">
      <c r="A2105" s="70">
        <v>1</v>
      </c>
      <c r="B2105" s="70">
        <v>1</v>
      </c>
      <c r="C2105" s="407" t="s">
        <v>310</v>
      </c>
      <c r="D2105" s="407"/>
      <c r="E2105" s="711">
        <v>1801</v>
      </c>
      <c r="F2105" s="92">
        <f t="shared" si="1664"/>
        <v>750</v>
      </c>
      <c r="G2105" s="440">
        <v>548</v>
      </c>
      <c r="H2105" s="440">
        <f t="shared" si="1662"/>
        <v>73.066666666666663</v>
      </c>
      <c r="I2105" s="125"/>
      <c r="J2105" s="125"/>
      <c r="K2105" s="464"/>
      <c r="L2105" s="464"/>
      <c r="M2105" s="464"/>
      <c r="N2105" s="464"/>
      <c r="O2105" s="464"/>
      <c r="P2105" s="464"/>
      <c r="Q2105" s="8"/>
      <c r="R2105" s="8"/>
      <c r="S2105" s="8"/>
      <c r="T2105" s="8"/>
      <c r="U2105" s="8"/>
      <c r="V2105" s="1036"/>
      <c r="W2105" s="8"/>
      <c r="X2105" s="8"/>
      <c r="Y2105" s="8"/>
      <c r="Z2105" s="8"/>
      <c r="AA2105" s="1153"/>
      <c r="AB2105" s="1719"/>
      <c r="AC2105" s="1719"/>
      <c r="AD2105" s="1807">
        <f t="shared" si="1665"/>
        <v>0</v>
      </c>
      <c r="AE2105" s="2424">
        <f t="shared" si="1666"/>
        <v>0</v>
      </c>
    </row>
    <row r="2106" spans="1:31" ht="41.25" customHeight="1" x14ac:dyDescent="0.25">
      <c r="A2106" s="70">
        <v>1</v>
      </c>
      <c r="B2106" s="70">
        <v>1</v>
      </c>
      <c r="C2106" s="407" t="s">
        <v>354</v>
      </c>
      <c r="D2106" s="407"/>
      <c r="E2106" s="711">
        <v>1376</v>
      </c>
      <c r="F2106" s="92">
        <f t="shared" si="1664"/>
        <v>573</v>
      </c>
      <c r="G2106" s="440">
        <v>831.99999999999989</v>
      </c>
      <c r="H2106" s="440">
        <f t="shared" si="1662"/>
        <v>145.20069808027921</v>
      </c>
      <c r="I2106" s="125"/>
      <c r="J2106" s="125"/>
      <c r="K2106" s="464"/>
      <c r="L2106" s="464"/>
      <c r="M2106" s="464"/>
      <c r="N2106" s="464"/>
      <c r="O2106" s="464"/>
      <c r="P2106" s="464"/>
      <c r="Q2106" s="8"/>
      <c r="R2106" s="8"/>
      <c r="S2106" s="8"/>
      <c r="T2106" s="8"/>
      <c r="U2106" s="8"/>
      <c r="V2106" s="1036"/>
      <c r="W2106" s="8"/>
      <c r="X2106" s="8"/>
      <c r="Y2106" s="8"/>
      <c r="Z2106" s="8"/>
      <c r="AA2106" s="1153"/>
      <c r="AB2106" s="1719"/>
      <c r="AC2106" s="1719"/>
      <c r="AD2106" s="1807"/>
      <c r="AE2106" s="2424">
        <f t="shared" si="1666"/>
        <v>0</v>
      </c>
    </row>
    <row r="2107" spans="1:31" ht="51" customHeight="1" x14ac:dyDescent="0.25">
      <c r="A2107" s="70">
        <v>1</v>
      </c>
      <c r="B2107" s="70">
        <v>1</v>
      </c>
      <c r="C2107" s="407" t="s">
        <v>355</v>
      </c>
      <c r="D2107" s="407"/>
      <c r="E2107" s="711">
        <v>1322</v>
      </c>
      <c r="F2107" s="92">
        <f t="shared" si="1664"/>
        <v>551</v>
      </c>
      <c r="G2107" s="440">
        <v>2518</v>
      </c>
      <c r="H2107" s="440">
        <f t="shared" si="1662"/>
        <v>456.98729582577135</v>
      </c>
      <c r="I2107" s="125"/>
      <c r="J2107" s="125"/>
      <c r="K2107" s="464"/>
      <c r="L2107" s="464"/>
      <c r="M2107" s="464"/>
      <c r="N2107" s="464"/>
      <c r="O2107" s="464"/>
      <c r="P2107" s="464"/>
      <c r="Q2107" s="8"/>
      <c r="R2107" s="8"/>
      <c r="S2107" s="8"/>
      <c r="T2107" s="8"/>
      <c r="U2107" s="8"/>
      <c r="V2107" s="1036"/>
      <c r="W2107" s="8"/>
      <c r="X2107" s="8"/>
      <c r="Y2107" s="8"/>
      <c r="Z2107" s="8"/>
      <c r="AA2107" s="1153"/>
      <c r="AB2107" s="1719"/>
      <c r="AC2107" s="1719"/>
      <c r="AD2107" s="1807"/>
      <c r="AE2107" s="2424">
        <f t="shared" si="1666"/>
        <v>0</v>
      </c>
    </row>
    <row r="2108" spans="1:31" ht="39" customHeight="1" x14ac:dyDescent="0.25">
      <c r="A2108" s="70">
        <v>1</v>
      </c>
      <c r="B2108" s="70">
        <v>1</v>
      </c>
      <c r="C2108" s="407" t="s">
        <v>311</v>
      </c>
      <c r="D2108" s="407"/>
      <c r="E2108" s="711">
        <f>SUM(E2109:E2111)</f>
        <v>35658</v>
      </c>
      <c r="F2108" s="440">
        <f>SUM(F2109:F2111)</f>
        <v>14857</v>
      </c>
      <c r="G2108" s="440">
        <f>SUM(G2109:G2111)</f>
        <v>19920</v>
      </c>
      <c r="H2108" s="440">
        <f t="shared" si="1662"/>
        <v>134.07821229050279</v>
      </c>
      <c r="I2108" s="125"/>
      <c r="J2108" s="125"/>
      <c r="K2108" s="464"/>
      <c r="L2108" s="464"/>
      <c r="M2108" s="464"/>
      <c r="N2108" s="464"/>
      <c r="O2108" s="464"/>
      <c r="P2108" s="464"/>
      <c r="Q2108" s="8"/>
      <c r="R2108" s="8"/>
      <c r="S2108" s="8"/>
      <c r="T2108" s="8"/>
      <c r="U2108" s="8"/>
      <c r="V2108" s="1036"/>
      <c r="W2108" s="8"/>
      <c r="X2108" s="8"/>
      <c r="Y2108" s="8"/>
      <c r="Z2108" s="8"/>
      <c r="AA2108" s="1153"/>
      <c r="AB2108" s="1719">
        <f>AB2109+AB2110+AB2111</f>
        <v>2</v>
      </c>
      <c r="AC2108" s="1719">
        <f>AC2109+AC2110+AC2111</f>
        <v>3254.5699999999997</v>
      </c>
      <c r="AD2108" s="1719">
        <f>AD2109+AD2110+AD2111</f>
        <v>3.2545700000000002</v>
      </c>
      <c r="AE2108" s="2424">
        <f t="shared" si="1666"/>
        <v>0</v>
      </c>
    </row>
    <row r="2109" spans="1:31" ht="42.75" customHeight="1" x14ac:dyDescent="0.25">
      <c r="A2109" s="70">
        <v>1</v>
      </c>
      <c r="B2109" s="70">
        <v>1</v>
      </c>
      <c r="C2109" s="407" t="s">
        <v>312</v>
      </c>
      <c r="D2109" s="407"/>
      <c r="E2109" s="711">
        <v>3000</v>
      </c>
      <c r="F2109" s="92">
        <f t="shared" si="1664"/>
        <v>1250</v>
      </c>
      <c r="G2109" s="440">
        <v>883</v>
      </c>
      <c r="H2109" s="440">
        <f t="shared" si="1662"/>
        <v>70.64</v>
      </c>
      <c r="I2109" s="125"/>
      <c r="J2109" s="125"/>
      <c r="K2109" s="464"/>
      <c r="L2109" s="464"/>
      <c r="M2109" s="464"/>
      <c r="N2109" s="464"/>
      <c r="O2109" s="464"/>
      <c r="P2109" s="464"/>
      <c r="Q2109" s="8"/>
      <c r="R2109" s="8"/>
      <c r="S2109" s="8"/>
      <c r="T2109" s="8"/>
      <c r="U2109" s="8"/>
      <c r="V2109" s="1036"/>
      <c r="W2109" s="8"/>
      <c r="X2109" s="8"/>
      <c r="Y2109" s="8"/>
      <c r="Z2109" s="8"/>
      <c r="AA2109" s="1153"/>
      <c r="AB2109" s="1719"/>
      <c r="AC2109" s="1719"/>
      <c r="AD2109" s="1807">
        <f>AC2109/1000</f>
        <v>0</v>
      </c>
      <c r="AE2109" s="2424">
        <f t="shared" si="1666"/>
        <v>0</v>
      </c>
    </row>
    <row r="2110" spans="1:31" ht="72.75" customHeight="1" x14ac:dyDescent="0.25">
      <c r="A2110" s="70">
        <v>1</v>
      </c>
      <c r="B2110" s="70">
        <v>1</v>
      </c>
      <c r="C2110" s="407" t="s">
        <v>376</v>
      </c>
      <c r="D2110" s="407"/>
      <c r="E2110" s="711">
        <v>26590</v>
      </c>
      <c r="F2110" s="92">
        <f t="shared" si="1664"/>
        <v>11079</v>
      </c>
      <c r="G2110" s="440">
        <v>16773</v>
      </c>
      <c r="H2110" s="440">
        <f t="shared" si="1662"/>
        <v>151.39453019225562</v>
      </c>
      <c r="I2110" s="125"/>
      <c r="J2110" s="125"/>
      <c r="K2110" s="464"/>
      <c r="L2110" s="464"/>
      <c r="M2110" s="464"/>
      <c r="N2110" s="464"/>
      <c r="O2110" s="464"/>
      <c r="P2110" s="464"/>
      <c r="Q2110" s="8"/>
      <c r="R2110" s="8"/>
      <c r="S2110" s="8"/>
      <c r="T2110" s="8"/>
      <c r="U2110" s="8"/>
      <c r="V2110" s="1036"/>
      <c r="W2110" s="8"/>
      <c r="X2110" s="8"/>
      <c r="Y2110" s="8"/>
      <c r="Z2110" s="8"/>
      <c r="AA2110" s="1153"/>
      <c r="AB2110" s="1719">
        <v>1</v>
      </c>
      <c r="AC2110" s="1719">
        <v>2620.66</v>
      </c>
      <c r="AD2110" s="1807">
        <f t="shared" ref="AD2110:AD2114" si="1667">AC2110/1000</f>
        <v>2.62066</v>
      </c>
      <c r="AE2110" s="2424">
        <f t="shared" si="1666"/>
        <v>0</v>
      </c>
    </row>
    <row r="2111" spans="1:31" ht="40.5" customHeight="1" x14ac:dyDescent="0.25">
      <c r="A2111" s="70">
        <v>1</v>
      </c>
      <c r="B2111" s="70">
        <v>1</v>
      </c>
      <c r="C2111" s="407" t="s">
        <v>322</v>
      </c>
      <c r="D2111" s="407"/>
      <c r="E2111" s="711">
        <v>6068</v>
      </c>
      <c r="F2111" s="92">
        <f t="shared" si="1664"/>
        <v>2528</v>
      </c>
      <c r="G2111" s="440">
        <v>2264</v>
      </c>
      <c r="H2111" s="440">
        <f t="shared" si="1662"/>
        <v>89.556962025316452</v>
      </c>
      <c r="I2111" s="125"/>
      <c r="J2111" s="125"/>
      <c r="K2111" s="464"/>
      <c r="L2111" s="464"/>
      <c r="M2111" s="464"/>
      <c r="N2111" s="464"/>
      <c r="O2111" s="464"/>
      <c r="P2111" s="464"/>
      <c r="Q2111" s="8"/>
      <c r="R2111" s="8"/>
      <c r="S2111" s="8"/>
      <c r="T2111" s="8"/>
      <c r="U2111" s="8"/>
      <c r="V2111" s="1036"/>
      <c r="W2111" s="8"/>
      <c r="X2111" s="8"/>
      <c r="Y2111" s="8"/>
      <c r="Z2111" s="8"/>
      <c r="AA2111" s="1153"/>
      <c r="AB2111" s="1719">
        <v>1</v>
      </c>
      <c r="AC2111" s="1719">
        <v>633.91</v>
      </c>
      <c r="AD2111" s="1807">
        <f t="shared" si="1667"/>
        <v>0.63390999999999997</v>
      </c>
      <c r="AE2111" s="2424">
        <f t="shared" si="1666"/>
        <v>0</v>
      </c>
    </row>
    <row r="2112" spans="1:31" ht="27.75" customHeight="1" x14ac:dyDescent="0.25">
      <c r="A2112" s="70">
        <v>1</v>
      </c>
      <c r="B2112" s="70">
        <v>1</v>
      </c>
      <c r="C2112" s="409" t="s">
        <v>158</v>
      </c>
      <c r="D2112" s="407"/>
      <c r="E2112" s="711">
        <v>33786</v>
      </c>
      <c r="F2112" s="92">
        <f t="shared" si="1664"/>
        <v>14078</v>
      </c>
      <c r="G2112" s="440">
        <v>14228</v>
      </c>
      <c r="H2112" s="440">
        <f t="shared" si="1662"/>
        <v>101.06549225742295</v>
      </c>
      <c r="I2112" s="125"/>
      <c r="J2112" s="125"/>
      <c r="K2112" s="464"/>
      <c r="L2112" s="464"/>
      <c r="M2112" s="464"/>
      <c r="N2112" s="464"/>
      <c r="O2112" s="464"/>
      <c r="P2112" s="464"/>
      <c r="Q2112" s="8"/>
      <c r="R2112" s="8"/>
      <c r="S2112" s="8"/>
      <c r="T2112" s="8"/>
      <c r="U2112" s="8"/>
      <c r="V2112" s="1036"/>
      <c r="W2112" s="8"/>
      <c r="X2112" s="8"/>
      <c r="Y2112" s="8"/>
      <c r="Z2112" s="8"/>
      <c r="AA2112" s="1153"/>
      <c r="AB2112" s="1719">
        <v>53</v>
      </c>
      <c r="AC2112" s="1719">
        <v>35734.719999999994</v>
      </c>
      <c r="AD2112" s="1807">
        <f t="shared" si="1667"/>
        <v>35.734719999999996</v>
      </c>
      <c r="AE2112" s="2424">
        <f t="shared" si="1666"/>
        <v>0</v>
      </c>
    </row>
    <row r="2113" spans="1:31" ht="25.5" customHeight="1" x14ac:dyDescent="0.25">
      <c r="A2113" s="70">
        <v>1</v>
      </c>
      <c r="B2113" s="70">
        <v>1</v>
      </c>
      <c r="C2113" s="641" t="s">
        <v>299</v>
      </c>
      <c r="D2113" s="407"/>
      <c r="E2113" s="711">
        <v>670</v>
      </c>
      <c r="F2113" s="92">
        <f t="shared" si="1664"/>
        <v>279</v>
      </c>
      <c r="G2113" s="440">
        <v>335</v>
      </c>
      <c r="H2113" s="440">
        <f t="shared" si="1662"/>
        <v>120.07168458781361</v>
      </c>
      <c r="I2113" s="125"/>
      <c r="J2113" s="125"/>
      <c r="K2113" s="464"/>
      <c r="L2113" s="464"/>
      <c r="M2113" s="464"/>
      <c r="N2113" s="464"/>
      <c r="O2113" s="464"/>
      <c r="P2113" s="464"/>
      <c r="Q2113" s="8"/>
      <c r="R2113" s="8"/>
      <c r="S2113" s="8"/>
      <c r="T2113" s="8"/>
      <c r="U2113" s="8"/>
      <c r="V2113" s="1036"/>
      <c r="W2113" s="8"/>
      <c r="X2113" s="8"/>
      <c r="Y2113" s="8"/>
      <c r="Z2113" s="8"/>
      <c r="AA2113" s="1153"/>
      <c r="AB2113" s="1719">
        <v>5</v>
      </c>
      <c r="AC2113" s="1719">
        <v>3371.2</v>
      </c>
      <c r="AD2113" s="1807">
        <f t="shared" si="1667"/>
        <v>3.3712</v>
      </c>
      <c r="AE2113" s="2424">
        <f t="shared" si="1666"/>
        <v>0</v>
      </c>
    </row>
    <row r="2114" spans="1:31" s="238" customFormat="1" ht="25.5" customHeight="1" x14ac:dyDescent="0.25">
      <c r="A2114" s="70">
        <v>1</v>
      </c>
      <c r="B2114" s="70">
        <v>1</v>
      </c>
      <c r="C2114" s="716" t="s">
        <v>356</v>
      </c>
      <c r="D2114" s="407"/>
      <c r="E2114" s="711">
        <v>400</v>
      </c>
      <c r="F2114" s="92">
        <f t="shared" si="1664"/>
        <v>167</v>
      </c>
      <c r="G2114" s="440">
        <v>386</v>
      </c>
      <c r="H2114" s="440">
        <f t="shared" si="1662"/>
        <v>231.13772455089818</v>
      </c>
      <c r="I2114" s="125"/>
      <c r="J2114" s="125"/>
      <c r="K2114" s="464"/>
      <c r="L2114" s="464"/>
      <c r="M2114" s="464"/>
      <c r="N2114" s="464"/>
      <c r="O2114" s="464"/>
      <c r="P2114" s="464"/>
      <c r="Q2114" s="8"/>
      <c r="R2114" s="8"/>
      <c r="S2114" s="8"/>
      <c r="T2114" s="8"/>
      <c r="U2114" s="8"/>
      <c r="V2114" s="1037"/>
      <c r="W2114" s="8"/>
      <c r="X2114" s="8"/>
      <c r="Y2114" s="8"/>
      <c r="Z2114" s="8"/>
      <c r="AA2114" s="1153"/>
      <c r="AB2114" s="1719"/>
      <c r="AC2114" s="1719"/>
      <c r="AD2114" s="1807">
        <f t="shared" si="1667"/>
        <v>0</v>
      </c>
      <c r="AE2114" s="2424">
        <f t="shared" si="1666"/>
        <v>0</v>
      </c>
    </row>
    <row r="2115" spans="1:31" s="238" customFormat="1" ht="25.5" customHeight="1" x14ac:dyDescent="0.25">
      <c r="A2115" s="70"/>
      <c r="B2115" s="70">
        <v>1</v>
      </c>
      <c r="C2115" s="646" t="s">
        <v>160</v>
      </c>
      <c r="D2115" s="407"/>
      <c r="E2115" s="711"/>
      <c r="F2115" s="92"/>
      <c r="G2115" s="440"/>
      <c r="H2115" s="440"/>
      <c r="I2115" s="125"/>
      <c r="J2115" s="125"/>
      <c r="K2115" s="464"/>
      <c r="L2115" s="464"/>
      <c r="M2115" s="464"/>
      <c r="N2115" s="464"/>
      <c r="O2115" s="464"/>
      <c r="P2115" s="464"/>
      <c r="Q2115" s="8">
        <v>2696.7339999999999</v>
      </c>
      <c r="R2115" s="8">
        <v>2696.7339999999999</v>
      </c>
      <c r="S2115" s="8">
        <v>2696.7339999999999</v>
      </c>
      <c r="T2115" s="8">
        <v>2696.7339999999999</v>
      </c>
      <c r="U2115" s="8">
        <v>2696.7339999999999</v>
      </c>
      <c r="V2115" s="1037">
        <f>Q2115/12*$C$4+(R2115-Q2115)/11*4+(S2115-R2115)/10*3+(T2115-S2115)/9*2+(U2115-T2115)/8*1</f>
        <v>1123.6391666666666</v>
      </c>
      <c r="W2115" s="8">
        <f>AA2115-Z2115</f>
        <v>1203.5203099999999</v>
      </c>
      <c r="X2115" s="8"/>
      <c r="Y2115" s="8">
        <f>W2115-V2115</f>
        <v>79.881143333333284</v>
      </c>
      <c r="Z2115" s="8">
        <v>0</v>
      </c>
      <c r="AA2115" s="1153">
        <v>1203.5203099999999</v>
      </c>
      <c r="AB2115" s="1719"/>
      <c r="AC2115" s="1719"/>
      <c r="AD2115" s="1807"/>
      <c r="AE2115" s="2424">
        <f t="shared" si="1666"/>
        <v>1203520.3099999998</v>
      </c>
    </row>
    <row r="2116" spans="1:31" s="238" customFormat="1" ht="25.5" customHeight="1" x14ac:dyDescent="0.25">
      <c r="A2116" s="70"/>
      <c r="B2116" s="70">
        <v>1</v>
      </c>
      <c r="C2116" s="124" t="s">
        <v>78</v>
      </c>
      <c r="D2116" s="407"/>
      <c r="E2116" s="711">
        <v>1000</v>
      </c>
      <c r="F2116" s="92">
        <f t="shared" si="1664"/>
        <v>417</v>
      </c>
      <c r="G2116" s="440">
        <v>455</v>
      </c>
      <c r="H2116" s="440">
        <f>G2116/F2116*100</f>
        <v>109.1127098321343</v>
      </c>
      <c r="I2116" s="125"/>
      <c r="J2116" s="125"/>
      <c r="K2116" s="464"/>
      <c r="L2116" s="464"/>
      <c r="M2116" s="464"/>
      <c r="N2116" s="464"/>
      <c r="O2116" s="464"/>
      <c r="P2116" s="464"/>
      <c r="Q2116" s="8"/>
      <c r="R2116" s="8"/>
      <c r="S2116" s="8"/>
      <c r="T2116" s="8"/>
      <c r="U2116" s="8"/>
      <c r="V2116" s="1037"/>
      <c r="W2116" s="8"/>
      <c r="X2116" s="8"/>
      <c r="Y2116" s="8"/>
      <c r="Z2116" s="8"/>
      <c r="AA2116" s="1153"/>
      <c r="AB2116" s="1719"/>
      <c r="AC2116" s="1719"/>
      <c r="AD2116" s="1807"/>
      <c r="AE2116" s="2424">
        <f t="shared" si="1666"/>
        <v>0</v>
      </c>
    </row>
    <row r="2117" spans="1:31" s="238" customFormat="1" ht="32.25" customHeight="1" x14ac:dyDescent="0.25">
      <c r="A2117" s="70"/>
      <c r="B2117" s="70">
        <v>1</v>
      </c>
      <c r="C2117" s="535" t="s">
        <v>284</v>
      </c>
      <c r="D2117" s="407"/>
      <c r="E2117" s="711">
        <v>200</v>
      </c>
      <c r="F2117" s="92">
        <f t="shared" si="1664"/>
        <v>83</v>
      </c>
      <c r="G2117" s="440">
        <v>88</v>
      </c>
      <c r="H2117" s="440">
        <f>G2117/F2117*100</f>
        <v>106.02409638554218</v>
      </c>
      <c r="I2117" s="125"/>
      <c r="J2117" s="125"/>
      <c r="K2117" s="464"/>
      <c r="L2117" s="464"/>
      <c r="M2117" s="464"/>
      <c r="N2117" s="464"/>
      <c r="O2117" s="464"/>
      <c r="P2117" s="464"/>
      <c r="Q2117" s="8"/>
      <c r="R2117" s="8"/>
      <c r="S2117" s="8"/>
      <c r="T2117" s="8"/>
      <c r="U2117" s="8"/>
      <c r="V2117" s="1037"/>
      <c r="W2117" s="8"/>
      <c r="X2117" s="8"/>
      <c r="Y2117" s="8"/>
      <c r="Z2117" s="8"/>
      <c r="AA2117" s="1153"/>
      <c r="AB2117" s="1719"/>
      <c r="AC2117" s="1719"/>
      <c r="AD2117" s="1807"/>
      <c r="AE2117" s="2424">
        <f t="shared" si="1666"/>
        <v>0</v>
      </c>
    </row>
    <row r="2118" spans="1:31" ht="19.5" customHeight="1" x14ac:dyDescent="0.25">
      <c r="A2118" s="70">
        <v>1</v>
      </c>
      <c r="B2118" s="70">
        <v>1</v>
      </c>
      <c r="C2118" s="213" t="s">
        <v>165</v>
      </c>
      <c r="D2118" s="508"/>
      <c r="E2118" s="712">
        <f>SUM(E2112+E2101)</f>
        <v>79946</v>
      </c>
      <c r="F2118" s="388">
        <f>SUM(F2112+F2101)</f>
        <v>33310</v>
      </c>
      <c r="G2118" s="388">
        <f>SUM(G2112+G2101)</f>
        <v>41109</v>
      </c>
      <c r="H2118" s="388">
        <f>G2118/F2118*100</f>
        <v>123.41338937256079</v>
      </c>
      <c r="I2118" s="125"/>
      <c r="J2118" s="125"/>
      <c r="K2118" s="464"/>
      <c r="L2118" s="464"/>
      <c r="M2118" s="464"/>
      <c r="N2118" s="464"/>
      <c r="O2118" s="464"/>
      <c r="P2118" s="464"/>
      <c r="Q2118" s="8">
        <v>70165.695960000012</v>
      </c>
      <c r="R2118" s="8">
        <v>70165.695960000012</v>
      </c>
      <c r="S2118" s="8">
        <v>70165.695960000012</v>
      </c>
      <c r="T2118" s="8">
        <v>70165.695960000012</v>
      </c>
      <c r="U2118" s="8">
        <v>70165.695960000012</v>
      </c>
      <c r="V2118" s="1037">
        <f>Q2118/12*$C$4+(R2118-Q2118)/11*4+(S2118-R2118)/10*3+(T2118-S2118)/9*2+(U2118-T2118)/8*1</f>
        <v>29235.706650000007</v>
      </c>
      <c r="W2118" s="8">
        <f>AA2118-Z2118</f>
        <v>29098.053810000001</v>
      </c>
      <c r="X2118" s="8"/>
      <c r="Y2118" s="8">
        <f>W2118-V2118</f>
        <v>-137.65284000000611</v>
      </c>
      <c r="Z2118" s="8">
        <v>-591.97881999999993</v>
      </c>
      <c r="AA2118" s="1153">
        <v>28506.074990000001</v>
      </c>
      <c r="AB2118" s="712">
        <f>SUM(AB2112+AB2101)</f>
        <v>55</v>
      </c>
      <c r="AC2118" s="8">
        <f>AC2112+AC2101</f>
        <v>38989.289999999994</v>
      </c>
      <c r="AD2118" s="8">
        <f>AD2112+AD2101</f>
        <v>38.989289999999997</v>
      </c>
      <c r="AE2118" s="2424">
        <f t="shared" si="1666"/>
        <v>28506074.990000002</v>
      </c>
    </row>
    <row r="2119" spans="1:31" ht="15" customHeight="1" x14ac:dyDescent="0.25">
      <c r="A2119" s="70">
        <v>1</v>
      </c>
      <c r="B2119" s="70">
        <v>1</v>
      </c>
      <c r="C2119" s="213" t="s">
        <v>343</v>
      </c>
      <c r="D2119" s="672"/>
      <c r="E2119" s="1882">
        <f>SUM(E2118,E2099)</f>
        <v>393608.31794871797</v>
      </c>
      <c r="F2119" s="464">
        <f>SUM(F2118,F2099)</f>
        <v>164001.95384615386</v>
      </c>
      <c r="G2119" s="464">
        <f>SUM(G2118,G2099)</f>
        <v>188554.68917378917</v>
      </c>
      <c r="H2119" s="388">
        <f>G2119/F2119*100</f>
        <v>114.97100171786224</v>
      </c>
      <c r="I2119" s="703"/>
      <c r="J2119" s="703"/>
      <c r="K2119" s="464"/>
      <c r="L2119" s="464"/>
      <c r="M2119" s="464"/>
      <c r="N2119" s="464"/>
      <c r="O2119" s="464"/>
      <c r="P2119" s="464"/>
      <c r="Q2119" s="8">
        <f>SUM(Q2118,Q2115,Q2099)</f>
        <v>281880.15575999999</v>
      </c>
      <c r="R2119" s="8">
        <f>SUM(R2118,R2115,R2099)</f>
        <v>281880.15575999999</v>
      </c>
      <c r="S2119" s="8">
        <f>SUM(S2118,S2115,S2099)</f>
        <v>281880.15575999999</v>
      </c>
      <c r="T2119" s="8">
        <f>SUM(T2118,T2115,T2099)</f>
        <v>281880.15575999999</v>
      </c>
      <c r="U2119" s="8">
        <f>SUM(U2118,U2115,U2099)</f>
        <v>281880.15575999999</v>
      </c>
      <c r="V2119" s="1036">
        <f t="shared" ref="V2119:AA2119" si="1668">SUM(V2118,V2115,V2099)</f>
        <v>117450.0649</v>
      </c>
      <c r="W2119" s="8">
        <f t="shared" si="1668"/>
        <v>117078.76662000001</v>
      </c>
      <c r="X2119" s="8">
        <f t="shared" si="1668"/>
        <v>0</v>
      </c>
      <c r="Y2119" s="8">
        <f t="shared" si="1668"/>
        <v>-371.29827999999793</v>
      </c>
      <c r="Z2119" s="8">
        <f t="shared" si="1668"/>
        <v>-648.97438999999997</v>
      </c>
      <c r="AA2119" s="1153">
        <f t="shared" si="1668"/>
        <v>116429.79223000001</v>
      </c>
      <c r="AB2119" s="1882">
        <f>SUM(AB2118,AB2099)</f>
        <v>1791.311396011396</v>
      </c>
      <c r="AC2119" s="1153">
        <f t="shared" ref="AC2119:AD2119" si="1669">SUM(AC2118,AC2115,AC2099)</f>
        <v>1170974.5200000009</v>
      </c>
      <c r="AD2119" s="1153">
        <f t="shared" si="1669"/>
        <v>1170.9745200000009</v>
      </c>
      <c r="AE2119" s="2424">
        <f t="shared" si="1666"/>
        <v>116429792.23</v>
      </c>
    </row>
    <row r="2120" spans="1:31" ht="15" customHeight="1" x14ac:dyDescent="0.25">
      <c r="A2120" s="70">
        <v>1</v>
      </c>
      <c r="B2120" s="70">
        <v>1</v>
      </c>
      <c r="C2120" s="217" t="s">
        <v>31</v>
      </c>
      <c r="D2120" s="217"/>
      <c r="E2120" s="772"/>
      <c r="F2120" s="438"/>
      <c r="G2120" s="438"/>
      <c r="H2120" s="438"/>
      <c r="I2120" s="703"/>
      <c r="J2120" s="703"/>
      <c r="K2120" s="464"/>
      <c r="L2120" s="464"/>
      <c r="M2120" s="464"/>
      <c r="N2120" s="464"/>
      <c r="O2120" s="464"/>
      <c r="P2120" s="464"/>
      <c r="Q2120" s="8"/>
      <c r="R2120" s="8"/>
      <c r="S2120" s="8"/>
      <c r="T2120" s="8"/>
      <c r="U2120" s="8"/>
      <c r="V2120" s="1036"/>
      <c r="W2120" s="8"/>
      <c r="X2120" s="8"/>
      <c r="Y2120" s="8"/>
      <c r="Z2120" s="8"/>
      <c r="AA2120" s="1153"/>
      <c r="AB2120" s="8"/>
      <c r="AC2120" s="8"/>
      <c r="AD2120" s="1799"/>
      <c r="AE2120" s="2424">
        <f t="shared" si="1666"/>
        <v>0</v>
      </c>
    </row>
    <row r="2121" spans="1:31" ht="15" customHeight="1" x14ac:dyDescent="0.25">
      <c r="A2121" s="70">
        <v>1</v>
      </c>
      <c r="B2121" s="70">
        <v>1</v>
      </c>
      <c r="C2121" s="144" t="s">
        <v>77</v>
      </c>
      <c r="D2121" s="361">
        <v>300</v>
      </c>
      <c r="E2121" s="711">
        <v>475</v>
      </c>
      <c r="F2121" s="92">
        <f>ROUND(E2121/12*$C$4,0)</f>
        <v>198</v>
      </c>
      <c r="G2121" s="92">
        <v>208</v>
      </c>
      <c r="H2121" s="92">
        <f t="shared" ref="H2121:H2126" si="1670">G2121/F2121*100</f>
        <v>105.05050505050507</v>
      </c>
      <c r="I2121" s="363">
        <v>10</v>
      </c>
      <c r="J2121" s="93">
        <f t="shared" ref="J2121:J2126" si="1671">M2121/G2121</f>
        <v>10.072115384615385</v>
      </c>
      <c r="K2121" s="94">
        <f>ROUND(E2121*I2121,0)</f>
        <v>4750</v>
      </c>
      <c r="L2121" s="94">
        <f t="shared" ref="L2121:L2125" si="1672">ROUND(K2121/12*$C$4,0)</f>
        <v>1979</v>
      </c>
      <c r="M2121" s="94">
        <v>2095</v>
      </c>
      <c r="N2121" s="94">
        <f t="shared" ref="N2121:N2126" si="1673">M2121/L2121*100</f>
        <v>105.86154623547246</v>
      </c>
      <c r="O2121" s="94">
        <f>ROUND(K2121/D2121,0)</f>
        <v>16</v>
      </c>
      <c r="P2121" s="94">
        <f t="shared" ref="P2121:P2132" si="1674">M2121/$C$4*12/O2121</f>
        <v>314.25</v>
      </c>
      <c r="Q2121" s="8"/>
      <c r="R2121" s="8"/>
      <c r="S2121" s="8"/>
      <c r="T2121" s="8"/>
      <c r="U2121" s="8"/>
      <c r="V2121" s="1036"/>
      <c r="W2121" s="8"/>
      <c r="X2121" s="8"/>
      <c r="Y2121" s="8"/>
      <c r="Z2121" s="8"/>
      <c r="AA2121" s="1153"/>
      <c r="AB2121" s="8"/>
      <c r="AC2121" s="8"/>
      <c r="AD2121" s="1799"/>
      <c r="AE2121" s="2424">
        <f t="shared" si="1666"/>
        <v>0</v>
      </c>
    </row>
    <row r="2122" spans="1:31" ht="15" customHeight="1" x14ac:dyDescent="0.25">
      <c r="A2122" s="70">
        <v>1</v>
      </c>
      <c r="B2122" s="70">
        <v>1</v>
      </c>
      <c r="C2122" s="144" t="s">
        <v>6</v>
      </c>
      <c r="D2122" s="361">
        <v>300</v>
      </c>
      <c r="E2122" s="711">
        <v>165</v>
      </c>
      <c r="F2122" s="92">
        <f>ROUND(E2122/12*$C$4,0)</f>
        <v>69</v>
      </c>
      <c r="G2122" s="92">
        <v>69</v>
      </c>
      <c r="H2122" s="92">
        <f t="shared" si="1670"/>
        <v>100</v>
      </c>
      <c r="I2122" s="363">
        <v>9</v>
      </c>
      <c r="J2122" s="93">
        <f t="shared" si="1671"/>
        <v>8.420289855072463</v>
      </c>
      <c r="K2122" s="94">
        <f>ROUND(E2122*I2122,0)</f>
        <v>1485</v>
      </c>
      <c r="L2122" s="94">
        <f t="shared" si="1672"/>
        <v>619</v>
      </c>
      <c r="M2122" s="94">
        <v>581</v>
      </c>
      <c r="N2122" s="94">
        <f t="shared" si="1673"/>
        <v>93.8610662358643</v>
      </c>
      <c r="O2122" s="94">
        <f>ROUND(K2122/D2122,0)</f>
        <v>5</v>
      </c>
      <c r="P2122" s="94">
        <f t="shared" si="1674"/>
        <v>278.88</v>
      </c>
      <c r="Q2122" s="8"/>
      <c r="R2122" s="8"/>
      <c r="S2122" s="8"/>
      <c r="T2122" s="8"/>
      <c r="U2122" s="8"/>
      <c r="V2122" s="1036"/>
      <c r="W2122" s="8"/>
      <c r="X2122" s="8"/>
      <c r="Y2122" s="8"/>
      <c r="Z2122" s="8"/>
      <c r="AA2122" s="1153"/>
      <c r="AB2122" s="8"/>
      <c r="AC2122" s="8"/>
      <c r="AD2122" s="1799"/>
      <c r="AE2122" s="2424">
        <f t="shared" si="1666"/>
        <v>0</v>
      </c>
    </row>
    <row r="2123" spans="1:31" ht="15" customHeight="1" x14ac:dyDescent="0.25">
      <c r="A2123" s="70">
        <v>1</v>
      </c>
      <c r="B2123" s="70">
        <v>1</v>
      </c>
      <c r="C2123" s="144" t="s">
        <v>9</v>
      </c>
      <c r="D2123" s="361">
        <v>300</v>
      </c>
      <c r="E2123" s="711">
        <v>185</v>
      </c>
      <c r="F2123" s="92">
        <f>ROUND(E2123/12*$C$4,0)</f>
        <v>77</v>
      </c>
      <c r="G2123" s="92">
        <v>83</v>
      </c>
      <c r="H2123" s="92">
        <f t="shared" si="1670"/>
        <v>107.79220779220779</v>
      </c>
      <c r="I2123" s="363">
        <v>10</v>
      </c>
      <c r="J2123" s="93">
        <f t="shared" si="1671"/>
        <v>10.590361445783133</v>
      </c>
      <c r="K2123" s="94">
        <f>ROUND(E2123*I2123,0)</f>
        <v>1850</v>
      </c>
      <c r="L2123" s="94">
        <f t="shared" si="1672"/>
        <v>771</v>
      </c>
      <c r="M2123" s="94">
        <v>879</v>
      </c>
      <c r="N2123" s="94">
        <f t="shared" si="1673"/>
        <v>114.00778210116731</v>
      </c>
      <c r="O2123" s="94">
        <f>ROUND(K2123/D2123,0)</f>
        <v>6</v>
      </c>
      <c r="P2123" s="94">
        <f t="shared" si="1674"/>
        <v>351.60000000000008</v>
      </c>
      <c r="Q2123" s="8"/>
      <c r="R2123" s="8"/>
      <c r="S2123" s="8"/>
      <c r="T2123" s="8"/>
      <c r="U2123" s="8"/>
      <c r="V2123" s="1036"/>
      <c r="W2123" s="8"/>
      <c r="X2123" s="8"/>
      <c r="Y2123" s="8"/>
      <c r="Z2123" s="8"/>
      <c r="AA2123" s="1153"/>
      <c r="AB2123" s="8"/>
      <c r="AC2123" s="8"/>
      <c r="AD2123" s="1799"/>
      <c r="AE2123" s="2424">
        <f t="shared" si="1666"/>
        <v>0</v>
      </c>
    </row>
    <row r="2124" spans="1:31" ht="15" customHeight="1" x14ac:dyDescent="0.25">
      <c r="A2124" s="70">
        <v>1</v>
      </c>
      <c r="B2124" s="70">
        <v>1</v>
      </c>
      <c r="C2124" s="144" t="s">
        <v>28</v>
      </c>
      <c r="D2124" s="361">
        <v>300</v>
      </c>
      <c r="E2124" s="711">
        <v>70</v>
      </c>
      <c r="F2124" s="92">
        <f>ROUND(E2124/12*$C$4,0)</f>
        <v>29</v>
      </c>
      <c r="G2124" s="92">
        <v>35</v>
      </c>
      <c r="H2124" s="92">
        <f t="shared" si="1670"/>
        <v>120.68965517241379</v>
      </c>
      <c r="I2124" s="363">
        <v>8</v>
      </c>
      <c r="J2124" s="93">
        <f t="shared" si="1671"/>
        <v>10.142857142857142</v>
      </c>
      <c r="K2124" s="94">
        <f>ROUND(E2124*I2124,0)</f>
        <v>560</v>
      </c>
      <c r="L2124" s="94">
        <f t="shared" si="1672"/>
        <v>233</v>
      </c>
      <c r="M2124" s="94">
        <v>355</v>
      </c>
      <c r="N2124" s="94">
        <f t="shared" si="1673"/>
        <v>152.36051502145921</v>
      </c>
      <c r="O2124" s="94">
        <f>ROUND(K2124/D2124,0)</f>
        <v>2</v>
      </c>
      <c r="P2124" s="94">
        <f t="shared" si="1674"/>
        <v>426</v>
      </c>
      <c r="Q2124" s="8"/>
      <c r="R2124" s="8"/>
      <c r="S2124" s="8"/>
      <c r="T2124" s="8"/>
      <c r="U2124" s="8"/>
      <c r="V2124" s="1036"/>
      <c r="W2124" s="8"/>
      <c r="X2124" s="8"/>
      <c r="Y2124" s="8"/>
      <c r="Z2124" s="8"/>
      <c r="AA2124" s="1153"/>
      <c r="AB2124" s="8"/>
      <c r="AC2124" s="8"/>
      <c r="AD2124" s="1799"/>
      <c r="AE2124" s="2424">
        <f t="shared" si="1666"/>
        <v>0</v>
      </c>
    </row>
    <row r="2125" spans="1:31" ht="15" customHeight="1" x14ac:dyDescent="0.25">
      <c r="A2125" s="70">
        <v>1</v>
      </c>
      <c r="B2125" s="70">
        <v>1</v>
      </c>
      <c r="C2125" s="144" t="s">
        <v>10</v>
      </c>
      <c r="D2125" s="361">
        <v>300</v>
      </c>
      <c r="E2125" s="711">
        <v>440</v>
      </c>
      <c r="F2125" s="92">
        <f>ROUND(E2125/12*$C$4,0)</f>
        <v>183</v>
      </c>
      <c r="G2125" s="92">
        <v>192</v>
      </c>
      <c r="H2125" s="92">
        <f t="shared" si="1670"/>
        <v>104.91803278688525</v>
      </c>
      <c r="I2125" s="363">
        <v>11</v>
      </c>
      <c r="J2125" s="93">
        <f t="shared" si="1671"/>
        <v>10.760416666666666</v>
      </c>
      <c r="K2125" s="94">
        <f>ROUND(E2125*I2125,0)</f>
        <v>4840</v>
      </c>
      <c r="L2125" s="94">
        <f t="shared" si="1672"/>
        <v>2017</v>
      </c>
      <c r="M2125" s="94">
        <v>2066</v>
      </c>
      <c r="N2125" s="94">
        <f t="shared" si="1673"/>
        <v>102.42935052057511</v>
      </c>
      <c r="O2125" s="94">
        <f>ROUND(K2125/D2125,0)</f>
        <v>16</v>
      </c>
      <c r="P2125" s="94">
        <f t="shared" si="1674"/>
        <v>309.89999999999998</v>
      </c>
      <c r="Q2125" s="8"/>
      <c r="R2125" s="8"/>
      <c r="S2125" s="8"/>
      <c r="T2125" s="8"/>
      <c r="U2125" s="8"/>
      <c r="V2125" s="1036"/>
      <c r="W2125" s="8"/>
      <c r="X2125" s="8"/>
      <c r="Y2125" s="8"/>
      <c r="Z2125" s="8"/>
      <c r="AA2125" s="1153"/>
      <c r="AB2125" s="8"/>
      <c r="AC2125" s="8"/>
      <c r="AD2125" s="1799"/>
      <c r="AE2125" s="2424">
        <f t="shared" si="1666"/>
        <v>0</v>
      </c>
    </row>
    <row r="2126" spans="1:31" ht="15" customHeight="1" x14ac:dyDescent="0.25">
      <c r="A2126" s="70">
        <v>1</v>
      </c>
      <c r="B2126" s="70">
        <v>1</v>
      </c>
      <c r="C2126" s="146" t="s">
        <v>90</v>
      </c>
      <c r="D2126" s="146"/>
      <c r="E2126" s="2200">
        <f>SUM(E2121:E2125)</f>
        <v>1335</v>
      </c>
      <c r="F2126" s="718">
        <f>SUM(F2121:F2125)</f>
        <v>556</v>
      </c>
      <c r="G2126" s="718">
        <f>SUM(G2121:G2125)</f>
        <v>587</v>
      </c>
      <c r="H2126" s="718">
        <f t="shared" si="1670"/>
        <v>105.57553956834533</v>
      </c>
      <c r="I2126" s="703">
        <f>SUM(K2126/E2126)</f>
        <v>10.101123595505618</v>
      </c>
      <c r="J2126" s="117">
        <f t="shared" si="1671"/>
        <v>10.180579216354344</v>
      </c>
      <c r="K2126" s="718">
        <f>SUM(K2121:K2125)</f>
        <v>13485</v>
      </c>
      <c r="L2126" s="718">
        <f>SUM(L2121:L2125)</f>
        <v>5619</v>
      </c>
      <c r="M2126" s="718">
        <f>SUM(M2121:M2125)</f>
        <v>5976</v>
      </c>
      <c r="N2126" s="94">
        <f t="shared" si="1673"/>
        <v>106.35344367325146</v>
      </c>
      <c r="O2126" s="281">
        <f>SUM(O2121:O2125)</f>
        <v>45</v>
      </c>
      <c r="P2126" s="94">
        <f t="shared" si="1674"/>
        <v>318.72000000000003</v>
      </c>
      <c r="Q2126" s="8"/>
      <c r="R2126" s="8"/>
      <c r="S2126" s="8"/>
      <c r="T2126" s="8"/>
      <c r="U2126" s="8"/>
      <c r="V2126" s="1036"/>
      <c r="W2126" s="8"/>
      <c r="X2126" s="8"/>
      <c r="Y2126" s="8"/>
      <c r="Z2126" s="8"/>
      <c r="AA2126" s="1153"/>
      <c r="AB2126" s="8"/>
      <c r="AC2126" s="8"/>
      <c r="AD2126" s="1799"/>
      <c r="AE2126" s="2424">
        <f t="shared" si="1666"/>
        <v>0</v>
      </c>
    </row>
    <row r="2127" spans="1:31" ht="15" customHeight="1" x14ac:dyDescent="0.25">
      <c r="A2127" s="70">
        <v>1</v>
      </c>
      <c r="B2127" s="70">
        <v>1</v>
      </c>
      <c r="C2127" s="719" t="s">
        <v>16</v>
      </c>
      <c r="D2127" s="146"/>
      <c r="E2127" s="2200"/>
      <c r="F2127" s="718"/>
      <c r="G2127" s="718"/>
      <c r="H2127" s="718"/>
      <c r="I2127" s="703"/>
      <c r="J2127" s="117"/>
      <c r="K2127" s="718"/>
      <c r="L2127" s="718"/>
      <c r="M2127" s="718"/>
      <c r="N2127" s="94"/>
      <c r="O2127" s="281"/>
      <c r="P2127" s="94"/>
      <c r="Q2127" s="8"/>
      <c r="R2127" s="8"/>
      <c r="S2127" s="8"/>
      <c r="T2127" s="8"/>
      <c r="U2127" s="8"/>
      <c r="V2127" s="1036"/>
      <c r="W2127" s="8"/>
      <c r="X2127" s="8"/>
      <c r="Y2127" s="8"/>
      <c r="Z2127" s="8"/>
      <c r="AA2127" s="1153"/>
      <c r="AB2127" s="8"/>
      <c r="AC2127" s="8"/>
      <c r="AD2127" s="1799"/>
      <c r="AE2127" s="2424">
        <f t="shared" si="1666"/>
        <v>0</v>
      </c>
    </row>
    <row r="2128" spans="1:31" ht="15" customHeight="1" x14ac:dyDescent="0.25">
      <c r="A2128" s="70">
        <v>1</v>
      </c>
      <c r="B2128" s="70">
        <v>1</v>
      </c>
      <c r="C2128" s="532" t="s">
        <v>55</v>
      </c>
      <c r="D2128" s="532">
        <v>240</v>
      </c>
      <c r="E2128" s="711">
        <v>1240</v>
      </c>
      <c r="F2128" s="92">
        <f>(E2128-(1300/12*3))/9*($C$4-3)+1300/12*3</f>
        <v>528.33333333333337</v>
      </c>
      <c r="G2128" s="92">
        <v>563</v>
      </c>
      <c r="H2128" s="92">
        <f t="shared" ref="H2128:H2137" si="1675">G2128/F2128*100</f>
        <v>106.5615141955836</v>
      </c>
      <c r="I2128" s="363">
        <v>8</v>
      </c>
      <c r="J2128" s="93">
        <f>M2128/G2128</f>
        <v>6.8383658969804619</v>
      </c>
      <c r="K2128" s="94">
        <f>ROUND(E2128*I2128,0)</f>
        <v>9920</v>
      </c>
      <c r="L2128" s="94">
        <f t="shared" ref="L2128:L2130" si="1676">ROUND(K2128/12*$C$4,0)</f>
        <v>4133</v>
      </c>
      <c r="M2128" s="94">
        <f>1716+2134</f>
        <v>3850</v>
      </c>
      <c r="N2128" s="94">
        <f>M2128/L2128*100</f>
        <v>93.152673602709896</v>
      </c>
      <c r="O2128" s="94">
        <f>K2128/D2128</f>
        <v>41.333333333333336</v>
      </c>
      <c r="P2128" s="94">
        <f t="shared" si="1674"/>
        <v>223.54838709677418</v>
      </c>
      <c r="Q2128" s="8"/>
      <c r="R2128" s="8"/>
      <c r="S2128" s="8"/>
      <c r="T2128" s="8"/>
      <c r="U2128" s="8"/>
      <c r="V2128" s="1036"/>
      <c r="W2128" s="8"/>
      <c r="X2128" s="8"/>
      <c r="Y2128" s="8"/>
      <c r="Z2128" s="8"/>
      <c r="AA2128" s="1153"/>
      <c r="AB2128" s="8"/>
      <c r="AC2128" s="8"/>
      <c r="AD2128" s="1799"/>
      <c r="AE2128" s="2424">
        <f t="shared" si="1666"/>
        <v>0</v>
      </c>
    </row>
    <row r="2129" spans="1:31" ht="15" customHeight="1" x14ac:dyDescent="0.25">
      <c r="B2129" s="70">
        <v>1</v>
      </c>
      <c r="C2129" s="532" t="s">
        <v>77</v>
      </c>
      <c r="D2129" s="532">
        <v>240</v>
      </c>
      <c r="E2129" s="711">
        <v>60</v>
      </c>
      <c r="F2129" s="2597">
        <f>ROUND(E2129/9*($C$4-3),0)</f>
        <v>13</v>
      </c>
      <c r="G2129" s="92">
        <v>44</v>
      </c>
      <c r="H2129" s="92">
        <f t="shared" si="1675"/>
        <v>338.46153846153845</v>
      </c>
      <c r="I2129" s="363">
        <v>8</v>
      </c>
      <c r="J2129" s="93">
        <f>M2129/G2129</f>
        <v>41.18181818181818</v>
      </c>
      <c r="K2129" s="94">
        <f>ROUND(E2129*I2129,0)</f>
        <v>480</v>
      </c>
      <c r="L2129" s="94">
        <f t="shared" si="1676"/>
        <v>200</v>
      </c>
      <c r="M2129" s="94">
        <f>1412+400</f>
        <v>1812</v>
      </c>
      <c r="N2129" s="94">
        <f>M2129/L2129*100</f>
        <v>906</v>
      </c>
      <c r="O2129" s="94">
        <f>K2129/D2129</f>
        <v>2</v>
      </c>
      <c r="P2129" s="94">
        <f t="shared" ref="P2129" si="1677">M2129/$C$4*12/O2129</f>
        <v>2174.3999999999996</v>
      </c>
      <c r="Q2129" s="8"/>
      <c r="R2129" s="8"/>
      <c r="S2129" s="8"/>
      <c r="T2129" s="8"/>
      <c r="U2129" s="8"/>
      <c r="V2129" s="1036"/>
      <c r="W2129" s="8"/>
      <c r="X2129" s="8"/>
      <c r="Y2129" s="8"/>
      <c r="Z2129" s="8"/>
      <c r="AA2129" s="1153"/>
      <c r="AB2129" s="8"/>
      <c r="AC2129" s="8"/>
      <c r="AD2129" s="1799"/>
      <c r="AE2129" s="2424">
        <f t="shared" si="1666"/>
        <v>0</v>
      </c>
    </row>
    <row r="2130" spans="1:31" s="96" customFormat="1" ht="15" customHeight="1" x14ac:dyDescent="0.25">
      <c r="A2130" s="70">
        <v>1</v>
      </c>
      <c r="B2130" s="70">
        <v>1</v>
      </c>
      <c r="C2130" s="532" t="s">
        <v>6</v>
      </c>
      <c r="D2130" s="532">
        <v>240</v>
      </c>
      <c r="E2130" s="711">
        <v>700</v>
      </c>
      <c r="F2130" s="92">
        <f>ROUND(E2130/12*$C$4,0)</f>
        <v>292</v>
      </c>
      <c r="G2130" s="92">
        <v>277</v>
      </c>
      <c r="H2130" s="92">
        <f t="shared" si="1675"/>
        <v>94.863013698630141</v>
      </c>
      <c r="I2130" s="363">
        <v>3</v>
      </c>
      <c r="J2130" s="93">
        <f>M2130/G2130</f>
        <v>2.7725631768953067</v>
      </c>
      <c r="K2130" s="94">
        <f>ROUND(E2130*I2130,0)</f>
        <v>2100</v>
      </c>
      <c r="L2130" s="94">
        <f t="shared" si="1676"/>
        <v>875</v>
      </c>
      <c r="M2130" s="94">
        <f>563+205</f>
        <v>768</v>
      </c>
      <c r="N2130" s="94">
        <f>M2130/L2130*100</f>
        <v>87.771428571428572</v>
      </c>
      <c r="O2130" s="94">
        <f>K2130/D2130</f>
        <v>8.75</v>
      </c>
      <c r="P2130" s="94">
        <f t="shared" si="1674"/>
        <v>210.65142857142854</v>
      </c>
      <c r="Q2130" s="8"/>
      <c r="R2130" s="8"/>
      <c r="S2130" s="8"/>
      <c r="T2130" s="8"/>
      <c r="U2130" s="8"/>
      <c r="V2130" s="1036"/>
      <c r="W2130" s="8"/>
      <c r="X2130" s="8"/>
      <c r="Y2130" s="8"/>
      <c r="Z2130" s="8"/>
      <c r="AA2130" s="1153"/>
      <c r="AB2130" s="8"/>
      <c r="AC2130" s="8"/>
      <c r="AD2130" s="1799"/>
      <c r="AE2130" s="2424">
        <f t="shared" si="1666"/>
        <v>0</v>
      </c>
    </row>
    <row r="2131" spans="1:31" ht="29.25" customHeight="1" x14ac:dyDescent="0.25">
      <c r="A2131" s="70">
        <v>1</v>
      </c>
      <c r="B2131" s="70">
        <v>1</v>
      </c>
      <c r="C2131" s="232" t="s">
        <v>241</v>
      </c>
      <c r="D2131" s="486"/>
      <c r="E2131" s="1882">
        <f>SUM(E2128:E2130)</f>
        <v>2000</v>
      </c>
      <c r="F2131" s="464">
        <f t="shared" ref="F2131:G2131" si="1678">SUM(F2128:F2130)</f>
        <v>833.33333333333337</v>
      </c>
      <c r="G2131" s="464">
        <f t="shared" si="1678"/>
        <v>884</v>
      </c>
      <c r="H2131" s="224">
        <f t="shared" si="1675"/>
        <v>106.08</v>
      </c>
      <c r="I2131" s="703">
        <f>SUM(K2131/E2131)</f>
        <v>6.25</v>
      </c>
      <c r="J2131" s="93">
        <f>M2131/G2131</f>
        <v>7.2737556561085972</v>
      </c>
      <c r="K2131" s="118">
        <f t="shared" ref="K2131:M2131" si="1679">SUM(K2128:K2130)</f>
        <v>12500</v>
      </c>
      <c r="L2131" s="118">
        <f t="shared" si="1679"/>
        <v>5208</v>
      </c>
      <c r="M2131" s="118">
        <f t="shared" si="1679"/>
        <v>6430</v>
      </c>
      <c r="N2131" s="94">
        <f>M2131/L2131*100</f>
        <v>123.46390168970814</v>
      </c>
      <c r="O2131" s="118">
        <f>SUM(O2128:O2130)</f>
        <v>52.083333333333336</v>
      </c>
      <c r="P2131" s="94">
        <f t="shared" si="1674"/>
        <v>296.2944</v>
      </c>
      <c r="Q2131" s="8"/>
      <c r="R2131" s="8"/>
      <c r="S2131" s="8"/>
      <c r="T2131" s="8"/>
      <c r="U2131" s="8"/>
      <c r="V2131" s="1036"/>
      <c r="W2131" s="8"/>
      <c r="X2131" s="8"/>
      <c r="Y2131" s="8"/>
      <c r="Z2131" s="8"/>
      <c r="AA2131" s="1153"/>
      <c r="AB2131" s="8"/>
      <c r="AC2131" s="8"/>
      <c r="AD2131" s="1799"/>
      <c r="AE2131" s="2424">
        <f t="shared" si="1666"/>
        <v>0</v>
      </c>
    </row>
    <row r="2132" spans="1:31" ht="29.25" customHeight="1" x14ac:dyDescent="0.25">
      <c r="A2132" s="70">
        <v>1</v>
      </c>
      <c r="B2132" s="70">
        <v>1</v>
      </c>
      <c r="C2132" s="437" t="s">
        <v>341</v>
      </c>
      <c r="D2132" s="590"/>
      <c r="E2132" s="1882">
        <f>SUM(E2131,E2126)</f>
        <v>3335</v>
      </c>
      <c r="F2132" s="126">
        <f>SUM(F2126:F2130)</f>
        <v>1389.3333333333335</v>
      </c>
      <c r="G2132" s="126">
        <f>SUM(G2126,G2131)</f>
        <v>1471</v>
      </c>
      <c r="H2132" s="126">
        <f t="shared" si="1675"/>
        <v>105.87811900191937</v>
      </c>
      <c r="I2132" s="126">
        <f>SUM(I2126,I2131)</f>
        <v>16.351123595505619</v>
      </c>
      <c r="J2132" s="126">
        <f>SUM(J2126,J2131)</f>
        <v>17.45433487246294</v>
      </c>
      <c r="K2132" s="126">
        <f>SUM(K2126,K2131)</f>
        <v>25985</v>
      </c>
      <c r="L2132" s="126">
        <f>SUM(L2126,L2131)</f>
        <v>10827</v>
      </c>
      <c r="M2132" s="126">
        <f>SUM(M2126,M2131)</f>
        <v>12406</v>
      </c>
      <c r="N2132" s="94">
        <f>M2132/L2132*100</f>
        <v>114.58391059388566</v>
      </c>
      <c r="O2132" s="126">
        <f>SUM(O2131,O2126)</f>
        <v>97.083333333333343</v>
      </c>
      <c r="P2132" s="94">
        <f t="shared" si="1674"/>
        <v>306.68909871244631</v>
      </c>
      <c r="Q2132" s="8">
        <v>47902.660287999999</v>
      </c>
      <c r="R2132" s="8">
        <v>47902.660287999999</v>
      </c>
      <c r="S2132" s="8">
        <v>47902.660287999999</v>
      </c>
      <c r="T2132" s="8">
        <v>47902.660287999999</v>
      </c>
      <c r="U2132" s="8">
        <v>47902.660287999999</v>
      </c>
      <c r="V2132" s="1040">
        <f>Q2132/12*$C$4+(R2132-Q2132)/11*4+(S2132-R2132)/10*3+(T2132-S2132)/9*2+(U2132-T2132)/8*1</f>
        <v>19959.441786666666</v>
      </c>
      <c r="W2132" s="8">
        <f>AA2132-Z2132-X2132</f>
        <v>19972.450300000004</v>
      </c>
      <c r="X2132" s="8"/>
      <c r="Y2132" s="8">
        <f>W2132-V2132</f>
        <v>13.00851333333776</v>
      </c>
      <c r="Z2132" s="8">
        <v>-18.89884</v>
      </c>
      <c r="AA2132" s="1153">
        <v>19953.551460000002</v>
      </c>
      <c r="AB2132" s="8"/>
      <c r="AC2132" s="8"/>
      <c r="AD2132" s="1799">
        <f>AC2132/1000</f>
        <v>0</v>
      </c>
      <c r="AE2132" s="2424">
        <f t="shared" si="1666"/>
        <v>19953551.460000001</v>
      </c>
    </row>
    <row r="2133" spans="1:31" s="96" customFormat="1" ht="29.25" customHeight="1" x14ac:dyDescent="0.25">
      <c r="A2133" s="70">
        <v>1</v>
      </c>
      <c r="B2133" s="70">
        <v>1</v>
      </c>
      <c r="C2133" s="646" t="s">
        <v>326</v>
      </c>
      <c r="D2133" s="590"/>
      <c r="E2133" s="2171">
        <f>E2134</f>
        <v>11000</v>
      </c>
      <c r="F2133" s="539">
        <f>F2134</f>
        <v>4583</v>
      </c>
      <c r="G2133" s="539">
        <f>G2134</f>
        <v>5138</v>
      </c>
      <c r="H2133" s="126">
        <f t="shared" si="1675"/>
        <v>112.10997163430068</v>
      </c>
      <c r="I2133" s="707"/>
      <c r="J2133" s="715"/>
      <c r="K2133" s="539"/>
      <c r="L2133" s="539"/>
      <c r="M2133" s="539"/>
      <c r="N2133" s="100"/>
      <c r="O2133" s="539"/>
      <c r="P2133" s="100"/>
      <c r="Q2133" s="8"/>
      <c r="R2133" s="8"/>
      <c r="S2133" s="8"/>
      <c r="T2133" s="8"/>
      <c r="U2133" s="8"/>
      <c r="V2133" s="1036">
        <f>Q2133</f>
        <v>0</v>
      </c>
      <c r="W2133" s="8">
        <f>AA2133-Z2133</f>
        <v>0</v>
      </c>
      <c r="X2133" s="8"/>
      <c r="Y2133" s="8">
        <f>W2133-V2133</f>
        <v>0</v>
      </c>
      <c r="Z2133" s="8"/>
      <c r="AA2133" s="1153"/>
      <c r="AB2133" s="8"/>
      <c r="AC2133" s="8"/>
      <c r="AD2133" s="1799"/>
      <c r="AE2133" s="2424">
        <f t="shared" si="1666"/>
        <v>0</v>
      </c>
    </row>
    <row r="2134" spans="1:31" ht="19.5" customHeight="1" x14ac:dyDescent="0.25">
      <c r="A2134" s="70">
        <v>1</v>
      </c>
      <c r="B2134" s="70">
        <v>1</v>
      </c>
      <c r="C2134" s="648" t="s">
        <v>327</v>
      </c>
      <c r="D2134" s="590"/>
      <c r="E2134" s="2244">
        <v>11000</v>
      </c>
      <c r="F2134" s="361">
        <f t="shared" ref="F2134:F2136" si="1680">ROUND(E2134/12*$C$4,0)</f>
        <v>4583</v>
      </c>
      <c r="G2134" s="361">
        <f>G2137-G2136</f>
        <v>5138</v>
      </c>
      <c r="H2134" s="126">
        <f t="shared" si="1675"/>
        <v>112.10997163430068</v>
      </c>
      <c r="I2134" s="707"/>
      <c r="J2134" s="715"/>
      <c r="K2134" s="539"/>
      <c r="L2134" s="539"/>
      <c r="M2134" s="539"/>
      <c r="N2134" s="184"/>
      <c r="O2134" s="539"/>
      <c r="P2134" s="184"/>
      <c r="Q2134" s="8"/>
      <c r="R2134" s="8"/>
      <c r="S2134" s="8"/>
      <c r="T2134" s="8"/>
      <c r="U2134" s="8"/>
      <c r="V2134" s="1039"/>
      <c r="W2134" s="8"/>
      <c r="X2134" s="8"/>
      <c r="Y2134" s="8"/>
      <c r="Z2134" s="8"/>
      <c r="AA2134" s="1153"/>
      <c r="AB2134" s="8"/>
      <c r="AC2134" s="8"/>
      <c r="AD2134" s="1799"/>
      <c r="AE2134" s="2424">
        <f t="shared" si="1666"/>
        <v>0</v>
      </c>
    </row>
    <row r="2135" spans="1:31" s="96" customFormat="1" ht="23.25" customHeight="1" x14ac:dyDescent="0.25">
      <c r="A2135" s="70">
        <v>1</v>
      </c>
      <c r="B2135" s="70">
        <v>1</v>
      </c>
      <c r="C2135" s="646" t="s">
        <v>328</v>
      </c>
      <c r="D2135" s="590"/>
      <c r="E2135" s="2244">
        <f>E2136</f>
        <v>20</v>
      </c>
      <c r="F2135" s="361">
        <f t="shared" si="1680"/>
        <v>8</v>
      </c>
      <c r="G2135" s="361">
        <f>G2136</f>
        <v>10</v>
      </c>
      <c r="H2135" s="361">
        <f t="shared" si="1675"/>
        <v>125</v>
      </c>
      <c r="I2135" s="707"/>
      <c r="J2135" s="715"/>
      <c r="K2135" s="539"/>
      <c r="L2135" s="539"/>
      <c r="M2135" s="539"/>
      <c r="N2135" s="100"/>
      <c r="O2135" s="539"/>
      <c r="P2135" s="100"/>
      <c r="Q2135" s="8"/>
      <c r="R2135" s="8"/>
      <c r="S2135" s="8"/>
      <c r="T2135" s="8"/>
      <c r="U2135" s="8"/>
      <c r="V2135" s="1036"/>
      <c r="W2135" s="8"/>
      <c r="X2135" s="8"/>
      <c r="Y2135" s="8"/>
      <c r="Z2135" s="8"/>
      <c r="AA2135" s="1153"/>
      <c r="AB2135" s="8"/>
      <c r="AC2135" s="8"/>
      <c r="AD2135" s="1799"/>
      <c r="AE2135" s="2424">
        <f t="shared" si="1666"/>
        <v>0</v>
      </c>
    </row>
    <row r="2136" spans="1:31" ht="36.75" customHeight="1" x14ac:dyDescent="0.25">
      <c r="A2136" s="70">
        <v>1</v>
      </c>
      <c r="B2136" s="70">
        <v>1</v>
      </c>
      <c r="C2136" s="2018" t="s">
        <v>329</v>
      </c>
      <c r="D2136" s="590"/>
      <c r="E2136" s="2171">
        <v>20</v>
      </c>
      <c r="F2136" s="126">
        <f t="shared" si="1680"/>
        <v>8</v>
      </c>
      <c r="G2136" s="126">
        <v>10</v>
      </c>
      <c r="H2136" s="126">
        <f t="shared" si="1675"/>
        <v>125</v>
      </c>
      <c r="I2136" s="707"/>
      <c r="J2136" s="715"/>
      <c r="K2136" s="539"/>
      <c r="L2136" s="539"/>
      <c r="M2136" s="539"/>
      <c r="N2136" s="184"/>
      <c r="O2136" s="539"/>
      <c r="P2136" s="184"/>
      <c r="Q2136" s="8"/>
      <c r="R2136" s="8"/>
      <c r="S2136" s="8"/>
      <c r="T2136" s="8"/>
      <c r="U2136" s="8"/>
      <c r="V2136" s="1036"/>
      <c r="W2136" s="8"/>
      <c r="X2136" s="8"/>
      <c r="Y2136" s="8"/>
      <c r="Z2136" s="8"/>
      <c r="AA2136" s="1153"/>
      <c r="AB2136" s="8"/>
      <c r="AC2136" s="8"/>
      <c r="AD2136" s="1799"/>
      <c r="AE2136" s="2424">
        <f t="shared" si="1666"/>
        <v>0</v>
      </c>
    </row>
    <row r="2137" spans="1:31" ht="21.75" customHeight="1" thickBot="1" x14ac:dyDescent="0.3">
      <c r="A2137" s="70">
        <v>1</v>
      </c>
      <c r="B2137" s="70">
        <v>1</v>
      </c>
      <c r="C2137" s="2036" t="s">
        <v>344</v>
      </c>
      <c r="D2137" s="590"/>
      <c r="E2137" s="2244">
        <f>E2133+E2135</f>
        <v>11020</v>
      </c>
      <c r="F2137" s="361">
        <f>F2133+F2135</f>
        <v>4591</v>
      </c>
      <c r="G2137" s="126">
        <v>5148</v>
      </c>
      <c r="H2137" s="126">
        <f t="shared" si="1675"/>
        <v>112.13243302112829</v>
      </c>
      <c r="I2137" s="707"/>
      <c r="J2137" s="715"/>
      <c r="K2137" s="539"/>
      <c r="L2137" s="539"/>
      <c r="M2137" s="539"/>
      <c r="N2137" s="100"/>
      <c r="O2137" s="539"/>
      <c r="P2137" s="100"/>
      <c r="Q2137" s="8">
        <v>31806.78224</v>
      </c>
      <c r="R2137" s="8">
        <v>31806.78224</v>
      </c>
      <c r="S2137" s="8">
        <v>31806.78224</v>
      </c>
      <c r="T2137" s="8">
        <v>31806.78224</v>
      </c>
      <c r="U2137" s="8">
        <v>31806.78224</v>
      </c>
      <c r="V2137" s="1036">
        <f>Q2137/12*$C$4+(R2137-Q2137)/11*4+(S2137-R2137)/10*3+(T2137-S2137)/9*2+(U2137-T2137)/8*1</f>
        <v>13252.825933333334</v>
      </c>
      <c r="W2137" s="8">
        <f>AA2137-Z2137-X2137</f>
        <v>13423.850049999997</v>
      </c>
      <c r="X2137" s="8"/>
      <c r="Y2137" s="8">
        <f>W2137-V2137</f>
        <v>171.02411666666376</v>
      </c>
      <c r="Z2137" s="8">
        <v>-17.67521</v>
      </c>
      <c r="AA2137" s="1153">
        <v>13406.174839999998</v>
      </c>
      <c r="AB2137" s="8">
        <v>138</v>
      </c>
      <c r="AC2137" s="8">
        <v>231628.74999999997</v>
      </c>
      <c r="AD2137" s="1799">
        <f>AC2137/1000</f>
        <v>231.62874999999997</v>
      </c>
      <c r="AE2137" s="2424">
        <f t="shared" si="1666"/>
        <v>13406174.839999998</v>
      </c>
    </row>
    <row r="2138" spans="1:31" ht="15" customHeight="1" thickBot="1" x14ac:dyDescent="0.3">
      <c r="A2138" s="70">
        <v>1</v>
      </c>
      <c r="B2138" s="70">
        <v>1</v>
      </c>
      <c r="C2138" s="454" t="s">
        <v>17</v>
      </c>
      <c r="D2138" s="713"/>
      <c r="E2138" s="2243"/>
      <c r="F2138" s="714"/>
      <c r="G2138" s="714"/>
      <c r="H2138" s="714"/>
      <c r="I2138" s="543"/>
      <c r="J2138" s="543"/>
      <c r="K2138" s="543"/>
      <c r="L2138" s="543"/>
      <c r="M2138" s="543">
        <f>SUM(M2133,M2132,M2119,M2087)</f>
        <v>32827</v>
      </c>
      <c r="N2138" s="543"/>
      <c r="O2138" s="543"/>
      <c r="P2138" s="543"/>
      <c r="Q2138" s="14">
        <f>SUM(Q2137,Q2132,Q2119,Q2087)</f>
        <v>536572.31077159988</v>
      </c>
      <c r="R2138" s="14">
        <f>SUM(R2137,R2132,R2119,R2087)</f>
        <v>536572.31077159988</v>
      </c>
      <c r="S2138" s="14">
        <f>SUM(S2137,S2132,S2119,S2087)</f>
        <v>536572.31077159988</v>
      </c>
      <c r="T2138" s="14">
        <f>SUM(T2137,T2132,T2119,T2087)</f>
        <v>536572.31077159988</v>
      </c>
      <c r="U2138" s="14">
        <f>SUM(U2137,U2132,U2119,U2087)</f>
        <v>536572.31077159988</v>
      </c>
      <c r="V2138" s="1041">
        <f t="shared" ref="V2138:AA2138" si="1681">SUM(V2137,V2132,V2119,V2087)</f>
        <v>223571.79615483331</v>
      </c>
      <c r="W2138" s="14">
        <f t="shared" si="1681"/>
        <v>224059.20561000003</v>
      </c>
      <c r="X2138" s="14">
        <f t="shared" si="1681"/>
        <v>-36.316600000000001</v>
      </c>
      <c r="Y2138" s="14">
        <f t="shared" si="1681"/>
        <v>487.40945516671241</v>
      </c>
      <c r="Z2138" s="14">
        <f t="shared" si="1681"/>
        <v>-1545.7446</v>
      </c>
      <c r="AA2138" s="1252">
        <f t="shared" si="1681"/>
        <v>222477.14441000001</v>
      </c>
      <c r="AB2138" s="14">
        <f>SUM(AB2133,AB2132,AB2119,AB2087)</f>
        <v>1792.311396011396</v>
      </c>
      <c r="AC2138" s="1252">
        <f t="shared" ref="AC2138:AD2138" si="1682">SUM(AC2137,AC2132,AC2119,AC2087)</f>
        <v>1421730.0000000009</v>
      </c>
      <c r="AD2138" s="1252">
        <f t="shared" si="1682"/>
        <v>1421.7300000000009</v>
      </c>
      <c r="AE2138" s="2424">
        <f t="shared" si="1666"/>
        <v>222477144.41</v>
      </c>
    </row>
    <row r="2139" spans="1:31" ht="15" customHeight="1" x14ac:dyDescent="0.25">
      <c r="A2139" s="70">
        <v>1</v>
      </c>
      <c r="B2139" s="70">
        <v>1</v>
      </c>
      <c r="C2139" s="1197" t="s">
        <v>214</v>
      </c>
      <c r="D2139" s="1361"/>
      <c r="E2139" s="2214"/>
      <c r="F2139" s="1361"/>
      <c r="G2139" s="1361"/>
      <c r="H2139" s="1361"/>
      <c r="I2139" s="1362"/>
      <c r="J2139" s="1362"/>
      <c r="K2139" s="1361"/>
      <c r="L2139" s="1361"/>
      <c r="M2139" s="1361"/>
      <c r="N2139" s="1361"/>
      <c r="O2139" s="1361"/>
      <c r="P2139" s="1361"/>
      <c r="Q2139" s="1297">
        <f t="shared" ref="Q2139:R2139" si="1683">Q2138</f>
        <v>536572.31077159988</v>
      </c>
      <c r="R2139" s="1297">
        <f t="shared" si="1683"/>
        <v>536572.31077159988</v>
      </c>
      <c r="S2139" s="1297">
        <f t="shared" ref="S2139:T2139" si="1684">S2138</f>
        <v>536572.31077159988</v>
      </c>
      <c r="T2139" s="1297">
        <f t="shared" si="1684"/>
        <v>536572.31077159988</v>
      </c>
      <c r="U2139" s="1297">
        <f t="shared" ref="U2139" si="1685">U2138</f>
        <v>536572.31077159988</v>
      </c>
      <c r="V2139" s="1297">
        <f t="shared" ref="V2139:AA2139" si="1686">V2138</f>
        <v>223571.79615483331</v>
      </c>
      <c r="W2139" s="1297">
        <f t="shared" si="1686"/>
        <v>224059.20561000003</v>
      </c>
      <c r="X2139" s="18">
        <f t="shared" si="1686"/>
        <v>-36.316600000000001</v>
      </c>
      <c r="Y2139" s="1297">
        <f t="shared" si="1686"/>
        <v>487.40945516671241</v>
      </c>
      <c r="Z2139" s="1297">
        <f t="shared" si="1686"/>
        <v>-1545.7446</v>
      </c>
      <c r="AA2139" s="2451">
        <f t="shared" si="1686"/>
        <v>222477.14441000001</v>
      </c>
      <c r="AB2139" s="2214"/>
      <c r="AC2139" s="2451">
        <f t="shared" ref="AC2139:AD2139" si="1687">AC2138</f>
        <v>1421730.0000000009</v>
      </c>
      <c r="AD2139" s="2451">
        <f t="shared" si="1687"/>
        <v>1421.7300000000009</v>
      </c>
      <c r="AE2139" s="2424">
        <f t="shared" si="1666"/>
        <v>222477144.41</v>
      </c>
    </row>
    <row r="2140" spans="1:31" ht="15" customHeight="1" x14ac:dyDescent="0.25">
      <c r="A2140" s="70">
        <v>1</v>
      </c>
      <c r="B2140" s="70">
        <v>1</v>
      </c>
      <c r="C2140" s="1363" t="s">
        <v>7</v>
      </c>
      <c r="D2140" s="1364"/>
      <c r="E2140" s="2192">
        <f t="shared" ref="E2140:AD2140" si="1688">E2087</f>
        <v>5500</v>
      </c>
      <c r="F2140" s="1364">
        <f t="shared" si="1688"/>
        <v>2292</v>
      </c>
      <c r="G2140" s="1364">
        <f t="shared" si="1688"/>
        <v>2328</v>
      </c>
      <c r="H2140" s="1364">
        <f t="shared" si="1688"/>
        <v>101.57068062827226</v>
      </c>
      <c r="I2140" s="1364">
        <f t="shared" si="1688"/>
        <v>8.9952006980802786</v>
      </c>
      <c r="J2140" s="1364">
        <f t="shared" si="1688"/>
        <v>8.7719072164948457</v>
      </c>
      <c r="K2140" s="1364">
        <f t="shared" si="1688"/>
        <v>49476</v>
      </c>
      <c r="L2140" s="1364">
        <f t="shared" si="1688"/>
        <v>20617</v>
      </c>
      <c r="M2140" s="1364">
        <f t="shared" si="1688"/>
        <v>20421</v>
      </c>
      <c r="N2140" s="1364">
        <f t="shared" si="1688"/>
        <v>99.049328224280927</v>
      </c>
      <c r="O2140" s="1364">
        <f t="shared" si="1688"/>
        <v>152</v>
      </c>
      <c r="P2140" s="1364">
        <f t="shared" si="1688"/>
        <v>322.43684210526311</v>
      </c>
      <c r="Q2140" s="1174">
        <f t="shared" si="1688"/>
        <v>174982.71248359993</v>
      </c>
      <c r="R2140" s="1174">
        <f t="shared" ref="R2140:S2140" si="1689">R2087</f>
        <v>174982.71248359993</v>
      </c>
      <c r="S2140" s="1174">
        <f t="shared" si="1689"/>
        <v>174982.71248359993</v>
      </c>
      <c r="T2140" s="1174">
        <f t="shared" ref="T2140:U2140" si="1690">T2087</f>
        <v>174982.71248359993</v>
      </c>
      <c r="U2140" s="1174">
        <f t="shared" si="1690"/>
        <v>174982.71248359993</v>
      </c>
      <c r="V2140" s="1174">
        <f t="shared" si="1688"/>
        <v>72909.46353483331</v>
      </c>
      <c r="W2140" s="1174">
        <f t="shared" si="1688"/>
        <v>73584.138640000019</v>
      </c>
      <c r="X2140" s="17">
        <f t="shared" si="1688"/>
        <v>-36.316600000000001</v>
      </c>
      <c r="Y2140" s="1174">
        <f t="shared" si="1688"/>
        <v>674.67510516670882</v>
      </c>
      <c r="Z2140" s="1174">
        <f t="shared" si="1688"/>
        <v>-860.19616000000008</v>
      </c>
      <c r="AA2140" s="2452">
        <f t="shared" si="1688"/>
        <v>72687.625880000007</v>
      </c>
      <c r="AB2140" s="2192">
        <f t="shared" si="1688"/>
        <v>1</v>
      </c>
      <c r="AC2140" s="2452">
        <f t="shared" si="1688"/>
        <v>19126.73</v>
      </c>
      <c r="AD2140" s="2452">
        <f t="shared" si="1688"/>
        <v>19.126729999999998</v>
      </c>
      <c r="AE2140" s="2424">
        <f t="shared" si="1666"/>
        <v>72687625.88000001</v>
      </c>
    </row>
    <row r="2141" spans="1:31" ht="15" customHeight="1" x14ac:dyDescent="0.25">
      <c r="A2141" s="70">
        <v>1</v>
      </c>
      <c r="B2141" s="70">
        <v>1</v>
      </c>
      <c r="C2141" s="1346" t="s">
        <v>302</v>
      </c>
      <c r="D2141" s="1199"/>
      <c r="E2141" s="2258"/>
      <c r="F2141" s="1199"/>
      <c r="G2141" s="1199"/>
      <c r="H2141" s="1199"/>
      <c r="I2141" s="1311"/>
      <c r="J2141" s="1311"/>
      <c r="K2141" s="1199"/>
      <c r="L2141" s="1199"/>
      <c r="M2141" s="1199"/>
      <c r="N2141" s="1312"/>
      <c r="O2141" s="1312"/>
      <c r="P2141" s="1312"/>
      <c r="Q2141" s="1177"/>
      <c r="R2141" s="1177"/>
      <c r="S2141" s="1177"/>
      <c r="T2141" s="1177"/>
      <c r="U2141" s="1177"/>
      <c r="V2141" s="1177"/>
      <c r="W2141" s="1177"/>
      <c r="X2141" s="13"/>
      <c r="Y2141" s="1177"/>
      <c r="Z2141" s="1177"/>
      <c r="AA2141" s="2455"/>
      <c r="AB2141" s="2258"/>
      <c r="AC2141" s="2455"/>
      <c r="AD2141" s="2455"/>
      <c r="AE2141" s="2424">
        <f t="shared" si="1666"/>
        <v>0</v>
      </c>
    </row>
    <row r="2142" spans="1:31" ht="15" customHeight="1" x14ac:dyDescent="0.25">
      <c r="A2142" s="70">
        <v>1</v>
      </c>
      <c r="B2142" s="70">
        <v>1</v>
      </c>
      <c r="C2142" s="1185" t="s">
        <v>345</v>
      </c>
      <c r="D2142" s="1186"/>
      <c r="E2142" s="2257">
        <f>E2090</f>
        <v>32542</v>
      </c>
      <c r="F2142" s="1186">
        <f>F2090</f>
        <v>13559</v>
      </c>
      <c r="G2142" s="1186">
        <f>G2090</f>
        <v>30773.681481481482</v>
      </c>
      <c r="H2142" s="1186">
        <f>G2142/F2142*100</f>
        <v>226.96129125659326</v>
      </c>
      <c r="I2142" s="1313"/>
      <c r="J2142" s="1313"/>
      <c r="K2142" s="1314"/>
      <c r="L2142" s="1314"/>
      <c r="M2142" s="1314"/>
      <c r="N2142" s="1314"/>
      <c r="O2142" s="1314"/>
      <c r="P2142" s="1314"/>
      <c r="Q2142" s="1182"/>
      <c r="R2142" s="1182"/>
      <c r="S2142" s="1182"/>
      <c r="T2142" s="1182"/>
      <c r="U2142" s="1182"/>
      <c r="V2142" s="1182"/>
      <c r="W2142" s="1182"/>
      <c r="X2142" s="8"/>
      <c r="Y2142" s="1182"/>
      <c r="Z2142" s="1182"/>
      <c r="AA2142" s="2453"/>
      <c r="AB2142" s="2257">
        <f t="shared" ref="AB2142:AD2151" si="1691">AB2090</f>
        <v>128.97037037037038</v>
      </c>
      <c r="AC2142" s="2257">
        <f t="shared" si="1691"/>
        <v>80324.099999999991</v>
      </c>
      <c r="AD2142" s="2257">
        <f t="shared" si="1691"/>
        <v>80.324099999999987</v>
      </c>
      <c r="AE2142" s="2424">
        <f t="shared" si="1666"/>
        <v>0</v>
      </c>
    </row>
    <row r="2143" spans="1:31" ht="15" customHeight="1" x14ac:dyDescent="0.25">
      <c r="B2143" s="70">
        <v>1</v>
      </c>
      <c r="C2143" s="1185" t="s">
        <v>469</v>
      </c>
      <c r="D2143" s="1186"/>
      <c r="E2143" s="2257">
        <f t="shared" ref="E2143:E2151" si="1692">E2091</f>
        <v>0</v>
      </c>
      <c r="F2143" s="1186">
        <f t="shared" ref="F2143:G2143" si="1693">F2091</f>
        <v>0</v>
      </c>
      <c r="G2143" s="1186">
        <f t="shared" si="1693"/>
        <v>876.63999999999987</v>
      </c>
      <c r="H2143" s="1186"/>
      <c r="I2143" s="1313"/>
      <c r="J2143" s="1313"/>
      <c r="K2143" s="1314"/>
      <c r="L2143" s="1314"/>
      <c r="M2143" s="1314"/>
      <c r="N2143" s="1314"/>
      <c r="O2143" s="1314"/>
      <c r="P2143" s="1314"/>
      <c r="Q2143" s="1182"/>
      <c r="R2143" s="1182"/>
      <c r="S2143" s="1182"/>
      <c r="T2143" s="1182"/>
      <c r="U2143" s="1182"/>
      <c r="V2143" s="1182"/>
      <c r="W2143" s="1182"/>
      <c r="X2143" s="8"/>
      <c r="Y2143" s="1182"/>
      <c r="Z2143" s="1182"/>
      <c r="AA2143" s="2453"/>
      <c r="AB2143" s="2257">
        <f t="shared" si="1691"/>
        <v>10.72</v>
      </c>
      <c r="AC2143" s="2257">
        <f t="shared" si="1691"/>
        <v>2101.73</v>
      </c>
      <c r="AD2143" s="2257">
        <f t="shared" si="1691"/>
        <v>2.1017299999999999</v>
      </c>
      <c r="AE2143" s="2424">
        <f t="shared" si="1666"/>
        <v>0</v>
      </c>
    </row>
    <row r="2144" spans="1:31" ht="15" customHeight="1" x14ac:dyDescent="0.25">
      <c r="A2144" s="70">
        <v>1</v>
      </c>
      <c r="B2144" s="70">
        <v>1</v>
      </c>
      <c r="C2144" s="1185" t="s">
        <v>303</v>
      </c>
      <c r="D2144" s="1186"/>
      <c r="E2144" s="2257">
        <f t="shared" si="1692"/>
        <v>0</v>
      </c>
      <c r="F2144" s="1186">
        <f t="shared" ref="F2144:G2151" si="1694">F2092</f>
        <v>0</v>
      </c>
      <c r="G2144" s="1186">
        <f t="shared" si="1694"/>
        <v>0</v>
      </c>
      <c r="H2144" s="1186"/>
      <c r="I2144" s="1313"/>
      <c r="J2144" s="1313"/>
      <c r="K2144" s="1314"/>
      <c r="L2144" s="1314"/>
      <c r="M2144" s="1314"/>
      <c r="N2144" s="1314"/>
      <c r="O2144" s="1314"/>
      <c r="P2144" s="1314"/>
      <c r="Q2144" s="1182"/>
      <c r="R2144" s="1182"/>
      <c r="S2144" s="1182"/>
      <c r="T2144" s="1182"/>
      <c r="U2144" s="1182"/>
      <c r="V2144" s="1182"/>
      <c r="W2144" s="1182"/>
      <c r="X2144" s="8"/>
      <c r="Y2144" s="1182"/>
      <c r="Z2144" s="1182"/>
      <c r="AA2144" s="2453"/>
      <c r="AB2144" s="2257">
        <f t="shared" si="1691"/>
        <v>0</v>
      </c>
      <c r="AC2144" s="2257">
        <f t="shared" si="1691"/>
        <v>0</v>
      </c>
      <c r="AD2144" s="2257">
        <f t="shared" si="1691"/>
        <v>0</v>
      </c>
      <c r="AE2144" s="2424">
        <f t="shared" si="1666"/>
        <v>0</v>
      </c>
    </row>
    <row r="2145" spans="1:31" ht="33.75" customHeight="1" x14ac:dyDescent="0.25">
      <c r="A2145" s="70">
        <v>1</v>
      </c>
      <c r="B2145" s="70">
        <v>1</v>
      </c>
      <c r="C2145" s="1185" t="s">
        <v>304</v>
      </c>
      <c r="D2145" s="1186"/>
      <c r="E2145" s="2257">
        <f t="shared" si="1692"/>
        <v>12000</v>
      </c>
      <c r="F2145" s="1186">
        <f t="shared" si="1694"/>
        <v>5000</v>
      </c>
      <c r="G2145" s="1186">
        <f t="shared" si="1694"/>
        <v>4775</v>
      </c>
      <c r="H2145" s="1186">
        <f t="shared" ref="H2145:H2151" si="1695">G2145/F2145*100</f>
        <v>95.5</v>
      </c>
      <c r="I2145" s="1313"/>
      <c r="J2145" s="1313"/>
      <c r="K2145" s="1314"/>
      <c r="L2145" s="1314"/>
      <c r="M2145" s="1314"/>
      <c r="N2145" s="1314"/>
      <c r="O2145" s="1314"/>
      <c r="P2145" s="1314"/>
      <c r="Q2145" s="1182"/>
      <c r="R2145" s="1182"/>
      <c r="S2145" s="1182"/>
      <c r="T2145" s="1182"/>
      <c r="U2145" s="1182"/>
      <c r="V2145" s="1182"/>
      <c r="W2145" s="1182"/>
      <c r="X2145" s="8"/>
      <c r="Y2145" s="1182"/>
      <c r="Z2145" s="1182"/>
      <c r="AA2145" s="2453"/>
      <c r="AB2145" s="2257">
        <f t="shared" si="1691"/>
        <v>12</v>
      </c>
      <c r="AC2145" s="2257">
        <f t="shared" si="1691"/>
        <v>7509.3599999999988</v>
      </c>
      <c r="AD2145" s="2257">
        <f t="shared" si="1691"/>
        <v>7.5093599999999991</v>
      </c>
      <c r="AE2145" s="2424">
        <f t="shared" si="1666"/>
        <v>0</v>
      </c>
    </row>
    <row r="2146" spans="1:31" ht="33.75" customHeight="1" x14ac:dyDescent="0.25">
      <c r="A2146" s="70">
        <v>1</v>
      </c>
      <c r="B2146" s="70">
        <v>1</v>
      </c>
      <c r="C2146" s="1185" t="s">
        <v>305</v>
      </c>
      <c r="D2146" s="1186"/>
      <c r="E2146" s="2257">
        <f t="shared" si="1692"/>
        <v>500</v>
      </c>
      <c r="F2146" s="1186">
        <f t="shared" si="1694"/>
        <v>208</v>
      </c>
      <c r="G2146" s="1186">
        <f t="shared" si="1694"/>
        <v>221</v>
      </c>
      <c r="H2146" s="1186">
        <f t="shared" si="1695"/>
        <v>106.25</v>
      </c>
      <c r="I2146" s="1313"/>
      <c r="J2146" s="1313"/>
      <c r="K2146" s="1314"/>
      <c r="L2146" s="1314"/>
      <c r="M2146" s="1314"/>
      <c r="N2146" s="1314"/>
      <c r="O2146" s="1314"/>
      <c r="P2146" s="1314"/>
      <c r="Q2146" s="1182"/>
      <c r="R2146" s="1182"/>
      <c r="S2146" s="1182"/>
      <c r="T2146" s="1182"/>
      <c r="U2146" s="1182"/>
      <c r="V2146" s="1182"/>
      <c r="W2146" s="1182"/>
      <c r="X2146" s="8"/>
      <c r="Y2146" s="1182"/>
      <c r="Z2146" s="1182"/>
      <c r="AA2146" s="2453"/>
      <c r="AB2146" s="2257">
        <f t="shared" si="1691"/>
        <v>0</v>
      </c>
      <c r="AC2146" s="2257">
        <f t="shared" si="1691"/>
        <v>0</v>
      </c>
      <c r="AD2146" s="2257">
        <f t="shared" si="1691"/>
        <v>0</v>
      </c>
      <c r="AE2146" s="2424">
        <f t="shared" si="1666"/>
        <v>0</v>
      </c>
    </row>
    <row r="2147" spans="1:31" ht="41.25" customHeight="1" x14ac:dyDescent="0.25">
      <c r="A2147" s="70">
        <v>1</v>
      </c>
      <c r="B2147" s="70">
        <v>1</v>
      </c>
      <c r="C2147" s="1185" t="s">
        <v>306</v>
      </c>
      <c r="D2147" s="1186"/>
      <c r="E2147" s="2257">
        <f t="shared" si="1692"/>
        <v>20042</v>
      </c>
      <c r="F2147" s="1186">
        <f t="shared" si="1694"/>
        <v>8351</v>
      </c>
      <c r="G2147" s="1186">
        <f t="shared" si="1694"/>
        <v>25453</v>
      </c>
      <c r="H2147" s="1186">
        <f t="shared" si="1695"/>
        <v>304.78984552748176</v>
      </c>
      <c r="I2147" s="1313"/>
      <c r="J2147" s="1313"/>
      <c r="K2147" s="1314"/>
      <c r="L2147" s="1314"/>
      <c r="M2147" s="1314"/>
      <c r="N2147" s="1314"/>
      <c r="O2147" s="1314"/>
      <c r="P2147" s="1314"/>
      <c r="Q2147" s="1182"/>
      <c r="R2147" s="1182"/>
      <c r="S2147" s="1182"/>
      <c r="T2147" s="1182"/>
      <c r="U2147" s="1182"/>
      <c r="V2147" s="1182"/>
      <c r="W2147" s="1182"/>
      <c r="X2147" s="8"/>
      <c r="Y2147" s="1182"/>
      <c r="Z2147" s="1182"/>
      <c r="AA2147" s="2453"/>
      <c r="AB2147" s="2257">
        <f t="shared" si="1691"/>
        <v>113</v>
      </c>
      <c r="AC2147" s="2257">
        <f t="shared" si="1691"/>
        <v>70713.009999999995</v>
      </c>
      <c r="AD2147" s="2257">
        <f t="shared" si="1691"/>
        <v>70.713009999999997</v>
      </c>
      <c r="AE2147" s="2424">
        <f t="shared" si="1666"/>
        <v>0</v>
      </c>
    </row>
    <row r="2148" spans="1:31" ht="41.25" customHeight="1" x14ac:dyDescent="0.25">
      <c r="B2148" s="70">
        <v>1</v>
      </c>
      <c r="C2148" s="1347" t="s">
        <v>157</v>
      </c>
      <c r="D2148" s="1186"/>
      <c r="E2148" s="2257">
        <f t="shared" si="1692"/>
        <v>90524.705882352937</v>
      </c>
      <c r="F2148" s="1186">
        <f t="shared" si="1694"/>
        <v>37718.470588235294</v>
      </c>
      <c r="G2148" s="1186">
        <f t="shared" si="1694"/>
        <v>38004.711764705884</v>
      </c>
      <c r="H2148" s="1186">
        <f t="shared" si="1695"/>
        <v>100.75888860817138</v>
      </c>
      <c r="I2148" s="1313"/>
      <c r="J2148" s="1313"/>
      <c r="K2148" s="1314"/>
      <c r="L2148" s="1314"/>
      <c r="M2148" s="1314"/>
      <c r="N2148" s="1314"/>
      <c r="O2148" s="1314"/>
      <c r="P2148" s="1314"/>
      <c r="Q2148" s="1182"/>
      <c r="R2148" s="1182"/>
      <c r="S2148" s="1182"/>
      <c r="T2148" s="1182"/>
      <c r="U2148" s="1182"/>
      <c r="V2148" s="1182"/>
      <c r="W2148" s="1182"/>
      <c r="X2148" s="8"/>
      <c r="Y2148" s="1182"/>
      <c r="Z2148" s="1182"/>
      <c r="AA2148" s="2453"/>
      <c r="AB2148" s="2257">
        <f t="shared" si="1691"/>
        <v>520.69294117647064</v>
      </c>
      <c r="AC2148" s="2257">
        <f t="shared" si="1691"/>
        <v>1051661.1300000008</v>
      </c>
      <c r="AD2148" s="2257">
        <f t="shared" si="1691"/>
        <v>1051.6611300000009</v>
      </c>
      <c r="AE2148" s="2424">
        <f t="shared" si="1666"/>
        <v>0</v>
      </c>
    </row>
    <row r="2149" spans="1:31" ht="41.25" customHeight="1" x14ac:dyDescent="0.25">
      <c r="B2149" s="70">
        <v>1</v>
      </c>
      <c r="C2149" s="1347" t="s">
        <v>449</v>
      </c>
      <c r="D2149" s="1186"/>
      <c r="E2149" s="2257">
        <f t="shared" si="1692"/>
        <v>82138</v>
      </c>
      <c r="F2149" s="1186">
        <f t="shared" si="1694"/>
        <v>34224</v>
      </c>
      <c r="G2149" s="1186">
        <f t="shared" si="1694"/>
        <v>33161</v>
      </c>
      <c r="H2149" s="1186">
        <f t="shared" si="1695"/>
        <v>96.893992519869101</v>
      </c>
      <c r="I2149" s="1313"/>
      <c r="J2149" s="1313"/>
      <c r="K2149" s="1314"/>
      <c r="L2149" s="1314"/>
      <c r="M2149" s="1314"/>
      <c r="N2149" s="1314"/>
      <c r="O2149" s="1314"/>
      <c r="P2149" s="1314"/>
      <c r="Q2149" s="1182"/>
      <c r="R2149" s="1182"/>
      <c r="S2149" s="1182"/>
      <c r="T2149" s="1182"/>
      <c r="U2149" s="1182"/>
      <c r="V2149" s="1182"/>
      <c r="W2149" s="1182"/>
      <c r="X2149" s="8"/>
      <c r="Y2149" s="1182"/>
      <c r="Z2149" s="1182"/>
      <c r="AA2149" s="2453"/>
      <c r="AB2149" s="2257">
        <f t="shared" si="1691"/>
        <v>463</v>
      </c>
      <c r="AC2149" s="2257">
        <f t="shared" si="1691"/>
        <v>955517.42000000074</v>
      </c>
      <c r="AD2149" s="2257">
        <f t="shared" si="1691"/>
        <v>955.5174200000007</v>
      </c>
      <c r="AE2149" s="2424">
        <f t="shared" si="1666"/>
        <v>0</v>
      </c>
    </row>
    <row r="2150" spans="1:31" ht="41.25" customHeight="1" x14ac:dyDescent="0.25">
      <c r="B2150" s="70">
        <v>1</v>
      </c>
      <c r="C2150" s="1347" t="s">
        <v>453</v>
      </c>
      <c r="D2150" s="1186"/>
      <c r="E2150" s="2257">
        <f t="shared" si="1692"/>
        <v>71287</v>
      </c>
      <c r="F2150" s="1186">
        <f t="shared" si="1694"/>
        <v>29703</v>
      </c>
      <c r="G2150" s="1186">
        <f t="shared" si="1694"/>
        <v>41171.550000000003</v>
      </c>
      <c r="H2150" s="1186">
        <f t="shared" si="1695"/>
        <v>138.61074638925362</v>
      </c>
      <c r="I2150" s="1313"/>
      <c r="J2150" s="1313"/>
      <c r="K2150" s="1314"/>
      <c r="L2150" s="1314"/>
      <c r="M2150" s="1314"/>
      <c r="N2150" s="1314"/>
      <c r="O2150" s="1314"/>
      <c r="P2150" s="1314"/>
      <c r="Q2150" s="1182"/>
      <c r="R2150" s="1182"/>
      <c r="S2150" s="1182"/>
      <c r="T2150" s="1182"/>
      <c r="U2150" s="1182"/>
      <c r="V2150" s="1182"/>
      <c r="W2150" s="1182"/>
      <c r="X2150" s="8"/>
      <c r="Y2150" s="1182"/>
      <c r="Z2150" s="1182"/>
      <c r="AA2150" s="2453"/>
      <c r="AB2150" s="2257">
        <f t="shared" si="1691"/>
        <v>490.39</v>
      </c>
      <c r="AC2150" s="2257">
        <f t="shared" si="1691"/>
        <v>96143.710000000021</v>
      </c>
      <c r="AD2150" s="2257">
        <f t="shared" si="1691"/>
        <v>96.143710000000027</v>
      </c>
      <c r="AE2150" s="2424">
        <f t="shared" si="1666"/>
        <v>0</v>
      </c>
    </row>
    <row r="2151" spans="1:31" ht="41.25" customHeight="1" x14ac:dyDescent="0.25">
      <c r="B2151" s="70">
        <v>1</v>
      </c>
      <c r="C2151" s="1197" t="s">
        <v>168</v>
      </c>
      <c r="D2151" s="1294"/>
      <c r="E2151" s="1479">
        <f t="shared" si="1692"/>
        <v>313662.31794871797</v>
      </c>
      <c r="F2151" s="1294">
        <f t="shared" si="1694"/>
        <v>130691.95384615385</v>
      </c>
      <c r="G2151" s="1294">
        <f t="shared" si="1694"/>
        <v>147445.68917378917</v>
      </c>
      <c r="H2151" s="1294">
        <f t="shared" si="1695"/>
        <v>112.8192553822841</v>
      </c>
      <c r="I2151" s="1313"/>
      <c r="J2151" s="1313"/>
      <c r="K2151" s="1314"/>
      <c r="L2151" s="1314"/>
      <c r="M2151" s="1314"/>
      <c r="N2151" s="1314"/>
      <c r="O2151" s="1314"/>
      <c r="P2151" s="1314"/>
      <c r="Q2151" s="1182">
        <f t="shared" ref="Q2151:AA2151" si="1696">Q2099</f>
        <v>209017.72579999999</v>
      </c>
      <c r="R2151" s="1182">
        <f t="shared" ref="R2151:S2151" si="1697">R2099</f>
        <v>209017.72579999999</v>
      </c>
      <c r="S2151" s="1182">
        <f t="shared" si="1697"/>
        <v>209017.72579999999</v>
      </c>
      <c r="T2151" s="1182">
        <f t="shared" ref="T2151:U2151" si="1698">T2099</f>
        <v>209017.72579999999</v>
      </c>
      <c r="U2151" s="1182">
        <f t="shared" si="1698"/>
        <v>209017.72579999999</v>
      </c>
      <c r="V2151" s="1182">
        <f t="shared" si="1696"/>
        <v>87090.71908333333</v>
      </c>
      <c r="W2151" s="1182">
        <f t="shared" si="1696"/>
        <v>86777.192500000005</v>
      </c>
      <c r="X2151" s="8">
        <f t="shared" si="1696"/>
        <v>0</v>
      </c>
      <c r="Y2151" s="1182">
        <f t="shared" si="1696"/>
        <v>-313.52658333332511</v>
      </c>
      <c r="Z2151" s="1182">
        <f t="shared" si="1696"/>
        <v>-56.995570000000001</v>
      </c>
      <c r="AA2151" s="2453">
        <f t="shared" si="1696"/>
        <v>86720.196930000006</v>
      </c>
      <c r="AB2151" s="1479">
        <f t="shared" si="1691"/>
        <v>1736.311396011396</v>
      </c>
      <c r="AC2151" s="2453">
        <f t="shared" si="1691"/>
        <v>1131985.2300000009</v>
      </c>
      <c r="AD2151" s="2453">
        <f t="shared" si="1691"/>
        <v>1131.9852300000009</v>
      </c>
      <c r="AE2151" s="2424">
        <f t="shared" si="1666"/>
        <v>86720196.930000007</v>
      </c>
    </row>
    <row r="2152" spans="1:31" ht="41.25" customHeight="1" x14ac:dyDescent="0.25">
      <c r="B2152" s="70">
        <v>1</v>
      </c>
      <c r="C2152" s="1346" t="s">
        <v>307</v>
      </c>
      <c r="D2152" s="1186"/>
      <c r="E2152" s="2257"/>
      <c r="F2152" s="1186"/>
      <c r="G2152" s="1186"/>
      <c r="H2152" s="1186"/>
      <c r="I2152" s="1313"/>
      <c r="J2152" s="1313"/>
      <c r="K2152" s="1314"/>
      <c r="L2152" s="1314"/>
      <c r="M2152" s="1314"/>
      <c r="N2152" s="1314"/>
      <c r="O2152" s="1314"/>
      <c r="P2152" s="1314"/>
      <c r="Q2152" s="1182"/>
      <c r="R2152" s="1182"/>
      <c r="S2152" s="1182"/>
      <c r="T2152" s="1182"/>
      <c r="U2152" s="1182"/>
      <c r="V2152" s="1182"/>
      <c r="W2152" s="1182"/>
      <c r="X2152" s="8"/>
      <c r="Y2152" s="1182"/>
      <c r="Z2152" s="1182"/>
      <c r="AA2152" s="2453"/>
      <c r="AB2152" s="2257"/>
      <c r="AC2152" s="2453"/>
      <c r="AD2152" s="2453"/>
      <c r="AE2152" s="2424">
        <f t="shared" si="1666"/>
        <v>0</v>
      </c>
    </row>
    <row r="2153" spans="1:31" ht="41.25" customHeight="1" x14ac:dyDescent="0.25">
      <c r="B2153" s="70">
        <v>1</v>
      </c>
      <c r="C2153" s="1185" t="s">
        <v>198</v>
      </c>
      <c r="D2153" s="1186"/>
      <c r="E2153" s="2257">
        <f t="shared" ref="E2153:G2166" si="1699">E2101</f>
        <v>46160</v>
      </c>
      <c r="F2153" s="1186">
        <f t="shared" si="1699"/>
        <v>19232</v>
      </c>
      <c r="G2153" s="1186">
        <f t="shared" si="1699"/>
        <v>26881</v>
      </c>
      <c r="H2153" s="1186">
        <f>G2153/F2153*100</f>
        <v>139.77225457570714</v>
      </c>
      <c r="I2153" s="1313"/>
      <c r="J2153" s="1313"/>
      <c r="K2153" s="1314"/>
      <c r="L2153" s="1314"/>
      <c r="M2153" s="1314"/>
      <c r="N2153" s="1314"/>
      <c r="O2153" s="1314"/>
      <c r="P2153" s="1314"/>
      <c r="Q2153" s="1182"/>
      <c r="R2153" s="1182"/>
      <c r="S2153" s="1182"/>
      <c r="T2153" s="1182"/>
      <c r="U2153" s="1182"/>
      <c r="V2153" s="1182"/>
      <c r="W2153" s="1182"/>
      <c r="X2153" s="8"/>
      <c r="Y2153" s="1182"/>
      <c r="Z2153" s="1182"/>
      <c r="AA2153" s="2453"/>
      <c r="AB2153" s="2257">
        <f t="shared" ref="AB2153:AD2165" si="1700">AB2101</f>
        <v>2</v>
      </c>
      <c r="AC2153" s="2257">
        <f t="shared" si="1700"/>
        <v>3254.5699999999997</v>
      </c>
      <c r="AD2153" s="2257">
        <f t="shared" si="1700"/>
        <v>3.2545700000000002</v>
      </c>
      <c r="AE2153" s="2424">
        <f t="shared" si="1666"/>
        <v>0</v>
      </c>
    </row>
    <row r="2154" spans="1:31" ht="41.25" customHeight="1" x14ac:dyDescent="0.25">
      <c r="B2154" s="70">
        <v>1</v>
      </c>
      <c r="C2154" s="1185" t="s">
        <v>303</v>
      </c>
      <c r="D2154" s="1186"/>
      <c r="E2154" s="2257">
        <f t="shared" si="1699"/>
        <v>0</v>
      </c>
      <c r="F2154" s="1186">
        <f t="shared" si="1699"/>
        <v>0</v>
      </c>
      <c r="G2154" s="1186">
        <f t="shared" si="1699"/>
        <v>0</v>
      </c>
      <c r="H2154" s="1186"/>
      <c r="I2154" s="1313"/>
      <c r="J2154" s="1313"/>
      <c r="K2154" s="1314"/>
      <c r="L2154" s="1314"/>
      <c r="M2154" s="1314"/>
      <c r="N2154" s="1314"/>
      <c r="O2154" s="1314"/>
      <c r="P2154" s="1314"/>
      <c r="Q2154" s="1182"/>
      <c r="R2154" s="1182"/>
      <c r="S2154" s="1182"/>
      <c r="T2154" s="1182"/>
      <c r="U2154" s="1182"/>
      <c r="V2154" s="1182"/>
      <c r="W2154" s="1182"/>
      <c r="X2154" s="8"/>
      <c r="Y2154" s="1182"/>
      <c r="Z2154" s="1182"/>
      <c r="AA2154" s="2453"/>
      <c r="AB2154" s="2257">
        <f t="shared" si="1700"/>
        <v>0</v>
      </c>
      <c r="AC2154" s="2257">
        <f t="shared" si="1700"/>
        <v>0</v>
      </c>
      <c r="AD2154" s="2257">
        <f t="shared" si="1700"/>
        <v>0</v>
      </c>
      <c r="AE2154" s="2424">
        <f t="shared" si="1666"/>
        <v>0</v>
      </c>
    </row>
    <row r="2155" spans="1:31" ht="41.25" customHeight="1" x14ac:dyDescent="0.25">
      <c r="B2155" s="70">
        <v>1</v>
      </c>
      <c r="C2155" s="1185" t="s">
        <v>308</v>
      </c>
      <c r="D2155" s="1186"/>
      <c r="E2155" s="2257">
        <f t="shared" si="1699"/>
        <v>10502</v>
      </c>
      <c r="F2155" s="1186">
        <f t="shared" si="1699"/>
        <v>4375</v>
      </c>
      <c r="G2155" s="1186">
        <f t="shared" si="1699"/>
        <v>6961</v>
      </c>
      <c r="H2155" s="1186">
        <f t="shared" ref="H2155:H2167" si="1701">G2155/F2155*100</f>
        <v>159.10857142857142</v>
      </c>
      <c r="I2155" s="1313"/>
      <c r="J2155" s="1313"/>
      <c r="K2155" s="1314"/>
      <c r="L2155" s="1314"/>
      <c r="M2155" s="1314"/>
      <c r="N2155" s="1314"/>
      <c r="O2155" s="1314"/>
      <c r="P2155" s="1314"/>
      <c r="Q2155" s="1182"/>
      <c r="R2155" s="1182"/>
      <c r="S2155" s="1182"/>
      <c r="T2155" s="1182"/>
      <c r="U2155" s="1182"/>
      <c r="V2155" s="1182"/>
      <c r="W2155" s="1182"/>
      <c r="X2155" s="8"/>
      <c r="Y2155" s="1182"/>
      <c r="Z2155" s="1182"/>
      <c r="AA2155" s="2453"/>
      <c r="AB2155" s="2257">
        <f t="shared" si="1700"/>
        <v>0</v>
      </c>
      <c r="AC2155" s="2257">
        <f t="shared" si="1700"/>
        <v>0</v>
      </c>
      <c r="AD2155" s="2257">
        <f t="shared" si="1700"/>
        <v>0</v>
      </c>
      <c r="AE2155" s="2424">
        <f t="shared" si="1666"/>
        <v>0</v>
      </c>
    </row>
    <row r="2156" spans="1:31" ht="41.25" customHeight="1" x14ac:dyDescent="0.25">
      <c r="B2156" s="70">
        <v>1</v>
      </c>
      <c r="C2156" s="1185" t="s">
        <v>309</v>
      </c>
      <c r="D2156" s="1186"/>
      <c r="E2156" s="2257">
        <f t="shared" si="1699"/>
        <v>6003</v>
      </c>
      <c r="F2156" s="1186">
        <f t="shared" si="1699"/>
        <v>2501</v>
      </c>
      <c r="G2156" s="1186">
        <f t="shared" si="1699"/>
        <v>3063</v>
      </c>
      <c r="H2156" s="1186">
        <f t="shared" si="1701"/>
        <v>122.47101159536184</v>
      </c>
      <c r="I2156" s="1313"/>
      <c r="J2156" s="1313"/>
      <c r="K2156" s="1314"/>
      <c r="L2156" s="1314"/>
      <c r="M2156" s="1314"/>
      <c r="N2156" s="1314"/>
      <c r="O2156" s="1314"/>
      <c r="P2156" s="1314"/>
      <c r="Q2156" s="1182"/>
      <c r="R2156" s="1182"/>
      <c r="S2156" s="1182"/>
      <c r="T2156" s="1182"/>
      <c r="U2156" s="1182"/>
      <c r="V2156" s="1182"/>
      <c r="W2156" s="1182"/>
      <c r="X2156" s="8"/>
      <c r="Y2156" s="1182"/>
      <c r="Z2156" s="1182"/>
      <c r="AA2156" s="2453"/>
      <c r="AB2156" s="2257">
        <f t="shared" si="1700"/>
        <v>0</v>
      </c>
      <c r="AC2156" s="2257">
        <f t="shared" si="1700"/>
        <v>0</v>
      </c>
      <c r="AD2156" s="2257">
        <f t="shared" si="1700"/>
        <v>0</v>
      </c>
      <c r="AE2156" s="2424">
        <f t="shared" si="1666"/>
        <v>0</v>
      </c>
    </row>
    <row r="2157" spans="1:31" ht="41.25" customHeight="1" x14ac:dyDescent="0.25">
      <c r="B2157" s="70">
        <v>1</v>
      </c>
      <c r="C2157" s="1185" t="s">
        <v>310</v>
      </c>
      <c r="D2157" s="1186"/>
      <c r="E2157" s="2257">
        <f t="shared" si="1699"/>
        <v>1801</v>
      </c>
      <c r="F2157" s="1186">
        <f t="shared" si="1699"/>
        <v>750</v>
      </c>
      <c r="G2157" s="1186">
        <f t="shared" si="1699"/>
        <v>548</v>
      </c>
      <c r="H2157" s="1186">
        <f t="shared" si="1701"/>
        <v>73.066666666666663</v>
      </c>
      <c r="I2157" s="1313"/>
      <c r="J2157" s="1313"/>
      <c r="K2157" s="1314"/>
      <c r="L2157" s="1314"/>
      <c r="M2157" s="1314"/>
      <c r="N2157" s="1314"/>
      <c r="O2157" s="1314"/>
      <c r="P2157" s="1314"/>
      <c r="Q2157" s="1182"/>
      <c r="R2157" s="1182"/>
      <c r="S2157" s="1182"/>
      <c r="T2157" s="1182"/>
      <c r="U2157" s="1182"/>
      <c r="V2157" s="1182"/>
      <c r="W2157" s="1182"/>
      <c r="X2157" s="8"/>
      <c r="Y2157" s="1182"/>
      <c r="Z2157" s="1182"/>
      <c r="AA2157" s="2453"/>
      <c r="AB2157" s="2257">
        <f t="shared" si="1700"/>
        <v>0</v>
      </c>
      <c r="AC2157" s="2257">
        <f t="shared" si="1700"/>
        <v>0</v>
      </c>
      <c r="AD2157" s="2257">
        <f t="shared" si="1700"/>
        <v>0</v>
      </c>
      <c r="AE2157" s="2424">
        <f t="shared" si="1666"/>
        <v>0</v>
      </c>
    </row>
    <row r="2158" spans="1:31" ht="41.25" customHeight="1" x14ac:dyDescent="0.25">
      <c r="B2158" s="70">
        <v>1</v>
      </c>
      <c r="C2158" s="1185" t="s">
        <v>354</v>
      </c>
      <c r="D2158" s="1186"/>
      <c r="E2158" s="2257">
        <f t="shared" si="1699"/>
        <v>1376</v>
      </c>
      <c r="F2158" s="1186">
        <f t="shared" si="1699"/>
        <v>573</v>
      </c>
      <c r="G2158" s="1186">
        <f t="shared" si="1699"/>
        <v>831.99999999999989</v>
      </c>
      <c r="H2158" s="1186">
        <f t="shared" si="1701"/>
        <v>145.20069808027921</v>
      </c>
      <c r="I2158" s="1313"/>
      <c r="J2158" s="1313"/>
      <c r="K2158" s="1314"/>
      <c r="L2158" s="1314"/>
      <c r="M2158" s="1314"/>
      <c r="N2158" s="1314"/>
      <c r="O2158" s="1314"/>
      <c r="P2158" s="1314"/>
      <c r="Q2158" s="1182"/>
      <c r="R2158" s="1182"/>
      <c r="S2158" s="1182"/>
      <c r="T2158" s="1182"/>
      <c r="U2158" s="1182"/>
      <c r="V2158" s="1182"/>
      <c r="W2158" s="1182"/>
      <c r="X2158" s="8"/>
      <c r="Y2158" s="1182"/>
      <c r="Z2158" s="1182"/>
      <c r="AA2158" s="2453"/>
      <c r="AB2158" s="2257">
        <f t="shared" si="1700"/>
        <v>0</v>
      </c>
      <c r="AC2158" s="2257">
        <f t="shared" si="1700"/>
        <v>0</v>
      </c>
      <c r="AD2158" s="2257">
        <f t="shared" si="1700"/>
        <v>0</v>
      </c>
      <c r="AE2158" s="2424">
        <f t="shared" si="1666"/>
        <v>0</v>
      </c>
    </row>
    <row r="2159" spans="1:31" ht="41.25" customHeight="1" x14ac:dyDescent="0.25">
      <c r="B2159" s="70">
        <v>1</v>
      </c>
      <c r="C2159" s="1185" t="s">
        <v>355</v>
      </c>
      <c r="D2159" s="1186"/>
      <c r="E2159" s="2257">
        <f t="shared" si="1699"/>
        <v>1322</v>
      </c>
      <c r="F2159" s="1186">
        <f t="shared" si="1699"/>
        <v>551</v>
      </c>
      <c r="G2159" s="1186">
        <f t="shared" si="1699"/>
        <v>2518</v>
      </c>
      <c r="H2159" s="1186">
        <f t="shared" si="1701"/>
        <v>456.98729582577135</v>
      </c>
      <c r="I2159" s="1313"/>
      <c r="J2159" s="1313"/>
      <c r="K2159" s="1314"/>
      <c r="L2159" s="1314"/>
      <c r="M2159" s="1314"/>
      <c r="N2159" s="1314"/>
      <c r="O2159" s="1314"/>
      <c r="P2159" s="1314"/>
      <c r="Q2159" s="1182"/>
      <c r="R2159" s="1182"/>
      <c r="S2159" s="1182"/>
      <c r="T2159" s="1182"/>
      <c r="U2159" s="1182"/>
      <c r="V2159" s="1182"/>
      <c r="W2159" s="1182"/>
      <c r="X2159" s="8"/>
      <c r="Y2159" s="1182"/>
      <c r="Z2159" s="1182"/>
      <c r="AA2159" s="2453"/>
      <c r="AB2159" s="2257">
        <f t="shared" si="1700"/>
        <v>0</v>
      </c>
      <c r="AC2159" s="2257">
        <f t="shared" si="1700"/>
        <v>0</v>
      </c>
      <c r="AD2159" s="2257">
        <f t="shared" si="1700"/>
        <v>0</v>
      </c>
      <c r="AE2159" s="2424">
        <f t="shared" si="1666"/>
        <v>0</v>
      </c>
    </row>
    <row r="2160" spans="1:31" ht="41.25" customHeight="1" x14ac:dyDescent="0.25">
      <c r="B2160" s="70">
        <v>1</v>
      </c>
      <c r="C2160" s="1185" t="s">
        <v>311</v>
      </c>
      <c r="D2160" s="1186"/>
      <c r="E2160" s="2257">
        <f t="shared" si="1699"/>
        <v>35658</v>
      </c>
      <c r="F2160" s="1186">
        <f t="shared" si="1699"/>
        <v>14857</v>
      </c>
      <c r="G2160" s="1186">
        <f t="shared" si="1699"/>
        <v>19920</v>
      </c>
      <c r="H2160" s="1186">
        <f t="shared" si="1701"/>
        <v>134.07821229050279</v>
      </c>
      <c r="I2160" s="1313"/>
      <c r="J2160" s="1313"/>
      <c r="K2160" s="1314"/>
      <c r="L2160" s="1314"/>
      <c r="M2160" s="1314"/>
      <c r="N2160" s="1314"/>
      <c r="O2160" s="1314"/>
      <c r="P2160" s="1314"/>
      <c r="Q2160" s="1182"/>
      <c r="R2160" s="1182"/>
      <c r="S2160" s="1182"/>
      <c r="T2160" s="1182"/>
      <c r="U2160" s="1182"/>
      <c r="V2160" s="1182"/>
      <c r="W2160" s="1182"/>
      <c r="X2160" s="8"/>
      <c r="Y2160" s="1182"/>
      <c r="Z2160" s="1182"/>
      <c r="AA2160" s="2453"/>
      <c r="AB2160" s="2257">
        <f t="shared" si="1700"/>
        <v>2</v>
      </c>
      <c r="AC2160" s="2257">
        <f t="shared" si="1700"/>
        <v>3254.5699999999997</v>
      </c>
      <c r="AD2160" s="2257">
        <f t="shared" si="1700"/>
        <v>3.2545700000000002</v>
      </c>
      <c r="AE2160" s="2424">
        <f t="shared" si="1666"/>
        <v>0</v>
      </c>
    </row>
    <row r="2161" spans="1:31" ht="41.25" customHeight="1" x14ac:dyDescent="0.25">
      <c r="B2161" s="70">
        <v>1</v>
      </c>
      <c r="C2161" s="1185" t="s">
        <v>312</v>
      </c>
      <c r="D2161" s="1186"/>
      <c r="E2161" s="2257">
        <f t="shared" si="1699"/>
        <v>3000</v>
      </c>
      <c r="F2161" s="1186">
        <f t="shared" si="1699"/>
        <v>1250</v>
      </c>
      <c r="G2161" s="1186">
        <f t="shared" si="1699"/>
        <v>883</v>
      </c>
      <c r="H2161" s="1186">
        <f t="shared" si="1701"/>
        <v>70.64</v>
      </c>
      <c r="I2161" s="1313"/>
      <c r="J2161" s="1313"/>
      <c r="K2161" s="1314"/>
      <c r="L2161" s="1314"/>
      <c r="M2161" s="1314"/>
      <c r="N2161" s="1314"/>
      <c r="O2161" s="1314"/>
      <c r="P2161" s="1314"/>
      <c r="Q2161" s="1182"/>
      <c r="R2161" s="1182"/>
      <c r="S2161" s="1182"/>
      <c r="T2161" s="1182"/>
      <c r="U2161" s="1182"/>
      <c r="V2161" s="1182"/>
      <c r="W2161" s="1182"/>
      <c r="X2161" s="8"/>
      <c r="Y2161" s="1182"/>
      <c r="Z2161" s="1182"/>
      <c r="AA2161" s="2453"/>
      <c r="AB2161" s="2257">
        <f t="shared" si="1700"/>
        <v>0</v>
      </c>
      <c r="AC2161" s="2257">
        <f t="shared" si="1700"/>
        <v>0</v>
      </c>
      <c r="AD2161" s="2257">
        <f t="shared" si="1700"/>
        <v>0</v>
      </c>
      <c r="AE2161" s="2424">
        <f t="shared" si="1666"/>
        <v>0</v>
      </c>
    </row>
    <row r="2162" spans="1:31" ht="41.25" customHeight="1" x14ac:dyDescent="0.25">
      <c r="B2162" s="70">
        <v>1</v>
      </c>
      <c r="C2162" s="1185" t="s">
        <v>376</v>
      </c>
      <c r="D2162" s="1186"/>
      <c r="E2162" s="2257">
        <f t="shared" si="1699"/>
        <v>26590</v>
      </c>
      <c r="F2162" s="1186">
        <f t="shared" si="1699"/>
        <v>11079</v>
      </c>
      <c r="G2162" s="1186">
        <f t="shared" si="1699"/>
        <v>16773</v>
      </c>
      <c r="H2162" s="1186">
        <f t="shared" si="1701"/>
        <v>151.39453019225562</v>
      </c>
      <c r="I2162" s="1313"/>
      <c r="J2162" s="1313"/>
      <c r="K2162" s="1314"/>
      <c r="L2162" s="1314"/>
      <c r="M2162" s="1314"/>
      <c r="N2162" s="1314"/>
      <c r="O2162" s="1314"/>
      <c r="P2162" s="1314"/>
      <c r="Q2162" s="1182"/>
      <c r="R2162" s="1182"/>
      <c r="S2162" s="1182"/>
      <c r="T2162" s="1182"/>
      <c r="U2162" s="1182"/>
      <c r="V2162" s="1182"/>
      <c r="W2162" s="1182"/>
      <c r="X2162" s="8"/>
      <c r="Y2162" s="1182"/>
      <c r="Z2162" s="1182"/>
      <c r="AA2162" s="2453"/>
      <c r="AB2162" s="2257">
        <f t="shared" si="1700"/>
        <v>1</v>
      </c>
      <c r="AC2162" s="2257">
        <f t="shared" si="1700"/>
        <v>2620.66</v>
      </c>
      <c r="AD2162" s="2257">
        <f t="shared" si="1700"/>
        <v>2.62066</v>
      </c>
      <c r="AE2162" s="2424">
        <f t="shared" si="1666"/>
        <v>0</v>
      </c>
    </row>
    <row r="2163" spans="1:31" ht="42.75" customHeight="1" x14ac:dyDescent="0.25">
      <c r="A2163" s="70">
        <v>1</v>
      </c>
      <c r="B2163" s="70">
        <v>1</v>
      </c>
      <c r="C2163" s="1185" t="s">
        <v>322</v>
      </c>
      <c r="D2163" s="1186"/>
      <c r="E2163" s="2257">
        <f t="shared" si="1699"/>
        <v>6068</v>
      </c>
      <c r="F2163" s="1186">
        <f t="shared" si="1699"/>
        <v>2528</v>
      </c>
      <c r="G2163" s="1186">
        <f t="shared" si="1699"/>
        <v>2264</v>
      </c>
      <c r="H2163" s="1186">
        <f t="shared" si="1701"/>
        <v>89.556962025316452</v>
      </c>
      <c r="I2163" s="1313"/>
      <c r="J2163" s="1313"/>
      <c r="K2163" s="1314"/>
      <c r="L2163" s="1314"/>
      <c r="M2163" s="1314"/>
      <c r="N2163" s="1314"/>
      <c r="O2163" s="1314"/>
      <c r="P2163" s="1314"/>
      <c r="Q2163" s="1182"/>
      <c r="R2163" s="1182"/>
      <c r="S2163" s="1182"/>
      <c r="T2163" s="1182"/>
      <c r="U2163" s="1182"/>
      <c r="V2163" s="1182"/>
      <c r="W2163" s="1182"/>
      <c r="X2163" s="8"/>
      <c r="Y2163" s="1182"/>
      <c r="Z2163" s="1182"/>
      <c r="AA2163" s="2453"/>
      <c r="AB2163" s="2257">
        <f t="shared" si="1700"/>
        <v>1</v>
      </c>
      <c r="AC2163" s="2257">
        <f t="shared" si="1700"/>
        <v>633.91</v>
      </c>
      <c r="AD2163" s="2257">
        <f t="shared" si="1700"/>
        <v>0.63390999999999997</v>
      </c>
      <c r="AE2163" s="2424">
        <f t="shared" si="1666"/>
        <v>0</v>
      </c>
    </row>
    <row r="2164" spans="1:31" ht="33.75" customHeight="1" x14ac:dyDescent="0.25">
      <c r="A2164" s="70">
        <v>1</v>
      </c>
      <c r="B2164" s="70">
        <v>1</v>
      </c>
      <c r="C2164" s="1347" t="s">
        <v>158</v>
      </c>
      <c r="D2164" s="1186"/>
      <c r="E2164" s="2257">
        <f t="shared" si="1699"/>
        <v>33786</v>
      </c>
      <c r="F2164" s="1186">
        <f t="shared" si="1699"/>
        <v>14078</v>
      </c>
      <c r="G2164" s="1186">
        <f t="shared" si="1699"/>
        <v>14228</v>
      </c>
      <c r="H2164" s="1186">
        <f t="shared" si="1701"/>
        <v>101.06549225742295</v>
      </c>
      <c r="I2164" s="1313"/>
      <c r="J2164" s="1313"/>
      <c r="K2164" s="1314"/>
      <c r="L2164" s="1314"/>
      <c r="M2164" s="1314"/>
      <c r="N2164" s="1314"/>
      <c r="O2164" s="1314"/>
      <c r="P2164" s="1314"/>
      <c r="Q2164" s="1182"/>
      <c r="R2164" s="1182"/>
      <c r="S2164" s="1182"/>
      <c r="T2164" s="1182"/>
      <c r="U2164" s="1182"/>
      <c r="V2164" s="1182"/>
      <c r="W2164" s="1182"/>
      <c r="X2164" s="8"/>
      <c r="Y2164" s="1182"/>
      <c r="Z2164" s="1182"/>
      <c r="AA2164" s="2453"/>
      <c r="AB2164" s="2257">
        <f t="shared" si="1700"/>
        <v>53</v>
      </c>
      <c r="AC2164" s="2257">
        <f t="shared" si="1700"/>
        <v>35734.719999999994</v>
      </c>
      <c r="AD2164" s="2257">
        <f t="shared" si="1700"/>
        <v>35.734719999999996</v>
      </c>
      <c r="AE2164" s="2424">
        <f t="shared" si="1666"/>
        <v>0</v>
      </c>
    </row>
    <row r="2165" spans="1:31" ht="47.25" customHeight="1" x14ac:dyDescent="0.25">
      <c r="A2165" s="70">
        <v>1</v>
      </c>
      <c r="B2165" s="70">
        <v>1</v>
      </c>
      <c r="C2165" s="1348" t="s">
        <v>299</v>
      </c>
      <c r="D2165" s="1186"/>
      <c r="E2165" s="2257">
        <f t="shared" si="1699"/>
        <v>670</v>
      </c>
      <c r="F2165" s="1186">
        <f t="shared" si="1699"/>
        <v>279</v>
      </c>
      <c r="G2165" s="1186">
        <f t="shared" si="1699"/>
        <v>335</v>
      </c>
      <c r="H2165" s="1186">
        <f t="shared" si="1701"/>
        <v>120.07168458781361</v>
      </c>
      <c r="I2165" s="1313"/>
      <c r="J2165" s="1313"/>
      <c r="K2165" s="1314"/>
      <c r="L2165" s="1314"/>
      <c r="M2165" s="1314"/>
      <c r="N2165" s="1314"/>
      <c r="O2165" s="1314"/>
      <c r="P2165" s="1314"/>
      <c r="Q2165" s="1182"/>
      <c r="R2165" s="1182"/>
      <c r="S2165" s="1182"/>
      <c r="T2165" s="1182"/>
      <c r="U2165" s="1182"/>
      <c r="V2165" s="1182"/>
      <c r="W2165" s="1182"/>
      <c r="X2165" s="8"/>
      <c r="Y2165" s="1182"/>
      <c r="Z2165" s="1182"/>
      <c r="AA2165" s="2453"/>
      <c r="AB2165" s="2257">
        <f t="shared" si="1700"/>
        <v>5</v>
      </c>
      <c r="AC2165" s="2257">
        <f t="shared" si="1700"/>
        <v>3371.2</v>
      </c>
      <c r="AD2165" s="2257">
        <f t="shared" si="1700"/>
        <v>3.3712</v>
      </c>
      <c r="AE2165" s="2424">
        <f t="shared" si="1666"/>
        <v>0</v>
      </c>
    </row>
    <row r="2166" spans="1:31" ht="33.75" customHeight="1" x14ac:dyDescent="0.25">
      <c r="A2166" s="70">
        <v>1</v>
      </c>
      <c r="B2166" s="70">
        <v>1</v>
      </c>
      <c r="C2166" s="1365" t="s">
        <v>356</v>
      </c>
      <c r="D2166" s="1186"/>
      <c r="E2166" s="2257">
        <f t="shared" si="1699"/>
        <v>400</v>
      </c>
      <c r="F2166" s="1186">
        <f t="shared" si="1699"/>
        <v>167</v>
      </c>
      <c r="G2166" s="1186">
        <f t="shared" si="1699"/>
        <v>386</v>
      </c>
      <c r="H2166" s="1186">
        <f t="shared" si="1701"/>
        <v>231.13772455089818</v>
      </c>
      <c r="I2166" s="1313"/>
      <c r="J2166" s="1313"/>
      <c r="K2166" s="1314"/>
      <c r="L2166" s="1314"/>
      <c r="M2166" s="1314"/>
      <c r="N2166" s="1314"/>
      <c r="O2166" s="1314"/>
      <c r="P2166" s="1314"/>
      <c r="Q2166" s="1182"/>
      <c r="R2166" s="1182"/>
      <c r="S2166" s="1182"/>
      <c r="T2166" s="1182"/>
      <c r="U2166" s="1182"/>
      <c r="V2166" s="1182"/>
      <c r="W2166" s="1182"/>
      <c r="X2166" s="8"/>
      <c r="Y2166" s="1182"/>
      <c r="Z2166" s="1182"/>
      <c r="AA2166" s="2453"/>
      <c r="AB2166" s="2257">
        <f>AB2114</f>
        <v>0</v>
      </c>
      <c r="AC2166" s="2453"/>
      <c r="AD2166" s="2453"/>
      <c r="AE2166" s="2424">
        <f t="shared" si="1666"/>
        <v>0</v>
      </c>
    </row>
    <row r="2167" spans="1:31" ht="25.5" customHeight="1" x14ac:dyDescent="0.25">
      <c r="B2167" s="70">
        <v>1</v>
      </c>
      <c r="C2167" s="1197" t="s">
        <v>165</v>
      </c>
      <c r="D2167" s="1294"/>
      <c r="E2167" s="1479">
        <f>E2118</f>
        <v>79946</v>
      </c>
      <c r="F2167" s="1294">
        <f>F2118</f>
        <v>33310</v>
      </c>
      <c r="G2167" s="1294">
        <f>G2118</f>
        <v>41109</v>
      </c>
      <c r="H2167" s="1294">
        <f t="shared" si="1701"/>
        <v>123.41338937256079</v>
      </c>
      <c r="I2167" s="1313"/>
      <c r="J2167" s="1313"/>
      <c r="K2167" s="1314"/>
      <c r="L2167" s="1314"/>
      <c r="M2167" s="1314"/>
      <c r="N2167" s="1314"/>
      <c r="O2167" s="1314"/>
      <c r="P2167" s="1314"/>
      <c r="Q2167" s="1182">
        <f t="shared" ref="Q2167:AA2167" si="1702">Q2118</f>
        <v>70165.695960000012</v>
      </c>
      <c r="R2167" s="1182">
        <f t="shared" ref="R2167:S2167" si="1703">R2118</f>
        <v>70165.695960000012</v>
      </c>
      <c r="S2167" s="1182">
        <f t="shared" si="1703"/>
        <v>70165.695960000012</v>
      </c>
      <c r="T2167" s="1182">
        <f t="shared" ref="T2167:U2167" si="1704">T2118</f>
        <v>70165.695960000012</v>
      </c>
      <c r="U2167" s="1182">
        <f t="shared" si="1704"/>
        <v>70165.695960000012</v>
      </c>
      <c r="V2167" s="1182">
        <f t="shared" si="1702"/>
        <v>29235.706650000007</v>
      </c>
      <c r="W2167" s="1182">
        <f t="shared" si="1702"/>
        <v>29098.053810000001</v>
      </c>
      <c r="X2167" s="8">
        <f t="shared" si="1702"/>
        <v>0</v>
      </c>
      <c r="Y2167" s="1182">
        <f t="shared" si="1702"/>
        <v>-137.65284000000611</v>
      </c>
      <c r="Z2167" s="1182">
        <f t="shared" si="1702"/>
        <v>-591.97881999999993</v>
      </c>
      <c r="AA2167" s="2453">
        <f t="shared" si="1702"/>
        <v>28506.074990000001</v>
      </c>
      <c r="AB2167" s="1479">
        <f>AB2118</f>
        <v>55</v>
      </c>
      <c r="AC2167" s="2453">
        <f t="shared" ref="AC2167:AD2167" si="1705">AC2118</f>
        <v>38989.289999999994</v>
      </c>
      <c r="AD2167" s="2453">
        <f t="shared" si="1705"/>
        <v>38.989289999999997</v>
      </c>
      <c r="AE2167" s="2424">
        <f t="shared" si="1666"/>
        <v>28506074.990000002</v>
      </c>
    </row>
    <row r="2168" spans="1:31" ht="33.75" customHeight="1" x14ac:dyDescent="0.25">
      <c r="B2168" s="70">
        <v>1</v>
      </c>
      <c r="C2168" s="1301" t="s">
        <v>14</v>
      </c>
      <c r="D2168" s="1186"/>
      <c r="E2168" s="2257"/>
      <c r="F2168" s="1186"/>
      <c r="G2168" s="1186"/>
      <c r="H2168" s="1186"/>
      <c r="I2168" s="1313"/>
      <c r="J2168" s="1313"/>
      <c r="K2168" s="1314"/>
      <c r="L2168" s="1314"/>
      <c r="M2168" s="1314"/>
      <c r="N2168" s="1314"/>
      <c r="O2168" s="1314"/>
      <c r="P2168" s="1314"/>
      <c r="Q2168" s="1182"/>
      <c r="R2168" s="1182"/>
      <c r="S2168" s="1182"/>
      <c r="T2168" s="1182"/>
      <c r="U2168" s="1182"/>
      <c r="V2168" s="1182"/>
      <c r="W2168" s="1182"/>
      <c r="X2168" s="8"/>
      <c r="Y2168" s="1182"/>
      <c r="Z2168" s="1182"/>
      <c r="AA2168" s="2453"/>
      <c r="AB2168" s="2257"/>
      <c r="AC2168" s="2453"/>
      <c r="AD2168" s="2453"/>
      <c r="AE2168" s="2424">
        <f t="shared" ref="AE2168:AE2231" si="1706">AA2168*1000</f>
        <v>0</v>
      </c>
    </row>
    <row r="2169" spans="1:31" ht="33.75" customHeight="1" x14ac:dyDescent="0.25">
      <c r="B2169" s="70">
        <v>1</v>
      </c>
      <c r="C2169" s="1198" t="s">
        <v>198</v>
      </c>
      <c r="D2169" s="1186"/>
      <c r="E2169" s="2257">
        <f>E2090+E2101</f>
        <v>78702</v>
      </c>
      <c r="F2169" s="1186">
        <f>F2090+F2101</f>
        <v>32791</v>
      </c>
      <c r="G2169" s="1186">
        <f>G2090+G2101</f>
        <v>57654.681481481486</v>
      </c>
      <c r="H2169" s="1186">
        <f>G2169/F2169*100</f>
        <v>175.82471251709762</v>
      </c>
      <c r="I2169" s="1313"/>
      <c r="J2169" s="1313"/>
      <c r="K2169" s="1314"/>
      <c r="L2169" s="1314"/>
      <c r="M2169" s="1314"/>
      <c r="N2169" s="1314"/>
      <c r="O2169" s="1314"/>
      <c r="P2169" s="1314"/>
      <c r="Q2169" s="1182"/>
      <c r="R2169" s="1182"/>
      <c r="S2169" s="1182"/>
      <c r="T2169" s="1182"/>
      <c r="U2169" s="1182"/>
      <c r="V2169" s="1182"/>
      <c r="W2169" s="1182"/>
      <c r="X2169" s="8"/>
      <c r="Y2169" s="1182"/>
      <c r="Z2169" s="1182"/>
      <c r="AA2169" s="2453"/>
      <c r="AB2169" s="2257">
        <f>AB2090+AB2101</f>
        <v>130.97037037037038</v>
      </c>
      <c r="AC2169" s="2257">
        <f t="shared" ref="AC2169:AD2169" si="1707">AC2090+AC2101</f>
        <v>83578.669999999984</v>
      </c>
      <c r="AD2169" s="2257">
        <f t="shared" si="1707"/>
        <v>83.578669999999988</v>
      </c>
      <c r="AE2169" s="2424">
        <f t="shared" si="1706"/>
        <v>0</v>
      </c>
    </row>
    <row r="2170" spans="1:31" ht="40.5" customHeight="1" x14ac:dyDescent="0.25">
      <c r="B2170" s="70">
        <v>1</v>
      </c>
      <c r="C2170" s="1198" t="s">
        <v>157</v>
      </c>
      <c r="D2170" s="1186"/>
      <c r="E2170" s="2257">
        <f>E2148</f>
        <v>90524.705882352937</v>
      </c>
      <c r="F2170" s="1186">
        <f t="shared" ref="F2170:G2170" si="1708">F2148</f>
        <v>37718.470588235294</v>
      </c>
      <c r="G2170" s="1186">
        <f t="shared" si="1708"/>
        <v>38004.711764705884</v>
      </c>
      <c r="H2170" s="1186">
        <f>G2170/F2170*100</f>
        <v>100.75888860817138</v>
      </c>
      <c r="I2170" s="1313"/>
      <c r="J2170" s="1313"/>
      <c r="K2170" s="1314"/>
      <c r="L2170" s="1314"/>
      <c r="M2170" s="1314"/>
      <c r="N2170" s="1314"/>
      <c r="O2170" s="1314"/>
      <c r="P2170" s="1314"/>
      <c r="Q2170" s="1182"/>
      <c r="R2170" s="1182"/>
      <c r="S2170" s="1182"/>
      <c r="T2170" s="1182"/>
      <c r="U2170" s="1182"/>
      <c r="V2170" s="1182"/>
      <c r="W2170" s="1182"/>
      <c r="X2170" s="8"/>
      <c r="Y2170" s="1182"/>
      <c r="Z2170" s="1182"/>
      <c r="AA2170" s="2453"/>
      <c r="AB2170" s="2257">
        <f>AB2148</f>
        <v>520.69294117647064</v>
      </c>
      <c r="AC2170" s="2257">
        <f t="shared" ref="AC2170:AD2170" si="1709">AC2148</f>
        <v>1051661.1300000008</v>
      </c>
      <c r="AD2170" s="2257">
        <f t="shared" si="1709"/>
        <v>1051.6611300000009</v>
      </c>
      <c r="AE2170" s="2424">
        <f t="shared" si="1706"/>
        <v>0</v>
      </c>
    </row>
    <row r="2171" spans="1:31" s="238" customFormat="1" ht="43.5" customHeight="1" x14ac:dyDescent="0.25">
      <c r="A2171" s="70">
        <v>1</v>
      </c>
      <c r="B2171" s="70">
        <v>1</v>
      </c>
      <c r="C2171" s="2042" t="s">
        <v>158</v>
      </c>
      <c r="D2171" s="1186"/>
      <c r="E2171" s="2257">
        <f>E2112</f>
        <v>33786</v>
      </c>
      <c r="F2171" s="1186">
        <f>F2112</f>
        <v>14078</v>
      </c>
      <c r="G2171" s="1186">
        <f>G2112</f>
        <v>14228</v>
      </c>
      <c r="H2171" s="1186">
        <f>G2171/F2171*100</f>
        <v>101.06549225742295</v>
      </c>
      <c r="I2171" s="1313"/>
      <c r="J2171" s="1328"/>
      <c r="K2171" s="1329"/>
      <c r="L2171" s="1314"/>
      <c r="M2171" s="1314"/>
      <c r="N2171" s="1329"/>
      <c r="O2171" s="1314"/>
      <c r="P2171" s="1329"/>
      <c r="Q2171" s="1169"/>
      <c r="R2171" s="1169"/>
      <c r="S2171" s="1169"/>
      <c r="T2171" s="1169"/>
      <c r="U2171" s="1169"/>
      <c r="V2171" s="1169"/>
      <c r="W2171" s="1169"/>
      <c r="X2171" s="8"/>
      <c r="Y2171" s="1169"/>
      <c r="Z2171" s="1182"/>
      <c r="AA2171" s="2454"/>
      <c r="AB2171" s="2257">
        <f>AB2112</f>
        <v>53</v>
      </c>
      <c r="AC2171" s="2257">
        <f t="shared" ref="AC2171:AD2171" si="1710">AC2112</f>
        <v>35734.719999999994</v>
      </c>
      <c r="AD2171" s="2257">
        <f t="shared" si="1710"/>
        <v>35.734719999999996</v>
      </c>
      <c r="AE2171" s="2424">
        <f t="shared" si="1706"/>
        <v>0</v>
      </c>
    </row>
    <row r="2172" spans="1:31" s="238" customFormat="1" ht="30" customHeight="1" x14ac:dyDescent="0.25">
      <c r="A2172" s="70"/>
      <c r="B2172" s="70">
        <v>1</v>
      </c>
      <c r="C2172" s="1381" t="s">
        <v>160</v>
      </c>
      <c r="D2172" s="1296"/>
      <c r="E2172" s="2388">
        <f>SUM(E2116:E2117)</f>
        <v>1200</v>
      </c>
      <c r="F2172" s="1296">
        <f t="shared" ref="F2172:G2172" si="1711">SUM(F2116:F2117)</f>
        <v>500</v>
      </c>
      <c r="G2172" s="1296">
        <f t="shared" si="1711"/>
        <v>543</v>
      </c>
      <c r="H2172" s="1296">
        <f>G2172/F2172*100</f>
        <v>108.60000000000001</v>
      </c>
      <c r="I2172" s="2041"/>
      <c r="J2172" s="2043"/>
      <c r="K2172" s="2044"/>
      <c r="L2172" s="1482"/>
      <c r="M2172" s="1482"/>
      <c r="N2172" s="2044"/>
      <c r="O2172" s="1482"/>
      <c r="P2172" s="2044"/>
      <c r="Q2172" s="2045">
        <f>Q2115</f>
        <v>2696.7339999999999</v>
      </c>
      <c r="R2172" s="2045">
        <f>R2115</f>
        <v>2696.7339999999999</v>
      </c>
      <c r="S2172" s="2045">
        <f>S2115</f>
        <v>2696.7339999999999</v>
      </c>
      <c r="T2172" s="2045">
        <f>T2115</f>
        <v>2696.7339999999999</v>
      </c>
      <c r="U2172" s="2045">
        <f>U2115</f>
        <v>2696.7339999999999</v>
      </c>
      <c r="V2172" s="2045">
        <f t="shared" ref="V2172:AD2172" si="1712">V2115</f>
        <v>1123.6391666666666</v>
      </c>
      <c r="W2172" s="2045">
        <f t="shared" si="1712"/>
        <v>1203.5203099999999</v>
      </c>
      <c r="X2172" s="18">
        <f t="shared" si="1712"/>
        <v>0</v>
      </c>
      <c r="Y2172" s="2045">
        <f t="shared" si="1712"/>
        <v>79.881143333333284</v>
      </c>
      <c r="Z2172" s="1297">
        <f t="shared" si="1712"/>
        <v>0</v>
      </c>
      <c r="AA2172" s="2458">
        <f t="shared" si="1712"/>
        <v>1203.5203099999999</v>
      </c>
      <c r="AB2172" s="2458">
        <f t="shared" si="1712"/>
        <v>0</v>
      </c>
      <c r="AC2172" s="2458">
        <f t="shared" si="1712"/>
        <v>0</v>
      </c>
      <c r="AD2172" s="2458">
        <f t="shared" si="1712"/>
        <v>0</v>
      </c>
      <c r="AE2172" s="2424">
        <f t="shared" si="1706"/>
        <v>1203520.3099999998</v>
      </c>
    </row>
    <row r="2173" spans="1:31" ht="23.25" customHeight="1" x14ac:dyDescent="0.25">
      <c r="A2173" s="70">
        <v>1</v>
      </c>
      <c r="B2173" s="70">
        <v>1</v>
      </c>
      <c r="C2173" s="1193" t="s">
        <v>343</v>
      </c>
      <c r="D2173" s="1330"/>
      <c r="E2173" s="2386">
        <f>SUM(E2119)</f>
        <v>393608.31794871797</v>
      </c>
      <c r="F2173" s="1330">
        <f>SUM(F2119)</f>
        <v>164001.95384615386</v>
      </c>
      <c r="G2173" s="1330">
        <f>SUM(G2119)</f>
        <v>188554.68917378917</v>
      </c>
      <c r="H2173" s="1330">
        <f>G2173/F2173*100</f>
        <v>114.97100171786224</v>
      </c>
      <c r="I2173" s="1331"/>
      <c r="J2173" s="1331"/>
      <c r="K2173" s="1332"/>
      <c r="L2173" s="1332"/>
      <c r="M2173" s="1332"/>
      <c r="N2173" s="1332"/>
      <c r="O2173" s="1332"/>
      <c r="P2173" s="1332"/>
      <c r="Q2173" s="1174">
        <f t="shared" ref="Q2173:AA2173" si="1713">Q2119</f>
        <v>281880.15575999999</v>
      </c>
      <c r="R2173" s="1174">
        <f t="shared" ref="R2173:S2173" si="1714">R2119</f>
        <v>281880.15575999999</v>
      </c>
      <c r="S2173" s="1174">
        <f t="shared" si="1714"/>
        <v>281880.15575999999</v>
      </c>
      <c r="T2173" s="1174">
        <f t="shared" ref="T2173:U2173" si="1715">T2119</f>
        <v>281880.15575999999</v>
      </c>
      <c r="U2173" s="1174">
        <f t="shared" si="1715"/>
        <v>281880.15575999999</v>
      </c>
      <c r="V2173" s="1174">
        <f t="shared" si="1713"/>
        <v>117450.0649</v>
      </c>
      <c r="W2173" s="1174">
        <f t="shared" si="1713"/>
        <v>117078.76662000001</v>
      </c>
      <c r="X2173" s="17">
        <f t="shared" si="1713"/>
        <v>0</v>
      </c>
      <c r="Y2173" s="1174">
        <f t="shared" si="1713"/>
        <v>-371.29827999999793</v>
      </c>
      <c r="Z2173" s="1174">
        <f t="shared" si="1713"/>
        <v>-648.97438999999997</v>
      </c>
      <c r="AA2173" s="2452">
        <f t="shared" si="1713"/>
        <v>116429.79223000001</v>
      </c>
      <c r="AB2173" s="2386">
        <f>SUM(AB2119)</f>
        <v>1791.311396011396</v>
      </c>
      <c r="AC2173" s="2452">
        <f t="shared" ref="AC2173:AD2173" si="1716">AC2119</f>
        <v>1170974.5200000009</v>
      </c>
      <c r="AD2173" s="2452">
        <f t="shared" si="1716"/>
        <v>1170.9745200000009</v>
      </c>
      <c r="AE2173" s="2424">
        <f t="shared" si="1706"/>
        <v>116429792.23</v>
      </c>
    </row>
    <row r="2174" spans="1:31" s="96" customFormat="1" ht="15" customHeight="1" x14ac:dyDescent="0.25">
      <c r="A2174" s="70">
        <v>1</v>
      </c>
      <c r="B2174" s="70">
        <v>1</v>
      </c>
      <c r="C2174" s="1366" t="s">
        <v>79</v>
      </c>
      <c r="D2174" s="1356"/>
      <c r="E2174" s="2194">
        <f t="shared" ref="E2174:P2174" si="1717">SUM(E2126)</f>
        <v>1335</v>
      </c>
      <c r="F2174" s="1356">
        <f t="shared" si="1717"/>
        <v>556</v>
      </c>
      <c r="G2174" s="1356">
        <f t="shared" si="1717"/>
        <v>587</v>
      </c>
      <c r="H2174" s="1356">
        <f t="shared" si="1717"/>
        <v>105.57553956834533</v>
      </c>
      <c r="I2174" s="1356">
        <f t="shared" si="1717"/>
        <v>10.101123595505618</v>
      </c>
      <c r="J2174" s="1356">
        <f t="shared" si="1717"/>
        <v>10.180579216354344</v>
      </c>
      <c r="K2174" s="1356">
        <f t="shared" si="1717"/>
        <v>13485</v>
      </c>
      <c r="L2174" s="1356">
        <f t="shared" si="1717"/>
        <v>5619</v>
      </c>
      <c r="M2174" s="1356">
        <f t="shared" si="1717"/>
        <v>5976</v>
      </c>
      <c r="N2174" s="1356">
        <f t="shared" si="1717"/>
        <v>106.35344367325146</v>
      </c>
      <c r="O2174" s="1356">
        <f t="shared" si="1717"/>
        <v>45</v>
      </c>
      <c r="P2174" s="1356">
        <f t="shared" si="1717"/>
        <v>318.72000000000003</v>
      </c>
      <c r="Q2174" s="1182"/>
      <c r="R2174" s="1182"/>
      <c r="S2174" s="1182"/>
      <c r="T2174" s="1182"/>
      <c r="U2174" s="1182"/>
      <c r="V2174" s="1182"/>
      <c r="W2174" s="1182"/>
      <c r="X2174" s="8"/>
      <c r="Y2174" s="1182"/>
      <c r="Z2174" s="1182"/>
      <c r="AA2174" s="2453"/>
      <c r="AB2174" s="2194">
        <f t="shared" ref="AB2174" si="1718">SUM(AB2126)</f>
        <v>0</v>
      </c>
      <c r="AC2174" s="2453"/>
      <c r="AD2174" s="2453"/>
      <c r="AE2174" s="2424">
        <f t="shared" si="1706"/>
        <v>0</v>
      </c>
    </row>
    <row r="2175" spans="1:31" ht="29.25" customHeight="1" x14ac:dyDescent="0.25">
      <c r="A2175" s="70">
        <v>1</v>
      </c>
      <c r="B2175" s="70">
        <v>1</v>
      </c>
      <c r="C2175" s="1378" t="s">
        <v>16</v>
      </c>
      <c r="D2175" s="1339"/>
      <c r="E2175" s="2216">
        <f t="shared" ref="E2175:P2177" si="1719">SUM(E2131)</f>
        <v>2000</v>
      </c>
      <c r="F2175" s="1339">
        <f t="shared" si="1719"/>
        <v>833.33333333333337</v>
      </c>
      <c r="G2175" s="1339">
        <f t="shared" si="1719"/>
        <v>884</v>
      </c>
      <c r="H2175" s="1339">
        <f t="shared" si="1719"/>
        <v>106.08</v>
      </c>
      <c r="I2175" s="1339">
        <f t="shared" si="1719"/>
        <v>6.25</v>
      </c>
      <c r="J2175" s="1339">
        <f t="shared" si="1719"/>
        <v>7.2737556561085972</v>
      </c>
      <c r="K2175" s="1339">
        <f t="shared" si="1719"/>
        <v>12500</v>
      </c>
      <c r="L2175" s="1339">
        <f t="shared" si="1719"/>
        <v>5208</v>
      </c>
      <c r="M2175" s="1339">
        <f t="shared" si="1719"/>
        <v>6430</v>
      </c>
      <c r="N2175" s="1339">
        <f t="shared" si="1719"/>
        <v>123.46390168970814</v>
      </c>
      <c r="O2175" s="1339">
        <f t="shared" si="1719"/>
        <v>52.083333333333336</v>
      </c>
      <c r="P2175" s="1339">
        <f t="shared" si="1719"/>
        <v>296.2944</v>
      </c>
      <c r="Q2175" s="1169"/>
      <c r="R2175" s="1169"/>
      <c r="S2175" s="1169"/>
      <c r="T2175" s="1169"/>
      <c r="U2175" s="1169"/>
      <c r="V2175" s="1169"/>
      <c r="W2175" s="1169"/>
      <c r="X2175" s="15"/>
      <c r="Y2175" s="1169"/>
      <c r="Z2175" s="1169"/>
      <c r="AA2175" s="2454"/>
      <c r="AB2175" s="2216">
        <f t="shared" ref="AB2175:AD2181" si="1720">SUM(AB2131)</f>
        <v>0</v>
      </c>
      <c r="AC2175" s="2454"/>
      <c r="AD2175" s="2454"/>
      <c r="AE2175" s="2424">
        <f t="shared" si="1706"/>
        <v>0</v>
      </c>
    </row>
    <row r="2176" spans="1:31" ht="29.25" customHeight="1" x14ac:dyDescent="0.25">
      <c r="A2176" s="70">
        <v>1</v>
      </c>
      <c r="B2176" s="70">
        <v>1</v>
      </c>
      <c r="C2176" s="1320" t="s">
        <v>341</v>
      </c>
      <c r="D2176" s="1380"/>
      <c r="E2176" s="2198">
        <f t="shared" ref="E2176:P2176" si="1721">SUM(E2132)</f>
        <v>3335</v>
      </c>
      <c r="F2176" s="1380">
        <f t="shared" si="1721"/>
        <v>1389.3333333333335</v>
      </c>
      <c r="G2176" s="1380">
        <f t="shared" si="1721"/>
        <v>1471</v>
      </c>
      <c r="H2176" s="1380">
        <f t="shared" si="1721"/>
        <v>105.87811900191937</v>
      </c>
      <c r="I2176" s="1380">
        <f t="shared" si="1721"/>
        <v>16.351123595505619</v>
      </c>
      <c r="J2176" s="1380">
        <f t="shared" si="1721"/>
        <v>17.45433487246294</v>
      </c>
      <c r="K2176" s="1380">
        <f t="shared" si="1721"/>
        <v>25985</v>
      </c>
      <c r="L2176" s="1380">
        <f t="shared" si="1721"/>
        <v>10827</v>
      </c>
      <c r="M2176" s="1380">
        <f t="shared" si="1719"/>
        <v>12406</v>
      </c>
      <c r="N2176" s="1380">
        <f t="shared" si="1721"/>
        <v>114.58391059388566</v>
      </c>
      <c r="O2176" s="1380">
        <f t="shared" si="1721"/>
        <v>97.083333333333343</v>
      </c>
      <c r="P2176" s="1380">
        <f t="shared" si="1721"/>
        <v>306.68909871244631</v>
      </c>
      <c r="Q2176" s="1174">
        <f t="shared" ref="Q2176:AA2177" si="1722">SUM(Q2132)</f>
        <v>47902.660287999999</v>
      </c>
      <c r="R2176" s="1174">
        <f t="shared" ref="R2176:S2176" si="1723">SUM(R2132)</f>
        <v>47902.660287999999</v>
      </c>
      <c r="S2176" s="1174">
        <f t="shared" si="1723"/>
        <v>47902.660287999999</v>
      </c>
      <c r="T2176" s="1174">
        <f t="shared" ref="T2176:U2176" si="1724">SUM(T2132)</f>
        <v>47902.660287999999</v>
      </c>
      <c r="U2176" s="1174">
        <f t="shared" si="1724"/>
        <v>47902.660287999999</v>
      </c>
      <c r="V2176" s="1174">
        <f t="shared" si="1722"/>
        <v>19959.441786666666</v>
      </c>
      <c r="W2176" s="1174">
        <f t="shared" si="1722"/>
        <v>19972.450300000004</v>
      </c>
      <c r="X2176" s="17">
        <f t="shared" si="1722"/>
        <v>0</v>
      </c>
      <c r="Y2176" s="1174">
        <f t="shared" si="1722"/>
        <v>13.00851333333776</v>
      </c>
      <c r="Z2176" s="1174">
        <f t="shared" si="1722"/>
        <v>-18.89884</v>
      </c>
      <c r="AA2176" s="2452">
        <f t="shared" si="1722"/>
        <v>19953.551460000002</v>
      </c>
      <c r="AB2176" s="2198">
        <f t="shared" si="1720"/>
        <v>0</v>
      </c>
      <c r="AC2176" s="2452">
        <f t="shared" si="1720"/>
        <v>0</v>
      </c>
      <c r="AD2176" s="2452">
        <f t="shared" si="1720"/>
        <v>0</v>
      </c>
      <c r="AE2176" s="2424">
        <f t="shared" si="1706"/>
        <v>19953551.460000001</v>
      </c>
    </row>
    <row r="2177" spans="1:31" ht="29.25" customHeight="1" x14ac:dyDescent="0.25">
      <c r="A2177" s="70">
        <v>1</v>
      </c>
      <c r="B2177" s="70">
        <v>1</v>
      </c>
      <c r="C2177" s="2038" t="s">
        <v>326</v>
      </c>
      <c r="D2177" s="1379"/>
      <c r="E2177" s="2197">
        <f t="shared" ref="E2177:P2177" si="1725">SUM(E2133)</f>
        <v>11000</v>
      </c>
      <c r="F2177" s="1379">
        <f t="shared" si="1725"/>
        <v>4583</v>
      </c>
      <c r="G2177" s="1379">
        <f t="shared" si="1725"/>
        <v>5138</v>
      </c>
      <c r="H2177" s="1379">
        <f t="shared" si="1725"/>
        <v>112.10997163430068</v>
      </c>
      <c r="I2177" s="1379">
        <f t="shared" si="1725"/>
        <v>0</v>
      </c>
      <c r="J2177" s="1379">
        <f t="shared" si="1725"/>
        <v>0</v>
      </c>
      <c r="K2177" s="1379">
        <f t="shared" si="1725"/>
        <v>0</v>
      </c>
      <c r="L2177" s="1379">
        <f t="shared" si="1725"/>
        <v>0</v>
      </c>
      <c r="M2177" s="1379">
        <f t="shared" si="1719"/>
        <v>0</v>
      </c>
      <c r="N2177" s="1379">
        <f t="shared" si="1725"/>
        <v>0</v>
      </c>
      <c r="O2177" s="1379">
        <f t="shared" si="1725"/>
        <v>0</v>
      </c>
      <c r="P2177" s="1379">
        <f t="shared" si="1725"/>
        <v>0</v>
      </c>
      <c r="Q2177" s="1177">
        <f t="shared" si="1722"/>
        <v>0</v>
      </c>
      <c r="R2177" s="1177">
        <f t="shared" ref="R2177:S2177" si="1726">SUM(R2133)</f>
        <v>0</v>
      </c>
      <c r="S2177" s="1177">
        <f t="shared" si="1726"/>
        <v>0</v>
      </c>
      <c r="T2177" s="1177">
        <f t="shared" ref="T2177:U2177" si="1727">SUM(T2133)</f>
        <v>0</v>
      </c>
      <c r="U2177" s="1177">
        <f t="shared" si="1727"/>
        <v>0</v>
      </c>
      <c r="V2177" s="1177">
        <f t="shared" si="1722"/>
        <v>0</v>
      </c>
      <c r="W2177" s="1177">
        <f t="shared" si="1722"/>
        <v>0</v>
      </c>
      <c r="X2177" s="13">
        <f t="shared" si="1722"/>
        <v>0</v>
      </c>
      <c r="Y2177" s="1177">
        <f t="shared" si="1722"/>
        <v>0</v>
      </c>
      <c r="Z2177" s="1177">
        <f t="shared" si="1722"/>
        <v>0</v>
      </c>
      <c r="AA2177" s="2455">
        <f t="shared" si="1722"/>
        <v>0</v>
      </c>
      <c r="AB2177" s="2197">
        <f t="shared" si="1720"/>
        <v>0</v>
      </c>
      <c r="AC2177" s="2455">
        <f t="shared" si="1720"/>
        <v>0</v>
      </c>
      <c r="AD2177" s="2455">
        <f t="shared" si="1720"/>
        <v>0</v>
      </c>
      <c r="AE2177" s="2424">
        <f t="shared" si="1706"/>
        <v>0</v>
      </c>
    </row>
    <row r="2178" spans="1:31" ht="18" customHeight="1" x14ac:dyDescent="0.25">
      <c r="A2178" s="70">
        <v>1</v>
      </c>
      <c r="B2178" s="70">
        <v>1</v>
      </c>
      <c r="C2178" s="2039" t="s">
        <v>327</v>
      </c>
      <c r="D2178" s="1368"/>
      <c r="E2178" s="2272">
        <f t="shared" ref="E2178:H2181" si="1728">SUM(E2134)</f>
        <v>11000</v>
      </c>
      <c r="F2178" s="1368">
        <f t="shared" si="1728"/>
        <v>4583</v>
      </c>
      <c r="G2178" s="1368">
        <f t="shared" si="1728"/>
        <v>5138</v>
      </c>
      <c r="H2178" s="1368">
        <f t="shared" si="1728"/>
        <v>112.10997163430068</v>
      </c>
      <c r="I2178" s="1369"/>
      <c r="J2178" s="1370"/>
      <c r="K2178" s="1368"/>
      <c r="L2178" s="1368"/>
      <c r="M2178" s="1368"/>
      <c r="N2178" s="1371"/>
      <c r="O2178" s="1368"/>
      <c r="P2178" s="1371"/>
      <c r="Q2178" s="1177"/>
      <c r="R2178" s="1177"/>
      <c r="S2178" s="1177"/>
      <c r="T2178" s="1177"/>
      <c r="U2178" s="1177"/>
      <c r="V2178" s="1177"/>
      <c r="W2178" s="1177"/>
      <c r="X2178" s="13"/>
      <c r="Y2178" s="1177"/>
      <c r="Z2178" s="1177"/>
      <c r="AA2178" s="2455"/>
      <c r="AB2178" s="2272">
        <f t="shared" si="1720"/>
        <v>0</v>
      </c>
      <c r="AC2178" s="2455"/>
      <c r="AD2178" s="2455"/>
      <c r="AE2178" s="2424">
        <f t="shared" si="1706"/>
        <v>0</v>
      </c>
    </row>
    <row r="2179" spans="1:31" ht="26.25" customHeight="1" x14ac:dyDescent="0.25">
      <c r="A2179" s="70">
        <v>1</v>
      </c>
      <c r="B2179" s="70">
        <v>1</v>
      </c>
      <c r="C2179" s="1220" t="s">
        <v>328</v>
      </c>
      <c r="D2179" s="1372"/>
      <c r="E2179" s="2273">
        <f t="shared" si="1728"/>
        <v>20</v>
      </c>
      <c r="F2179" s="1372">
        <f t="shared" si="1728"/>
        <v>8</v>
      </c>
      <c r="G2179" s="1372">
        <f t="shared" si="1728"/>
        <v>10</v>
      </c>
      <c r="H2179" s="1372">
        <f t="shared" si="1728"/>
        <v>125</v>
      </c>
      <c r="I2179" s="1373"/>
      <c r="J2179" s="1374"/>
      <c r="K2179" s="1372"/>
      <c r="L2179" s="1372"/>
      <c r="M2179" s="1372"/>
      <c r="N2179" s="1215"/>
      <c r="O2179" s="1372"/>
      <c r="P2179" s="1215"/>
      <c r="Q2179" s="1182"/>
      <c r="R2179" s="1182"/>
      <c r="S2179" s="1182"/>
      <c r="T2179" s="1182"/>
      <c r="U2179" s="1182"/>
      <c r="V2179" s="1182"/>
      <c r="W2179" s="1182"/>
      <c r="X2179" s="8"/>
      <c r="Y2179" s="1182"/>
      <c r="Z2179" s="1182"/>
      <c r="AA2179" s="2453"/>
      <c r="AB2179" s="2273">
        <f t="shared" si="1720"/>
        <v>0</v>
      </c>
      <c r="AC2179" s="2453"/>
      <c r="AD2179" s="2453"/>
      <c r="AE2179" s="2424">
        <f t="shared" si="1706"/>
        <v>0</v>
      </c>
    </row>
    <row r="2180" spans="1:31" ht="29.25" customHeight="1" x14ac:dyDescent="0.25">
      <c r="A2180" s="70">
        <v>1</v>
      </c>
      <c r="B2180" s="70">
        <v>1</v>
      </c>
      <c r="C2180" s="1389" t="s">
        <v>329</v>
      </c>
      <c r="D2180" s="1375"/>
      <c r="E2180" s="2274">
        <f t="shared" si="1728"/>
        <v>20</v>
      </c>
      <c r="F2180" s="1375">
        <f t="shared" si="1728"/>
        <v>8</v>
      </c>
      <c r="G2180" s="1375">
        <f t="shared" si="1728"/>
        <v>10</v>
      </c>
      <c r="H2180" s="1375">
        <f t="shared" si="1728"/>
        <v>125</v>
      </c>
      <c r="I2180" s="1376"/>
      <c r="J2180" s="1213"/>
      <c r="K2180" s="1375"/>
      <c r="L2180" s="1375"/>
      <c r="M2180" s="1375"/>
      <c r="N2180" s="1215"/>
      <c r="O2180" s="1375"/>
      <c r="P2180" s="1215"/>
      <c r="Q2180" s="1182"/>
      <c r="R2180" s="1182"/>
      <c r="S2180" s="1182"/>
      <c r="T2180" s="1182"/>
      <c r="U2180" s="1182"/>
      <c r="V2180" s="1182"/>
      <c r="W2180" s="1182"/>
      <c r="X2180" s="8"/>
      <c r="Y2180" s="1182"/>
      <c r="Z2180" s="1182"/>
      <c r="AA2180" s="2453"/>
      <c r="AB2180" s="2274">
        <f t="shared" si="1720"/>
        <v>0</v>
      </c>
      <c r="AC2180" s="2453"/>
      <c r="AD2180" s="2453"/>
      <c r="AE2180" s="2424">
        <f t="shared" si="1706"/>
        <v>0</v>
      </c>
    </row>
    <row r="2181" spans="1:31" ht="33.75" customHeight="1" thickBot="1" x14ac:dyDescent="0.3">
      <c r="A2181" s="70">
        <v>1</v>
      </c>
      <c r="B2181" s="70">
        <v>1</v>
      </c>
      <c r="C2181" s="2040" t="s">
        <v>344</v>
      </c>
      <c r="D2181" s="1382"/>
      <c r="E2181" s="2389">
        <f t="shared" si="1728"/>
        <v>11020</v>
      </c>
      <c r="F2181" s="1382">
        <f t="shared" si="1728"/>
        <v>4591</v>
      </c>
      <c r="G2181" s="1382">
        <f t="shared" si="1728"/>
        <v>5148</v>
      </c>
      <c r="H2181" s="1382">
        <f t="shared" si="1728"/>
        <v>112.13243302112829</v>
      </c>
      <c r="I2181" s="1383"/>
      <c r="J2181" s="1384"/>
      <c r="K2181" s="1382"/>
      <c r="L2181" s="1382"/>
      <c r="M2181" s="1382"/>
      <c r="N2181" s="1225"/>
      <c r="O2181" s="1382"/>
      <c r="P2181" s="1225"/>
      <c r="Q2181" s="1226">
        <f t="shared" ref="Q2181:AA2181" si="1729">SUM(Q2137)</f>
        <v>31806.78224</v>
      </c>
      <c r="R2181" s="1226">
        <f t="shared" ref="R2181:S2181" si="1730">SUM(R2137)</f>
        <v>31806.78224</v>
      </c>
      <c r="S2181" s="1226">
        <f t="shared" si="1730"/>
        <v>31806.78224</v>
      </c>
      <c r="T2181" s="1226">
        <f t="shared" ref="T2181:U2181" si="1731">SUM(T2137)</f>
        <v>31806.78224</v>
      </c>
      <c r="U2181" s="1226">
        <f t="shared" si="1731"/>
        <v>31806.78224</v>
      </c>
      <c r="V2181" s="1226">
        <f t="shared" si="1729"/>
        <v>13252.825933333334</v>
      </c>
      <c r="W2181" s="1226">
        <f t="shared" si="1729"/>
        <v>13423.850049999997</v>
      </c>
      <c r="X2181" s="66">
        <f t="shared" si="1729"/>
        <v>0</v>
      </c>
      <c r="Y2181" s="1226">
        <f t="shared" si="1729"/>
        <v>171.02411666666376</v>
      </c>
      <c r="Z2181" s="1226">
        <f t="shared" si="1729"/>
        <v>-17.67521</v>
      </c>
      <c r="AA2181" s="2457">
        <f t="shared" si="1729"/>
        <v>13406.174839999998</v>
      </c>
      <c r="AB2181" s="2389">
        <f t="shared" si="1720"/>
        <v>138</v>
      </c>
      <c r="AC2181" s="2457">
        <f t="shared" si="1720"/>
        <v>231628.74999999997</v>
      </c>
      <c r="AD2181" s="2457">
        <f t="shared" si="1720"/>
        <v>231.62874999999997</v>
      </c>
      <c r="AE2181" s="2424">
        <f t="shared" si="1706"/>
        <v>13406174.839999998</v>
      </c>
    </row>
    <row r="2182" spans="1:31" ht="39" customHeight="1" x14ac:dyDescent="0.25">
      <c r="A2182" s="70">
        <v>1</v>
      </c>
      <c r="B2182" s="70">
        <v>1</v>
      </c>
      <c r="C2182" s="722" t="s">
        <v>231</v>
      </c>
      <c r="D2182" s="722"/>
      <c r="E2182" s="2228"/>
      <c r="F2182" s="563"/>
      <c r="G2182" s="563"/>
      <c r="H2182" s="563"/>
      <c r="I2182" s="563"/>
      <c r="J2182" s="563"/>
      <c r="K2182" s="563"/>
      <c r="L2182" s="563"/>
      <c r="M2182" s="563"/>
      <c r="N2182" s="563"/>
      <c r="O2182" s="563"/>
      <c r="P2182" s="563"/>
      <c r="Q2182" s="13"/>
      <c r="R2182" s="13"/>
      <c r="S2182" s="13"/>
      <c r="T2182" s="13"/>
      <c r="U2182" s="13"/>
      <c r="V2182" s="1039"/>
      <c r="W2182" s="13"/>
      <c r="X2182" s="13"/>
      <c r="Y2182" s="13"/>
      <c r="Z2182" s="13"/>
      <c r="AA2182" s="1254"/>
      <c r="AB2182" s="13"/>
      <c r="AC2182" s="13"/>
      <c r="AD2182" s="1802"/>
      <c r="AE2182" s="2424">
        <f t="shared" si="1706"/>
        <v>0</v>
      </c>
    </row>
    <row r="2183" spans="1:31" ht="15" customHeight="1" x14ac:dyDescent="0.25">
      <c r="A2183" s="70">
        <v>1</v>
      </c>
      <c r="B2183" s="70">
        <v>1</v>
      </c>
      <c r="C2183" s="441" t="s">
        <v>5</v>
      </c>
      <c r="D2183" s="441"/>
      <c r="E2183" s="772"/>
      <c r="F2183" s="692"/>
      <c r="G2183" s="692"/>
      <c r="H2183" s="692"/>
      <c r="I2183" s="692"/>
      <c r="J2183" s="692"/>
      <c r="K2183" s="63"/>
      <c r="L2183" s="63"/>
      <c r="M2183" s="63"/>
      <c r="N2183" s="63"/>
      <c r="O2183" s="63"/>
      <c r="P2183" s="63"/>
      <c r="Q2183" s="8"/>
      <c r="R2183" s="8"/>
      <c r="S2183" s="8"/>
      <c r="T2183" s="8"/>
      <c r="U2183" s="8"/>
      <c r="V2183" s="1036"/>
      <c r="W2183" s="8"/>
      <c r="X2183" s="8"/>
      <c r="Y2183" s="8"/>
      <c r="Z2183" s="8"/>
      <c r="AA2183" s="1153"/>
      <c r="AB2183" s="8"/>
      <c r="AC2183" s="8"/>
      <c r="AD2183" s="1799"/>
      <c r="AE2183" s="2424">
        <f t="shared" si="1706"/>
        <v>0</v>
      </c>
    </row>
    <row r="2184" spans="1:31" ht="15" customHeight="1" x14ac:dyDescent="0.25">
      <c r="B2184" s="70">
        <v>1</v>
      </c>
      <c r="C2184" s="124" t="s">
        <v>10</v>
      </c>
      <c r="D2184" s="361">
        <v>340</v>
      </c>
      <c r="E2184" s="772">
        <v>455</v>
      </c>
      <c r="F2184" s="92">
        <f t="shared" ref="F2184:F2192" si="1732">ROUND(E2184/12*$C$4,0)</f>
        <v>190</v>
      </c>
      <c r="G2184" s="92">
        <v>173</v>
      </c>
      <c r="H2184" s="92">
        <f>G2184/F2184*100</f>
        <v>91.05263157894737</v>
      </c>
      <c r="I2184" s="693">
        <v>11</v>
      </c>
      <c r="J2184" s="93">
        <f t="shared" ref="J2184:J2193" si="1733">M2184/G2184</f>
        <v>9.8497109826589604</v>
      </c>
      <c r="K2184" s="94">
        <f t="shared" ref="K2184:K2192" si="1734">ROUND(E2184*I2184,0)</f>
        <v>5005</v>
      </c>
      <c r="L2184" s="94">
        <f t="shared" ref="L2184:L2192" si="1735">ROUND(K2184/12*$C$4,0)</f>
        <v>2085</v>
      </c>
      <c r="M2184" s="94">
        <v>1704</v>
      </c>
      <c r="N2184" s="94">
        <f t="shared" ref="N2184:N2193" si="1736">M2184/L2184*100</f>
        <v>81.726618705035975</v>
      </c>
      <c r="O2184" s="94">
        <f t="shared" ref="O2184:O2192" si="1737">K2184/D2184</f>
        <v>14.720588235294118</v>
      </c>
      <c r="P2184" s="94">
        <f t="shared" ref="P2184:P2193" si="1738">M2184/$C$4*12/O2184</f>
        <v>277.81498501498504</v>
      </c>
      <c r="Q2184" s="8"/>
      <c r="R2184" s="8"/>
      <c r="S2184" s="8"/>
      <c r="T2184" s="8"/>
      <c r="U2184" s="8"/>
      <c r="V2184" s="1036"/>
      <c r="W2184" s="8"/>
      <c r="X2184" s="8"/>
      <c r="Y2184" s="8"/>
      <c r="Z2184" s="8"/>
      <c r="AA2184" s="1153"/>
      <c r="AB2184" s="8"/>
      <c r="AC2184" s="8"/>
      <c r="AD2184" s="1799"/>
      <c r="AE2184" s="2424">
        <f t="shared" si="1706"/>
        <v>0</v>
      </c>
    </row>
    <row r="2185" spans="1:31" ht="15" customHeight="1" x14ac:dyDescent="0.25">
      <c r="A2185" s="70">
        <v>1</v>
      </c>
      <c r="B2185" s="70">
        <v>1</v>
      </c>
      <c r="C2185" s="533" t="s">
        <v>362</v>
      </c>
      <c r="D2185" s="399">
        <v>330</v>
      </c>
      <c r="E2185" s="2213">
        <v>20</v>
      </c>
      <c r="F2185" s="169">
        <f t="shared" ref="F2185" si="1739">ROUND(E2185/12*$C$4,0)</f>
        <v>8</v>
      </c>
      <c r="G2185" s="169">
        <v>2</v>
      </c>
      <c r="H2185" s="169">
        <f>G2185/F2185*100</f>
        <v>25</v>
      </c>
      <c r="I2185" s="1385">
        <v>10</v>
      </c>
      <c r="J2185" s="170">
        <f t="shared" si="1733"/>
        <v>7.5</v>
      </c>
      <c r="K2185" s="152">
        <f t="shared" si="1734"/>
        <v>200</v>
      </c>
      <c r="L2185" s="152">
        <f t="shared" si="1735"/>
        <v>83</v>
      </c>
      <c r="M2185" s="152">
        <v>15</v>
      </c>
      <c r="N2185" s="152">
        <f t="shared" si="1736"/>
        <v>18.072289156626507</v>
      </c>
      <c r="O2185" s="152">
        <f t="shared" si="1737"/>
        <v>0.60606060606060608</v>
      </c>
      <c r="P2185" s="152">
        <f t="shared" ref="P2185" si="1740">M2185/$C$4*12/O2185</f>
        <v>59.4</v>
      </c>
      <c r="Q2185" s="18"/>
      <c r="R2185" s="18"/>
      <c r="S2185" s="18"/>
      <c r="T2185" s="18"/>
      <c r="U2185" s="18"/>
      <c r="V2185" s="1040"/>
      <c r="W2185" s="18"/>
      <c r="X2185" s="18"/>
      <c r="Y2185" s="18"/>
      <c r="Z2185" s="18"/>
      <c r="AA2185" s="2427"/>
      <c r="AB2185" s="18"/>
      <c r="AC2185" s="18"/>
      <c r="AD2185" s="1804"/>
      <c r="AE2185" s="2424">
        <f t="shared" si="1706"/>
        <v>0</v>
      </c>
    </row>
    <row r="2186" spans="1:31" ht="15" customHeight="1" x14ac:dyDescent="0.25">
      <c r="A2186" s="70">
        <v>1</v>
      </c>
      <c r="B2186" s="70">
        <v>1</v>
      </c>
      <c r="C2186" s="124" t="s">
        <v>6</v>
      </c>
      <c r="D2186" s="361">
        <v>340</v>
      </c>
      <c r="E2186" s="772">
        <v>490</v>
      </c>
      <c r="F2186" s="92">
        <f t="shared" si="1732"/>
        <v>204</v>
      </c>
      <c r="G2186" s="92">
        <v>241</v>
      </c>
      <c r="H2186" s="92">
        <f t="shared" ref="H2186:H2193" si="1741">G2186/F2186*100</f>
        <v>118.13725490196079</v>
      </c>
      <c r="I2186" s="693">
        <v>9</v>
      </c>
      <c r="J2186" s="93">
        <f t="shared" si="1733"/>
        <v>9.7468879668049784</v>
      </c>
      <c r="K2186" s="94">
        <f t="shared" si="1734"/>
        <v>4410</v>
      </c>
      <c r="L2186" s="94">
        <f t="shared" si="1735"/>
        <v>1838</v>
      </c>
      <c r="M2186" s="94">
        <v>2349</v>
      </c>
      <c r="N2186" s="94">
        <f t="shared" si="1736"/>
        <v>127.80195865070729</v>
      </c>
      <c r="O2186" s="94">
        <f t="shared" si="1737"/>
        <v>12.970588235294118</v>
      </c>
      <c r="P2186" s="94">
        <f t="shared" si="1738"/>
        <v>434.64489795918371</v>
      </c>
      <c r="Q2186" s="8"/>
      <c r="R2186" s="8"/>
      <c r="S2186" s="8"/>
      <c r="T2186" s="8"/>
      <c r="U2186" s="8"/>
      <c r="V2186" s="1036"/>
      <c r="W2186" s="8"/>
      <c r="X2186" s="8"/>
      <c r="Y2186" s="8"/>
      <c r="Z2186" s="8"/>
      <c r="AA2186" s="1153"/>
      <c r="AB2186" s="8"/>
      <c r="AC2186" s="8"/>
      <c r="AD2186" s="1799"/>
      <c r="AE2186" s="2424">
        <f t="shared" si="1706"/>
        <v>0</v>
      </c>
    </row>
    <row r="2187" spans="1:31" ht="15" customHeight="1" x14ac:dyDescent="0.25">
      <c r="A2187" s="70">
        <v>1</v>
      </c>
      <c r="B2187" s="70">
        <v>1</v>
      </c>
      <c r="C2187" s="124" t="s">
        <v>213</v>
      </c>
      <c r="D2187" s="361">
        <v>270</v>
      </c>
      <c r="E2187" s="772">
        <v>320</v>
      </c>
      <c r="F2187" s="92">
        <f t="shared" si="1732"/>
        <v>133</v>
      </c>
      <c r="G2187" s="92">
        <v>162</v>
      </c>
      <c r="H2187" s="92">
        <f t="shared" si="1741"/>
        <v>121.80451127819549</v>
      </c>
      <c r="I2187" s="693">
        <v>7</v>
      </c>
      <c r="J2187" s="93">
        <f t="shared" si="1733"/>
        <v>6.8086419753086416</v>
      </c>
      <c r="K2187" s="94">
        <f t="shared" si="1734"/>
        <v>2240</v>
      </c>
      <c r="L2187" s="94">
        <f t="shared" si="1735"/>
        <v>933</v>
      </c>
      <c r="M2187" s="94">
        <v>1103</v>
      </c>
      <c r="N2187" s="94">
        <f t="shared" si="1736"/>
        <v>118.2207931404073</v>
      </c>
      <c r="O2187" s="94">
        <f t="shared" si="1737"/>
        <v>8.2962962962962958</v>
      </c>
      <c r="P2187" s="94">
        <f t="shared" si="1738"/>
        <v>319.08214285714286</v>
      </c>
      <c r="Q2187" s="8"/>
      <c r="R2187" s="8"/>
      <c r="S2187" s="8"/>
      <c r="T2187" s="8"/>
      <c r="U2187" s="8"/>
      <c r="V2187" s="1036"/>
      <c r="W2187" s="8"/>
      <c r="X2187" s="8"/>
      <c r="Y2187" s="8"/>
      <c r="Z2187" s="8"/>
      <c r="AA2187" s="1153"/>
      <c r="AB2187" s="8"/>
      <c r="AC2187" s="8"/>
      <c r="AD2187" s="1799"/>
      <c r="AE2187" s="2424">
        <f t="shared" si="1706"/>
        <v>0</v>
      </c>
    </row>
    <row r="2188" spans="1:31" ht="15" customHeight="1" x14ac:dyDescent="0.25">
      <c r="A2188" s="70">
        <v>1</v>
      </c>
      <c r="B2188" s="70">
        <v>1</v>
      </c>
      <c r="C2188" s="124" t="s">
        <v>77</v>
      </c>
      <c r="D2188" s="361">
        <v>320</v>
      </c>
      <c r="E2188" s="772">
        <v>335</v>
      </c>
      <c r="F2188" s="92">
        <f t="shared" si="1732"/>
        <v>140</v>
      </c>
      <c r="G2188" s="92">
        <v>139</v>
      </c>
      <c r="H2188" s="92">
        <f t="shared" si="1741"/>
        <v>99.285714285714292</v>
      </c>
      <c r="I2188" s="693">
        <v>10</v>
      </c>
      <c r="J2188" s="93">
        <f t="shared" si="1733"/>
        <v>9.7769784172661875</v>
      </c>
      <c r="K2188" s="94">
        <f t="shared" si="1734"/>
        <v>3350</v>
      </c>
      <c r="L2188" s="94">
        <f t="shared" si="1735"/>
        <v>1396</v>
      </c>
      <c r="M2188" s="94">
        <v>1359</v>
      </c>
      <c r="N2188" s="94">
        <f t="shared" si="1736"/>
        <v>97.349570200573069</v>
      </c>
      <c r="O2188" s="94">
        <f t="shared" si="1737"/>
        <v>10.46875</v>
      </c>
      <c r="P2188" s="94">
        <f t="shared" si="1738"/>
        <v>311.5558208955224</v>
      </c>
      <c r="Q2188" s="8"/>
      <c r="R2188" s="8"/>
      <c r="S2188" s="8"/>
      <c r="T2188" s="8"/>
      <c r="U2188" s="8"/>
      <c r="V2188" s="1036"/>
      <c r="W2188" s="8"/>
      <c r="X2188" s="8"/>
      <c r="Y2188" s="8"/>
      <c r="Z2188" s="8"/>
      <c r="AA2188" s="1153"/>
      <c r="AB2188" s="8"/>
      <c r="AC2188" s="8"/>
      <c r="AD2188" s="1799"/>
      <c r="AE2188" s="2424">
        <f t="shared" si="1706"/>
        <v>0</v>
      </c>
    </row>
    <row r="2189" spans="1:31" ht="15" customHeight="1" x14ac:dyDescent="0.25">
      <c r="A2189" s="70">
        <v>1</v>
      </c>
      <c r="B2189" s="70">
        <v>1</v>
      </c>
      <c r="C2189" s="124" t="s">
        <v>28</v>
      </c>
      <c r="D2189" s="361">
        <v>340</v>
      </c>
      <c r="E2189" s="772">
        <v>80</v>
      </c>
      <c r="F2189" s="92">
        <f t="shared" si="1732"/>
        <v>33</v>
      </c>
      <c r="G2189" s="92">
        <v>32</v>
      </c>
      <c r="H2189" s="92">
        <f t="shared" si="1741"/>
        <v>96.969696969696969</v>
      </c>
      <c r="I2189" s="693">
        <v>8</v>
      </c>
      <c r="J2189" s="93">
        <f t="shared" si="1733"/>
        <v>6.9375</v>
      </c>
      <c r="K2189" s="94">
        <f t="shared" si="1734"/>
        <v>640</v>
      </c>
      <c r="L2189" s="94">
        <f t="shared" si="1735"/>
        <v>267</v>
      </c>
      <c r="M2189" s="94">
        <v>222</v>
      </c>
      <c r="N2189" s="94">
        <f t="shared" si="1736"/>
        <v>83.146067415730343</v>
      </c>
      <c r="O2189" s="94">
        <f t="shared" si="1737"/>
        <v>1.8823529411764706</v>
      </c>
      <c r="P2189" s="94">
        <f t="shared" si="1738"/>
        <v>283.04999999999995</v>
      </c>
      <c r="Q2189" s="8"/>
      <c r="R2189" s="8"/>
      <c r="S2189" s="8"/>
      <c r="T2189" s="8"/>
      <c r="U2189" s="8"/>
      <c r="V2189" s="1036"/>
      <c r="W2189" s="8"/>
      <c r="X2189" s="8"/>
      <c r="Y2189" s="8"/>
      <c r="Z2189" s="8"/>
      <c r="AA2189" s="1153"/>
      <c r="AB2189" s="8"/>
      <c r="AC2189" s="8"/>
      <c r="AD2189" s="1799"/>
      <c r="AE2189" s="2424">
        <f t="shared" si="1706"/>
        <v>0</v>
      </c>
    </row>
    <row r="2190" spans="1:31" ht="15" customHeight="1" x14ac:dyDescent="0.25">
      <c r="A2190" s="70">
        <v>1</v>
      </c>
      <c r="B2190" s="70">
        <v>1</v>
      </c>
      <c r="C2190" s="124" t="s">
        <v>27</v>
      </c>
      <c r="D2190" s="361">
        <v>300</v>
      </c>
      <c r="E2190" s="772">
        <v>115</v>
      </c>
      <c r="F2190" s="92">
        <f t="shared" si="1732"/>
        <v>48</v>
      </c>
      <c r="G2190" s="92">
        <v>27</v>
      </c>
      <c r="H2190" s="92">
        <f t="shared" si="1741"/>
        <v>56.25</v>
      </c>
      <c r="I2190" s="693">
        <v>5.2</v>
      </c>
      <c r="J2190" s="93">
        <f t="shared" si="1733"/>
        <v>6.333333333333333</v>
      </c>
      <c r="K2190" s="94">
        <f t="shared" si="1734"/>
        <v>598</v>
      </c>
      <c r="L2190" s="94">
        <f t="shared" si="1735"/>
        <v>249</v>
      </c>
      <c r="M2190" s="94">
        <v>171</v>
      </c>
      <c r="N2190" s="94">
        <f t="shared" si="1736"/>
        <v>68.674698795180717</v>
      </c>
      <c r="O2190" s="94">
        <f t="shared" si="1737"/>
        <v>1.9933333333333334</v>
      </c>
      <c r="P2190" s="94">
        <f t="shared" si="1738"/>
        <v>205.88628762541808</v>
      </c>
      <c r="Q2190" s="8"/>
      <c r="R2190" s="8"/>
      <c r="S2190" s="8"/>
      <c r="T2190" s="8"/>
      <c r="U2190" s="8"/>
      <c r="V2190" s="1036"/>
      <c r="W2190" s="8"/>
      <c r="X2190" s="8"/>
      <c r="Y2190" s="8"/>
      <c r="Z2190" s="8"/>
      <c r="AA2190" s="1153"/>
      <c r="AB2190" s="8"/>
      <c r="AC2190" s="8"/>
      <c r="AD2190" s="1799"/>
      <c r="AE2190" s="2424">
        <f t="shared" si="1706"/>
        <v>0</v>
      </c>
    </row>
    <row r="2191" spans="1:31" ht="15" customHeight="1" x14ac:dyDescent="0.25">
      <c r="A2191" s="70">
        <v>1</v>
      </c>
      <c r="B2191" s="70">
        <v>1</v>
      </c>
      <c r="C2191" s="124" t="s">
        <v>26</v>
      </c>
      <c r="D2191" s="361">
        <v>340</v>
      </c>
      <c r="E2191" s="772">
        <v>320</v>
      </c>
      <c r="F2191" s="92">
        <f t="shared" si="1732"/>
        <v>133</v>
      </c>
      <c r="G2191" s="92">
        <v>93</v>
      </c>
      <c r="H2191" s="92">
        <f t="shared" si="1741"/>
        <v>69.924812030075188</v>
      </c>
      <c r="I2191" s="693">
        <v>6.1</v>
      </c>
      <c r="J2191" s="93">
        <f t="shared" si="1733"/>
        <v>5.4838709677419351</v>
      </c>
      <c r="K2191" s="94">
        <f t="shared" si="1734"/>
        <v>1952</v>
      </c>
      <c r="L2191" s="94">
        <f t="shared" si="1735"/>
        <v>813</v>
      </c>
      <c r="M2191" s="94">
        <v>510</v>
      </c>
      <c r="N2191" s="94">
        <f t="shared" si="1736"/>
        <v>62.730627306273071</v>
      </c>
      <c r="O2191" s="94">
        <f t="shared" si="1737"/>
        <v>5.7411764705882353</v>
      </c>
      <c r="P2191" s="94">
        <f t="shared" si="1738"/>
        <v>213.19672131147541</v>
      </c>
      <c r="Q2191" s="8"/>
      <c r="R2191" s="8"/>
      <c r="S2191" s="8"/>
      <c r="T2191" s="8"/>
      <c r="U2191" s="8"/>
      <c r="V2191" s="1036"/>
      <c r="W2191" s="8"/>
      <c r="X2191" s="8"/>
      <c r="Y2191" s="8"/>
      <c r="Z2191" s="8"/>
      <c r="AA2191" s="1153"/>
      <c r="AB2191" s="8"/>
      <c r="AC2191" s="8"/>
      <c r="AD2191" s="1799"/>
      <c r="AE2191" s="2424">
        <f t="shared" si="1706"/>
        <v>0</v>
      </c>
    </row>
    <row r="2192" spans="1:31" ht="15" customHeight="1" x14ac:dyDescent="0.25">
      <c r="A2192" s="70">
        <v>1</v>
      </c>
      <c r="B2192" s="70">
        <v>1</v>
      </c>
      <c r="C2192" s="357" t="s">
        <v>9</v>
      </c>
      <c r="D2192" s="494">
        <v>340</v>
      </c>
      <c r="E2192" s="2244">
        <v>210</v>
      </c>
      <c r="F2192" s="98">
        <f t="shared" si="1732"/>
        <v>88</v>
      </c>
      <c r="G2192" s="98">
        <v>91</v>
      </c>
      <c r="H2192" s="98">
        <f t="shared" si="1741"/>
        <v>103.40909090909092</v>
      </c>
      <c r="I2192" s="694">
        <v>12</v>
      </c>
      <c r="J2192" s="99">
        <f t="shared" si="1733"/>
        <v>10.846153846153847</v>
      </c>
      <c r="K2192" s="100">
        <f t="shared" si="1734"/>
        <v>2520</v>
      </c>
      <c r="L2192" s="100">
        <f t="shared" si="1735"/>
        <v>1050</v>
      </c>
      <c r="M2192" s="100">
        <v>987</v>
      </c>
      <c r="N2192" s="100">
        <f t="shared" si="1736"/>
        <v>94</v>
      </c>
      <c r="O2192" s="100">
        <f t="shared" si="1737"/>
        <v>7.4117647058823533</v>
      </c>
      <c r="P2192" s="100">
        <f t="shared" si="1738"/>
        <v>319.60000000000002</v>
      </c>
      <c r="Q2192" s="15"/>
      <c r="R2192" s="15"/>
      <c r="S2192" s="15"/>
      <c r="T2192" s="15"/>
      <c r="U2192" s="15"/>
      <c r="V2192" s="1037"/>
      <c r="W2192" s="15"/>
      <c r="X2192" s="15"/>
      <c r="Y2192" s="15"/>
      <c r="Z2192" s="15"/>
      <c r="AA2192" s="1271"/>
      <c r="AB2192" s="15"/>
      <c r="AC2192" s="15"/>
      <c r="AD2192" s="1800"/>
      <c r="AE2192" s="2424">
        <f t="shared" si="1706"/>
        <v>0</v>
      </c>
    </row>
    <row r="2193" spans="1:31" ht="15" customHeight="1" x14ac:dyDescent="0.25">
      <c r="A2193" s="70">
        <v>1</v>
      </c>
      <c r="B2193" s="70">
        <v>1</v>
      </c>
      <c r="C2193" s="709" t="s">
        <v>7</v>
      </c>
      <c r="D2193" s="709"/>
      <c r="E2193" s="2235">
        <f>SUM(E2184:E2192)</f>
        <v>2345</v>
      </c>
      <c r="F2193" s="475">
        <f>SUM(F2184:F2192)</f>
        <v>977</v>
      </c>
      <c r="G2193" s="475">
        <f>SUM(G2184:G2192)</f>
        <v>960</v>
      </c>
      <c r="H2193" s="475">
        <f t="shared" si="1741"/>
        <v>98.25997952917092</v>
      </c>
      <c r="I2193" s="104">
        <f>L2193/F2193</f>
        <v>8.9191402251791203</v>
      </c>
      <c r="J2193" s="104">
        <f t="shared" si="1733"/>
        <v>8.7708333333333339</v>
      </c>
      <c r="K2193" s="475">
        <f>SUM(K2184:K2192)</f>
        <v>20915</v>
      </c>
      <c r="L2193" s="475">
        <f>SUM(L2184:L2192)</f>
        <v>8714</v>
      </c>
      <c r="M2193" s="475">
        <f>SUM(M2184:M2192)</f>
        <v>8420</v>
      </c>
      <c r="N2193" s="179">
        <f t="shared" si="1736"/>
        <v>96.62611888914391</v>
      </c>
      <c r="O2193" s="475">
        <f>SUM(O2184:O2192)</f>
        <v>64.090910823925526</v>
      </c>
      <c r="P2193" s="179">
        <f t="shared" si="1738"/>
        <v>315.30211913381373</v>
      </c>
      <c r="Q2193" s="17">
        <v>70911.768653599967</v>
      </c>
      <c r="R2193" s="17">
        <v>70911.768653599967</v>
      </c>
      <c r="S2193" s="17">
        <v>70911.768653599967</v>
      </c>
      <c r="T2193" s="17">
        <v>70911.768653599967</v>
      </c>
      <c r="U2193" s="17">
        <v>70911.768653599967</v>
      </c>
      <c r="V2193" s="1038">
        <f>Q2193/12*$C$4+(R2193-Q2193)/11*4+(S2193-R2193)/10*3+(T2193-S2193)/9*2+(U2193-T2193)/8*1</f>
        <v>29546.57027233332</v>
      </c>
      <c r="W2193" s="17">
        <f>AA2193-Z2193-X2193</f>
        <v>26920.994309999998</v>
      </c>
      <c r="X2193" s="17">
        <v>-19.591849999999997</v>
      </c>
      <c r="Y2193" s="17">
        <f>W2193-V2193</f>
        <v>-2625.5759623333215</v>
      </c>
      <c r="Z2193" s="17">
        <v>-3428.5700999999999</v>
      </c>
      <c r="AA2193" s="1246">
        <v>23472.832359999997</v>
      </c>
      <c r="AB2193" s="17"/>
      <c r="AC2193" s="17"/>
      <c r="AD2193" s="1801"/>
      <c r="AE2193" s="2424">
        <f t="shared" si="1706"/>
        <v>23472832.359999996</v>
      </c>
    </row>
    <row r="2194" spans="1:31" ht="16.5" customHeight="1" x14ac:dyDescent="0.25">
      <c r="A2194" s="70">
        <v>1</v>
      </c>
      <c r="B2194" s="70">
        <v>1</v>
      </c>
      <c r="C2194" s="667" t="s">
        <v>14</v>
      </c>
      <c r="D2194" s="540"/>
      <c r="E2194" s="2342"/>
      <c r="F2194" s="459"/>
      <c r="G2194" s="459"/>
      <c r="H2194" s="459"/>
      <c r="I2194" s="696"/>
      <c r="J2194" s="696"/>
      <c r="K2194" s="459"/>
      <c r="L2194" s="459"/>
      <c r="M2194" s="459"/>
      <c r="N2194" s="459"/>
      <c r="O2194" s="459"/>
      <c r="P2194" s="459"/>
      <c r="Q2194" s="13"/>
      <c r="R2194" s="13"/>
      <c r="S2194" s="13"/>
      <c r="T2194" s="13"/>
      <c r="U2194" s="13"/>
      <c r="V2194" s="1039"/>
      <c r="W2194" s="13"/>
      <c r="X2194" s="13"/>
      <c r="Y2194" s="13"/>
      <c r="Z2194" s="13"/>
      <c r="AA2194" s="1254"/>
      <c r="AB2194" s="13"/>
      <c r="AC2194" s="13"/>
      <c r="AD2194" s="1802"/>
      <c r="AE2194" s="2424">
        <f t="shared" si="1706"/>
        <v>0</v>
      </c>
    </row>
    <row r="2195" spans="1:31" ht="15" customHeight="1" x14ac:dyDescent="0.25">
      <c r="A2195" s="70">
        <v>1</v>
      </c>
      <c r="B2195" s="70">
        <v>1</v>
      </c>
      <c r="C2195" s="507" t="s">
        <v>302</v>
      </c>
      <c r="D2195" s="520"/>
      <c r="E2195" s="2220"/>
      <c r="F2195" s="116"/>
      <c r="G2195" s="116"/>
      <c r="H2195" s="116"/>
      <c r="I2195" s="363"/>
      <c r="J2195" s="363"/>
      <c r="K2195" s="365"/>
      <c r="L2195" s="365"/>
      <c r="M2195" s="365"/>
      <c r="N2195" s="365"/>
      <c r="O2195" s="365"/>
      <c r="P2195" s="365"/>
      <c r="Q2195" s="8"/>
      <c r="R2195" s="8"/>
      <c r="S2195" s="8"/>
      <c r="T2195" s="8"/>
      <c r="U2195" s="8"/>
      <c r="V2195" s="1036"/>
      <c r="W2195" s="8"/>
      <c r="X2195" s="8"/>
      <c r="Y2195" s="8"/>
      <c r="Z2195" s="8"/>
      <c r="AA2195" s="1153"/>
      <c r="AB2195" s="8"/>
      <c r="AC2195" s="8"/>
      <c r="AD2195" s="1799"/>
      <c r="AE2195" s="2424">
        <f t="shared" si="1706"/>
        <v>0</v>
      </c>
    </row>
    <row r="2196" spans="1:31" ht="15" customHeight="1" x14ac:dyDescent="0.25">
      <c r="A2196" s="70">
        <v>1</v>
      </c>
      <c r="B2196" s="70">
        <v>1</v>
      </c>
      <c r="C2196" s="407" t="s">
        <v>345</v>
      </c>
      <c r="D2196" s="407"/>
      <c r="E2196" s="711">
        <f>SUM(E2199:E2201)</f>
        <v>12200</v>
      </c>
      <c r="F2196" s="440">
        <f>SUM(F2199:F2201)</f>
        <v>5083</v>
      </c>
      <c r="G2196" s="440">
        <f>SUM(G2199:G2201)+G2197/2.7</f>
        <v>4280.4111111111115</v>
      </c>
      <c r="H2196" s="440">
        <f>G2196/F2196*100</f>
        <v>84.210330732069878</v>
      </c>
      <c r="I2196" s="125"/>
      <c r="J2196" s="125"/>
      <c r="K2196" s="464"/>
      <c r="L2196" s="464"/>
      <c r="M2196" s="464"/>
      <c r="N2196" s="464"/>
      <c r="O2196" s="464"/>
      <c r="P2196" s="464"/>
      <c r="Q2196" s="8"/>
      <c r="R2196" s="8"/>
      <c r="S2196" s="8"/>
      <c r="T2196" s="8"/>
      <c r="U2196" s="8"/>
      <c r="V2196" s="1036"/>
      <c r="W2196" s="8"/>
      <c r="X2196" s="8"/>
      <c r="Y2196" s="8"/>
      <c r="Z2196" s="8"/>
      <c r="AA2196" s="1153"/>
      <c r="AB2196" s="2491">
        <f t="shared" ref="AB2196" si="1742">SUM(AB2199:AB2201)+AB2197/2.7</f>
        <v>32</v>
      </c>
      <c r="AC2196" s="8">
        <f>AC2197+AC2198+AC2199+AC2200+AC2201</f>
        <v>31886.71</v>
      </c>
      <c r="AD2196" s="1799">
        <f>AC2196/1000</f>
        <v>31.886710000000001</v>
      </c>
      <c r="AE2196" s="2424">
        <f t="shared" si="1706"/>
        <v>0</v>
      </c>
    </row>
    <row r="2197" spans="1:31" ht="15" customHeight="1" x14ac:dyDescent="0.25">
      <c r="B2197" s="70">
        <v>1</v>
      </c>
      <c r="C2197" s="407" t="s">
        <v>469</v>
      </c>
      <c r="D2197" s="407"/>
      <c r="E2197" s="711"/>
      <c r="F2197" s="440"/>
      <c r="G2197" s="440">
        <v>28.11</v>
      </c>
      <c r="H2197" s="440"/>
      <c r="I2197" s="125"/>
      <c r="J2197" s="125"/>
      <c r="K2197" s="464"/>
      <c r="L2197" s="464"/>
      <c r="M2197" s="464"/>
      <c r="N2197" s="464"/>
      <c r="O2197" s="464"/>
      <c r="P2197" s="464"/>
      <c r="Q2197" s="8"/>
      <c r="R2197" s="8"/>
      <c r="S2197" s="8"/>
      <c r="T2197" s="8"/>
      <c r="U2197" s="8"/>
      <c r="V2197" s="1036"/>
      <c r="W2197" s="8"/>
      <c r="X2197" s="8"/>
      <c r="Y2197" s="8"/>
      <c r="Z2197" s="8"/>
      <c r="AA2197" s="1153"/>
      <c r="AB2197" s="8"/>
      <c r="AC2197" s="8"/>
      <c r="AD2197" s="1799"/>
      <c r="AE2197" s="2424">
        <f t="shared" si="1706"/>
        <v>0</v>
      </c>
    </row>
    <row r="2198" spans="1:31" ht="28.5" customHeight="1" x14ac:dyDescent="0.25">
      <c r="A2198" s="70">
        <v>1</v>
      </c>
      <c r="B2198" s="70">
        <v>1</v>
      </c>
      <c r="C2198" s="407" t="s">
        <v>303</v>
      </c>
      <c r="D2198" s="407"/>
      <c r="E2198" s="711"/>
      <c r="F2198" s="92"/>
      <c r="G2198" s="440"/>
      <c r="H2198" s="440"/>
      <c r="I2198" s="125"/>
      <c r="J2198" s="125"/>
      <c r="K2198" s="464"/>
      <c r="L2198" s="464"/>
      <c r="M2198" s="464"/>
      <c r="N2198" s="464"/>
      <c r="O2198" s="464"/>
      <c r="P2198" s="464"/>
      <c r="Q2198" s="8"/>
      <c r="R2198" s="8"/>
      <c r="S2198" s="8"/>
      <c r="T2198" s="8"/>
      <c r="U2198" s="8"/>
      <c r="V2198" s="1036"/>
      <c r="W2198" s="8"/>
      <c r="X2198" s="8"/>
      <c r="Y2198" s="8"/>
      <c r="Z2198" s="8"/>
      <c r="AA2198" s="1153"/>
      <c r="AB2198" s="8"/>
      <c r="AC2198" s="8"/>
      <c r="AD2198" s="1799"/>
      <c r="AE2198" s="2424">
        <f t="shared" si="1706"/>
        <v>0</v>
      </c>
    </row>
    <row r="2199" spans="1:31" ht="36" customHeight="1" x14ac:dyDescent="0.25">
      <c r="A2199" s="70">
        <v>1</v>
      </c>
      <c r="B2199" s="70">
        <v>1</v>
      </c>
      <c r="C2199" s="407" t="s">
        <v>304</v>
      </c>
      <c r="D2199" s="407"/>
      <c r="E2199" s="711">
        <v>3000</v>
      </c>
      <c r="F2199" s="92">
        <f>ROUND(E2199/12*$C$4,0)</f>
        <v>1250</v>
      </c>
      <c r="G2199" s="440">
        <v>890</v>
      </c>
      <c r="H2199" s="440">
        <f t="shared" ref="H2199:H2205" si="1743">G2199/F2199*100</f>
        <v>71.2</v>
      </c>
      <c r="I2199" s="125"/>
      <c r="J2199" s="125"/>
      <c r="K2199" s="464"/>
      <c r="L2199" s="464"/>
      <c r="M2199" s="464"/>
      <c r="N2199" s="464"/>
      <c r="O2199" s="464"/>
      <c r="P2199" s="464"/>
      <c r="Q2199" s="8"/>
      <c r="R2199" s="8"/>
      <c r="S2199" s="8"/>
      <c r="T2199" s="8"/>
      <c r="U2199" s="8"/>
      <c r="V2199" s="1036"/>
      <c r="W2199" s="8"/>
      <c r="X2199" s="8"/>
      <c r="Y2199" s="8"/>
      <c r="Z2199" s="8"/>
      <c r="AA2199" s="1153"/>
      <c r="AB2199" s="8">
        <v>17</v>
      </c>
      <c r="AC2199" s="8">
        <v>16939.809999999998</v>
      </c>
      <c r="AD2199" s="1799">
        <f t="shared" ref="AD2199:AD2204" si="1744">AC2199/1000</f>
        <v>16.939809999999998</v>
      </c>
      <c r="AE2199" s="2424">
        <f t="shared" si="1706"/>
        <v>0</v>
      </c>
    </row>
    <row r="2200" spans="1:31" ht="42" customHeight="1" x14ac:dyDescent="0.25">
      <c r="A2200" s="70">
        <v>1</v>
      </c>
      <c r="B2200" s="70">
        <v>1</v>
      </c>
      <c r="C2200" s="407" t="s">
        <v>305</v>
      </c>
      <c r="D2200" s="407"/>
      <c r="E2200" s="711">
        <v>200</v>
      </c>
      <c r="F2200" s="92">
        <f>ROUND(E2200/12*$C$4,0)</f>
        <v>83</v>
      </c>
      <c r="G2200" s="440">
        <v>77</v>
      </c>
      <c r="H2200" s="440">
        <f t="shared" si="1743"/>
        <v>92.771084337349393</v>
      </c>
      <c r="I2200" s="125"/>
      <c r="J2200" s="125"/>
      <c r="K2200" s="464"/>
      <c r="L2200" s="464"/>
      <c r="M2200" s="464"/>
      <c r="N2200" s="464"/>
      <c r="O2200" s="464"/>
      <c r="P2200" s="464"/>
      <c r="Q2200" s="8"/>
      <c r="R2200" s="8"/>
      <c r="S2200" s="8"/>
      <c r="T2200" s="8"/>
      <c r="U2200" s="8"/>
      <c r="V2200" s="1036"/>
      <c r="W2200" s="8"/>
      <c r="X2200" s="8"/>
      <c r="Y2200" s="8"/>
      <c r="Z2200" s="8"/>
      <c r="AA2200" s="1153"/>
      <c r="AB2200" s="8"/>
      <c r="AC2200" s="8"/>
      <c r="AD2200" s="1799">
        <f t="shared" si="1744"/>
        <v>0</v>
      </c>
      <c r="AE2200" s="2424">
        <f t="shared" si="1706"/>
        <v>0</v>
      </c>
    </row>
    <row r="2201" spans="1:31" ht="15" customHeight="1" x14ac:dyDescent="0.25">
      <c r="A2201" s="70">
        <v>1</v>
      </c>
      <c r="B2201" s="70">
        <v>1</v>
      </c>
      <c r="C2201" s="407" t="s">
        <v>306</v>
      </c>
      <c r="D2201" s="407"/>
      <c r="E2201" s="711">
        <v>9000</v>
      </c>
      <c r="F2201" s="92">
        <f>ROUND(E2201/12*$C$4,0)</f>
        <v>3750</v>
      </c>
      <c r="G2201" s="440">
        <v>3303</v>
      </c>
      <c r="H2201" s="440">
        <f t="shared" si="1743"/>
        <v>88.08</v>
      </c>
      <c r="I2201" s="125"/>
      <c r="J2201" s="125"/>
      <c r="K2201" s="464"/>
      <c r="L2201" s="464"/>
      <c r="M2201" s="464"/>
      <c r="N2201" s="464"/>
      <c r="O2201" s="464"/>
      <c r="P2201" s="464"/>
      <c r="Q2201" s="8"/>
      <c r="R2201" s="8"/>
      <c r="S2201" s="8"/>
      <c r="T2201" s="8"/>
      <c r="U2201" s="8"/>
      <c r="V2201" s="1036"/>
      <c r="W2201" s="8"/>
      <c r="X2201" s="8"/>
      <c r="Y2201" s="8"/>
      <c r="Z2201" s="8"/>
      <c r="AA2201" s="1153"/>
      <c r="AB2201" s="8">
        <v>15</v>
      </c>
      <c r="AC2201" s="8">
        <v>14946.900000000001</v>
      </c>
      <c r="AD2201" s="1799">
        <f t="shared" si="1744"/>
        <v>14.946900000000001</v>
      </c>
      <c r="AE2201" s="2424">
        <f t="shared" si="1706"/>
        <v>0</v>
      </c>
    </row>
    <row r="2202" spans="1:31" ht="22.5" customHeight="1" x14ac:dyDescent="0.25">
      <c r="A2202" s="70">
        <v>1</v>
      </c>
      <c r="B2202" s="70">
        <v>1</v>
      </c>
      <c r="C2202" s="409" t="s">
        <v>157</v>
      </c>
      <c r="D2202" s="407"/>
      <c r="E2202" s="711">
        <f>E2203+E2204/8.5</f>
        <v>29209.941176470587</v>
      </c>
      <c r="F2202" s="92">
        <f t="shared" ref="F2202:G2202" si="1745">F2203+F2204/8.5</f>
        <v>12170.411764705883</v>
      </c>
      <c r="G2202" s="440">
        <f t="shared" si="1745"/>
        <v>9913.0317647058819</v>
      </c>
      <c r="H2202" s="440">
        <f t="shared" si="1743"/>
        <v>81.451901187547421</v>
      </c>
      <c r="I2202" s="125"/>
      <c r="J2202" s="125"/>
      <c r="K2202" s="464"/>
      <c r="L2202" s="464"/>
      <c r="M2202" s="464"/>
      <c r="N2202" s="464"/>
      <c r="O2202" s="464"/>
      <c r="P2202" s="464"/>
      <c r="Q2202" s="8"/>
      <c r="R2202" s="8"/>
      <c r="S2202" s="8"/>
      <c r="T2202" s="8"/>
      <c r="U2202" s="8"/>
      <c r="V2202" s="1036"/>
      <c r="W2202" s="8"/>
      <c r="X2202" s="8"/>
      <c r="Y2202" s="8"/>
      <c r="Z2202" s="8"/>
      <c r="AA2202" s="1153"/>
      <c r="AB2202" s="711">
        <f>AB2203+AB2204/8.5</f>
        <v>258.37294117647059</v>
      </c>
      <c r="AC2202" s="8">
        <f>AC2203+AC2204</f>
        <v>839902.21999999986</v>
      </c>
      <c r="AD2202" s="1799">
        <f t="shared" si="1744"/>
        <v>839.90221999999983</v>
      </c>
      <c r="AE2202" s="2424">
        <f t="shared" si="1706"/>
        <v>0</v>
      </c>
    </row>
    <row r="2203" spans="1:31" ht="22.5" customHeight="1" x14ac:dyDescent="0.25">
      <c r="B2203" s="70">
        <v>1</v>
      </c>
      <c r="C2203" s="409" t="s">
        <v>449</v>
      </c>
      <c r="D2203" s="407"/>
      <c r="E2203" s="711">
        <v>27157</v>
      </c>
      <c r="F2203" s="92">
        <f>ROUND(E2203/12*$C$4,0)</f>
        <v>11315</v>
      </c>
      <c r="G2203" s="440">
        <v>9371</v>
      </c>
      <c r="H2203" s="440">
        <f t="shared" si="1743"/>
        <v>82.81926646045072</v>
      </c>
      <c r="I2203" s="125"/>
      <c r="J2203" s="125"/>
      <c r="K2203" s="464"/>
      <c r="L2203" s="464"/>
      <c r="M2203" s="464"/>
      <c r="N2203" s="464"/>
      <c r="O2203" s="464"/>
      <c r="P2203" s="464"/>
      <c r="Q2203" s="8"/>
      <c r="R2203" s="8"/>
      <c r="S2203" s="8"/>
      <c r="T2203" s="8"/>
      <c r="U2203" s="8"/>
      <c r="V2203" s="1036"/>
      <c r="W2203" s="8"/>
      <c r="X2203" s="8"/>
      <c r="Y2203" s="8"/>
      <c r="Z2203" s="8"/>
      <c r="AA2203" s="1153"/>
      <c r="AB2203" s="8">
        <v>258</v>
      </c>
      <c r="AC2203" s="8">
        <v>839280.71999999986</v>
      </c>
      <c r="AD2203" s="1799">
        <f t="shared" si="1744"/>
        <v>839.28071999999986</v>
      </c>
      <c r="AE2203" s="2424">
        <f t="shared" si="1706"/>
        <v>0</v>
      </c>
    </row>
    <row r="2204" spans="1:31" s="238" customFormat="1" ht="15" customHeight="1" x14ac:dyDescent="0.25">
      <c r="A2204" s="70">
        <v>1</v>
      </c>
      <c r="B2204" s="70">
        <v>1</v>
      </c>
      <c r="C2204" s="409" t="s">
        <v>453</v>
      </c>
      <c r="D2204" s="407"/>
      <c r="E2204" s="711">
        <v>17450</v>
      </c>
      <c r="F2204" s="92">
        <f>ROUND(E2204/12*$C$4,0)</f>
        <v>7271</v>
      </c>
      <c r="G2204" s="440">
        <v>4607.2699999999995</v>
      </c>
      <c r="H2204" s="440">
        <f t="shared" si="1743"/>
        <v>63.365011690276432</v>
      </c>
      <c r="I2204" s="125"/>
      <c r="J2204" s="125"/>
      <c r="K2204" s="464"/>
      <c r="L2204" s="464"/>
      <c r="M2204" s="464"/>
      <c r="N2204" s="464"/>
      <c r="O2204" s="464"/>
      <c r="P2204" s="464"/>
      <c r="Q2204" s="8"/>
      <c r="R2204" s="8"/>
      <c r="S2204" s="8"/>
      <c r="T2204" s="8"/>
      <c r="U2204" s="8"/>
      <c r="V2204" s="1036"/>
      <c r="W2204" s="8"/>
      <c r="X2204" s="8"/>
      <c r="Y2204" s="8"/>
      <c r="Z2204" s="8"/>
      <c r="AA2204" s="1153"/>
      <c r="AB2204" s="8">
        <v>3.17</v>
      </c>
      <c r="AC2204" s="8">
        <v>621.5</v>
      </c>
      <c r="AD2204" s="1799">
        <f t="shared" si="1744"/>
        <v>0.62150000000000005</v>
      </c>
      <c r="AE2204" s="2424">
        <f t="shared" si="1706"/>
        <v>0</v>
      </c>
    </row>
    <row r="2205" spans="1:31" ht="21" customHeight="1" x14ac:dyDescent="0.25">
      <c r="A2205" s="70">
        <v>1</v>
      </c>
      <c r="B2205" s="70">
        <v>1</v>
      </c>
      <c r="C2205" s="213" t="s">
        <v>168</v>
      </c>
      <c r="D2205" s="508"/>
      <c r="E2205" s="712">
        <f>SUM(E2196+E2203*3.2)+E2204/3.9</f>
        <v>103576.75897435898</v>
      </c>
      <c r="F2205" s="388">
        <f t="shared" ref="F2205:G2205" si="1746">SUM(F2196+F2203*3.2)+F2204/3.9</f>
        <v>43155.358974358976</v>
      </c>
      <c r="G2205" s="388">
        <f t="shared" si="1746"/>
        <v>35448.962393162394</v>
      </c>
      <c r="H2205" s="388">
        <f t="shared" si="1743"/>
        <v>82.142666022601304</v>
      </c>
      <c r="I2205" s="125"/>
      <c r="J2205" s="125"/>
      <c r="K2205" s="464"/>
      <c r="L2205" s="464"/>
      <c r="M2205" s="464"/>
      <c r="N2205" s="464"/>
      <c r="O2205" s="464"/>
      <c r="P2205" s="464"/>
      <c r="Q2205" s="8">
        <v>70171.969399999987</v>
      </c>
      <c r="R2205" s="8">
        <v>70171.969399999987</v>
      </c>
      <c r="S2205" s="8">
        <v>70171.969399999987</v>
      </c>
      <c r="T2205" s="8">
        <v>70171.969399999987</v>
      </c>
      <c r="U2205" s="8">
        <v>70171.969399999987</v>
      </c>
      <c r="V2205" s="1701">
        <f>Q2205/12*$C$4+(R2205-Q2205)/11*4+(S2205-R2205)/10*3+(T2205-S2205)/9*2+(U2205-T2205)/8*1</f>
        <v>29238.32058333333</v>
      </c>
      <c r="W2205" s="8">
        <f>AA2205-Z2205</f>
        <v>28782.202800000003</v>
      </c>
      <c r="X2205" s="8"/>
      <c r="Y2205" s="8">
        <f>W2205-V2205</f>
        <v>-456.11778333332768</v>
      </c>
      <c r="Z2205" s="8">
        <v>-72.885639999999995</v>
      </c>
      <c r="AA2205" s="1153">
        <v>28709.317160000002</v>
      </c>
      <c r="AB2205" s="712">
        <f>SUM(AB2196+AB2203*3.2)+AB2204/3.9</f>
        <v>858.41282051282053</v>
      </c>
      <c r="AC2205" s="8">
        <f>AC2202+AC2196</f>
        <v>871788.92999999982</v>
      </c>
      <c r="AD2205" s="8">
        <f>AD2202+AD2196</f>
        <v>871.78892999999982</v>
      </c>
      <c r="AE2205" s="2424">
        <f t="shared" si="1706"/>
        <v>28709317.160000004</v>
      </c>
    </row>
    <row r="2206" spans="1:31" ht="15" customHeight="1" x14ac:dyDescent="0.25">
      <c r="A2206" s="70">
        <v>1</v>
      </c>
      <c r="B2206" s="70">
        <v>1</v>
      </c>
      <c r="C2206" s="507" t="s">
        <v>307</v>
      </c>
      <c r="D2206" s="407"/>
      <c r="E2206" s="711"/>
      <c r="F2206" s="440"/>
      <c r="G2206" s="440"/>
      <c r="H2206" s="440"/>
      <c r="I2206" s="125"/>
      <c r="J2206" s="125"/>
      <c r="K2206" s="464"/>
      <c r="L2206" s="464"/>
      <c r="M2206" s="464"/>
      <c r="N2206" s="464"/>
      <c r="O2206" s="464"/>
      <c r="P2206" s="464"/>
      <c r="Q2206" s="8"/>
      <c r="R2206" s="8"/>
      <c r="S2206" s="8"/>
      <c r="T2206" s="8"/>
      <c r="U2206" s="8"/>
      <c r="V2206" s="1039"/>
      <c r="W2206" s="8"/>
      <c r="X2206" s="8"/>
      <c r="Y2206" s="8"/>
      <c r="Z2206" s="8"/>
      <c r="AA2206" s="1153"/>
      <c r="AB2206" s="8"/>
      <c r="AC2206" s="8"/>
      <c r="AD2206" s="1799"/>
      <c r="AE2206" s="2424">
        <f t="shared" si="1706"/>
        <v>0</v>
      </c>
    </row>
    <row r="2207" spans="1:31" ht="15" customHeight="1" x14ac:dyDescent="0.25">
      <c r="A2207" s="70">
        <v>1</v>
      </c>
      <c r="B2207" s="70">
        <v>1</v>
      </c>
      <c r="C2207" s="407" t="s">
        <v>198</v>
      </c>
      <c r="D2207" s="407"/>
      <c r="E2207" s="711">
        <f>SUM(E2209,E2214)</f>
        <v>18755</v>
      </c>
      <c r="F2207" s="440">
        <f>SUM(F2209,F2214)</f>
        <v>7814</v>
      </c>
      <c r="G2207" s="440">
        <f>SUM(G2209,G2214)</f>
        <v>10254</v>
      </c>
      <c r="H2207" s="388">
        <f>G2207/F2207*100</f>
        <v>131.22600460711544</v>
      </c>
      <c r="I2207" s="125"/>
      <c r="J2207" s="125"/>
      <c r="K2207" s="464"/>
      <c r="L2207" s="464"/>
      <c r="M2207" s="464"/>
      <c r="N2207" s="464"/>
      <c r="O2207" s="464"/>
      <c r="P2207" s="464"/>
      <c r="Q2207" s="8"/>
      <c r="R2207" s="8"/>
      <c r="S2207" s="8"/>
      <c r="T2207" s="8"/>
      <c r="U2207" s="8"/>
      <c r="V2207" s="1036"/>
      <c r="W2207" s="8"/>
      <c r="X2207" s="8"/>
      <c r="Y2207" s="8"/>
      <c r="Z2207" s="8"/>
      <c r="AA2207" s="1153"/>
      <c r="AB2207" s="8">
        <f>AB2208+AB2209+AB2214</f>
        <v>3</v>
      </c>
      <c r="AC2207" s="8">
        <f t="shared" ref="AC2207:AD2207" si="1747">AC2208+AC2209+AC2214</f>
        <v>3888.4799999999996</v>
      </c>
      <c r="AD2207" s="8">
        <f t="shared" si="1747"/>
        <v>3.8884799999999999</v>
      </c>
      <c r="AE2207" s="2424">
        <f t="shared" si="1706"/>
        <v>0</v>
      </c>
    </row>
    <row r="2208" spans="1:31" ht="30.75" customHeight="1" x14ac:dyDescent="0.25">
      <c r="A2208" s="70">
        <v>1</v>
      </c>
      <c r="B2208" s="70">
        <v>1</v>
      </c>
      <c r="C2208" s="407" t="s">
        <v>303</v>
      </c>
      <c r="D2208" s="407"/>
      <c r="E2208" s="711"/>
      <c r="F2208" s="440"/>
      <c r="G2208" s="440"/>
      <c r="H2208" s="388"/>
      <c r="I2208" s="125"/>
      <c r="J2208" s="125"/>
      <c r="K2208" s="464"/>
      <c r="L2208" s="464"/>
      <c r="M2208" s="464"/>
      <c r="N2208" s="464"/>
      <c r="O2208" s="464"/>
      <c r="P2208" s="464"/>
      <c r="Q2208" s="8"/>
      <c r="R2208" s="8"/>
      <c r="S2208" s="8"/>
      <c r="T2208" s="8"/>
      <c r="U2208" s="8"/>
      <c r="V2208" s="1036"/>
      <c r="W2208" s="8"/>
      <c r="X2208" s="8"/>
      <c r="Y2208" s="8"/>
      <c r="Z2208" s="8"/>
      <c r="AA2208" s="1153"/>
      <c r="AB2208" s="8"/>
      <c r="AC2208" s="8"/>
      <c r="AD2208" s="1799"/>
      <c r="AE2208" s="2424">
        <f t="shared" si="1706"/>
        <v>0</v>
      </c>
    </row>
    <row r="2209" spans="1:31" ht="28.5" customHeight="1" x14ac:dyDescent="0.25">
      <c r="A2209" s="70">
        <v>1</v>
      </c>
      <c r="B2209" s="70">
        <v>1</v>
      </c>
      <c r="C2209" s="407" t="s">
        <v>308</v>
      </c>
      <c r="D2209" s="407"/>
      <c r="E2209" s="711">
        <f>SUM(E2210:E2213)</f>
        <v>4873</v>
      </c>
      <c r="F2209" s="440">
        <f>SUM(F2210:F2213)</f>
        <v>2030</v>
      </c>
      <c r="G2209" s="440">
        <f>SUM(G2210:G2213)</f>
        <v>2802</v>
      </c>
      <c r="H2209" s="388">
        <f t="shared" ref="H2209:H2218" si="1748">G2209/F2209*100</f>
        <v>138.02955665024629</v>
      </c>
      <c r="I2209" s="125"/>
      <c r="J2209" s="125"/>
      <c r="K2209" s="464"/>
      <c r="L2209" s="464"/>
      <c r="M2209" s="464"/>
      <c r="N2209" s="464"/>
      <c r="O2209" s="464"/>
      <c r="P2209" s="464"/>
      <c r="Q2209" s="8"/>
      <c r="R2209" s="8"/>
      <c r="S2209" s="8"/>
      <c r="T2209" s="8"/>
      <c r="U2209" s="8"/>
      <c r="V2209" s="1036"/>
      <c r="W2209" s="8"/>
      <c r="X2209" s="8"/>
      <c r="Y2209" s="8"/>
      <c r="Z2209" s="8"/>
      <c r="AA2209" s="1153"/>
      <c r="AB2209" s="8"/>
      <c r="AC2209" s="8"/>
      <c r="AD2209" s="1799"/>
      <c r="AE2209" s="2424">
        <f t="shared" si="1706"/>
        <v>0</v>
      </c>
    </row>
    <row r="2210" spans="1:31" ht="35.25" customHeight="1" x14ac:dyDescent="0.25">
      <c r="A2210" s="70">
        <v>1</v>
      </c>
      <c r="B2210" s="70">
        <v>1</v>
      </c>
      <c r="C2210" s="407" t="s">
        <v>309</v>
      </c>
      <c r="D2210" s="407"/>
      <c r="E2210" s="711">
        <v>2428</v>
      </c>
      <c r="F2210" s="92">
        <f>ROUND(E2210/12*$C$4,0)</f>
        <v>1012</v>
      </c>
      <c r="G2210" s="440">
        <v>936</v>
      </c>
      <c r="H2210" s="388">
        <f t="shared" si="1748"/>
        <v>92.490118577075094</v>
      </c>
      <c r="I2210" s="125"/>
      <c r="J2210" s="125"/>
      <c r="K2210" s="464"/>
      <c r="L2210" s="464"/>
      <c r="M2210" s="464"/>
      <c r="N2210" s="464"/>
      <c r="O2210" s="464"/>
      <c r="P2210" s="464"/>
      <c r="Q2210" s="8"/>
      <c r="R2210" s="8"/>
      <c r="S2210" s="8"/>
      <c r="T2210" s="8"/>
      <c r="U2210" s="8"/>
      <c r="V2210" s="1036"/>
      <c r="W2210" s="8"/>
      <c r="X2210" s="8"/>
      <c r="Y2210" s="8"/>
      <c r="Z2210" s="8"/>
      <c r="AA2210" s="1153"/>
      <c r="AB2210" s="8"/>
      <c r="AC2210" s="8"/>
      <c r="AD2210" s="1799"/>
      <c r="AE2210" s="2424">
        <f t="shared" si="1706"/>
        <v>0</v>
      </c>
    </row>
    <row r="2211" spans="1:31" ht="45.75" customHeight="1" x14ac:dyDescent="0.25">
      <c r="A2211" s="70">
        <v>1</v>
      </c>
      <c r="B2211" s="70">
        <v>1</v>
      </c>
      <c r="C2211" s="407" t="s">
        <v>310</v>
      </c>
      <c r="D2211" s="407"/>
      <c r="E2211" s="711">
        <v>728</v>
      </c>
      <c r="F2211" s="92">
        <f>ROUND(E2211/12*$C$4,0)</f>
        <v>303</v>
      </c>
      <c r="G2211" s="440">
        <v>112</v>
      </c>
      <c r="H2211" s="388">
        <f t="shared" si="1748"/>
        <v>36.963696369636963</v>
      </c>
      <c r="I2211" s="125"/>
      <c r="J2211" s="125"/>
      <c r="K2211" s="464"/>
      <c r="L2211" s="464"/>
      <c r="M2211" s="464"/>
      <c r="N2211" s="464"/>
      <c r="O2211" s="464"/>
      <c r="P2211" s="464"/>
      <c r="Q2211" s="8"/>
      <c r="R2211" s="8"/>
      <c r="S2211" s="8"/>
      <c r="T2211" s="8"/>
      <c r="U2211" s="8"/>
      <c r="V2211" s="1036"/>
      <c r="W2211" s="8"/>
      <c r="X2211" s="8"/>
      <c r="Y2211" s="8"/>
      <c r="Z2211" s="8"/>
      <c r="AA2211" s="1153"/>
      <c r="AB2211" s="8"/>
      <c r="AC2211" s="8"/>
      <c r="AD2211" s="1799"/>
      <c r="AE2211" s="2424">
        <f t="shared" si="1706"/>
        <v>0</v>
      </c>
    </row>
    <row r="2212" spans="1:31" ht="42.75" customHeight="1" x14ac:dyDescent="0.25">
      <c r="A2212" s="70">
        <v>1</v>
      </c>
      <c r="B2212" s="70">
        <v>1</v>
      </c>
      <c r="C2212" s="407" t="s">
        <v>354</v>
      </c>
      <c r="D2212" s="407"/>
      <c r="E2212" s="711">
        <v>324</v>
      </c>
      <c r="F2212" s="92">
        <f>ROUND(E2212/12*$C$4,0)</f>
        <v>135</v>
      </c>
      <c r="G2212" s="440">
        <v>357</v>
      </c>
      <c r="H2212" s="388">
        <f t="shared" si="1748"/>
        <v>264.44444444444446</v>
      </c>
      <c r="I2212" s="125"/>
      <c r="J2212" s="125"/>
      <c r="K2212" s="464"/>
      <c r="L2212" s="464"/>
      <c r="M2212" s="464"/>
      <c r="N2212" s="464"/>
      <c r="O2212" s="464"/>
      <c r="P2212" s="464"/>
      <c r="Q2212" s="8"/>
      <c r="R2212" s="8"/>
      <c r="S2212" s="8"/>
      <c r="T2212" s="8"/>
      <c r="U2212" s="8"/>
      <c r="V2212" s="1036"/>
      <c r="W2212" s="8"/>
      <c r="X2212" s="8"/>
      <c r="Y2212" s="8"/>
      <c r="Z2212" s="8"/>
      <c r="AA2212" s="1153"/>
      <c r="AB2212" s="8"/>
      <c r="AC2212" s="8"/>
      <c r="AD2212" s="1799"/>
      <c r="AE2212" s="2424">
        <f t="shared" si="1706"/>
        <v>0</v>
      </c>
    </row>
    <row r="2213" spans="1:31" ht="45" customHeight="1" x14ac:dyDescent="0.25">
      <c r="A2213" s="70">
        <v>1</v>
      </c>
      <c r="B2213" s="70">
        <v>1</v>
      </c>
      <c r="C2213" s="407" t="s">
        <v>355</v>
      </c>
      <c r="D2213" s="407"/>
      <c r="E2213" s="711">
        <v>1393</v>
      </c>
      <c r="F2213" s="92">
        <f>ROUND(E2213/12*$C$4,0)</f>
        <v>580</v>
      </c>
      <c r="G2213" s="440">
        <v>1397</v>
      </c>
      <c r="H2213" s="388">
        <f t="shared" si="1748"/>
        <v>240.86206896551724</v>
      </c>
      <c r="I2213" s="125"/>
      <c r="J2213" s="125"/>
      <c r="K2213" s="464"/>
      <c r="L2213" s="464"/>
      <c r="M2213" s="464"/>
      <c r="N2213" s="464"/>
      <c r="O2213" s="464"/>
      <c r="P2213" s="464"/>
      <c r="Q2213" s="8"/>
      <c r="R2213" s="8"/>
      <c r="S2213" s="8"/>
      <c r="T2213" s="8"/>
      <c r="U2213" s="8"/>
      <c r="V2213" s="1036"/>
      <c r="W2213" s="8"/>
      <c r="X2213" s="8"/>
      <c r="Y2213" s="8"/>
      <c r="Z2213" s="8"/>
      <c r="AA2213" s="1153"/>
      <c r="AB2213" s="8"/>
      <c r="AC2213" s="8"/>
      <c r="AD2213" s="1799"/>
      <c r="AE2213" s="2424">
        <f t="shared" si="1706"/>
        <v>0</v>
      </c>
    </row>
    <row r="2214" spans="1:31" ht="29.25" customHeight="1" x14ac:dyDescent="0.25">
      <c r="A2214" s="70">
        <v>1</v>
      </c>
      <c r="B2214" s="70">
        <v>1</v>
      </c>
      <c r="C2214" s="407" t="s">
        <v>311</v>
      </c>
      <c r="D2214" s="407"/>
      <c r="E2214" s="711">
        <f>SUM(E2215:E2217)</f>
        <v>13882</v>
      </c>
      <c r="F2214" s="440">
        <f>SUM(F2215:F2217)</f>
        <v>5784</v>
      </c>
      <c r="G2214" s="440">
        <f>SUM(G2215:G2217)</f>
        <v>7452</v>
      </c>
      <c r="H2214" s="388">
        <f t="shared" si="1748"/>
        <v>128.83817427385893</v>
      </c>
      <c r="I2214" s="125"/>
      <c r="J2214" s="125"/>
      <c r="K2214" s="464"/>
      <c r="L2214" s="464"/>
      <c r="M2214" s="464"/>
      <c r="N2214" s="464"/>
      <c r="O2214" s="464"/>
      <c r="P2214" s="464"/>
      <c r="Q2214" s="8"/>
      <c r="R2214" s="8"/>
      <c r="S2214" s="8"/>
      <c r="T2214" s="8"/>
      <c r="U2214" s="8"/>
      <c r="V2214" s="1036"/>
      <c r="W2214" s="8"/>
      <c r="X2214" s="8"/>
      <c r="Y2214" s="8"/>
      <c r="Z2214" s="8"/>
      <c r="AA2214" s="1153"/>
      <c r="AB2214" s="8">
        <f>AB2215+AB2216+AB2217</f>
        <v>3</v>
      </c>
      <c r="AC2214" s="8">
        <f>AC2215+AC2216+AC2217</f>
        <v>3888.4799999999996</v>
      </c>
      <c r="AD2214" s="8">
        <f>AD2215+AD2216+AD2217</f>
        <v>3.8884799999999999</v>
      </c>
      <c r="AE2214" s="2424">
        <f t="shared" si="1706"/>
        <v>0</v>
      </c>
    </row>
    <row r="2215" spans="1:31" ht="59.25" customHeight="1" x14ac:dyDescent="0.25">
      <c r="A2215" s="70">
        <v>1</v>
      </c>
      <c r="B2215" s="70">
        <v>1</v>
      </c>
      <c r="C2215" s="407" t="s">
        <v>443</v>
      </c>
      <c r="D2215" s="407"/>
      <c r="E2215" s="711">
        <v>1500</v>
      </c>
      <c r="F2215" s="92">
        <f t="shared" ref="F2215:F2218" si="1749">ROUND(E2215/12*$C$4,0)</f>
        <v>625</v>
      </c>
      <c r="G2215" s="440">
        <v>412</v>
      </c>
      <c r="H2215" s="388">
        <f t="shared" si="1748"/>
        <v>65.92</v>
      </c>
      <c r="I2215" s="125"/>
      <c r="J2215" s="125"/>
      <c r="K2215" s="464"/>
      <c r="L2215" s="464"/>
      <c r="M2215" s="464"/>
      <c r="N2215" s="464"/>
      <c r="O2215" s="464"/>
      <c r="P2215" s="464"/>
      <c r="Q2215" s="8"/>
      <c r="R2215" s="8"/>
      <c r="S2215" s="8"/>
      <c r="T2215" s="8"/>
      <c r="U2215" s="8"/>
      <c r="V2215" s="1036"/>
      <c r="W2215" s="8"/>
      <c r="X2215" s="8"/>
      <c r="Y2215" s="8"/>
      <c r="Z2215" s="8"/>
      <c r="AA2215" s="1153"/>
      <c r="AB2215" s="8"/>
      <c r="AC2215" s="8"/>
      <c r="AD2215" s="1799"/>
      <c r="AE2215" s="2424">
        <f t="shared" si="1706"/>
        <v>0</v>
      </c>
    </row>
    <row r="2216" spans="1:31" ht="60" customHeight="1" x14ac:dyDescent="0.25">
      <c r="A2216" s="70">
        <v>1</v>
      </c>
      <c r="B2216" s="70">
        <v>1</v>
      </c>
      <c r="C2216" s="407" t="s">
        <v>376</v>
      </c>
      <c r="D2216" s="407"/>
      <c r="E2216" s="711">
        <v>10371</v>
      </c>
      <c r="F2216" s="92">
        <f t="shared" si="1749"/>
        <v>4321</v>
      </c>
      <c r="G2216" s="440">
        <v>6476</v>
      </c>
      <c r="H2216" s="388">
        <f t="shared" si="1748"/>
        <v>149.87271464938672</v>
      </c>
      <c r="I2216" s="125"/>
      <c r="J2216" s="125"/>
      <c r="K2216" s="464"/>
      <c r="L2216" s="464"/>
      <c r="M2216" s="464"/>
      <c r="N2216" s="464"/>
      <c r="O2216" s="464"/>
      <c r="P2216" s="464"/>
      <c r="Q2216" s="8"/>
      <c r="R2216" s="8"/>
      <c r="S2216" s="8"/>
      <c r="T2216" s="8"/>
      <c r="U2216" s="8"/>
      <c r="V2216" s="1036"/>
      <c r="W2216" s="8"/>
      <c r="X2216" s="8"/>
      <c r="Y2216" s="8"/>
      <c r="Z2216" s="8"/>
      <c r="AA2216" s="1153"/>
      <c r="AB2216" s="8">
        <v>1</v>
      </c>
      <c r="AC2216" s="8">
        <v>2620.66</v>
      </c>
      <c r="AD2216" s="1799">
        <f>AC2216/1000</f>
        <v>2.62066</v>
      </c>
      <c r="AE2216" s="2424">
        <f t="shared" si="1706"/>
        <v>0</v>
      </c>
    </row>
    <row r="2217" spans="1:31" ht="58.5" customHeight="1" x14ac:dyDescent="0.25">
      <c r="A2217" s="70">
        <v>1</v>
      </c>
      <c r="B2217" s="70">
        <v>1</v>
      </c>
      <c r="C2217" s="407" t="s">
        <v>322</v>
      </c>
      <c r="D2217" s="407"/>
      <c r="E2217" s="711">
        <v>2011</v>
      </c>
      <c r="F2217" s="92">
        <f t="shared" si="1749"/>
        <v>838</v>
      </c>
      <c r="G2217" s="440">
        <v>564</v>
      </c>
      <c r="H2217" s="388">
        <f t="shared" si="1748"/>
        <v>67.303102625298322</v>
      </c>
      <c r="I2217" s="125"/>
      <c r="J2217" s="125"/>
      <c r="K2217" s="464"/>
      <c r="L2217" s="464"/>
      <c r="M2217" s="464"/>
      <c r="N2217" s="464"/>
      <c r="O2217" s="464"/>
      <c r="P2217" s="464"/>
      <c r="Q2217" s="8"/>
      <c r="R2217" s="8"/>
      <c r="S2217" s="8"/>
      <c r="T2217" s="8"/>
      <c r="U2217" s="8"/>
      <c r="V2217" s="1036"/>
      <c r="W2217" s="8"/>
      <c r="X2217" s="8"/>
      <c r="Y2217" s="8"/>
      <c r="Z2217" s="8"/>
      <c r="AA2217" s="1153"/>
      <c r="AB2217" s="8">
        <v>2</v>
      </c>
      <c r="AC2217" s="8">
        <v>1267.82</v>
      </c>
      <c r="AD2217" s="1799">
        <f t="shared" ref="AD2217:AD2218" si="1750">AC2217/1000</f>
        <v>1.2678199999999999</v>
      </c>
      <c r="AE2217" s="2424">
        <f t="shared" si="1706"/>
        <v>0</v>
      </c>
    </row>
    <row r="2218" spans="1:31" ht="32.25" customHeight="1" x14ac:dyDescent="0.25">
      <c r="A2218" s="70">
        <v>1</v>
      </c>
      <c r="B2218" s="70">
        <v>1</v>
      </c>
      <c r="C2218" s="409" t="s">
        <v>158</v>
      </c>
      <c r="D2218" s="407"/>
      <c r="E2218" s="711">
        <v>8400</v>
      </c>
      <c r="F2218" s="92">
        <f t="shared" si="1749"/>
        <v>3500</v>
      </c>
      <c r="G2218" s="92">
        <v>2359</v>
      </c>
      <c r="H2218" s="388">
        <f t="shared" si="1748"/>
        <v>67.400000000000006</v>
      </c>
      <c r="I2218" s="125"/>
      <c r="J2218" s="125"/>
      <c r="K2218" s="464"/>
      <c r="L2218" s="464"/>
      <c r="M2218" s="464"/>
      <c r="N2218" s="464"/>
      <c r="O2218" s="464"/>
      <c r="P2218" s="464"/>
      <c r="Q2218" s="8"/>
      <c r="R2218" s="8"/>
      <c r="S2218" s="8"/>
      <c r="T2218" s="8"/>
      <c r="U2218" s="8"/>
      <c r="V2218" s="1036"/>
      <c r="W2218" s="8"/>
      <c r="X2218" s="8"/>
      <c r="Y2218" s="8"/>
      <c r="Z2218" s="8"/>
      <c r="AA2218" s="1153"/>
      <c r="AB2218" s="8">
        <v>10</v>
      </c>
      <c r="AC2218" s="8">
        <v>6742.4</v>
      </c>
      <c r="AD2218" s="1799">
        <f t="shared" si="1750"/>
        <v>6.7423999999999999</v>
      </c>
      <c r="AE2218" s="2424">
        <f t="shared" si="1706"/>
        <v>0</v>
      </c>
    </row>
    <row r="2219" spans="1:31" s="96" customFormat="1" ht="15" customHeight="1" x14ac:dyDescent="0.25">
      <c r="A2219" s="70">
        <v>1</v>
      </c>
      <c r="B2219" s="70">
        <v>1</v>
      </c>
      <c r="C2219" s="641" t="s">
        <v>299</v>
      </c>
      <c r="D2219" s="407"/>
      <c r="E2219" s="711"/>
      <c r="F2219" s="440"/>
      <c r="G2219" s="92"/>
      <c r="H2219" s="388"/>
      <c r="I2219" s="125"/>
      <c r="J2219" s="125"/>
      <c r="K2219" s="464"/>
      <c r="L2219" s="464"/>
      <c r="M2219" s="464"/>
      <c r="N2219" s="464"/>
      <c r="O2219" s="464"/>
      <c r="P2219" s="464"/>
      <c r="Q2219" s="8"/>
      <c r="R2219" s="8"/>
      <c r="S2219" s="8"/>
      <c r="T2219" s="8"/>
      <c r="U2219" s="8"/>
      <c r="V2219" s="1036"/>
      <c r="W2219" s="8"/>
      <c r="X2219" s="8"/>
      <c r="Y2219" s="8"/>
      <c r="Z2219" s="8"/>
      <c r="AA2219" s="1153"/>
      <c r="AB2219" s="8"/>
      <c r="AC2219" s="8"/>
      <c r="AD2219" s="1799"/>
      <c r="AE2219" s="2424">
        <f t="shared" si="1706"/>
        <v>0</v>
      </c>
    </row>
    <row r="2220" spans="1:31" s="238" customFormat="1" ht="17.25" customHeight="1" x14ac:dyDescent="0.25">
      <c r="A2220" s="70">
        <v>1</v>
      </c>
      <c r="B2220" s="70">
        <v>1</v>
      </c>
      <c r="C2220" s="213" t="s">
        <v>165</v>
      </c>
      <c r="D2220" s="508"/>
      <c r="E2220" s="712">
        <f>SUM(E2218,E2207)</f>
        <v>27155</v>
      </c>
      <c r="F2220" s="388">
        <f>SUM(F2218,F2207)</f>
        <v>11314</v>
      </c>
      <c r="G2220" s="388">
        <f>SUM(G2218,G2207)</f>
        <v>12613</v>
      </c>
      <c r="H2220" s="388">
        <f>G2220/F2220*100</f>
        <v>111.48135053915502</v>
      </c>
      <c r="I2220" s="125"/>
      <c r="J2220" s="125"/>
      <c r="K2220" s="464"/>
      <c r="L2220" s="464"/>
      <c r="M2220" s="464"/>
      <c r="N2220" s="464"/>
      <c r="O2220" s="464"/>
      <c r="P2220" s="464"/>
      <c r="Q2220" s="8">
        <v>22759.057809999998</v>
      </c>
      <c r="R2220" s="8">
        <v>22759.057809999998</v>
      </c>
      <c r="S2220" s="8">
        <v>22759.057809999998</v>
      </c>
      <c r="T2220" s="8">
        <v>22759.057809999998</v>
      </c>
      <c r="U2220" s="8">
        <v>22759.057809999998</v>
      </c>
      <c r="V2220" s="1046">
        <f>Q2220/12*$C$4+(R2220-Q2220)/11*4+(S2220-R2220)/10*3+(T2220-S2220)/9*2+(U2220-T2220)/8*1</f>
        <v>9482.940754166666</v>
      </c>
      <c r="W2220" s="8">
        <f>AA2220-Z2220</f>
        <v>8685.0247799999997</v>
      </c>
      <c r="X2220" s="8"/>
      <c r="Y2220" s="8">
        <f>W2220-V2220</f>
        <v>-797.91597416666627</v>
      </c>
      <c r="Z2220" s="8">
        <v>-515.52297999999996</v>
      </c>
      <c r="AA2220" s="1153">
        <v>8169.5018</v>
      </c>
      <c r="AB2220" s="712">
        <f>SUM(AB2218,AB2207)</f>
        <v>13</v>
      </c>
      <c r="AC2220" s="8">
        <f t="shared" ref="AC2220:AD2220" si="1751">AC2218+AC2207</f>
        <v>10630.88</v>
      </c>
      <c r="AD2220" s="8">
        <f t="shared" si="1751"/>
        <v>10.630879999999999</v>
      </c>
      <c r="AE2220" s="2424">
        <f t="shared" si="1706"/>
        <v>8169501.7999999998</v>
      </c>
    </row>
    <row r="2221" spans="1:31" ht="15" customHeight="1" x14ac:dyDescent="0.25">
      <c r="A2221" s="70">
        <v>1</v>
      </c>
      <c r="B2221" s="70">
        <v>1</v>
      </c>
      <c r="C2221" s="213" t="s">
        <v>343</v>
      </c>
      <c r="D2221" s="672"/>
      <c r="E2221" s="712">
        <f>SUM(E2220,E2205)</f>
        <v>130731.75897435898</v>
      </c>
      <c r="F2221" s="388">
        <f>SUM(F2220,F2205)</f>
        <v>54469.358974358976</v>
      </c>
      <c r="G2221" s="388">
        <f>SUM(G2220,G2205)</f>
        <v>48061.962393162394</v>
      </c>
      <c r="H2221" s="388">
        <f>G2221/F2221*100</f>
        <v>88.236695452551928</v>
      </c>
      <c r="I2221" s="125"/>
      <c r="J2221" s="125"/>
      <c r="K2221" s="464"/>
      <c r="L2221" s="464"/>
      <c r="M2221" s="464"/>
      <c r="N2221" s="464"/>
      <c r="O2221" s="464"/>
      <c r="P2221" s="464"/>
      <c r="Q2221" s="8">
        <f t="shared" ref="Q2221:R2221" si="1752">SUM(Q2220,Q2205)</f>
        <v>92931.027209999986</v>
      </c>
      <c r="R2221" s="8">
        <f t="shared" si="1752"/>
        <v>92931.027209999986</v>
      </c>
      <c r="S2221" s="8">
        <f t="shared" ref="S2221:T2221" si="1753">SUM(S2220,S2205)</f>
        <v>92931.027209999986</v>
      </c>
      <c r="T2221" s="8">
        <f t="shared" si="1753"/>
        <v>92931.027209999986</v>
      </c>
      <c r="U2221" s="8">
        <f t="shared" ref="U2221" si="1754">SUM(U2220,U2205)</f>
        <v>92931.027209999986</v>
      </c>
      <c r="V2221" s="8">
        <f t="shared" ref="V2221:AA2221" si="1755">SUM(V2220,V2205)</f>
        <v>38721.261337499993</v>
      </c>
      <c r="W2221" s="8">
        <f t="shared" si="1755"/>
        <v>37467.227580000006</v>
      </c>
      <c r="X2221" s="8">
        <f t="shared" si="1755"/>
        <v>0</v>
      </c>
      <c r="Y2221" s="8">
        <f t="shared" si="1755"/>
        <v>-1254.033757499994</v>
      </c>
      <c r="Z2221" s="8">
        <f t="shared" si="1755"/>
        <v>-588.40861999999993</v>
      </c>
      <c r="AA2221" s="1153">
        <f t="shared" si="1755"/>
        <v>36878.818960000004</v>
      </c>
      <c r="AB2221" s="712">
        <f>SUM(AB2220,AB2205)</f>
        <v>871.41282051282053</v>
      </c>
      <c r="AC2221" s="1153">
        <f t="shared" ref="AC2221:AD2221" si="1756">SUM(AC2220,AC2205)</f>
        <v>882419.80999999982</v>
      </c>
      <c r="AD2221" s="1153">
        <f t="shared" si="1756"/>
        <v>882.41980999999987</v>
      </c>
      <c r="AE2221" s="2424">
        <f t="shared" si="1706"/>
        <v>36878818.960000001</v>
      </c>
    </row>
    <row r="2222" spans="1:31" ht="15" customHeight="1" x14ac:dyDescent="0.25">
      <c r="A2222" s="70">
        <v>1</v>
      </c>
      <c r="B2222" s="70">
        <v>1</v>
      </c>
      <c r="C2222" s="217" t="s">
        <v>31</v>
      </c>
      <c r="D2222" s="217"/>
      <c r="E2222" s="772"/>
      <c r="F2222" s="438"/>
      <c r="G2222" s="438"/>
      <c r="H2222" s="438"/>
      <c r="I2222" s="703"/>
      <c r="J2222" s="703"/>
      <c r="K2222" s="464"/>
      <c r="L2222" s="464"/>
      <c r="M2222" s="464"/>
      <c r="N2222" s="464"/>
      <c r="O2222" s="464"/>
      <c r="P2222" s="464"/>
      <c r="Q2222" s="8"/>
      <c r="R2222" s="8"/>
      <c r="S2222" s="8"/>
      <c r="T2222" s="8"/>
      <c r="U2222" s="8"/>
      <c r="V2222" s="1036"/>
      <c r="W2222" s="8"/>
      <c r="X2222" s="8"/>
      <c r="Y2222" s="8"/>
      <c r="Z2222" s="8"/>
      <c r="AA2222" s="1153"/>
      <c r="AB2222" s="8"/>
      <c r="AC2222" s="8"/>
      <c r="AD2222" s="1799"/>
      <c r="AE2222" s="2424">
        <f t="shared" si="1706"/>
        <v>0</v>
      </c>
    </row>
    <row r="2223" spans="1:31" ht="15" customHeight="1" x14ac:dyDescent="0.25">
      <c r="A2223" s="70">
        <v>1</v>
      </c>
      <c r="B2223" s="70">
        <v>1</v>
      </c>
      <c r="C2223" s="144" t="s">
        <v>10</v>
      </c>
      <c r="D2223" s="361">
        <v>300</v>
      </c>
      <c r="E2223" s="711"/>
      <c r="F2223" s="92">
        <f>ROUND(E2223/12*$C$4,0)</f>
        <v>0</v>
      </c>
      <c r="G2223" s="92"/>
      <c r="H2223" s="92"/>
      <c r="I2223" s="363"/>
      <c r="J2223" s="93" t="e">
        <f t="shared" ref="J2223:J2231" si="1757">M2223/G2223</f>
        <v>#DIV/0!</v>
      </c>
      <c r="K2223" s="94">
        <f>ROUND(E2223*I2223,0)</f>
        <v>0</v>
      </c>
      <c r="L2223" s="94">
        <f>ROUND(F2223*I2223,0)</f>
        <v>0</v>
      </c>
      <c r="M2223" s="94"/>
      <c r="N2223" s="94" t="e">
        <f t="shared" ref="N2223:N2229" si="1758">M2223/L2223*100</f>
        <v>#DIV/0!</v>
      </c>
      <c r="O2223" s="94">
        <f>ROUND(K2223/D2223,0)</f>
        <v>0</v>
      </c>
      <c r="P2223" s="94" t="e">
        <f t="shared" ref="P2223:P2231" si="1759">M2223/$C$4*12/O2223</f>
        <v>#DIV/0!</v>
      </c>
      <c r="Q2223" s="8"/>
      <c r="R2223" s="8"/>
      <c r="S2223" s="8"/>
      <c r="T2223" s="8"/>
      <c r="U2223" s="8"/>
      <c r="V2223" s="1036"/>
      <c r="W2223" s="8"/>
      <c r="X2223" s="8"/>
      <c r="Y2223" s="8"/>
      <c r="Z2223" s="8"/>
      <c r="AA2223" s="1153"/>
      <c r="AB2223" s="8"/>
      <c r="AC2223" s="8"/>
      <c r="AD2223" s="1799"/>
      <c r="AE2223" s="2424">
        <f t="shared" si="1706"/>
        <v>0</v>
      </c>
    </row>
    <row r="2224" spans="1:31" ht="15" customHeight="1" x14ac:dyDescent="0.25">
      <c r="A2224" s="70">
        <v>1</v>
      </c>
      <c r="B2224" s="70">
        <v>1</v>
      </c>
      <c r="C2224" s="144" t="s">
        <v>77</v>
      </c>
      <c r="D2224" s="361">
        <v>300</v>
      </c>
      <c r="E2224" s="711"/>
      <c r="F2224" s="92">
        <f>ROUND(E2224/12*$C$4,0)</f>
        <v>0</v>
      </c>
      <c r="G2224" s="92"/>
      <c r="H2224" s="92"/>
      <c r="I2224" s="363"/>
      <c r="J2224" s="93" t="e">
        <f t="shared" si="1757"/>
        <v>#DIV/0!</v>
      </c>
      <c r="K2224" s="94">
        <f>ROUND(E2224*I2224,0)</f>
        <v>0</v>
      </c>
      <c r="L2224" s="94">
        <f>ROUND(F2224*I2224,0)</f>
        <v>0</v>
      </c>
      <c r="M2224" s="94"/>
      <c r="N2224" s="94" t="e">
        <f t="shared" si="1758"/>
        <v>#DIV/0!</v>
      </c>
      <c r="O2224" s="94">
        <f>ROUND(K2224/D2224,0)</f>
        <v>0</v>
      </c>
      <c r="P2224" s="94" t="e">
        <f t="shared" si="1759"/>
        <v>#DIV/0!</v>
      </c>
      <c r="Q2224" s="8"/>
      <c r="R2224" s="8"/>
      <c r="S2224" s="8"/>
      <c r="T2224" s="8"/>
      <c r="U2224" s="8"/>
      <c r="V2224" s="1036"/>
      <c r="W2224" s="8"/>
      <c r="X2224" s="8"/>
      <c r="Y2224" s="8"/>
      <c r="Z2224" s="8"/>
      <c r="AA2224" s="1153"/>
      <c r="AB2224" s="8"/>
      <c r="AC2224" s="8"/>
      <c r="AD2224" s="1799"/>
      <c r="AE2224" s="2424">
        <f t="shared" si="1706"/>
        <v>0</v>
      </c>
    </row>
    <row r="2225" spans="1:31" ht="15" customHeight="1" x14ac:dyDescent="0.25">
      <c r="A2225" s="70">
        <v>1</v>
      </c>
      <c r="B2225" s="70">
        <v>1</v>
      </c>
      <c r="C2225" s="144" t="s">
        <v>6</v>
      </c>
      <c r="D2225" s="361">
        <v>300</v>
      </c>
      <c r="E2225" s="711"/>
      <c r="F2225" s="92">
        <f>ROUND(E2225/12*$C$4,0)</f>
        <v>0</v>
      </c>
      <c r="G2225" s="92"/>
      <c r="H2225" s="92"/>
      <c r="I2225" s="363"/>
      <c r="J2225" s="93" t="e">
        <f t="shared" si="1757"/>
        <v>#DIV/0!</v>
      </c>
      <c r="K2225" s="94">
        <f>ROUND(E2225*I2225,0)</f>
        <v>0</v>
      </c>
      <c r="L2225" s="94">
        <f>ROUND(F2225*I2225,0)</f>
        <v>0</v>
      </c>
      <c r="M2225" s="94"/>
      <c r="N2225" s="94" t="e">
        <f t="shared" si="1758"/>
        <v>#DIV/0!</v>
      </c>
      <c r="O2225" s="94">
        <f>ROUND(K2225/D2225,0)</f>
        <v>0</v>
      </c>
      <c r="P2225" s="94" t="e">
        <f t="shared" si="1759"/>
        <v>#DIV/0!</v>
      </c>
      <c r="Q2225" s="8"/>
      <c r="R2225" s="8"/>
      <c r="S2225" s="8"/>
      <c r="T2225" s="8"/>
      <c r="U2225" s="8"/>
      <c r="V2225" s="1036"/>
      <c r="W2225" s="8"/>
      <c r="X2225" s="8"/>
      <c r="Y2225" s="8"/>
      <c r="Z2225" s="8"/>
      <c r="AA2225" s="1153"/>
      <c r="AB2225" s="8"/>
      <c r="AC2225" s="8"/>
      <c r="AD2225" s="1799"/>
      <c r="AE2225" s="2424">
        <f t="shared" si="1706"/>
        <v>0</v>
      </c>
    </row>
    <row r="2226" spans="1:31" ht="15" customHeight="1" x14ac:dyDescent="0.25">
      <c r="A2226" s="70">
        <v>1</v>
      </c>
      <c r="B2226" s="70">
        <v>1</v>
      </c>
      <c r="C2226" s="144" t="s">
        <v>26</v>
      </c>
      <c r="D2226" s="361">
        <v>300</v>
      </c>
      <c r="E2226" s="711"/>
      <c r="F2226" s="92">
        <f>ROUND(E2226/12*$C$4,0)</f>
        <v>0</v>
      </c>
      <c r="G2226" s="92"/>
      <c r="H2226" s="92"/>
      <c r="I2226" s="363"/>
      <c r="J2226" s="93" t="e">
        <f t="shared" si="1757"/>
        <v>#DIV/0!</v>
      </c>
      <c r="K2226" s="94">
        <f>ROUND(E2226*I2226,0)</f>
        <v>0</v>
      </c>
      <c r="L2226" s="94">
        <f>ROUND(F2226*I2226,0)</f>
        <v>0</v>
      </c>
      <c r="M2226" s="94"/>
      <c r="N2226" s="94" t="e">
        <f t="shared" si="1758"/>
        <v>#DIV/0!</v>
      </c>
      <c r="O2226" s="94">
        <f>ROUND(K2226/D2226,0)</f>
        <v>0</v>
      </c>
      <c r="P2226" s="94" t="e">
        <f t="shared" si="1759"/>
        <v>#DIV/0!</v>
      </c>
      <c r="Q2226" s="8"/>
      <c r="R2226" s="8"/>
      <c r="S2226" s="8"/>
      <c r="T2226" s="8"/>
      <c r="U2226" s="8"/>
      <c r="V2226" s="1036"/>
      <c r="W2226" s="8"/>
      <c r="X2226" s="8"/>
      <c r="Y2226" s="8"/>
      <c r="Z2226" s="8"/>
      <c r="AA2226" s="1153"/>
      <c r="AB2226" s="8"/>
      <c r="AC2226" s="8"/>
      <c r="AD2226" s="1799"/>
      <c r="AE2226" s="2424">
        <f t="shared" si="1706"/>
        <v>0</v>
      </c>
    </row>
    <row r="2227" spans="1:31" ht="15" customHeight="1" x14ac:dyDescent="0.25">
      <c r="A2227" s="70">
        <v>1</v>
      </c>
      <c r="B2227" s="70">
        <v>1</v>
      </c>
      <c r="C2227" s="146" t="s">
        <v>90</v>
      </c>
      <c r="D2227" s="146"/>
      <c r="E2227" s="2200">
        <f>SUM(E2223:E2226)</f>
        <v>0</v>
      </c>
      <c r="F2227" s="718">
        <f>SUM(F2223:F2226)</f>
        <v>0</v>
      </c>
      <c r="G2227" s="718"/>
      <c r="H2227" s="718"/>
      <c r="I2227" s="703" t="e">
        <f>SUM(K2227/E2227)</f>
        <v>#DIV/0!</v>
      </c>
      <c r="J2227" s="117" t="e">
        <f t="shared" si="1757"/>
        <v>#DIV/0!</v>
      </c>
      <c r="K2227" s="718">
        <f>SUM(K2223:K2226)</f>
        <v>0</v>
      </c>
      <c r="L2227" s="718">
        <f>SUM(L2223:L2226)</f>
        <v>0</v>
      </c>
      <c r="M2227" s="718">
        <f>SUM(M2223:M2226)</f>
        <v>0</v>
      </c>
      <c r="N2227" s="94" t="e">
        <f t="shared" si="1758"/>
        <v>#DIV/0!</v>
      </c>
      <c r="O2227" s="281">
        <f>SUM(O2223:O2226)</f>
        <v>0</v>
      </c>
      <c r="P2227" s="94" t="e">
        <f t="shared" si="1759"/>
        <v>#DIV/0!</v>
      </c>
      <c r="Q2227" s="8"/>
      <c r="R2227" s="8"/>
      <c r="S2227" s="8"/>
      <c r="T2227" s="8"/>
      <c r="U2227" s="8"/>
      <c r="V2227" s="1036"/>
      <c r="W2227" s="8"/>
      <c r="X2227" s="8"/>
      <c r="Y2227" s="8"/>
      <c r="Z2227" s="8"/>
      <c r="AA2227" s="1153"/>
      <c r="AB2227" s="8"/>
      <c r="AC2227" s="8"/>
      <c r="AD2227" s="1799"/>
      <c r="AE2227" s="2424">
        <f t="shared" si="1706"/>
        <v>0</v>
      </c>
    </row>
    <row r="2228" spans="1:31" ht="15" customHeight="1" x14ac:dyDescent="0.25">
      <c r="A2228" s="70">
        <v>1</v>
      </c>
      <c r="B2228" s="70">
        <v>1</v>
      </c>
      <c r="C2228" s="144" t="s">
        <v>55</v>
      </c>
      <c r="D2228" s="361">
        <v>240</v>
      </c>
      <c r="E2228" s="711">
        <v>1100</v>
      </c>
      <c r="F2228" s="92">
        <f>ROUND(E2228/12*$C$4,0)</f>
        <v>458</v>
      </c>
      <c r="G2228" s="92">
        <v>469</v>
      </c>
      <c r="H2228" s="92">
        <f t="shared" ref="H2228:H2236" si="1760">G2228/F2228*100</f>
        <v>102.40174672489081</v>
      </c>
      <c r="I2228" s="363">
        <v>8</v>
      </c>
      <c r="J2228" s="93">
        <f t="shared" si="1757"/>
        <v>7.9147121535181233</v>
      </c>
      <c r="K2228" s="94">
        <f>ROUND(E2228*I2228,0)</f>
        <v>8800</v>
      </c>
      <c r="L2228" s="94">
        <f t="shared" ref="L2228:L2229" si="1761">ROUND(K2228/12*$C$4,0)</f>
        <v>3667</v>
      </c>
      <c r="M2228" s="94">
        <f>2286+1426</f>
        <v>3712</v>
      </c>
      <c r="N2228" s="94">
        <f t="shared" si="1758"/>
        <v>101.22716116716661</v>
      </c>
      <c r="O2228" s="94">
        <f>K2228/D2228</f>
        <v>36.666666666666664</v>
      </c>
      <c r="P2228" s="94">
        <f t="shared" si="1759"/>
        <v>242.96727272727273</v>
      </c>
      <c r="Q2228" s="8"/>
      <c r="R2228" s="8"/>
      <c r="S2228" s="8"/>
      <c r="T2228" s="8"/>
      <c r="U2228" s="8"/>
      <c r="V2228" s="1036"/>
      <c r="W2228" s="8"/>
      <c r="X2228" s="8"/>
      <c r="Y2228" s="8"/>
      <c r="Z2228" s="8"/>
      <c r="AA2228" s="1153"/>
      <c r="AB2228" s="8"/>
      <c r="AC2228" s="8"/>
      <c r="AD2228" s="1799"/>
      <c r="AE2228" s="2424">
        <f t="shared" si="1706"/>
        <v>0</v>
      </c>
    </row>
    <row r="2229" spans="1:31" s="96" customFormat="1" ht="15" customHeight="1" x14ac:dyDescent="0.25">
      <c r="A2229" s="70">
        <v>1</v>
      </c>
      <c r="B2229" s="70">
        <v>1</v>
      </c>
      <c r="C2229" s="144" t="s">
        <v>6</v>
      </c>
      <c r="D2229" s="494">
        <v>240</v>
      </c>
      <c r="E2229" s="2067">
        <v>40</v>
      </c>
      <c r="F2229" s="98">
        <f>ROUND(E2229/12*$C$4,0)</f>
        <v>17</v>
      </c>
      <c r="G2229" s="98">
        <v>7</v>
      </c>
      <c r="H2229" s="98">
        <f t="shared" si="1760"/>
        <v>41.17647058823529</v>
      </c>
      <c r="I2229" s="398">
        <v>8</v>
      </c>
      <c r="J2229" s="99">
        <f t="shared" si="1757"/>
        <v>7.7142857142857144</v>
      </c>
      <c r="K2229" s="100">
        <f>ROUND(E2229*I2229,0)</f>
        <v>320</v>
      </c>
      <c r="L2229" s="100">
        <f t="shared" si="1761"/>
        <v>133</v>
      </c>
      <c r="M2229" s="100">
        <f>22+32</f>
        <v>54</v>
      </c>
      <c r="N2229" s="100">
        <f t="shared" si="1758"/>
        <v>40.601503759398497</v>
      </c>
      <c r="O2229" s="100">
        <f>K2229/D2229</f>
        <v>1.3333333333333333</v>
      </c>
      <c r="P2229" s="100"/>
      <c r="Q2229" s="15"/>
      <c r="R2229" s="15"/>
      <c r="S2229" s="15"/>
      <c r="T2229" s="15"/>
      <c r="U2229" s="15"/>
      <c r="V2229" s="1037"/>
      <c r="W2229" s="15"/>
      <c r="X2229" s="15"/>
      <c r="Y2229" s="15"/>
      <c r="Z2229" s="15"/>
      <c r="AA2229" s="1271"/>
      <c r="AB2229" s="15"/>
      <c r="AC2229" s="15"/>
      <c r="AD2229" s="1800"/>
      <c r="AE2229" s="2424">
        <f t="shared" si="1706"/>
        <v>0</v>
      </c>
    </row>
    <row r="2230" spans="1:31" ht="29.25" customHeight="1" x14ac:dyDescent="0.25">
      <c r="A2230" s="70">
        <v>1</v>
      </c>
      <c r="B2230" s="70">
        <v>1</v>
      </c>
      <c r="C2230" s="723" t="s">
        <v>241</v>
      </c>
      <c r="D2230" s="700"/>
      <c r="E2230" s="2235">
        <f>SUM(E2228:E2229)</f>
        <v>1140</v>
      </c>
      <c r="F2230" s="475">
        <f>SUM(F2228:F2229)</f>
        <v>475</v>
      </c>
      <c r="G2230" s="475">
        <f>SUM(G2228:G2229)</f>
        <v>476</v>
      </c>
      <c r="H2230" s="479">
        <f t="shared" si="1760"/>
        <v>100.21052631578948</v>
      </c>
      <c r="I2230" s="695">
        <f>SUM(K2230/E2230)</f>
        <v>8</v>
      </c>
      <c r="J2230" s="352">
        <f t="shared" si="1757"/>
        <v>7.9117647058823533</v>
      </c>
      <c r="K2230" s="105">
        <f>SUM(K2228:K2229)</f>
        <v>9120</v>
      </c>
      <c r="L2230" s="105">
        <f>SUM(L2228:L2229)</f>
        <v>3800</v>
      </c>
      <c r="M2230" s="105">
        <f>SUM(M2228:M2229)</f>
        <v>3766</v>
      </c>
      <c r="N2230" s="179">
        <f>M2230/L2230*100</f>
        <v>99.10526315789474</v>
      </c>
      <c r="O2230" s="105">
        <f>SUM(O2228:O2229)</f>
        <v>38</v>
      </c>
      <c r="P2230" s="179">
        <f t="shared" si="1759"/>
        <v>237.85263157894741</v>
      </c>
      <c r="Q2230" s="17"/>
      <c r="R2230" s="17"/>
      <c r="S2230" s="17"/>
      <c r="T2230" s="17"/>
      <c r="U2230" s="17"/>
      <c r="V2230" s="1038"/>
      <c r="W2230" s="17"/>
      <c r="X2230" s="17"/>
      <c r="Y2230" s="17"/>
      <c r="Z2230" s="17"/>
      <c r="AA2230" s="1246"/>
      <c r="AB2230" s="17"/>
      <c r="AC2230" s="17"/>
      <c r="AD2230" s="1801"/>
      <c r="AE2230" s="2424">
        <f t="shared" si="1706"/>
        <v>0</v>
      </c>
    </row>
    <row r="2231" spans="1:31" s="96" customFormat="1" ht="15.75" customHeight="1" x14ac:dyDescent="0.25">
      <c r="A2231" s="70">
        <v>1</v>
      </c>
      <c r="B2231" s="70">
        <v>1</v>
      </c>
      <c r="C2231" s="351" t="s">
        <v>341</v>
      </c>
      <c r="D2231" s="351"/>
      <c r="E2231" s="2235">
        <f>SUM(E2230,E2227)</f>
        <v>1140</v>
      </c>
      <c r="F2231" s="445">
        <f t="shared" ref="F2231:G2231" si="1762">SUM(F2230,F2227)</f>
        <v>475</v>
      </c>
      <c r="G2231" s="445">
        <f t="shared" si="1762"/>
        <v>476</v>
      </c>
      <c r="H2231" s="445">
        <f t="shared" si="1760"/>
        <v>100.21052631578948</v>
      </c>
      <c r="I2231" s="695">
        <f>SUM(K2231/E2231)</f>
        <v>8</v>
      </c>
      <c r="J2231" s="352">
        <f t="shared" si="1757"/>
        <v>7.9117647058823533</v>
      </c>
      <c r="K2231" s="445">
        <f>SUM(K2230,K2227)</f>
        <v>9120</v>
      </c>
      <c r="L2231" s="445">
        <f>SUM(L2230,L2227)</f>
        <v>3800</v>
      </c>
      <c r="M2231" s="445">
        <f>SUM(M2230,M2227)</f>
        <v>3766</v>
      </c>
      <c r="N2231" s="179">
        <f>M2231/L2231*100</f>
        <v>99.10526315789474</v>
      </c>
      <c r="O2231" s="445">
        <f>SUM(O2230,O2227)</f>
        <v>38</v>
      </c>
      <c r="P2231" s="179">
        <f t="shared" si="1759"/>
        <v>237.85263157894741</v>
      </c>
      <c r="Q2231" s="17">
        <v>16174.025056000002</v>
      </c>
      <c r="R2231" s="17">
        <v>16174.025056000002</v>
      </c>
      <c r="S2231" s="17">
        <v>16174.025056000002</v>
      </c>
      <c r="T2231" s="17">
        <v>16174.025056000002</v>
      </c>
      <c r="U2231" s="17">
        <v>16174.025056000002</v>
      </c>
      <c r="V2231" s="1038">
        <f>Q2231/12*$C$4+(R2231-Q2231)/11*4+(S2231-R2231)/10*3+(T2231-S2231)/9*2+(U2231-T2231)/8*1</f>
        <v>6739.177106666667</v>
      </c>
      <c r="W2231" s="17">
        <f>AA2231-Z2231</f>
        <v>6794.3420400000005</v>
      </c>
      <c r="X2231" s="17"/>
      <c r="Y2231" s="17">
        <f>W2231-V2231</f>
        <v>55.164933333333465</v>
      </c>
      <c r="Z2231" s="17">
        <v>-55.063719999999989</v>
      </c>
      <c r="AA2231" s="1246">
        <v>6739.2783200000003</v>
      </c>
      <c r="AB2231" s="17"/>
      <c r="AC2231" s="17"/>
      <c r="AD2231" s="1801"/>
      <c r="AE2231" s="2424">
        <f t="shared" si="1706"/>
        <v>6739278.3200000003</v>
      </c>
    </row>
    <row r="2232" spans="1:31" s="96" customFormat="1" ht="25.5" customHeight="1" x14ac:dyDescent="0.25">
      <c r="A2232" s="70">
        <v>1</v>
      </c>
      <c r="B2232" s="70">
        <v>1</v>
      </c>
      <c r="C2232" s="2047" t="s">
        <v>326</v>
      </c>
      <c r="D2232" s="725"/>
      <c r="E2232" s="726">
        <f>E2233</f>
        <v>5990</v>
      </c>
      <c r="F2232" s="109">
        <f>F2233</f>
        <v>2496</v>
      </c>
      <c r="G2232" s="539">
        <f>G2233</f>
        <v>2419</v>
      </c>
      <c r="H2232" s="109">
        <f t="shared" si="1760"/>
        <v>96.915064102564102</v>
      </c>
      <c r="I2232" s="550"/>
      <c r="J2232" s="727"/>
      <c r="K2232" s="233"/>
      <c r="L2232" s="233"/>
      <c r="M2232" s="233"/>
      <c r="N2232" s="233"/>
      <c r="O2232" s="233"/>
      <c r="P2232" s="233"/>
      <c r="Q2232" s="13"/>
      <c r="R2232" s="13"/>
      <c r="S2232" s="13"/>
      <c r="T2232" s="13"/>
      <c r="U2232" s="13"/>
      <c r="V2232" s="1038">
        <f>Q2232</f>
        <v>0</v>
      </c>
      <c r="W2232" s="13">
        <f>AA2232-Z2232</f>
        <v>0</v>
      </c>
      <c r="X2232" s="13"/>
      <c r="Y2232" s="13">
        <f>W2232-V2232</f>
        <v>0</v>
      </c>
      <c r="Z2232" s="13"/>
      <c r="AA2232" s="1254"/>
      <c r="AB2232" s="13"/>
      <c r="AC2232" s="13"/>
      <c r="AD2232" s="1802"/>
      <c r="AE2232" s="2424">
        <f t="shared" ref="AE2232:AE2295" si="1763">AA2232*1000</f>
        <v>0</v>
      </c>
    </row>
    <row r="2233" spans="1:31" ht="15.75" customHeight="1" x14ac:dyDescent="0.25">
      <c r="A2233" s="70">
        <v>1</v>
      </c>
      <c r="B2233" s="70">
        <v>1</v>
      </c>
      <c r="C2233" s="1165" t="s">
        <v>327</v>
      </c>
      <c r="D2233" s="672"/>
      <c r="E2233" s="1882">
        <v>5990</v>
      </c>
      <c r="F2233" s="116">
        <f>ROUND(E2233/12*$C$4,0)</f>
        <v>2496</v>
      </c>
      <c r="G2233" s="361">
        <f>G2236-G2235</f>
        <v>2419</v>
      </c>
      <c r="H2233" s="116">
        <f t="shared" si="1760"/>
        <v>96.915064102564102</v>
      </c>
      <c r="I2233" s="728"/>
      <c r="J2233" s="728"/>
      <c r="K2233" s="672"/>
      <c r="L2233" s="672"/>
      <c r="M2233" s="672"/>
      <c r="N2233" s="672"/>
      <c r="O2233" s="672"/>
      <c r="P2233" s="672"/>
      <c r="Q2233" s="8"/>
      <c r="R2233" s="8"/>
      <c r="S2233" s="8"/>
      <c r="T2233" s="8"/>
      <c r="U2233" s="8"/>
      <c r="V2233" s="1036"/>
      <c r="W2233" s="8"/>
      <c r="X2233" s="8"/>
      <c r="Y2233" s="8"/>
      <c r="Z2233" s="8"/>
      <c r="AA2233" s="1153"/>
      <c r="AB2233" s="8"/>
      <c r="AC2233" s="8"/>
      <c r="AD2233" s="1799"/>
      <c r="AE2233" s="2424">
        <f t="shared" si="1763"/>
        <v>0</v>
      </c>
    </row>
    <row r="2234" spans="1:31" s="238" customFormat="1" ht="15.75" customHeight="1" x14ac:dyDescent="0.25">
      <c r="A2234" s="70">
        <v>1</v>
      </c>
      <c r="B2234" s="70">
        <v>1</v>
      </c>
      <c r="C2234" s="648" t="s">
        <v>328</v>
      </c>
      <c r="D2234" s="532"/>
      <c r="E2234" s="2202">
        <f>E2235</f>
        <v>10</v>
      </c>
      <c r="F2234" s="92">
        <f>F2235</f>
        <v>4</v>
      </c>
      <c r="G2234" s="361">
        <f>G2235</f>
        <v>1</v>
      </c>
      <c r="H2234" s="116">
        <f t="shared" si="1760"/>
        <v>25</v>
      </c>
      <c r="I2234" s="532"/>
      <c r="J2234" s="532"/>
      <c r="K2234" s="532"/>
      <c r="L2234" s="532"/>
      <c r="M2234" s="532"/>
      <c r="N2234" s="532"/>
      <c r="O2234" s="532"/>
      <c r="P2234" s="532"/>
      <c r="Q2234" s="8"/>
      <c r="R2234" s="8"/>
      <c r="S2234" s="8"/>
      <c r="T2234" s="8"/>
      <c r="U2234" s="8"/>
      <c r="V2234" s="1036"/>
      <c r="W2234" s="8"/>
      <c r="X2234" s="8"/>
      <c r="Y2234" s="8"/>
      <c r="Z2234" s="8"/>
      <c r="AA2234" s="1153"/>
      <c r="AB2234" s="8"/>
      <c r="AC2234" s="8"/>
      <c r="AD2234" s="1799"/>
      <c r="AE2234" s="2424">
        <f t="shared" si="1763"/>
        <v>0</v>
      </c>
    </row>
    <row r="2235" spans="1:31" ht="34.5" customHeight="1" x14ac:dyDescent="0.25">
      <c r="A2235" s="70">
        <v>1</v>
      </c>
      <c r="B2235" s="70">
        <v>1</v>
      </c>
      <c r="C2235" s="535" t="s">
        <v>329</v>
      </c>
      <c r="D2235" s="672"/>
      <c r="E2235" s="2049">
        <v>10</v>
      </c>
      <c r="F2235" s="1386">
        <f>ROUND(E2235/12*$C$4,0)</f>
        <v>4</v>
      </c>
      <c r="G2235" s="126">
        <v>1</v>
      </c>
      <c r="H2235" s="116">
        <f t="shared" si="1760"/>
        <v>25</v>
      </c>
      <c r="I2235" s="672"/>
      <c r="J2235" s="672"/>
      <c r="K2235" s="672"/>
      <c r="L2235" s="672"/>
      <c r="M2235" s="672"/>
      <c r="N2235" s="672"/>
      <c r="O2235" s="672"/>
      <c r="P2235" s="672"/>
      <c r="Q2235" s="8"/>
      <c r="R2235" s="8"/>
      <c r="S2235" s="8"/>
      <c r="T2235" s="8"/>
      <c r="U2235" s="8"/>
      <c r="V2235" s="1036"/>
      <c r="W2235" s="8"/>
      <c r="X2235" s="8"/>
      <c r="Y2235" s="8"/>
      <c r="Z2235" s="8"/>
      <c r="AA2235" s="1153"/>
      <c r="AB2235" s="8"/>
      <c r="AC2235" s="8"/>
      <c r="AD2235" s="1799"/>
      <c r="AE2235" s="2424">
        <f t="shared" si="1763"/>
        <v>0</v>
      </c>
    </row>
    <row r="2236" spans="1:31" ht="32.25" customHeight="1" thickBot="1" x14ac:dyDescent="0.3">
      <c r="A2236" s="70">
        <v>1</v>
      </c>
      <c r="B2236" s="70">
        <v>1</v>
      </c>
      <c r="C2236" s="2048" t="s">
        <v>344</v>
      </c>
      <c r="D2236" s="532"/>
      <c r="E2236" s="2049">
        <f>E2234+E2232</f>
        <v>6000</v>
      </c>
      <c r="F2236" s="116">
        <f>F2234+F2232</f>
        <v>2500</v>
      </c>
      <c r="G2236" s="126">
        <v>2420</v>
      </c>
      <c r="H2236" s="224">
        <f t="shared" si="1760"/>
        <v>96.8</v>
      </c>
      <c r="I2236" s="672"/>
      <c r="J2236" s="672"/>
      <c r="K2236" s="672"/>
      <c r="L2236" s="672"/>
      <c r="M2236" s="672"/>
      <c r="N2236" s="672"/>
      <c r="O2236" s="672"/>
      <c r="P2236" s="672"/>
      <c r="Q2236" s="8">
        <v>13836.238800000001</v>
      </c>
      <c r="R2236" s="8">
        <v>13836.238800000001</v>
      </c>
      <c r="S2236" s="8">
        <v>13836.238800000001</v>
      </c>
      <c r="T2236" s="8">
        <v>13836.238800000001</v>
      </c>
      <c r="U2236" s="8">
        <v>13836.238800000001</v>
      </c>
      <c r="V2236" s="1036">
        <f>Q2236/12*$C$4+(R2236-Q2236)/11*4+(S2236-R2236)/10*3+(T2236-S2236)/9*2+(U2236-T2236)/8*1</f>
        <v>5765.0995000000003</v>
      </c>
      <c r="W2236" s="8">
        <f>AA2236-Z2236</f>
        <v>5596.9037399999988</v>
      </c>
      <c r="X2236" s="8"/>
      <c r="Y2236" s="8">
        <f>W2236-V2236</f>
        <v>-168.19576000000143</v>
      </c>
      <c r="Z2236" s="8">
        <v>-206.88655000000003</v>
      </c>
      <c r="AA2236" s="1153">
        <v>5390.0171899999987</v>
      </c>
      <c r="AB2236" s="8">
        <v>67</v>
      </c>
      <c r="AC2236" s="8">
        <v>115336.28</v>
      </c>
      <c r="AD2236" s="1799">
        <f>AC2236/1000</f>
        <v>115.33628</v>
      </c>
      <c r="AE2236" s="2424">
        <f t="shared" si="1763"/>
        <v>5390017.1899999985</v>
      </c>
    </row>
    <row r="2237" spans="1:31" ht="29.25" customHeight="1" thickBot="1" x14ac:dyDescent="0.3">
      <c r="A2237" s="70">
        <v>1</v>
      </c>
      <c r="B2237" s="70">
        <v>1</v>
      </c>
      <c r="C2237" s="454" t="s">
        <v>17</v>
      </c>
      <c r="D2237" s="713"/>
      <c r="E2237" s="2243"/>
      <c r="F2237" s="714"/>
      <c r="G2237" s="714"/>
      <c r="H2237" s="714"/>
      <c r="I2237" s="543"/>
      <c r="J2237" s="543"/>
      <c r="K2237" s="543"/>
      <c r="L2237" s="543"/>
      <c r="M2237" s="543">
        <f>SUM(M2193,M2221,M2231,M2232)</f>
        <v>12186</v>
      </c>
      <c r="N2237" s="543"/>
      <c r="O2237" s="543"/>
      <c r="P2237" s="543"/>
      <c r="Q2237" s="14">
        <f>SUM(Q2236,Q2231,Q2221,Q2193)</f>
        <v>193853.05971959996</v>
      </c>
      <c r="R2237" s="14">
        <f>SUM(R2236,R2231,R2221,R2193)</f>
        <v>193853.05971959996</v>
      </c>
      <c r="S2237" s="14">
        <f>SUM(S2236,S2231,S2221,S2193)</f>
        <v>193853.05971959996</v>
      </c>
      <c r="T2237" s="14">
        <f>SUM(T2236,T2231,T2221,T2193)</f>
        <v>193853.05971959996</v>
      </c>
      <c r="U2237" s="14">
        <f>SUM(U2236,U2231,U2221,U2193)</f>
        <v>193853.05971959996</v>
      </c>
      <c r="V2237" s="1041">
        <f t="shared" ref="V2237:AA2237" si="1764">SUM(V2236,V2231,V2221,V2193)</f>
        <v>80772.108216499983</v>
      </c>
      <c r="W2237" s="14">
        <f t="shared" si="1764"/>
        <v>76779.467669999998</v>
      </c>
      <c r="X2237" s="14">
        <f t="shared" si="1764"/>
        <v>-19.591849999999997</v>
      </c>
      <c r="Y2237" s="14">
        <f t="shared" si="1764"/>
        <v>-3992.6405464999834</v>
      </c>
      <c r="Z2237" s="14">
        <f t="shared" si="1764"/>
        <v>-4278.9289900000003</v>
      </c>
      <c r="AA2237" s="1252">
        <f t="shared" si="1764"/>
        <v>72480.946830000001</v>
      </c>
      <c r="AB2237" s="14">
        <f t="shared" ref="AB2237" si="1765">SUM(AB2193,AB2221,AB2231,AB2232)</f>
        <v>871.41282051282053</v>
      </c>
      <c r="AC2237" s="1252">
        <f t="shared" ref="AC2237:AD2237" si="1766">SUM(AC2236,AC2231,AC2221,AC2193)</f>
        <v>997756.08999999985</v>
      </c>
      <c r="AD2237" s="1252">
        <f t="shared" si="1766"/>
        <v>997.75608999999986</v>
      </c>
      <c r="AE2237" s="2424">
        <f t="shared" si="1763"/>
        <v>72480946.829999998</v>
      </c>
    </row>
    <row r="2238" spans="1:31" ht="15" customHeight="1" x14ac:dyDescent="0.25">
      <c r="A2238" s="70">
        <v>1</v>
      </c>
      <c r="B2238" s="70">
        <v>1</v>
      </c>
      <c r="C2238" s="1197" t="s">
        <v>216</v>
      </c>
      <c r="D2238" s="1197"/>
      <c r="E2238" s="2214"/>
      <c r="F2238" s="1361"/>
      <c r="G2238" s="1361"/>
      <c r="H2238" s="1361"/>
      <c r="I2238" s="1362"/>
      <c r="J2238" s="1362"/>
      <c r="K2238" s="1387"/>
      <c r="L2238" s="1387"/>
      <c r="M2238" s="1387"/>
      <c r="N2238" s="1387"/>
      <c r="O2238" s="1387"/>
      <c r="P2238" s="1387"/>
      <c r="Q2238" s="1297">
        <f t="shared" ref="Q2238:R2238" si="1767">SUM(Q2237)</f>
        <v>193853.05971959996</v>
      </c>
      <c r="R2238" s="1297">
        <f t="shared" si="1767"/>
        <v>193853.05971959996</v>
      </c>
      <c r="S2238" s="1297">
        <f t="shared" ref="S2238:T2238" si="1768">SUM(S2237)</f>
        <v>193853.05971959996</v>
      </c>
      <c r="T2238" s="1297">
        <f t="shared" si="1768"/>
        <v>193853.05971959996</v>
      </c>
      <c r="U2238" s="1297">
        <f t="shared" ref="U2238" si="1769">SUM(U2237)</f>
        <v>193853.05971959996</v>
      </c>
      <c r="V2238" s="1297">
        <f t="shared" ref="V2238:AA2238" si="1770">SUM(V2237)</f>
        <v>80772.108216499983</v>
      </c>
      <c r="W2238" s="1297">
        <f t="shared" si="1770"/>
        <v>76779.467669999998</v>
      </c>
      <c r="X2238" s="18">
        <f t="shared" ref="X2238" si="1771">SUM(X2237)</f>
        <v>-19.591849999999997</v>
      </c>
      <c r="Y2238" s="1297">
        <f t="shared" si="1770"/>
        <v>-3992.6405464999834</v>
      </c>
      <c r="Z2238" s="1297">
        <f t="shared" si="1770"/>
        <v>-4278.9289900000003</v>
      </c>
      <c r="AA2238" s="2451">
        <f t="shared" si="1770"/>
        <v>72480.946830000001</v>
      </c>
      <c r="AB2238" s="2214"/>
      <c r="AC2238" s="2451">
        <f t="shared" ref="AC2238:AD2238" si="1772">SUM(AC2237)</f>
        <v>997756.08999999985</v>
      </c>
      <c r="AD2238" s="2451">
        <f t="shared" si="1772"/>
        <v>997.75608999999986</v>
      </c>
      <c r="AE2238" s="2424">
        <f t="shared" si="1763"/>
        <v>72480946.829999998</v>
      </c>
    </row>
    <row r="2239" spans="1:31" ht="15" customHeight="1" x14ac:dyDescent="0.25">
      <c r="A2239" s="70">
        <v>1</v>
      </c>
      <c r="B2239" s="70">
        <v>1</v>
      </c>
      <c r="C2239" s="1363" t="s">
        <v>7</v>
      </c>
      <c r="D2239" s="1307"/>
      <c r="E2239" s="2192">
        <f t="shared" ref="E2239:AD2239" si="1773">SUM(E2193)</f>
        <v>2345</v>
      </c>
      <c r="F2239" s="1364">
        <f t="shared" si="1773"/>
        <v>977</v>
      </c>
      <c r="G2239" s="1364">
        <f t="shared" si="1773"/>
        <v>960</v>
      </c>
      <c r="H2239" s="1364">
        <f t="shared" si="1773"/>
        <v>98.25997952917092</v>
      </c>
      <c r="I2239" s="1364">
        <f t="shared" si="1773"/>
        <v>8.9191402251791203</v>
      </c>
      <c r="J2239" s="1364">
        <f t="shared" si="1773"/>
        <v>8.7708333333333339</v>
      </c>
      <c r="K2239" s="1364">
        <f t="shared" si="1773"/>
        <v>20915</v>
      </c>
      <c r="L2239" s="1364">
        <f t="shared" si="1773"/>
        <v>8714</v>
      </c>
      <c r="M2239" s="1364">
        <f t="shared" si="1773"/>
        <v>8420</v>
      </c>
      <c r="N2239" s="1364">
        <f t="shared" si="1773"/>
        <v>96.62611888914391</v>
      </c>
      <c r="O2239" s="1364">
        <f t="shared" si="1773"/>
        <v>64.090910823925526</v>
      </c>
      <c r="P2239" s="1364">
        <f t="shared" si="1773"/>
        <v>315.30211913381373</v>
      </c>
      <c r="Q2239" s="1174">
        <f t="shared" ref="Q2239:R2239" si="1774">SUM(Q2193)</f>
        <v>70911.768653599967</v>
      </c>
      <c r="R2239" s="1174">
        <f t="shared" si="1774"/>
        <v>70911.768653599967</v>
      </c>
      <c r="S2239" s="1174">
        <f t="shared" ref="S2239:T2239" si="1775">SUM(S2193)</f>
        <v>70911.768653599967</v>
      </c>
      <c r="T2239" s="1174">
        <f t="shared" si="1775"/>
        <v>70911.768653599967</v>
      </c>
      <c r="U2239" s="1174">
        <f t="shared" ref="U2239" si="1776">SUM(U2193)</f>
        <v>70911.768653599967</v>
      </c>
      <c r="V2239" s="1174">
        <f t="shared" si="1773"/>
        <v>29546.57027233332</v>
      </c>
      <c r="W2239" s="1174">
        <f t="shared" si="1773"/>
        <v>26920.994309999998</v>
      </c>
      <c r="X2239" s="17">
        <f t="shared" ref="X2239" si="1777">SUM(X2193)</f>
        <v>-19.591849999999997</v>
      </c>
      <c r="Y2239" s="1174">
        <f t="shared" si="1773"/>
        <v>-2625.5759623333215</v>
      </c>
      <c r="Z2239" s="1174">
        <f t="shared" si="1773"/>
        <v>-3428.5700999999999</v>
      </c>
      <c r="AA2239" s="2452">
        <f t="shared" si="1773"/>
        <v>23472.832359999997</v>
      </c>
      <c r="AB2239" s="2192">
        <f t="shared" si="1773"/>
        <v>0</v>
      </c>
      <c r="AC2239" s="2452">
        <f t="shared" si="1773"/>
        <v>0</v>
      </c>
      <c r="AD2239" s="2452">
        <f t="shared" si="1773"/>
        <v>0</v>
      </c>
      <c r="AE2239" s="2424">
        <f t="shared" si="1763"/>
        <v>23472832.359999996</v>
      </c>
    </row>
    <row r="2240" spans="1:31" ht="15" customHeight="1" x14ac:dyDescent="0.25">
      <c r="A2240" s="70">
        <v>1</v>
      </c>
      <c r="B2240" s="70">
        <v>1</v>
      </c>
      <c r="C2240" s="1309" t="s">
        <v>14</v>
      </c>
      <c r="D2240" s="1388"/>
      <c r="E2240" s="2258"/>
      <c r="F2240" s="1199"/>
      <c r="G2240" s="1199"/>
      <c r="H2240" s="1335"/>
      <c r="I2240" s="1311"/>
      <c r="J2240" s="1311"/>
      <c r="K2240" s="1312"/>
      <c r="L2240" s="1312"/>
      <c r="M2240" s="1312"/>
      <c r="N2240" s="1312"/>
      <c r="O2240" s="1312"/>
      <c r="P2240" s="1312"/>
      <c r="Q2240" s="1177"/>
      <c r="R2240" s="1177"/>
      <c r="S2240" s="1177"/>
      <c r="T2240" s="1177"/>
      <c r="U2240" s="1177"/>
      <c r="V2240" s="1177"/>
      <c r="W2240" s="1177"/>
      <c r="X2240" s="13"/>
      <c r="Y2240" s="1177"/>
      <c r="Z2240" s="1177"/>
      <c r="AA2240" s="2455"/>
      <c r="AB2240" s="2258"/>
      <c r="AC2240" s="2455"/>
      <c r="AD2240" s="2455"/>
      <c r="AE2240" s="2424">
        <f t="shared" si="1763"/>
        <v>0</v>
      </c>
    </row>
    <row r="2241" spans="1:31" ht="15" customHeight="1" x14ac:dyDescent="0.25">
      <c r="A2241" s="70">
        <v>1</v>
      </c>
      <c r="B2241" s="70">
        <v>1</v>
      </c>
      <c r="C2241" s="1346" t="s">
        <v>302</v>
      </c>
      <c r="D2241" s="1185"/>
      <c r="E2241" s="2257"/>
      <c r="F2241" s="1186"/>
      <c r="G2241" s="1186"/>
      <c r="H2241" s="1186"/>
      <c r="I2241" s="1313"/>
      <c r="J2241" s="1313"/>
      <c r="K2241" s="1314"/>
      <c r="L2241" s="1314"/>
      <c r="M2241" s="1314"/>
      <c r="N2241" s="1314"/>
      <c r="O2241" s="1314"/>
      <c r="P2241" s="1314"/>
      <c r="Q2241" s="1182"/>
      <c r="R2241" s="1182"/>
      <c r="S2241" s="1182"/>
      <c r="T2241" s="1182"/>
      <c r="U2241" s="1182"/>
      <c r="V2241" s="1182"/>
      <c r="W2241" s="1182"/>
      <c r="X2241" s="8"/>
      <c r="Y2241" s="1182"/>
      <c r="Z2241" s="1182"/>
      <c r="AA2241" s="2453"/>
      <c r="AB2241" s="2257"/>
      <c r="AC2241" s="2453"/>
      <c r="AD2241" s="2453"/>
      <c r="AE2241" s="2424">
        <f t="shared" si="1763"/>
        <v>0</v>
      </c>
    </row>
    <row r="2242" spans="1:31" ht="36.75" customHeight="1" x14ac:dyDescent="0.25">
      <c r="A2242" s="70">
        <v>1</v>
      </c>
      <c r="B2242" s="70">
        <v>1</v>
      </c>
      <c r="C2242" s="1185" t="s">
        <v>345</v>
      </c>
      <c r="D2242" s="1185"/>
      <c r="E2242" s="2257">
        <f>E2196</f>
        <v>12200</v>
      </c>
      <c r="F2242" s="1186">
        <f t="shared" ref="F2242:G2242" si="1778">F2196</f>
        <v>5083</v>
      </c>
      <c r="G2242" s="1186">
        <f t="shared" si="1778"/>
        <v>4280.4111111111115</v>
      </c>
      <c r="H2242" s="1186">
        <f>H2196</f>
        <v>84.210330732069878</v>
      </c>
      <c r="I2242" s="1313"/>
      <c r="J2242" s="1313"/>
      <c r="K2242" s="1314"/>
      <c r="L2242" s="1314"/>
      <c r="M2242" s="1314"/>
      <c r="N2242" s="1314"/>
      <c r="O2242" s="1314"/>
      <c r="P2242" s="1314"/>
      <c r="Q2242" s="1182"/>
      <c r="R2242" s="1182"/>
      <c r="S2242" s="1182"/>
      <c r="T2242" s="1182"/>
      <c r="U2242" s="1182"/>
      <c r="V2242" s="1182"/>
      <c r="W2242" s="1182"/>
      <c r="X2242" s="8"/>
      <c r="Y2242" s="1182"/>
      <c r="Z2242" s="1182"/>
      <c r="AA2242" s="2453"/>
      <c r="AB2242" s="2257">
        <f>AB2196</f>
        <v>32</v>
      </c>
      <c r="AC2242" s="2257">
        <f t="shared" ref="AC2242:AD2243" si="1779">AC2196</f>
        <v>31886.71</v>
      </c>
      <c r="AD2242" s="2257">
        <f t="shared" si="1779"/>
        <v>31.886710000000001</v>
      </c>
      <c r="AE2242" s="2424">
        <f t="shared" si="1763"/>
        <v>0</v>
      </c>
    </row>
    <row r="2243" spans="1:31" ht="36.75" customHeight="1" x14ac:dyDescent="0.25">
      <c r="B2243" s="70">
        <v>1</v>
      </c>
      <c r="C2243" s="1185" t="s">
        <v>469</v>
      </c>
      <c r="D2243" s="1185"/>
      <c r="E2243" s="2257">
        <f>E2197</f>
        <v>0</v>
      </c>
      <c r="F2243" s="1186">
        <f t="shared" ref="F2243:G2243" si="1780">F2197</f>
        <v>0</v>
      </c>
      <c r="G2243" s="1186">
        <f t="shared" si="1780"/>
        <v>28.11</v>
      </c>
      <c r="H2243" s="1186"/>
      <c r="I2243" s="1313"/>
      <c r="J2243" s="1313"/>
      <c r="K2243" s="1314"/>
      <c r="L2243" s="1314"/>
      <c r="M2243" s="1314"/>
      <c r="N2243" s="1314"/>
      <c r="O2243" s="1314"/>
      <c r="P2243" s="1314"/>
      <c r="Q2243" s="1182"/>
      <c r="R2243" s="1182"/>
      <c r="S2243" s="1182"/>
      <c r="T2243" s="1182"/>
      <c r="U2243" s="1182"/>
      <c r="V2243" s="1182"/>
      <c r="W2243" s="1182"/>
      <c r="X2243" s="8"/>
      <c r="Y2243" s="1182"/>
      <c r="Z2243" s="1182"/>
      <c r="AA2243" s="2453"/>
      <c r="AB2243" s="2257">
        <f>AB2197</f>
        <v>0</v>
      </c>
      <c r="AC2243" s="2257">
        <f t="shared" si="1779"/>
        <v>0</v>
      </c>
      <c r="AD2243" s="2257">
        <f t="shared" si="1779"/>
        <v>0</v>
      </c>
      <c r="AE2243" s="2424">
        <f t="shared" si="1763"/>
        <v>0</v>
      </c>
    </row>
    <row r="2244" spans="1:31" ht="30.75" customHeight="1" x14ac:dyDescent="0.25">
      <c r="A2244" s="70">
        <v>1</v>
      </c>
      <c r="B2244" s="70">
        <v>1</v>
      </c>
      <c r="C2244" s="1185" t="s">
        <v>303</v>
      </c>
      <c r="D2244" s="1185"/>
      <c r="E2244" s="2257">
        <f t="shared" ref="E2244:G2244" si="1781">E2198</f>
        <v>0</v>
      </c>
      <c r="F2244" s="1186">
        <f t="shared" si="1781"/>
        <v>0</v>
      </c>
      <c r="G2244" s="1186">
        <f t="shared" si="1781"/>
        <v>0</v>
      </c>
      <c r="H2244" s="1186"/>
      <c r="I2244" s="1313"/>
      <c r="J2244" s="1313"/>
      <c r="K2244" s="1314"/>
      <c r="L2244" s="1314"/>
      <c r="M2244" s="1314"/>
      <c r="N2244" s="1314"/>
      <c r="O2244" s="1314"/>
      <c r="P2244" s="1314"/>
      <c r="Q2244" s="1182"/>
      <c r="R2244" s="1182"/>
      <c r="S2244" s="1182"/>
      <c r="T2244" s="1182"/>
      <c r="U2244" s="1182"/>
      <c r="V2244" s="1182"/>
      <c r="W2244" s="1182"/>
      <c r="X2244" s="8"/>
      <c r="Y2244" s="1182"/>
      <c r="Z2244" s="1182"/>
      <c r="AA2244" s="2453"/>
      <c r="AB2244" s="2257">
        <f t="shared" ref="AB2244:AD2251" si="1782">AB2198</f>
        <v>0</v>
      </c>
      <c r="AC2244" s="2257">
        <f t="shared" si="1782"/>
        <v>0</v>
      </c>
      <c r="AD2244" s="2257">
        <f t="shared" si="1782"/>
        <v>0</v>
      </c>
      <c r="AE2244" s="2424">
        <f t="shared" si="1763"/>
        <v>0</v>
      </c>
    </row>
    <row r="2245" spans="1:31" ht="30.75" customHeight="1" x14ac:dyDescent="0.25">
      <c r="B2245" s="70">
        <v>1</v>
      </c>
      <c r="C2245" s="1185" t="s">
        <v>304</v>
      </c>
      <c r="D2245" s="1185"/>
      <c r="E2245" s="2257">
        <f t="shared" ref="E2245:G2245" si="1783">E2199</f>
        <v>3000</v>
      </c>
      <c r="F2245" s="1186">
        <f t="shared" si="1783"/>
        <v>1250</v>
      </c>
      <c r="G2245" s="1186">
        <f t="shared" si="1783"/>
        <v>890</v>
      </c>
      <c r="H2245" s="1186">
        <f t="shared" ref="H2245" si="1784">H2199</f>
        <v>71.2</v>
      </c>
      <c r="I2245" s="1313"/>
      <c r="J2245" s="1313"/>
      <c r="K2245" s="1314"/>
      <c r="L2245" s="1314"/>
      <c r="M2245" s="1314"/>
      <c r="N2245" s="1314"/>
      <c r="O2245" s="1314"/>
      <c r="P2245" s="1314"/>
      <c r="Q2245" s="1182"/>
      <c r="R2245" s="1182"/>
      <c r="S2245" s="1182"/>
      <c r="T2245" s="1182"/>
      <c r="U2245" s="1182"/>
      <c r="V2245" s="1182"/>
      <c r="W2245" s="1182"/>
      <c r="X2245" s="8"/>
      <c r="Y2245" s="1182"/>
      <c r="Z2245" s="1182"/>
      <c r="AA2245" s="2453"/>
      <c r="AB2245" s="2257">
        <f t="shared" si="1782"/>
        <v>17</v>
      </c>
      <c r="AC2245" s="2257">
        <f t="shared" si="1782"/>
        <v>16939.809999999998</v>
      </c>
      <c r="AD2245" s="2257">
        <f t="shared" si="1782"/>
        <v>16.939809999999998</v>
      </c>
      <c r="AE2245" s="2424">
        <f t="shared" si="1763"/>
        <v>0</v>
      </c>
    </row>
    <row r="2246" spans="1:31" ht="30.75" customHeight="1" x14ac:dyDescent="0.25">
      <c r="B2246" s="70">
        <v>1</v>
      </c>
      <c r="C2246" s="1185" t="s">
        <v>305</v>
      </c>
      <c r="D2246" s="1185"/>
      <c r="E2246" s="2257">
        <f t="shared" ref="E2246:G2246" si="1785">E2200</f>
        <v>200</v>
      </c>
      <c r="F2246" s="1186">
        <f t="shared" si="1785"/>
        <v>83</v>
      </c>
      <c r="G2246" s="1186">
        <f t="shared" si="1785"/>
        <v>77</v>
      </c>
      <c r="H2246" s="1186">
        <f t="shared" ref="H2246" si="1786">H2200</f>
        <v>92.771084337349393</v>
      </c>
      <c r="I2246" s="1313"/>
      <c r="J2246" s="1313"/>
      <c r="K2246" s="1314"/>
      <c r="L2246" s="1314"/>
      <c r="M2246" s="1314"/>
      <c r="N2246" s="1314"/>
      <c r="O2246" s="1314"/>
      <c r="P2246" s="1314"/>
      <c r="Q2246" s="1182"/>
      <c r="R2246" s="1182"/>
      <c r="S2246" s="1182"/>
      <c r="T2246" s="1182"/>
      <c r="U2246" s="1182"/>
      <c r="V2246" s="1182"/>
      <c r="W2246" s="1182"/>
      <c r="X2246" s="8"/>
      <c r="Y2246" s="1182"/>
      <c r="Z2246" s="1182"/>
      <c r="AA2246" s="2453"/>
      <c r="AB2246" s="2257">
        <f t="shared" si="1782"/>
        <v>0</v>
      </c>
      <c r="AC2246" s="2257">
        <f t="shared" si="1782"/>
        <v>0</v>
      </c>
      <c r="AD2246" s="2257">
        <f t="shared" si="1782"/>
        <v>0</v>
      </c>
      <c r="AE2246" s="2424">
        <f t="shared" si="1763"/>
        <v>0</v>
      </c>
    </row>
    <row r="2247" spans="1:31" ht="30.75" customHeight="1" x14ac:dyDescent="0.25">
      <c r="B2247" s="70">
        <v>1</v>
      </c>
      <c r="C2247" s="1185" t="s">
        <v>306</v>
      </c>
      <c r="D2247" s="1185"/>
      <c r="E2247" s="2257">
        <f t="shared" ref="E2247:G2247" si="1787">E2201</f>
        <v>9000</v>
      </c>
      <c r="F2247" s="1186">
        <f t="shared" si="1787"/>
        <v>3750</v>
      </c>
      <c r="G2247" s="1186">
        <f t="shared" si="1787"/>
        <v>3303</v>
      </c>
      <c r="H2247" s="1186">
        <f t="shared" ref="H2247" si="1788">H2201</f>
        <v>88.08</v>
      </c>
      <c r="I2247" s="1313"/>
      <c r="J2247" s="1313"/>
      <c r="K2247" s="1314"/>
      <c r="L2247" s="1314"/>
      <c r="M2247" s="1314"/>
      <c r="N2247" s="1314"/>
      <c r="O2247" s="1314"/>
      <c r="P2247" s="1314"/>
      <c r="Q2247" s="1182"/>
      <c r="R2247" s="1182"/>
      <c r="S2247" s="1182"/>
      <c r="T2247" s="1182"/>
      <c r="U2247" s="1182"/>
      <c r="V2247" s="1182"/>
      <c r="W2247" s="1182"/>
      <c r="X2247" s="8"/>
      <c r="Y2247" s="1182"/>
      <c r="Z2247" s="1182"/>
      <c r="AA2247" s="2453"/>
      <c r="AB2247" s="2257">
        <f t="shared" si="1782"/>
        <v>15</v>
      </c>
      <c r="AC2247" s="2257">
        <f t="shared" si="1782"/>
        <v>14946.900000000001</v>
      </c>
      <c r="AD2247" s="2257">
        <f t="shared" si="1782"/>
        <v>14.946900000000001</v>
      </c>
      <c r="AE2247" s="2424">
        <f t="shared" si="1763"/>
        <v>0</v>
      </c>
    </row>
    <row r="2248" spans="1:31" ht="30.75" customHeight="1" x14ac:dyDescent="0.25">
      <c r="B2248" s="70">
        <v>1</v>
      </c>
      <c r="C2248" s="1347" t="s">
        <v>157</v>
      </c>
      <c r="D2248" s="1185"/>
      <c r="E2248" s="2257">
        <f t="shared" ref="E2248:G2248" si="1789">E2202</f>
        <v>29209.941176470587</v>
      </c>
      <c r="F2248" s="1186">
        <f t="shared" si="1789"/>
        <v>12170.411764705883</v>
      </c>
      <c r="G2248" s="1186">
        <f t="shared" si="1789"/>
        <v>9913.0317647058819</v>
      </c>
      <c r="H2248" s="1186">
        <f>H2202</f>
        <v>81.451901187547421</v>
      </c>
      <c r="I2248" s="1313"/>
      <c r="J2248" s="1313"/>
      <c r="K2248" s="1314"/>
      <c r="L2248" s="1314"/>
      <c r="M2248" s="1314"/>
      <c r="N2248" s="1314"/>
      <c r="O2248" s="1314"/>
      <c r="P2248" s="1314"/>
      <c r="Q2248" s="1182"/>
      <c r="R2248" s="1182"/>
      <c r="S2248" s="1182"/>
      <c r="T2248" s="1182"/>
      <c r="U2248" s="1182"/>
      <c r="V2248" s="1182"/>
      <c r="W2248" s="1182"/>
      <c r="X2248" s="8"/>
      <c r="Y2248" s="1182"/>
      <c r="Z2248" s="1182"/>
      <c r="AA2248" s="2453"/>
      <c r="AB2248" s="2257">
        <f t="shared" si="1782"/>
        <v>258.37294117647059</v>
      </c>
      <c r="AC2248" s="2257">
        <f t="shared" si="1782"/>
        <v>839902.21999999986</v>
      </c>
      <c r="AD2248" s="2257">
        <f t="shared" si="1782"/>
        <v>839.90221999999983</v>
      </c>
      <c r="AE2248" s="2424">
        <f t="shared" si="1763"/>
        <v>0</v>
      </c>
    </row>
    <row r="2249" spans="1:31" ht="30.75" customHeight="1" x14ac:dyDescent="0.25">
      <c r="B2249" s="70">
        <v>1</v>
      </c>
      <c r="C2249" s="1347" t="s">
        <v>449</v>
      </c>
      <c r="D2249" s="1185"/>
      <c r="E2249" s="2257">
        <f t="shared" ref="E2249:G2249" si="1790">E2203</f>
        <v>27157</v>
      </c>
      <c r="F2249" s="1186">
        <f t="shared" si="1790"/>
        <v>11315</v>
      </c>
      <c r="G2249" s="1186">
        <f t="shared" si="1790"/>
        <v>9371</v>
      </c>
      <c r="H2249" s="1186">
        <f>H2203</f>
        <v>82.81926646045072</v>
      </c>
      <c r="I2249" s="1313"/>
      <c r="J2249" s="1313"/>
      <c r="K2249" s="1314"/>
      <c r="L2249" s="1314"/>
      <c r="M2249" s="1314"/>
      <c r="N2249" s="1314"/>
      <c r="O2249" s="1314"/>
      <c r="P2249" s="1314"/>
      <c r="Q2249" s="1182"/>
      <c r="R2249" s="1182"/>
      <c r="S2249" s="1182"/>
      <c r="T2249" s="1182"/>
      <c r="U2249" s="1182"/>
      <c r="V2249" s="1182"/>
      <c r="W2249" s="1182"/>
      <c r="X2249" s="8"/>
      <c r="Y2249" s="1182"/>
      <c r="Z2249" s="1182"/>
      <c r="AA2249" s="2453"/>
      <c r="AB2249" s="2257">
        <f t="shared" si="1782"/>
        <v>258</v>
      </c>
      <c r="AC2249" s="2257">
        <f t="shared" si="1782"/>
        <v>839280.71999999986</v>
      </c>
      <c r="AD2249" s="2257">
        <f t="shared" si="1782"/>
        <v>839.28071999999986</v>
      </c>
      <c r="AE2249" s="2424">
        <f t="shared" si="1763"/>
        <v>0</v>
      </c>
    </row>
    <row r="2250" spans="1:31" ht="30.75" customHeight="1" x14ac:dyDescent="0.25">
      <c r="B2250" s="70">
        <v>1</v>
      </c>
      <c r="C2250" s="1347" t="s">
        <v>453</v>
      </c>
      <c r="D2250" s="1185"/>
      <c r="E2250" s="2257">
        <f t="shared" ref="E2250:G2250" si="1791">E2204</f>
        <v>17450</v>
      </c>
      <c r="F2250" s="1186">
        <f t="shared" si="1791"/>
        <v>7271</v>
      </c>
      <c r="G2250" s="1186">
        <f t="shared" si="1791"/>
        <v>4607.2699999999995</v>
      </c>
      <c r="H2250" s="1186">
        <f>H2204</f>
        <v>63.365011690276432</v>
      </c>
      <c r="I2250" s="1313"/>
      <c r="J2250" s="1313"/>
      <c r="K2250" s="1314"/>
      <c r="L2250" s="1314"/>
      <c r="M2250" s="1314"/>
      <c r="N2250" s="1314"/>
      <c r="O2250" s="1314"/>
      <c r="P2250" s="1314"/>
      <c r="Q2250" s="1182"/>
      <c r="R2250" s="1182"/>
      <c r="S2250" s="1182"/>
      <c r="T2250" s="1182"/>
      <c r="U2250" s="1182"/>
      <c r="V2250" s="1182"/>
      <c r="W2250" s="1182"/>
      <c r="X2250" s="8"/>
      <c r="Y2250" s="1182"/>
      <c r="Z2250" s="1182"/>
      <c r="AA2250" s="2453"/>
      <c r="AB2250" s="2257">
        <f t="shared" si="1782"/>
        <v>3.17</v>
      </c>
      <c r="AC2250" s="2257">
        <f t="shared" si="1782"/>
        <v>621.5</v>
      </c>
      <c r="AD2250" s="2257">
        <f t="shared" si="1782"/>
        <v>0.62150000000000005</v>
      </c>
      <c r="AE2250" s="2424">
        <f t="shared" si="1763"/>
        <v>0</v>
      </c>
    </row>
    <row r="2251" spans="1:31" ht="30.75" customHeight="1" x14ac:dyDescent="0.25">
      <c r="B2251" s="70">
        <v>1</v>
      </c>
      <c r="C2251" s="1197" t="s">
        <v>168</v>
      </c>
      <c r="D2251" s="1185"/>
      <c r="E2251" s="1479">
        <f t="shared" ref="E2251:G2251" si="1792">E2205</f>
        <v>103576.75897435898</v>
      </c>
      <c r="F2251" s="1294">
        <f t="shared" si="1792"/>
        <v>43155.358974358976</v>
      </c>
      <c r="G2251" s="1294">
        <f t="shared" si="1792"/>
        <v>35448.962393162394</v>
      </c>
      <c r="H2251" s="1294">
        <f t="shared" ref="H2251" si="1793">H2205</f>
        <v>82.142666022601304</v>
      </c>
      <c r="I2251" s="1313"/>
      <c r="J2251" s="1313"/>
      <c r="K2251" s="1314"/>
      <c r="L2251" s="1314"/>
      <c r="M2251" s="1314"/>
      <c r="N2251" s="1314"/>
      <c r="O2251" s="1314"/>
      <c r="P2251" s="1314"/>
      <c r="Q2251" s="1182">
        <f t="shared" ref="Q2251:R2251" si="1794">Q2205</f>
        <v>70171.969399999987</v>
      </c>
      <c r="R2251" s="1182">
        <f t="shared" si="1794"/>
        <v>70171.969399999987</v>
      </c>
      <c r="S2251" s="1182">
        <f t="shared" ref="S2251:T2251" si="1795">S2205</f>
        <v>70171.969399999987</v>
      </c>
      <c r="T2251" s="1182">
        <f t="shared" si="1795"/>
        <v>70171.969399999987</v>
      </c>
      <c r="U2251" s="1182">
        <f t="shared" ref="U2251" si="1796">U2205</f>
        <v>70171.969399999987</v>
      </c>
      <c r="V2251" s="1182">
        <f t="shared" ref="V2251:AA2251" si="1797">V2205</f>
        <v>29238.32058333333</v>
      </c>
      <c r="W2251" s="1182">
        <f t="shared" si="1797"/>
        <v>28782.202800000003</v>
      </c>
      <c r="X2251" s="8">
        <f t="shared" si="1797"/>
        <v>0</v>
      </c>
      <c r="Y2251" s="1182">
        <f t="shared" si="1797"/>
        <v>-456.11778333332768</v>
      </c>
      <c r="Z2251" s="1182">
        <f t="shared" si="1797"/>
        <v>-72.885639999999995</v>
      </c>
      <c r="AA2251" s="2453">
        <f t="shared" si="1797"/>
        <v>28709.317160000002</v>
      </c>
      <c r="AB2251" s="1479">
        <f t="shared" si="1782"/>
        <v>858.41282051282053</v>
      </c>
      <c r="AC2251" s="2453">
        <f t="shared" si="1782"/>
        <v>871788.92999999982</v>
      </c>
      <c r="AD2251" s="2453">
        <f t="shared" si="1782"/>
        <v>871.78892999999982</v>
      </c>
      <c r="AE2251" s="2424">
        <f t="shared" si="1763"/>
        <v>28709317.160000004</v>
      </c>
    </row>
    <row r="2252" spans="1:31" ht="30.75" customHeight="1" x14ac:dyDescent="0.25">
      <c r="B2252" s="70">
        <v>1</v>
      </c>
      <c r="C2252" s="1346" t="s">
        <v>307</v>
      </c>
      <c r="D2252" s="1185"/>
      <c r="E2252" s="2257"/>
      <c r="F2252" s="1186"/>
      <c r="G2252" s="1186"/>
      <c r="H2252" s="1186"/>
      <c r="I2252" s="1313"/>
      <c r="J2252" s="1313"/>
      <c r="K2252" s="1314"/>
      <c r="L2252" s="1314"/>
      <c r="M2252" s="1314"/>
      <c r="N2252" s="1314"/>
      <c r="O2252" s="1314"/>
      <c r="P2252" s="1314"/>
      <c r="Q2252" s="1182"/>
      <c r="R2252" s="1182"/>
      <c r="S2252" s="1182"/>
      <c r="T2252" s="1182"/>
      <c r="U2252" s="1182"/>
      <c r="V2252" s="1182"/>
      <c r="W2252" s="1182"/>
      <c r="X2252" s="8"/>
      <c r="Y2252" s="1182"/>
      <c r="Z2252" s="1182"/>
      <c r="AA2252" s="2453"/>
      <c r="AB2252" s="2257"/>
      <c r="AC2252" s="2453"/>
      <c r="AD2252" s="2453"/>
      <c r="AE2252" s="2424">
        <f t="shared" si="1763"/>
        <v>0</v>
      </c>
    </row>
    <row r="2253" spans="1:31" ht="30.75" customHeight="1" x14ac:dyDescent="0.25">
      <c r="B2253" s="70">
        <v>1</v>
      </c>
      <c r="C2253" s="1185" t="s">
        <v>198</v>
      </c>
      <c r="D2253" s="1185"/>
      <c r="E2253" s="2257">
        <f>E2207</f>
        <v>18755</v>
      </c>
      <c r="F2253" s="1186">
        <f t="shared" ref="F2253:G2253" si="1798">F2207</f>
        <v>7814</v>
      </c>
      <c r="G2253" s="1186">
        <f t="shared" si="1798"/>
        <v>10254</v>
      </c>
      <c r="H2253" s="1186">
        <f t="shared" ref="H2253" si="1799">H2207</f>
        <v>131.22600460711544</v>
      </c>
      <c r="I2253" s="1313"/>
      <c r="J2253" s="1313"/>
      <c r="K2253" s="1314"/>
      <c r="L2253" s="1314"/>
      <c r="M2253" s="1314"/>
      <c r="N2253" s="1314"/>
      <c r="O2253" s="1314"/>
      <c r="P2253" s="1314"/>
      <c r="Q2253" s="1182"/>
      <c r="R2253" s="1182"/>
      <c r="S2253" s="1182"/>
      <c r="T2253" s="1182"/>
      <c r="U2253" s="1182"/>
      <c r="V2253" s="1182"/>
      <c r="W2253" s="1182"/>
      <c r="X2253" s="8"/>
      <c r="Y2253" s="1182"/>
      <c r="Z2253" s="1182"/>
      <c r="AA2253" s="2453"/>
      <c r="AB2253" s="2257">
        <f>AB2207</f>
        <v>3</v>
      </c>
      <c r="AC2253" s="2257">
        <f t="shared" ref="AC2253:AD2253" si="1800">AC2207</f>
        <v>3888.4799999999996</v>
      </c>
      <c r="AD2253" s="2257">
        <f t="shared" si="1800"/>
        <v>3.8884799999999999</v>
      </c>
      <c r="AE2253" s="2424">
        <f t="shared" si="1763"/>
        <v>0</v>
      </c>
    </row>
    <row r="2254" spans="1:31" ht="30.75" customHeight="1" x14ac:dyDescent="0.25">
      <c r="B2254" s="70">
        <v>1</v>
      </c>
      <c r="C2254" s="1185" t="s">
        <v>303</v>
      </c>
      <c r="D2254" s="1185"/>
      <c r="E2254" s="2257">
        <f t="shared" ref="E2254:G2254" si="1801">E2208</f>
        <v>0</v>
      </c>
      <c r="F2254" s="1186">
        <f t="shared" si="1801"/>
        <v>0</v>
      </c>
      <c r="G2254" s="1186">
        <f t="shared" si="1801"/>
        <v>0</v>
      </c>
      <c r="H2254" s="1186">
        <f t="shared" ref="H2254" si="1802">H2208</f>
        <v>0</v>
      </c>
      <c r="I2254" s="1313"/>
      <c r="J2254" s="1313"/>
      <c r="K2254" s="1314"/>
      <c r="L2254" s="1314"/>
      <c r="M2254" s="1314"/>
      <c r="N2254" s="1314"/>
      <c r="O2254" s="1314"/>
      <c r="P2254" s="1314"/>
      <c r="Q2254" s="1182"/>
      <c r="R2254" s="1182"/>
      <c r="S2254" s="1182"/>
      <c r="T2254" s="1182"/>
      <c r="U2254" s="1182"/>
      <c r="V2254" s="1182"/>
      <c r="W2254" s="1182"/>
      <c r="X2254" s="8"/>
      <c r="Y2254" s="1182"/>
      <c r="Z2254" s="1182"/>
      <c r="AA2254" s="2453"/>
      <c r="AB2254" s="2257">
        <f t="shared" ref="AB2254:AD2266" si="1803">AB2208</f>
        <v>0</v>
      </c>
      <c r="AC2254" s="2257">
        <f t="shared" si="1803"/>
        <v>0</v>
      </c>
      <c r="AD2254" s="2257">
        <f t="shared" si="1803"/>
        <v>0</v>
      </c>
      <c r="AE2254" s="2424">
        <f t="shared" si="1763"/>
        <v>0</v>
      </c>
    </row>
    <row r="2255" spans="1:31" ht="30.75" customHeight="1" x14ac:dyDescent="0.25">
      <c r="B2255" s="70">
        <v>1</v>
      </c>
      <c r="C2255" s="1185" t="s">
        <v>308</v>
      </c>
      <c r="D2255" s="1185"/>
      <c r="E2255" s="2257">
        <f t="shared" ref="E2255:G2255" si="1804">E2209</f>
        <v>4873</v>
      </c>
      <c r="F2255" s="1186">
        <f t="shared" si="1804"/>
        <v>2030</v>
      </c>
      <c r="G2255" s="1186">
        <f t="shared" si="1804"/>
        <v>2802</v>
      </c>
      <c r="H2255" s="1186">
        <f t="shared" ref="H2255" si="1805">H2209</f>
        <v>138.02955665024629</v>
      </c>
      <c r="I2255" s="1313"/>
      <c r="J2255" s="1313"/>
      <c r="K2255" s="1314"/>
      <c r="L2255" s="1314"/>
      <c r="M2255" s="1314"/>
      <c r="N2255" s="1314"/>
      <c r="O2255" s="1314"/>
      <c r="P2255" s="1314"/>
      <c r="Q2255" s="1182"/>
      <c r="R2255" s="1182"/>
      <c r="S2255" s="1182"/>
      <c r="T2255" s="1182"/>
      <c r="U2255" s="1182"/>
      <c r="V2255" s="1182"/>
      <c r="W2255" s="1182"/>
      <c r="X2255" s="8"/>
      <c r="Y2255" s="1182"/>
      <c r="Z2255" s="1182"/>
      <c r="AA2255" s="2453"/>
      <c r="AB2255" s="2257">
        <f t="shared" si="1803"/>
        <v>0</v>
      </c>
      <c r="AC2255" s="2257">
        <f t="shared" si="1803"/>
        <v>0</v>
      </c>
      <c r="AD2255" s="2257">
        <f t="shared" si="1803"/>
        <v>0</v>
      </c>
      <c r="AE2255" s="2424">
        <f t="shared" si="1763"/>
        <v>0</v>
      </c>
    </row>
    <row r="2256" spans="1:31" ht="30.75" customHeight="1" x14ac:dyDescent="0.25">
      <c r="B2256" s="70">
        <v>1</v>
      </c>
      <c r="C2256" s="1185" t="s">
        <v>309</v>
      </c>
      <c r="D2256" s="1185"/>
      <c r="E2256" s="2257">
        <f t="shared" ref="E2256:G2256" si="1806">E2210</f>
        <v>2428</v>
      </c>
      <c r="F2256" s="1186">
        <f t="shared" si="1806"/>
        <v>1012</v>
      </c>
      <c r="G2256" s="1186">
        <f t="shared" si="1806"/>
        <v>936</v>
      </c>
      <c r="H2256" s="1186">
        <f t="shared" ref="H2256" si="1807">H2210</f>
        <v>92.490118577075094</v>
      </c>
      <c r="I2256" s="1313"/>
      <c r="J2256" s="1313"/>
      <c r="K2256" s="1314"/>
      <c r="L2256" s="1314"/>
      <c r="M2256" s="1314"/>
      <c r="N2256" s="1314"/>
      <c r="O2256" s="1314"/>
      <c r="P2256" s="1314"/>
      <c r="Q2256" s="1182"/>
      <c r="R2256" s="1182"/>
      <c r="S2256" s="1182"/>
      <c r="T2256" s="1182"/>
      <c r="U2256" s="1182"/>
      <c r="V2256" s="1182"/>
      <c r="W2256" s="1182"/>
      <c r="X2256" s="8"/>
      <c r="Y2256" s="1182"/>
      <c r="Z2256" s="1182"/>
      <c r="AA2256" s="2453"/>
      <c r="AB2256" s="2257">
        <f t="shared" si="1803"/>
        <v>0</v>
      </c>
      <c r="AC2256" s="2257">
        <f t="shared" si="1803"/>
        <v>0</v>
      </c>
      <c r="AD2256" s="2257">
        <f t="shared" si="1803"/>
        <v>0</v>
      </c>
      <c r="AE2256" s="2424">
        <f t="shared" si="1763"/>
        <v>0</v>
      </c>
    </row>
    <row r="2257" spans="1:31" ht="30.75" customHeight="1" x14ac:dyDescent="0.25">
      <c r="B2257" s="70">
        <v>1</v>
      </c>
      <c r="C2257" s="1185" t="s">
        <v>310</v>
      </c>
      <c r="D2257" s="1185"/>
      <c r="E2257" s="2257">
        <f t="shared" ref="E2257:G2257" si="1808">E2211</f>
        <v>728</v>
      </c>
      <c r="F2257" s="1186">
        <f t="shared" si="1808"/>
        <v>303</v>
      </c>
      <c r="G2257" s="1186">
        <f t="shared" si="1808"/>
        <v>112</v>
      </c>
      <c r="H2257" s="1186">
        <f t="shared" ref="H2257" si="1809">H2211</f>
        <v>36.963696369636963</v>
      </c>
      <c r="I2257" s="1313"/>
      <c r="J2257" s="1313"/>
      <c r="K2257" s="1314"/>
      <c r="L2257" s="1314"/>
      <c r="M2257" s="1314"/>
      <c r="N2257" s="1314"/>
      <c r="O2257" s="1314"/>
      <c r="P2257" s="1314"/>
      <c r="Q2257" s="1182"/>
      <c r="R2257" s="1182"/>
      <c r="S2257" s="1182"/>
      <c r="T2257" s="1182"/>
      <c r="U2257" s="1182"/>
      <c r="V2257" s="1182"/>
      <c r="W2257" s="1182"/>
      <c r="X2257" s="8"/>
      <c r="Y2257" s="1182"/>
      <c r="Z2257" s="1182"/>
      <c r="AA2257" s="2453"/>
      <c r="AB2257" s="2257">
        <f t="shared" si="1803"/>
        <v>0</v>
      </c>
      <c r="AC2257" s="2257">
        <f t="shared" si="1803"/>
        <v>0</v>
      </c>
      <c r="AD2257" s="2257">
        <f t="shared" si="1803"/>
        <v>0</v>
      </c>
      <c r="AE2257" s="2424">
        <f t="shared" si="1763"/>
        <v>0</v>
      </c>
    </row>
    <row r="2258" spans="1:31" ht="30.75" customHeight="1" x14ac:dyDescent="0.25">
      <c r="B2258" s="70">
        <v>1</v>
      </c>
      <c r="C2258" s="1185" t="s">
        <v>354</v>
      </c>
      <c r="D2258" s="1185"/>
      <c r="E2258" s="2257">
        <f t="shared" ref="E2258:G2258" si="1810">E2212</f>
        <v>324</v>
      </c>
      <c r="F2258" s="1186">
        <f t="shared" si="1810"/>
        <v>135</v>
      </c>
      <c r="G2258" s="1186">
        <f t="shared" si="1810"/>
        <v>357</v>
      </c>
      <c r="H2258" s="1186">
        <f t="shared" ref="H2258" si="1811">H2212</f>
        <v>264.44444444444446</v>
      </c>
      <c r="I2258" s="1313"/>
      <c r="J2258" s="1313"/>
      <c r="K2258" s="1314"/>
      <c r="L2258" s="1314"/>
      <c r="M2258" s="1314"/>
      <c r="N2258" s="1314"/>
      <c r="O2258" s="1314"/>
      <c r="P2258" s="1314"/>
      <c r="Q2258" s="1182"/>
      <c r="R2258" s="1182"/>
      <c r="S2258" s="1182"/>
      <c r="T2258" s="1182"/>
      <c r="U2258" s="1182"/>
      <c r="V2258" s="1182"/>
      <c r="W2258" s="1182"/>
      <c r="X2258" s="8"/>
      <c r="Y2258" s="1182"/>
      <c r="Z2258" s="1182"/>
      <c r="AA2258" s="2453"/>
      <c r="AB2258" s="2257">
        <f t="shared" si="1803"/>
        <v>0</v>
      </c>
      <c r="AC2258" s="2257">
        <f t="shared" si="1803"/>
        <v>0</v>
      </c>
      <c r="AD2258" s="2257">
        <f t="shared" si="1803"/>
        <v>0</v>
      </c>
      <c r="AE2258" s="2424">
        <f t="shared" si="1763"/>
        <v>0</v>
      </c>
    </row>
    <row r="2259" spans="1:31" ht="30.75" customHeight="1" x14ac:dyDescent="0.25">
      <c r="B2259" s="70">
        <v>1</v>
      </c>
      <c r="C2259" s="1185" t="s">
        <v>355</v>
      </c>
      <c r="D2259" s="1185"/>
      <c r="E2259" s="2257">
        <f t="shared" ref="E2259:G2259" si="1812">E2213</f>
        <v>1393</v>
      </c>
      <c r="F2259" s="1186">
        <f t="shared" si="1812"/>
        <v>580</v>
      </c>
      <c r="G2259" s="1186">
        <f t="shared" si="1812"/>
        <v>1397</v>
      </c>
      <c r="H2259" s="1186">
        <f t="shared" ref="H2259" si="1813">H2213</f>
        <v>240.86206896551724</v>
      </c>
      <c r="I2259" s="1313"/>
      <c r="J2259" s="1313"/>
      <c r="K2259" s="1314"/>
      <c r="L2259" s="1314"/>
      <c r="M2259" s="1314"/>
      <c r="N2259" s="1314"/>
      <c r="O2259" s="1314"/>
      <c r="P2259" s="1314"/>
      <c r="Q2259" s="1182"/>
      <c r="R2259" s="1182"/>
      <c r="S2259" s="1182"/>
      <c r="T2259" s="1182"/>
      <c r="U2259" s="1182"/>
      <c r="V2259" s="1182"/>
      <c r="W2259" s="1182"/>
      <c r="X2259" s="8"/>
      <c r="Y2259" s="1182"/>
      <c r="Z2259" s="1182"/>
      <c r="AA2259" s="2453"/>
      <c r="AB2259" s="2257">
        <f t="shared" si="1803"/>
        <v>0</v>
      </c>
      <c r="AC2259" s="2257">
        <f t="shared" si="1803"/>
        <v>0</v>
      </c>
      <c r="AD2259" s="2257">
        <f t="shared" si="1803"/>
        <v>0</v>
      </c>
      <c r="AE2259" s="2424">
        <f t="shared" si="1763"/>
        <v>0</v>
      </c>
    </row>
    <row r="2260" spans="1:31" ht="30.75" customHeight="1" x14ac:dyDescent="0.25">
      <c r="B2260" s="70">
        <v>1</v>
      </c>
      <c r="C2260" s="1185" t="s">
        <v>311</v>
      </c>
      <c r="D2260" s="1185"/>
      <c r="E2260" s="2257">
        <f t="shared" ref="E2260:G2260" si="1814">E2214</f>
        <v>13882</v>
      </c>
      <c r="F2260" s="1186">
        <f t="shared" si="1814"/>
        <v>5784</v>
      </c>
      <c r="G2260" s="1186">
        <f t="shared" si="1814"/>
        <v>7452</v>
      </c>
      <c r="H2260" s="1186">
        <f t="shared" ref="H2260" si="1815">H2214</f>
        <v>128.83817427385893</v>
      </c>
      <c r="I2260" s="1313"/>
      <c r="J2260" s="1313"/>
      <c r="K2260" s="1314"/>
      <c r="L2260" s="1314"/>
      <c r="M2260" s="1314"/>
      <c r="N2260" s="1314"/>
      <c r="O2260" s="1314"/>
      <c r="P2260" s="1314"/>
      <c r="Q2260" s="1182"/>
      <c r="R2260" s="1182"/>
      <c r="S2260" s="1182"/>
      <c r="T2260" s="1182"/>
      <c r="U2260" s="1182"/>
      <c r="V2260" s="1182"/>
      <c r="W2260" s="1182"/>
      <c r="X2260" s="8"/>
      <c r="Y2260" s="1182"/>
      <c r="Z2260" s="1182"/>
      <c r="AA2260" s="2453"/>
      <c r="AB2260" s="2257">
        <f t="shared" si="1803"/>
        <v>3</v>
      </c>
      <c r="AC2260" s="2257">
        <f t="shared" si="1803"/>
        <v>3888.4799999999996</v>
      </c>
      <c r="AD2260" s="2257">
        <f t="shared" si="1803"/>
        <v>3.8884799999999999</v>
      </c>
      <c r="AE2260" s="2424">
        <f t="shared" si="1763"/>
        <v>0</v>
      </c>
    </row>
    <row r="2261" spans="1:31" ht="30.75" customHeight="1" x14ac:dyDescent="0.25">
      <c r="B2261" s="70">
        <v>1</v>
      </c>
      <c r="C2261" s="1185" t="s">
        <v>312</v>
      </c>
      <c r="D2261" s="1185"/>
      <c r="E2261" s="2257">
        <f t="shared" ref="E2261:G2261" si="1816">E2215</f>
        <v>1500</v>
      </c>
      <c r="F2261" s="1186">
        <f t="shared" si="1816"/>
        <v>625</v>
      </c>
      <c r="G2261" s="1186">
        <f t="shared" si="1816"/>
        <v>412</v>
      </c>
      <c r="H2261" s="1186">
        <f t="shared" ref="H2261" si="1817">H2215</f>
        <v>65.92</v>
      </c>
      <c r="I2261" s="1313"/>
      <c r="J2261" s="1313"/>
      <c r="K2261" s="1314"/>
      <c r="L2261" s="1314"/>
      <c r="M2261" s="1314"/>
      <c r="N2261" s="1314"/>
      <c r="O2261" s="1314"/>
      <c r="P2261" s="1314"/>
      <c r="Q2261" s="1182"/>
      <c r="R2261" s="1182"/>
      <c r="S2261" s="1182"/>
      <c r="T2261" s="1182"/>
      <c r="U2261" s="1182"/>
      <c r="V2261" s="1182"/>
      <c r="W2261" s="1182"/>
      <c r="X2261" s="8"/>
      <c r="Y2261" s="1182"/>
      <c r="Z2261" s="1182"/>
      <c r="AA2261" s="2453"/>
      <c r="AB2261" s="2257">
        <f t="shared" si="1803"/>
        <v>0</v>
      </c>
      <c r="AC2261" s="2257">
        <f t="shared" si="1803"/>
        <v>0</v>
      </c>
      <c r="AD2261" s="2257">
        <f t="shared" si="1803"/>
        <v>0</v>
      </c>
      <c r="AE2261" s="2424">
        <f t="shared" si="1763"/>
        <v>0</v>
      </c>
    </row>
    <row r="2262" spans="1:31" ht="42" customHeight="1" x14ac:dyDescent="0.25">
      <c r="A2262" s="70">
        <v>1</v>
      </c>
      <c r="B2262" s="70">
        <v>1</v>
      </c>
      <c r="C2262" s="1185" t="s">
        <v>376</v>
      </c>
      <c r="D2262" s="1185"/>
      <c r="E2262" s="2257">
        <f t="shared" ref="E2262:G2262" si="1818">E2216</f>
        <v>10371</v>
      </c>
      <c r="F2262" s="1186">
        <f t="shared" si="1818"/>
        <v>4321</v>
      </c>
      <c r="G2262" s="1186">
        <f t="shared" si="1818"/>
        <v>6476</v>
      </c>
      <c r="H2262" s="1186">
        <f t="shared" ref="H2262" si="1819">H2216</f>
        <v>149.87271464938672</v>
      </c>
      <c r="I2262" s="1313"/>
      <c r="J2262" s="1313"/>
      <c r="K2262" s="1314"/>
      <c r="L2262" s="1314"/>
      <c r="M2262" s="1314"/>
      <c r="N2262" s="1314"/>
      <c r="O2262" s="1314"/>
      <c r="P2262" s="1314"/>
      <c r="Q2262" s="1182"/>
      <c r="R2262" s="1182"/>
      <c r="S2262" s="1182"/>
      <c r="T2262" s="1182"/>
      <c r="U2262" s="1182"/>
      <c r="V2262" s="1182"/>
      <c r="W2262" s="1182"/>
      <c r="X2262" s="8"/>
      <c r="Y2262" s="1182"/>
      <c r="Z2262" s="1182"/>
      <c r="AA2262" s="2453"/>
      <c r="AB2262" s="2257">
        <f t="shared" si="1803"/>
        <v>1</v>
      </c>
      <c r="AC2262" s="2257">
        <f t="shared" si="1803"/>
        <v>2620.66</v>
      </c>
      <c r="AD2262" s="2257">
        <f t="shared" si="1803"/>
        <v>2.62066</v>
      </c>
      <c r="AE2262" s="2424">
        <f t="shared" si="1763"/>
        <v>0</v>
      </c>
    </row>
    <row r="2263" spans="1:31" ht="30.75" customHeight="1" x14ac:dyDescent="0.25">
      <c r="A2263" s="70">
        <v>1</v>
      </c>
      <c r="B2263" s="70">
        <v>1</v>
      </c>
      <c r="C2263" s="1185" t="s">
        <v>322</v>
      </c>
      <c r="D2263" s="1185"/>
      <c r="E2263" s="2257">
        <f t="shared" ref="E2263:G2263" si="1820">E2217</f>
        <v>2011</v>
      </c>
      <c r="F2263" s="1186">
        <f t="shared" si="1820"/>
        <v>838</v>
      </c>
      <c r="G2263" s="1186">
        <f t="shared" si="1820"/>
        <v>564</v>
      </c>
      <c r="H2263" s="1186">
        <f t="shared" ref="H2263" si="1821">H2217</f>
        <v>67.303102625298322</v>
      </c>
      <c r="I2263" s="1313"/>
      <c r="J2263" s="1313"/>
      <c r="K2263" s="1314"/>
      <c r="L2263" s="1314"/>
      <c r="M2263" s="1314"/>
      <c r="N2263" s="1314"/>
      <c r="O2263" s="1314"/>
      <c r="P2263" s="1314"/>
      <c r="Q2263" s="1182"/>
      <c r="R2263" s="1182"/>
      <c r="S2263" s="1182"/>
      <c r="T2263" s="1182"/>
      <c r="U2263" s="1182"/>
      <c r="V2263" s="1182"/>
      <c r="W2263" s="1182"/>
      <c r="X2263" s="8"/>
      <c r="Y2263" s="1182"/>
      <c r="Z2263" s="1182"/>
      <c r="AA2263" s="2453"/>
      <c r="AB2263" s="2257">
        <f t="shared" si="1803"/>
        <v>2</v>
      </c>
      <c r="AC2263" s="2257">
        <f t="shared" si="1803"/>
        <v>1267.82</v>
      </c>
      <c r="AD2263" s="2257">
        <f t="shared" si="1803"/>
        <v>1.2678199999999999</v>
      </c>
      <c r="AE2263" s="2424">
        <f t="shared" si="1763"/>
        <v>0</v>
      </c>
    </row>
    <row r="2264" spans="1:31" ht="30.75" customHeight="1" x14ac:dyDescent="0.25">
      <c r="A2264" s="70">
        <v>1</v>
      </c>
      <c r="B2264" s="70">
        <v>1</v>
      </c>
      <c r="C2264" s="1347" t="s">
        <v>158</v>
      </c>
      <c r="D2264" s="1185"/>
      <c r="E2264" s="2257">
        <f t="shared" ref="E2264:G2264" si="1822">E2218</f>
        <v>8400</v>
      </c>
      <c r="F2264" s="1186">
        <f t="shared" si="1822"/>
        <v>3500</v>
      </c>
      <c r="G2264" s="1186">
        <f t="shared" si="1822"/>
        <v>2359</v>
      </c>
      <c r="H2264" s="1186">
        <f t="shared" ref="H2264" si="1823">H2218</f>
        <v>67.400000000000006</v>
      </c>
      <c r="I2264" s="1313"/>
      <c r="J2264" s="1313"/>
      <c r="K2264" s="1314"/>
      <c r="L2264" s="1314"/>
      <c r="M2264" s="1314"/>
      <c r="N2264" s="1314"/>
      <c r="O2264" s="1314"/>
      <c r="P2264" s="1314"/>
      <c r="Q2264" s="1182"/>
      <c r="R2264" s="1182"/>
      <c r="S2264" s="1182"/>
      <c r="T2264" s="1182"/>
      <c r="U2264" s="1182"/>
      <c r="V2264" s="1182"/>
      <c r="W2264" s="1182"/>
      <c r="X2264" s="8"/>
      <c r="Y2264" s="1182"/>
      <c r="Z2264" s="1182"/>
      <c r="AA2264" s="2453"/>
      <c r="AB2264" s="2257">
        <f t="shared" si="1803"/>
        <v>10</v>
      </c>
      <c r="AC2264" s="2257">
        <f t="shared" si="1803"/>
        <v>6742.4</v>
      </c>
      <c r="AD2264" s="2257">
        <f t="shared" si="1803"/>
        <v>6.7423999999999999</v>
      </c>
      <c r="AE2264" s="2424">
        <f t="shared" si="1763"/>
        <v>0</v>
      </c>
    </row>
    <row r="2265" spans="1:31" ht="44.25" customHeight="1" x14ac:dyDescent="0.25">
      <c r="A2265" s="70">
        <v>1</v>
      </c>
      <c r="B2265" s="70">
        <v>1</v>
      </c>
      <c r="C2265" s="1348" t="s">
        <v>299</v>
      </c>
      <c r="D2265" s="1185"/>
      <c r="E2265" s="2257">
        <f t="shared" ref="E2265:G2265" si="1824">E2219</f>
        <v>0</v>
      </c>
      <c r="F2265" s="1186">
        <f t="shared" si="1824"/>
        <v>0</v>
      </c>
      <c r="G2265" s="1186">
        <f t="shared" si="1824"/>
        <v>0</v>
      </c>
      <c r="H2265" s="1186">
        <f t="shared" ref="H2265" si="1825">H2219</f>
        <v>0</v>
      </c>
      <c r="I2265" s="1313"/>
      <c r="J2265" s="1313"/>
      <c r="K2265" s="1314"/>
      <c r="L2265" s="1314"/>
      <c r="M2265" s="1314"/>
      <c r="N2265" s="1314"/>
      <c r="O2265" s="1314"/>
      <c r="P2265" s="1314"/>
      <c r="Q2265" s="1182"/>
      <c r="R2265" s="1182"/>
      <c r="S2265" s="1182"/>
      <c r="T2265" s="1182"/>
      <c r="U2265" s="1182"/>
      <c r="V2265" s="1182"/>
      <c r="W2265" s="1182"/>
      <c r="X2265" s="8"/>
      <c r="Y2265" s="1182"/>
      <c r="Z2265" s="1182"/>
      <c r="AA2265" s="2453"/>
      <c r="AB2265" s="2257">
        <f t="shared" si="1803"/>
        <v>0</v>
      </c>
      <c r="AC2265" s="2453"/>
      <c r="AD2265" s="2453"/>
      <c r="AE2265" s="2424">
        <f t="shared" si="1763"/>
        <v>0</v>
      </c>
    </row>
    <row r="2266" spans="1:31" ht="30.75" customHeight="1" x14ac:dyDescent="0.25">
      <c r="A2266" s="70">
        <v>1</v>
      </c>
      <c r="B2266" s="70">
        <v>1</v>
      </c>
      <c r="C2266" s="1197" t="s">
        <v>165</v>
      </c>
      <c r="D2266" s="1185"/>
      <c r="E2266" s="1479">
        <f t="shared" ref="E2266:G2266" si="1826">E2220</f>
        <v>27155</v>
      </c>
      <c r="F2266" s="1294">
        <f t="shared" si="1826"/>
        <v>11314</v>
      </c>
      <c r="G2266" s="1294">
        <f t="shared" si="1826"/>
        <v>12613</v>
      </c>
      <c r="H2266" s="1294">
        <f t="shared" ref="H2266" si="1827">H2220</f>
        <v>111.48135053915502</v>
      </c>
      <c r="I2266" s="1313"/>
      <c r="J2266" s="1313"/>
      <c r="K2266" s="1314"/>
      <c r="L2266" s="1314"/>
      <c r="M2266" s="1314"/>
      <c r="N2266" s="1314"/>
      <c r="O2266" s="1314"/>
      <c r="P2266" s="1314"/>
      <c r="Q2266" s="1182">
        <f t="shared" ref="Q2266:R2266" si="1828">Q2220</f>
        <v>22759.057809999998</v>
      </c>
      <c r="R2266" s="1182">
        <f t="shared" si="1828"/>
        <v>22759.057809999998</v>
      </c>
      <c r="S2266" s="1182">
        <f t="shared" ref="S2266:T2266" si="1829">S2220</f>
        <v>22759.057809999998</v>
      </c>
      <c r="T2266" s="1182">
        <f t="shared" si="1829"/>
        <v>22759.057809999998</v>
      </c>
      <c r="U2266" s="1182">
        <f t="shared" ref="U2266" si="1830">U2220</f>
        <v>22759.057809999998</v>
      </c>
      <c r="V2266" s="1182">
        <f t="shared" ref="V2266:AA2266" si="1831">V2220</f>
        <v>9482.940754166666</v>
      </c>
      <c r="W2266" s="1182">
        <f t="shared" si="1831"/>
        <v>8685.0247799999997</v>
      </c>
      <c r="X2266" s="8">
        <f t="shared" si="1831"/>
        <v>0</v>
      </c>
      <c r="Y2266" s="1182">
        <f t="shared" si="1831"/>
        <v>-797.91597416666627</v>
      </c>
      <c r="Z2266" s="1182">
        <f t="shared" si="1831"/>
        <v>-515.52297999999996</v>
      </c>
      <c r="AA2266" s="2453">
        <f t="shared" si="1831"/>
        <v>8169.5018</v>
      </c>
      <c r="AB2266" s="1479">
        <f t="shared" si="1803"/>
        <v>13</v>
      </c>
      <c r="AC2266" s="2453">
        <f t="shared" si="1803"/>
        <v>10630.88</v>
      </c>
      <c r="AD2266" s="2453">
        <f t="shared" si="1803"/>
        <v>10.630879999999999</v>
      </c>
      <c r="AE2266" s="2424">
        <f t="shared" si="1763"/>
        <v>8169501.7999999998</v>
      </c>
    </row>
    <row r="2267" spans="1:31" ht="42.75" customHeight="1" x14ac:dyDescent="0.25">
      <c r="A2267" s="70">
        <v>1</v>
      </c>
      <c r="B2267" s="70">
        <v>1</v>
      </c>
      <c r="C2267" s="1301" t="s">
        <v>14</v>
      </c>
      <c r="D2267" s="1185"/>
      <c r="E2267" s="2257"/>
      <c r="F2267" s="1186"/>
      <c r="G2267" s="1186"/>
      <c r="H2267" s="1186"/>
      <c r="I2267" s="1313"/>
      <c r="J2267" s="1313"/>
      <c r="K2267" s="1314"/>
      <c r="L2267" s="1314"/>
      <c r="M2267" s="1314"/>
      <c r="N2267" s="1314"/>
      <c r="O2267" s="1314"/>
      <c r="P2267" s="1314"/>
      <c r="Q2267" s="1182"/>
      <c r="R2267" s="1182"/>
      <c r="S2267" s="1182"/>
      <c r="T2267" s="1182"/>
      <c r="U2267" s="1182"/>
      <c r="V2267" s="1182"/>
      <c r="W2267" s="1182"/>
      <c r="X2267" s="8"/>
      <c r="Y2267" s="1182"/>
      <c r="Z2267" s="1182"/>
      <c r="AA2267" s="2453"/>
      <c r="AB2267" s="2257"/>
      <c r="AC2267" s="2453"/>
      <c r="AD2267" s="2453"/>
      <c r="AE2267" s="2424">
        <f t="shared" si="1763"/>
        <v>0</v>
      </c>
    </row>
    <row r="2268" spans="1:31" ht="30.75" customHeight="1" x14ac:dyDescent="0.25">
      <c r="A2268" s="70">
        <v>1</v>
      </c>
      <c r="B2268" s="70">
        <v>1</v>
      </c>
      <c r="C2268" s="1198" t="s">
        <v>198</v>
      </c>
      <c r="D2268" s="1185"/>
      <c r="E2268" s="2257">
        <f>E2253+E2242</f>
        <v>30955</v>
      </c>
      <c r="F2268" s="1186">
        <f t="shared" ref="F2268:G2268" si="1832">F2253+F2242</f>
        <v>12897</v>
      </c>
      <c r="G2268" s="1186">
        <f t="shared" si="1832"/>
        <v>14534.411111111112</v>
      </c>
      <c r="H2268" s="1186">
        <f>G2268/F2268*100</f>
        <v>112.6960619610073</v>
      </c>
      <c r="I2268" s="1313"/>
      <c r="J2268" s="1313"/>
      <c r="K2268" s="1314"/>
      <c r="L2268" s="1314"/>
      <c r="M2268" s="1314"/>
      <c r="N2268" s="1314"/>
      <c r="O2268" s="1314"/>
      <c r="P2268" s="1314"/>
      <c r="Q2268" s="1182"/>
      <c r="R2268" s="1182"/>
      <c r="S2268" s="1182"/>
      <c r="T2268" s="1182"/>
      <c r="U2268" s="1182"/>
      <c r="V2268" s="1182"/>
      <c r="W2268" s="1182"/>
      <c r="X2268" s="8"/>
      <c r="Y2268" s="1182"/>
      <c r="Z2268" s="1182"/>
      <c r="AA2268" s="2453"/>
      <c r="AB2268" s="2257">
        <f>AB2253+AB2242</f>
        <v>35</v>
      </c>
      <c r="AC2268" s="2257">
        <f t="shared" ref="AC2268:AD2268" si="1833">AC2253+AC2242</f>
        <v>35775.19</v>
      </c>
      <c r="AD2268" s="2257">
        <f t="shared" si="1833"/>
        <v>35.775190000000002</v>
      </c>
      <c r="AE2268" s="2424">
        <f t="shared" si="1763"/>
        <v>0</v>
      </c>
    </row>
    <row r="2269" spans="1:31" ht="30.75" customHeight="1" x14ac:dyDescent="0.25">
      <c r="A2269" s="70">
        <v>1</v>
      </c>
      <c r="B2269" s="70">
        <v>1</v>
      </c>
      <c r="C2269" s="1198" t="s">
        <v>157</v>
      </c>
      <c r="D2269" s="1185"/>
      <c r="E2269" s="2257">
        <f>E2248</f>
        <v>29209.941176470587</v>
      </c>
      <c r="F2269" s="1186">
        <f t="shared" ref="F2269:G2269" si="1834">F2248</f>
        <v>12170.411764705883</v>
      </c>
      <c r="G2269" s="1186">
        <f t="shared" si="1834"/>
        <v>9913.0317647058819</v>
      </c>
      <c r="H2269" s="1186">
        <f t="shared" ref="H2269" si="1835">H2248</f>
        <v>81.451901187547421</v>
      </c>
      <c r="I2269" s="1313"/>
      <c r="J2269" s="1313"/>
      <c r="K2269" s="1314"/>
      <c r="L2269" s="1314"/>
      <c r="M2269" s="1314"/>
      <c r="N2269" s="1314"/>
      <c r="O2269" s="1314"/>
      <c r="P2269" s="1314"/>
      <c r="Q2269" s="1182"/>
      <c r="R2269" s="1182"/>
      <c r="S2269" s="1182"/>
      <c r="T2269" s="1182"/>
      <c r="U2269" s="1182"/>
      <c r="V2269" s="1182"/>
      <c r="W2269" s="1182"/>
      <c r="X2269" s="8"/>
      <c r="Y2269" s="1182"/>
      <c r="Z2269" s="1182"/>
      <c r="AA2269" s="2453"/>
      <c r="AB2269" s="2257">
        <f>AB2248</f>
        <v>258.37294117647059</v>
      </c>
      <c r="AC2269" s="2257">
        <f t="shared" ref="AC2269:AD2269" si="1836">AC2248</f>
        <v>839902.21999999986</v>
      </c>
      <c r="AD2269" s="2257">
        <f t="shared" si="1836"/>
        <v>839.90221999999983</v>
      </c>
      <c r="AE2269" s="2424">
        <f t="shared" si="1763"/>
        <v>0</v>
      </c>
    </row>
    <row r="2270" spans="1:31" s="238" customFormat="1" ht="39.75" customHeight="1" x14ac:dyDescent="0.25">
      <c r="A2270" s="70">
        <v>1</v>
      </c>
      <c r="B2270" s="70">
        <v>1</v>
      </c>
      <c r="C2270" s="2042" t="s">
        <v>158</v>
      </c>
      <c r="D2270" s="1185"/>
      <c r="E2270" s="2257">
        <f>E2218</f>
        <v>8400</v>
      </c>
      <c r="F2270" s="1186">
        <f t="shared" ref="F2270:G2270" si="1837">F2218</f>
        <v>3500</v>
      </c>
      <c r="G2270" s="1186">
        <f t="shared" si="1837"/>
        <v>2359</v>
      </c>
      <c r="H2270" s="1186">
        <f t="shared" ref="H2270" si="1838">H2218</f>
        <v>67.400000000000006</v>
      </c>
      <c r="I2270" s="1313"/>
      <c r="J2270" s="1313"/>
      <c r="K2270" s="1314"/>
      <c r="L2270" s="1314"/>
      <c r="M2270" s="1314"/>
      <c r="N2270" s="1314"/>
      <c r="O2270" s="1314"/>
      <c r="P2270" s="1314"/>
      <c r="Q2270" s="1182"/>
      <c r="R2270" s="1182"/>
      <c r="S2270" s="1182"/>
      <c r="T2270" s="1182"/>
      <c r="U2270" s="1182"/>
      <c r="V2270" s="1182"/>
      <c r="W2270" s="1182"/>
      <c r="X2270" s="8"/>
      <c r="Y2270" s="1182"/>
      <c r="Z2270" s="1182"/>
      <c r="AA2270" s="2453"/>
      <c r="AB2270" s="2257">
        <f>AB2218</f>
        <v>10</v>
      </c>
      <c r="AC2270" s="2257">
        <f t="shared" ref="AC2270:AD2270" si="1839">AC2218</f>
        <v>6742.4</v>
      </c>
      <c r="AD2270" s="2257">
        <f t="shared" si="1839"/>
        <v>6.7423999999999999</v>
      </c>
      <c r="AE2270" s="2424">
        <f t="shared" si="1763"/>
        <v>0</v>
      </c>
    </row>
    <row r="2271" spans="1:31" ht="24" customHeight="1" x14ac:dyDescent="0.25">
      <c r="A2271" s="70">
        <v>1</v>
      </c>
      <c r="B2271" s="70">
        <v>1</v>
      </c>
      <c r="C2271" s="1426" t="s">
        <v>343</v>
      </c>
      <c r="D2271" s="1293"/>
      <c r="E2271" s="1479">
        <f>E2221</f>
        <v>130731.75897435898</v>
      </c>
      <c r="F2271" s="1294">
        <f t="shared" ref="F2271:G2271" si="1840">F2221</f>
        <v>54469.358974358976</v>
      </c>
      <c r="G2271" s="1294">
        <f t="shared" si="1840"/>
        <v>48061.962393162394</v>
      </c>
      <c r="H2271" s="1294">
        <f t="shared" ref="H2271" si="1841">H2221</f>
        <v>88.236695452551928</v>
      </c>
      <c r="I2271" s="1313"/>
      <c r="J2271" s="1313"/>
      <c r="K2271" s="1314"/>
      <c r="L2271" s="1314"/>
      <c r="M2271" s="1314"/>
      <c r="N2271" s="1314"/>
      <c r="O2271" s="1314"/>
      <c r="P2271" s="1314"/>
      <c r="Q2271" s="1182">
        <f t="shared" ref="Q2271:R2271" si="1842">SUM(Q2221)</f>
        <v>92931.027209999986</v>
      </c>
      <c r="R2271" s="1182">
        <f t="shared" si="1842"/>
        <v>92931.027209999986</v>
      </c>
      <c r="S2271" s="1182">
        <f t="shared" ref="S2271:T2271" si="1843">SUM(S2221)</f>
        <v>92931.027209999986</v>
      </c>
      <c r="T2271" s="1182">
        <f t="shared" si="1843"/>
        <v>92931.027209999986</v>
      </c>
      <c r="U2271" s="1182">
        <f t="shared" ref="U2271" si="1844">SUM(U2221)</f>
        <v>92931.027209999986</v>
      </c>
      <c r="V2271" s="1182">
        <f t="shared" ref="V2271:AA2271" si="1845">SUM(V2221)</f>
        <v>38721.261337499993</v>
      </c>
      <c r="W2271" s="1182">
        <f t="shared" si="1845"/>
        <v>37467.227580000006</v>
      </c>
      <c r="X2271" s="8"/>
      <c r="Y2271" s="1182">
        <f t="shared" si="1845"/>
        <v>-1254.033757499994</v>
      </c>
      <c r="Z2271" s="1182">
        <f t="shared" si="1845"/>
        <v>-588.40861999999993</v>
      </c>
      <c r="AA2271" s="2453">
        <f t="shared" si="1845"/>
        <v>36878.818960000004</v>
      </c>
      <c r="AB2271" s="1479">
        <f>AB2221</f>
        <v>871.41282051282053</v>
      </c>
      <c r="AC2271" s="2453">
        <f t="shared" ref="AC2271:AD2271" si="1846">SUM(AC2221)</f>
        <v>882419.80999999982</v>
      </c>
      <c r="AD2271" s="2453">
        <f t="shared" si="1846"/>
        <v>882.41980999999987</v>
      </c>
      <c r="AE2271" s="2424">
        <f t="shared" si="1763"/>
        <v>36878818.960000001</v>
      </c>
    </row>
    <row r="2272" spans="1:31" ht="23.25" customHeight="1" x14ac:dyDescent="0.25">
      <c r="A2272" s="70">
        <v>1</v>
      </c>
      <c r="B2272" s="70">
        <v>1</v>
      </c>
      <c r="C2272" s="2050" t="s">
        <v>79</v>
      </c>
      <c r="D2272" s="1366"/>
      <c r="E2272" s="2194">
        <f t="shared" ref="E2272:G2272" si="1847">SUM(E2227)</f>
        <v>0</v>
      </c>
      <c r="F2272" s="1356">
        <f t="shared" si="1847"/>
        <v>0</v>
      </c>
      <c r="G2272" s="1356">
        <f t="shared" si="1847"/>
        <v>0</v>
      </c>
      <c r="H2272" s="1356"/>
      <c r="I2272" s="1356"/>
      <c r="J2272" s="1356"/>
      <c r="K2272" s="1356"/>
      <c r="L2272" s="1356"/>
      <c r="M2272" s="1356"/>
      <c r="N2272" s="1356"/>
      <c r="O2272" s="1356"/>
      <c r="P2272" s="1356"/>
      <c r="Q2272" s="1182"/>
      <c r="R2272" s="1182"/>
      <c r="S2272" s="1182"/>
      <c r="T2272" s="1182"/>
      <c r="U2272" s="1182"/>
      <c r="V2272" s="1182"/>
      <c r="W2272" s="1182"/>
      <c r="X2272" s="8"/>
      <c r="Y2272" s="1182"/>
      <c r="Z2272" s="1182"/>
      <c r="AA2272" s="2453"/>
      <c r="AB2272" s="2194">
        <f t="shared" ref="AB2272" si="1848">SUM(AB2227)</f>
        <v>0</v>
      </c>
      <c r="AC2272" s="2453"/>
      <c r="AD2272" s="2453"/>
      <c r="AE2272" s="2424">
        <f t="shared" si="1763"/>
        <v>0</v>
      </c>
    </row>
    <row r="2273" spans="1:31" ht="29.25" customHeight="1" x14ac:dyDescent="0.25">
      <c r="A2273" s="70">
        <v>1</v>
      </c>
      <c r="B2273" s="70">
        <v>1</v>
      </c>
      <c r="C2273" s="2051" t="s">
        <v>16</v>
      </c>
      <c r="D2273" s="1389"/>
      <c r="E2273" s="2194">
        <f>SUM(E2230)</f>
        <v>1140</v>
      </c>
      <c r="F2273" s="1356">
        <f>SUM(F2230)</f>
        <v>475</v>
      </c>
      <c r="G2273" s="1356">
        <f>SUM(G2230)</f>
        <v>476</v>
      </c>
      <c r="H2273" s="1356">
        <f t="shared" ref="H2273" si="1849">SUM(H2230)</f>
        <v>100.21052631578948</v>
      </c>
      <c r="I2273" s="1356">
        <f t="shared" ref="I2273:P2273" si="1850">SUM(I2230)</f>
        <v>8</v>
      </c>
      <c r="J2273" s="1356">
        <f t="shared" si="1850"/>
        <v>7.9117647058823533</v>
      </c>
      <c r="K2273" s="1356">
        <f t="shared" si="1850"/>
        <v>9120</v>
      </c>
      <c r="L2273" s="1356">
        <f t="shared" si="1850"/>
        <v>3800</v>
      </c>
      <c r="M2273" s="1356">
        <f t="shared" si="1850"/>
        <v>3766</v>
      </c>
      <c r="N2273" s="1356">
        <f t="shared" si="1850"/>
        <v>99.10526315789474</v>
      </c>
      <c r="O2273" s="1356">
        <f t="shared" si="1850"/>
        <v>38</v>
      </c>
      <c r="P2273" s="1355">
        <f t="shared" si="1850"/>
        <v>237.85263157894741</v>
      </c>
      <c r="Q2273" s="1182"/>
      <c r="R2273" s="1182"/>
      <c r="S2273" s="1182"/>
      <c r="T2273" s="1182"/>
      <c r="U2273" s="1182"/>
      <c r="V2273" s="1182"/>
      <c r="W2273" s="1182"/>
      <c r="X2273" s="8"/>
      <c r="Y2273" s="1182"/>
      <c r="Z2273" s="1182"/>
      <c r="AA2273" s="2453"/>
      <c r="AB2273" s="2194">
        <f>SUM(AB2230)</f>
        <v>0</v>
      </c>
      <c r="AC2273" s="2453"/>
      <c r="AD2273" s="2453"/>
      <c r="AE2273" s="2424">
        <f t="shared" si="1763"/>
        <v>0</v>
      </c>
    </row>
    <row r="2274" spans="1:31" ht="23.25" customHeight="1" x14ac:dyDescent="0.25">
      <c r="A2274" s="70">
        <v>1</v>
      </c>
      <c r="B2274" s="70">
        <v>1</v>
      </c>
      <c r="C2274" s="1209" t="s">
        <v>341</v>
      </c>
      <c r="D2274" s="1216"/>
      <c r="E2274" s="2196">
        <f t="shared" ref="E2274:P2274" si="1851">SUM(E2231)</f>
        <v>1140</v>
      </c>
      <c r="F2274" s="1345">
        <f t="shared" si="1851"/>
        <v>475</v>
      </c>
      <c r="G2274" s="1345">
        <f t="shared" si="1851"/>
        <v>476</v>
      </c>
      <c r="H2274" s="1345">
        <f t="shared" ref="H2274" si="1852">SUM(H2231)</f>
        <v>100.21052631578948</v>
      </c>
      <c r="I2274" s="1345">
        <f t="shared" si="1851"/>
        <v>8</v>
      </c>
      <c r="J2274" s="1345">
        <f t="shared" si="1851"/>
        <v>7.9117647058823533</v>
      </c>
      <c r="K2274" s="1345">
        <f t="shared" si="1851"/>
        <v>9120</v>
      </c>
      <c r="L2274" s="1345">
        <f t="shared" si="1851"/>
        <v>3800</v>
      </c>
      <c r="M2274" s="1345">
        <f>SUM(M2231)</f>
        <v>3766</v>
      </c>
      <c r="N2274" s="1345">
        <f t="shared" si="1851"/>
        <v>99.10526315789474</v>
      </c>
      <c r="O2274" s="1345">
        <f t="shared" si="1851"/>
        <v>38</v>
      </c>
      <c r="P2274" s="1345">
        <f t="shared" si="1851"/>
        <v>237.85263157894741</v>
      </c>
      <c r="Q2274" s="1182">
        <f t="shared" ref="Q2274:R2274" si="1853">SUM(Q2231)</f>
        <v>16174.025056000002</v>
      </c>
      <c r="R2274" s="1182">
        <f t="shared" si="1853"/>
        <v>16174.025056000002</v>
      </c>
      <c r="S2274" s="1182">
        <f t="shared" ref="S2274:T2274" si="1854">SUM(S2231)</f>
        <v>16174.025056000002</v>
      </c>
      <c r="T2274" s="1182">
        <f t="shared" si="1854"/>
        <v>16174.025056000002</v>
      </c>
      <c r="U2274" s="1182">
        <f t="shared" ref="U2274" si="1855">SUM(U2231)</f>
        <v>16174.025056000002</v>
      </c>
      <c r="V2274" s="1182">
        <f>SUM(V2231)</f>
        <v>6739.177106666667</v>
      </c>
      <c r="W2274" s="1182">
        <f>SUM(W2231)</f>
        <v>6794.3420400000005</v>
      </c>
      <c r="X2274" s="8"/>
      <c r="Y2274" s="1182">
        <f t="shared" ref="Y2274:AD2279" si="1856">SUM(Y2231)</f>
        <v>55.164933333333465</v>
      </c>
      <c r="Z2274" s="1182">
        <f t="shared" si="1856"/>
        <v>-55.063719999999989</v>
      </c>
      <c r="AA2274" s="2453">
        <f t="shared" si="1856"/>
        <v>6739.2783200000003</v>
      </c>
      <c r="AB2274" s="2196">
        <f t="shared" si="1856"/>
        <v>0</v>
      </c>
      <c r="AC2274" s="2453">
        <f t="shared" si="1856"/>
        <v>0</v>
      </c>
      <c r="AD2274" s="2453">
        <f t="shared" si="1856"/>
        <v>0</v>
      </c>
      <c r="AE2274" s="2424">
        <f t="shared" si="1763"/>
        <v>6739278.3200000003</v>
      </c>
    </row>
    <row r="2275" spans="1:31" ht="23.25" customHeight="1" x14ac:dyDescent="0.25">
      <c r="A2275" s="70">
        <v>1</v>
      </c>
      <c r="B2275" s="70">
        <v>1</v>
      </c>
      <c r="C2275" s="2038" t="s">
        <v>326</v>
      </c>
      <c r="D2275" s="1209"/>
      <c r="E2275" s="2196">
        <f t="shared" ref="E2275:P2275" si="1857">SUM(E2232)</f>
        <v>5990</v>
      </c>
      <c r="F2275" s="1345">
        <f t="shared" si="1857"/>
        <v>2496</v>
      </c>
      <c r="G2275" s="1345">
        <f t="shared" si="1857"/>
        <v>2419</v>
      </c>
      <c r="H2275" s="1345">
        <f t="shared" ref="H2275" si="1858">SUM(H2232)</f>
        <v>96.915064102564102</v>
      </c>
      <c r="I2275" s="1345">
        <f t="shared" si="1857"/>
        <v>0</v>
      </c>
      <c r="J2275" s="1345">
        <f t="shared" si="1857"/>
        <v>0</v>
      </c>
      <c r="K2275" s="1345">
        <f t="shared" si="1857"/>
        <v>0</v>
      </c>
      <c r="L2275" s="1345">
        <f t="shared" si="1857"/>
        <v>0</v>
      </c>
      <c r="M2275" s="1345">
        <f>SUM(M2232)</f>
        <v>0</v>
      </c>
      <c r="N2275" s="1345">
        <f t="shared" si="1857"/>
        <v>0</v>
      </c>
      <c r="O2275" s="1345">
        <f t="shared" si="1857"/>
        <v>0</v>
      </c>
      <c r="P2275" s="1345">
        <f t="shared" si="1857"/>
        <v>0</v>
      </c>
      <c r="Q2275" s="1182">
        <f t="shared" ref="Q2275:R2275" si="1859">SUM(Q2232)</f>
        <v>0</v>
      </c>
      <c r="R2275" s="1182">
        <f t="shared" si="1859"/>
        <v>0</v>
      </c>
      <c r="S2275" s="1182">
        <f t="shared" ref="S2275:T2275" si="1860">SUM(S2232)</f>
        <v>0</v>
      </c>
      <c r="T2275" s="1182">
        <f t="shared" si="1860"/>
        <v>0</v>
      </c>
      <c r="U2275" s="1182">
        <f t="shared" ref="U2275" si="1861">SUM(U2232)</f>
        <v>0</v>
      </c>
      <c r="V2275" s="1182">
        <f>SUM(V2232)</f>
        <v>0</v>
      </c>
      <c r="W2275" s="1182">
        <f>SUM(W2232)</f>
        <v>0</v>
      </c>
      <c r="X2275" s="8"/>
      <c r="Y2275" s="1182">
        <f t="shared" si="1856"/>
        <v>0</v>
      </c>
      <c r="Z2275" s="1182">
        <f t="shared" si="1856"/>
        <v>0</v>
      </c>
      <c r="AA2275" s="2453">
        <f t="shared" si="1856"/>
        <v>0</v>
      </c>
      <c r="AB2275" s="2196">
        <f t="shared" si="1856"/>
        <v>0</v>
      </c>
      <c r="AC2275" s="2453">
        <f t="shared" si="1856"/>
        <v>0</v>
      </c>
      <c r="AD2275" s="2453">
        <f t="shared" si="1856"/>
        <v>0</v>
      </c>
      <c r="AE2275" s="2424">
        <f t="shared" si="1763"/>
        <v>0</v>
      </c>
    </row>
    <row r="2276" spans="1:31" ht="29.25" customHeight="1" x14ac:dyDescent="0.25">
      <c r="A2276" s="70">
        <v>1</v>
      </c>
      <c r="B2276" s="70">
        <v>1</v>
      </c>
      <c r="C2276" s="2039" t="s">
        <v>327</v>
      </c>
      <c r="D2276" s="1390"/>
      <c r="E2276" s="2272">
        <f t="shared" ref="E2276:G2279" si="1862">SUM(E2233)</f>
        <v>5990</v>
      </c>
      <c r="F2276" s="1344">
        <f t="shared" si="1862"/>
        <v>2496</v>
      </c>
      <c r="G2276" s="1344">
        <f t="shared" si="1862"/>
        <v>2419</v>
      </c>
      <c r="H2276" s="1344">
        <f t="shared" ref="H2276" si="1863">SUM(H2233)</f>
        <v>96.915064102564102</v>
      </c>
      <c r="I2276" s="1369"/>
      <c r="J2276" s="1370"/>
      <c r="K2276" s="1344"/>
      <c r="L2276" s="1344"/>
      <c r="M2276" s="1344"/>
      <c r="N2276" s="1371"/>
      <c r="O2276" s="1344"/>
      <c r="P2276" s="1371"/>
      <c r="Q2276" s="1177"/>
      <c r="R2276" s="1177"/>
      <c r="S2276" s="1177"/>
      <c r="T2276" s="1177"/>
      <c r="U2276" s="1177"/>
      <c r="V2276" s="1177"/>
      <c r="W2276" s="1177"/>
      <c r="X2276" s="13"/>
      <c r="Y2276" s="1177"/>
      <c r="Z2276" s="1177"/>
      <c r="AA2276" s="2455"/>
      <c r="AB2276" s="2272">
        <f t="shared" si="1856"/>
        <v>0</v>
      </c>
      <c r="AC2276" s="2455"/>
      <c r="AD2276" s="2455"/>
      <c r="AE2276" s="2424">
        <f t="shared" si="1763"/>
        <v>0</v>
      </c>
    </row>
    <row r="2277" spans="1:31" ht="29.25" customHeight="1" x14ac:dyDescent="0.25">
      <c r="A2277" s="70">
        <v>1</v>
      </c>
      <c r="B2277" s="70">
        <v>1</v>
      </c>
      <c r="C2277" s="1220" t="s">
        <v>328</v>
      </c>
      <c r="D2277" s="1302"/>
      <c r="E2277" s="2273">
        <f t="shared" si="1862"/>
        <v>10</v>
      </c>
      <c r="F2277" s="1391">
        <f t="shared" si="1862"/>
        <v>4</v>
      </c>
      <c r="G2277" s="1391">
        <f t="shared" si="1862"/>
        <v>1</v>
      </c>
      <c r="H2277" s="1391">
        <f t="shared" ref="H2277" si="1864">SUM(H2234)</f>
        <v>25</v>
      </c>
      <c r="I2277" s="1373"/>
      <c r="J2277" s="1374"/>
      <c r="K2277" s="1391"/>
      <c r="L2277" s="1391"/>
      <c r="M2277" s="1391"/>
      <c r="N2277" s="1215"/>
      <c r="O2277" s="1391"/>
      <c r="P2277" s="1215"/>
      <c r="Q2277" s="1182"/>
      <c r="R2277" s="1182"/>
      <c r="S2277" s="1182"/>
      <c r="T2277" s="1182"/>
      <c r="U2277" s="1182"/>
      <c r="V2277" s="1182"/>
      <c r="W2277" s="1182"/>
      <c r="X2277" s="8"/>
      <c r="Y2277" s="1182"/>
      <c r="Z2277" s="1182"/>
      <c r="AA2277" s="2453"/>
      <c r="AB2277" s="2273">
        <f t="shared" si="1856"/>
        <v>0</v>
      </c>
      <c r="AC2277" s="2453"/>
      <c r="AD2277" s="2453"/>
      <c r="AE2277" s="2424">
        <f t="shared" si="1763"/>
        <v>0</v>
      </c>
    </row>
    <row r="2278" spans="1:31" ht="29.25" customHeight="1" x14ac:dyDescent="0.25">
      <c r="A2278" s="70">
        <v>1</v>
      </c>
      <c r="B2278" s="70">
        <v>1</v>
      </c>
      <c r="C2278" s="1389" t="s">
        <v>329</v>
      </c>
      <c r="D2278" s="1216"/>
      <c r="E2278" s="2274">
        <f t="shared" si="1862"/>
        <v>10</v>
      </c>
      <c r="F2278" s="1392">
        <f t="shared" si="1862"/>
        <v>4</v>
      </c>
      <c r="G2278" s="1392">
        <f t="shared" si="1862"/>
        <v>1</v>
      </c>
      <c r="H2278" s="1392">
        <f t="shared" ref="H2278" si="1865">SUM(H2235)</f>
        <v>25</v>
      </c>
      <c r="I2278" s="1376"/>
      <c r="J2278" s="1213"/>
      <c r="K2278" s="1392"/>
      <c r="L2278" s="1392"/>
      <c r="M2278" s="1392"/>
      <c r="N2278" s="1215"/>
      <c r="O2278" s="1392"/>
      <c r="P2278" s="1215"/>
      <c r="Q2278" s="1182"/>
      <c r="R2278" s="1182"/>
      <c r="S2278" s="1182"/>
      <c r="T2278" s="1182"/>
      <c r="U2278" s="1182"/>
      <c r="V2278" s="1182"/>
      <c r="W2278" s="1182"/>
      <c r="X2278" s="8"/>
      <c r="Y2278" s="1182"/>
      <c r="Z2278" s="1182"/>
      <c r="AA2278" s="2453"/>
      <c r="AB2278" s="2274">
        <f t="shared" si="1856"/>
        <v>0</v>
      </c>
      <c r="AC2278" s="2453"/>
      <c r="AD2278" s="2453"/>
      <c r="AE2278" s="2424">
        <f t="shared" si="1763"/>
        <v>0</v>
      </c>
    </row>
    <row r="2279" spans="1:31" ht="35.25" customHeight="1" thickBot="1" x14ac:dyDescent="0.3">
      <c r="A2279" s="70">
        <v>1</v>
      </c>
      <c r="B2279" s="70">
        <v>1</v>
      </c>
      <c r="C2279" s="2040" t="s">
        <v>344</v>
      </c>
      <c r="D2279" s="1322"/>
      <c r="E2279" s="2389">
        <f t="shared" si="1862"/>
        <v>6000</v>
      </c>
      <c r="F2279" s="1394">
        <f t="shared" si="1862"/>
        <v>2500</v>
      </c>
      <c r="G2279" s="1394">
        <f t="shared" si="1862"/>
        <v>2420</v>
      </c>
      <c r="H2279" s="1394">
        <f t="shared" ref="H2279" si="1866">SUM(H2236)</f>
        <v>96.8</v>
      </c>
      <c r="I2279" s="1383"/>
      <c r="J2279" s="1384"/>
      <c r="K2279" s="1394"/>
      <c r="L2279" s="1394"/>
      <c r="M2279" s="1394"/>
      <c r="N2279" s="1225"/>
      <c r="O2279" s="1394"/>
      <c r="P2279" s="1225"/>
      <c r="Q2279" s="1226">
        <f>Q2236</f>
        <v>13836.238800000001</v>
      </c>
      <c r="R2279" s="1226">
        <f>R2236</f>
        <v>13836.238800000001</v>
      </c>
      <c r="S2279" s="1226">
        <f>S2236</f>
        <v>13836.238800000001</v>
      </c>
      <c r="T2279" s="1226">
        <f>T2236</f>
        <v>13836.238800000001</v>
      </c>
      <c r="U2279" s="1226">
        <f>U2236</f>
        <v>13836.238800000001</v>
      </c>
      <c r="V2279" s="1226">
        <f t="shared" ref="V2279:AA2279" si="1867">V2236</f>
        <v>5765.0995000000003</v>
      </c>
      <c r="W2279" s="1226">
        <f t="shared" si="1867"/>
        <v>5596.9037399999988</v>
      </c>
      <c r="X2279" s="66">
        <f t="shared" si="1867"/>
        <v>0</v>
      </c>
      <c r="Y2279" s="1226">
        <f t="shared" si="1867"/>
        <v>-168.19576000000143</v>
      </c>
      <c r="Z2279" s="1226">
        <f t="shared" si="1867"/>
        <v>-206.88655000000003</v>
      </c>
      <c r="AA2279" s="2457">
        <f t="shared" si="1867"/>
        <v>5390.0171899999987</v>
      </c>
      <c r="AB2279" s="2389">
        <f t="shared" si="1856"/>
        <v>67</v>
      </c>
      <c r="AC2279" s="2457">
        <f t="shared" ref="AC2279:AD2279" si="1868">AC2236</f>
        <v>115336.28</v>
      </c>
      <c r="AD2279" s="2457">
        <f t="shared" si="1868"/>
        <v>115.33628</v>
      </c>
      <c r="AE2279" s="2424">
        <f t="shared" si="1763"/>
        <v>5390017.1899999985</v>
      </c>
    </row>
    <row r="2280" spans="1:31" ht="15" customHeight="1" x14ac:dyDescent="0.25">
      <c r="A2280" s="70">
        <v>1</v>
      </c>
      <c r="B2280" s="70">
        <v>1</v>
      </c>
      <c r="C2280" s="2052"/>
      <c r="D2280" s="725"/>
      <c r="E2280" s="2213"/>
      <c r="F2280" s="399"/>
      <c r="G2280" s="399"/>
      <c r="H2280" s="399"/>
      <c r="I2280" s="606"/>
      <c r="J2280" s="606"/>
      <c r="K2280" s="606"/>
      <c r="L2280" s="606"/>
      <c r="M2280" s="606"/>
      <c r="N2280" s="606"/>
      <c r="O2280" s="606"/>
      <c r="P2280" s="606"/>
      <c r="Q2280" s="13"/>
      <c r="R2280" s="13"/>
      <c r="S2280" s="13"/>
      <c r="T2280" s="13"/>
      <c r="U2280" s="13"/>
      <c r="V2280" s="1039"/>
      <c r="W2280" s="13"/>
      <c r="X2280" s="13"/>
      <c r="Y2280" s="13"/>
      <c r="Z2280" s="13"/>
      <c r="AA2280" s="1254"/>
      <c r="AB2280" s="13"/>
      <c r="AC2280" s="13"/>
      <c r="AD2280" s="1802"/>
      <c r="AE2280" s="2424">
        <f t="shared" si="1763"/>
        <v>0</v>
      </c>
    </row>
    <row r="2281" spans="1:31" ht="34.5" customHeight="1" x14ac:dyDescent="0.25">
      <c r="A2281" s="70">
        <v>1</v>
      </c>
      <c r="B2281" s="70">
        <v>1</v>
      </c>
      <c r="C2281" s="353" t="s">
        <v>217</v>
      </c>
      <c r="D2281" s="437"/>
      <c r="E2281" s="2203"/>
      <c r="F2281" s="729"/>
      <c r="G2281" s="729"/>
      <c r="H2281" s="729"/>
      <c r="I2281" s="730"/>
      <c r="J2281" s="730"/>
      <c r="K2281" s="521"/>
      <c r="L2281" s="521"/>
      <c r="M2281" s="521"/>
      <c r="N2281" s="521"/>
      <c r="O2281" s="521"/>
      <c r="P2281" s="521"/>
      <c r="Q2281" s="8"/>
      <c r="R2281" s="8"/>
      <c r="S2281" s="8"/>
      <c r="T2281" s="8"/>
      <c r="U2281" s="8"/>
      <c r="V2281" s="1036"/>
      <c r="W2281" s="8"/>
      <c r="X2281" s="8"/>
      <c r="Y2281" s="8"/>
      <c r="Z2281" s="8"/>
      <c r="AA2281" s="1153"/>
      <c r="AB2281" s="8"/>
      <c r="AC2281" s="8"/>
      <c r="AD2281" s="1799"/>
      <c r="AE2281" s="2424">
        <f t="shared" si="1763"/>
        <v>0</v>
      </c>
    </row>
    <row r="2282" spans="1:31" ht="15" customHeight="1" x14ac:dyDescent="0.25">
      <c r="A2282" s="70">
        <v>1</v>
      </c>
      <c r="B2282" s="70">
        <v>1</v>
      </c>
      <c r="C2282" s="441" t="s">
        <v>5</v>
      </c>
      <c r="D2282" s="441"/>
      <c r="E2282" s="772"/>
      <c r="F2282" s="692"/>
      <c r="G2282" s="692"/>
      <c r="H2282" s="692"/>
      <c r="I2282" s="692"/>
      <c r="J2282" s="692"/>
      <c r="K2282" s="63"/>
      <c r="L2282" s="63"/>
      <c r="M2282" s="63"/>
      <c r="N2282" s="63"/>
      <c r="O2282" s="63"/>
      <c r="P2282" s="63"/>
      <c r="Q2282" s="8"/>
      <c r="R2282" s="8"/>
      <c r="S2282" s="8"/>
      <c r="T2282" s="8"/>
      <c r="U2282" s="8"/>
      <c r="V2282" s="1036"/>
      <c r="W2282" s="8"/>
      <c r="X2282" s="8"/>
      <c r="Y2282" s="8"/>
      <c r="Z2282" s="8"/>
      <c r="AA2282" s="1153"/>
      <c r="AB2282" s="8"/>
      <c r="AC2282" s="8"/>
      <c r="AD2282" s="1799"/>
      <c r="AE2282" s="2424">
        <f t="shared" si="1763"/>
        <v>0</v>
      </c>
    </row>
    <row r="2283" spans="1:31" ht="15" customHeight="1" x14ac:dyDescent="0.25">
      <c r="A2283" s="70">
        <v>1</v>
      </c>
      <c r="B2283" s="70">
        <v>1</v>
      </c>
      <c r="C2283" s="124" t="s">
        <v>82</v>
      </c>
      <c r="D2283" s="361">
        <v>340</v>
      </c>
      <c r="E2283" s="772">
        <v>480</v>
      </c>
      <c r="F2283" s="92">
        <f>ROUND(E2283/12*$C$4,0)</f>
        <v>200</v>
      </c>
      <c r="G2283" s="92">
        <v>200</v>
      </c>
      <c r="H2283" s="92">
        <f>G2283/F2283*100</f>
        <v>100</v>
      </c>
      <c r="I2283" s="693">
        <v>11</v>
      </c>
      <c r="J2283" s="93">
        <f>M2283/G2283</f>
        <v>10.43</v>
      </c>
      <c r="K2283" s="94">
        <f>ROUND(E2283*I2283,0)</f>
        <v>5280</v>
      </c>
      <c r="L2283" s="94">
        <f t="shared" ref="L2283:L2284" si="1869">ROUND(K2283/12*$C$4,0)</f>
        <v>2200</v>
      </c>
      <c r="M2283" s="94">
        <v>2086</v>
      </c>
      <c r="N2283" s="94">
        <f>M2283/L2283*100</f>
        <v>94.818181818181827</v>
      </c>
      <c r="O2283" s="94">
        <f>ROUND(K2283/D2283,0)</f>
        <v>16</v>
      </c>
      <c r="P2283" s="94">
        <f>M2283/$C$4*12/O2283</f>
        <v>312.89999999999998</v>
      </c>
      <c r="Q2283" s="8"/>
      <c r="R2283" s="8"/>
      <c r="S2283" s="8"/>
      <c r="T2283" s="8"/>
      <c r="U2283" s="8"/>
      <c r="V2283" s="1036"/>
      <c r="W2283" s="8"/>
      <c r="X2283" s="8"/>
      <c r="Y2283" s="8"/>
      <c r="Z2283" s="8"/>
      <c r="AA2283" s="1153"/>
      <c r="AB2283" s="8"/>
      <c r="AC2283" s="8"/>
      <c r="AD2283" s="1799"/>
      <c r="AE2283" s="2424">
        <f t="shared" si="1763"/>
        <v>0</v>
      </c>
    </row>
    <row r="2284" spans="1:31" ht="15" customHeight="1" x14ac:dyDescent="0.25">
      <c r="A2284" s="70">
        <v>1</v>
      </c>
      <c r="B2284" s="70">
        <v>1</v>
      </c>
      <c r="C2284" s="357" t="s">
        <v>26</v>
      </c>
      <c r="D2284" s="494">
        <v>340</v>
      </c>
      <c r="E2284" s="2244">
        <v>480</v>
      </c>
      <c r="F2284" s="98">
        <f>ROUND(E2284/12*$C$4,0)</f>
        <v>200</v>
      </c>
      <c r="G2284" s="98">
        <v>199</v>
      </c>
      <c r="H2284" s="98">
        <f>G2284/F2284*100</f>
        <v>99.5</v>
      </c>
      <c r="I2284" s="694">
        <v>6.1</v>
      </c>
      <c r="J2284" s="99">
        <f>M2284/G2284</f>
        <v>6.21608040201005</v>
      </c>
      <c r="K2284" s="100">
        <f>ROUND(E2284*I2284,0)</f>
        <v>2928</v>
      </c>
      <c r="L2284" s="100">
        <f t="shared" si="1869"/>
        <v>1220</v>
      </c>
      <c r="M2284" s="100">
        <v>1237</v>
      </c>
      <c r="N2284" s="100">
        <f>M2284/L2284*100</f>
        <v>101.39344262295083</v>
      </c>
      <c r="O2284" s="100">
        <f>ROUND(K2284/D2284,0)</f>
        <v>9</v>
      </c>
      <c r="P2284" s="100">
        <f>M2284/$C$4*12/O2284</f>
        <v>329.86666666666667</v>
      </c>
      <c r="Q2284" s="15"/>
      <c r="R2284" s="15"/>
      <c r="S2284" s="15"/>
      <c r="T2284" s="15"/>
      <c r="U2284" s="15"/>
      <c r="V2284" s="1037"/>
      <c r="W2284" s="15"/>
      <c r="X2284" s="15"/>
      <c r="Y2284" s="15"/>
      <c r="Z2284" s="15"/>
      <c r="AA2284" s="1271"/>
      <c r="AB2284" s="15"/>
      <c r="AC2284" s="15"/>
      <c r="AD2284" s="1800"/>
      <c r="AE2284" s="2424">
        <f t="shared" si="1763"/>
        <v>0</v>
      </c>
    </row>
    <row r="2285" spans="1:31" ht="15" customHeight="1" x14ac:dyDescent="0.25">
      <c r="A2285" s="70">
        <v>1</v>
      </c>
      <c r="B2285" s="70">
        <v>1</v>
      </c>
      <c r="C2285" s="709" t="s">
        <v>7</v>
      </c>
      <c r="D2285" s="709"/>
      <c r="E2285" s="2235">
        <f>SUM(E2283:E2284)</f>
        <v>960</v>
      </c>
      <c r="F2285" s="475">
        <f>SUM(F2283:F2284)</f>
        <v>400</v>
      </c>
      <c r="G2285" s="475">
        <f>SUM(G2283:G2284)</f>
        <v>399</v>
      </c>
      <c r="H2285" s="475">
        <f>G2285/F2285*100</f>
        <v>99.75</v>
      </c>
      <c r="I2285" s="104">
        <f>L2285/F2285</f>
        <v>8.5500000000000007</v>
      </c>
      <c r="J2285" s="104">
        <f>M2285/G2285</f>
        <v>8.3283208020050132</v>
      </c>
      <c r="K2285" s="475">
        <f>SUM(K2283:K2284)</f>
        <v>8208</v>
      </c>
      <c r="L2285" s="475">
        <f>SUM(L2283:L2284)</f>
        <v>3420</v>
      </c>
      <c r="M2285" s="475">
        <f>SUM(M2283:M2284)</f>
        <v>3323</v>
      </c>
      <c r="N2285" s="179">
        <f>M2285/L2285*100</f>
        <v>97.16374269005847</v>
      </c>
      <c r="O2285" s="475">
        <f>SUM(O2283:O2284)</f>
        <v>25</v>
      </c>
      <c r="P2285" s="179">
        <f>M2285/$C$4*12/O2285</f>
        <v>319.00800000000004</v>
      </c>
      <c r="Q2285" s="17">
        <v>18717.878340000003</v>
      </c>
      <c r="R2285" s="17">
        <v>18717.878340000003</v>
      </c>
      <c r="S2285" s="17">
        <v>18717.878340000003</v>
      </c>
      <c r="T2285" s="17">
        <v>18717.878340000003</v>
      </c>
      <c r="U2285" s="17">
        <v>18717.878340000003</v>
      </c>
      <c r="V2285" s="1038">
        <f>Q2285/12*$C$4+(R2285-Q2285)/11*4+(S2285-R2285)/10*3+(T2285-S2285)/9*2+(U2285-T2285)/8*1</f>
        <v>7799.1159750000006</v>
      </c>
      <c r="W2285" s="17">
        <f>AA2285-Z2285-X2285</f>
        <v>7797.5771000000004</v>
      </c>
      <c r="X2285" s="17"/>
      <c r="Y2285" s="17">
        <f>W2285-V2285</f>
        <v>-1.5388750000001892</v>
      </c>
      <c r="Z2285" s="17">
        <v>-59.328139999999998</v>
      </c>
      <c r="AA2285" s="1246">
        <v>7738.2489600000008</v>
      </c>
      <c r="AB2285" s="17"/>
      <c r="AC2285" s="17"/>
      <c r="AD2285" s="1801">
        <f>AC2285/1000</f>
        <v>0</v>
      </c>
      <c r="AE2285" s="2424">
        <f t="shared" si="1763"/>
        <v>7738248.9600000009</v>
      </c>
    </row>
    <row r="2286" spans="1:31" ht="16.5" customHeight="1" x14ac:dyDescent="0.25">
      <c r="A2286" s="70">
        <v>1</v>
      </c>
      <c r="B2286" s="70">
        <v>1</v>
      </c>
      <c r="C2286" s="667" t="s">
        <v>14</v>
      </c>
      <c r="D2286" s="540"/>
      <c r="E2286" s="2342"/>
      <c r="F2286" s="459"/>
      <c r="G2286" s="459"/>
      <c r="H2286" s="459"/>
      <c r="I2286" s="696"/>
      <c r="J2286" s="696"/>
      <c r="K2286" s="459"/>
      <c r="L2286" s="459"/>
      <c r="M2286" s="459"/>
      <c r="N2286" s="459"/>
      <c r="O2286" s="459"/>
      <c r="P2286" s="459"/>
      <c r="Q2286" s="13"/>
      <c r="R2286" s="13"/>
      <c r="S2286" s="13"/>
      <c r="T2286" s="13"/>
      <c r="U2286" s="13"/>
      <c r="V2286" s="1039"/>
      <c r="W2286" s="13"/>
      <c r="X2286" s="13"/>
      <c r="Y2286" s="13"/>
      <c r="Z2286" s="13"/>
      <c r="AA2286" s="1254"/>
      <c r="AB2286" s="13"/>
      <c r="AC2286" s="13"/>
      <c r="AD2286" s="1802"/>
      <c r="AE2286" s="2424">
        <f t="shared" si="1763"/>
        <v>0</v>
      </c>
    </row>
    <row r="2287" spans="1:31" ht="30.75" customHeight="1" x14ac:dyDescent="0.25">
      <c r="A2287" s="70">
        <v>1</v>
      </c>
      <c r="B2287" s="70">
        <v>1</v>
      </c>
      <c r="C2287" s="507" t="s">
        <v>302</v>
      </c>
      <c r="D2287" s="520"/>
      <c r="E2287" s="2220"/>
      <c r="F2287" s="116"/>
      <c r="G2287" s="116"/>
      <c r="H2287" s="116"/>
      <c r="I2287" s="363"/>
      <c r="J2287" s="363"/>
      <c r="K2287" s="365"/>
      <c r="L2287" s="365"/>
      <c r="M2287" s="365"/>
      <c r="N2287" s="365"/>
      <c r="O2287" s="365"/>
      <c r="P2287" s="365"/>
      <c r="Q2287" s="8"/>
      <c r="R2287" s="8"/>
      <c r="S2287" s="8"/>
      <c r="T2287" s="8"/>
      <c r="U2287" s="8"/>
      <c r="V2287" s="1036"/>
      <c r="W2287" s="8"/>
      <c r="X2287" s="8"/>
      <c r="Y2287" s="8"/>
      <c r="Z2287" s="8"/>
      <c r="AA2287" s="1153"/>
      <c r="AB2287" s="8"/>
      <c r="AC2287" s="8"/>
      <c r="AD2287" s="1799"/>
      <c r="AE2287" s="2424">
        <f t="shared" si="1763"/>
        <v>0</v>
      </c>
    </row>
    <row r="2288" spans="1:31" ht="38.25" customHeight="1" x14ac:dyDescent="0.25">
      <c r="A2288" s="70">
        <v>1</v>
      </c>
      <c r="B2288" s="70">
        <v>1</v>
      </c>
      <c r="C2288" s="407" t="s">
        <v>345</v>
      </c>
      <c r="D2288" s="407"/>
      <c r="E2288" s="711">
        <f>SUM(E2292,E2293)</f>
        <v>8170</v>
      </c>
      <c r="F2288" s="440">
        <f>SUM(F2292,F2293)</f>
        <v>3404</v>
      </c>
      <c r="G2288" s="440">
        <f>SUM(G2292,G2293)</f>
        <v>3516</v>
      </c>
      <c r="H2288" s="438">
        <f>G2288/F2288*100</f>
        <v>103.29024676850764</v>
      </c>
      <c r="I2288" s="125"/>
      <c r="J2288" s="125"/>
      <c r="K2288" s="464"/>
      <c r="L2288" s="464"/>
      <c r="M2288" s="464"/>
      <c r="N2288" s="464"/>
      <c r="O2288" s="464"/>
      <c r="P2288" s="464"/>
      <c r="Q2288" s="8"/>
      <c r="R2288" s="8"/>
      <c r="S2288" s="8"/>
      <c r="T2288" s="8"/>
      <c r="U2288" s="8"/>
      <c r="V2288" s="1036"/>
      <c r="W2288" s="8"/>
      <c r="X2288" s="8"/>
      <c r="Y2288" s="8"/>
      <c r="Z2288" s="8"/>
      <c r="AA2288" s="1153"/>
      <c r="AB2288" s="711">
        <f t="shared" ref="AB2288:AC2288" si="1870">SUM(AB2292,AB2293)</f>
        <v>1</v>
      </c>
      <c r="AC2288" s="711">
        <f t="shared" si="1870"/>
        <v>257.60000000000002</v>
      </c>
      <c r="AD2288" s="1799">
        <f>AC2288/1000</f>
        <v>0.2576</v>
      </c>
      <c r="AE2288" s="2424">
        <f t="shared" si="1763"/>
        <v>0</v>
      </c>
    </row>
    <row r="2289" spans="1:31" ht="12.75" customHeight="1" x14ac:dyDescent="0.25">
      <c r="B2289" s="70">
        <v>1</v>
      </c>
      <c r="C2289" s="407"/>
      <c r="D2289" s="407"/>
      <c r="E2289" s="711"/>
      <c r="F2289" s="440"/>
      <c r="G2289" s="440"/>
      <c r="H2289" s="438"/>
      <c r="I2289" s="125"/>
      <c r="J2289" s="125"/>
      <c r="K2289" s="464"/>
      <c r="L2289" s="464"/>
      <c r="M2289" s="464"/>
      <c r="N2289" s="464"/>
      <c r="O2289" s="464"/>
      <c r="P2289" s="464"/>
      <c r="Q2289" s="8"/>
      <c r="R2289" s="8"/>
      <c r="S2289" s="8"/>
      <c r="T2289" s="8"/>
      <c r="U2289" s="8"/>
      <c r="V2289" s="1036"/>
      <c r="W2289" s="8"/>
      <c r="X2289" s="8"/>
      <c r="Y2289" s="8"/>
      <c r="Z2289" s="8"/>
      <c r="AA2289" s="1153"/>
      <c r="AB2289" s="8"/>
      <c r="AC2289" s="8"/>
      <c r="AD2289" s="1799">
        <f t="shared" ref="AD2289:AD2296" si="1871">AC2289/1000</f>
        <v>0</v>
      </c>
      <c r="AE2289" s="2424">
        <f t="shared" si="1763"/>
        <v>0</v>
      </c>
    </row>
    <row r="2290" spans="1:31" ht="30.75" customHeight="1" x14ac:dyDescent="0.25">
      <c r="A2290" s="70">
        <v>1</v>
      </c>
      <c r="B2290" s="70">
        <v>1</v>
      </c>
      <c r="C2290" s="407" t="s">
        <v>303</v>
      </c>
      <c r="D2290" s="407"/>
      <c r="E2290" s="711"/>
      <c r="F2290" s="92">
        <f>ROUND(E2290/12*$C$4,0)</f>
        <v>0</v>
      </c>
      <c r="G2290" s="440"/>
      <c r="H2290" s="438"/>
      <c r="I2290" s="125"/>
      <c r="J2290" s="125"/>
      <c r="K2290" s="464"/>
      <c r="L2290" s="464"/>
      <c r="M2290" s="464"/>
      <c r="N2290" s="464"/>
      <c r="O2290" s="464"/>
      <c r="P2290" s="464"/>
      <c r="Q2290" s="8"/>
      <c r="R2290" s="8"/>
      <c r="S2290" s="8"/>
      <c r="T2290" s="8"/>
      <c r="U2290" s="8"/>
      <c r="V2290" s="1036"/>
      <c r="W2290" s="8"/>
      <c r="X2290" s="8"/>
      <c r="Y2290" s="8"/>
      <c r="Z2290" s="8"/>
      <c r="AA2290" s="1153"/>
      <c r="AB2290" s="8"/>
      <c r="AC2290" s="8"/>
      <c r="AD2290" s="1799">
        <f t="shared" si="1871"/>
        <v>0</v>
      </c>
      <c r="AE2290" s="2424">
        <f t="shared" si="1763"/>
        <v>0</v>
      </c>
    </row>
    <row r="2291" spans="1:31" ht="27.75" customHeight="1" x14ac:dyDescent="0.25">
      <c r="A2291" s="70">
        <v>1</v>
      </c>
      <c r="B2291" s="70">
        <v>1</v>
      </c>
      <c r="C2291" s="407" t="s">
        <v>304</v>
      </c>
      <c r="D2291" s="407"/>
      <c r="E2291" s="711"/>
      <c r="F2291" s="92"/>
      <c r="G2291" s="440"/>
      <c r="H2291" s="438"/>
      <c r="I2291" s="125"/>
      <c r="J2291" s="125"/>
      <c r="K2291" s="464"/>
      <c r="L2291" s="464"/>
      <c r="M2291" s="464"/>
      <c r="N2291" s="464"/>
      <c r="O2291" s="464"/>
      <c r="P2291" s="464"/>
      <c r="Q2291" s="8"/>
      <c r="R2291" s="8"/>
      <c r="S2291" s="8"/>
      <c r="T2291" s="8"/>
      <c r="U2291" s="8"/>
      <c r="V2291" s="1036"/>
      <c r="W2291" s="8"/>
      <c r="X2291" s="8"/>
      <c r="Y2291" s="8"/>
      <c r="Z2291" s="8"/>
      <c r="AA2291" s="1153"/>
      <c r="AB2291" s="8"/>
      <c r="AC2291" s="8"/>
      <c r="AD2291" s="1799">
        <f t="shared" si="1871"/>
        <v>0</v>
      </c>
      <c r="AE2291" s="2424">
        <f t="shared" si="1763"/>
        <v>0</v>
      </c>
    </row>
    <row r="2292" spans="1:31" ht="27.75" customHeight="1" x14ac:dyDescent="0.25">
      <c r="A2292" s="70">
        <v>1</v>
      </c>
      <c r="B2292" s="70">
        <v>1</v>
      </c>
      <c r="C2292" s="407" t="s">
        <v>305</v>
      </c>
      <c r="D2292" s="407"/>
      <c r="E2292" s="711">
        <v>240</v>
      </c>
      <c r="F2292" s="92">
        <f t="shared" ref="F2292:F2312" si="1872">ROUND(E2292/12*$C$4,0)</f>
        <v>100</v>
      </c>
      <c r="G2292" s="440">
        <v>93</v>
      </c>
      <c r="H2292" s="438">
        <f>G2292/F2292*100</f>
        <v>93</v>
      </c>
      <c r="I2292" s="125"/>
      <c r="J2292" s="125"/>
      <c r="K2292" s="464"/>
      <c r="L2292" s="464"/>
      <c r="M2292" s="464"/>
      <c r="N2292" s="464"/>
      <c r="O2292" s="464"/>
      <c r="P2292" s="464"/>
      <c r="Q2292" s="8"/>
      <c r="R2292" s="8"/>
      <c r="S2292" s="8"/>
      <c r="T2292" s="8"/>
      <c r="U2292" s="8"/>
      <c r="V2292" s="1036"/>
      <c r="W2292" s="8"/>
      <c r="X2292" s="8"/>
      <c r="Y2292" s="8"/>
      <c r="Z2292" s="8"/>
      <c r="AA2292" s="1153"/>
      <c r="AB2292" s="8"/>
      <c r="AC2292" s="8"/>
      <c r="AD2292" s="1799">
        <f t="shared" si="1871"/>
        <v>0</v>
      </c>
      <c r="AE2292" s="2424">
        <f t="shared" si="1763"/>
        <v>0</v>
      </c>
    </row>
    <row r="2293" spans="1:31" ht="22.5" customHeight="1" x14ac:dyDescent="0.25">
      <c r="A2293" s="70">
        <v>1</v>
      </c>
      <c r="B2293" s="70">
        <v>1</v>
      </c>
      <c r="C2293" s="407" t="s">
        <v>306</v>
      </c>
      <c r="D2293" s="407"/>
      <c r="E2293" s="711">
        <v>7930</v>
      </c>
      <c r="F2293" s="92">
        <f t="shared" si="1872"/>
        <v>3304</v>
      </c>
      <c r="G2293" s="440">
        <v>3423</v>
      </c>
      <c r="H2293" s="438">
        <f>G2293/F2293*100</f>
        <v>103.60169491525424</v>
      </c>
      <c r="I2293" s="125"/>
      <c r="J2293" s="125"/>
      <c r="K2293" s="464"/>
      <c r="L2293" s="464"/>
      <c r="M2293" s="464"/>
      <c r="N2293" s="464"/>
      <c r="O2293" s="464"/>
      <c r="P2293" s="464"/>
      <c r="Q2293" s="8"/>
      <c r="R2293" s="8"/>
      <c r="S2293" s="8"/>
      <c r="T2293" s="8"/>
      <c r="U2293" s="8"/>
      <c r="V2293" s="1036"/>
      <c r="W2293" s="8"/>
      <c r="X2293" s="8"/>
      <c r="Y2293" s="8"/>
      <c r="Z2293" s="8"/>
      <c r="AA2293" s="1153"/>
      <c r="AB2293" s="8">
        <v>1</v>
      </c>
      <c r="AC2293" s="8">
        <v>257.60000000000002</v>
      </c>
      <c r="AD2293" s="1799">
        <f t="shared" si="1871"/>
        <v>0.2576</v>
      </c>
      <c r="AE2293" s="2424">
        <f t="shared" si="1763"/>
        <v>0</v>
      </c>
    </row>
    <row r="2294" spans="1:31" ht="15" customHeight="1" x14ac:dyDescent="0.25">
      <c r="A2294" s="70">
        <v>1</v>
      </c>
      <c r="B2294" s="70">
        <v>1</v>
      </c>
      <c r="C2294" s="409" t="s">
        <v>157</v>
      </c>
      <c r="D2294" s="407"/>
      <c r="E2294" s="711">
        <v>35000</v>
      </c>
      <c r="F2294" s="92">
        <f t="shared" si="1872"/>
        <v>14583</v>
      </c>
      <c r="G2294" s="440">
        <v>14777</v>
      </c>
      <c r="H2294" s="438">
        <f>G2294/F2294*100</f>
        <v>101.33031612151136</v>
      </c>
      <c r="I2294" s="125"/>
      <c r="J2294" s="125"/>
      <c r="K2294" s="464"/>
      <c r="L2294" s="464"/>
      <c r="M2294" s="464"/>
      <c r="N2294" s="464"/>
      <c r="O2294" s="464"/>
      <c r="P2294" s="464"/>
      <c r="Q2294" s="8"/>
      <c r="R2294" s="8"/>
      <c r="S2294" s="8"/>
      <c r="T2294" s="8"/>
      <c r="U2294" s="8"/>
      <c r="V2294" s="1036"/>
      <c r="W2294" s="8"/>
      <c r="X2294" s="8"/>
      <c r="Y2294" s="8"/>
      <c r="Z2294" s="8"/>
      <c r="AA2294" s="1153"/>
      <c r="AB2294" s="8">
        <v>162</v>
      </c>
      <c r="AC2294" s="8">
        <v>140501.43000000002</v>
      </c>
      <c r="AD2294" s="1799">
        <f t="shared" si="1871"/>
        <v>140.50143000000003</v>
      </c>
      <c r="AE2294" s="2424">
        <f t="shared" si="1763"/>
        <v>0</v>
      </c>
    </row>
    <row r="2295" spans="1:31" s="238" customFormat="1" ht="15" customHeight="1" x14ac:dyDescent="0.25">
      <c r="A2295" s="70">
        <v>1</v>
      </c>
      <c r="B2295" s="70">
        <v>1</v>
      </c>
      <c r="C2295" s="641" t="s">
        <v>298</v>
      </c>
      <c r="D2295" s="407"/>
      <c r="E2295" s="711"/>
      <c r="F2295" s="92">
        <f t="shared" si="1872"/>
        <v>0</v>
      </c>
      <c r="G2295" s="440"/>
      <c r="H2295" s="438"/>
      <c r="I2295" s="125"/>
      <c r="J2295" s="125"/>
      <c r="K2295" s="464"/>
      <c r="L2295" s="464"/>
      <c r="M2295" s="464"/>
      <c r="N2295" s="464"/>
      <c r="O2295" s="464"/>
      <c r="P2295" s="464"/>
      <c r="Q2295" s="8"/>
      <c r="R2295" s="8"/>
      <c r="S2295" s="8"/>
      <c r="T2295" s="8"/>
      <c r="U2295" s="8"/>
      <c r="V2295" s="1036"/>
      <c r="W2295" s="8"/>
      <c r="X2295" s="8"/>
      <c r="Y2295" s="8"/>
      <c r="Z2295" s="8"/>
      <c r="AA2295" s="1153"/>
      <c r="AB2295" s="8"/>
      <c r="AC2295" s="8"/>
      <c r="AD2295" s="1799">
        <f t="shared" si="1871"/>
        <v>0</v>
      </c>
      <c r="AE2295" s="2424">
        <f t="shared" si="1763"/>
        <v>0</v>
      </c>
    </row>
    <row r="2296" spans="1:31" ht="15" customHeight="1" x14ac:dyDescent="0.25">
      <c r="A2296" s="70">
        <v>1</v>
      </c>
      <c r="B2296" s="70">
        <v>1</v>
      </c>
      <c r="C2296" s="213" t="s">
        <v>168</v>
      </c>
      <c r="D2296" s="508"/>
      <c r="E2296" s="712">
        <f>SUM(E2288+E2294*3.2)</f>
        <v>120170</v>
      </c>
      <c r="F2296" s="388">
        <f>SUM(F2288+F2294*3.2)</f>
        <v>50069.600000000006</v>
      </c>
      <c r="G2296" s="388">
        <f>SUM(G2288+G2294*3.2)</f>
        <v>50802.400000000001</v>
      </c>
      <c r="H2296" s="438">
        <f>G2296/F2296*100</f>
        <v>101.46356272069279</v>
      </c>
      <c r="I2296" s="125"/>
      <c r="J2296" s="125"/>
      <c r="K2296" s="464"/>
      <c r="L2296" s="464"/>
      <c r="M2296" s="464"/>
      <c r="N2296" s="464"/>
      <c r="O2296" s="464"/>
      <c r="P2296" s="464"/>
      <c r="Q2296" s="8">
        <v>33979.186799999996</v>
      </c>
      <c r="R2296" s="8">
        <v>33979.186799999996</v>
      </c>
      <c r="S2296" s="8">
        <v>33979.186799999996</v>
      </c>
      <c r="T2296" s="8">
        <v>33979.186799999996</v>
      </c>
      <c r="U2296" s="8">
        <v>33979.186799999996</v>
      </c>
      <c r="V2296" s="1699">
        <f>Q2296/12*$C$4+(R2296-Q2296)/11*4+(S2296-R2296)/10*3+(T2296-S2296)/9*2+(U2296-T2296)/8*1</f>
        <v>14157.994499999997</v>
      </c>
      <c r="W2296" s="8">
        <f>AA2296-Z2296</f>
        <v>14157.994550000001</v>
      </c>
      <c r="X2296" s="8"/>
      <c r="Y2296" s="8">
        <f>W2296-V2296</f>
        <v>5.0000004193861969E-5</v>
      </c>
      <c r="Z2296" s="8">
        <v>-116.53521000000001</v>
      </c>
      <c r="AA2296" s="1153">
        <v>14041.459340000001</v>
      </c>
      <c r="AB2296" s="712">
        <f t="shared" ref="AB2296" si="1873">SUM(AB2288+AB2294*3.2)</f>
        <v>519.4</v>
      </c>
      <c r="AC2296" s="712">
        <f>SUM(AC2288+AC2294)</f>
        <v>140759.03000000003</v>
      </c>
      <c r="AD2296" s="1799">
        <f t="shared" si="1871"/>
        <v>140.75903000000002</v>
      </c>
      <c r="AE2296" s="2424">
        <f t="shared" ref="AE2296:AE2359" si="1874">AA2296*1000</f>
        <v>14041459.340000002</v>
      </c>
    </row>
    <row r="2297" spans="1:31" ht="15" customHeight="1" x14ac:dyDescent="0.25">
      <c r="A2297" s="70">
        <v>1</v>
      </c>
      <c r="B2297" s="70">
        <v>1</v>
      </c>
      <c r="C2297" s="507" t="s">
        <v>307</v>
      </c>
      <c r="D2297" s="407"/>
      <c r="E2297" s="711"/>
      <c r="F2297" s="92">
        <f t="shared" si="1872"/>
        <v>0</v>
      </c>
      <c r="G2297" s="440"/>
      <c r="H2297" s="438"/>
      <c r="I2297" s="125"/>
      <c r="J2297" s="125"/>
      <c r="K2297" s="464"/>
      <c r="L2297" s="464"/>
      <c r="M2297" s="464"/>
      <c r="N2297" s="464"/>
      <c r="O2297" s="464"/>
      <c r="P2297" s="464"/>
      <c r="Q2297" s="8"/>
      <c r="R2297" s="8"/>
      <c r="S2297" s="8"/>
      <c r="T2297" s="8"/>
      <c r="U2297" s="8"/>
      <c r="V2297" s="1036"/>
      <c r="W2297" s="8"/>
      <c r="X2297" s="8"/>
      <c r="Y2297" s="8"/>
      <c r="Z2297" s="8"/>
      <c r="AA2297" s="1153"/>
      <c r="AB2297" s="8"/>
      <c r="AC2297" s="8"/>
      <c r="AD2297" s="1799"/>
      <c r="AE2297" s="2424">
        <f t="shared" si="1874"/>
        <v>0</v>
      </c>
    </row>
    <row r="2298" spans="1:31" ht="15" customHeight="1" x14ac:dyDescent="0.25">
      <c r="A2298" s="70">
        <v>1</v>
      </c>
      <c r="B2298" s="70">
        <v>1</v>
      </c>
      <c r="C2298" s="407" t="s">
        <v>198</v>
      </c>
      <c r="D2298" s="407"/>
      <c r="E2298" s="711">
        <f>SUM(E2300,E2305)</f>
        <v>17970</v>
      </c>
      <c r="F2298" s="440">
        <f>SUM(F2300,F2305)</f>
        <v>7488</v>
      </c>
      <c r="G2298" s="440">
        <f>SUM(G2300,G2305)</f>
        <v>8564</v>
      </c>
      <c r="H2298" s="438">
        <f>G2298/F2298*100</f>
        <v>114.36965811965811</v>
      </c>
      <c r="I2298" s="125"/>
      <c r="J2298" s="125"/>
      <c r="K2298" s="464"/>
      <c r="L2298" s="464"/>
      <c r="M2298" s="464"/>
      <c r="N2298" s="464"/>
      <c r="O2298" s="464"/>
      <c r="P2298" s="464"/>
      <c r="Q2298" s="8"/>
      <c r="R2298" s="8"/>
      <c r="S2298" s="8"/>
      <c r="T2298" s="8"/>
      <c r="U2298" s="8"/>
      <c r="V2298" s="1036"/>
      <c r="W2298" s="8"/>
      <c r="X2298" s="8"/>
      <c r="Y2298" s="8"/>
      <c r="Z2298" s="8"/>
      <c r="AA2298" s="1153"/>
      <c r="AB2298" s="1719">
        <f>AB2299+AB2300+AB2305</f>
        <v>0</v>
      </c>
      <c r="AC2298" s="1719">
        <f t="shared" ref="AC2298:AD2298" si="1875">AC2299+AC2300+AC2305</f>
        <v>0</v>
      </c>
      <c r="AD2298" s="1719">
        <f t="shared" si="1875"/>
        <v>0</v>
      </c>
      <c r="AE2298" s="2424">
        <f t="shared" si="1874"/>
        <v>0</v>
      </c>
    </row>
    <row r="2299" spans="1:31" ht="31.5" customHeight="1" x14ac:dyDescent="0.25">
      <c r="A2299" s="70">
        <v>1</v>
      </c>
      <c r="B2299" s="70">
        <v>1</v>
      </c>
      <c r="C2299" s="407" t="s">
        <v>303</v>
      </c>
      <c r="D2299" s="407"/>
      <c r="E2299" s="711"/>
      <c r="F2299" s="92">
        <f t="shared" si="1872"/>
        <v>0</v>
      </c>
      <c r="G2299" s="440"/>
      <c r="H2299" s="438"/>
      <c r="I2299" s="125"/>
      <c r="J2299" s="125"/>
      <c r="K2299" s="464"/>
      <c r="L2299" s="464"/>
      <c r="M2299" s="464"/>
      <c r="N2299" s="464"/>
      <c r="O2299" s="464"/>
      <c r="P2299" s="464"/>
      <c r="Q2299" s="8"/>
      <c r="R2299" s="8"/>
      <c r="S2299" s="8"/>
      <c r="T2299" s="8"/>
      <c r="U2299" s="8"/>
      <c r="V2299" s="1036"/>
      <c r="W2299" s="8"/>
      <c r="X2299" s="8"/>
      <c r="Y2299" s="8"/>
      <c r="Z2299" s="8"/>
      <c r="AA2299" s="1153"/>
      <c r="AB2299" s="1719"/>
      <c r="AC2299" s="1719"/>
      <c r="AD2299" s="1807"/>
      <c r="AE2299" s="2424">
        <f t="shared" si="1874"/>
        <v>0</v>
      </c>
    </row>
    <row r="2300" spans="1:31" ht="38.1" customHeight="1" x14ac:dyDescent="0.25">
      <c r="A2300" s="70">
        <v>1</v>
      </c>
      <c r="B2300" s="70">
        <v>1</v>
      </c>
      <c r="C2300" s="407" t="s">
        <v>308</v>
      </c>
      <c r="D2300" s="407"/>
      <c r="E2300" s="711">
        <f>SUM(E2301:E2304)</f>
        <v>3020</v>
      </c>
      <c r="F2300" s="440">
        <f>SUM(F2301:F2304)</f>
        <v>1259</v>
      </c>
      <c r="G2300" s="440">
        <f>SUM(G2301:G2304)</f>
        <v>1946</v>
      </c>
      <c r="H2300" s="438">
        <f>G2300/F2300*100</f>
        <v>154.56711675933281</v>
      </c>
      <c r="I2300" s="125"/>
      <c r="J2300" s="125"/>
      <c r="K2300" s="464"/>
      <c r="L2300" s="464"/>
      <c r="M2300" s="464"/>
      <c r="N2300" s="464"/>
      <c r="O2300" s="464"/>
      <c r="P2300" s="464"/>
      <c r="Q2300" s="8"/>
      <c r="R2300" s="8"/>
      <c r="S2300" s="8"/>
      <c r="T2300" s="8"/>
      <c r="U2300" s="8"/>
      <c r="V2300" s="1036"/>
      <c r="W2300" s="8"/>
      <c r="X2300" s="8"/>
      <c r="Y2300" s="8"/>
      <c r="Z2300" s="8"/>
      <c r="AA2300" s="1153"/>
      <c r="AB2300" s="1719">
        <f>AB2301+AB2302</f>
        <v>0</v>
      </c>
      <c r="AC2300" s="1719">
        <f t="shared" ref="AC2300:AD2300" si="1876">AC2301+AC2302</f>
        <v>0</v>
      </c>
      <c r="AD2300" s="1719">
        <f t="shared" si="1876"/>
        <v>0</v>
      </c>
      <c r="AE2300" s="2424">
        <f t="shared" si="1874"/>
        <v>0</v>
      </c>
    </row>
    <row r="2301" spans="1:31" ht="38.1" customHeight="1" x14ac:dyDescent="0.25">
      <c r="A2301" s="70">
        <v>1</v>
      </c>
      <c r="B2301" s="70">
        <v>1</v>
      </c>
      <c r="C2301" s="407" t="s">
        <v>309</v>
      </c>
      <c r="D2301" s="407"/>
      <c r="E2301" s="711">
        <v>1893</v>
      </c>
      <c r="F2301" s="92">
        <f t="shared" si="1872"/>
        <v>789</v>
      </c>
      <c r="G2301" s="440">
        <v>956</v>
      </c>
      <c r="H2301" s="438">
        <f>G2301/F2301*100</f>
        <v>121.1660329531052</v>
      </c>
      <c r="I2301" s="125"/>
      <c r="J2301" s="125"/>
      <c r="K2301" s="464"/>
      <c r="L2301" s="464"/>
      <c r="M2301" s="464"/>
      <c r="N2301" s="464"/>
      <c r="O2301" s="464"/>
      <c r="P2301" s="464"/>
      <c r="Q2301" s="8"/>
      <c r="R2301" s="8"/>
      <c r="S2301" s="8"/>
      <c r="T2301" s="8"/>
      <c r="U2301" s="8"/>
      <c r="V2301" s="1036"/>
      <c r="W2301" s="8"/>
      <c r="X2301" s="8"/>
      <c r="Y2301" s="8"/>
      <c r="Z2301" s="8"/>
      <c r="AA2301" s="1153"/>
      <c r="AB2301" s="1719"/>
      <c r="AC2301" s="1719"/>
      <c r="AD2301" s="1807">
        <f t="shared" ref="AD2301:AD2302" si="1877">AC2301/1000</f>
        <v>0</v>
      </c>
      <c r="AE2301" s="2424">
        <f t="shared" si="1874"/>
        <v>0</v>
      </c>
    </row>
    <row r="2302" spans="1:31" ht="46.5" customHeight="1" x14ac:dyDescent="0.25">
      <c r="A2302" s="70">
        <v>1</v>
      </c>
      <c r="B2302" s="70">
        <v>1</v>
      </c>
      <c r="C2302" s="407" t="s">
        <v>310</v>
      </c>
      <c r="D2302" s="407"/>
      <c r="E2302" s="711">
        <v>568</v>
      </c>
      <c r="F2302" s="92">
        <f t="shared" si="1872"/>
        <v>237</v>
      </c>
      <c r="G2302" s="440">
        <v>293</v>
      </c>
      <c r="H2302" s="438">
        <f>G2302/F2302*100</f>
        <v>123.62869198312237</v>
      </c>
      <c r="I2302" s="125"/>
      <c r="J2302" s="125"/>
      <c r="K2302" s="464"/>
      <c r="L2302" s="464"/>
      <c r="M2302" s="464"/>
      <c r="N2302" s="464"/>
      <c r="O2302" s="464"/>
      <c r="P2302" s="464"/>
      <c r="Q2302" s="8"/>
      <c r="R2302" s="8"/>
      <c r="S2302" s="8"/>
      <c r="T2302" s="8"/>
      <c r="U2302" s="8"/>
      <c r="V2302" s="1036"/>
      <c r="W2302" s="8"/>
      <c r="X2302" s="8"/>
      <c r="Y2302" s="8"/>
      <c r="Z2302" s="8"/>
      <c r="AA2302" s="1153"/>
      <c r="AB2302" s="1719"/>
      <c r="AC2302" s="1719"/>
      <c r="AD2302" s="1807">
        <f t="shared" si="1877"/>
        <v>0</v>
      </c>
      <c r="AE2302" s="2424">
        <f t="shared" si="1874"/>
        <v>0</v>
      </c>
    </row>
    <row r="2303" spans="1:31" ht="54" customHeight="1" x14ac:dyDescent="0.25">
      <c r="A2303" s="70">
        <v>1</v>
      </c>
      <c r="B2303" s="70">
        <v>1</v>
      </c>
      <c r="C2303" s="407" t="s">
        <v>354</v>
      </c>
      <c r="D2303" s="407"/>
      <c r="E2303" s="711"/>
      <c r="F2303" s="92">
        <f t="shared" si="1872"/>
        <v>0</v>
      </c>
      <c r="G2303" s="440"/>
      <c r="H2303" s="438"/>
      <c r="I2303" s="125"/>
      <c r="J2303" s="125"/>
      <c r="K2303" s="464"/>
      <c r="L2303" s="464"/>
      <c r="M2303" s="464"/>
      <c r="N2303" s="464"/>
      <c r="O2303" s="464"/>
      <c r="P2303" s="464"/>
      <c r="Q2303" s="8"/>
      <c r="R2303" s="8"/>
      <c r="S2303" s="8"/>
      <c r="T2303" s="8"/>
      <c r="U2303" s="8"/>
      <c r="V2303" s="1036"/>
      <c r="W2303" s="8"/>
      <c r="X2303" s="8"/>
      <c r="Y2303" s="8"/>
      <c r="Z2303" s="8"/>
      <c r="AA2303" s="1153"/>
      <c r="AB2303" s="1719"/>
      <c r="AC2303" s="1719"/>
      <c r="AD2303" s="1807"/>
      <c r="AE2303" s="2424">
        <f t="shared" si="1874"/>
        <v>0</v>
      </c>
    </row>
    <row r="2304" spans="1:31" ht="48" customHeight="1" x14ac:dyDescent="0.25">
      <c r="A2304" s="70">
        <v>1</v>
      </c>
      <c r="B2304" s="70">
        <v>1</v>
      </c>
      <c r="C2304" s="407" t="s">
        <v>355</v>
      </c>
      <c r="D2304" s="407"/>
      <c r="E2304" s="711">
        <v>559</v>
      </c>
      <c r="F2304" s="92">
        <f t="shared" si="1872"/>
        <v>233</v>
      </c>
      <c r="G2304" s="440">
        <v>697</v>
      </c>
      <c r="H2304" s="438">
        <f>G2304/F2304*100</f>
        <v>299.14163090128756</v>
      </c>
      <c r="I2304" s="125"/>
      <c r="J2304" s="125"/>
      <c r="K2304" s="464"/>
      <c r="L2304" s="464"/>
      <c r="M2304" s="464"/>
      <c r="N2304" s="464"/>
      <c r="O2304" s="464"/>
      <c r="P2304" s="464"/>
      <c r="Q2304" s="8"/>
      <c r="R2304" s="8"/>
      <c r="S2304" s="8"/>
      <c r="T2304" s="8"/>
      <c r="U2304" s="8"/>
      <c r="V2304" s="1036"/>
      <c r="W2304" s="8"/>
      <c r="X2304" s="8"/>
      <c r="Y2304" s="8"/>
      <c r="Z2304" s="8"/>
      <c r="AA2304" s="1153"/>
      <c r="AB2304" s="1719"/>
      <c r="AC2304" s="1719"/>
      <c r="AD2304" s="1807"/>
      <c r="AE2304" s="2424">
        <f t="shared" si="1874"/>
        <v>0</v>
      </c>
    </row>
    <row r="2305" spans="1:31" ht="38.1" customHeight="1" x14ac:dyDescent="0.25">
      <c r="A2305" s="70">
        <v>1</v>
      </c>
      <c r="B2305" s="70">
        <v>1</v>
      </c>
      <c r="C2305" s="407" t="s">
        <v>311</v>
      </c>
      <c r="D2305" s="407"/>
      <c r="E2305" s="711">
        <f>SUM(E2306:E2308)</f>
        <v>14950</v>
      </c>
      <c r="F2305" s="440">
        <f>SUM(F2306:F2308)</f>
        <v>6229</v>
      </c>
      <c r="G2305" s="440">
        <f>SUM(G2306:G2308)</f>
        <v>6618</v>
      </c>
      <c r="H2305" s="438">
        <f>G2305/F2305*100</f>
        <v>106.24498314336171</v>
      </c>
      <c r="I2305" s="125"/>
      <c r="J2305" s="125"/>
      <c r="K2305" s="464"/>
      <c r="L2305" s="464"/>
      <c r="M2305" s="464"/>
      <c r="N2305" s="464"/>
      <c r="O2305" s="464"/>
      <c r="P2305" s="464"/>
      <c r="Q2305" s="8"/>
      <c r="R2305" s="8"/>
      <c r="S2305" s="8"/>
      <c r="T2305" s="8"/>
      <c r="U2305" s="8"/>
      <c r="V2305" s="1036"/>
      <c r="W2305" s="8"/>
      <c r="X2305" s="8"/>
      <c r="Y2305" s="8"/>
      <c r="Z2305" s="8"/>
      <c r="AA2305" s="1153"/>
      <c r="AB2305" s="1719">
        <f>AB2306+AB2307*4.7647+AB2308*1.4375</f>
        <v>0</v>
      </c>
      <c r="AC2305" s="1719">
        <f>AC2306+AC2307+AC2308</f>
        <v>0</v>
      </c>
      <c r="AD2305" s="1719">
        <f>AD2306+AD2307+AD2308</f>
        <v>0</v>
      </c>
      <c r="AE2305" s="2424">
        <f t="shared" si="1874"/>
        <v>0</v>
      </c>
    </row>
    <row r="2306" spans="1:31" ht="44.25" customHeight="1" x14ac:dyDescent="0.25">
      <c r="A2306" s="70">
        <v>1</v>
      </c>
      <c r="B2306" s="70">
        <v>1</v>
      </c>
      <c r="C2306" s="407" t="s">
        <v>312</v>
      </c>
      <c r="D2306" s="407"/>
      <c r="E2306" s="711">
        <v>250</v>
      </c>
      <c r="F2306" s="92">
        <f t="shared" si="1872"/>
        <v>104</v>
      </c>
      <c r="G2306" s="440">
        <v>97</v>
      </c>
      <c r="H2306" s="438">
        <f>G2306/F2306*100</f>
        <v>93.269230769230774</v>
      </c>
      <c r="I2306" s="125"/>
      <c r="J2306" s="125"/>
      <c r="K2306" s="464"/>
      <c r="L2306" s="464"/>
      <c r="M2306" s="464"/>
      <c r="N2306" s="464"/>
      <c r="O2306" s="464"/>
      <c r="P2306" s="464"/>
      <c r="Q2306" s="8"/>
      <c r="R2306" s="8"/>
      <c r="S2306" s="8"/>
      <c r="T2306" s="8"/>
      <c r="U2306" s="8"/>
      <c r="V2306" s="1036"/>
      <c r="W2306" s="8"/>
      <c r="X2306" s="8"/>
      <c r="Y2306" s="8"/>
      <c r="Z2306" s="8"/>
      <c r="AA2306" s="1153"/>
      <c r="AB2306" s="1719"/>
      <c r="AC2306" s="1719"/>
      <c r="AD2306" s="1807"/>
      <c r="AE2306" s="2424">
        <f t="shared" si="1874"/>
        <v>0</v>
      </c>
    </row>
    <row r="2307" spans="1:31" ht="63.75" customHeight="1" x14ac:dyDescent="0.25">
      <c r="A2307" s="70">
        <v>1</v>
      </c>
      <c r="B2307" s="70">
        <v>1</v>
      </c>
      <c r="C2307" s="407" t="s">
        <v>376</v>
      </c>
      <c r="D2307" s="407"/>
      <c r="E2307" s="711">
        <v>13100</v>
      </c>
      <c r="F2307" s="92">
        <f t="shared" si="1872"/>
        <v>5458</v>
      </c>
      <c r="G2307" s="440">
        <v>5976</v>
      </c>
      <c r="H2307" s="438">
        <f>G2307/F2307*100</f>
        <v>109.49065591791864</v>
      </c>
      <c r="I2307" s="125"/>
      <c r="J2307" s="125"/>
      <c r="K2307" s="464"/>
      <c r="L2307" s="464"/>
      <c r="M2307" s="464"/>
      <c r="N2307" s="464"/>
      <c r="O2307" s="464"/>
      <c r="P2307" s="464"/>
      <c r="Q2307" s="8"/>
      <c r="R2307" s="8"/>
      <c r="S2307" s="8"/>
      <c r="T2307" s="8"/>
      <c r="U2307" s="8"/>
      <c r="V2307" s="1036"/>
      <c r="W2307" s="8"/>
      <c r="X2307" s="8"/>
      <c r="Y2307" s="8"/>
      <c r="Z2307" s="8"/>
      <c r="AA2307" s="1153"/>
      <c r="AB2307" s="1719"/>
      <c r="AC2307" s="1719"/>
      <c r="AD2307" s="1807">
        <f t="shared" ref="AD2307:AD2308" si="1878">AC2307/1000</f>
        <v>0</v>
      </c>
      <c r="AE2307" s="2424">
        <f t="shared" si="1874"/>
        <v>0</v>
      </c>
    </row>
    <row r="2308" spans="1:31" ht="47.25" customHeight="1" x14ac:dyDescent="0.25">
      <c r="A2308" s="70">
        <v>1</v>
      </c>
      <c r="B2308" s="70">
        <v>1</v>
      </c>
      <c r="C2308" s="407" t="s">
        <v>322</v>
      </c>
      <c r="D2308" s="407"/>
      <c r="E2308" s="711">
        <v>1600</v>
      </c>
      <c r="F2308" s="92">
        <f t="shared" si="1872"/>
        <v>667</v>
      </c>
      <c r="G2308" s="440">
        <v>545</v>
      </c>
      <c r="H2308" s="438">
        <f>G2308/F2308*100</f>
        <v>81.709145427286359</v>
      </c>
      <c r="I2308" s="125"/>
      <c r="J2308" s="125"/>
      <c r="K2308" s="464"/>
      <c r="L2308" s="464"/>
      <c r="M2308" s="464"/>
      <c r="N2308" s="464"/>
      <c r="O2308" s="464"/>
      <c r="P2308" s="464"/>
      <c r="Q2308" s="8"/>
      <c r="R2308" s="8"/>
      <c r="S2308" s="8"/>
      <c r="T2308" s="8"/>
      <c r="U2308" s="8"/>
      <c r="V2308" s="1036"/>
      <c r="W2308" s="8"/>
      <c r="X2308" s="8"/>
      <c r="Y2308" s="8"/>
      <c r="Z2308" s="8"/>
      <c r="AA2308" s="1153"/>
      <c r="AB2308" s="1719"/>
      <c r="AC2308" s="1719"/>
      <c r="AD2308" s="1807">
        <f t="shared" si="1878"/>
        <v>0</v>
      </c>
      <c r="AE2308" s="2424">
        <f t="shared" si="1874"/>
        <v>0</v>
      </c>
    </row>
    <row r="2309" spans="1:31" ht="21.75" customHeight="1" x14ac:dyDescent="0.25">
      <c r="A2309" s="70">
        <v>1</v>
      </c>
      <c r="B2309" s="70">
        <v>1</v>
      </c>
      <c r="C2309" s="409" t="s">
        <v>157</v>
      </c>
      <c r="D2309" s="407"/>
      <c r="E2309" s="711"/>
      <c r="F2309" s="92">
        <f t="shared" si="1872"/>
        <v>0</v>
      </c>
      <c r="G2309" s="92"/>
      <c r="H2309" s="438"/>
      <c r="I2309" s="125"/>
      <c r="J2309" s="125"/>
      <c r="K2309" s="464"/>
      <c r="L2309" s="464"/>
      <c r="M2309" s="464"/>
      <c r="N2309" s="464"/>
      <c r="O2309" s="464"/>
      <c r="P2309" s="464"/>
      <c r="Q2309" s="8"/>
      <c r="R2309" s="8"/>
      <c r="S2309" s="8"/>
      <c r="T2309" s="8"/>
      <c r="U2309" s="8"/>
      <c r="V2309" s="1036"/>
      <c r="W2309" s="8"/>
      <c r="X2309" s="8"/>
      <c r="Y2309" s="8"/>
      <c r="Z2309" s="8"/>
      <c r="AA2309" s="1153"/>
      <c r="AB2309" s="1719"/>
      <c r="AC2309" s="1719"/>
      <c r="AD2309" s="1807"/>
      <c r="AE2309" s="2424">
        <f t="shared" si="1874"/>
        <v>0</v>
      </c>
    </row>
    <row r="2310" spans="1:31" ht="30" customHeight="1" x14ac:dyDescent="0.25">
      <c r="A2310" s="70">
        <v>1</v>
      </c>
      <c r="B2310" s="70">
        <v>1</v>
      </c>
      <c r="C2310" s="641" t="s">
        <v>298</v>
      </c>
      <c r="D2310" s="407"/>
      <c r="E2310" s="711"/>
      <c r="F2310" s="92">
        <f t="shared" si="1872"/>
        <v>0</v>
      </c>
      <c r="G2310" s="92"/>
      <c r="H2310" s="438"/>
      <c r="I2310" s="125"/>
      <c r="J2310" s="125"/>
      <c r="K2310" s="464"/>
      <c r="L2310" s="464"/>
      <c r="M2310" s="464"/>
      <c r="N2310" s="464"/>
      <c r="O2310" s="464"/>
      <c r="P2310" s="464"/>
      <c r="Q2310" s="8"/>
      <c r="R2310" s="8"/>
      <c r="S2310" s="8"/>
      <c r="T2310" s="8"/>
      <c r="U2310" s="8"/>
      <c r="V2310" s="1036"/>
      <c r="W2310" s="8"/>
      <c r="X2310" s="8"/>
      <c r="Y2310" s="8"/>
      <c r="Z2310" s="8"/>
      <c r="AA2310" s="1153"/>
      <c r="AB2310" s="1719"/>
      <c r="AC2310" s="1719"/>
      <c r="AD2310" s="1807"/>
      <c r="AE2310" s="2424">
        <f t="shared" si="1874"/>
        <v>0</v>
      </c>
    </row>
    <row r="2311" spans="1:31" ht="32.25" customHeight="1" x14ac:dyDescent="0.25">
      <c r="A2311" s="70">
        <v>1</v>
      </c>
      <c r="B2311" s="70">
        <v>1</v>
      </c>
      <c r="C2311" s="409" t="s">
        <v>158</v>
      </c>
      <c r="D2311" s="407"/>
      <c r="E2311" s="711">
        <v>9263</v>
      </c>
      <c r="F2311" s="92">
        <f t="shared" si="1872"/>
        <v>3860</v>
      </c>
      <c r="G2311" s="92">
        <v>3900</v>
      </c>
      <c r="H2311" s="438">
        <f>G2311/F2311*100</f>
        <v>101.03626943005182</v>
      </c>
      <c r="I2311" s="125"/>
      <c r="J2311" s="125"/>
      <c r="K2311" s="464"/>
      <c r="L2311" s="464"/>
      <c r="M2311" s="464"/>
      <c r="N2311" s="464"/>
      <c r="O2311" s="464"/>
      <c r="P2311" s="464"/>
      <c r="Q2311" s="8"/>
      <c r="R2311" s="8"/>
      <c r="S2311" s="8"/>
      <c r="T2311" s="8"/>
      <c r="U2311" s="8"/>
      <c r="V2311" s="1036"/>
      <c r="W2311" s="8"/>
      <c r="X2311" s="8"/>
      <c r="Y2311" s="8"/>
      <c r="Z2311" s="8"/>
      <c r="AA2311" s="1153"/>
      <c r="AB2311" s="1719"/>
      <c r="AC2311" s="1719"/>
      <c r="AD2311" s="1807">
        <f>AC2311/1000</f>
        <v>0</v>
      </c>
      <c r="AE2311" s="2424">
        <f t="shared" si="1874"/>
        <v>0</v>
      </c>
    </row>
    <row r="2312" spans="1:31" s="238" customFormat="1" ht="15" customHeight="1" x14ac:dyDescent="0.25">
      <c r="A2312" s="70">
        <v>1</v>
      </c>
      <c r="B2312" s="70">
        <v>1</v>
      </c>
      <c r="C2312" s="641" t="s">
        <v>299</v>
      </c>
      <c r="D2312" s="407"/>
      <c r="E2312" s="711"/>
      <c r="F2312" s="92">
        <f t="shared" si="1872"/>
        <v>0</v>
      </c>
      <c r="G2312" s="92"/>
      <c r="H2312" s="464"/>
      <c r="I2312" s="125"/>
      <c r="J2312" s="125"/>
      <c r="K2312" s="464"/>
      <c r="L2312" s="464"/>
      <c r="M2312" s="464"/>
      <c r="N2312" s="464"/>
      <c r="O2312" s="464"/>
      <c r="P2312" s="464"/>
      <c r="Q2312" s="8"/>
      <c r="R2312" s="8"/>
      <c r="S2312" s="8"/>
      <c r="T2312" s="8"/>
      <c r="U2312" s="8"/>
      <c r="V2312" s="1036"/>
      <c r="W2312" s="8"/>
      <c r="X2312" s="8"/>
      <c r="Y2312" s="8"/>
      <c r="Z2312" s="8"/>
      <c r="AA2312" s="1153"/>
      <c r="AB2312" s="8"/>
      <c r="AC2312" s="8"/>
      <c r="AD2312" s="1799"/>
      <c r="AE2312" s="2424">
        <f t="shared" si="1874"/>
        <v>0</v>
      </c>
    </row>
    <row r="2313" spans="1:31" ht="15" customHeight="1" x14ac:dyDescent="0.25">
      <c r="A2313" s="70">
        <v>1</v>
      </c>
      <c r="B2313" s="70">
        <v>1</v>
      </c>
      <c r="C2313" s="213" t="s">
        <v>165</v>
      </c>
      <c r="D2313" s="508"/>
      <c r="E2313" s="712">
        <f>SUM(E2298,E2311)</f>
        <v>27233</v>
      </c>
      <c r="F2313" s="388">
        <f>SUM(F2298,F2311)</f>
        <v>11348</v>
      </c>
      <c r="G2313" s="388">
        <f>SUM(G2298,G2311)</f>
        <v>12464</v>
      </c>
      <c r="H2313" s="464">
        <f>G2313/F2313*100</f>
        <v>109.83433204088826</v>
      </c>
      <c r="I2313" s="125"/>
      <c r="J2313" s="125"/>
      <c r="K2313" s="464"/>
      <c r="L2313" s="464"/>
      <c r="M2313" s="464"/>
      <c r="N2313" s="464"/>
      <c r="O2313" s="464"/>
      <c r="P2313" s="464"/>
      <c r="Q2313" s="8">
        <v>20929.31079</v>
      </c>
      <c r="R2313" s="8">
        <v>20929.31079</v>
      </c>
      <c r="S2313" s="8">
        <v>20929.31079</v>
      </c>
      <c r="T2313" s="8">
        <v>20929.31079</v>
      </c>
      <c r="U2313" s="8">
        <v>20929.31079</v>
      </c>
      <c r="V2313" s="1038">
        <f>Q2313/12*$C$4+(R2313-Q2313)/11*4+(S2313-R2313)/10*3+(T2313-S2313)/9*2+(U2313-T2313)/8*1</f>
        <v>8720.5461624999989</v>
      </c>
      <c r="W2313" s="8">
        <f>AA2313-Z2313</f>
        <v>8710.4563400000006</v>
      </c>
      <c r="X2313" s="8"/>
      <c r="Y2313" s="8">
        <f>W2313-V2313</f>
        <v>-10.089822499998263</v>
      </c>
      <c r="Z2313" s="8">
        <v>-97.238550000000004</v>
      </c>
      <c r="AA2313" s="1153">
        <v>8613.2177900000006</v>
      </c>
      <c r="AB2313" s="712">
        <f>SUM(AB2298,AB2311)</f>
        <v>0</v>
      </c>
      <c r="AC2313" s="8">
        <f t="shared" ref="AC2313:AD2313" si="1879">AC2311+AC2298</f>
        <v>0</v>
      </c>
      <c r="AD2313" s="8">
        <f t="shared" si="1879"/>
        <v>0</v>
      </c>
      <c r="AE2313" s="2424">
        <f t="shared" si="1874"/>
        <v>8613217.790000001</v>
      </c>
    </row>
    <row r="2314" spans="1:31" ht="15" customHeight="1" x14ac:dyDescent="0.25">
      <c r="A2314" s="70">
        <v>1</v>
      </c>
      <c r="B2314" s="70">
        <v>1</v>
      </c>
      <c r="C2314" s="672" t="s">
        <v>343</v>
      </c>
      <c r="D2314" s="672"/>
      <c r="E2314" s="1882">
        <f>SUM(E2313,E2296)</f>
        <v>147403</v>
      </c>
      <c r="F2314" s="464">
        <f>SUM(F2313,F2296)</f>
        <v>61417.600000000006</v>
      </c>
      <c r="G2314" s="464">
        <f>SUM(G2313,G2296)</f>
        <v>63266.400000000001</v>
      </c>
      <c r="H2314" s="464">
        <f>G2314/F2314*100</f>
        <v>103.01021205647891</v>
      </c>
      <c r="I2314" s="703"/>
      <c r="J2314" s="703"/>
      <c r="K2314" s="464"/>
      <c r="L2314" s="464"/>
      <c r="M2314" s="464"/>
      <c r="N2314" s="464"/>
      <c r="O2314" s="464"/>
      <c r="P2314" s="464"/>
      <c r="Q2314" s="8">
        <f t="shared" ref="Q2314:R2314" si="1880">SUM(Q2313,Q2296)</f>
        <v>54908.497589999999</v>
      </c>
      <c r="R2314" s="8">
        <f t="shared" si="1880"/>
        <v>54908.497589999999</v>
      </c>
      <c r="S2314" s="8">
        <f t="shared" ref="S2314:T2314" si="1881">SUM(S2313,S2296)</f>
        <v>54908.497589999999</v>
      </c>
      <c r="T2314" s="8">
        <f t="shared" si="1881"/>
        <v>54908.497589999999</v>
      </c>
      <c r="U2314" s="8">
        <f t="shared" ref="U2314" si="1882">SUM(U2313,U2296)</f>
        <v>54908.497589999999</v>
      </c>
      <c r="V2314" s="8">
        <f t="shared" ref="V2314:AA2314" si="1883">SUM(V2313,V2296)</f>
        <v>22878.540662499996</v>
      </c>
      <c r="W2314" s="8">
        <f t="shared" si="1883"/>
        <v>22868.45089</v>
      </c>
      <c r="X2314" s="8">
        <f t="shared" si="1883"/>
        <v>0</v>
      </c>
      <c r="Y2314" s="8">
        <f t="shared" si="1883"/>
        <v>-10.089772499994069</v>
      </c>
      <c r="Z2314" s="8">
        <f t="shared" si="1883"/>
        <v>-213.77376000000001</v>
      </c>
      <c r="AA2314" s="1153">
        <f t="shared" si="1883"/>
        <v>22654.677130000004</v>
      </c>
      <c r="AB2314" s="1882">
        <f>SUM(AB2313,AB2296)</f>
        <v>519.4</v>
      </c>
      <c r="AC2314" s="1153">
        <f t="shared" ref="AC2314:AD2314" si="1884">SUM(AC2313,AC2296)</f>
        <v>140759.03000000003</v>
      </c>
      <c r="AD2314" s="1153">
        <f t="shared" si="1884"/>
        <v>140.75903000000002</v>
      </c>
      <c r="AE2314" s="2424">
        <f t="shared" si="1874"/>
        <v>22654677.130000003</v>
      </c>
    </row>
    <row r="2315" spans="1:31" ht="15" customHeight="1" x14ac:dyDescent="0.25">
      <c r="A2315" s="70">
        <v>1</v>
      </c>
      <c r="B2315" s="70">
        <v>1</v>
      </c>
      <c r="C2315" s="217" t="s">
        <v>31</v>
      </c>
      <c r="D2315" s="217"/>
      <c r="E2315" s="772"/>
      <c r="F2315" s="438"/>
      <c r="G2315" s="438"/>
      <c r="H2315" s="438"/>
      <c r="I2315" s="703"/>
      <c r="J2315" s="703"/>
      <c r="K2315" s="464"/>
      <c r="L2315" s="464"/>
      <c r="M2315" s="464"/>
      <c r="N2315" s="464"/>
      <c r="O2315" s="464"/>
      <c r="P2315" s="464"/>
      <c r="Q2315" s="8"/>
      <c r="R2315" s="8"/>
      <c r="S2315" s="8"/>
      <c r="T2315" s="8"/>
      <c r="U2315" s="8"/>
      <c r="V2315" s="1036"/>
      <c r="W2315" s="8"/>
      <c r="X2315" s="8"/>
      <c r="Y2315" s="8"/>
      <c r="Z2315" s="8"/>
      <c r="AA2315" s="1153"/>
      <c r="AB2315" s="8"/>
      <c r="AC2315" s="8"/>
      <c r="AD2315" s="1799"/>
      <c r="AE2315" s="2424">
        <f t="shared" si="1874"/>
        <v>0</v>
      </c>
    </row>
    <row r="2316" spans="1:31" ht="15" customHeight="1" x14ac:dyDescent="0.25">
      <c r="A2316" s="70">
        <v>1</v>
      </c>
      <c r="B2316" s="70">
        <v>1</v>
      </c>
      <c r="C2316" s="144" t="s">
        <v>10</v>
      </c>
      <c r="D2316" s="361">
        <v>300</v>
      </c>
      <c r="E2316" s="711">
        <v>20</v>
      </c>
      <c r="F2316" s="92">
        <f>ROUND(E2316/12*$C$4,0)</f>
        <v>8</v>
      </c>
      <c r="G2316" s="92">
        <v>7</v>
      </c>
      <c r="H2316" s="92">
        <f t="shared" ref="H2316:H2326" si="1885">G2316/F2316*100</f>
        <v>87.5</v>
      </c>
      <c r="I2316" s="363">
        <v>11</v>
      </c>
      <c r="J2316" s="93">
        <f t="shared" ref="J2316:J2321" si="1886">M2316/G2316</f>
        <v>11</v>
      </c>
      <c r="K2316" s="94">
        <f>ROUND(E2316*I2316,0)</f>
        <v>220</v>
      </c>
      <c r="L2316" s="94">
        <f t="shared" ref="L2316" si="1887">ROUND(K2316/12*$C$4,0)</f>
        <v>92</v>
      </c>
      <c r="M2316" s="94">
        <v>77</v>
      </c>
      <c r="N2316" s="94">
        <f t="shared" ref="N2316:N2321" si="1888">M2316/L2316*100</f>
        <v>83.695652173913047</v>
      </c>
      <c r="O2316" s="94">
        <f>K2316/D2316</f>
        <v>0.73333333333333328</v>
      </c>
      <c r="P2316" s="94">
        <f t="shared" ref="P2316:P2321" si="1889">M2316/$C$4*12/O2316</f>
        <v>252.00000000000003</v>
      </c>
      <c r="Q2316" s="8"/>
      <c r="R2316" s="8"/>
      <c r="S2316" s="8"/>
      <c r="T2316" s="8"/>
      <c r="U2316" s="8"/>
      <c r="V2316" s="1036"/>
      <c r="W2316" s="8"/>
      <c r="X2316" s="8"/>
      <c r="Y2316" s="8"/>
      <c r="Z2316" s="8"/>
      <c r="AA2316" s="1153"/>
      <c r="AB2316" s="8"/>
      <c r="AC2316" s="8"/>
      <c r="AD2316" s="1799"/>
      <c r="AE2316" s="2424">
        <f t="shared" si="1874"/>
        <v>0</v>
      </c>
    </row>
    <row r="2317" spans="1:31" ht="15" customHeight="1" x14ac:dyDescent="0.25">
      <c r="A2317" s="70">
        <v>1</v>
      </c>
      <c r="B2317" s="70">
        <v>1</v>
      </c>
      <c r="C2317" s="146" t="s">
        <v>90</v>
      </c>
      <c r="D2317" s="146"/>
      <c r="E2317" s="2200">
        <f>SUM(E2316:E2316)</f>
        <v>20</v>
      </c>
      <c r="F2317" s="718">
        <f>SUM(F2316:F2316)</f>
        <v>8</v>
      </c>
      <c r="G2317" s="718">
        <f>SUM(G2316:G2316)</f>
        <v>7</v>
      </c>
      <c r="H2317" s="718">
        <f t="shared" si="1885"/>
        <v>87.5</v>
      </c>
      <c r="I2317" s="703">
        <f>SUM(K2317/E2317)</f>
        <v>11</v>
      </c>
      <c r="J2317" s="117">
        <f t="shared" si="1886"/>
        <v>11</v>
      </c>
      <c r="K2317" s="718">
        <f>SUM(K2316:K2316)</f>
        <v>220</v>
      </c>
      <c r="L2317" s="718">
        <f>SUM(L2316:L2316)</f>
        <v>92</v>
      </c>
      <c r="M2317" s="718">
        <f>SUM(M2316:M2316)</f>
        <v>77</v>
      </c>
      <c r="N2317" s="94">
        <f t="shared" si="1888"/>
        <v>83.695652173913047</v>
      </c>
      <c r="O2317" s="281">
        <f>SUM(O2316:O2316)</f>
        <v>0.73333333333333328</v>
      </c>
      <c r="P2317" s="94">
        <f t="shared" si="1889"/>
        <v>252.00000000000003</v>
      </c>
      <c r="Q2317" s="8"/>
      <c r="R2317" s="8"/>
      <c r="S2317" s="8"/>
      <c r="T2317" s="8"/>
      <c r="U2317" s="8"/>
      <c r="V2317" s="1036"/>
      <c r="W2317" s="8"/>
      <c r="X2317" s="8"/>
      <c r="Y2317" s="8"/>
      <c r="Z2317" s="8"/>
      <c r="AA2317" s="1153"/>
      <c r="AB2317" s="8"/>
      <c r="AC2317" s="8"/>
      <c r="AD2317" s="1799"/>
      <c r="AE2317" s="2424">
        <f t="shared" si="1874"/>
        <v>0</v>
      </c>
    </row>
    <row r="2318" spans="1:31" s="96" customFormat="1" ht="21" customHeight="1" x14ac:dyDescent="0.25">
      <c r="A2318" s="70">
        <v>1</v>
      </c>
      <c r="B2318" s="70">
        <v>1</v>
      </c>
      <c r="C2318" s="532" t="s">
        <v>533</v>
      </c>
      <c r="D2318" s="532">
        <v>240</v>
      </c>
      <c r="E2318" s="711">
        <v>510</v>
      </c>
      <c r="F2318" s="92">
        <f>(E2318-(E2320/12*3))/9*($C$4-3)+(E2320/12*3)</f>
        <v>266.94444444444446</v>
      </c>
      <c r="G2318" s="92">
        <v>282</v>
      </c>
      <c r="H2318" s="92">
        <f t="shared" si="1885"/>
        <v>105.63995837669094</v>
      </c>
      <c r="I2318" s="363">
        <v>8</v>
      </c>
      <c r="J2318" s="93">
        <f t="shared" si="1886"/>
        <v>5.9751773049645394</v>
      </c>
      <c r="K2318" s="94">
        <f>ROUND(E2318*I2318,0)</f>
        <v>4080</v>
      </c>
      <c r="L2318" s="94">
        <f>(K2318-(K2320/12*3))/9*($C$4-3)+(K2320/12*3)</f>
        <v>2135.5555555555557</v>
      </c>
      <c r="M2318" s="94">
        <f>999+686</f>
        <v>1685</v>
      </c>
      <c r="N2318" s="94">
        <f t="shared" si="1888"/>
        <v>78.902185223725283</v>
      </c>
      <c r="O2318" s="94">
        <f>K2318/D2318</f>
        <v>17</v>
      </c>
      <c r="P2318" s="94">
        <f t="shared" si="1889"/>
        <v>237.88235294117646</v>
      </c>
      <c r="Q2318" s="8"/>
      <c r="R2318" s="8"/>
      <c r="S2318" s="8"/>
      <c r="T2318" s="8"/>
      <c r="U2318" s="8"/>
      <c r="V2318" s="1036"/>
      <c r="W2318" s="8"/>
      <c r="X2318" s="8"/>
      <c r="Y2318" s="8">
        <f>W2318-V2318</f>
        <v>0</v>
      </c>
      <c r="Z2318" s="8"/>
      <c r="AA2318" s="1153"/>
      <c r="AB2318" s="8"/>
      <c r="AC2318" s="8"/>
      <c r="AD2318" s="1799"/>
      <c r="AE2318" s="2424">
        <f t="shared" si="1874"/>
        <v>0</v>
      </c>
    </row>
    <row r="2319" spans="1:31" s="96" customFormat="1" ht="21" customHeight="1" x14ac:dyDescent="0.25">
      <c r="A2319" s="70"/>
      <c r="B2319" s="70">
        <v>1</v>
      </c>
      <c r="C2319" s="2586" t="s">
        <v>77</v>
      </c>
      <c r="D2319" s="493">
        <v>240</v>
      </c>
      <c r="E2319" s="2067">
        <v>280</v>
      </c>
      <c r="F2319" s="2591">
        <f>ROUND(E2319/9*($C$4-3),0)</f>
        <v>62</v>
      </c>
      <c r="G2319" s="98">
        <v>48</v>
      </c>
      <c r="H2319" s="92">
        <f t="shared" si="1885"/>
        <v>77.41935483870968</v>
      </c>
      <c r="I2319" s="363">
        <v>8</v>
      </c>
      <c r="J2319" s="99">
        <f t="shared" si="1886"/>
        <v>20</v>
      </c>
      <c r="K2319" s="94">
        <f>ROUND(E2319*I2319,0)</f>
        <v>2240</v>
      </c>
      <c r="L2319" s="94">
        <f>ROUND(K2319/9*($C$4-3),0)</f>
        <v>498</v>
      </c>
      <c r="M2319" s="100">
        <f>576+384</f>
        <v>960</v>
      </c>
      <c r="N2319" s="100">
        <f t="shared" si="1888"/>
        <v>192.77108433734941</v>
      </c>
      <c r="O2319" s="100">
        <f>K2319/D2319</f>
        <v>9.3333333333333339</v>
      </c>
      <c r="P2319" s="100">
        <f t="shared" si="1889"/>
        <v>246.85714285714283</v>
      </c>
      <c r="Q2319" s="15"/>
      <c r="R2319" s="15"/>
      <c r="S2319" s="15"/>
      <c r="T2319" s="15"/>
      <c r="U2319" s="15"/>
      <c r="V2319" s="1037"/>
      <c r="W2319" s="15"/>
      <c r="X2319" s="15"/>
      <c r="Y2319" s="15"/>
      <c r="Z2319" s="15"/>
      <c r="AA2319" s="1271"/>
      <c r="AB2319" s="15"/>
      <c r="AC2319" s="15"/>
      <c r="AD2319" s="1800"/>
      <c r="AE2319" s="2424">
        <f t="shared" si="1874"/>
        <v>0</v>
      </c>
    </row>
    <row r="2320" spans="1:31" ht="29.25" customHeight="1" x14ac:dyDescent="0.25">
      <c r="A2320" s="70">
        <v>1</v>
      </c>
      <c r="B2320" s="70">
        <v>1</v>
      </c>
      <c r="C2320" s="153" t="s">
        <v>241</v>
      </c>
      <c r="D2320" s="486"/>
      <c r="E2320" s="2171">
        <f>SUM(E2318:E2319)</f>
        <v>790</v>
      </c>
      <c r="F2320" s="465">
        <f t="shared" ref="F2320:G2320" si="1890">SUM(F2318:F2319)</f>
        <v>328.94444444444446</v>
      </c>
      <c r="G2320" s="465">
        <f t="shared" si="1890"/>
        <v>330</v>
      </c>
      <c r="H2320" s="98">
        <f t="shared" si="1885"/>
        <v>100.32089174125991</v>
      </c>
      <c r="I2320" s="707">
        <f>SUM(K2320/E2320)</f>
        <v>8</v>
      </c>
      <c r="J2320" s="297">
        <f t="shared" si="1886"/>
        <v>8.0151515151515156</v>
      </c>
      <c r="K2320" s="184">
        <f>SUM(K2318:K2319)</f>
        <v>6320</v>
      </c>
      <c r="L2320" s="184">
        <f t="shared" ref="L2320:O2320" si="1891">SUM(L2318:L2319)</f>
        <v>2633.5555555555557</v>
      </c>
      <c r="M2320" s="184">
        <f t="shared" si="1891"/>
        <v>2645</v>
      </c>
      <c r="N2320" s="100">
        <f t="shared" si="1888"/>
        <v>100.43456248417854</v>
      </c>
      <c r="O2320" s="184">
        <f t="shared" si="1891"/>
        <v>26.333333333333336</v>
      </c>
      <c r="P2320" s="100">
        <f t="shared" si="1889"/>
        <v>241.06329113924048</v>
      </c>
      <c r="Q2320" s="15"/>
      <c r="R2320" s="15"/>
      <c r="S2320" s="15"/>
      <c r="T2320" s="15"/>
      <c r="U2320" s="15"/>
      <c r="V2320" s="1037"/>
      <c r="W2320" s="15"/>
      <c r="X2320" s="15"/>
      <c r="Y2320" s="15"/>
      <c r="Z2320" s="15"/>
      <c r="AA2320" s="1271"/>
      <c r="AB2320" s="15"/>
      <c r="AC2320" s="15"/>
      <c r="AD2320" s="1800"/>
      <c r="AE2320" s="2424">
        <f t="shared" si="1874"/>
        <v>0</v>
      </c>
    </row>
    <row r="2321" spans="1:31" ht="29.25" customHeight="1" x14ac:dyDescent="0.25">
      <c r="A2321" s="70">
        <v>1</v>
      </c>
      <c r="B2321" s="70">
        <v>1</v>
      </c>
      <c r="C2321" s="731" t="s">
        <v>341</v>
      </c>
      <c r="D2321" s="351"/>
      <c r="E2321" s="2235">
        <f>SUM(E2320,E2317)</f>
        <v>810</v>
      </c>
      <c r="F2321" s="445">
        <f>SUM(F2317:F2318)</f>
        <v>274.94444444444446</v>
      </c>
      <c r="G2321" s="445">
        <f>SUM(G2320,G2317)</f>
        <v>337</v>
      </c>
      <c r="H2321" s="445">
        <f t="shared" si="1885"/>
        <v>122.570216205294</v>
      </c>
      <c r="I2321" s="695">
        <f>SUM(K2321/E2321)</f>
        <v>8.0740740740740744</v>
      </c>
      <c r="J2321" s="297">
        <f t="shared" si="1886"/>
        <v>8.0771513353115729</v>
      </c>
      <c r="K2321" s="445">
        <f>SUM(K2320,K2317)</f>
        <v>6540</v>
      </c>
      <c r="L2321" s="445">
        <f>SUM(L2320,L2317)</f>
        <v>2725.5555555555557</v>
      </c>
      <c r="M2321" s="445">
        <f>SUM(M2320,M2317)</f>
        <v>2722</v>
      </c>
      <c r="N2321" s="179">
        <f t="shared" si="1888"/>
        <v>99.869547492865877</v>
      </c>
      <c r="O2321" s="445">
        <f>SUM(O2320,O2317)</f>
        <v>27.06666666666667</v>
      </c>
      <c r="P2321" s="179">
        <f t="shared" si="1889"/>
        <v>241.35960591132999</v>
      </c>
      <c r="Q2321" s="17">
        <v>11722.916799999999</v>
      </c>
      <c r="R2321" s="17">
        <v>11722.916799999999</v>
      </c>
      <c r="S2321" s="17">
        <v>11722.916799999999</v>
      </c>
      <c r="T2321" s="17">
        <v>11722.916799999999</v>
      </c>
      <c r="U2321" s="17">
        <v>11722.916799999999</v>
      </c>
      <c r="V2321" s="1038">
        <f>Q2321/12*$C$4+(R2321-Q2321)/11*4+(S2321-R2321)/10*3+(T2321-S2321)/9*2+(U2321-T2321)/8*1</f>
        <v>4884.5486666666666</v>
      </c>
      <c r="W2321" s="17">
        <f>AA2321-Z2321</f>
        <v>4814.1428500000011</v>
      </c>
      <c r="X2321" s="17"/>
      <c r="Y2321" s="17">
        <f>W2321-V2321</f>
        <v>-70.405816666665487</v>
      </c>
      <c r="Z2321" s="17">
        <v>-104.02731</v>
      </c>
      <c r="AA2321" s="2459">
        <v>4710.1155400000007</v>
      </c>
      <c r="AB2321" s="732"/>
      <c r="AC2321" s="732"/>
      <c r="AD2321" s="1829">
        <f>AC2321/1000</f>
        <v>0</v>
      </c>
      <c r="AE2321" s="2424">
        <f t="shared" si="1874"/>
        <v>4710115.540000001</v>
      </c>
    </row>
    <row r="2322" spans="1:31" ht="29.25" customHeight="1" x14ac:dyDescent="0.25">
      <c r="A2322" s="70">
        <v>1</v>
      </c>
      <c r="B2322" s="70">
        <v>1</v>
      </c>
      <c r="C2322" s="580" t="s">
        <v>326</v>
      </c>
      <c r="D2322" s="590"/>
      <c r="E2322" s="712">
        <f>E2323</f>
        <v>4893</v>
      </c>
      <c r="F2322" s="116">
        <f>SUM(F2323)</f>
        <v>2039</v>
      </c>
      <c r="G2322" s="116">
        <f>SUM(G2323)</f>
        <v>1922</v>
      </c>
      <c r="H2322" s="126">
        <f t="shared" si="1885"/>
        <v>94.261893084845511</v>
      </c>
      <c r="I2322" s="707"/>
      <c r="J2322" s="715"/>
      <c r="K2322" s="539"/>
      <c r="L2322" s="539"/>
      <c r="M2322" s="539"/>
      <c r="N2322" s="100"/>
      <c r="O2322" s="539"/>
      <c r="P2322" s="100"/>
      <c r="Q2322" s="8"/>
      <c r="R2322" s="8"/>
      <c r="S2322" s="8"/>
      <c r="T2322" s="8"/>
      <c r="U2322" s="8"/>
      <c r="V2322" s="1036"/>
      <c r="W2322" s="8"/>
      <c r="X2322" s="8"/>
      <c r="Y2322" s="8"/>
      <c r="Z2322" s="8"/>
      <c r="AA2322" s="1153"/>
      <c r="AB2322" s="8"/>
      <c r="AC2322" s="8"/>
      <c r="AD2322" s="1799"/>
      <c r="AE2322" s="2424">
        <f t="shared" si="1874"/>
        <v>0</v>
      </c>
    </row>
    <row r="2323" spans="1:31" ht="29.25" customHeight="1" x14ac:dyDescent="0.25">
      <c r="A2323" s="70">
        <v>1</v>
      </c>
      <c r="B2323" s="70">
        <v>1</v>
      </c>
      <c r="C2323" s="648" t="s">
        <v>327</v>
      </c>
      <c r="D2323" s="590"/>
      <c r="E2323" s="711">
        <v>4893</v>
      </c>
      <c r="F2323" s="92">
        <f>ROUND(E2323/12*$C$4,0)</f>
        <v>2039</v>
      </c>
      <c r="G2323" s="361">
        <f>G2326-G2324</f>
        <v>1922</v>
      </c>
      <c r="H2323" s="361">
        <f t="shared" si="1885"/>
        <v>94.261893084845511</v>
      </c>
      <c r="I2323" s="707"/>
      <c r="J2323" s="715"/>
      <c r="K2323" s="539"/>
      <c r="L2323" s="539"/>
      <c r="M2323" s="539"/>
      <c r="N2323" s="100"/>
      <c r="O2323" s="539"/>
      <c r="P2323" s="100"/>
      <c r="Q2323" s="8"/>
      <c r="R2323" s="8"/>
      <c r="S2323" s="8"/>
      <c r="T2323" s="8"/>
      <c r="U2323" s="8"/>
      <c r="V2323" s="1036"/>
      <c r="W2323" s="8"/>
      <c r="X2323" s="8"/>
      <c r="Y2323" s="8"/>
      <c r="Z2323" s="8"/>
      <c r="AA2323" s="1153"/>
      <c r="AB2323" s="8"/>
      <c r="AC2323" s="8"/>
      <c r="AD2323" s="1799"/>
      <c r="AE2323" s="2424">
        <f t="shared" si="1874"/>
        <v>0</v>
      </c>
    </row>
    <row r="2324" spans="1:31" ht="29.25" customHeight="1" x14ac:dyDescent="0.25">
      <c r="A2324" s="70">
        <v>1</v>
      </c>
      <c r="B2324" s="70">
        <v>1</v>
      </c>
      <c r="C2324" s="646" t="s">
        <v>328</v>
      </c>
      <c r="D2324" s="590"/>
      <c r="E2324" s="712">
        <f>E2325</f>
        <v>2</v>
      </c>
      <c r="F2324" s="116">
        <f>F2325</f>
        <v>1</v>
      </c>
      <c r="G2324" s="126">
        <f>G2325</f>
        <v>0</v>
      </c>
      <c r="H2324" s="126">
        <f t="shared" si="1885"/>
        <v>0</v>
      </c>
      <c r="I2324" s="707"/>
      <c r="J2324" s="715"/>
      <c r="K2324" s="539"/>
      <c r="L2324" s="539"/>
      <c r="M2324" s="539"/>
      <c r="N2324" s="100"/>
      <c r="O2324" s="539"/>
      <c r="P2324" s="100"/>
      <c r="Q2324" s="8"/>
      <c r="R2324" s="8"/>
      <c r="S2324" s="8"/>
      <c r="T2324" s="8"/>
      <c r="U2324" s="8"/>
      <c r="V2324" s="1036"/>
      <c r="W2324" s="8"/>
      <c r="X2324" s="8"/>
      <c r="Y2324" s="8"/>
      <c r="Z2324" s="8"/>
      <c r="AA2324" s="1153"/>
      <c r="AB2324" s="8"/>
      <c r="AC2324" s="8"/>
      <c r="AD2324" s="1799"/>
      <c r="AE2324" s="2424">
        <f t="shared" si="1874"/>
        <v>0</v>
      </c>
    </row>
    <row r="2325" spans="1:31" ht="35.25" customHeight="1" x14ac:dyDescent="0.25">
      <c r="A2325" s="70">
        <v>1</v>
      </c>
      <c r="B2325" s="70">
        <v>1</v>
      </c>
      <c r="C2325" s="648" t="s">
        <v>329</v>
      </c>
      <c r="D2325" s="437"/>
      <c r="E2325" s="711">
        <v>2</v>
      </c>
      <c r="F2325" s="92">
        <f>ROUND(E2325/12*$C$4,0)</f>
        <v>1</v>
      </c>
      <c r="G2325" s="126"/>
      <c r="H2325" s="126">
        <f t="shared" si="1885"/>
        <v>0</v>
      </c>
      <c r="I2325" s="707"/>
      <c r="J2325" s="715"/>
      <c r="K2325" s="539"/>
      <c r="L2325" s="539"/>
      <c r="M2325" s="126"/>
      <c r="N2325" s="94"/>
      <c r="O2325" s="539"/>
      <c r="P2325" s="94"/>
      <c r="Q2325" s="8"/>
      <c r="R2325" s="8"/>
      <c r="S2325" s="8"/>
      <c r="T2325" s="8"/>
      <c r="U2325" s="8"/>
      <c r="V2325" s="1036"/>
      <c r="W2325" s="8"/>
      <c r="X2325" s="8"/>
      <c r="Y2325" s="8"/>
      <c r="Z2325" s="8"/>
      <c r="AA2325" s="1153"/>
      <c r="AB2325" s="8"/>
      <c r="AC2325" s="8"/>
      <c r="AD2325" s="1799"/>
      <c r="AE2325" s="2424">
        <f t="shared" si="1874"/>
        <v>0</v>
      </c>
    </row>
    <row r="2326" spans="1:31" ht="24.75" customHeight="1" thickBot="1" x14ac:dyDescent="0.3">
      <c r="B2326" s="70">
        <v>1</v>
      </c>
      <c r="C2326" s="724" t="s">
        <v>317</v>
      </c>
      <c r="D2326" s="353"/>
      <c r="E2326" s="710">
        <f>SUM(E2322,E2324)</f>
        <v>4895</v>
      </c>
      <c r="F2326" s="733">
        <f>SUM(F2322,F2324)</f>
        <v>2040</v>
      </c>
      <c r="G2326" s="109">
        <v>1922</v>
      </c>
      <c r="H2326" s="496">
        <f t="shared" si="1885"/>
        <v>94.215686274509807</v>
      </c>
      <c r="I2326" s="2053"/>
      <c r="J2326" s="859"/>
      <c r="K2326" s="2037"/>
      <c r="L2326" s="2037"/>
      <c r="M2326" s="234"/>
      <c r="N2326" s="152"/>
      <c r="O2326" s="2037"/>
      <c r="P2326" s="152"/>
      <c r="Q2326" s="18">
        <v>8357.3175199999987</v>
      </c>
      <c r="R2326" s="18">
        <v>8357.3175199999987</v>
      </c>
      <c r="S2326" s="18">
        <v>8357.3175199999987</v>
      </c>
      <c r="T2326" s="18">
        <v>8357.3175199999987</v>
      </c>
      <c r="U2326" s="18">
        <v>8357.3175199999987</v>
      </c>
      <c r="V2326" s="1040">
        <f>Q2326/12*$C$4+(R2326-Q2326)/11*4+(S2326-R2326)/10*3+(T2326-S2326)/9*2+(U2326-T2326)/8*1</f>
        <v>3482.2156333333328</v>
      </c>
      <c r="W2326" s="18">
        <f>AA2326-Z2326</f>
        <v>3437.70775</v>
      </c>
      <c r="X2326" s="18"/>
      <c r="Y2326" s="18">
        <f>W2326-V2326</f>
        <v>-44.507883333332757</v>
      </c>
      <c r="Z2326" s="18">
        <v>-5.3367500000000003</v>
      </c>
      <c r="AA2326" s="2427">
        <v>3432.3710000000001</v>
      </c>
      <c r="AB2326" s="18"/>
      <c r="AC2326" s="18"/>
      <c r="AD2326" s="1804"/>
      <c r="AE2326" s="2424">
        <f t="shared" si="1874"/>
        <v>3432371</v>
      </c>
    </row>
    <row r="2327" spans="1:31" ht="18.75" customHeight="1" thickBot="1" x14ac:dyDescent="0.3">
      <c r="A2327" s="70">
        <v>1</v>
      </c>
      <c r="B2327" s="70">
        <v>1</v>
      </c>
      <c r="C2327" s="454" t="s">
        <v>17</v>
      </c>
      <c r="D2327" s="713"/>
      <c r="E2327" s="2243"/>
      <c r="F2327" s="714"/>
      <c r="G2327" s="714"/>
      <c r="H2327" s="714"/>
      <c r="I2327" s="543"/>
      <c r="J2327" s="543"/>
      <c r="K2327" s="543"/>
      <c r="L2327" s="543"/>
      <c r="M2327" s="543">
        <f>SUM(M2321,M2285)</f>
        <v>6045</v>
      </c>
      <c r="N2327" s="543"/>
      <c r="O2327" s="543"/>
      <c r="P2327" s="543"/>
      <c r="Q2327" s="14">
        <f>SUM(Q2326,Q2321,Q2314,Q2285)</f>
        <v>93706.610249999998</v>
      </c>
      <c r="R2327" s="14">
        <f>SUM(R2326,R2321,R2314,R2285)</f>
        <v>93706.610249999998</v>
      </c>
      <c r="S2327" s="14">
        <f>SUM(S2326,S2321,S2314,S2285)</f>
        <v>93706.610249999998</v>
      </c>
      <c r="T2327" s="14">
        <f>SUM(T2326,T2321,T2314,T2285)</f>
        <v>93706.610249999998</v>
      </c>
      <c r="U2327" s="14">
        <f>SUM(U2326,U2321,U2314,U2285)</f>
        <v>93706.610249999998</v>
      </c>
      <c r="V2327" s="1041">
        <f t="shared" ref="V2327:AA2327" si="1892">SUM(V2326,V2321,V2314,V2285)</f>
        <v>39044.420937499992</v>
      </c>
      <c r="W2327" s="14">
        <f t="shared" si="1892"/>
        <v>38917.87859</v>
      </c>
      <c r="X2327" s="14">
        <f t="shared" si="1892"/>
        <v>0</v>
      </c>
      <c r="Y2327" s="14">
        <f t="shared" si="1892"/>
        <v>-126.5423474999925</v>
      </c>
      <c r="Z2327" s="14">
        <f t="shared" si="1892"/>
        <v>-382.46596000000005</v>
      </c>
      <c r="AA2327" s="1252">
        <f t="shared" si="1892"/>
        <v>38535.412630000006</v>
      </c>
      <c r="AB2327" s="14">
        <f>SUM(AB2321,AB2314,AB2285)</f>
        <v>519.4</v>
      </c>
      <c r="AC2327" s="1252">
        <f t="shared" ref="AC2327:AD2327" si="1893">SUM(AC2326,AC2321,AC2314,AC2285)</f>
        <v>140759.03000000003</v>
      </c>
      <c r="AD2327" s="1252">
        <f t="shared" si="1893"/>
        <v>140.75903000000002</v>
      </c>
      <c r="AE2327" s="2424">
        <f t="shared" si="1874"/>
        <v>38535412.630000003</v>
      </c>
    </row>
    <row r="2328" spans="1:31" ht="40.5" customHeight="1" x14ac:dyDescent="0.25">
      <c r="A2328" s="70">
        <v>1</v>
      </c>
      <c r="B2328" s="70">
        <v>1</v>
      </c>
      <c r="C2328" s="544" t="s">
        <v>218</v>
      </c>
      <c r="D2328" s="544"/>
      <c r="E2328" s="2228"/>
      <c r="F2328" s="381"/>
      <c r="G2328" s="381"/>
      <c r="H2328" s="381"/>
      <c r="I2328" s="381"/>
      <c r="J2328" s="381"/>
      <c r="K2328" s="381"/>
      <c r="L2328" s="381"/>
      <c r="M2328" s="381"/>
      <c r="N2328" s="381"/>
      <c r="O2328" s="381"/>
      <c r="P2328" s="381"/>
      <c r="Q2328" s="13"/>
      <c r="R2328" s="13"/>
      <c r="S2328" s="13"/>
      <c r="T2328" s="13"/>
      <c r="U2328" s="13"/>
      <c r="V2328" s="1039"/>
      <c r="W2328" s="13"/>
      <c r="X2328" s="13"/>
      <c r="Y2328" s="13"/>
      <c r="Z2328" s="13"/>
      <c r="AA2328" s="1254"/>
      <c r="AB2328" s="13"/>
      <c r="AC2328" s="13"/>
      <c r="AD2328" s="1802"/>
      <c r="AE2328" s="2424">
        <f t="shared" si="1874"/>
        <v>0</v>
      </c>
    </row>
    <row r="2329" spans="1:31" ht="15" customHeight="1" x14ac:dyDescent="0.25">
      <c r="A2329" s="70">
        <v>1</v>
      </c>
      <c r="B2329" s="70">
        <v>1</v>
      </c>
      <c r="C2329" s="441" t="s">
        <v>5</v>
      </c>
      <c r="D2329" s="441"/>
      <c r="E2329" s="772"/>
      <c r="F2329" s="692"/>
      <c r="G2329" s="692"/>
      <c r="H2329" s="692"/>
      <c r="I2329" s="692"/>
      <c r="J2329" s="692"/>
      <c r="K2329" s="63"/>
      <c r="L2329" s="63"/>
      <c r="M2329" s="63"/>
      <c r="N2329" s="63"/>
      <c r="O2329" s="63"/>
      <c r="P2329" s="63"/>
      <c r="Q2329" s="8"/>
      <c r="R2329" s="8"/>
      <c r="S2329" s="8"/>
      <c r="T2329" s="8"/>
      <c r="U2329" s="8"/>
      <c r="V2329" s="1036"/>
      <c r="W2329" s="8"/>
      <c r="X2329" s="8"/>
      <c r="Y2329" s="8"/>
      <c r="Z2329" s="8"/>
      <c r="AA2329" s="1153"/>
      <c r="AB2329" s="8"/>
      <c r="AC2329" s="8"/>
      <c r="AD2329" s="1799"/>
      <c r="AE2329" s="2424">
        <f t="shared" si="1874"/>
        <v>0</v>
      </c>
    </row>
    <row r="2330" spans="1:31" ht="15" customHeight="1" x14ac:dyDescent="0.25">
      <c r="A2330" s="70">
        <v>1</v>
      </c>
      <c r="B2330" s="70">
        <v>1</v>
      </c>
      <c r="C2330" s="124" t="s">
        <v>82</v>
      </c>
      <c r="D2330" s="124">
        <v>340</v>
      </c>
      <c r="E2330" s="772">
        <v>2057</v>
      </c>
      <c r="F2330" s="92">
        <f>ROUND(E2330/12*$C$4,0)</f>
        <v>857</v>
      </c>
      <c r="G2330" s="92">
        <v>859</v>
      </c>
      <c r="H2330" s="92">
        <f>G2330/F2330*100</f>
        <v>100.23337222870478</v>
      </c>
      <c r="I2330" s="693">
        <v>11</v>
      </c>
      <c r="J2330" s="93">
        <f>M2330/G2330</f>
        <v>9.3830034924330619</v>
      </c>
      <c r="K2330" s="94">
        <f>ROUND(E2330*I2330,0)</f>
        <v>22627</v>
      </c>
      <c r="L2330" s="94">
        <f t="shared" ref="L2330:L2332" si="1894">ROUND(K2330/12*$C$4,0)</f>
        <v>9428</v>
      </c>
      <c r="M2330" s="94">
        <v>8060</v>
      </c>
      <c r="N2330" s="94">
        <f>M2330/L2330*100</f>
        <v>85.490029698769618</v>
      </c>
      <c r="O2330" s="94">
        <f>ROUND(K2330/D2330,0)</f>
        <v>67</v>
      </c>
      <c r="P2330" s="94">
        <f>M2330/$C$4*12/O2330</f>
        <v>288.71641791044777</v>
      </c>
      <c r="Q2330" s="8"/>
      <c r="R2330" s="8"/>
      <c r="S2330" s="8"/>
      <c r="T2330" s="8"/>
      <c r="U2330" s="8"/>
      <c r="V2330" s="1036"/>
      <c r="W2330" s="8"/>
      <c r="X2330" s="8"/>
      <c r="Y2330" s="8"/>
      <c r="Z2330" s="8"/>
      <c r="AA2330" s="1153"/>
      <c r="AB2330" s="8"/>
      <c r="AC2330" s="8"/>
      <c r="AD2330" s="1799"/>
      <c r="AE2330" s="2424">
        <f t="shared" si="1874"/>
        <v>0</v>
      </c>
    </row>
    <row r="2331" spans="1:31" ht="15" customHeight="1" x14ac:dyDescent="0.25">
      <c r="A2331" s="70">
        <v>1</v>
      </c>
      <c r="B2331" s="70">
        <v>1</v>
      </c>
      <c r="C2331" s="124" t="s">
        <v>83</v>
      </c>
      <c r="D2331" s="124">
        <v>330</v>
      </c>
      <c r="E2331" s="772">
        <v>497</v>
      </c>
      <c r="F2331" s="92">
        <f>ROUND(E2331/12*$C$4,0)</f>
        <v>207</v>
      </c>
      <c r="G2331" s="92">
        <v>202</v>
      </c>
      <c r="H2331" s="92">
        <f>G2331/F2331*100</f>
        <v>97.584541062801932</v>
      </c>
      <c r="I2331" s="693">
        <v>9</v>
      </c>
      <c r="J2331" s="93">
        <f>M2331/G2331</f>
        <v>8.772277227722773</v>
      </c>
      <c r="K2331" s="94">
        <f>ROUND(E2331*I2331,0)</f>
        <v>4473</v>
      </c>
      <c r="L2331" s="94">
        <f t="shared" si="1894"/>
        <v>1864</v>
      </c>
      <c r="M2331" s="94">
        <v>1772</v>
      </c>
      <c r="N2331" s="94">
        <f>M2331/L2331*100</f>
        <v>95.064377682403432</v>
      </c>
      <c r="O2331" s="94">
        <f>ROUND(K2331/D2331,0)</f>
        <v>14</v>
      </c>
      <c r="P2331" s="94">
        <f>M2331/$C$4*12/O2331</f>
        <v>303.77142857142854</v>
      </c>
      <c r="Q2331" s="8"/>
      <c r="R2331" s="8"/>
      <c r="S2331" s="8"/>
      <c r="T2331" s="8"/>
      <c r="U2331" s="8"/>
      <c r="V2331" s="1036"/>
      <c r="W2331" s="8"/>
      <c r="X2331" s="8"/>
      <c r="Y2331" s="8"/>
      <c r="Z2331" s="8"/>
      <c r="AA2331" s="1153"/>
      <c r="AB2331" s="8"/>
      <c r="AC2331" s="8"/>
      <c r="AD2331" s="1799"/>
      <c r="AE2331" s="2424">
        <f t="shared" si="1874"/>
        <v>0</v>
      </c>
    </row>
    <row r="2332" spans="1:31" ht="15" customHeight="1" x14ac:dyDescent="0.25">
      <c r="A2332" s="70">
        <v>1</v>
      </c>
      <c r="B2332" s="70">
        <v>1</v>
      </c>
      <c r="C2332" s="357" t="s">
        <v>26</v>
      </c>
      <c r="D2332" s="357">
        <v>340</v>
      </c>
      <c r="E2332" s="2244">
        <v>205</v>
      </c>
      <c r="F2332" s="98">
        <f>ROUND(E2332/12*$C$4,0)</f>
        <v>85</v>
      </c>
      <c r="G2332" s="98">
        <v>94</v>
      </c>
      <c r="H2332" s="98">
        <f>G2332/F2332*100</f>
        <v>110.58823529411765</v>
      </c>
      <c r="I2332" s="694">
        <v>6.1</v>
      </c>
      <c r="J2332" s="99">
        <f>M2332/G2332</f>
        <v>5.957446808510638</v>
      </c>
      <c r="K2332" s="100">
        <f>ROUND(E2332*I2332,0)</f>
        <v>1251</v>
      </c>
      <c r="L2332" s="100">
        <f t="shared" si="1894"/>
        <v>521</v>
      </c>
      <c r="M2332" s="100">
        <v>560</v>
      </c>
      <c r="N2332" s="100">
        <f>M2332/L2332*100</f>
        <v>107.48560460652592</v>
      </c>
      <c r="O2332" s="100">
        <f>ROUND(K2332/D2332,0)</f>
        <v>4</v>
      </c>
      <c r="P2332" s="100">
        <f>M2332/$C$4*12/O2332</f>
        <v>336</v>
      </c>
      <c r="Q2332" s="15"/>
      <c r="R2332" s="15"/>
      <c r="S2332" s="15"/>
      <c r="T2332" s="15"/>
      <c r="U2332" s="15"/>
      <c r="V2332" s="1037"/>
      <c r="W2332" s="15"/>
      <c r="X2332" s="15"/>
      <c r="Y2332" s="15"/>
      <c r="Z2332" s="15"/>
      <c r="AA2332" s="1271"/>
      <c r="AB2332" s="15"/>
      <c r="AC2332" s="15"/>
      <c r="AD2332" s="1800"/>
      <c r="AE2332" s="2424">
        <f t="shared" si="1874"/>
        <v>0</v>
      </c>
    </row>
    <row r="2333" spans="1:31" ht="15" customHeight="1" x14ac:dyDescent="0.25">
      <c r="A2333" s="70">
        <v>1</v>
      </c>
      <c r="B2333" s="70">
        <v>1</v>
      </c>
      <c r="C2333" s="709" t="s">
        <v>7</v>
      </c>
      <c r="D2333" s="709"/>
      <c r="E2333" s="2235">
        <f>SUM(E2330:E2332)</f>
        <v>2759</v>
      </c>
      <c r="F2333" s="475">
        <f>SUM(F2330:F2332)</f>
        <v>1149</v>
      </c>
      <c r="G2333" s="475">
        <f>SUM(G2330:G2332)</f>
        <v>1155</v>
      </c>
      <c r="H2333" s="475">
        <f>G2333/F2333*100</f>
        <v>100.52219321148826</v>
      </c>
      <c r="I2333" s="104">
        <f>L2333/F2333</f>
        <v>10.281114012184508</v>
      </c>
      <c r="J2333" s="104">
        <f>M2333/G2333</f>
        <v>8.9974025974025977</v>
      </c>
      <c r="K2333" s="475">
        <f>SUM(K2330:K2332)</f>
        <v>28351</v>
      </c>
      <c r="L2333" s="475">
        <f>SUM(L2330:L2332)</f>
        <v>11813</v>
      </c>
      <c r="M2333" s="475">
        <f>SUM(M2330:M2332)</f>
        <v>10392</v>
      </c>
      <c r="N2333" s="105">
        <f>M2333/L2333*100</f>
        <v>87.970879539490383</v>
      </c>
      <c r="O2333" s="475">
        <f>SUM(O2330:O2332)</f>
        <v>85</v>
      </c>
      <c r="P2333" s="105">
        <f>M2333/$C$4*12/O2333</f>
        <v>293.42117647058825</v>
      </c>
      <c r="Q2333" s="17">
        <v>61153.135539999981</v>
      </c>
      <c r="R2333" s="17">
        <v>61153.135539999981</v>
      </c>
      <c r="S2333" s="17">
        <v>61153.135539999981</v>
      </c>
      <c r="T2333" s="17">
        <v>61153.135539999981</v>
      </c>
      <c r="U2333" s="17">
        <v>61153.135539999981</v>
      </c>
      <c r="V2333" s="1038">
        <f>Q2333/12*$C$4+(R2333-Q2333)/11*4+(S2333-R2333)/10*3+(T2333-S2333)/9*2+(U2333-T2333)/8*1</f>
        <v>25480.473141666658</v>
      </c>
      <c r="W2333" s="17">
        <f>AA2333-Z2333-X2333</f>
        <v>25304.824560000005</v>
      </c>
      <c r="X2333" s="17">
        <v>-52.085650000000001</v>
      </c>
      <c r="Y2333" s="17">
        <f>W2333-V2333</f>
        <v>-175.64858166665363</v>
      </c>
      <c r="Z2333" s="17">
        <v>-677.23185999999998</v>
      </c>
      <c r="AA2333" s="1246">
        <v>24575.507050000004</v>
      </c>
      <c r="AB2333" s="17">
        <v>1</v>
      </c>
      <c r="AC2333" s="17">
        <v>5531.56</v>
      </c>
      <c r="AD2333" s="1799">
        <f>AC2333/1000</f>
        <v>5.5315600000000007</v>
      </c>
      <c r="AE2333" s="2424">
        <f t="shared" si="1874"/>
        <v>24575507.050000004</v>
      </c>
    </row>
    <row r="2334" spans="1:31" ht="16.5" customHeight="1" x14ac:dyDescent="0.25">
      <c r="A2334" s="70">
        <v>1</v>
      </c>
      <c r="B2334" s="70">
        <v>1</v>
      </c>
      <c r="C2334" s="667" t="s">
        <v>14</v>
      </c>
      <c r="D2334" s="540"/>
      <c r="E2334" s="2342"/>
      <c r="F2334" s="459"/>
      <c r="G2334" s="459"/>
      <c r="H2334" s="459"/>
      <c r="I2334" s="696"/>
      <c r="J2334" s="696"/>
      <c r="K2334" s="459"/>
      <c r="L2334" s="459"/>
      <c r="M2334" s="459"/>
      <c r="N2334" s="459"/>
      <c r="O2334" s="459"/>
      <c r="P2334" s="459"/>
      <c r="Q2334" s="13"/>
      <c r="R2334" s="13"/>
      <c r="S2334" s="13"/>
      <c r="T2334" s="13"/>
      <c r="U2334" s="13"/>
      <c r="V2334" s="1039"/>
      <c r="W2334" s="13"/>
      <c r="X2334" s="13"/>
      <c r="Y2334" s="13"/>
      <c r="Z2334" s="13"/>
      <c r="AA2334" s="1254"/>
      <c r="AB2334" s="13"/>
      <c r="AC2334" s="13"/>
      <c r="AD2334" s="1802"/>
      <c r="AE2334" s="2424">
        <f t="shared" si="1874"/>
        <v>0</v>
      </c>
    </row>
    <row r="2335" spans="1:31" ht="28.5" customHeight="1" x14ac:dyDescent="0.25">
      <c r="A2335" s="70">
        <v>1</v>
      </c>
      <c r="B2335" s="70">
        <v>1</v>
      </c>
      <c r="C2335" s="507" t="s">
        <v>302</v>
      </c>
      <c r="D2335" s="520"/>
      <c r="E2335" s="2220"/>
      <c r="F2335" s="116"/>
      <c r="G2335" s="116"/>
      <c r="H2335" s="116"/>
      <c r="I2335" s="363"/>
      <c r="J2335" s="363"/>
      <c r="K2335" s="365"/>
      <c r="L2335" s="365"/>
      <c r="M2335" s="365"/>
      <c r="N2335" s="365"/>
      <c r="O2335" s="365"/>
      <c r="P2335" s="365"/>
      <c r="Q2335" s="8"/>
      <c r="R2335" s="8"/>
      <c r="S2335" s="8"/>
      <c r="T2335" s="8"/>
      <c r="U2335" s="8"/>
      <c r="V2335" s="1036"/>
      <c r="W2335" s="8"/>
      <c r="X2335" s="8"/>
      <c r="Y2335" s="8"/>
      <c r="Z2335" s="8"/>
      <c r="AA2335" s="1153"/>
      <c r="AB2335" s="8"/>
      <c r="AC2335" s="8"/>
      <c r="AD2335" s="1799"/>
      <c r="AE2335" s="2424">
        <f t="shared" si="1874"/>
        <v>0</v>
      </c>
    </row>
    <row r="2336" spans="1:31" ht="37.5" customHeight="1" x14ac:dyDescent="0.25">
      <c r="A2336" s="70">
        <v>1</v>
      </c>
      <c r="B2336" s="70">
        <v>1</v>
      </c>
      <c r="C2336" s="407" t="s">
        <v>345</v>
      </c>
      <c r="D2336" s="407"/>
      <c r="E2336" s="711">
        <f>E2339+E2340+E2341</f>
        <v>25500</v>
      </c>
      <c r="F2336" s="440">
        <f>F2339+F2340+F2341</f>
        <v>10625</v>
      </c>
      <c r="G2336" s="440">
        <f>G2339+G2340+G2341+G2337/2.7</f>
        <v>7306.4851851851854</v>
      </c>
      <c r="H2336" s="438">
        <f>G2336/F2336*100</f>
        <v>68.766919389978227</v>
      </c>
      <c r="I2336" s="125"/>
      <c r="J2336" s="125"/>
      <c r="K2336" s="464"/>
      <c r="L2336" s="464"/>
      <c r="M2336" s="464"/>
      <c r="N2336" s="464"/>
      <c r="O2336" s="464"/>
      <c r="P2336" s="464"/>
      <c r="Q2336" s="8"/>
      <c r="R2336" s="8"/>
      <c r="S2336" s="8"/>
      <c r="T2336" s="8"/>
      <c r="U2336" s="8"/>
      <c r="V2336" s="1036"/>
      <c r="W2336" s="8"/>
      <c r="X2336" s="8"/>
      <c r="Y2336" s="8"/>
      <c r="Z2336" s="8"/>
      <c r="AA2336" s="1153"/>
      <c r="AB2336" s="2491">
        <f t="shared" ref="AB2336" si="1895">AB2339+AB2340+AB2341+AB2337/2.7</f>
        <v>191.21851851851852</v>
      </c>
      <c r="AC2336" s="2491">
        <f>AC2339+AC2340+AC2341+AC2337</f>
        <v>73766.06</v>
      </c>
      <c r="AD2336" s="1799">
        <f>AC2336/1000</f>
        <v>73.766059999999996</v>
      </c>
      <c r="AE2336" s="2424">
        <f t="shared" si="1874"/>
        <v>0</v>
      </c>
    </row>
    <row r="2337" spans="1:31" ht="27" customHeight="1" x14ac:dyDescent="0.25">
      <c r="B2337" s="70">
        <v>1</v>
      </c>
      <c r="C2337" s="407" t="s">
        <v>469</v>
      </c>
      <c r="D2337" s="407"/>
      <c r="E2337" s="711"/>
      <c r="F2337" s="440"/>
      <c r="G2337" s="440">
        <v>2477.21</v>
      </c>
      <c r="H2337" s="438"/>
      <c r="I2337" s="125"/>
      <c r="J2337" s="125"/>
      <c r="K2337" s="464"/>
      <c r="L2337" s="464"/>
      <c r="M2337" s="464"/>
      <c r="N2337" s="464"/>
      <c r="O2337" s="464"/>
      <c r="P2337" s="464"/>
      <c r="Q2337" s="8"/>
      <c r="R2337" s="8"/>
      <c r="S2337" s="8"/>
      <c r="T2337" s="8"/>
      <c r="U2337" s="8"/>
      <c r="V2337" s="1036"/>
      <c r="W2337" s="8"/>
      <c r="X2337" s="8"/>
      <c r="Y2337" s="8"/>
      <c r="Z2337" s="8"/>
      <c r="AA2337" s="1153"/>
      <c r="AB2337" s="8">
        <v>97.79</v>
      </c>
      <c r="AC2337" s="8">
        <v>19172.36</v>
      </c>
      <c r="AD2337" s="1799">
        <f>AC2337/1000</f>
        <v>19.172360000000001</v>
      </c>
      <c r="AE2337" s="2424">
        <f t="shared" si="1874"/>
        <v>0</v>
      </c>
    </row>
    <row r="2338" spans="1:31" ht="33" customHeight="1" x14ac:dyDescent="0.25">
      <c r="A2338" s="70">
        <v>1</v>
      </c>
      <c r="B2338" s="70">
        <v>1</v>
      </c>
      <c r="C2338" s="407" t="s">
        <v>303</v>
      </c>
      <c r="D2338" s="407"/>
      <c r="E2338" s="711"/>
      <c r="F2338" s="92">
        <f t="shared" ref="F2338:F2361" si="1896">ROUND(E2338/12*$C$4,0)</f>
        <v>0</v>
      </c>
      <c r="G2338" s="440"/>
      <c r="H2338" s="438"/>
      <c r="I2338" s="125"/>
      <c r="J2338" s="125"/>
      <c r="K2338" s="464"/>
      <c r="L2338" s="464"/>
      <c r="M2338" s="464"/>
      <c r="N2338" s="464"/>
      <c r="O2338" s="464"/>
      <c r="P2338" s="464"/>
      <c r="Q2338" s="8"/>
      <c r="R2338" s="8"/>
      <c r="S2338" s="8"/>
      <c r="T2338" s="8"/>
      <c r="U2338" s="8"/>
      <c r="V2338" s="1036"/>
      <c r="W2338" s="8"/>
      <c r="X2338" s="8"/>
      <c r="Y2338" s="8"/>
      <c r="Z2338" s="8"/>
      <c r="AA2338" s="1153"/>
      <c r="AB2338" s="8"/>
      <c r="AC2338" s="8"/>
      <c r="AD2338" s="1799"/>
      <c r="AE2338" s="2424">
        <f t="shared" si="1874"/>
        <v>0</v>
      </c>
    </row>
    <row r="2339" spans="1:31" ht="36" customHeight="1" x14ac:dyDescent="0.25">
      <c r="A2339" s="70">
        <v>1</v>
      </c>
      <c r="B2339" s="70">
        <v>1</v>
      </c>
      <c r="C2339" s="407" t="s">
        <v>304</v>
      </c>
      <c r="D2339" s="407"/>
      <c r="E2339" s="711">
        <v>9000</v>
      </c>
      <c r="F2339" s="92">
        <f t="shared" si="1896"/>
        <v>3750</v>
      </c>
      <c r="G2339" s="440">
        <v>1015</v>
      </c>
      <c r="H2339" s="438">
        <f t="shared" ref="H2339:H2345" si="1897">G2339/F2339*100</f>
        <v>27.066666666666666</v>
      </c>
      <c r="I2339" s="125"/>
      <c r="J2339" s="125"/>
      <c r="K2339" s="464"/>
      <c r="L2339" s="464"/>
      <c r="M2339" s="464"/>
      <c r="N2339" s="464"/>
      <c r="O2339" s="464"/>
      <c r="P2339" s="464"/>
      <c r="Q2339" s="8"/>
      <c r="R2339" s="8"/>
      <c r="S2339" s="8"/>
      <c r="T2339" s="8"/>
      <c r="U2339" s="8"/>
      <c r="V2339" s="1036"/>
      <c r="W2339" s="8"/>
      <c r="X2339" s="8"/>
      <c r="Y2339" s="8"/>
      <c r="Z2339" s="8"/>
      <c r="AA2339" s="1153"/>
      <c r="AB2339" s="8">
        <v>33</v>
      </c>
      <c r="AC2339" s="8">
        <v>11623.150000000001</v>
      </c>
      <c r="AD2339" s="1799">
        <f>AC2339/1000</f>
        <v>11.623150000000001</v>
      </c>
      <c r="AE2339" s="2424">
        <f t="shared" si="1874"/>
        <v>0</v>
      </c>
    </row>
    <row r="2340" spans="1:31" ht="15" customHeight="1" x14ac:dyDescent="0.25">
      <c r="A2340" s="70">
        <v>1</v>
      </c>
      <c r="B2340" s="70">
        <v>1</v>
      </c>
      <c r="C2340" s="407" t="s">
        <v>305</v>
      </c>
      <c r="D2340" s="407"/>
      <c r="E2340" s="711">
        <v>500</v>
      </c>
      <c r="F2340" s="92">
        <f t="shared" si="1896"/>
        <v>208</v>
      </c>
      <c r="G2340" s="440">
        <v>83</v>
      </c>
      <c r="H2340" s="438">
        <f t="shared" si="1897"/>
        <v>39.903846153846153</v>
      </c>
      <c r="I2340" s="125"/>
      <c r="J2340" s="125"/>
      <c r="K2340" s="464"/>
      <c r="L2340" s="464"/>
      <c r="M2340" s="464"/>
      <c r="N2340" s="464"/>
      <c r="O2340" s="464"/>
      <c r="P2340" s="464"/>
      <c r="Q2340" s="8"/>
      <c r="R2340" s="8"/>
      <c r="S2340" s="8"/>
      <c r="T2340" s="8"/>
      <c r="U2340" s="8"/>
      <c r="V2340" s="1036"/>
      <c r="W2340" s="8"/>
      <c r="X2340" s="8"/>
      <c r="Y2340" s="8"/>
      <c r="Z2340" s="8"/>
      <c r="AA2340" s="1153"/>
      <c r="AB2340" s="8"/>
      <c r="AC2340" s="8"/>
      <c r="AD2340" s="1799"/>
      <c r="AE2340" s="2424">
        <f t="shared" si="1874"/>
        <v>0</v>
      </c>
    </row>
    <row r="2341" spans="1:31" ht="15" customHeight="1" x14ac:dyDescent="0.25">
      <c r="A2341" s="70">
        <v>1</v>
      </c>
      <c r="B2341" s="70">
        <v>1</v>
      </c>
      <c r="C2341" s="407" t="s">
        <v>306</v>
      </c>
      <c r="D2341" s="407"/>
      <c r="E2341" s="711">
        <v>16000</v>
      </c>
      <c r="F2341" s="92">
        <f t="shared" si="1896"/>
        <v>6667</v>
      </c>
      <c r="G2341" s="440">
        <v>5291</v>
      </c>
      <c r="H2341" s="438">
        <f t="shared" si="1897"/>
        <v>79.361031948402584</v>
      </c>
      <c r="I2341" s="125"/>
      <c r="J2341" s="125"/>
      <c r="K2341" s="464"/>
      <c r="L2341" s="464"/>
      <c r="M2341" s="464"/>
      <c r="N2341" s="464"/>
      <c r="O2341" s="464"/>
      <c r="P2341" s="464"/>
      <c r="Q2341" s="8"/>
      <c r="R2341" s="8"/>
      <c r="S2341" s="8"/>
      <c r="T2341" s="8"/>
      <c r="U2341" s="8"/>
      <c r="V2341" s="1036"/>
      <c r="W2341" s="8"/>
      <c r="X2341" s="8"/>
      <c r="Y2341" s="8"/>
      <c r="Z2341" s="8"/>
      <c r="AA2341" s="1153"/>
      <c r="AB2341" s="8">
        <v>122</v>
      </c>
      <c r="AC2341" s="8">
        <v>42970.55</v>
      </c>
      <c r="AD2341" s="1799">
        <f t="shared" ref="AD2341:AD2345" si="1898">AC2341/1000</f>
        <v>42.970550000000003</v>
      </c>
      <c r="AE2341" s="2424">
        <f t="shared" si="1874"/>
        <v>0</v>
      </c>
    </row>
    <row r="2342" spans="1:31" ht="15" customHeight="1" x14ac:dyDescent="0.25">
      <c r="A2342" s="70">
        <v>1</v>
      </c>
      <c r="B2342" s="70">
        <v>1</v>
      </c>
      <c r="C2342" s="407" t="s">
        <v>157</v>
      </c>
      <c r="D2342" s="407"/>
      <c r="E2342" s="711">
        <f>E2343+E2344/8.5</f>
        <v>98105</v>
      </c>
      <c r="F2342" s="92">
        <f t="shared" ref="F2342:G2342" si="1899">F2343+F2344/8.5</f>
        <v>40876.705882352944</v>
      </c>
      <c r="G2342" s="440">
        <f t="shared" si="1899"/>
        <v>41664.147058823532</v>
      </c>
      <c r="H2342" s="438">
        <f t="shared" si="1897"/>
        <v>101.92638119797843</v>
      </c>
      <c r="I2342" s="125"/>
      <c r="J2342" s="125"/>
      <c r="K2342" s="464"/>
      <c r="L2342" s="464"/>
      <c r="M2342" s="464"/>
      <c r="N2342" s="464"/>
      <c r="O2342" s="464"/>
      <c r="P2342" s="464"/>
      <c r="Q2342" s="8"/>
      <c r="R2342" s="8"/>
      <c r="S2342" s="8"/>
      <c r="T2342" s="8"/>
      <c r="U2342" s="8"/>
      <c r="V2342" s="1036"/>
      <c r="W2342" s="8"/>
      <c r="X2342" s="8"/>
      <c r="Y2342" s="8"/>
      <c r="Z2342" s="8"/>
      <c r="AA2342" s="1153"/>
      <c r="AB2342" s="8">
        <f>AB2343+AB2344</f>
        <v>3576.29</v>
      </c>
      <c r="AC2342" s="8">
        <f>AC2343+AC2344</f>
        <v>2132418.4199999995</v>
      </c>
      <c r="AD2342" s="1799">
        <f t="shared" si="1898"/>
        <v>2132.4184199999995</v>
      </c>
      <c r="AE2342" s="2424">
        <f t="shared" si="1874"/>
        <v>0</v>
      </c>
    </row>
    <row r="2343" spans="1:31" ht="15" customHeight="1" x14ac:dyDescent="0.25">
      <c r="B2343" s="70">
        <v>1</v>
      </c>
      <c r="C2343" s="407" t="s">
        <v>449</v>
      </c>
      <c r="D2343" s="407"/>
      <c r="E2343" s="711">
        <v>82105</v>
      </c>
      <c r="F2343" s="92">
        <f t="shared" si="1896"/>
        <v>34210</v>
      </c>
      <c r="G2343" s="440">
        <v>34811</v>
      </c>
      <c r="H2343" s="438">
        <f t="shared" si="1897"/>
        <v>101.75679625840397</v>
      </c>
      <c r="I2343" s="125"/>
      <c r="J2343" s="125"/>
      <c r="K2343" s="464"/>
      <c r="L2343" s="464"/>
      <c r="M2343" s="464"/>
      <c r="N2343" s="464"/>
      <c r="O2343" s="464"/>
      <c r="P2343" s="464"/>
      <c r="Q2343" s="8"/>
      <c r="R2343" s="8"/>
      <c r="S2343" s="8"/>
      <c r="T2343" s="8"/>
      <c r="U2343" s="8"/>
      <c r="V2343" s="1036"/>
      <c r="W2343" s="8"/>
      <c r="X2343" s="8"/>
      <c r="Y2343" s="8"/>
      <c r="Z2343" s="8"/>
      <c r="AA2343" s="1153"/>
      <c r="AB2343" s="8">
        <v>1581</v>
      </c>
      <c r="AC2343" s="8">
        <v>1741229.4499999995</v>
      </c>
      <c r="AD2343" s="1799">
        <f t="shared" si="1898"/>
        <v>1741.2294499999996</v>
      </c>
      <c r="AE2343" s="2424">
        <f t="shared" si="1874"/>
        <v>0</v>
      </c>
    </row>
    <row r="2344" spans="1:31" s="96" customFormat="1" ht="32.25" customHeight="1" x14ac:dyDescent="0.25">
      <c r="A2344" s="70">
        <v>1</v>
      </c>
      <c r="B2344" s="70">
        <v>1</v>
      </c>
      <c r="C2344" s="407" t="s">
        <v>453</v>
      </c>
      <c r="D2344" s="407"/>
      <c r="E2344" s="711">
        <v>136000</v>
      </c>
      <c r="F2344" s="92">
        <f t="shared" si="1896"/>
        <v>56667</v>
      </c>
      <c r="G2344" s="440">
        <v>58251.75</v>
      </c>
      <c r="H2344" s="438">
        <f t="shared" si="1897"/>
        <v>102.79660119646354</v>
      </c>
      <c r="I2344" s="125"/>
      <c r="J2344" s="125"/>
      <c r="K2344" s="464"/>
      <c r="L2344" s="464"/>
      <c r="M2344" s="464"/>
      <c r="N2344" s="464"/>
      <c r="O2344" s="464"/>
      <c r="P2344" s="464"/>
      <c r="Q2344" s="8"/>
      <c r="R2344" s="8"/>
      <c r="S2344" s="8"/>
      <c r="T2344" s="8"/>
      <c r="U2344" s="8"/>
      <c r="V2344" s="1036"/>
      <c r="W2344" s="8"/>
      <c r="X2344" s="8"/>
      <c r="Y2344" s="8"/>
      <c r="Z2344" s="8"/>
      <c r="AA2344" s="1153"/>
      <c r="AB2344" s="8">
        <v>1995.29</v>
      </c>
      <c r="AC2344" s="8">
        <v>391188.97000000003</v>
      </c>
      <c r="AD2344" s="1799">
        <f t="shared" si="1898"/>
        <v>391.18897000000004</v>
      </c>
      <c r="AE2344" s="2424">
        <f t="shared" si="1874"/>
        <v>0</v>
      </c>
    </row>
    <row r="2345" spans="1:31" ht="28.5" customHeight="1" x14ac:dyDescent="0.25">
      <c r="A2345" s="70">
        <v>1</v>
      </c>
      <c r="B2345" s="70">
        <v>1</v>
      </c>
      <c r="C2345" s="508" t="s">
        <v>168</v>
      </c>
      <c r="D2345" s="508"/>
      <c r="E2345" s="712">
        <f>SUM(E2336+E2343*3.2)+E2344/3.9</f>
        <v>323107.79487179487</v>
      </c>
      <c r="F2345" s="388">
        <f t="shared" ref="F2345:G2345" si="1900">SUM(F2336+F2343*3.2)+F2344/3.9</f>
        <v>134627</v>
      </c>
      <c r="G2345" s="388">
        <f t="shared" si="1900"/>
        <v>133638.03133903135</v>
      </c>
      <c r="H2345" s="464">
        <f t="shared" si="1897"/>
        <v>99.265400951541181</v>
      </c>
      <c r="I2345" s="125"/>
      <c r="J2345" s="125"/>
      <c r="K2345" s="464"/>
      <c r="L2345" s="464"/>
      <c r="M2345" s="464"/>
      <c r="N2345" s="464"/>
      <c r="O2345" s="464"/>
      <c r="P2345" s="464"/>
      <c r="Q2345" s="8">
        <v>122748.03839999999</v>
      </c>
      <c r="R2345" s="8">
        <v>122748.03839999999</v>
      </c>
      <c r="S2345" s="8">
        <v>122748.03839999999</v>
      </c>
      <c r="T2345" s="8">
        <v>122748.03839999999</v>
      </c>
      <c r="U2345" s="8">
        <v>122748.03839999999</v>
      </c>
      <c r="V2345" s="1699">
        <f>Q2345/12*$C$4+(R2345-Q2345)/11*4+(S2345-R2345)/10*3+(T2345-S2345)/9*2+(U2345-T2345)/8*1</f>
        <v>51145.015999999996</v>
      </c>
      <c r="W2345" s="8">
        <f>AA2345-Z2345</f>
        <v>51145.016049999998</v>
      </c>
      <c r="X2345" s="8"/>
      <c r="Y2345" s="8">
        <f>W2345-V2345</f>
        <v>5.0000002374872565E-5</v>
      </c>
      <c r="Z2345" s="8">
        <v>-103.38721</v>
      </c>
      <c r="AA2345" s="1153">
        <v>51041.628839999998</v>
      </c>
      <c r="AB2345" s="712">
        <f t="shared" ref="AB2345" si="1901">SUM(AB2336+AB2343*3.2)+AB2344/3.9</f>
        <v>5762.0313390313404</v>
      </c>
      <c r="AC2345" s="712">
        <f>SUM(AC2336+AC2343)+AC2344</f>
        <v>2206184.4799999995</v>
      </c>
      <c r="AD2345" s="1799">
        <f t="shared" si="1898"/>
        <v>2206.1844799999994</v>
      </c>
      <c r="AE2345" s="2424">
        <f t="shared" si="1874"/>
        <v>51041628.839999996</v>
      </c>
    </row>
    <row r="2346" spans="1:31" ht="16.5" customHeight="1" x14ac:dyDescent="0.25">
      <c r="A2346" s="70">
        <v>1</v>
      </c>
      <c r="B2346" s="70">
        <v>1</v>
      </c>
      <c r="C2346" s="483" t="s">
        <v>307</v>
      </c>
      <c r="D2346" s="407"/>
      <c r="E2346" s="711"/>
      <c r="F2346" s="92"/>
      <c r="G2346" s="440"/>
      <c r="H2346" s="440"/>
      <c r="I2346" s="125"/>
      <c r="J2346" s="125"/>
      <c r="K2346" s="464"/>
      <c r="L2346" s="464"/>
      <c r="M2346" s="464"/>
      <c r="N2346" s="464"/>
      <c r="O2346" s="464"/>
      <c r="P2346" s="464"/>
      <c r="Q2346" s="8"/>
      <c r="R2346" s="8"/>
      <c r="S2346" s="8"/>
      <c r="T2346" s="8"/>
      <c r="U2346" s="8"/>
      <c r="V2346" s="1036"/>
      <c r="W2346" s="8"/>
      <c r="X2346" s="8"/>
      <c r="Y2346" s="8"/>
      <c r="Z2346" s="8"/>
      <c r="AA2346" s="1153"/>
      <c r="AB2346" s="8"/>
      <c r="AC2346" s="8"/>
      <c r="AD2346" s="1799"/>
      <c r="AE2346" s="2424">
        <f t="shared" si="1874"/>
        <v>0</v>
      </c>
    </row>
    <row r="2347" spans="1:31" ht="15" customHeight="1" x14ac:dyDescent="0.25">
      <c r="A2347" s="70">
        <v>1</v>
      </c>
      <c r="B2347" s="70">
        <v>1</v>
      </c>
      <c r="C2347" s="407" t="s">
        <v>198</v>
      </c>
      <c r="D2347" s="407"/>
      <c r="E2347" s="711">
        <f>E2349+E2354</f>
        <v>68293</v>
      </c>
      <c r="F2347" s="440">
        <f>F2349+F2354</f>
        <v>28455</v>
      </c>
      <c r="G2347" s="440">
        <f>G2349+G2354</f>
        <v>29985.418887147334</v>
      </c>
      <c r="H2347" s="438">
        <f>G2347/F2347*100</f>
        <v>105.37838301580507</v>
      </c>
      <c r="I2347" s="125"/>
      <c r="J2347" s="125"/>
      <c r="K2347" s="464"/>
      <c r="L2347" s="464"/>
      <c r="M2347" s="464"/>
      <c r="N2347" s="464"/>
      <c r="O2347" s="464"/>
      <c r="P2347" s="464"/>
      <c r="Q2347" s="8"/>
      <c r="R2347" s="8"/>
      <c r="S2347" s="8"/>
      <c r="T2347" s="8"/>
      <c r="U2347" s="8"/>
      <c r="V2347" s="1036"/>
      <c r="W2347" s="8"/>
      <c r="X2347" s="8"/>
      <c r="Y2347" s="8"/>
      <c r="Z2347" s="8"/>
      <c r="AA2347" s="1153"/>
      <c r="AB2347" s="8">
        <f>AB2348+AB2349+AB2354</f>
        <v>9</v>
      </c>
      <c r="AC2347" s="8">
        <f>AC2348+AC2349+AC2354</f>
        <v>10531.380000000001</v>
      </c>
      <c r="AD2347" s="8">
        <f t="shared" ref="AD2347" si="1902">AD2348+AD2349+AD2354</f>
        <v>10.53138</v>
      </c>
      <c r="AE2347" s="2424">
        <f t="shared" si="1874"/>
        <v>0</v>
      </c>
    </row>
    <row r="2348" spans="1:31" ht="47.25" customHeight="1" x14ac:dyDescent="0.25">
      <c r="A2348" s="70">
        <v>1</v>
      </c>
      <c r="B2348" s="70">
        <v>1</v>
      </c>
      <c r="C2348" s="407" t="s">
        <v>303</v>
      </c>
      <c r="D2348" s="407"/>
      <c r="E2348" s="711"/>
      <c r="F2348" s="92"/>
      <c r="G2348" s="440"/>
      <c r="H2348" s="440"/>
      <c r="I2348" s="125"/>
      <c r="J2348" s="125"/>
      <c r="K2348" s="464"/>
      <c r="L2348" s="464"/>
      <c r="M2348" s="464"/>
      <c r="N2348" s="464"/>
      <c r="O2348" s="464"/>
      <c r="P2348" s="464"/>
      <c r="Q2348" s="8"/>
      <c r="R2348" s="8"/>
      <c r="S2348" s="8"/>
      <c r="T2348" s="8"/>
      <c r="U2348" s="8"/>
      <c r="V2348" s="1036"/>
      <c r="W2348" s="8"/>
      <c r="X2348" s="8"/>
      <c r="Y2348" s="8"/>
      <c r="Z2348" s="8"/>
      <c r="AA2348" s="1153"/>
      <c r="AB2348" s="8"/>
      <c r="AC2348" s="8"/>
      <c r="AD2348" s="1799"/>
      <c r="AE2348" s="2424">
        <f t="shared" si="1874"/>
        <v>0</v>
      </c>
    </row>
    <row r="2349" spans="1:31" ht="36.950000000000003" customHeight="1" x14ac:dyDescent="0.25">
      <c r="A2349" s="70">
        <v>1</v>
      </c>
      <c r="B2349" s="70">
        <v>1</v>
      </c>
      <c r="C2349" s="483" t="s">
        <v>308</v>
      </c>
      <c r="D2349" s="407"/>
      <c r="E2349" s="711">
        <f>SUM(E2350:E2353)</f>
        <v>11816</v>
      </c>
      <c r="F2349" s="440">
        <f>SUM(F2350:F2353)</f>
        <v>4923</v>
      </c>
      <c r="G2349" s="440">
        <f>SUM(G2350:G2353)</f>
        <v>5901</v>
      </c>
      <c r="H2349" s="438">
        <f t="shared" ref="H2349:H2357" si="1903">G2349/F2349*100</f>
        <v>119.86593540524071</v>
      </c>
      <c r="I2349" s="125"/>
      <c r="J2349" s="125"/>
      <c r="K2349" s="464"/>
      <c r="L2349" s="464"/>
      <c r="M2349" s="464"/>
      <c r="N2349" s="464"/>
      <c r="O2349" s="464"/>
      <c r="P2349" s="464"/>
      <c r="Q2349" s="8"/>
      <c r="R2349" s="8"/>
      <c r="S2349" s="8"/>
      <c r="T2349" s="8"/>
      <c r="U2349" s="8"/>
      <c r="V2349" s="1036"/>
      <c r="W2349" s="8"/>
      <c r="X2349" s="8"/>
      <c r="Y2349" s="8"/>
      <c r="Z2349" s="8"/>
      <c r="AA2349" s="1153"/>
      <c r="AB2349" s="8">
        <f>AB2350+AB2351</f>
        <v>0</v>
      </c>
      <c r="AC2349" s="8">
        <f t="shared" ref="AC2349:AD2349" si="1904">AC2350+AC2351</f>
        <v>0</v>
      </c>
      <c r="AD2349" s="8">
        <f t="shared" si="1904"/>
        <v>0</v>
      </c>
      <c r="AE2349" s="2424">
        <f t="shared" si="1874"/>
        <v>0</v>
      </c>
    </row>
    <row r="2350" spans="1:31" ht="36.950000000000003" customHeight="1" x14ac:dyDescent="0.25">
      <c r="A2350" s="70">
        <v>1</v>
      </c>
      <c r="B2350" s="70">
        <v>1</v>
      </c>
      <c r="C2350" s="407" t="s">
        <v>309</v>
      </c>
      <c r="D2350" s="407"/>
      <c r="E2350" s="711">
        <v>8508</v>
      </c>
      <c r="F2350" s="92">
        <f t="shared" si="1896"/>
        <v>3545</v>
      </c>
      <c r="G2350" s="440">
        <v>3923</v>
      </c>
      <c r="H2350" s="438">
        <f t="shared" si="1903"/>
        <v>110.66290550070521</v>
      </c>
      <c r="I2350" s="125"/>
      <c r="J2350" s="125"/>
      <c r="K2350" s="464"/>
      <c r="L2350" s="464"/>
      <c r="M2350" s="464"/>
      <c r="N2350" s="464"/>
      <c r="O2350" s="464"/>
      <c r="P2350" s="464"/>
      <c r="Q2350" s="8"/>
      <c r="R2350" s="8"/>
      <c r="S2350" s="8"/>
      <c r="T2350" s="8"/>
      <c r="U2350" s="8"/>
      <c r="V2350" s="1036"/>
      <c r="W2350" s="8"/>
      <c r="X2350" s="8"/>
      <c r="Y2350" s="8"/>
      <c r="Z2350" s="8"/>
      <c r="AA2350" s="1153"/>
      <c r="AB2350" s="8"/>
      <c r="AC2350" s="8"/>
      <c r="AD2350" s="1799">
        <f t="shared" ref="AD2350:AD2351" si="1905">AC2350/1000</f>
        <v>0</v>
      </c>
      <c r="AE2350" s="2424">
        <f t="shared" si="1874"/>
        <v>0</v>
      </c>
    </row>
    <row r="2351" spans="1:31" ht="48.75" customHeight="1" x14ac:dyDescent="0.25">
      <c r="A2351" s="70">
        <v>1</v>
      </c>
      <c r="B2351" s="70">
        <v>1</v>
      </c>
      <c r="C2351" s="407" t="s">
        <v>310</v>
      </c>
      <c r="D2351" s="407"/>
      <c r="E2351" s="711">
        <v>2552</v>
      </c>
      <c r="F2351" s="92">
        <f t="shared" si="1896"/>
        <v>1063</v>
      </c>
      <c r="G2351" s="440">
        <v>1135</v>
      </c>
      <c r="H2351" s="438">
        <f t="shared" si="1903"/>
        <v>106.77328316086547</v>
      </c>
      <c r="I2351" s="125"/>
      <c r="J2351" s="125"/>
      <c r="K2351" s="464"/>
      <c r="L2351" s="464"/>
      <c r="M2351" s="464"/>
      <c r="N2351" s="464"/>
      <c r="O2351" s="464"/>
      <c r="P2351" s="464"/>
      <c r="Q2351" s="8"/>
      <c r="R2351" s="8"/>
      <c r="S2351" s="8"/>
      <c r="T2351" s="8"/>
      <c r="U2351" s="8"/>
      <c r="V2351" s="1036"/>
      <c r="W2351" s="8"/>
      <c r="X2351" s="8"/>
      <c r="Y2351" s="8"/>
      <c r="Z2351" s="8"/>
      <c r="AA2351" s="1153"/>
      <c r="AB2351" s="8"/>
      <c r="AC2351" s="8"/>
      <c r="AD2351" s="1799">
        <f t="shared" si="1905"/>
        <v>0</v>
      </c>
      <c r="AE2351" s="2424">
        <f t="shared" si="1874"/>
        <v>0</v>
      </c>
    </row>
    <row r="2352" spans="1:31" ht="46.5" customHeight="1" x14ac:dyDescent="0.25">
      <c r="A2352" s="70">
        <v>1</v>
      </c>
      <c r="B2352" s="70">
        <v>1</v>
      </c>
      <c r="C2352" s="407" t="s">
        <v>354</v>
      </c>
      <c r="D2352" s="407"/>
      <c r="E2352" s="711">
        <v>540</v>
      </c>
      <c r="F2352" s="92">
        <f t="shared" si="1896"/>
        <v>225</v>
      </c>
      <c r="G2352" s="440">
        <v>629</v>
      </c>
      <c r="H2352" s="438">
        <f t="shared" si="1903"/>
        <v>279.55555555555554</v>
      </c>
      <c r="I2352" s="125"/>
      <c r="J2352" s="125"/>
      <c r="K2352" s="464"/>
      <c r="L2352" s="464"/>
      <c r="M2352" s="464"/>
      <c r="N2352" s="464"/>
      <c r="O2352" s="464"/>
      <c r="P2352" s="464"/>
      <c r="Q2352" s="8"/>
      <c r="R2352" s="8"/>
      <c r="S2352" s="8"/>
      <c r="T2352" s="8"/>
      <c r="U2352" s="8"/>
      <c r="V2352" s="1036"/>
      <c r="W2352" s="8"/>
      <c r="X2352" s="8"/>
      <c r="Y2352" s="8"/>
      <c r="Z2352" s="8"/>
      <c r="AA2352" s="1153"/>
      <c r="AB2352" s="8"/>
      <c r="AC2352" s="8"/>
      <c r="AD2352" s="1799"/>
      <c r="AE2352" s="2424">
        <f t="shared" si="1874"/>
        <v>0</v>
      </c>
    </row>
    <row r="2353" spans="1:31" ht="42.75" customHeight="1" x14ac:dyDescent="0.25">
      <c r="A2353" s="70">
        <v>1</v>
      </c>
      <c r="B2353" s="70">
        <v>1</v>
      </c>
      <c r="C2353" s="407" t="s">
        <v>355</v>
      </c>
      <c r="D2353" s="407"/>
      <c r="E2353" s="711">
        <v>216</v>
      </c>
      <c r="F2353" s="92">
        <f t="shared" si="1896"/>
        <v>90</v>
      </c>
      <c r="G2353" s="440">
        <v>214</v>
      </c>
      <c r="H2353" s="438">
        <f t="shared" si="1903"/>
        <v>237.77777777777777</v>
      </c>
      <c r="I2353" s="125"/>
      <c r="J2353" s="125"/>
      <c r="K2353" s="464"/>
      <c r="L2353" s="464"/>
      <c r="M2353" s="464"/>
      <c r="N2353" s="464"/>
      <c r="O2353" s="464"/>
      <c r="P2353" s="464"/>
      <c r="Q2353" s="8"/>
      <c r="R2353" s="8"/>
      <c r="S2353" s="8"/>
      <c r="T2353" s="8"/>
      <c r="U2353" s="8"/>
      <c r="V2353" s="1036"/>
      <c r="W2353" s="8"/>
      <c r="X2353" s="8"/>
      <c r="Y2353" s="8"/>
      <c r="Z2353" s="8"/>
      <c r="AA2353" s="1153"/>
      <c r="AB2353" s="8"/>
      <c r="AC2353" s="8"/>
      <c r="AD2353" s="1799"/>
      <c r="AE2353" s="2424">
        <f t="shared" si="1874"/>
        <v>0</v>
      </c>
    </row>
    <row r="2354" spans="1:31" ht="48.75" customHeight="1" x14ac:dyDescent="0.25">
      <c r="A2354" s="70">
        <v>1</v>
      </c>
      <c r="B2354" s="70">
        <v>1</v>
      </c>
      <c r="C2354" s="483" t="s">
        <v>311</v>
      </c>
      <c r="D2354" s="407"/>
      <c r="E2354" s="711">
        <f>SUM(E2355:E2357)</f>
        <v>56477</v>
      </c>
      <c r="F2354" s="440">
        <f>SUM(F2355:F2357)</f>
        <v>23532</v>
      </c>
      <c r="G2354" s="440">
        <f>SUM(G2355:G2357)</f>
        <v>24084.418887147334</v>
      </c>
      <c r="H2354" s="438">
        <f t="shared" si="1903"/>
        <v>102.34752204295145</v>
      </c>
      <c r="I2354" s="125"/>
      <c r="J2354" s="125"/>
      <c r="K2354" s="464"/>
      <c r="L2354" s="464"/>
      <c r="M2354" s="464"/>
      <c r="N2354" s="464"/>
      <c r="O2354" s="464"/>
      <c r="P2354" s="464"/>
      <c r="Q2354" s="8"/>
      <c r="R2354" s="8"/>
      <c r="S2354" s="8"/>
      <c r="T2354" s="8"/>
      <c r="U2354" s="8"/>
      <c r="V2354" s="1036"/>
      <c r="W2354" s="8"/>
      <c r="X2354" s="8"/>
      <c r="Y2354" s="8"/>
      <c r="Z2354" s="8"/>
      <c r="AA2354" s="1153"/>
      <c r="AB2354" s="8">
        <f>AB2355+AB2356+AB2357</f>
        <v>9</v>
      </c>
      <c r="AC2354" s="8">
        <f>AC2355+AC2356+AC2357</f>
        <v>10531.380000000001</v>
      </c>
      <c r="AD2354" s="8">
        <f>AD2355+AD2356+AD2357</f>
        <v>10.53138</v>
      </c>
      <c r="AE2354" s="2424">
        <f t="shared" si="1874"/>
        <v>0</v>
      </c>
    </row>
    <row r="2355" spans="1:31" ht="56.25" customHeight="1" x14ac:dyDescent="0.25">
      <c r="A2355" s="70">
        <v>1</v>
      </c>
      <c r="B2355" s="70">
        <v>1</v>
      </c>
      <c r="C2355" s="407" t="s">
        <v>312</v>
      </c>
      <c r="D2355" s="407"/>
      <c r="E2355" s="711">
        <v>300</v>
      </c>
      <c r="F2355" s="92">
        <f t="shared" si="1896"/>
        <v>125</v>
      </c>
      <c r="G2355" s="440"/>
      <c r="H2355" s="438">
        <f t="shared" si="1903"/>
        <v>0</v>
      </c>
      <c r="I2355" s="125"/>
      <c r="J2355" s="125"/>
      <c r="K2355" s="464"/>
      <c r="L2355" s="464"/>
      <c r="M2355" s="464"/>
      <c r="N2355" s="464"/>
      <c r="O2355" s="464"/>
      <c r="P2355" s="464"/>
      <c r="Q2355" s="8"/>
      <c r="R2355" s="8"/>
      <c r="S2355" s="8"/>
      <c r="T2355" s="8"/>
      <c r="U2355" s="8"/>
      <c r="V2355" s="1036"/>
      <c r="W2355" s="8"/>
      <c r="X2355" s="8"/>
      <c r="Y2355" s="8"/>
      <c r="Z2355" s="8"/>
      <c r="AA2355" s="1153"/>
      <c r="AB2355" s="8"/>
      <c r="AC2355" s="8"/>
      <c r="AD2355" s="8"/>
      <c r="AE2355" s="2424">
        <f t="shared" si="1874"/>
        <v>0</v>
      </c>
    </row>
    <row r="2356" spans="1:31" ht="63" customHeight="1" x14ac:dyDescent="0.25">
      <c r="A2356" s="70">
        <v>1</v>
      </c>
      <c r="B2356" s="70">
        <v>1</v>
      </c>
      <c r="C2356" s="407" t="s">
        <v>376</v>
      </c>
      <c r="D2356" s="407"/>
      <c r="E2356" s="711">
        <v>42017</v>
      </c>
      <c r="F2356" s="92">
        <f t="shared" si="1896"/>
        <v>17507</v>
      </c>
      <c r="G2356" s="440">
        <v>20732</v>
      </c>
      <c r="H2356" s="438">
        <f t="shared" si="1903"/>
        <v>118.42120294739247</v>
      </c>
      <c r="I2356" s="125"/>
      <c r="J2356" s="125"/>
      <c r="K2356" s="464"/>
      <c r="L2356" s="464"/>
      <c r="M2356" s="464"/>
      <c r="N2356" s="464"/>
      <c r="O2356" s="464"/>
      <c r="P2356" s="464"/>
      <c r="Q2356" s="8"/>
      <c r="R2356" s="8"/>
      <c r="S2356" s="8"/>
      <c r="T2356" s="8"/>
      <c r="U2356" s="8"/>
      <c r="V2356" s="1036"/>
      <c r="W2356" s="8"/>
      <c r="X2356" s="8"/>
      <c r="Y2356" s="8"/>
      <c r="Z2356" s="8"/>
      <c r="AA2356" s="1153"/>
      <c r="AB2356" s="8">
        <v>1</v>
      </c>
      <c r="AC2356" s="8">
        <v>2620.66</v>
      </c>
      <c r="AD2356" s="1799">
        <f t="shared" ref="AD2356:AD2357" si="1906">AC2356/1000</f>
        <v>2.62066</v>
      </c>
      <c r="AE2356" s="2424">
        <f t="shared" si="1874"/>
        <v>0</v>
      </c>
    </row>
    <row r="2357" spans="1:31" ht="49.5" customHeight="1" x14ac:dyDescent="0.25">
      <c r="A2357" s="70">
        <v>1</v>
      </c>
      <c r="B2357" s="70">
        <v>1</v>
      </c>
      <c r="C2357" s="407" t="s">
        <v>322</v>
      </c>
      <c r="D2357" s="407"/>
      <c r="E2357" s="711">
        <v>14160</v>
      </c>
      <c r="F2357" s="92">
        <f t="shared" si="1896"/>
        <v>5900</v>
      </c>
      <c r="G2357" s="440">
        <v>3352.4188871473348</v>
      </c>
      <c r="H2357" s="438">
        <f t="shared" si="1903"/>
        <v>56.820659104192117</v>
      </c>
      <c r="I2357" s="125"/>
      <c r="J2357" s="125"/>
      <c r="K2357" s="464"/>
      <c r="L2357" s="464"/>
      <c r="M2357" s="464"/>
      <c r="N2357" s="464"/>
      <c r="O2357" s="464"/>
      <c r="P2357" s="464"/>
      <c r="Q2357" s="8"/>
      <c r="R2357" s="8"/>
      <c r="S2357" s="8"/>
      <c r="T2357" s="8"/>
      <c r="U2357" s="8"/>
      <c r="V2357" s="1036"/>
      <c r="W2357" s="8"/>
      <c r="X2357" s="8"/>
      <c r="Y2357" s="8"/>
      <c r="Z2357" s="8"/>
      <c r="AA2357" s="1153"/>
      <c r="AB2357" s="8">
        <v>8</v>
      </c>
      <c r="AC2357" s="8">
        <v>7910.72</v>
      </c>
      <c r="AD2357" s="1799">
        <f t="shared" si="1906"/>
        <v>7.9107200000000004</v>
      </c>
      <c r="AE2357" s="2424">
        <f t="shared" si="1874"/>
        <v>0</v>
      </c>
    </row>
    <row r="2358" spans="1:31" ht="18.75" customHeight="1" x14ac:dyDescent="0.25">
      <c r="A2358" s="70">
        <v>1</v>
      </c>
      <c r="B2358" s="70">
        <v>1</v>
      </c>
      <c r="C2358" s="407" t="s">
        <v>157</v>
      </c>
      <c r="D2358" s="407"/>
      <c r="E2358" s="711"/>
      <c r="F2358" s="92">
        <f t="shared" si="1896"/>
        <v>0</v>
      </c>
      <c r="G2358" s="440"/>
      <c r="H2358" s="438"/>
      <c r="I2358" s="125"/>
      <c r="J2358" s="125"/>
      <c r="K2358" s="464"/>
      <c r="L2358" s="464"/>
      <c r="M2358" s="464"/>
      <c r="N2358" s="464"/>
      <c r="O2358" s="464"/>
      <c r="P2358" s="464"/>
      <c r="Q2358" s="8"/>
      <c r="R2358" s="8"/>
      <c r="S2358" s="8"/>
      <c r="T2358" s="8"/>
      <c r="U2358" s="8"/>
      <c r="V2358" s="1036"/>
      <c r="W2358" s="8"/>
      <c r="X2358" s="8"/>
      <c r="Y2358" s="8"/>
      <c r="Z2358" s="8"/>
      <c r="AA2358" s="1153"/>
      <c r="AB2358" s="8"/>
      <c r="AC2358" s="8"/>
      <c r="AD2358" s="1799"/>
      <c r="AE2358" s="2424">
        <f t="shared" si="1874"/>
        <v>0</v>
      </c>
    </row>
    <row r="2359" spans="1:31" ht="27.75" customHeight="1" x14ac:dyDescent="0.25">
      <c r="A2359" s="70">
        <v>1</v>
      </c>
      <c r="B2359" s="70">
        <v>1</v>
      </c>
      <c r="C2359" s="407" t="s">
        <v>298</v>
      </c>
      <c r="D2359" s="407"/>
      <c r="E2359" s="711"/>
      <c r="F2359" s="92">
        <f t="shared" si="1896"/>
        <v>0</v>
      </c>
      <c r="G2359" s="440"/>
      <c r="H2359" s="438"/>
      <c r="I2359" s="125"/>
      <c r="J2359" s="125"/>
      <c r="K2359" s="464"/>
      <c r="L2359" s="464"/>
      <c r="M2359" s="464"/>
      <c r="N2359" s="464"/>
      <c r="O2359" s="464"/>
      <c r="P2359" s="464"/>
      <c r="Q2359" s="8"/>
      <c r="R2359" s="8"/>
      <c r="S2359" s="8"/>
      <c r="T2359" s="8"/>
      <c r="U2359" s="8"/>
      <c r="V2359" s="1036"/>
      <c r="W2359" s="8"/>
      <c r="X2359" s="8"/>
      <c r="Y2359" s="8"/>
      <c r="Z2359" s="8"/>
      <c r="AA2359" s="1153"/>
      <c r="AB2359" s="8"/>
      <c r="AC2359" s="8"/>
      <c r="AD2359" s="1799"/>
      <c r="AE2359" s="2424">
        <f t="shared" si="1874"/>
        <v>0</v>
      </c>
    </row>
    <row r="2360" spans="1:31" ht="37.5" customHeight="1" x14ac:dyDescent="0.25">
      <c r="A2360" s="70">
        <v>1</v>
      </c>
      <c r="B2360" s="70">
        <v>1</v>
      </c>
      <c r="C2360" s="407" t="s">
        <v>158</v>
      </c>
      <c r="D2360" s="407"/>
      <c r="E2360" s="711">
        <v>30400</v>
      </c>
      <c r="F2360" s="92">
        <f t="shared" si="1896"/>
        <v>12667</v>
      </c>
      <c r="G2360" s="440">
        <v>12694</v>
      </c>
      <c r="H2360" s="438">
        <f>G2360/F2360*100</f>
        <v>100.21315228546617</v>
      </c>
      <c r="I2360" s="125"/>
      <c r="J2360" s="125"/>
      <c r="K2360" s="464"/>
      <c r="L2360" s="464"/>
      <c r="M2360" s="464"/>
      <c r="N2360" s="464"/>
      <c r="O2360" s="464"/>
      <c r="P2360" s="464"/>
      <c r="Q2360" s="8"/>
      <c r="R2360" s="8"/>
      <c r="S2360" s="8"/>
      <c r="T2360" s="8"/>
      <c r="U2360" s="8"/>
      <c r="V2360" s="1036"/>
      <c r="W2360" s="8"/>
      <c r="X2360" s="8"/>
      <c r="Y2360" s="8"/>
      <c r="Z2360" s="8"/>
      <c r="AA2360" s="1153"/>
      <c r="AB2360" s="8">
        <v>379</v>
      </c>
      <c r="AC2360" s="8">
        <v>255536.96</v>
      </c>
      <c r="AD2360" s="1799">
        <f>AC2360/1000</f>
        <v>255.53695999999999</v>
      </c>
      <c r="AE2360" s="2424">
        <f t="shared" ref="AE2360:AE2421" si="1907">AA2360*1000</f>
        <v>0</v>
      </c>
    </row>
    <row r="2361" spans="1:31" s="96" customFormat="1" ht="27.75" customHeight="1" x14ac:dyDescent="0.25">
      <c r="A2361" s="70">
        <v>1</v>
      </c>
      <c r="B2361" s="70">
        <v>1</v>
      </c>
      <c r="C2361" s="407" t="s">
        <v>299</v>
      </c>
      <c r="D2361" s="407"/>
      <c r="E2361" s="711"/>
      <c r="F2361" s="92">
        <f t="shared" si="1896"/>
        <v>0</v>
      </c>
      <c r="G2361" s="92"/>
      <c r="H2361" s="438"/>
      <c r="I2361" s="125"/>
      <c r="J2361" s="125"/>
      <c r="K2361" s="464"/>
      <c r="L2361" s="464"/>
      <c r="M2361" s="464"/>
      <c r="N2361" s="464"/>
      <c r="O2361" s="464"/>
      <c r="P2361" s="464"/>
      <c r="Q2361" s="8"/>
      <c r="R2361" s="8"/>
      <c r="S2361" s="8"/>
      <c r="T2361" s="8"/>
      <c r="U2361" s="8"/>
      <c r="V2361" s="1036"/>
      <c r="W2361" s="8"/>
      <c r="X2361" s="8"/>
      <c r="Y2361" s="8"/>
      <c r="Z2361" s="8"/>
      <c r="AA2361" s="1153"/>
      <c r="AB2361" s="8"/>
      <c r="AC2361" s="8"/>
      <c r="AD2361" s="1799"/>
      <c r="AE2361" s="2424">
        <f t="shared" si="1907"/>
        <v>0</v>
      </c>
    </row>
    <row r="2362" spans="1:31" s="96" customFormat="1" ht="30" customHeight="1" x14ac:dyDescent="0.25">
      <c r="A2362" s="70">
        <v>1</v>
      </c>
      <c r="B2362" s="70">
        <v>1</v>
      </c>
      <c r="C2362" s="508" t="s">
        <v>165</v>
      </c>
      <c r="D2362" s="508"/>
      <c r="E2362" s="712">
        <f>SUM(E2360,E2347)</f>
        <v>98693</v>
      </c>
      <c r="F2362" s="388">
        <f>SUM(F2360,F2347)</f>
        <v>41122</v>
      </c>
      <c r="G2362" s="388">
        <f>SUM(G2360,G2347)</f>
        <v>42679.418887147331</v>
      </c>
      <c r="H2362" s="464">
        <f>G2362/F2362*100</f>
        <v>103.78731308581133</v>
      </c>
      <c r="I2362" s="125"/>
      <c r="J2362" s="125"/>
      <c r="K2362" s="464"/>
      <c r="L2362" s="464"/>
      <c r="M2362" s="464"/>
      <c r="N2362" s="464"/>
      <c r="O2362" s="464"/>
      <c r="P2362" s="464"/>
      <c r="Q2362" s="8">
        <v>73359.654490000015</v>
      </c>
      <c r="R2362" s="8">
        <v>73359.654490000015</v>
      </c>
      <c r="S2362" s="8">
        <v>73359.654490000015</v>
      </c>
      <c r="T2362" s="8">
        <v>73359.654490000015</v>
      </c>
      <c r="U2362" s="8">
        <v>73359.654490000015</v>
      </c>
      <c r="V2362" s="1038">
        <f>Q2362/12*$C$4+(R2362-Q2362)/11*4+(S2362-R2362)/10*3+(T2362-S2362)/9*2+(U2362-T2362)/8*1</f>
        <v>30566.522704166673</v>
      </c>
      <c r="W2362" s="8">
        <f>AA2362-Z2362</f>
        <v>29832.113010000001</v>
      </c>
      <c r="X2362" s="8"/>
      <c r="Y2362" s="8">
        <f>W2362-V2362</f>
        <v>-734.40969416667212</v>
      </c>
      <c r="Z2362" s="8">
        <v>-123.79379</v>
      </c>
      <c r="AA2362" s="1153">
        <v>29708.319220000001</v>
      </c>
      <c r="AB2362" s="712">
        <f>SUM(AB2360,AB2347)</f>
        <v>388</v>
      </c>
      <c r="AC2362" s="8">
        <f t="shared" ref="AC2362:AD2362" si="1908">AC2360+AC2347</f>
        <v>266068.33999999997</v>
      </c>
      <c r="AD2362" s="8">
        <f t="shared" si="1908"/>
        <v>266.06833999999998</v>
      </c>
      <c r="AE2362" s="2424">
        <f t="shared" si="1907"/>
        <v>29708319.220000003</v>
      </c>
    </row>
    <row r="2363" spans="1:31" ht="15" customHeight="1" x14ac:dyDescent="0.25">
      <c r="A2363" s="70">
        <v>1</v>
      </c>
      <c r="B2363" s="70">
        <v>1</v>
      </c>
      <c r="C2363" s="508" t="s">
        <v>343</v>
      </c>
      <c r="D2363" s="508"/>
      <c r="E2363" s="712">
        <f>SUM(E2362,E2345)</f>
        <v>421800.79487179487</v>
      </c>
      <c r="F2363" s="388">
        <f>SUM(F2362,F2345)</f>
        <v>175749</v>
      </c>
      <c r="G2363" s="388">
        <f>SUM(G2362,G2345)</f>
        <v>176317.45022617868</v>
      </c>
      <c r="H2363" s="464">
        <f>G2363/F2363*100</f>
        <v>100.3234443588178</v>
      </c>
      <c r="I2363" s="125"/>
      <c r="J2363" s="125"/>
      <c r="K2363" s="464"/>
      <c r="L2363" s="464"/>
      <c r="M2363" s="464"/>
      <c r="N2363" s="464"/>
      <c r="O2363" s="464"/>
      <c r="P2363" s="464"/>
      <c r="Q2363" s="8">
        <f t="shared" ref="Q2363:R2363" si="1909">SUM(Q2362,Q2345)</f>
        <v>196107.69289000001</v>
      </c>
      <c r="R2363" s="8">
        <f t="shared" si="1909"/>
        <v>196107.69289000001</v>
      </c>
      <c r="S2363" s="8">
        <f t="shared" ref="S2363:T2363" si="1910">SUM(S2362,S2345)</f>
        <v>196107.69289000001</v>
      </c>
      <c r="T2363" s="8">
        <f t="shared" si="1910"/>
        <v>196107.69289000001</v>
      </c>
      <c r="U2363" s="8">
        <f t="shared" ref="U2363" si="1911">SUM(U2362,U2345)</f>
        <v>196107.69289000001</v>
      </c>
      <c r="V2363" s="8">
        <f t="shared" ref="V2363:AA2363" si="1912">SUM(V2362,V2345)</f>
        <v>81711.538704166669</v>
      </c>
      <c r="W2363" s="8">
        <f t="shared" si="1912"/>
        <v>80977.129060000007</v>
      </c>
      <c r="X2363" s="8">
        <f t="shared" si="1912"/>
        <v>0</v>
      </c>
      <c r="Y2363" s="8">
        <f t="shared" si="1912"/>
        <v>-734.40964416666975</v>
      </c>
      <c r="Z2363" s="8">
        <f t="shared" si="1912"/>
        <v>-227.18099999999998</v>
      </c>
      <c r="AA2363" s="1153">
        <f t="shared" si="1912"/>
        <v>80749.948059999995</v>
      </c>
      <c r="AB2363" s="712">
        <f>SUM(AB2362,AB2345)</f>
        <v>6150.0313390313404</v>
      </c>
      <c r="AC2363" s="1153">
        <f t="shared" ref="AC2363:AD2363" si="1913">SUM(AC2362,AC2345)</f>
        <v>2472252.8199999994</v>
      </c>
      <c r="AD2363" s="1153">
        <f t="shared" si="1913"/>
        <v>2472.2528199999992</v>
      </c>
      <c r="AE2363" s="2424">
        <f t="shared" si="1907"/>
        <v>80749948.060000002</v>
      </c>
    </row>
    <row r="2364" spans="1:31" ht="15" customHeight="1" x14ac:dyDescent="0.25">
      <c r="A2364" s="70">
        <v>1</v>
      </c>
      <c r="B2364" s="70">
        <v>1</v>
      </c>
      <c r="C2364" s="217" t="s">
        <v>31</v>
      </c>
      <c r="D2364" s="217"/>
      <c r="E2364" s="772"/>
      <c r="F2364" s="438"/>
      <c r="G2364" s="438"/>
      <c r="H2364" s="438"/>
      <c r="I2364" s="703"/>
      <c r="J2364" s="703"/>
      <c r="K2364" s="464"/>
      <c r="L2364" s="464"/>
      <c r="M2364" s="464"/>
      <c r="N2364" s="464"/>
      <c r="O2364" s="464"/>
      <c r="P2364" s="464"/>
      <c r="Q2364" s="8"/>
      <c r="R2364" s="8"/>
      <c r="S2364" s="8"/>
      <c r="T2364" s="8"/>
      <c r="U2364" s="8"/>
      <c r="V2364" s="1036"/>
      <c r="W2364" s="8"/>
      <c r="X2364" s="8"/>
      <c r="Y2364" s="8"/>
      <c r="Z2364" s="8"/>
      <c r="AA2364" s="1153"/>
      <c r="AB2364" s="8"/>
      <c r="AC2364" s="8"/>
      <c r="AD2364" s="1799"/>
      <c r="AE2364" s="2424">
        <f t="shared" si="1907"/>
        <v>0</v>
      </c>
    </row>
    <row r="2365" spans="1:31" ht="15" customHeight="1" x14ac:dyDescent="0.25">
      <c r="A2365" s="70">
        <v>1</v>
      </c>
      <c r="B2365" s="70">
        <v>1</v>
      </c>
      <c r="C2365" s="124" t="s">
        <v>82</v>
      </c>
      <c r="D2365" s="361">
        <v>300</v>
      </c>
      <c r="E2365" s="711">
        <v>341</v>
      </c>
      <c r="F2365" s="92">
        <f>ROUND(E2365/12*$C$4,0)</f>
        <v>142</v>
      </c>
      <c r="G2365" s="92">
        <v>145</v>
      </c>
      <c r="H2365" s="92">
        <f t="shared" ref="H2365:H2376" si="1914">G2365/F2365*100</f>
        <v>102.11267605633803</v>
      </c>
      <c r="I2365" s="363">
        <v>11</v>
      </c>
      <c r="J2365" s="93">
        <f t="shared" ref="J2365:J2371" si="1915">M2365/G2365</f>
        <v>9.8000000000000007</v>
      </c>
      <c r="K2365" s="94">
        <f>ROUND(E2365*I2365,0)</f>
        <v>3751</v>
      </c>
      <c r="L2365" s="94">
        <f t="shared" ref="L2365:L2366" si="1916">ROUND(K2365/12*$C$4,0)</f>
        <v>1563</v>
      </c>
      <c r="M2365" s="94">
        <v>1421</v>
      </c>
      <c r="N2365" s="94">
        <f t="shared" ref="N2365:N2371" si="1917">M2365/L2365*100</f>
        <v>90.914907229686506</v>
      </c>
      <c r="O2365" s="94">
        <f>ROUND(K2365/D2365,0)</f>
        <v>13</v>
      </c>
      <c r="P2365" s="94">
        <f t="shared" ref="P2365:P2371" si="1918">M2365/$C$4*12/O2365</f>
        <v>262.3384615384615</v>
      </c>
      <c r="Q2365" s="8"/>
      <c r="R2365" s="8"/>
      <c r="S2365" s="8"/>
      <c r="T2365" s="8"/>
      <c r="U2365" s="8"/>
      <c r="V2365" s="1036"/>
      <c r="W2365" s="8"/>
      <c r="X2365" s="8"/>
      <c r="Y2365" s="8"/>
      <c r="Z2365" s="8"/>
      <c r="AA2365" s="1153"/>
      <c r="AB2365" s="8"/>
      <c r="AC2365" s="8"/>
      <c r="AD2365" s="1799"/>
      <c r="AE2365" s="2424">
        <f t="shared" si="1907"/>
        <v>0</v>
      </c>
    </row>
    <row r="2366" spans="1:31" ht="15" customHeight="1" x14ac:dyDescent="0.25">
      <c r="A2366" s="70">
        <v>1</v>
      </c>
      <c r="B2366" s="70">
        <v>1</v>
      </c>
      <c r="C2366" s="124" t="s">
        <v>83</v>
      </c>
      <c r="D2366" s="361">
        <v>300</v>
      </c>
      <c r="E2366" s="711">
        <v>350</v>
      </c>
      <c r="F2366" s="92">
        <f>ROUND(E2366/12*$C$4,0)</f>
        <v>146</v>
      </c>
      <c r="G2366" s="92">
        <v>153</v>
      </c>
      <c r="H2366" s="92">
        <f t="shared" si="1914"/>
        <v>104.7945205479452</v>
      </c>
      <c r="I2366" s="363">
        <v>9</v>
      </c>
      <c r="J2366" s="93">
        <f t="shared" si="1915"/>
        <v>8.6993464052287575</v>
      </c>
      <c r="K2366" s="94">
        <f>ROUND(E2366*I2366,0)</f>
        <v>3150</v>
      </c>
      <c r="L2366" s="94">
        <f t="shared" si="1916"/>
        <v>1313</v>
      </c>
      <c r="M2366" s="94">
        <v>1331</v>
      </c>
      <c r="N2366" s="94">
        <f t="shared" si="1917"/>
        <v>101.37090632140138</v>
      </c>
      <c r="O2366" s="94">
        <f>ROUND(K2366/D2366,0)</f>
        <v>11</v>
      </c>
      <c r="P2366" s="94">
        <f t="shared" si="1918"/>
        <v>290.39999999999998</v>
      </c>
      <c r="Q2366" s="8"/>
      <c r="R2366" s="8"/>
      <c r="S2366" s="8"/>
      <c r="T2366" s="8"/>
      <c r="U2366" s="8"/>
      <c r="V2366" s="1036"/>
      <c r="W2366" s="8"/>
      <c r="X2366" s="8"/>
      <c r="Y2366" s="8"/>
      <c r="Z2366" s="8"/>
      <c r="AA2366" s="1153"/>
      <c r="AB2366" s="8"/>
      <c r="AC2366" s="8"/>
      <c r="AD2366" s="1799"/>
      <c r="AE2366" s="2424">
        <f t="shared" si="1907"/>
        <v>0</v>
      </c>
    </row>
    <row r="2367" spans="1:31" ht="15" customHeight="1" x14ac:dyDescent="0.25">
      <c r="A2367" s="70">
        <v>1</v>
      </c>
      <c r="B2367" s="70">
        <v>1</v>
      </c>
      <c r="C2367" s="146" t="s">
        <v>90</v>
      </c>
      <c r="D2367" s="146"/>
      <c r="E2367" s="2200">
        <f>SUM(E2365:E2366)</f>
        <v>691</v>
      </c>
      <c r="F2367" s="718">
        <f>SUM(F2365:F2366)</f>
        <v>288</v>
      </c>
      <c r="G2367" s="718">
        <f>SUM(G2365:G2366)</f>
        <v>298</v>
      </c>
      <c r="H2367" s="718">
        <f t="shared" si="1914"/>
        <v>103.47222222222223</v>
      </c>
      <c r="I2367" s="703">
        <f>SUM(K2367/E2367)</f>
        <v>9.98697539797395</v>
      </c>
      <c r="J2367" s="117">
        <f t="shared" si="1915"/>
        <v>9.2348993288590613</v>
      </c>
      <c r="K2367" s="718">
        <f>SUM(K2365:K2366)</f>
        <v>6901</v>
      </c>
      <c r="L2367" s="718">
        <f>SUM(L2365:L2366)</f>
        <v>2876</v>
      </c>
      <c r="M2367" s="718">
        <f>SUM(M2365:M2366)</f>
        <v>2752</v>
      </c>
      <c r="N2367" s="94">
        <f t="shared" si="1917"/>
        <v>95.688456189151594</v>
      </c>
      <c r="O2367" s="281">
        <f>SUM(O2365:O2366)</f>
        <v>24</v>
      </c>
      <c r="P2367" s="94">
        <f t="shared" si="1918"/>
        <v>275.2</v>
      </c>
      <c r="Q2367" s="8"/>
      <c r="R2367" s="8"/>
      <c r="S2367" s="8"/>
      <c r="T2367" s="8"/>
      <c r="U2367" s="8"/>
      <c r="V2367" s="1036"/>
      <c r="W2367" s="8"/>
      <c r="X2367" s="8"/>
      <c r="Y2367" s="8"/>
      <c r="Z2367" s="8"/>
      <c r="AA2367" s="1153"/>
      <c r="AB2367" s="8"/>
      <c r="AC2367" s="8"/>
      <c r="AD2367" s="1799"/>
      <c r="AE2367" s="2424">
        <f t="shared" si="1907"/>
        <v>0</v>
      </c>
    </row>
    <row r="2368" spans="1:31" s="96" customFormat="1" ht="21" customHeight="1" x14ac:dyDescent="0.25">
      <c r="A2368" s="70">
        <v>1</v>
      </c>
      <c r="B2368" s="70">
        <v>1</v>
      </c>
      <c r="C2368" s="493" t="s">
        <v>533</v>
      </c>
      <c r="D2368" s="493">
        <v>240</v>
      </c>
      <c r="E2368" s="711">
        <v>674</v>
      </c>
      <c r="F2368" s="92">
        <f>(E2368-(E2370/12*3))/9*($C$4-3)+(E2370/12*3)</f>
        <v>284.72222222222223</v>
      </c>
      <c r="G2368" s="92">
        <v>290</v>
      </c>
      <c r="H2368" s="98">
        <f t="shared" si="1914"/>
        <v>101.85365853658537</v>
      </c>
      <c r="I2368" s="398">
        <v>8</v>
      </c>
      <c r="J2368" s="99">
        <f t="shared" si="1915"/>
        <v>8</v>
      </c>
      <c r="K2368" s="100">
        <f>ROUND(E2368*I2368,0)</f>
        <v>5392</v>
      </c>
      <c r="L2368" s="94">
        <f>(K2368-(K2370/12*3))/9*($C$4-3)+(K2370/12*3)</f>
        <v>2277.7777777777778</v>
      </c>
      <c r="M2368" s="100">
        <f>1384+936</f>
        <v>2320</v>
      </c>
      <c r="N2368" s="100">
        <f t="shared" si="1917"/>
        <v>101.85365853658537</v>
      </c>
      <c r="O2368" s="100">
        <f>K2368/D2368</f>
        <v>22.466666666666665</v>
      </c>
      <c r="P2368" s="94">
        <f t="shared" si="1918"/>
        <v>247.83382789317508</v>
      </c>
      <c r="Q2368" s="8"/>
      <c r="R2368" s="8"/>
      <c r="S2368" s="15"/>
      <c r="T2368" s="8"/>
      <c r="U2368" s="15"/>
      <c r="V2368" s="1036"/>
      <c r="W2368" s="15"/>
      <c r="X2368" s="15"/>
      <c r="Y2368" s="15"/>
      <c r="Z2368" s="15"/>
      <c r="AA2368" s="1271"/>
      <c r="AB2368" s="15"/>
      <c r="AC2368" s="15"/>
      <c r="AD2368" s="1800"/>
      <c r="AE2368" s="2424">
        <f t="shared" si="1907"/>
        <v>0</v>
      </c>
    </row>
    <row r="2369" spans="1:31" s="96" customFormat="1" ht="21" customHeight="1" x14ac:dyDescent="0.25">
      <c r="A2369" s="70"/>
      <c r="B2369" s="70">
        <v>1</v>
      </c>
      <c r="C2369" s="2605" t="s">
        <v>77</v>
      </c>
      <c r="D2369" s="2606">
        <v>240</v>
      </c>
      <c r="E2369" s="612">
        <v>20</v>
      </c>
      <c r="F2369" s="2597">
        <f>ROUND(E2369/9*($C$4-3),0)</f>
        <v>4</v>
      </c>
      <c r="G2369" s="169"/>
      <c r="H2369" s="98">
        <f t="shared" si="1914"/>
        <v>0</v>
      </c>
      <c r="I2369" s="398">
        <v>8</v>
      </c>
      <c r="J2369" s="99" t="e">
        <f t="shared" ref="J2369" si="1919">M2369/G2369</f>
        <v>#DIV/0!</v>
      </c>
      <c r="K2369" s="100">
        <f>ROUND(E2369*I2369,0)</f>
        <v>160</v>
      </c>
      <c r="L2369" s="2607">
        <f>ROUND(K2369/9*($C$4-3),0)</f>
        <v>36</v>
      </c>
      <c r="M2369" s="321"/>
      <c r="N2369" s="100">
        <f t="shared" ref="N2369" si="1920">M2369/L2369*100</f>
        <v>0</v>
      </c>
      <c r="O2369" s="100">
        <f>K2369/D2369</f>
        <v>0.66666666666666663</v>
      </c>
      <c r="P2369" s="94">
        <f t="shared" ref="P2369" si="1921">M2369/$C$4*12/O2369</f>
        <v>0</v>
      </c>
      <c r="Q2369" s="18"/>
      <c r="R2369" s="18"/>
      <c r="S2369" s="58"/>
      <c r="T2369" s="18"/>
      <c r="U2369" s="58"/>
      <c r="V2369" s="1040"/>
      <c r="W2369" s="58"/>
      <c r="X2369" s="58"/>
      <c r="Y2369" s="58"/>
      <c r="Z2369" s="58"/>
      <c r="AA2369" s="2433"/>
      <c r="AB2369" s="18"/>
      <c r="AC2369" s="18"/>
      <c r="AD2369" s="1804"/>
      <c r="AE2369" s="2424">
        <f t="shared" si="1907"/>
        <v>0</v>
      </c>
    </row>
    <row r="2370" spans="1:31" ht="21" customHeight="1" x14ac:dyDescent="0.25">
      <c r="A2370" s="70">
        <v>1</v>
      </c>
      <c r="B2370" s="70">
        <v>1</v>
      </c>
      <c r="C2370" s="723" t="s">
        <v>241</v>
      </c>
      <c r="D2370" s="700"/>
      <c r="E2370" s="2235">
        <f>SUM(E2368:E2369)</f>
        <v>694</v>
      </c>
      <c r="F2370" s="475">
        <f t="shared" ref="F2370:G2370" si="1922">SUM(F2368:F2369)</f>
        <v>288.72222222222223</v>
      </c>
      <c r="G2370" s="475">
        <f t="shared" si="1922"/>
        <v>290</v>
      </c>
      <c r="H2370" s="249">
        <f t="shared" si="1914"/>
        <v>100.44256301712527</v>
      </c>
      <c r="I2370" s="695">
        <f>SUM(K2370/E2370)</f>
        <v>8</v>
      </c>
      <c r="J2370" s="352">
        <f t="shared" si="1915"/>
        <v>8</v>
      </c>
      <c r="K2370" s="105">
        <f t="shared" ref="K2370:M2370" si="1923">SUM(K2368:K2369)</f>
        <v>5552</v>
      </c>
      <c r="L2370" s="105">
        <f t="shared" si="1923"/>
        <v>2313.7777777777778</v>
      </c>
      <c r="M2370" s="105">
        <f t="shared" si="1923"/>
        <v>2320</v>
      </c>
      <c r="N2370" s="179">
        <f t="shared" si="1917"/>
        <v>100.26892047637341</v>
      </c>
      <c r="O2370" s="105">
        <f>SUM(O2368:O2369)</f>
        <v>23.133333333333333</v>
      </c>
      <c r="P2370" s="179">
        <f t="shared" si="1918"/>
        <v>240.69164265129683</v>
      </c>
      <c r="Q2370" s="17"/>
      <c r="R2370" s="17"/>
      <c r="S2370" s="17"/>
      <c r="T2370" s="17"/>
      <c r="U2370" s="17"/>
      <c r="V2370" s="1038"/>
      <c r="W2370" s="17"/>
      <c r="X2370" s="17"/>
      <c r="Y2370" s="17"/>
      <c r="Z2370" s="17"/>
      <c r="AA2370" s="1246"/>
      <c r="AB2370" s="17"/>
      <c r="AC2370" s="17"/>
      <c r="AD2370" s="1801"/>
      <c r="AE2370" s="2424">
        <f t="shared" si="1907"/>
        <v>0</v>
      </c>
    </row>
    <row r="2371" spans="1:31" s="96" customFormat="1" ht="36" customHeight="1" x14ac:dyDescent="0.25">
      <c r="A2371" s="70">
        <v>1</v>
      </c>
      <c r="B2371" s="70">
        <v>1</v>
      </c>
      <c r="C2371" s="351" t="s">
        <v>341</v>
      </c>
      <c r="D2371" s="351"/>
      <c r="E2371" s="2235">
        <f>SUM(E2370,E2367)</f>
        <v>1385</v>
      </c>
      <c r="F2371" s="445">
        <f>SUM(F2370,F2367)</f>
        <v>576.72222222222217</v>
      </c>
      <c r="G2371" s="445">
        <f>SUM(G2370,G2367)</f>
        <v>588</v>
      </c>
      <c r="H2371" s="445">
        <f t="shared" si="1914"/>
        <v>101.95549561699259</v>
      </c>
      <c r="I2371" s="695">
        <f>SUM(K2371/E2371)</f>
        <v>8.991335740072202</v>
      </c>
      <c r="J2371" s="352">
        <f t="shared" si="1915"/>
        <v>8.6258503401360542</v>
      </c>
      <c r="K2371" s="445">
        <f>SUM(K2370,K2367)</f>
        <v>12453</v>
      </c>
      <c r="L2371" s="445">
        <f>SUM(L2370,L2367)</f>
        <v>5189.7777777777774</v>
      </c>
      <c r="M2371" s="445">
        <f>SUM(M2370,M2367)</f>
        <v>5072</v>
      </c>
      <c r="N2371" s="179">
        <f t="shared" si="1917"/>
        <v>97.730581484970457</v>
      </c>
      <c r="O2371" s="445">
        <f>SUM(O2370,O2367)</f>
        <v>47.133333333333333</v>
      </c>
      <c r="P2371" s="179">
        <f t="shared" si="1918"/>
        <v>258.26308345120225</v>
      </c>
      <c r="Q2371" s="17">
        <v>20460.363167999996</v>
      </c>
      <c r="R2371" s="17">
        <v>20460.363167999996</v>
      </c>
      <c r="S2371" s="17">
        <v>20460.363167999996</v>
      </c>
      <c r="T2371" s="17">
        <v>20460.363167999996</v>
      </c>
      <c r="U2371" s="17">
        <v>20460.363167999996</v>
      </c>
      <c r="V2371" s="1038">
        <f>Q2371/12*$C$4+(R2371-Q2371)/11*4+(S2371-R2371)/10*3+(T2371-S2371)/9*2+(U2371-T2371)/8*1</f>
        <v>8525.151319999999</v>
      </c>
      <c r="W2371" s="17">
        <f t="shared" ref="W2371:W2375" si="1924">AA2371-Z2371</f>
        <v>8524.8081399999992</v>
      </c>
      <c r="X2371" s="17"/>
      <c r="Y2371" s="17">
        <f t="shared" ref="Y2371:Y2375" si="1925">W2371-V2371</f>
        <v>-0.3431799999998475</v>
      </c>
      <c r="Z2371" s="17">
        <v>-69.936080000000004</v>
      </c>
      <c r="AA2371" s="1246">
        <v>8454.8720599999997</v>
      </c>
      <c r="AB2371" s="17">
        <v>5</v>
      </c>
      <c r="AC2371" s="17">
        <v>68653.36</v>
      </c>
      <c r="AD2371" s="1801">
        <f>AC2371/1000</f>
        <v>68.653360000000006</v>
      </c>
      <c r="AE2371" s="2424">
        <f t="shared" si="1907"/>
        <v>8454872.0600000005</v>
      </c>
    </row>
    <row r="2372" spans="1:31" ht="36" customHeight="1" x14ac:dyDescent="0.25">
      <c r="A2372" s="70">
        <v>1</v>
      </c>
      <c r="B2372" s="70">
        <v>1</v>
      </c>
      <c r="C2372" s="488" t="s">
        <v>326</v>
      </c>
      <c r="D2372" s="488"/>
      <c r="E2372" s="712">
        <f>SUM(E2373)</f>
        <v>12600</v>
      </c>
      <c r="F2372" s="734">
        <f>SUM(F2373)</f>
        <v>5250</v>
      </c>
      <c r="G2372" s="734">
        <f>SUM(G2373)</f>
        <v>5295</v>
      </c>
      <c r="H2372" s="734">
        <f t="shared" si="1914"/>
        <v>100.85714285714286</v>
      </c>
      <c r="I2372" s="734"/>
      <c r="J2372" s="734"/>
      <c r="K2372" s="734"/>
      <c r="L2372" s="734"/>
      <c r="M2372" s="734"/>
      <c r="N2372" s="734"/>
      <c r="O2372" s="734"/>
      <c r="P2372" s="734"/>
      <c r="Q2372" s="8"/>
      <c r="R2372" s="8"/>
      <c r="S2372" s="8"/>
      <c r="T2372" s="8"/>
      <c r="U2372" s="8"/>
      <c r="V2372" s="1036"/>
      <c r="W2372" s="8">
        <f t="shared" si="1924"/>
        <v>0</v>
      </c>
      <c r="X2372" s="8"/>
      <c r="Y2372" s="8">
        <f t="shared" si="1925"/>
        <v>0</v>
      </c>
      <c r="Z2372" s="8"/>
      <c r="AA2372" s="1153"/>
      <c r="AB2372" s="8"/>
      <c r="AC2372" s="8"/>
      <c r="AD2372" s="1799"/>
      <c r="AE2372" s="2424">
        <f t="shared" si="1907"/>
        <v>0</v>
      </c>
    </row>
    <row r="2373" spans="1:31" s="96" customFormat="1" ht="36" customHeight="1" x14ac:dyDescent="0.25">
      <c r="A2373" s="70">
        <v>1</v>
      </c>
      <c r="B2373" s="70">
        <v>1</v>
      </c>
      <c r="C2373" s="735" t="s">
        <v>327</v>
      </c>
      <c r="D2373" s="735"/>
      <c r="E2373" s="711">
        <v>12600</v>
      </c>
      <c r="F2373" s="92">
        <f>ROUND(E2373/12*$C$4,0)</f>
        <v>5250</v>
      </c>
      <c r="G2373" s="717">
        <f>G2376-G2375</f>
        <v>5295</v>
      </c>
      <c r="H2373" s="734">
        <f t="shared" si="1914"/>
        <v>100.85714285714286</v>
      </c>
      <c r="I2373" s="717"/>
      <c r="J2373" s="717"/>
      <c r="K2373" s="717"/>
      <c r="L2373" s="717"/>
      <c r="M2373" s="717"/>
      <c r="N2373" s="717"/>
      <c r="O2373" s="717"/>
      <c r="P2373" s="717"/>
      <c r="Q2373" s="8"/>
      <c r="R2373" s="8"/>
      <c r="S2373" s="8"/>
      <c r="T2373" s="8"/>
      <c r="U2373" s="8"/>
      <c r="V2373" s="1036"/>
      <c r="W2373" s="8">
        <f t="shared" si="1924"/>
        <v>0</v>
      </c>
      <c r="X2373" s="8"/>
      <c r="Y2373" s="8">
        <f t="shared" si="1925"/>
        <v>0</v>
      </c>
      <c r="Z2373" s="8"/>
      <c r="AA2373" s="1153"/>
      <c r="AB2373" s="8"/>
      <c r="AC2373" s="8"/>
      <c r="AD2373" s="1799"/>
      <c r="AE2373" s="2424">
        <f t="shared" si="1907"/>
        <v>0</v>
      </c>
    </row>
    <row r="2374" spans="1:31" ht="36" customHeight="1" x14ac:dyDescent="0.25">
      <c r="A2374" s="70">
        <v>1</v>
      </c>
      <c r="B2374" s="70">
        <v>1</v>
      </c>
      <c r="C2374" s="488" t="s">
        <v>328</v>
      </c>
      <c r="D2374" s="488"/>
      <c r="E2374" s="712">
        <f>SUM(E2375)</f>
        <v>10</v>
      </c>
      <c r="F2374" s="734">
        <f t="shared" ref="F2374:G2374" si="1926">SUM(F2375)</f>
        <v>4</v>
      </c>
      <c r="G2374" s="734">
        <f t="shared" si="1926"/>
        <v>2</v>
      </c>
      <c r="H2374" s="734">
        <f t="shared" si="1914"/>
        <v>50</v>
      </c>
      <c r="I2374" s="734"/>
      <c r="J2374" s="734"/>
      <c r="K2374" s="734"/>
      <c r="L2374" s="734"/>
      <c r="M2374" s="734"/>
      <c r="N2374" s="734"/>
      <c r="O2374" s="734"/>
      <c r="P2374" s="734"/>
      <c r="Q2374" s="8"/>
      <c r="R2374" s="8"/>
      <c r="S2374" s="8"/>
      <c r="T2374" s="8"/>
      <c r="U2374" s="8"/>
      <c r="V2374" s="1036"/>
      <c r="W2374" s="8">
        <f t="shared" si="1924"/>
        <v>0</v>
      </c>
      <c r="X2374" s="8"/>
      <c r="Y2374" s="8">
        <f t="shared" si="1925"/>
        <v>0</v>
      </c>
      <c r="Z2374" s="8"/>
      <c r="AA2374" s="1153"/>
      <c r="AB2374" s="8"/>
      <c r="AC2374" s="8"/>
      <c r="AD2374" s="1799"/>
      <c r="AE2374" s="2424">
        <f t="shared" si="1907"/>
        <v>0</v>
      </c>
    </row>
    <row r="2375" spans="1:31" ht="28.5" customHeight="1" x14ac:dyDescent="0.25">
      <c r="A2375" s="70">
        <v>1</v>
      </c>
      <c r="B2375" s="70">
        <v>1</v>
      </c>
      <c r="C2375" s="735" t="s">
        <v>329</v>
      </c>
      <c r="D2375" s="735"/>
      <c r="E2375" s="711">
        <v>10</v>
      </c>
      <c r="F2375" s="92">
        <f>ROUND(E2375/12*$C$4,0)</f>
        <v>4</v>
      </c>
      <c r="G2375" s="717">
        <v>2</v>
      </c>
      <c r="H2375" s="734">
        <f t="shared" si="1914"/>
        <v>50</v>
      </c>
      <c r="I2375" s="717"/>
      <c r="J2375" s="717"/>
      <c r="K2375" s="717"/>
      <c r="L2375" s="717"/>
      <c r="M2375" s="717"/>
      <c r="N2375" s="717"/>
      <c r="O2375" s="717"/>
      <c r="P2375" s="717"/>
      <c r="Q2375" s="8"/>
      <c r="R2375" s="8"/>
      <c r="S2375" s="8"/>
      <c r="T2375" s="8"/>
      <c r="U2375" s="8"/>
      <c r="V2375" s="1036"/>
      <c r="W2375" s="8">
        <f t="shared" si="1924"/>
        <v>0</v>
      </c>
      <c r="X2375" s="8"/>
      <c r="Y2375" s="8">
        <f t="shared" si="1925"/>
        <v>0</v>
      </c>
      <c r="Z2375" s="8"/>
      <c r="AA2375" s="1153"/>
      <c r="AB2375" s="8"/>
      <c r="AC2375" s="8"/>
      <c r="AD2375" s="1799"/>
      <c r="AE2375" s="2424">
        <f t="shared" si="1907"/>
        <v>0</v>
      </c>
    </row>
    <row r="2376" spans="1:31" ht="24.75" customHeight="1" thickBot="1" x14ac:dyDescent="0.3">
      <c r="B2376" s="70">
        <v>1</v>
      </c>
      <c r="C2376" s="487" t="s">
        <v>344</v>
      </c>
      <c r="D2376" s="487"/>
      <c r="E2376" s="710">
        <f>SUM(E2372,E2374)</f>
        <v>12610</v>
      </c>
      <c r="F2376" s="733">
        <f>SUM(F2372,F2374)</f>
        <v>5254</v>
      </c>
      <c r="G2376" s="733">
        <v>5297</v>
      </c>
      <c r="H2376" s="734">
        <f t="shared" si="1914"/>
        <v>100.81842405786068</v>
      </c>
      <c r="I2376" s="2054"/>
      <c r="J2376" s="2054"/>
      <c r="K2376" s="2054"/>
      <c r="L2376" s="2054"/>
      <c r="M2376" s="2054"/>
      <c r="N2376" s="2054"/>
      <c r="O2376" s="2054"/>
      <c r="P2376" s="2054"/>
      <c r="Q2376" s="18">
        <v>34873.8004</v>
      </c>
      <c r="R2376" s="18">
        <v>34873.8004</v>
      </c>
      <c r="S2376" s="18">
        <v>34873.8004</v>
      </c>
      <c r="T2376" s="18">
        <v>34873.8004</v>
      </c>
      <c r="U2376" s="18">
        <v>34873.8004</v>
      </c>
      <c r="V2376" s="1040">
        <f>Q2376/12*$C$4+(R2376-Q2376)/11*4+(S2376-R2376)/10*3+(T2376-S2376)/9*2+(U2376-T2376)/8*1</f>
        <v>14530.750166666667</v>
      </c>
      <c r="W2376" s="18">
        <f t="shared" ref="W2376" si="1927">AA2376-Z2376</f>
        <v>14415.914730000002</v>
      </c>
      <c r="X2376" s="18"/>
      <c r="Y2376" s="18">
        <f t="shared" ref="Y2376" si="1928">W2376-V2376</f>
        <v>-114.83543666666446</v>
      </c>
      <c r="Z2376" s="18">
        <v>-13.218939999999998</v>
      </c>
      <c r="AA2376" s="2427">
        <v>14402.695790000002</v>
      </c>
      <c r="AB2376" s="18"/>
      <c r="AC2376" s="18"/>
      <c r="AD2376" s="1804"/>
      <c r="AE2376" s="2424">
        <f t="shared" si="1907"/>
        <v>14402695.790000001</v>
      </c>
    </row>
    <row r="2377" spans="1:31" ht="23.25" customHeight="1" thickBot="1" x14ac:dyDescent="0.3">
      <c r="A2377" s="70">
        <v>1</v>
      </c>
      <c r="B2377" s="70">
        <v>1</v>
      </c>
      <c r="C2377" s="454" t="s">
        <v>17</v>
      </c>
      <c r="D2377" s="713"/>
      <c r="E2377" s="2243"/>
      <c r="F2377" s="714"/>
      <c r="G2377" s="714"/>
      <c r="H2377" s="714"/>
      <c r="I2377" s="543"/>
      <c r="J2377" s="543"/>
      <c r="K2377" s="543"/>
      <c r="L2377" s="543"/>
      <c r="M2377" s="543">
        <f>SUM(M2371,M2333)</f>
        <v>15464</v>
      </c>
      <c r="N2377" s="543"/>
      <c r="O2377" s="543"/>
      <c r="P2377" s="543"/>
      <c r="Q2377" s="14">
        <f>SUM(Q2376,Q2371,Q2363,Q2333)</f>
        <v>312594.99199799995</v>
      </c>
      <c r="R2377" s="14">
        <f>SUM(R2376,R2371,R2363,R2333)</f>
        <v>312594.99199799995</v>
      </c>
      <c r="S2377" s="14">
        <f>SUM(S2376,S2371,S2363,S2333)</f>
        <v>312594.99199799995</v>
      </c>
      <c r="T2377" s="14">
        <f>SUM(T2376,T2371,T2363,T2333)</f>
        <v>312594.99199799995</v>
      </c>
      <c r="U2377" s="14">
        <f>SUM(U2376,U2371,U2363,U2333)</f>
        <v>312594.99199799995</v>
      </c>
      <c r="V2377" s="1041">
        <f t="shared" ref="V2377:AA2377" si="1929">SUM(V2376,V2371,V2363,V2333)</f>
        <v>130247.9133325</v>
      </c>
      <c r="W2377" s="14">
        <f t="shared" si="1929"/>
        <v>129222.67649000001</v>
      </c>
      <c r="X2377" s="14">
        <f t="shared" si="1929"/>
        <v>-52.085650000000001</v>
      </c>
      <c r="Y2377" s="14">
        <f t="shared" si="1929"/>
        <v>-1025.2368424999877</v>
      </c>
      <c r="Z2377" s="14">
        <f t="shared" si="1929"/>
        <v>-987.56787999999995</v>
      </c>
      <c r="AA2377" s="1252">
        <f t="shared" si="1929"/>
        <v>128183.02295999999</v>
      </c>
      <c r="AB2377" s="14">
        <f>SUM(AB2371,AB2363,AB2333)</f>
        <v>6156.0313390313404</v>
      </c>
      <c r="AC2377" s="1252">
        <f t="shared" ref="AC2377:AD2377" si="1930">SUM(AC2376,AC2371,AC2363,AC2333)</f>
        <v>2546437.7399999993</v>
      </c>
      <c r="AD2377" s="1252">
        <f t="shared" si="1930"/>
        <v>2546.4377399999989</v>
      </c>
      <c r="AE2377" s="2424">
        <f t="shared" si="1907"/>
        <v>128183022.95999999</v>
      </c>
    </row>
    <row r="2378" spans="1:31" ht="32.25" customHeight="1" x14ac:dyDescent="0.25">
      <c r="A2378" s="70">
        <v>1</v>
      </c>
      <c r="B2378" s="70">
        <v>1</v>
      </c>
      <c r="C2378" s="1399" t="s">
        <v>219</v>
      </c>
      <c r="D2378" s="1400"/>
      <c r="E2378" s="2390"/>
      <c r="F2378" s="1400"/>
      <c r="G2378" s="1400"/>
      <c r="H2378" s="1400"/>
      <c r="I2378" s="1401"/>
      <c r="J2378" s="1401"/>
      <c r="K2378" s="1400"/>
      <c r="L2378" s="1400"/>
      <c r="M2378" s="1400"/>
      <c r="N2378" s="1400"/>
      <c r="O2378" s="1400"/>
      <c r="P2378" s="1400"/>
      <c r="Q2378" s="1169">
        <f t="shared" ref="Q2378:AA2378" si="1931">SUM(Q2377,Q2327)</f>
        <v>406301.60224799998</v>
      </c>
      <c r="R2378" s="1169">
        <f t="shared" ref="R2378:S2378" si="1932">SUM(R2377,R2327)</f>
        <v>406301.60224799998</v>
      </c>
      <c r="S2378" s="1169">
        <f t="shared" si="1932"/>
        <v>406301.60224799998</v>
      </c>
      <c r="T2378" s="1169">
        <f t="shared" ref="T2378:U2378" si="1933">SUM(T2377,T2327)</f>
        <v>406301.60224799998</v>
      </c>
      <c r="U2378" s="1169">
        <f t="shared" si="1933"/>
        <v>406301.60224799998</v>
      </c>
      <c r="V2378" s="1169">
        <f t="shared" si="1931"/>
        <v>169292.33426999999</v>
      </c>
      <c r="W2378" s="1169">
        <f t="shared" si="1931"/>
        <v>168140.55508000002</v>
      </c>
      <c r="X2378" s="15">
        <f t="shared" si="1931"/>
        <v>-52.085650000000001</v>
      </c>
      <c r="Y2378" s="1169">
        <f t="shared" si="1931"/>
        <v>-1151.7791899999802</v>
      </c>
      <c r="Z2378" s="1169">
        <f t="shared" si="1931"/>
        <v>-1370.0338400000001</v>
      </c>
      <c r="AA2378" s="2454">
        <f t="shared" si="1931"/>
        <v>166718.43559000001</v>
      </c>
      <c r="AB2378" s="2390"/>
      <c r="AC2378" s="2454">
        <f t="shared" ref="AC2378:AD2378" si="1934">SUM(AC2377,AC2327)</f>
        <v>2687196.7699999996</v>
      </c>
      <c r="AD2378" s="2454">
        <f t="shared" si="1934"/>
        <v>2687.1967699999991</v>
      </c>
      <c r="AE2378" s="2424">
        <f t="shared" si="1907"/>
        <v>166718435.59</v>
      </c>
    </row>
    <row r="2379" spans="1:31" ht="15" customHeight="1" x14ac:dyDescent="0.25">
      <c r="A2379" s="70">
        <v>1</v>
      </c>
      <c r="B2379" s="70">
        <v>1</v>
      </c>
      <c r="C2379" s="1402" t="s">
        <v>7</v>
      </c>
      <c r="D2379" s="1364"/>
      <c r="E2379" s="2192">
        <f>E2333+E2285</f>
        <v>3719</v>
      </c>
      <c r="F2379" s="1364">
        <f>F2333+F2285</f>
        <v>1549</v>
      </c>
      <c r="G2379" s="1364">
        <f>G2333+G2285</f>
        <v>1554</v>
      </c>
      <c r="H2379" s="1364">
        <f>G2379/F2379*100</f>
        <v>100.32278889606197</v>
      </c>
      <c r="I2379" s="1403">
        <f>K2379/E2379</f>
        <v>9.8303307340682977</v>
      </c>
      <c r="J2379" s="1172">
        <f>M2379/G2379</f>
        <v>8.8256113256113249</v>
      </c>
      <c r="K2379" s="1364">
        <f>K2333+K2285</f>
        <v>36559</v>
      </c>
      <c r="L2379" s="1364">
        <f>L2333+L2285</f>
        <v>15233</v>
      </c>
      <c r="M2379" s="1364">
        <f>M2333+M2285</f>
        <v>13715</v>
      </c>
      <c r="N2379" s="1173">
        <f>M2379/L2379*100</f>
        <v>90.034792883870537</v>
      </c>
      <c r="O2379" s="1364">
        <f>SUM(O2333,O2285)</f>
        <v>110</v>
      </c>
      <c r="P2379" s="1173">
        <f>M2379/$C$4*12/O2379</f>
        <v>299.23636363636365</v>
      </c>
      <c r="Q2379" s="1174">
        <f t="shared" ref="Q2379:AA2379" si="1935">SUM(Q2333,Q2285)</f>
        <v>79871.013879999984</v>
      </c>
      <c r="R2379" s="1174">
        <f t="shared" ref="R2379:S2379" si="1936">SUM(R2333,R2285)</f>
        <v>79871.013879999984</v>
      </c>
      <c r="S2379" s="1174">
        <f t="shared" si="1936"/>
        <v>79871.013879999984</v>
      </c>
      <c r="T2379" s="1174">
        <f t="shared" ref="T2379:U2379" si="1937">SUM(T2333,T2285)</f>
        <v>79871.013879999984</v>
      </c>
      <c r="U2379" s="1174">
        <f t="shared" si="1937"/>
        <v>79871.013879999984</v>
      </c>
      <c r="V2379" s="1174">
        <f t="shared" si="1935"/>
        <v>33279.589116666655</v>
      </c>
      <c r="W2379" s="1174">
        <f t="shared" si="1935"/>
        <v>33102.401660000003</v>
      </c>
      <c r="X2379" s="17">
        <f t="shared" si="1935"/>
        <v>-52.085650000000001</v>
      </c>
      <c r="Y2379" s="1174">
        <f t="shared" si="1935"/>
        <v>-177.18745666665382</v>
      </c>
      <c r="Z2379" s="1174">
        <f t="shared" si="1935"/>
        <v>-736.56</v>
      </c>
      <c r="AA2379" s="2452">
        <f t="shared" si="1935"/>
        <v>32313.756010000005</v>
      </c>
      <c r="AB2379" s="2192">
        <f>AB2333+AB2285</f>
        <v>1</v>
      </c>
      <c r="AC2379" s="2452">
        <f t="shared" ref="AC2379:AD2379" si="1938">SUM(AC2333,AC2285)</f>
        <v>5531.56</v>
      </c>
      <c r="AD2379" s="2452">
        <f t="shared" si="1938"/>
        <v>5.5315600000000007</v>
      </c>
      <c r="AE2379" s="2424">
        <f t="shared" si="1907"/>
        <v>32313756.010000005</v>
      </c>
    </row>
    <row r="2380" spans="1:31" ht="30.75" customHeight="1" x14ac:dyDescent="0.25">
      <c r="A2380" s="70">
        <v>1</v>
      </c>
      <c r="B2380" s="70">
        <v>1</v>
      </c>
      <c r="C2380" s="1309" t="s">
        <v>14</v>
      </c>
      <c r="D2380" s="1199"/>
      <c r="E2380" s="2258"/>
      <c r="F2380" s="1199"/>
      <c r="G2380" s="1199"/>
      <c r="H2380" s="1199"/>
      <c r="I2380" s="1311"/>
      <c r="J2380" s="1311"/>
      <c r="K2380" s="1312"/>
      <c r="L2380" s="1312"/>
      <c r="M2380" s="1312"/>
      <c r="N2380" s="1312"/>
      <c r="O2380" s="1312"/>
      <c r="P2380" s="1404"/>
      <c r="Q2380" s="1177"/>
      <c r="R2380" s="1177"/>
      <c r="S2380" s="1177"/>
      <c r="T2380" s="1177"/>
      <c r="U2380" s="1177"/>
      <c r="V2380" s="1177"/>
      <c r="W2380" s="1177"/>
      <c r="X2380" s="13"/>
      <c r="Y2380" s="1177"/>
      <c r="Z2380" s="1177"/>
      <c r="AA2380" s="2455"/>
      <c r="AB2380" s="2258"/>
      <c r="AC2380" s="2455"/>
      <c r="AD2380" s="2455"/>
      <c r="AE2380" s="2424">
        <f t="shared" si="1907"/>
        <v>0</v>
      </c>
    </row>
    <row r="2381" spans="1:31" ht="15" customHeight="1" x14ac:dyDescent="0.25">
      <c r="A2381" s="70">
        <v>1</v>
      </c>
      <c r="B2381" s="70">
        <v>1</v>
      </c>
      <c r="C2381" s="1346" t="s">
        <v>302</v>
      </c>
      <c r="D2381" s="1186"/>
      <c r="E2381" s="2257"/>
      <c r="F2381" s="1186"/>
      <c r="G2381" s="1186"/>
      <c r="H2381" s="1356"/>
      <c r="I2381" s="1313"/>
      <c r="J2381" s="1313"/>
      <c r="K2381" s="1314"/>
      <c r="L2381" s="1314"/>
      <c r="M2381" s="1314"/>
      <c r="N2381" s="1314"/>
      <c r="O2381" s="1314"/>
      <c r="P2381" s="1181"/>
      <c r="Q2381" s="1182"/>
      <c r="R2381" s="1182"/>
      <c r="S2381" s="1182"/>
      <c r="T2381" s="1182"/>
      <c r="U2381" s="1182"/>
      <c r="V2381" s="1182"/>
      <c r="W2381" s="1182"/>
      <c r="X2381" s="8"/>
      <c r="Y2381" s="1182"/>
      <c r="Z2381" s="1182"/>
      <c r="AA2381" s="2453"/>
      <c r="AB2381" s="2257"/>
      <c r="AC2381" s="2453"/>
      <c r="AD2381" s="2453"/>
      <c r="AE2381" s="2424">
        <f t="shared" si="1907"/>
        <v>0</v>
      </c>
    </row>
    <row r="2382" spans="1:31" ht="36.950000000000003" customHeight="1" x14ac:dyDescent="0.25">
      <c r="A2382" s="70">
        <v>1</v>
      </c>
      <c r="B2382" s="70">
        <v>1</v>
      </c>
      <c r="C2382" s="1185" t="s">
        <v>345</v>
      </c>
      <c r="D2382" s="1186"/>
      <c r="E2382" s="2257">
        <f>E2336+E2288</f>
        <v>33670</v>
      </c>
      <c r="F2382" s="1186">
        <f>F2336+F2288</f>
        <v>14029</v>
      </c>
      <c r="G2382" s="1186">
        <f>G2336+G2288</f>
        <v>10822.485185185185</v>
      </c>
      <c r="H2382" s="1186">
        <f>G2382/F2382*100</f>
        <v>77.143668010443974</v>
      </c>
      <c r="I2382" s="1313"/>
      <c r="J2382" s="1313"/>
      <c r="K2382" s="1314"/>
      <c r="L2382" s="1314"/>
      <c r="M2382" s="1314"/>
      <c r="N2382" s="1314"/>
      <c r="O2382" s="1314"/>
      <c r="P2382" s="1181"/>
      <c r="Q2382" s="1182"/>
      <c r="R2382" s="1182"/>
      <c r="S2382" s="1182"/>
      <c r="T2382" s="1182"/>
      <c r="U2382" s="1182"/>
      <c r="V2382" s="1182"/>
      <c r="W2382" s="1182"/>
      <c r="X2382" s="8"/>
      <c r="Y2382" s="1182"/>
      <c r="Z2382" s="1182"/>
      <c r="AA2382" s="2453"/>
      <c r="AB2382" s="2257">
        <f>AB2336+AB2288</f>
        <v>192.21851851851852</v>
      </c>
      <c r="AC2382" s="2257">
        <f t="shared" ref="AC2382:AD2382" si="1939">AC2336+AC2288</f>
        <v>74023.66</v>
      </c>
      <c r="AD2382" s="2257">
        <f t="shared" si="1939"/>
        <v>74.023659999999992</v>
      </c>
      <c r="AE2382" s="2424">
        <f t="shared" si="1907"/>
        <v>0</v>
      </c>
    </row>
    <row r="2383" spans="1:31" ht="26.25" customHeight="1" x14ac:dyDescent="0.25">
      <c r="B2383" s="70">
        <v>1</v>
      </c>
      <c r="C2383" s="1185" t="s">
        <v>469</v>
      </c>
      <c r="D2383" s="1186"/>
      <c r="E2383" s="2257">
        <f>E2337</f>
        <v>0</v>
      </c>
      <c r="F2383" s="2257">
        <f t="shared" ref="F2383:G2383" si="1940">F2337</f>
        <v>0</v>
      </c>
      <c r="G2383" s="2257">
        <f t="shared" si="1940"/>
        <v>2477.21</v>
      </c>
      <c r="H2383" s="1186"/>
      <c r="I2383" s="1313"/>
      <c r="J2383" s="1313"/>
      <c r="K2383" s="1314"/>
      <c r="L2383" s="1314"/>
      <c r="M2383" s="1314"/>
      <c r="N2383" s="1314"/>
      <c r="O2383" s="1314"/>
      <c r="P2383" s="1181"/>
      <c r="Q2383" s="1182"/>
      <c r="R2383" s="1182"/>
      <c r="S2383" s="1182"/>
      <c r="T2383" s="1182"/>
      <c r="U2383" s="1182"/>
      <c r="V2383" s="1182"/>
      <c r="W2383" s="1182"/>
      <c r="X2383" s="8"/>
      <c r="Y2383" s="1182"/>
      <c r="Z2383" s="1182"/>
      <c r="AA2383" s="2453"/>
      <c r="AB2383" s="2257">
        <f>AB2337</f>
        <v>97.79</v>
      </c>
      <c r="AC2383" s="2257">
        <f t="shared" ref="AC2383:AD2383" si="1941">AC2337</f>
        <v>19172.36</v>
      </c>
      <c r="AD2383" s="2257">
        <f t="shared" si="1941"/>
        <v>19.172360000000001</v>
      </c>
      <c r="AE2383" s="2424">
        <f t="shared" si="1907"/>
        <v>0</v>
      </c>
    </row>
    <row r="2384" spans="1:31" ht="27" customHeight="1" x14ac:dyDescent="0.25">
      <c r="A2384" s="70">
        <v>1</v>
      </c>
      <c r="B2384" s="70">
        <v>1</v>
      </c>
      <c r="C2384" s="1185" t="s">
        <v>303</v>
      </c>
      <c r="D2384" s="1186"/>
      <c r="E2384" s="2257">
        <f t="shared" ref="E2384:G2388" si="1942">E2338+E2290</f>
        <v>0</v>
      </c>
      <c r="F2384" s="1186">
        <f t="shared" si="1942"/>
        <v>0</v>
      </c>
      <c r="G2384" s="1186">
        <f t="shared" si="1942"/>
        <v>0</v>
      </c>
      <c r="H2384" s="1356"/>
      <c r="I2384" s="1313"/>
      <c r="J2384" s="1313"/>
      <c r="K2384" s="1314"/>
      <c r="L2384" s="1314"/>
      <c r="M2384" s="1314"/>
      <c r="N2384" s="1314"/>
      <c r="O2384" s="1314"/>
      <c r="P2384" s="1181"/>
      <c r="Q2384" s="1182"/>
      <c r="R2384" s="1182"/>
      <c r="S2384" s="1182"/>
      <c r="T2384" s="1182"/>
      <c r="U2384" s="1182"/>
      <c r="V2384" s="1182"/>
      <c r="W2384" s="1182"/>
      <c r="X2384" s="8"/>
      <c r="Y2384" s="1182"/>
      <c r="Z2384" s="1182"/>
      <c r="AA2384" s="2453"/>
      <c r="AB2384" s="2257">
        <f t="shared" ref="AB2384:AD2388" si="1943">AB2338+AB2290</f>
        <v>0</v>
      </c>
      <c r="AC2384" s="2257">
        <f t="shared" si="1943"/>
        <v>0</v>
      </c>
      <c r="AD2384" s="2257">
        <f t="shared" si="1943"/>
        <v>0</v>
      </c>
      <c r="AE2384" s="2424">
        <f t="shared" si="1907"/>
        <v>0</v>
      </c>
    </row>
    <row r="2385" spans="1:31" ht="36.950000000000003" customHeight="1" x14ac:dyDescent="0.25">
      <c r="B2385" s="70">
        <v>1</v>
      </c>
      <c r="C2385" s="1185" t="s">
        <v>304</v>
      </c>
      <c r="D2385" s="1186"/>
      <c r="E2385" s="2257">
        <f t="shared" si="1942"/>
        <v>9000</v>
      </c>
      <c r="F2385" s="1186">
        <f t="shared" si="1942"/>
        <v>3750</v>
      </c>
      <c r="G2385" s="1186">
        <f t="shared" si="1942"/>
        <v>1015</v>
      </c>
      <c r="H2385" s="1356">
        <f t="shared" ref="H2385:H2391" si="1944">G2385/F2385*100</f>
        <v>27.066666666666666</v>
      </c>
      <c r="I2385" s="1313"/>
      <c r="J2385" s="1313"/>
      <c r="K2385" s="1314"/>
      <c r="L2385" s="1314"/>
      <c r="M2385" s="1314"/>
      <c r="N2385" s="1314"/>
      <c r="O2385" s="1314"/>
      <c r="P2385" s="1181"/>
      <c r="Q2385" s="1182"/>
      <c r="R2385" s="1182"/>
      <c r="S2385" s="1182"/>
      <c r="T2385" s="1182"/>
      <c r="U2385" s="1182"/>
      <c r="V2385" s="1182"/>
      <c r="W2385" s="1182"/>
      <c r="X2385" s="8"/>
      <c r="Y2385" s="1182"/>
      <c r="Z2385" s="1182"/>
      <c r="AA2385" s="2453"/>
      <c r="AB2385" s="2257">
        <f t="shared" si="1943"/>
        <v>33</v>
      </c>
      <c r="AC2385" s="2257">
        <f t="shared" si="1943"/>
        <v>11623.150000000001</v>
      </c>
      <c r="AD2385" s="2257">
        <f t="shared" si="1943"/>
        <v>11.623150000000001</v>
      </c>
      <c r="AE2385" s="2424">
        <f t="shared" si="1907"/>
        <v>0</v>
      </c>
    </row>
    <row r="2386" spans="1:31" ht="36.950000000000003" customHeight="1" x14ac:dyDescent="0.25">
      <c r="B2386" s="70">
        <v>1</v>
      </c>
      <c r="C2386" s="1185" t="s">
        <v>305</v>
      </c>
      <c r="D2386" s="1186"/>
      <c r="E2386" s="2257">
        <f t="shared" si="1942"/>
        <v>740</v>
      </c>
      <c r="F2386" s="1186">
        <f t="shared" si="1942"/>
        <v>308</v>
      </c>
      <c r="G2386" s="1186">
        <f t="shared" si="1942"/>
        <v>176</v>
      </c>
      <c r="H2386" s="1356">
        <f t="shared" si="1944"/>
        <v>57.142857142857139</v>
      </c>
      <c r="I2386" s="1313"/>
      <c r="J2386" s="1313"/>
      <c r="K2386" s="1314"/>
      <c r="L2386" s="1314"/>
      <c r="M2386" s="1314"/>
      <c r="N2386" s="1314"/>
      <c r="O2386" s="1314"/>
      <c r="P2386" s="1181"/>
      <c r="Q2386" s="1182"/>
      <c r="R2386" s="1182"/>
      <c r="S2386" s="1182"/>
      <c r="T2386" s="1182"/>
      <c r="U2386" s="1182"/>
      <c r="V2386" s="1182"/>
      <c r="W2386" s="1182"/>
      <c r="X2386" s="8"/>
      <c r="Y2386" s="1182"/>
      <c r="Z2386" s="1182"/>
      <c r="AA2386" s="2453"/>
      <c r="AB2386" s="2257">
        <f t="shared" si="1943"/>
        <v>0</v>
      </c>
      <c r="AC2386" s="2257">
        <f t="shared" si="1943"/>
        <v>0</v>
      </c>
      <c r="AD2386" s="2257">
        <f t="shared" si="1943"/>
        <v>0</v>
      </c>
      <c r="AE2386" s="2424">
        <f t="shared" si="1907"/>
        <v>0</v>
      </c>
    </row>
    <row r="2387" spans="1:31" ht="36.950000000000003" customHeight="1" x14ac:dyDescent="0.25">
      <c r="B2387" s="70">
        <v>1</v>
      </c>
      <c r="C2387" s="1185" t="s">
        <v>306</v>
      </c>
      <c r="D2387" s="1186"/>
      <c r="E2387" s="2257">
        <f t="shared" si="1942"/>
        <v>23930</v>
      </c>
      <c r="F2387" s="1186">
        <f t="shared" si="1942"/>
        <v>9971</v>
      </c>
      <c r="G2387" s="1186">
        <f t="shared" si="1942"/>
        <v>8714</v>
      </c>
      <c r="H2387" s="1356">
        <f t="shared" si="1944"/>
        <v>87.393440978838626</v>
      </c>
      <c r="I2387" s="1313"/>
      <c r="J2387" s="1313"/>
      <c r="K2387" s="1314"/>
      <c r="L2387" s="1314"/>
      <c r="M2387" s="1314"/>
      <c r="N2387" s="1314"/>
      <c r="O2387" s="1314"/>
      <c r="P2387" s="1181"/>
      <c r="Q2387" s="1182"/>
      <c r="R2387" s="1182"/>
      <c r="S2387" s="1182"/>
      <c r="T2387" s="1182"/>
      <c r="U2387" s="1182"/>
      <c r="V2387" s="1182"/>
      <c r="W2387" s="1182"/>
      <c r="X2387" s="8"/>
      <c r="Y2387" s="1182"/>
      <c r="Z2387" s="1182"/>
      <c r="AA2387" s="2453"/>
      <c r="AB2387" s="2257">
        <f t="shared" si="1943"/>
        <v>123</v>
      </c>
      <c r="AC2387" s="2257">
        <f t="shared" si="1943"/>
        <v>43228.15</v>
      </c>
      <c r="AD2387" s="2257">
        <f t="shared" si="1943"/>
        <v>43.228149999999999</v>
      </c>
      <c r="AE2387" s="2424">
        <f t="shared" si="1907"/>
        <v>0</v>
      </c>
    </row>
    <row r="2388" spans="1:31" ht="36.950000000000003" customHeight="1" x14ac:dyDescent="0.25">
      <c r="B2388" s="70">
        <v>1</v>
      </c>
      <c r="C2388" s="1185" t="s">
        <v>157</v>
      </c>
      <c r="D2388" s="1186"/>
      <c r="E2388" s="2257">
        <f t="shared" si="1942"/>
        <v>133105</v>
      </c>
      <c r="F2388" s="1186">
        <f t="shared" si="1942"/>
        <v>55459.705882352944</v>
      </c>
      <c r="G2388" s="1186">
        <f t="shared" si="1942"/>
        <v>56441.147058823532</v>
      </c>
      <c r="H2388" s="1356">
        <f t="shared" si="1944"/>
        <v>101.76964727968902</v>
      </c>
      <c r="I2388" s="1313"/>
      <c r="J2388" s="1313"/>
      <c r="K2388" s="1314"/>
      <c r="L2388" s="1314"/>
      <c r="M2388" s="1314"/>
      <c r="N2388" s="1314"/>
      <c r="O2388" s="1314"/>
      <c r="P2388" s="1181"/>
      <c r="Q2388" s="1182"/>
      <c r="R2388" s="1182"/>
      <c r="S2388" s="1182"/>
      <c r="T2388" s="1182"/>
      <c r="U2388" s="1182"/>
      <c r="V2388" s="1182"/>
      <c r="W2388" s="1182"/>
      <c r="X2388" s="8"/>
      <c r="Y2388" s="1182"/>
      <c r="Z2388" s="1182"/>
      <c r="AA2388" s="2453"/>
      <c r="AB2388" s="2257">
        <f t="shared" si="1943"/>
        <v>3738.29</v>
      </c>
      <c r="AC2388" s="2257">
        <f t="shared" si="1943"/>
        <v>2272919.8499999996</v>
      </c>
      <c r="AD2388" s="2257">
        <f t="shared" si="1943"/>
        <v>2272.9198499999993</v>
      </c>
      <c r="AE2388" s="2424">
        <f t="shared" si="1907"/>
        <v>0</v>
      </c>
    </row>
    <row r="2389" spans="1:31" ht="36.950000000000003" customHeight="1" x14ac:dyDescent="0.25">
      <c r="B2389" s="70">
        <v>1</v>
      </c>
      <c r="C2389" s="1185" t="s">
        <v>449</v>
      </c>
      <c r="D2389" s="1186"/>
      <c r="E2389" s="2257">
        <f t="shared" ref="E2389:G2391" si="1945">E2343+E2294</f>
        <v>117105</v>
      </c>
      <c r="F2389" s="1186">
        <f t="shared" si="1945"/>
        <v>48793</v>
      </c>
      <c r="G2389" s="1186">
        <f t="shared" si="1945"/>
        <v>49588</v>
      </c>
      <c r="H2389" s="1356">
        <f t="shared" si="1944"/>
        <v>101.62933207632243</v>
      </c>
      <c r="I2389" s="1313"/>
      <c r="J2389" s="1313"/>
      <c r="K2389" s="1314"/>
      <c r="L2389" s="1314"/>
      <c r="M2389" s="1314"/>
      <c r="N2389" s="1314"/>
      <c r="O2389" s="1314"/>
      <c r="P2389" s="1181"/>
      <c r="Q2389" s="1182"/>
      <c r="R2389" s="1182"/>
      <c r="S2389" s="1182"/>
      <c r="T2389" s="1182"/>
      <c r="U2389" s="1182"/>
      <c r="V2389" s="1182"/>
      <c r="W2389" s="1182"/>
      <c r="X2389" s="8"/>
      <c r="Y2389" s="1182"/>
      <c r="Z2389" s="1182"/>
      <c r="AA2389" s="2453"/>
      <c r="AB2389" s="2257">
        <f t="shared" ref="AB2389:AD2391" si="1946">AB2343+AB2294</f>
        <v>1743</v>
      </c>
      <c r="AC2389" s="2257">
        <f t="shared" si="1946"/>
        <v>1881730.8799999994</v>
      </c>
      <c r="AD2389" s="2257">
        <f t="shared" si="1946"/>
        <v>1881.7308799999996</v>
      </c>
      <c r="AE2389" s="2424">
        <f t="shared" si="1907"/>
        <v>0</v>
      </c>
    </row>
    <row r="2390" spans="1:31" ht="36.950000000000003" customHeight="1" x14ac:dyDescent="0.25">
      <c r="B2390" s="70">
        <v>1</v>
      </c>
      <c r="C2390" s="1185" t="s">
        <v>453</v>
      </c>
      <c r="D2390" s="1186"/>
      <c r="E2390" s="2257">
        <f t="shared" si="1945"/>
        <v>136000</v>
      </c>
      <c r="F2390" s="1186">
        <f t="shared" si="1945"/>
        <v>56667</v>
      </c>
      <c r="G2390" s="1186">
        <f t="shared" si="1945"/>
        <v>58251.75</v>
      </c>
      <c r="H2390" s="1356">
        <f t="shared" si="1944"/>
        <v>102.79660119646354</v>
      </c>
      <c r="I2390" s="1313"/>
      <c r="J2390" s="1313"/>
      <c r="K2390" s="1314"/>
      <c r="L2390" s="1314"/>
      <c r="M2390" s="1314"/>
      <c r="N2390" s="1314"/>
      <c r="O2390" s="1314"/>
      <c r="P2390" s="1181"/>
      <c r="Q2390" s="1182"/>
      <c r="R2390" s="1182"/>
      <c r="S2390" s="1182"/>
      <c r="T2390" s="1182"/>
      <c r="U2390" s="1182"/>
      <c r="V2390" s="1182"/>
      <c r="W2390" s="1182"/>
      <c r="X2390" s="8"/>
      <c r="Y2390" s="1182"/>
      <c r="Z2390" s="1182"/>
      <c r="AA2390" s="2453"/>
      <c r="AB2390" s="2257">
        <f t="shared" si="1946"/>
        <v>1995.29</v>
      </c>
      <c r="AC2390" s="2257">
        <f t="shared" si="1946"/>
        <v>391188.97000000003</v>
      </c>
      <c r="AD2390" s="2257">
        <f t="shared" si="1946"/>
        <v>391.18897000000004</v>
      </c>
      <c r="AE2390" s="2424">
        <f t="shared" si="1907"/>
        <v>0</v>
      </c>
    </row>
    <row r="2391" spans="1:31" ht="36.950000000000003" customHeight="1" x14ac:dyDescent="0.25">
      <c r="B2391" s="70">
        <v>1</v>
      </c>
      <c r="C2391" s="1293" t="s">
        <v>168</v>
      </c>
      <c r="D2391" s="1186"/>
      <c r="E2391" s="1479">
        <f t="shared" si="1945"/>
        <v>443277.79487179487</v>
      </c>
      <c r="F2391" s="1294">
        <f t="shared" si="1945"/>
        <v>184696.6</v>
      </c>
      <c r="G2391" s="1294">
        <f t="shared" si="1945"/>
        <v>184440.43133903135</v>
      </c>
      <c r="H2391" s="1356">
        <f t="shared" si="1944"/>
        <v>99.861302990434766</v>
      </c>
      <c r="I2391" s="1313"/>
      <c r="J2391" s="1313"/>
      <c r="K2391" s="1314"/>
      <c r="L2391" s="1314"/>
      <c r="M2391" s="1314"/>
      <c r="N2391" s="1314"/>
      <c r="O2391" s="1314"/>
      <c r="P2391" s="1181"/>
      <c r="Q2391" s="1182">
        <f t="shared" ref="Q2391:AA2391" si="1947">Q2345+Q2296</f>
        <v>156727.22519999999</v>
      </c>
      <c r="R2391" s="1182">
        <f t="shared" ref="R2391:S2391" si="1948">R2345+R2296</f>
        <v>156727.22519999999</v>
      </c>
      <c r="S2391" s="1182">
        <f t="shared" si="1948"/>
        <v>156727.22519999999</v>
      </c>
      <c r="T2391" s="1182">
        <f t="shared" ref="T2391:U2391" si="1949">T2345+T2296</f>
        <v>156727.22519999999</v>
      </c>
      <c r="U2391" s="1182">
        <f t="shared" si="1949"/>
        <v>156727.22519999999</v>
      </c>
      <c r="V2391" s="1182">
        <f t="shared" si="1947"/>
        <v>65303.010499999989</v>
      </c>
      <c r="W2391" s="1182">
        <f t="shared" si="1947"/>
        <v>65303.010600000001</v>
      </c>
      <c r="X2391" s="8">
        <f t="shared" si="1947"/>
        <v>0</v>
      </c>
      <c r="Y2391" s="1182">
        <f t="shared" si="1947"/>
        <v>1.0000000656873453E-4</v>
      </c>
      <c r="Z2391" s="1182">
        <f t="shared" si="1947"/>
        <v>-219.92241999999999</v>
      </c>
      <c r="AA2391" s="2453">
        <f t="shared" si="1947"/>
        <v>65083.088179999999</v>
      </c>
      <c r="AB2391" s="1479">
        <f t="shared" si="1946"/>
        <v>6281.43133903134</v>
      </c>
      <c r="AC2391" s="2453">
        <f t="shared" si="1946"/>
        <v>2346943.5099999998</v>
      </c>
      <c r="AD2391" s="2453">
        <f t="shared" si="1946"/>
        <v>2346.9435099999996</v>
      </c>
      <c r="AE2391" s="2424">
        <f t="shared" si="1907"/>
        <v>65083088.18</v>
      </c>
    </row>
    <row r="2392" spans="1:31" ht="36.950000000000003" customHeight="1" x14ac:dyDescent="0.25">
      <c r="B2392" s="70">
        <v>1</v>
      </c>
      <c r="C2392" s="1316" t="s">
        <v>307</v>
      </c>
      <c r="D2392" s="1186"/>
      <c r="E2392" s="2257"/>
      <c r="F2392" s="1186"/>
      <c r="G2392" s="1186"/>
      <c r="H2392" s="1356"/>
      <c r="I2392" s="1313"/>
      <c r="J2392" s="1313"/>
      <c r="K2392" s="1314"/>
      <c r="L2392" s="1314"/>
      <c r="M2392" s="1314"/>
      <c r="N2392" s="1314"/>
      <c r="O2392" s="1314"/>
      <c r="P2392" s="1181"/>
      <c r="Q2392" s="1182"/>
      <c r="R2392" s="1182"/>
      <c r="S2392" s="1182"/>
      <c r="T2392" s="1182"/>
      <c r="U2392" s="1182"/>
      <c r="V2392" s="1182"/>
      <c r="W2392" s="1182"/>
      <c r="X2392" s="8"/>
      <c r="Y2392" s="1182"/>
      <c r="Z2392" s="1182"/>
      <c r="AA2392" s="2453"/>
      <c r="AB2392" s="2257"/>
      <c r="AC2392" s="2453"/>
      <c r="AD2392" s="2453"/>
      <c r="AE2392" s="2424">
        <f t="shared" si="1907"/>
        <v>0</v>
      </c>
    </row>
    <row r="2393" spans="1:31" ht="36.950000000000003" customHeight="1" x14ac:dyDescent="0.25">
      <c r="B2393" s="70">
        <v>1</v>
      </c>
      <c r="C2393" s="1185" t="s">
        <v>198</v>
      </c>
      <c r="D2393" s="1186"/>
      <c r="E2393" s="2257">
        <f t="shared" ref="E2393:G2408" si="1950">E2347+E2298</f>
        <v>86263</v>
      </c>
      <c r="F2393" s="1186">
        <f t="shared" si="1950"/>
        <v>35943</v>
      </c>
      <c r="G2393" s="1186">
        <f t="shared" si="1950"/>
        <v>38549.418887147331</v>
      </c>
      <c r="H2393" s="1356">
        <f>G2393/F2393*100</f>
        <v>107.25153405989296</v>
      </c>
      <c r="I2393" s="1313"/>
      <c r="J2393" s="1313"/>
      <c r="K2393" s="1314"/>
      <c r="L2393" s="1314"/>
      <c r="M2393" s="1314"/>
      <c r="N2393" s="1314"/>
      <c r="O2393" s="1314"/>
      <c r="P2393" s="1181"/>
      <c r="Q2393" s="1182"/>
      <c r="R2393" s="1182"/>
      <c r="S2393" s="1182"/>
      <c r="T2393" s="1182"/>
      <c r="U2393" s="1182"/>
      <c r="V2393" s="1182"/>
      <c r="W2393" s="1182"/>
      <c r="X2393" s="8"/>
      <c r="Y2393" s="1182"/>
      <c r="Z2393" s="1182"/>
      <c r="AA2393" s="2453"/>
      <c r="AB2393" s="2257">
        <f t="shared" ref="AB2393:AD2406" si="1951">AB2347+AB2298</f>
        <v>9</v>
      </c>
      <c r="AC2393" s="2257">
        <f t="shared" si="1951"/>
        <v>10531.380000000001</v>
      </c>
      <c r="AD2393" s="2257">
        <f t="shared" si="1951"/>
        <v>10.53138</v>
      </c>
      <c r="AE2393" s="2424">
        <f t="shared" si="1907"/>
        <v>0</v>
      </c>
    </row>
    <row r="2394" spans="1:31" ht="36.950000000000003" customHeight="1" x14ac:dyDescent="0.25">
      <c r="B2394" s="70">
        <v>1</v>
      </c>
      <c r="C2394" s="1185" t="s">
        <v>303</v>
      </c>
      <c r="D2394" s="1186"/>
      <c r="E2394" s="2257">
        <f t="shared" si="1950"/>
        <v>0</v>
      </c>
      <c r="F2394" s="1186">
        <f t="shared" si="1950"/>
        <v>0</v>
      </c>
      <c r="G2394" s="1186">
        <f t="shared" si="1950"/>
        <v>0</v>
      </c>
      <c r="H2394" s="1356"/>
      <c r="I2394" s="1313"/>
      <c r="J2394" s="1313"/>
      <c r="K2394" s="1314"/>
      <c r="L2394" s="1314"/>
      <c r="M2394" s="1314"/>
      <c r="N2394" s="1314"/>
      <c r="O2394" s="1314"/>
      <c r="P2394" s="1181"/>
      <c r="Q2394" s="1182"/>
      <c r="R2394" s="1182"/>
      <c r="S2394" s="1182"/>
      <c r="T2394" s="1182"/>
      <c r="U2394" s="1182"/>
      <c r="V2394" s="1182"/>
      <c r="W2394" s="1182"/>
      <c r="X2394" s="8"/>
      <c r="Y2394" s="1182"/>
      <c r="Z2394" s="1182"/>
      <c r="AA2394" s="2453"/>
      <c r="AB2394" s="2257">
        <f t="shared" si="1951"/>
        <v>0</v>
      </c>
      <c r="AC2394" s="2257">
        <f t="shared" si="1951"/>
        <v>0</v>
      </c>
      <c r="AD2394" s="2257">
        <f t="shared" si="1951"/>
        <v>0</v>
      </c>
      <c r="AE2394" s="2424">
        <f t="shared" si="1907"/>
        <v>0</v>
      </c>
    </row>
    <row r="2395" spans="1:31" ht="49.5" customHeight="1" x14ac:dyDescent="0.25">
      <c r="B2395" s="70">
        <v>1</v>
      </c>
      <c r="C2395" s="1316" t="s">
        <v>308</v>
      </c>
      <c r="D2395" s="1186"/>
      <c r="E2395" s="2257">
        <f t="shared" si="1950"/>
        <v>14836</v>
      </c>
      <c r="F2395" s="1186">
        <f t="shared" si="1950"/>
        <v>6182</v>
      </c>
      <c r="G2395" s="1186">
        <f t="shared" si="1950"/>
        <v>7847</v>
      </c>
      <c r="H2395" s="1356">
        <f t="shared" ref="H2395:H2403" si="1952">G2395/F2395*100</f>
        <v>126.93303138142996</v>
      </c>
      <c r="I2395" s="1313"/>
      <c r="J2395" s="1313"/>
      <c r="K2395" s="1314"/>
      <c r="L2395" s="1314"/>
      <c r="M2395" s="1314"/>
      <c r="N2395" s="1314"/>
      <c r="O2395" s="1314"/>
      <c r="P2395" s="1181"/>
      <c r="Q2395" s="1182"/>
      <c r="R2395" s="1182"/>
      <c r="S2395" s="1182"/>
      <c r="T2395" s="1182"/>
      <c r="U2395" s="1182"/>
      <c r="V2395" s="1182"/>
      <c r="W2395" s="1182"/>
      <c r="X2395" s="8"/>
      <c r="Y2395" s="1182"/>
      <c r="Z2395" s="1182"/>
      <c r="AA2395" s="2453"/>
      <c r="AB2395" s="2257">
        <f t="shared" si="1951"/>
        <v>0</v>
      </c>
      <c r="AC2395" s="2257">
        <f t="shared" si="1951"/>
        <v>0</v>
      </c>
      <c r="AD2395" s="2257">
        <f t="shared" si="1951"/>
        <v>0</v>
      </c>
      <c r="AE2395" s="2424">
        <f t="shared" si="1907"/>
        <v>0</v>
      </c>
    </row>
    <row r="2396" spans="1:31" ht="36.950000000000003" customHeight="1" x14ac:dyDescent="0.25">
      <c r="B2396" s="70">
        <v>1</v>
      </c>
      <c r="C2396" s="1185" t="s">
        <v>309</v>
      </c>
      <c r="D2396" s="1186"/>
      <c r="E2396" s="2257">
        <f t="shared" si="1950"/>
        <v>10401</v>
      </c>
      <c r="F2396" s="1186">
        <f t="shared" si="1950"/>
        <v>4334</v>
      </c>
      <c r="G2396" s="1186">
        <f t="shared" si="1950"/>
        <v>4879</v>
      </c>
      <c r="H2396" s="1356">
        <f t="shared" si="1952"/>
        <v>112.57498846331333</v>
      </c>
      <c r="I2396" s="1313"/>
      <c r="J2396" s="1313"/>
      <c r="K2396" s="1314"/>
      <c r="L2396" s="1314"/>
      <c r="M2396" s="1314"/>
      <c r="N2396" s="1314"/>
      <c r="O2396" s="1314"/>
      <c r="P2396" s="1181"/>
      <c r="Q2396" s="1182"/>
      <c r="R2396" s="1182"/>
      <c r="S2396" s="1182"/>
      <c r="T2396" s="1182"/>
      <c r="U2396" s="1182"/>
      <c r="V2396" s="1182"/>
      <c r="W2396" s="1182"/>
      <c r="X2396" s="8"/>
      <c r="Y2396" s="1182"/>
      <c r="Z2396" s="1182"/>
      <c r="AA2396" s="2453"/>
      <c r="AB2396" s="2257">
        <f t="shared" si="1951"/>
        <v>0</v>
      </c>
      <c r="AC2396" s="2257">
        <f t="shared" si="1951"/>
        <v>0</v>
      </c>
      <c r="AD2396" s="2257">
        <f t="shared" si="1951"/>
        <v>0</v>
      </c>
      <c r="AE2396" s="2424">
        <f t="shared" si="1907"/>
        <v>0</v>
      </c>
    </row>
    <row r="2397" spans="1:31" ht="36.950000000000003" customHeight="1" x14ac:dyDescent="0.25">
      <c r="B2397" s="70">
        <v>1</v>
      </c>
      <c r="C2397" s="1185" t="s">
        <v>310</v>
      </c>
      <c r="D2397" s="1186"/>
      <c r="E2397" s="2257">
        <f t="shared" si="1950"/>
        <v>3120</v>
      </c>
      <c r="F2397" s="1186">
        <f t="shared" si="1950"/>
        <v>1300</v>
      </c>
      <c r="G2397" s="1186">
        <f t="shared" si="1950"/>
        <v>1428</v>
      </c>
      <c r="H2397" s="1356">
        <f t="shared" si="1952"/>
        <v>109.84615384615384</v>
      </c>
      <c r="I2397" s="1313"/>
      <c r="J2397" s="1313"/>
      <c r="K2397" s="1314"/>
      <c r="L2397" s="1314"/>
      <c r="M2397" s="1314"/>
      <c r="N2397" s="1314"/>
      <c r="O2397" s="1314"/>
      <c r="P2397" s="1181"/>
      <c r="Q2397" s="1182"/>
      <c r="R2397" s="1182"/>
      <c r="S2397" s="1182"/>
      <c r="T2397" s="1182"/>
      <c r="U2397" s="1182"/>
      <c r="V2397" s="1182"/>
      <c r="W2397" s="1182"/>
      <c r="X2397" s="8"/>
      <c r="Y2397" s="1182"/>
      <c r="Z2397" s="1182"/>
      <c r="AA2397" s="2453"/>
      <c r="AB2397" s="2257">
        <f t="shared" si="1951"/>
        <v>0</v>
      </c>
      <c r="AC2397" s="2257">
        <f t="shared" si="1951"/>
        <v>0</v>
      </c>
      <c r="AD2397" s="2257">
        <f t="shared" si="1951"/>
        <v>0</v>
      </c>
      <c r="AE2397" s="2424">
        <f t="shared" si="1907"/>
        <v>0</v>
      </c>
    </row>
    <row r="2398" spans="1:31" ht="43.5" customHeight="1" x14ac:dyDescent="0.25">
      <c r="A2398" s="70">
        <v>1</v>
      </c>
      <c r="B2398" s="70">
        <v>1</v>
      </c>
      <c r="C2398" s="1185" t="s">
        <v>354</v>
      </c>
      <c r="D2398" s="1186"/>
      <c r="E2398" s="2257">
        <f t="shared" si="1950"/>
        <v>540</v>
      </c>
      <c r="F2398" s="1186">
        <f t="shared" si="1950"/>
        <v>225</v>
      </c>
      <c r="G2398" s="1186">
        <f t="shared" si="1950"/>
        <v>629</v>
      </c>
      <c r="H2398" s="1356">
        <f t="shared" si="1952"/>
        <v>279.55555555555554</v>
      </c>
      <c r="I2398" s="1313"/>
      <c r="J2398" s="1313"/>
      <c r="K2398" s="1314"/>
      <c r="L2398" s="1314"/>
      <c r="M2398" s="1314"/>
      <c r="N2398" s="1314"/>
      <c r="O2398" s="1314"/>
      <c r="P2398" s="1181"/>
      <c r="Q2398" s="1182"/>
      <c r="R2398" s="1182"/>
      <c r="S2398" s="1182"/>
      <c r="T2398" s="1182"/>
      <c r="U2398" s="1182"/>
      <c r="V2398" s="1182"/>
      <c r="W2398" s="1182"/>
      <c r="X2398" s="8"/>
      <c r="Y2398" s="1182"/>
      <c r="Z2398" s="1182"/>
      <c r="AA2398" s="2453"/>
      <c r="AB2398" s="2257">
        <f t="shared" si="1951"/>
        <v>0</v>
      </c>
      <c r="AC2398" s="2257">
        <f t="shared" si="1951"/>
        <v>0</v>
      </c>
      <c r="AD2398" s="2257">
        <f t="shared" si="1951"/>
        <v>0</v>
      </c>
      <c r="AE2398" s="2424">
        <f t="shared" si="1907"/>
        <v>0</v>
      </c>
    </row>
    <row r="2399" spans="1:31" ht="51" customHeight="1" x14ac:dyDescent="0.25">
      <c r="A2399" s="70">
        <v>1</v>
      </c>
      <c r="B2399" s="70">
        <v>1</v>
      </c>
      <c r="C2399" s="1185" t="s">
        <v>355</v>
      </c>
      <c r="D2399" s="1186"/>
      <c r="E2399" s="2257">
        <f t="shared" si="1950"/>
        <v>775</v>
      </c>
      <c r="F2399" s="1186">
        <f t="shared" si="1950"/>
        <v>323</v>
      </c>
      <c r="G2399" s="1186">
        <f t="shared" si="1950"/>
        <v>911</v>
      </c>
      <c r="H2399" s="1356">
        <f t="shared" si="1952"/>
        <v>282.04334365325082</v>
      </c>
      <c r="I2399" s="1313"/>
      <c r="J2399" s="1313"/>
      <c r="K2399" s="1314"/>
      <c r="L2399" s="1314"/>
      <c r="M2399" s="1314"/>
      <c r="N2399" s="1314"/>
      <c r="O2399" s="1314"/>
      <c r="P2399" s="1181"/>
      <c r="Q2399" s="1182"/>
      <c r="R2399" s="1182"/>
      <c r="S2399" s="1182"/>
      <c r="T2399" s="1182"/>
      <c r="U2399" s="1182"/>
      <c r="V2399" s="1182"/>
      <c r="W2399" s="1182"/>
      <c r="X2399" s="8"/>
      <c r="Y2399" s="1182"/>
      <c r="Z2399" s="1182"/>
      <c r="AA2399" s="2453"/>
      <c r="AB2399" s="2257">
        <f t="shared" si="1951"/>
        <v>0</v>
      </c>
      <c r="AC2399" s="2257">
        <f t="shared" si="1951"/>
        <v>0</v>
      </c>
      <c r="AD2399" s="2257">
        <f t="shared" si="1951"/>
        <v>0</v>
      </c>
      <c r="AE2399" s="2424">
        <f t="shared" si="1907"/>
        <v>0</v>
      </c>
    </row>
    <row r="2400" spans="1:31" ht="48.75" customHeight="1" x14ac:dyDescent="0.25">
      <c r="A2400" s="70">
        <v>1</v>
      </c>
      <c r="B2400" s="70">
        <v>1</v>
      </c>
      <c r="C2400" s="1316" t="s">
        <v>311</v>
      </c>
      <c r="D2400" s="1186"/>
      <c r="E2400" s="2257">
        <f t="shared" si="1950"/>
        <v>71427</v>
      </c>
      <c r="F2400" s="1186">
        <f t="shared" si="1950"/>
        <v>29761</v>
      </c>
      <c r="G2400" s="1186">
        <f t="shared" si="1950"/>
        <v>30702.418887147334</v>
      </c>
      <c r="H2400" s="1356">
        <f t="shared" si="1952"/>
        <v>103.16326362402921</v>
      </c>
      <c r="I2400" s="1313"/>
      <c r="J2400" s="1313"/>
      <c r="K2400" s="1314"/>
      <c r="L2400" s="1314"/>
      <c r="M2400" s="1314"/>
      <c r="N2400" s="1314"/>
      <c r="O2400" s="1314"/>
      <c r="P2400" s="1181"/>
      <c r="Q2400" s="1182"/>
      <c r="R2400" s="1182"/>
      <c r="S2400" s="1182"/>
      <c r="T2400" s="1182"/>
      <c r="U2400" s="1182"/>
      <c r="V2400" s="1182"/>
      <c r="W2400" s="1182"/>
      <c r="X2400" s="8"/>
      <c r="Y2400" s="1182"/>
      <c r="Z2400" s="1182"/>
      <c r="AA2400" s="2453"/>
      <c r="AB2400" s="2257">
        <f t="shared" si="1951"/>
        <v>9</v>
      </c>
      <c r="AC2400" s="2257">
        <f t="shared" si="1951"/>
        <v>10531.380000000001</v>
      </c>
      <c r="AD2400" s="2257">
        <f t="shared" si="1951"/>
        <v>10.53138</v>
      </c>
      <c r="AE2400" s="2424">
        <f t="shared" si="1907"/>
        <v>0</v>
      </c>
    </row>
    <row r="2401" spans="1:31" ht="46.5" customHeight="1" x14ac:dyDescent="0.25">
      <c r="A2401" s="70">
        <v>1</v>
      </c>
      <c r="B2401" s="70">
        <v>1</v>
      </c>
      <c r="C2401" s="1185" t="s">
        <v>312</v>
      </c>
      <c r="D2401" s="1186"/>
      <c r="E2401" s="2257">
        <f t="shared" si="1950"/>
        <v>550</v>
      </c>
      <c r="F2401" s="1186">
        <f t="shared" si="1950"/>
        <v>229</v>
      </c>
      <c r="G2401" s="1186">
        <f t="shared" si="1950"/>
        <v>97</v>
      </c>
      <c r="H2401" s="1356">
        <f t="shared" si="1952"/>
        <v>42.358078602620083</v>
      </c>
      <c r="I2401" s="1313"/>
      <c r="J2401" s="1313"/>
      <c r="K2401" s="1314"/>
      <c r="L2401" s="1314"/>
      <c r="M2401" s="1314"/>
      <c r="N2401" s="1314"/>
      <c r="O2401" s="1314"/>
      <c r="P2401" s="1181"/>
      <c r="Q2401" s="1182"/>
      <c r="R2401" s="1182"/>
      <c r="S2401" s="1182"/>
      <c r="T2401" s="1182"/>
      <c r="U2401" s="1182"/>
      <c r="V2401" s="1182"/>
      <c r="W2401" s="1182"/>
      <c r="X2401" s="8"/>
      <c r="Y2401" s="1182"/>
      <c r="Z2401" s="1182"/>
      <c r="AA2401" s="2453"/>
      <c r="AB2401" s="2257">
        <f t="shared" si="1951"/>
        <v>0</v>
      </c>
      <c r="AC2401" s="2257">
        <f t="shared" si="1951"/>
        <v>0</v>
      </c>
      <c r="AD2401" s="2257">
        <f t="shared" si="1951"/>
        <v>0</v>
      </c>
      <c r="AE2401" s="2424">
        <f t="shared" si="1907"/>
        <v>0</v>
      </c>
    </row>
    <row r="2402" spans="1:31" ht="63.75" customHeight="1" x14ac:dyDescent="0.25">
      <c r="A2402" s="70">
        <v>1</v>
      </c>
      <c r="B2402" s="70">
        <v>1</v>
      </c>
      <c r="C2402" s="1185" t="s">
        <v>376</v>
      </c>
      <c r="D2402" s="1186"/>
      <c r="E2402" s="2257">
        <f t="shared" si="1950"/>
        <v>55117</v>
      </c>
      <c r="F2402" s="1186">
        <f t="shared" si="1950"/>
        <v>22965</v>
      </c>
      <c r="G2402" s="1186">
        <f t="shared" si="1950"/>
        <v>26708</v>
      </c>
      <c r="H2402" s="1356">
        <f t="shared" si="1952"/>
        <v>116.29871543653385</v>
      </c>
      <c r="I2402" s="1313"/>
      <c r="J2402" s="1313"/>
      <c r="K2402" s="1314"/>
      <c r="L2402" s="1314"/>
      <c r="M2402" s="1314"/>
      <c r="N2402" s="1314"/>
      <c r="O2402" s="1314"/>
      <c r="P2402" s="1181"/>
      <c r="Q2402" s="1182"/>
      <c r="R2402" s="1182"/>
      <c r="S2402" s="1182"/>
      <c r="T2402" s="1182"/>
      <c r="U2402" s="1182"/>
      <c r="V2402" s="1182"/>
      <c r="W2402" s="1182"/>
      <c r="X2402" s="8"/>
      <c r="Y2402" s="1182"/>
      <c r="Z2402" s="1182"/>
      <c r="AA2402" s="2453"/>
      <c r="AB2402" s="2257">
        <f t="shared" si="1951"/>
        <v>1</v>
      </c>
      <c r="AC2402" s="2257">
        <f t="shared" si="1951"/>
        <v>2620.66</v>
      </c>
      <c r="AD2402" s="2257">
        <f t="shared" si="1951"/>
        <v>2.62066</v>
      </c>
      <c r="AE2402" s="2424">
        <f t="shared" si="1907"/>
        <v>0</v>
      </c>
    </row>
    <row r="2403" spans="1:31" ht="50.25" customHeight="1" x14ac:dyDescent="0.25">
      <c r="A2403" s="70">
        <v>1</v>
      </c>
      <c r="B2403" s="70">
        <v>1</v>
      </c>
      <c r="C2403" s="1185" t="s">
        <v>322</v>
      </c>
      <c r="D2403" s="1186"/>
      <c r="E2403" s="2257">
        <f t="shared" si="1950"/>
        <v>15760</v>
      </c>
      <c r="F2403" s="1186">
        <f t="shared" si="1950"/>
        <v>6567</v>
      </c>
      <c r="G2403" s="1186">
        <f t="shared" si="1950"/>
        <v>3897.4188871473348</v>
      </c>
      <c r="H2403" s="1356">
        <f t="shared" si="1952"/>
        <v>59.348544040617249</v>
      </c>
      <c r="I2403" s="1313"/>
      <c r="J2403" s="1313"/>
      <c r="K2403" s="1314"/>
      <c r="L2403" s="1314"/>
      <c r="M2403" s="1314"/>
      <c r="N2403" s="1314"/>
      <c r="O2403" s="1314"/>
      <c r="P2403" s="1181"/>
      <c r="Q2403" s="1182"/>
      <c r="R2403" s="1182"/>
      <c r="S2403" s="1182"/>
      <c r="T2403" s="1182"/>
      <c r="U2403" s="1182"/>
      <c r="V2403" s="1182"/>
      <c r="W2403" s="1182"/>
      <c r="X2403" s="8"/>
      <c r="Y2403" s="1182"/>
      <c r="Z2403" s="1182"/>
      <c r="AA2403" s="2453"/>
      <c r="AB2403" s="2257">
        <f t="shared" si="1951"/>
        <v>8</v>
      </c>
      <c r="AC2403" s="2257">
        <f t="shared" si="1951"/>
        <v>7910.72</v>
      </c>
      <c r="AD2403" s="2257">
        <f t="shared" si="1951"/>
        <v>7.9107200000000004</v>
      </c>
      <c r="AE2403" s="2424">
        <f t="shared" si="1907"/>
        <v>0</v>
      </c>
    </row>
    <row r="2404" spans="1:31" ht="36.950000000000003" customHeight="1" x14ac:dyDescent="0.25">
      <c r="A2404" s="70">
        <v>1</v>
      </c>
      <c r="B2404" s="70">
        <v>1</v>
      </c>
      <c r="C2404" s="1185" t="s">
        <v>157</v>
      </c>
      <c r="D2404" s="1186"/>
      <c r="E2404" s="2257">
        <f t="shared" si="1950"/>
        <v>0</v>
      </c>
      <c r="F2404" s="1186">
        <f t="shared" si="1950"/>
        <v>0</v>
      </c>
      <c r="G2404" s="1186">
        <f t="shared" si="1950"/>
        <v>0</v>
      </c>
      <c r="H2404" s="1356"/>
      <c r="I2404" s="1313"/>
      <c r="J2404" s="1313"/>
      <c r="K2404" s="1314"/>
      <c r="L2404" s="1314"/>
      <c r="M2404" s="1314"/>
      <c r="N2404" s="1314"/>
      <c r="O2404" s="1314"/>
      <c r="P2404" s="1181"/>
      <c r="Q2404" s="1182"/>
      <c r="R2404" s="1182"/>
      <c r="S2404" s="1182"/>
      <c r="T2404" s="1182"/>
      <c r="U2404" s="1182"/>
      <c r="V2404" s="1182"/>
      <c r="W2404" s="1182"/>
      <c r="X2404" s="8"/>
      <c r="Y2404" s="1182"/>
      <c r="Z2404" s="1182"/>
      <c r="AA2404" s="2453"/>
      <c r="AB2404" s="2257">
        <f t="shared" si="1951"/>
        <v>0</v>
      </c>
      <c r="AC2404" s="2257">
        <f t="shared" si="1951"/>
        <v>0</v>
      </c>
      <c r="AD2404" s="2257">
        <f t="shared" si="1951"/>
        <v>0</v>
      </c>
      <c r="AE2404" s="2424">
        <f t="shared" si="1907"/>
        <v>0</v>
      </c>
    </row>
    <row r="2405" spans="1:31" ht="42.75" customHeight="1" x14ac:dyDescent="0.25">
      <c r="A2405" s="70">
        <v>1</v>
      </c>
      <c r="B2405" s="70">
        <v>1</v>
      </c>
      <c r="C2405" s="1185" t="s">
        <v>298</v>
      </c>
      <c r="D2405" s="1186"/>
      <c r="E2405" s="2257">
        <f t="shared" si="1950"/>
        <v>0</v>
      </c>
      <c r="F2405" s="1186">
        <f t="shared" si="1950"/>
        <v>0</v>
      </c>
      <c r="G2405" s="1186">
        <f t="shared" si="1950"/>
        <v>0</v>
      </c>
      <c r="H2405" s="1356"/>
      <c r="I2405" s="1313"/>
      <c r="J2405" s="1313"/>
      <c r="K2405" s="1314"/>
      <c r="L2405" s="1314"/>
      <c r="M2405" s="1314"/>
      <c r="N2405" s="1314"/>
      <c r="O2405" s="1314"/>
      <c r="P2405" s="1181"/>
      <c r="Q2405" s="1182"/>
      <c r="R2405" s="1182"/>
      <c r="S2405" s="1182"/>
      <c r="T2405" s="1182"/>
      <c r="U2405" s="1182"/>
      <c r="V2405" s="1182"/>
      <c r="W2405" s="1182"/>
      <c r="X2405" s="8"/>
      <c r="Y2405" s="1182"/>
      <c r="Z2405" s="1182"/>
      <c r="AA2405" s="2453"/>
      <c r="AB2405" s="2257">
        <f t="shared" si="1951"/>
        <v>0</v>
      </c>
      <c r="AC2405" s="2257">
        <f t="shared" si="1951"/>
        <v>0</v>
      </c>
      <c r="AD2405" s="2257">
        <f t="shared" si="1951"/>
        <v>0</v>
      </c>
      <c r="AE2405" s="2424">
        <f t="shared" si="1907"/>
        <v>0</v>
      </c>
    </row>
    <row r="2406" spans="1:31" ht="58.5" customHeight="1" x14ac:dyDescent="0.25">
      <c r="A2406" s="70">
        <v>1</v>
      </c>
      <c r="B2406" s="70">
        <v>1</v>
      </c>
      <c r="C2406" s="1185" t="s">
        <v>158</v>
      </c>
      <c r="D2406" s="1186"/>
      <c r="E2406" s="2257">
        <f t="shared" si="1950"/>
        <v>39663</v>
      </c>
      <c r="F2406" s="1186">
        <f t="shared" si="1950"/>
        <v>16527</v>
      </c>
      <c r="G2406" s="1186">
        <f t="shared" si="1950"/>
        <v>16594</v>
      </c>
      <c r="H2406" s="1356">
        <f>G2406/F2406*100</f>
        <v>100.40539722877715</v>
      </c>
      <c r="I2406" s="1313"/>
      <c r="J2406" s="1313"/>
      <c r="K2406" s="1314"/>
      <c r="L2406" s="1314"/>
      <c r="M2406" s="1314"/>
      <c r="N2406" s="1314"/>
      <c r="O2406" s="1314"/>
      <c r="P2406" s="1181"/>
      <c r="Q2406" s="1182"/>
      <c r="R2406" s="1182"/>
      <c r="S2406" s="1182"/>
      <c r="T2406" s="1182"/>
      <c r="U2406" s="1182"/>
      <c r="V2406" s="1182"/>
      <c r="W2406" s="1182"/>
      <c r="X2406" s="8"/>
      <c r="Y2406" s="1182"/>
      <c r="Z2406" s="1182"/>
      <c r="AA2406" s="2453"/>
      <c r="AB2406" s="2257">
        <f t="shared" si="1951"/>
        <v>379</v>
      </c>
      <c r="AC2406" s="2257">
        <f t="shared" si="1951"/>
        <v>255536.96</v>
      </c>
      <c r="AD2406" s="2257">
        <f t="shared" si="1951"/>
        <v>255.53695999999999</v>
      </c>
      <c r="AE2406" s="2424">
        <f t="shared" si="1907"/>
        <v>0</v>
      </c>
    </row>
    <row r="2407" spans="1:31" ht="36.950000000000003" customHeight="1" x14ac:dyDescent="0.25">
      <c r="A2407" s="70">
        <v>1</v>
      </c>
      <c r="B2407" s="70">
        <v>1</v>
      </c>
      <c r="C2407" s="1185" t="s">
        <v>299</v>
      </c>
      <c r="D2407" s="1186"/>
      <c r="E2407" s="2257">
        <f t="shared" si="1950"/>
        <v>0</v>
      </c>
      <c r="F2407" s="1186">
        <f t="shared" si="1950"/>
        <v>0</v>
      </c>
      <c r="G2407" s="1186">
        <f t="shared" si="1950"/>
        <v>0</v>
      </c>
      <c r="H2407" s="1356"/>
      <c r="I2407" s="1313"/>
      <c r="J2407" s="1313"/>
      <c r="K2407" s="1314"/>
      <c r="L2407" s="1314"/>
      <c r="M2407" s="1314"/>
      <c r="N2407" s="1314"/>
      <c r="O2407" s="1314"/>
      <c r="P2407" s="1181"/>
      <c r="Q2407" s="1182"/>
      <c r="R2407" s="1182"/>
      <c r="S2407" s="1182"/>
      <c r="T2407" s="1182"/>
      <c r="U2407" s="1182"/>
      <c r="V2407" s="1182"/>
      <c r="W2407" s="1182"/>
      <c r="X2407" s="8"/>
      <c r="Y2407" s="1182"/>
      <c r="Z2407" s="1182"/>
      <c r="AA2407" s="2453"/>
      <c r="AB2407" s="2257">
        <f>AB2361+AB2312</f>
        <v>0</v>
      </c>
      <c r="AC2407" s="2453"/>
      <c r="AD2407" s="2453"/>
      <c r="AE2407" s="2424">
        <f t="shared" si="1907"/>
        <v>0</v>
      </c>
    </row>
    <row r="2408" spans="1:31" ht="36.950000000000003" customHeight="1" x14ac:dyDescent="0.25">
      <c r="A2408" s="70">
        <v>1</v>
      </c>
      <c r="B2408" s="70">
        <v>1</v>
      </c>
      <c r="C2408" s="1293" t="s">
        <v>165</v>
      </c>
      <c r="D2408" s="1294"/>
      <c r="E2408" s="1479">
        <f t="shared" si="1950"/>
        <v>125926</v>
      </c>
      <c r="F2408" s="1294">
        <f t="shared" si="1950"/>
        <v>52470</v>
      </c>
      <c r="G2408" s="1294">
        <f t="shared" si="1950"/>
        <v>55143.418887147331</v>
      </c>
      <c r="H2408" s="1356">
        <f>G2408/F2408*100</f>
        <v>105.09513795911441</v>
      </c>
      <c r="I2408" s="1313"/>
      <c r="J2408" s="1313"/>
      <c r="K2408" s="1314"/>
      <c r="L2408" s="1314"/>
      <c r="M2408" s="1314"/>
      <c r="N2408" s="1314"/>
      <c r="O2408" s="1314"/>
      <c r="P2408" s="1181"/>
      <c r="Q2408" s="1182">
        <f t="shared" ref="Q2408:AA2408" si="1953">Q2362+Q2313</f>
        <v>94288.965280000019</v>
      </c>
      <c r="R2408" s="1182">
        <f t="shared" ref="R2408:S2408" si="1954">R2362+R2313</f>
        <v>94288.965280000019</v>
      </c>
      <c r="S2408" s="1182">
        <f t="shared" si="1954"/>
        <v>94288.965280000019</v>
      </c>
      <c r="T2408" s="1182">
        <f t="shared" ref="T2408:U2408" si="1955">T2362+T2313</f>
        <v>94288.965280000019</v>
      </c>
      <c r="U2408" s="1182">
        <f t="shared" si="1955"/>
        <v>94288.965280000019</v>
      </c>
      <c r="V2408" s="1182">
        <f t="shared" si="1953"/>
        <v>39287.068866666668</v>
      </c>
      <c r="W2408" s="1182">
        <f t="shared" si="1953"/>
        <v>38542.569350000005</v>
      </c>
      <c r="X2408" s="8">
        <f t="shared" si="1953"/>
        <v>0</v>
      </c>
      <c r="Y2408" s="1182">
        <f t="shared" si="1953"/>
        <v>-744.49951666667039</v>
      </c>
      <c r="Z2408" s="1182">
        <f t="shared" si="1953"/>
        <v>-221.03234</v>
      </c>
      <c r="AA2408" s="2453">
        <f t="shared" si="1953"/>
        <v>38321.53701</v>
      </c>
      <c r="AB2408" s="1479">
        <f>AB2362+AB2313</f>
        <v>388</v>
      </c>
      <c r="AC2408" s="2453">
        <f>AC2362+AC2313</f>
        <v>266068.33999999997</v>
      </c>
      <c r="AD2408" s="2453">
        <f>AD2362+AD2313</f>
        <v>266.06833999999998</v>
      </c>
      <c r="AE2408" s="2424">
        <f t="shared" si="1907"/>
        <v>38321537.009999998</v>
      </c>
    </row>
    <row r="2409" spans="1:31" ht="22.5" customHeight="1" x14ac:dyDescent="0.25">
      <c r="A2409" s="70">
        <v>1</v>
      </c>
      <c r="B2409" s="70">
        <v>1</v>
      </c>
      <c r="C2409" s="1301" t="s">
        <v>14</v>
      </c>
      <c r="D2409" s="1186"/>
      <c r="E2409" s="2257"/>
      <c r="F2409" s="1186"/>
      <c r="G2409" s="1186"/>
      <c r="H2409" s="1356"/>
      <c r="I2409" s="1313"/>
      <c r="J2409" s="1313"/>
      <c r="K2409" s="1314"/>
      <c r="L2409" s="1314"/>
      <c r="M2409" s="1314"/>
      <c r="N2409" s="1314"/>
      <c r="O2409" s="1314"/>
      <c r="P2409" s="1181"/>
      <c r="Q2409" s="1182"/>
      <c r="R2409" s="1182"/>
      <c r="S2409" s="1182"/>
      <c r="T2409" s="1182"/>
      <c r="U2409" s="1182"/>
      <c r="V2409" s="1182"/>
      <c r="W2409" s="1182"/>
      <c r="X2409" s="8"/>
      <c r="Y2409" s="1182"/>
      <c r="Z2409" s="1182"/>
      <c r="AA2409" s="2453"/>
      <c r="AB2409" s="2257"/>
      <c r="AC2409" s="2453"/>
      <c r="AD2409" s="2453"/>
      <c r="AE2409" s="2424">
        <f t="shared" si="1907"/>
        <v>0</v>
      </c>
    </row>
    <row r="2410" spans="1:31" ht="24.75" customHeight="1" x14ac:dyDescent="0.25">
      <c r="A2410" s="70">
        <v>1</v>
      </c>
      <c r="B2410" s="70">
        <v>1</v>
      </c>
      <c r="C2410" s="1198" t="s">
        <v>198</v>
      </c>
      <c r="D2410" s="1186"/>
      <c r="E2410" s="2257">
        <f>E2347+E2336+E2298+E2288</f>
        <v>119933</v>
      </c>
      <c r="F2410" s="1186">
        <f>F2347+F2336+F2298+F2288</f>
        <v>49972</v>
      </c>
      <c r="G2410" s="1186">
        <f>G2347+G2336+G2298+G2288</f>
        <v>49371.904072332516</v>
      </c>
      <c r="H2410" s="1356">
        <f t="shared" ref="H2410:H2421" si="1956">G2410/F2410*100</f>
        <v>98.799135660634988</v>
      </c>
      <c r="I2410" s="1313"/>
      <c r="J2410" s="1313"/>
      <c r="K2410" s="1314"/>
      <c r="L2410" s="1314"/>
      <c r="M2410" s="1314"/>
      <c r="N2410" s="1314"/>
      <c r="O2410" s="1314"/>
      <c r="P2410" s="1181"/>
      <c r="Q2410" s="1182"/>
      <c r="R2410" s="1182"/>
      <c r="S2410" s="1182"/>
      <c r="T2410" s="1182"/>
      <c r="U2410" s="1182"/>
      <c r="V2410" s="1182"/>
      <c r="W2410" s="1182"/>
      <c r="X2410" s="8"/>
      <c r="Y2410" s="1182"/>
      <c r="Z2410" s="1182"/>
      <c r="AA2410" s="2453"/>
      <c r="AB2410" s="2257">
        <f>AB2347+AB2336+AB2298+AB2288</f>
        <v>201.21851851851852</v>
      </c>
      <c r="AC2410" s="2257">
        <f t="shared" ref="AC2410:AD2410" si="1957">AC2347+AC2336+AC2298+AC2288</f>
        <v>84555.040000000008</v>
      </c>
      <c r="AD2410" s="2257">
        <f t="shared" si="1957"/>
        <v>84.555039999999991</v>
      </c>
      <c r="AE2410" s="2424">
        <f t="shared" si="1907"/>
        <v>0</v>
      </c>
    </row>
    <row r="2411" spans="1:31" ht="28.5" customHeight="1" x14ac:dyDescent="0.25">
      <c r="A2411" s="70">
        <v>1</v>
      </c>
      <c r="B2411" s="70">
        <v>1</v>
      </c>
      <c r="C2411" s="1198" t="s">
        <v>157</v>
      </c>
      <c r="D2411" s="1186"/>
      <c r="E2411" s="2257">
        <f>E2342+E2294</f>
        <v>133105</v>
      </c>
      <c r="F2411" s="1186">
        <f>F2342+F2294</f>
        <v>55459.705882352944</v>
      </c>
      <c r="G2411" s="1186">
        <f>G2342+G2294</f>
        <v>56441.147058823532</v>
      </c>
      <c r="H2411" s="1356">
        <f t="shared" si="1956"/>
        <v>101.76964727968902</v>
      </c>
      <c r="I2411" s="1313"/>
      <c r="J2411" s="1313"/>
      <c r="K2411" s="1314"/>
      <c r="L2411" s="1314"/>
      <c r="M2411" s="1314"/>
      <c r="N2411" s="1314"/>
      <c r="O2411" s="1314"/>
      <c r="P2411" s="1181"/>
      <c r="Q2411" s="1182"/>
      <c r="R2411" s="1182"/>
      <c r="S2411" s="1182"/>
      <c r="T2411" s="1182"/>
      <c r="U2411" s="1182"/>
      <c r="V2411" s="1182"/>
      <c r="W2411" s="1182"/>
      <c r="X2411" s="8"/>
      <c r="Y2411" s="1182"/>
      <c r="Z2411" s="1182"/>
      <c r="AA2411" s="2453"/>
      <c r="AB2411" s="2257">
        <f>AB2342+AB2294</f>
        <v>3738.29</v>
      </c>
      <c r="AC2411" s="2257">
        <f t="shared" ref="AC2411:AD2411" si="1958">AC2342+AC2294</f>
        <v>2272919.8499999996</v>
      </c>
      <c r="AD2411" s="2257">
        <f t="shared" si="1958"/>
        <v>2272.9198499999993</v>
      </c>
      <c r="AE2411" s="2424">
        <f t="shared" si="1907"/>
        <v>0</v>
      </c>
    </row>
    <row r="2412" spans="1:31" ht="31.5" customHeight="1" x14ac:dyDescent="0.25">
      <c r="A2412" s="70">
        <v>1</v>
      </c>
      <c r="B2412" s="70">
        <v>1</v>
      </c>
      <c r="C2412" s="1300" t="s">
        <v>158</v>
      </c>
      <c r="D2412" s="1186"/>
      <c r="E2412" s="2257">
        <f>E2360+E2311</f>
        <v>39663</v>
      </c>
      <c r="F2412" s="1186">
        <f>F2360+F2311</f>
        <v>16527</v>
      </c>
      <c r="G2412" s="1186">
        <f>G2360+G2311</f>
        <v>16594</v>
      </c>
      <c r="H2412" s="1356">
        <f t="shared" si="1956"/>
        <v>100.40539722877715</v>
      </c>
      <c r="I2412" s="1313"/>
      <c r="J2412" s="1313"/>
      <c r="K2412" s="1314"/>
      <c r="L2412" s="1314"/>
      <c r="M2412" s="1314"/>
      <c r="N2412" s="1314"/>
      <c r="O2412" s="1314"/>
      <c r="P2412" s="1181"/>
      <c r="Q2412" s="1182"/>
      <c r="R2412" s="1182"/>
      <c r="S2412" s="1182"/>
      <c r="T2412" s="1182"/>
      <c r="U2412" s="1182"/>
      <c r="V2412" s="1182"/>
      <c r="W2412" s="1182"/>
      <c r="X2412" s="8"/>
      <c r="Y2412" s="1182"/>
      <c r="Z2412" s="1182"/>
      <c r="AA2412" s="2453"/>
      <c r="AB2412" s="2257">
        <f>AB2360+AB2311</f>
        <v>379</v>
      </c>
      <c r="AC2412" s="2257">
        <f t="shared" ref="AC2412:AD2412" si="1959">AC2360+AC2311</f>
        <v>255536.96</v>
      </c>
      <c r="AD2412" s="2257">
        <f t="shared" si="1959"/>
        <v>255.53695999999999</v>
      </c>
      <c r="AE2412" s="2424">
        <f t="shared" si="1907"/>
        <v>0</v>
      </c>
    </row>
    <row r="2413" spans="1:31" ht="15" customHeight="1" x14ac:dyDescent="0.25">
      <c r="A2413" s="70">
        <v>1</v>
      </c>
      <c r="B2413" s="70">
        <v>1</v>
      </c>
      <c r="C2413" s="1293" t="s">
        <v>343</v>
      </c>
      <c r="D2413" s="1294"/>
      <c r="E2413" s="1479">
        <f>E2363+E2314</f>
        <v>569203.79487179487</v>
      </c>
      <c r="F2413" s="1294">
        <f>F2363+F2314</f>
        <v>237166.6</v>
      </c>
      <c r="G2413" s="1294">
        <f>G2363+G2314</f>
        <v>239583.85022617868</v>
      </c>
      <c r="H2413" s="1356">
        <f t="shared" si="1956"/>
        <v>101.01922033970156</v>
      </c>
      <c r="I2413" s="1313"/>
      <c r="J2413" s="1313"/>
      <c r="K2413" s="1314"/>
      <c r="L2413" s="1314"/>
      <c r="M2413" s="1314"/>
      <c r="N2413" s="1314"/>
      <c r="O2413" s="1314"/>
      <c r="P2413" s="1181"/>
      <c r="Q2413" s="1182">
        <f t="shared" ref="Q2413:AA2413" si="1960">Q2363+Q2314</f>
        <v>251016.19047999999</v>
      </c>
      <c r="R2413" s="1182">
        <f t="shared" ref="R2413:S2413" si="1961">R2363+R2314</f>
        <v>251016.19047999999</v>
      </c>
      <c r="S2413" s="1182">
        <f t="shared" si="1961"/>
        <v>251016.19047999999</v>
      </c>
      <c r="T2413" s="1182">
        <f t="shared" ref="T2413:U2413" si="1962">T2363+T2314</f>
        <v>251016.19047999999</v>
      </c>
      <c r="U2413" s="1182">
        <f t="shared" si="1962"/>
        <v>251016.19047999999</v>
      </c>
      <c r="V2413" s="1182">
        <f t="shared" si="1960"/>
        <v>104590.07936666667</v>
      </c>
      <c r="W2413" s="1182">
        <f t="shared" si="1960"/>
        <v>103845.57995000001</v>
      </c>
      <c r="X2413" s="8">
        <f t="shared" si="1960"/>
        <v>0</v>
      </c>
      <c r="Y2413" s="1182">
        <f t="shared" si="1960"/>
        <v>-744.49941666666382</v>
      </c>
      <c r="Z2413" s="1182">
        <f t="shared" si="1960"/>
        <v>-440.95475999999996</v>
      </c>
      <c r="AA2413" s="2453">
        <f t="shared" si="1960"/>
        <v>103404.62518999999</v>
      </c>
      <c r="AB2413" s="1479">
        <f>AB2363+AB2314</f>
        <v>6669.43133903134</v>
      </c>
      <c r="AC2413" s="2453">
        <f t="shared" ref="AC2413:AD2413" si="1963">AC2363+AC2314</f>
        <v>2613011.8499999996</v>
      </c>
      <c r="AD2413" s="2453">
        <f t="shared" si="1963"/>
        <v>2613.0118499999994</v>
      </c>
      <c r="AE2413" s="2424">
        <f t="shared" si="1907"/>
        <v>103404625.19</v>
      </c>
    </row>
    <row r="2414" spans="1:31" ht="15" customHeight="1" x14ac:dyDescent="0.25">
      <c r="A2414" s="70">
        <v>1</v>
      </c>
      <c r="B2414" s="70">
        <v>1</v>
      </c>
      <c r="C2414" s="1395" t="s">
        <v>79</v>
      </c>
      <c r="D2414" s="1345"/>
      <c r="E2414" s="2196">
        <f>SUM(E2367,E2317)</f>
        <v>711</v>
      </c>
      <c r="F2414" s="1345">
        <f>SUM(F2367,F2317)</f>
        <v>296</v>
      </c>
      <c r="G2414" s="1345">
        <f>SUM(G2367,G2317)</f>
        <v>305</v>
      </c>
      <c r="H2414" s="1345">
        <f t="shared" si="1956"/>
        <v>103.04054054054055</v>
      </c>
      <c r="I2414" s="1184">
        <f>K2414/E2414</f>
        <v>10.015471167369901</v>
      </c>
      <c r="J2414" s="1180">
        <f>M2414/G2414</f>
        <v>9.2754098360655739</v>
      </c>
      <c r="K2414" s="1345">
        <f>SUM(K2367,K2317)</f>
        <v>7121</v>
      </c>
      <c r="L2414" s="1345">
        <f>SUM(L2367,L2317)</f>
        <v>2968</v>
      </c>
      <c r="M2414" s="1345">
        <f>SUM(M2367,M2317)</f>
        <v>2829</v>
      </c>
      <c r="N2414" s="1181">
        <f>M2414/L2414*100</f>
        <v>95.316711590296492</v>
      </c>
      <c r="O2414" s="1345">
        <f>SUM(O2367,O2317)</f>
        <v>24.733333333333334</v>
      </c>
      <c r="P2414" s="1181">
        <f>M2414/$C$4*12/O2414</f>
        <v>274.51212938005386</v>
      </c>
      <c r="Q2414" s="1182">
        <f t="shared" ref="Q2414:W2414" si="1964">SUM(Q2367,Q2317)</f>
        <v>0</v>
      </c>
      <c r="R2414" s="1182">
        <f t="shared" si="1964"/>
        <v>0</v>
      </c>
      <c r="S2414" s="1182">
        <f t="shared" si="1964"/>
        <v>0</v>
      </c>
      <c r="T2414" s="1182">
        <f t="shared" si="1964"/>
        <v>0</v>
      </c>
      <c r="U2414" s="1182">
        <f t="shared" ref="U2414" si="1965">SUM(U2367,U2317)</f>
        <v>0</v>
      </c>
      <c r="V2414" s="1182">
        <f t="shared" si="1964"/>
        <v>0</v>
      </c>
      <c r="W2414" s="1182">
        <f t="shared" si="1964"/>
        <v>0</v>
      </c>
      <c r="X2414" s="8"/>
      <c r="Y2414" s="1182">
        <f t="shared" ref="Y2414:AA2414" si="1966">SUM(Y2367,Y2317)</f>
        <v>0</v>
      </c>
      <c r="Z2414" s="1182">
        <f t="shared" si="1966"/>
        <v>0</v>
      </c>
      <c r="AA2414" s="2453">
        <f t="shared" si="1966"/>
        <v>0</v>
      </c>
      <c r="AB2414" s="2196">
        <f>SUM(AB2367,AB2317)</f>
        <v>0</v>
      </c>
      <c r="AC2414" s="2453">
        <f t="shared" ref="AC2414:AD2414" si="1967">SUM(AC2367,AC2317)</f>
        <v>0</v>
      </c>
      <c r="AD2414" s="2453">
        <f t="shared" si="1967"/>
        <v>0</v>
      </c>
      <c r="AE2414" s="2424">
        <f t="shared" si="1907"/>
        <v>0</v>
      </c>
    </row>
    <row r="2415" spans="1:31" ht="16.5" customHeight="1" x14ac:dyDescent="0.25">
      <c r="A2415" s="70">
        <v>1</v>
      </c>
      <c r="B2415" s="70">
        <v>1</v>
      </c>
      <c r="C2415" s="1396" t="s">
        <v>16</v>
      </c>
      <c r="D2415" s="1355"/>
      <c r="E2415" s="2271">
        <f t="shared" ref="E2415:G2416" si="1968">SUM(E2370,E2320)</f>
        <v>1484</v>
      </c>
      <c r="F2415" s="1355">
        <f t="shared" si="1968"/>
        <v>617.66666666666674</v>
      </c>
      <c r="G2415" s="1355">
        <f t="shared" si="1968"/>
        <v>620</v>
      </c>
      <c r="H2415" s="1355">
        <f t="shared" si="1956"/>
        <v>100.37776578521316</v>
      </c>
      <c r="I2415" s="1184">
        <f>K2415/E2415</f>
        <v>8</v>
      </c>
      <c r="J2415" s="1180">
        <f>M2415/G2415</f>
        <v>8.008064516129032</v>
      </c>
      <c r="K2415" s="1355">
        <f t="shared" ref="K2415:M2416" si="1969">SUM(K2370,K2320)</f>
        <v>11872</v>
      </c>
      <c r="L2415" s="1355">
        <f t="shared" si="1969"/>
        <v>4947.3333333333339</v>
      </c>
      <c r="M2415" s="1355">
        <f t="shared" si="1969"/>
        <v>4965</v>
      </c>
      <c r="N2415" s="1181">
        <f>M2415/L2415*100</f>
        <v>100.35709473116829</v>
      </c>
      <c r="O2415" s="1355">
        <f>SUM(O2370,O2320)</f>
        <v>49.466666666666669</v>
      </c>
      <c r="P2415" s="1181">
        <f>M2415/$C$4*12/O2415</f>
        <v>240.88948787061994</v>
      </c>
      <c r="Q2415" s="1182">
        <f>SUM(Q2370,Q2320)</f>
        <v>0</v>
      </c>
      <c r="R2415" s="1182">
        <f t="shared" ref="R2415:S2415" si="1970">SUM(R2370,R2320)</f>
        <v>0</v>
      </c>
      <c r="S2415" s="1182">
        <f t="shared" si="1970"/>
        <v>0</v>
      </c>
      <c r="T2415" s="1182">
        <f t="shared" ref="T2415:U2415" si="1971">SUM(T2370,T2320)</f>
        <v>0</v>
      </c>
      <c r="U2415" s="1182">
        <f t="shared" si="1971"/>
        <v>0</v>
      </c>
      <c r="V2415" s="1182">
        <f>SUM(V2370,V2320)</f>
        <v>0</v>
      </c>
      <c r="W2415" s="1182">
        <f>SUM(W2370,W2320)</f>
        <v>0</v>
      </c>
      <c r="X2415" s="8"/>
      <c r="Y2415" s="1182">
        <f t="shared" ref="Y2415:AD2416" si="1972">SUM(Y2370,Y2320)</f>
        <v>0</v>
      </c>
      <c r="Z2415" s="1182">
        <f t="shared" si="1972"/>
        <v>0</v>
      </c>
      <c r="AA2415" s="2453">
        <f t="shared" si="1972"/>
        <v>0</v>
      </c>
      <c r="AB2415" s="2271">
        <f t="shared" si="1972"/>
        <v>0</v>
      </c>
      <c r="AC2415" s="2453">
        <f t="shared" si="1972"/>
        <v>0</v>
      </c>
      <c r="AD2415" s="2453">
        <f t="shared" si="1972"/>
        <v>0</v>
      </c>
      <c r="AE2415" s="2424">
        <f t="shared" si="1907"/>
        <v>0</v>
      </c>
    </row>
    <row r="2416" spans="1:31" ht="16.5" customHeight="1" x14ac:dyDescent="0.25">
      <c r="A2416" s="70">
        <v>1</v>
      </c>
      <c r="B2416" s="70">
        <v>1</v>
      </c>
      <c r="C2416" s="1320" t="s">
        <v>341</v>
      </c>
      <c r="D2416" s="1356"/>
      <c r="E2416" s="2194">
        <f t="shared" si="1968"/>
        <v>2195</v>
      </c>
      <c r="F2416" s="1356">
        <f t="shared" si="1968"/>
        <v>851.66666666666663</v>
      </c>
      <c r="G2416" s="1356">
        <f t="shared" si="1968"/>
        <v>925</v>
      </c>
      <c r="H2416" s="1356">
        <f t="shared" si="1956"/>
        <v>108.6105675146771</v>
      </c>
      <c r="I2416" s="1184">
        <f>K2416/E2416</f>
        <v>8.652847380410023</v>
      </c>
      <c r="J2416" s="1180">
        <f>M2416/G2416</f>
        <v>8.425945945945946</v>
      </c>
      <c r="K2416" s="1356">
        <f t="shared" si="1969"/>
        <v>18993</v>
      </c>
      <c r="L2416" s="1356">
        <f t="shared" si="1969"/>
        <v>7915.333333333333</v>
      </c>
      <c r="M2416" s="1356">
        <f t="shared" si="1969"/>
        <v>7794</v>
      </c>
      <c r="N2416" s="1181">
        <f>M2416/L2416*100</f>
        <v>98.4671102501474</v>
      </c>
      <c r="O2416" s="1356">
        <f>SUM(O2371,O2321)</f>
        <v>74.2</v>
      </c>
      <c r="P2416" s="1181">
        <f>M2416/$C$4*12/O2416</f>
        <v>252.09703504043125</v>
      </c>
      <c r="Q2416" s="1182">
        <f>SUM(Q2371,Q2321)</f>
        <v>32183.279967999995</v>
      </c>
      <c r="R2416" s="1182">
        <f t="shared" ref="R2416:S2416" si="1973">SUM(R2371,R2321)</f>
        <v>32183.279967999995</v>
      </c>
      <c r="S2416" s="1182">
        <f t="shared" si="1973"/>
        <v>32183.279967999995</v>
      </c>
      <c r="T2416" s="1182">
        <f t="shared" ref="T2416:U2416" si="1974">SUM(T2371,T2321)</f>
        <v>32183.279967999995</v>
      </c>
      <c r="U2416" s="1182">
        <f t="shared" si="1974"/>
        <v>32183.279967999995</v>
      </c>
      <c r="V2416" s="1182">
        <f>SUM(V2371,V2321)</f>
        <v>13409.699986666667</v>
      </c>
      <c r="W2416" s="1182">
        <f>SUM(W2371,W2321)</f>
        <v>13338.950990000001</v>
      </c>
      <c r="X2416" s="8">
        <f>SUM(X2371,X2321)</f>
        <v>0</v>
      </c>
      <c r="Y2416" s="1182">
        <f t="shared" si="1972"/>
        <v>-70.748996666665334</v>
      </c>
      <c r="Z2416" s="1182">
        <f t="shared" si="1972"/>
        <v>-173.96339</v>
      </c>
      <c r="AA2416" s="2453">
        <f t="shared" si="1972"/>
        <v>13164.9876</v>
      </c>
      <c r="AB2416" s="2194">
        <f t="shared" si="1972"/>
        <v>5</v>
      </c>
      <c r="AC2416" s="2453">
        <f t="shared" si="1972"/>
        <v>68653.36</v>
      </c>
      <c r="AD2416" s="2453">
        <f t="shared" si="1972"/>
        <v>68.653360000000006</v>
      </c>
      <c r="AE2416" s="2424">
        <f t="shared" si="1907"/>
        <v>13164987.6</v>
      </c>
    </row>
    <row r="2417" spans="1:31" ht="16.5" customHeight="1" x14ac:dyDescent="0.25">
      <c r="A2417" s="70">
        <v>1</v>
      </c>
      <c r="B2417" s="70">
        <v>1</v>
      </c>
      <c r="C2417" s="1397" t="s">
        <v>326</v>
      </c>
      <c r="D2417" s="1339"/>
      <c r="E2417" s="2216">
        <f t="shared" ref="E2417:G2420" si="1975">E2372+E2322</f>
        <v>17493</v>
      </c>
      <c r="F2417" s="1339">
        <f t="shared" si="1975"/>
        <v>7289</v>
      </c>
      <c r="G2417" s="1339">
        <f t="shared" si="1975"/>
        <v>7217</v>
      </c>
      <c r="H2417" s="1356">
        <f t="shared" si="1956"/>
        <v>99.012210179722871</v>
      </c>
      <c r="I2417" s="1376"/>
      <c r="J2417" s="1213"/>
      <c r="K2417" s="1339"/>
      <c r="L2417" s="1339"/>
      <c r="M2417" s="1339"/>
      <c r="N2417" s="1215"/>
      <c r="O2417" s="1339"/>
      <c r="P2417" s="1215"/>
      <c r="Q2417" s="1182">
        <f>Q2372+Q2322</f>
        <v>0</v>
      </c>
      <c r="R2417" s="1182">
        <f t="shared" ref="R2417:S2417" si="1976">R2372+R2322</f>
        <v>0</v>
      </c>
      <c r="S2417" s="1182">
        <f t="shared" si="1976"/>
        <v>0</v>
      </c>
      <c r="T2417" s="1182">
        <f t="shared" ref="T2417:U2417" si="1977">T2372+T2322</f>
        <v>0</v>
      </c>
      <c r="U2417" s="1182">
        <f t="shared" si="1977"/>
        <v>0</v>
      </c>
      <c r="V2417" s="1182">
        <f t="shared" ref="V2417:W2420" si="1978">V2372+V2322</f>
        <v>0</v>
      </c>
      <c r="W2417" s="1182">
        <f t="shared" si="1978"/>
        <v>0</v>
      </c>
      <c r="X2417" s="8"/>
      <c r="Y2417" s="1182">
        <f t="shared" ref="Y2417:AD2420" si="1979">Y2372+Y2322</f>
        <v>0</v>
      </c>
      <c r="Z2417" s="1182">
        <f t="shared" si="1979"/>
        <v>0</v>
      </c>
      <c r="AA2417" s="2453">
        <f t="shared" si="1979"/>
        <v>0</v>
      </c>
      <c r="AB2417" s="2216">
        <f t="shared" si="1979"/>
        <v>0</v>
      </c>
      <c r="AC2417" s="2453">
        <f t="shared" si="1979"/>
        <v>0</v>
      </c>
      <c r="AD2417" s="2453">
        <f t="shared" si="1979"/>
        <v>0</v>
      </c>
      <c r="AE2417" s="2424">
        <f t="shared" si="1907"/>
        <v>0</v>
      </c>
    </row>
    <row r="2418" spans="1:31" ht="16.5" customHeight="1" x14ac:dyDescent="0.25">
      <c r="A2418" s="70">
        <v>1</v>
      </c>
      <c r="B2418" s="70">
        <v>1</v>
      </c>
      <c r="C2418" s="1398" t="s">
        <v>327</v>
      </c>
      <c r="D2418" s="1327"/>
      <c r="E2418" s="2215">
        <f t="shared" si="1975"/>
        <v>17493</v>
      </c>
      <c r="F2418" s="1327">
        <f t="shared" si="1975"/>
        <v>7289</v>
      </c>
      <c r="G2418" s="1339">
        <f t="shared" si="1975"/>
        <v>7217</v>
      </c>
      <c r="H2418" s="1356">
        <f t="shared" si="1956"/>
        <v>99.012210179722871</v>
      </c>
      <c r="I2418" s="1376"/>
      <c r="J2418" s="1213"/>
      <c r="K2418" s="1339"/>
      <c r="L2418" s="1339"/>
      <c r="M2418" s="1339"/>
      <c r="N2418" s="1215"/>
      <c r="O2418" s="1339"/>
      <c r="P2418" s="1215"/>
      <c r="Q2418" s="1182">
        <f>Q2373+Q2323</f>
        <v>0</v>
      </c>
      <c r="R2418" s="1182">
        <f t="shared" ref="R2418:S2418" si="1980">R2373+R2323</f>
        <v>0</v>
      </c>
      <c r="S2418" s="1182">
        <f t="shared" si="1980"/>
        <v>0</v>
      </c>
      <c r="T2418" s="1182">
        <f t="shared" ref="T2418:U2418" si="1981">T2373+T2323</f>
        <v>0</v>
      </c>
      <c r="U2418" s="1182">
        <f t="shared" si="1981"/>
        <v>0</v>
      </c>
      <c r="V2418" s="1182">
        <f t="shared" si="1978"/>
        <v>0</v>
      </c>
      <c r="W2418" s="1182">
        <f t="shared" si="1978"/>
        <v>0</v>
      </c>
      <c r="X2418" s="8"/>
      <c r="Y2418" s="1182">
        <f t="shared" si="1979"/>
        <v>0</v>
      </c>
      <c r="Z2418" s="1182">
        <f t="shared" si="1979"/>
        <v>0</v>
      </c>
      <c r="AA2418" s="2453">
        <f t="shared" si="1979"/>
        <v>0</v>
      </c>
      <c r="AB2418" s="2215">
        <f t="shared" si="1979"/>
        <v>0</v>
      </c>
      <c r="AC2418" s="2453">
        <f t="shared" si="1979"/>
        <v>0</v>
      </c>
      <c r="AD2418" s="2453">
        <f t="shared" si="1979"/>
        <v>0</v>
      </c>
      <c r="AE2418" s="2424">
        <f t="shared" si="1907"/>
        <v>0</v>
      </c>
    </row>
    <row r="2419" spans="1:31" ht="16.5" customHeight="1" x14ac:dyDescent="0.25">
      <c r="A2419" s="70">
        <v>1</v>
      </c>
      <c r="B2419" s="70">
        <v>1</v>
      </c>
      <c r="C2419" s="1397" t="s">
        <v>328</v>
      </c>
      <c r="D2419" s="1339"/>
      <c r="E2419" s="2216">
        <f t="shared" si="1975"/>
        <v>12</v>
      </c>
      <c r="F2419" s="1339">
        <f t="shared" si="1975"/>
        <v>5</v>
      </c>
      <c r="G2419" s="1339">
        <f t="shared" si="1975"/>
        <v>2</v>
      </c>
      <c r="H2419" s="1356">
        <f t="shared" si="1956"/>
        <v>40</v>
      </c>
      <c r="I2419" s="1376"/>
      <c r="J2419" s="1213"/>
      <c r="K2419" s="1339"/>
      <c r="L2419" s="1339"/>
      <c r="M2419" s="1339"/>
      <c r="N2419" s="1215"/>
      <c r="O2419" s="1339"/>
      <c r="P2419" s="1215"/>
      <c r="Q2419" s="1182">
        <f>Q2374+Q2324</f>
        <v>0</v>
      </c>
      <c r="R2419" s="1182">
        <f t="shared" ref="R2419:S2419" si="1982">R2374+R2324</f>
        <v>0</v>
      </c>
      <c r="S2419" s="1182">
        <f t="shared" si="1982"/>
        <v>0</v>
      </c>
      <c r="T2419" s="1182">
        <f t="shared" ref="T2419:U2419" si="1983">T2374+T2324</f>
        <v>0</v>
      </c>
      <c r="U2419" s="1182">
        <f t="shared" si="1983"/>
        <v>0</v>
      </c>
      <c r="V2419" s="1182">
        <f t="shared" si="1978"/>
        <v>0</v>
      </c>
      <c r="W2419" s="1182">
        <f t="shared" si="1978"/>
        <v>0</v>
      </c>
      <c r="X2419" s="1728"/>
      <c r="Y2419" s="1182">
        <f t="shared" si="1979"/>
        <v>0</v>
      </c>
      <c r="Z2419" s="1182">
        <f t="shared" si="1979"/>
        <v>0</v>
      </c>
      <c r="AA2419" s="2453">
        <f t="shared" si="1979"/>
        <v>0</v>
      </c>
      <c r="AB2419" s="2216">
        <f t="shared" si="1979"/>
        <v>0</v>
      </c>
      <c r="AC2419" s="2453">
        <f t="shared" si="1979"/>
        <v>0</v>
      </c>
      <c r="AD2419" s="2453">
        <f t="shared" si="1979"/>
        <v>0</v>
      </c>
      <c r="AE2419" s="2424">
        <f t="shared" si="1907"/>
        <v>0</v>
      </c>
    </row>
    <row r="2420" spans="1:31" ht="30.75" customHeight="1" x14ac:dyDescent="0.25">
      <c r="B2420" s="70">
        <v>1</v>
      </c>
      <c r="C2420" s="1398" t="s">
        <v>329</v>
      </c>
      <c r="D2420" s="1205"/>
      <c r="E2420" s="2195">
        <f t="shared" si="1975"/>
        <v>12</v>
      </c>
      <c r="F2420" s="1327">
        <f t="shared" si="1975"/>
        <v>5</v>
      </c>
      <c r="G2420" s="2055">
        <f t="shared" si="1975"/>
        <v>2</v>
      </c>
      <c r="H2420" s="1339">
        <f t="shared" si="1956"/>
        <v>40</v>
      </c>
      <c r="I2420" s="2056"/>
      <c r="J2420" s="1180"/>
      <c r="K2420" s="1356"/>
      <c r="L2420" s="1356"/>
      <c r="M2420" s="1356"/>
      <c r="N2420" s="1215"/>
      <c r="O2420" s="1339"/>
      <c r="P2420" s="1181"/>
      <c r="Q2420" s="1182">
        <f>Q2375+Q2325</f>
        <v>0</v>
      </c>
      <c r="R2420" s="1182">
        <f t="shared" ref="R2420:S2420" si="1984">R2375+R2325</f>
        <v>0</v>
      </c>
      <c r="S2420" s="1182">
        <f t="shared" si="1984"/>
        <v>0</v>
      </c>
      <c r="T2420" s="1182">
        <f t="shared" ref="T2420:U2420" si="1985">T2375+T2325</f>
        <v>0</v>
      </c>
      <c r="U2420" s="1182">
        <f t="shared" si="1985"/>
        <v>0</v>
      </c>
      <c r="V2420" s="1182">
        <f t="shared" si="1978"/>
        <v>0</v>
      </c>
      <c r="W2420" s="1182">
        <f t="shared" si="1978"/>
        <v>0</v>
      </c>
      <c r="X2420" s="1728"/>
      <c r="Y2420" s="1182">
        <f t="shared" si="1979"/>
        <v>0</v>
      </c>
      <c r="Z2420" s="1182">
        <f t="shared" si="1979"/>
        <v>0</v>
      </c>
      <c r="AA2420" s="2460">
        <f t="shared" si="1979"/>
        <v>0</v>
      </c>
      <c r="AB2420" s="2195">
        <f t="shared" si="1979"/>
        <v>0</v>
      </c>
      <c r="AC2420" s="2460">
        <f t="shared" si="1979"/>
        <v>0</v>
      </c>
      <c r="AD2420" s="2460">
        <f t="shared" si="1979"/>
        <v>0</v>
      </c>
      <c r="AE2420" s="2424">
        <f t="shared" si="1907"/>
        <v>0</v>
      </c>
    </row>
    <row r="2421" spans="1:31" ht="18.75" customHeight="1" thickBot="1" x14ac:dyDescent="0.3">
      <c r="B2421" s="70">
        <v>1</v>
      </c>
      <c r="C2421" s="2058" t="s">
        <v>344</v>
      </c>
      <c r="D2421" s="1357"/>
      <c r="E2421" s="2391">
        <f>E2376+E2326</f>
        <v>17505</v>
      </c>
      <c r="F2421" s="2060">
        <f t="shared" ref="F2421:G2421" si="1986">F2376+F2326</f>
        <v>7294</v>
      </c>
      <c r="G2421" s="2060">
        <f t="shared" si="1986"/>
        <v>7219</v>
      </c>
      <c r="H2421" s="1357">
        <f t="shared" si="1956"/>
        <v>98.971757608993698</v>
      </c>
      <c r="I2421" s="1377"/>
      <c r="J2421" s="1223"/>
      <c r="K2421" s="1357"/>
      <c r="L2421" s="1357"/>
      <c r="M2421" s="1357"/>
      <c r="N2421" s="1225"/>
      <c r="O2421" s="1357"/>
      <c r="P2421" s="1225"/>
      <c r="Q2421" s="1226">
        <f t="shared" ref="Q2421:AA2421" si="1987">Q2376+Q2326</f>
        <v>43231.117919999997</v>
      </c>
      <c r="R2421" s="1226">
        <f t="shared" ref="R2421:S2421" si="1988">R2376+R2326</f>
        <v>43231.117919999997</v>
      </c>
      <c r="S2421" s="1226">
        <f t="shared" si="1988"/>
        <v>43231.117919999997</v>
      </c>
      <c r="T2421" s="1226">
        <f t="shared" ref="T2421:U2421" si="1989">T2376+T2326</f>
        <v>43231.117919999997</v>
      </c>
      <c r="U2421" s="1226">
        <f t="shared" si="1989"/>
        <v>43231.117919999997</v>
      </c>
      <c r="V2421" s="2010">
        <f t="shared" si="1987"/>
        <v>18012.965799999998</v>
      </c>
      <c r="W2421" s="2010">
        <f t="shared" si="1987"/>
        <v>17853.622480000002</v>
      </c>
      <c r="X2421" s="66">
        <f t="shared" si="1987"/>
        <v>0</v>
      </c>
      <c r="Y2421" s="1226">
        <f t="shared" si="1987"/>
        <v>-159.34331999999722</v>
      </c>
      <c r="Z2421" s="2010">
        <f t="shared" si="1987"/>
        <v>-18.555689999999998</v>
      </c>
      <c r="AA2421" s="2461">
        <f t="shared" si="1987"/>
        <v>17835.066790000001</v>
      </c>
      <c r="AB2421" s="2391">
        <f>AB2376+AB2326</f>
        <v>0</v>
      </c>
      <c r="AC2421" s="2461">
        <f>AC2376+AC2326</f>
        <v>0</v>
      </c>
      <c r="AD2421" s="2461">
        <f>AD2376+AD2326</f>
        <v>0</v>
      </c>
      <c r="AE2421" s="2424">
        <f t="shared" si="1907"/>
        <v>17835066.789999999</v>
      </c>
    </row>
    <row r="2422" spans="1:31" x14ac:dyDescent="0.25">
      <c r="C2422" s="2059"/>
    </row>
    <row r="2423" spans="1:31" ht="15.75" hidden="1" x14ac:dyDescent="0.25">
      <c r="C2423" s="2538" t="s">
        <v>487</v>
      </c>
      <c r="D2423" s="2539">
        <f>IF(I2423&gt;100,I2423,0)</f>
        <v>0</v>
      </c>
      <c r="E2423" s="2204">
        <f t="shared" ref="E2423:N2423" si="1990">E123+E683+E2185</f>
        <v>392</v>
      </c>
      <c r="F2423" s="2204">
        <f t="shared" si="1990"/>
        <v>175.83333333333334</v>
      </c>
      <c r="G2423" s="2204">
        <f t="shared" si="1990"/>
        <v>193</v>
      </c>
      <c r="H2423" s="2204">
        <f t="shared" si="1990"/>
        <v>244.74545454545455</v>
      </c>
      <c r="I2423" s="2204">
        <f t="shared" si="1990"/>
        <v>25.5</v>
      </c>
      <c r="J2423" s="2204">
        <f t="shared" si="1990"/>
        <v>18.944875776397517</v>
      </c>
      <c r="K2423" s="2204">
        <f t="shared" si="1990"/>
        <v>3165</v>
      </c>
      <c r="L2423" s="2204">
        <f t="shared" si="1990"/>
        <v>1414.6666666666667</v>
      </c>
      <c r="M2423" s="2204">
        <f t="shared" si="1990"/>
        <v>1446</v>
      </c>
      <c r="N2423" s="2204">
        <f t="shared" si="1990"/>
        <v>181.31644500078235</v>
      </c>
      <c r="O2423" s="2204"/>
      <c r="S2423" s="1049"/>
      <c r="T2423" s="1049"/>
      <c r="U2423" s="1049"/>
      <c r="V2423" s="738"/>
      <c r="Z2423" s="2159"/>
      <c r="AA2423" s="1730"/>
      <c r="AC2423" s="1793"/>
      <c r="AD2423" s="1730"/>
      <c r="AE2423" s="70"/>
    </row>
    <row r="2424" spans="1:31" ht="15.75" hidden="1" x14ac:dyDescent="0.25">
      <c r="C2424" s="2538" t="s">
        <v>488</v>
      </c>
      <c r="D2424" s="2539">
        <f t="shared" ref="D2424:D2454" si="1991">IF(I2424&gt;100,I2424,0)</f>
        <v>198.29999999999995</v>
      </c>
      <c r="E2424" s="2204">
        <f t="shared" ref="E2424:N2424" si="1992">E26+E126+E413+E626+E682+E919+E1331+E1873+E1974+E2086+E2191+E2284+E2332+E125+E684+E783+E808+E1874+E831+E1972+E2083+E2190+E127+E685+E784+E809+E832+E1875+E1973+E2082+E2189</f>
        <v>23647</v>
      </c>
      <c r="F2424" s="2204">
        <f t="shared" si="1992"/>
        <v>9924.5</v>
      </c>
      <c r="G2424" s="2204">
        <f t="shared" si="1992"/>
        <v>10204</v>
      </c>
      <c r="H2424" s="2204">
        <f t="shared" si="1992"/>
        <v>3176.1849625946757</v>
      </c>
      <c r="I2424" s="2204">
        <f t="shared" si="1992"/>
        <v>198.29999999999995</v>
      </c>
      <c r="J2424" s="2204">
        <f t="shared" si="1992"/>
        <v>187.76644603574729</v>
      </c>
      <c r="K2424" s="2204">
        <f t="shared" si="1992"/>
        <v>151872</v>
      </c>
      <c r="L2424" s="2204">
        <f t="shared" si="1992"/>
        <v>63718.916666666664</v>
      </c>
      <c r="M2424" s="2204">
        <f t="shared" si="1992"/>
        <v>62658</v>
      </c>
      <c r="N2424" s="2204">
        <f t="shared" si="1992"/>
        <v>3045.7821869820464</v>
      </c>
      <c r="O2424" s="2204"/>
      <c r="S2424" s="1049"/>
      <c r="T2424" s="1049"/>
      <c r="U2424" s="1049"/>
      <c r="V2424" s="738"/>
      <c r="Z2424" s="2159"/>
      <c r="AA2424" s="1730"/>
      <c r="AC2424" s="1793"/>
      <c r="AD2424" s="1730"/>
      <c r="AE2424" s="70"/>
    </row>
    <row r="2425" spans="1:31" ht="15.75" hidden="1" x14ac:dyDescent="0.25">
      <c r="C2425" s="2538" t="s">
        <v>489</v>
      </c>
      <c r="D2425" s="2539">
        <f t="shared" si="1991"/>
        <v>131.81383895592219</v>
      </c>
      <c r="E2425" s="2204">
        <f>E185+E709</f>
        <v>362</v>
      </c>
      <c r="F2425" s="2204">
        <f>F185+F709</f>
        <v>150.83333333333331</v>
      </c>
      <c r="G2425" s="2204">
        <f>G185+G709</f>
        <v>155</v>
      </c>
      <c r="H2425" s="2204">
        <f>H185+H709</f>
        <v>204.31145038167938</v>
      </c>
      <c r="I2425" s="2204">
        <f t="shared" ref="I2425:I2458" si="1993">H2425/G2425*100</f>
        <v>131.81383895592219</v>
      </c>
      <c r="J2425" s="2204">
        <f>J185+J709</f>
        <v>17.777707543194268</v>
      </c>
      <c r="K2425" s="2204">
        <f>K185+K709</f>
        <v>3756</v>
      </c>
      <c r="L2425" s="2204">
        <f>L185+L709</f>
        <v>1565</v>
      </c>
      <c r="M2425" s="2204">
        <f>M185+M709</f>
        <v>1473</v>
      </c>
      <c r="N2425" s="2204">
        <f>N185+N709</f>
        <v>181.67619047619047</v>
      </c>
      <c r="O2425" s="2204"/>
      <c r="S2425" s="1049"/>
      <c r="T2425" s="1049"/>
      <c r="U2425" s="1049"/>
      <c r="V2425" s="738"/>
      <c r="Z2425" s="2159"/>
      <c r="AA2425" s="1730"/>
      <c r="AC2425" s="1793"/>
      <c r="AD2425" s="1730"/>
      <c r="AE2425" s="70"/>
    </row>
    <row r="2426" spans="1:31" ht="15.75" hidden="1" x14ac:dyDescent="0.25">
      <c r="C2426" s="2538" t="s">
        <v>490</v>
      </c>
      <c r="D2426" s="2539">
        <f t="shared" si="1991"/>
        <v>0</v>
      </c>
      <c r="E2426" s="2204">
        <f>E15+E182+E412+E1334</f>
        <v>1525</v>
      </c>
      <c r="F2426" s="2204">
        <f>F15+F182+F412+F1334</f>
        <v>635.41666666666663</v>
      </c>
      <c r="G2426" s="2204">
        <f>G15+G182+G412+G1334</f>
        <v>700</v>
      </c>
      <c r="H2426" s="2204">
        <f>H15+H182+H412+H1334</f>
        <v>435.13484162895924</v>
      </c>
      <c r="I2426" s="2204">
        <f t="shared" si="1993"/>
        <v>62.16212023270846</v>
      </c>
      <c r="J2426" s="2204">
        <f>J15+J182+J412+J1334</f>
        <v>43.804643435528007</v>
      </c>
      <c r="K2426" s="2204">
        <f>K15+K182+K412+K1334</f>
        <v>20047</v>
      </c>
      <c r="L2426" s="2204">
        <f>L15+L182+L412+L1334</f>
        <v>8352.5833333333321</v>
      </c>
      <c r="M2426" s="2204">
        <f>M15+M182+M412+M1334</f>
        <v>8802</v>
      </c>
      <c r="N2426" s="2204">
        <f>N15+N182+N412+N1334</f>
        <v>395.89835450193078</v>
      </c>
      <c r="O2426" s="2204"/>
      <c r="S2426" s="1049"/>
      <c r="T2426" s="1049"/>
      <c r="U2426" s="1049"/>
      <c r="V2426" s="738"/>
      <c r="Z2426" s="2159"/>
      <c r="AA2426" s="1730"/>
      <c r="AC2426" s="1793"/>
      <c r="AD2426" s="1730"/>
      <c r="AE2426" s="70"/>
    </row>
    <row r="2427" spans="1:31" ht="15.75" hidden="1" x14ac:dyDescent="0.25">
      <c r="C2427" s="2538" t="s">
        <v>491</v>
      </c>
      <c r="D2427" s="2539">
        <f t="shared" si="1991"/>
        <v>0</v>
      </c>
      <c r="E2427" s="2204">
        <f>E17</f>
        <v>827</v>
      </c>
      <c r="F2427" s="2204">
        <f>F17</f>
        <v>344.58333333333337</v>
      </c>
      <c r="G2427" s="2204">
        <f>G17</f>
        <v>384</v>
      </c>
      <c r="H2427" s="2204">
        <f>H17</f>
        <v>111.43893591293832</v>
      </c>
      <c r="I2427" s="2204">
        <f t="shared" si="1993"/>
        <v>29.020556227327688</v>
      </c>
      <c r="J2427" s="2204">
        <f>J17</f>
        <v>14.9296875</v>
      </c>
      <c r="K2427" s="2204">
        <f>K17</f>
        <v>13976</v>
      </c>
      <c r="L2427" s="2204">
        <f>L17</f>
        <v>5823.3333333333339</v>
      </c>
      <c r="M2427" s="2204">
        <f>M17</f>
        <v>5733</v>
      </c>
      <c r="N2427" s="2204">
        <f>N17</f>
        <v>98.448769318832277</v>
      </c>
      <c r="O2427" s="2204"/>
      <c r="S2427" s="1049"/>
      <c r="T2427" s="1049"/>
      <c r="U2427" s="1049"/>
      <c r="V2427" s="738"/>
      <c r="Z2427" s="2159"/>
      <c r="AA2427" s="1730"/>
      <c r="AC2427" s="1793"/>
      <c r="AD2427" s="1730"/>
      <c r="AE2427" s="70"/>
    </row>
    <row r="2428" spans="1:31" ht="15.75" hidden="1" x14ac:dyDescent="0.25">
      <c r="C2428" s="2538" t="s">
        <v>492</v>
      </c>
      <c r="D2428" s="2539">
        <f t="shared" si="1991"/>
        <v>0</v>
      </c>
      <c r="F2428" s="2204"/>
      <c r="G2428" s="2204"/>
      <c r="H2428" s="2204"/>
      <c r="I2428" s="2204"/>
      <c r="J2428" s="2204"/>
      <c r="K2428" s="2204"/>
      <c r="L2428" s="2204"/>
      <c r="M2428" s="2204"/>
      <c r="N2428" s="2204"/>
      <c r="O2428" s="2204"/>
      <c r="S2428" s="1049"/>
      <c r="T2428" s="1049"/>
      <c r="U2428" s="1049"/>
      <c r="V2428" s="738"/>
      <c r="Z2428" s="2159"/>
      <c r="AA2428" s="1730"/>
      <c r="AC2428" s="1793"/>
      <c r="AD2428" s="1730"/>
      <c r="AE2428" s="70"/>
    </row>
    <row r="2429" spans="1:31" ht="31.5" hidden="1" x14ac:dyDescent="0.25">
      <c r="C2429" s="2538" t="s">
        <v>493</v>
      </c>
      <c r="D2429" s="2539">
        <f t="shared" si="1991"/>
        <v>0</v>
      </c>
      <c r="E2429" s="2205">
        <f>E525</f>
        <v>1605</v>
      </c>
      <c r="F2429" s="2205">
        <f>F525</f>
        <v>668.75</v>
      </c>
      <c r="G2429" s="2205">
        <f>G525</f>
        <v>720</v>
      </c>
      <c r="H2429" s="2205">
        <f>H525</f>
        <v>107.66355140186916</v>
      </c>
      <c r="I2429" s="2204">
        <f t="shared" si="1993"/>
        <v>14.953271028037381</v>
      </c>
      <c r="J2429" s="2205">
        <f>J525</f>
        <v>14.558333333333334</v>
      </c>
      <c r="K2429" s="2205">
        <f>K525</f>
        <v>23273</v>
      </c>
      <c r="L2429" s="2205">
        <f>L525</f>
        <v>9697</v>
      </c>
      <c r="M2429" s="2205">
        <f>M525</f>
        <v>10482</v>
      </c>
      <c r="N2429" s="2205">
        <f>N525</f>
        <v>108.0952872022275</v>
      </c>
      <c r="O2429" s="2205"/>
      <c r="P2429" s="70"/>
      <c r="Q2429" s="70"/>
      <c r="R2429" s="70"/>
      <c r="S2429" s="1048"/>
      <c r="T2429" s="1048"/>
      <c r="U2429" s="1048"/>
      <c r="V2429" s="79"/>
      <c r="W2429" s="79"/>
      <c r="X2429" s="79"/>
      <c r="Y2429" s="79"/>
      <c r="Z2429" s="5"/>
      <c r="AA2429" s="1730"/>
      <c r="AC2429" s="1793"/>
      <c r="AD2429" s="1730"/>
      <c r="AE2429" s="70"/>
    </row>
    <row r="2430" spans="1:31" ht="15.75" hidden="1" x14ac:dyDescent="0.25">
      <c r="C2430" s="2538" t="s">
        <v>494</v>
      </c>
      <c r="D2430" s="2539">
        <f t="shared" si="1991"/>
        <v>0</v>
      </c>
      <c r="E2430" s="2205">
        <f>E191+E624+E1872+E2080+E2187</f>
        <v>7390</v>
      </c>
      <c r="F2430" s="2205">
        <f>F191+F624+F1872+F2080+F2187</f>
        <v>3079.083333333333</v>
      </c>
      <c r="G2430" s="2205">
        <f>G191+G624+G1872+G2080+G2187</f>
        <v>3258</v>
      </c>
      <c r="H2430" s="2205">
        <f>H191+H624+H1872+H2080+H2187</f>
        <v>549.32844523939571</v>
      </c>
      <c r="I2430" s="2204">
        <f t="shared" si="1993"/>
        <v>16.860909921405639</v>
      </c>
      <c r="J2430" s="2205">
        <f>J191+J624+J1872+J2080+J2187</f>
        <v>32.122932988112971</v>
      </c>
      <c r="K2430" s="2205">
        <f>K191+K624+K1872+K2080+K2187</f>
        <v>50107</v>
      </c>
      <c r="L2430" s="2205">
        <f>L191+L624+L1872+L2080+L2187</f>
        <v>20878.5</v>
      </c>
      <c r="M2430" s="2205">
        <f>M191+M624+M1872+M2080+M2187</f>
        <v>20076</v>
      </c>
      <c r="N2430" s="2205">
        <f>N191+N624+N1872+N2080+N2187</f>
        <v>507.24573057090055</v>
      </c>
      <c r="O2430" s="2205"/>
      <c r="P2430" s="70"/>
      <c r="Q2430" s="70"/>
      <c r="R2430" s="70"/>
      <c r="S2430" s="1048"/>
      <c r="T2430" s="1048"/>
      <c r="U2430" s="1048"/>
      <c r="V2430" s="79"/>
      <c r="W2430" s="79"/>
      <c r="X2430" s="79"/>
      <c r="Y2430" s="79"/>
      <c r="Z2430" s="5"/>
      <c r="AA2430" s="1730"/>
      <c r="AC2430" s="1793"/>
      <c r="AD2430" s="1730"/>
      <c r="AE2430" s="70"/>
    </row>
    <row r="2431" spans="1:31" ht="15.75" hidden="1" x14ac:dyDescent="0.25">
      <c r="C2431" s="2538" t="s">
        <v>495</v>
      </c>
      <c r="D2431" s="2539">
        <f t="shared" si="1991"/>
        <v>0</v>
      </c>
      <c r="E2431" s="2205">
        <f>E14+E87+E88+E184+E411+E452+E679+E1332+E2084</f>
        <v>10077</v>
      </c>
      <c r="F2431" s="2205">
        <f>F14+F87+F88+F184+F411+F452+F679+F1332+F2084</f>
        <v>4198.1666666666661</v>
      </c>
      <c r="G2431" s="2205">
        <f>G14+G87+G88+G184+G411+G452+G679+G1332+G2084</f>
        <v>4434</v>
      </c>
      <c r="H2431" s="2205">
        <f>H14+H87+H88+H184+H411+H452+H679+H1332+H2084</f>
        <v>1014.3705981257199</v>
      </c>
      <c r="I2431" s="2204">
        <f t="shared" si="1993"/>
        <v>22.877099641987368</v>
      </c>
      <c r="J2431" s="2205">
        <f>J14+J87+J88+J184+J411+J452+J679+J1332+J2084</f>
        <v>89.319761770024314</v>
      </c>
      <c r="K2431" s="2205">
        <f>K14+K87+K88+K184+K411+K452+K679+K1332+K2084</f>
        <v>96848</v>
      </c>
      <c r="L2431" s="2205">
        <f>L14+L87+L88+L184+L411+L452+L679+L1332+L2084</f>
        <v>40353.166666666672</v>
      </c>
      <c r="M2431" s="2205">
        <f>M14+M87+M88+M184+M411+M452+M679+M1332+M2084</f>
        <v>39718</v>
      </c>
      <c r="N2431" s="2205">
        <f>N14+N87+N88+N184+N411+N452+N679+N1332+N2084</f>
        <v>890.60883523180155</v>
      </c>
      <c r="O2431" s="2205"/>
      <c r="P2431" s="70"/>
      <c r="Q2431" s="70"/>
      <c r="R2431" s="70"/>
      <c r="S2431" s="1048"/>
      <c r="T2431" s="1048"/>
      <c r="U2431" s="1048"/>
      <c r="V2431" s="79"/>
      <c r="W2431" s="79"/>
      <c r="X2431" s="79"/>
      <c r="Y2431" s="79"/>
      <c r="Z2431" s="5"/>
      <c r="AA2431" s="1730"/>
      <c r="AC2431" s="1793"/>
      <c r="AD2431" s="1730"/>
      <c r="AE2431" s="70"/>
    </row>
    <row r="2432" spans="1:31" ht="15.75" hidden="1" x14ac:dyDescent="0.25">
      <c r="C2432" s="2538" t="s">
        <v>496</v>
      </c>
      <c r="D2432" s="2539">
        <f t="shared" si="1991"/>
        <v>0</v>
      </c>
      <c r="E2432" s="2205">
        <f>E628</f>
        <v>1010</v>
      </c>
      <c r="F2432" s="2205">
        <f>F628</f>
        <v>420.83333333333337</v>
      </c>
      <c r="G2432" s="2205">
        <f>G628</f>
        <v>427</v>
      </c>
      <c r="H2432" s="2205">
        <f>H628</f>
        <v>101.46534653465346</v>
      </c>
      <c r="I2432" s="2204">
        <f t="shared" si="1993"/>
        <v>23.762376237623762</v>
      </c>
      <c r="J2432" s="2205">
        <f>J628</f>
        <v>10.697892271662763</v>
      </c>
      <c r="K2432" s="2205">
        <f>K628</f>
        <v>10706</v>
      </c>
      <c r="L2432" s="2205">
        <f>L628</f>
        <v>4461</v>
      </c>
      <c r="M2432" s="2205">
        <f>M628</f>
        <v>4568</v>
      </c>
      <c r="N2432" s="2205">
        <f>N628</f>
        <v>102.39856534409326</v>
      </c>
      <c r="O2432" s="2205"/>
      <c r="P2432" s="70"/>
      <c r="Q2432" s="70"/>
      <c r="R2432" s="70"/>
      <c r="S2432" s="1048"/>
      <c r="T2432" s="1048"/>
      <c r="U2432" s="1048"/>
      <c r="V2432" s="79"/>
      <c r="W2432" s="79"/>
      <c r="X2432" s="79"/>
      <c r="Y2432" s="79"/>
      <c r="Z2432" s="5"/>
      <c r="AA2432" s="1730"/>
      <c r="AC2432" s="1793"/>
      <c r="AD2432" s="1730"/>
      <c r="AE2432" s="70"/>
    </row>
    <row r="2433" spans="3:31" ht="15.75" hidden="1" x14ac:dyDescent="0.25">
      <c r="C2433" s="2538" t="s">
        <v>497</v>
      </c>
      <c r="D2433" s="2539">
        <f t="shared" si="1991"/>
        <v>0</v>
      </c>
      <c r="E2433" s="2205">
        <f>E489+E1478</f>
        <v>3676</v>
      </c>
      <c r="F2433" s="2205">
        <f>F489+F1478</f>
        <v>1531.6666666666665</v>
      </c>
      <c r="G2433" s="2205">
        <f>G489+G1478</f>
        <v>1258</v>
      </c>
      <c r="H2433" s="2205">
        <f>H489+H1478</f>
        <v>138.34898484415211</v>
      </c>
      <c r="I2433" s="2204">
        <f t="shared" si="1993"/>
        <v>10.997534566307801</v>
      </c>
      <c r="J2433" s="2205">
        <f>J489+J1478</f>
        <v>24.898345588235294</v>
      </c>
      <c r="K2433" s="2205">
        <f>K489+K1478</f>
        <v>51554</v>
      </c>
      <c r="L2433" s="2205">
        <f>L489+L1478</f>
        <v>21481</v>
      </c>
      <c r="M2433" s="2205">
        <f>M489+M1478</f>
        <v>16203</v>
      </c>
      <c r="N2433" s="2205">
        <f>N489+N1478</f>
        <v>127.98908728976095</v>
      </c>
      <c r="O2433" s="2205"/>
      <c r="P2433" s="70"/>
      <c r="Q2433" s="70"/>
      <c r="R2433" s="70"/>
      <c r="S2433" s="1048"/>
      <c r="T2433" s="1048"/>
      <c r="U2433" s="1048"/>
      <c r="V2433" s="79"/>
      <c r="W2433" s="79"/>
      <c r="X2433" s="79"/>
      <c r="Y2433" s="79"/>
      <c r="Z2433" s="5"/>
      <c r="AA2433" s="1730"/>
      <c r="AC2433" s="1793"/>
      <c r="AD2433" s="1730"/>
      <c r="AE2433" s="70"/>
    </row>
    <row r="2434" spans="3:31" ht="15.75" hidden="1" x14ac:dyDescent="0.25">
      <c r="C2434" s="2538" t="s">
        <v>498</v>
      </c>
      <c r="D2434" s="2539">
        <f t="shared" si="1991"/>
        <v>0</v>
      </c>
      <c r="E2434" s="2205">
        <f>E27+E90+E414+E686+E1333+E1441+E1869+E1970+E2085+E2192+E190</f>
        <v>7757</v>
      </c>
      <c r="F2434" s="2205">
        <f>F27+F90+F414+F686+F1333+F1441+F1869+F1970+F2085+F2192+F190</f>
        <v>3232.7499999999995</v>
      </c>
      <c r="G2434" s="2205">
        <f>G27+G90+G414+G686+G1333+G1441+G1869+G1970+G2085+G2192+G190</f>
        <v>3526</v>
      </c>
      <c r="H2434" s="2205">
        <f>H27+H90+H414+H686+H1333+H1441+H1869+H1970+H2085+H2192+H190</f>
        <v>1014.5553846040738</v>
      </c>
      <c r="I2434" s="2204">
        <f t="shared" si="1993"/>
        <v>28.773550329100221</v>
      </c>
      <c r="J2434" s="2205">
        <f>J27+J90+J414+J686+J1333+J1441+J1869+J1970+J2085+J2192+J190</f>
        <v>117.21787085431382</v>
      </c>
      <c r="K2434" s="2205">
        <f>K27+K90+K414+K686+K1333+K1441+K1869+K1970+K2085+K2192+K190</f>
        <v>89490</v>
      </c>
      <c r="L2434" s="2205">
        <f>L27+L90+L414+L686+L1333+L1441+L1869+L1970+L2085+L2192+L190</f>
        <v>37287.666666666664</v>
      </c>
      <c r="M2434" s="2205">
        <f>M27+M90+M414+M686+M1333+M1441+M1869+M1970+M2085+M2192+M190</f>
        <v>41218</v>
      </c>
      <c r="N2434" s="2205">
        <f>N27+N90+N414+N686+N1333+N1441+N1869+N1970+N2085+N2192+N190</f>
        <v>1002.7128209514649</v>
      </c>
      <c r="O2434" s="2205"/>
      <c r="P2434" s="70"/>
      <c r="Q2434" s="70"/>
      <c r="R2434" s="70"/>
      <c r="S2434" s="1048"/>
      <c r="T2434" s="1048"/>
      <c r="U2434" s="1048"/>
      <c r="V2434" s="79"/>
      <c r="W2434" s="79"/>
      <c r="X2434" s="79"/>
      <c r="Y2434" s="79"/>
      <c r="Z2434" s="5"/>
      <c r="AA2434" s="1730"/>
      <c r="AC2434" s="1793"/>
      <c r="AD2434" s="1730"/>
      <c r="AE2434" s="70"/>
    </row>
    <row r="2435" spans="3:31" ht="15.75" hidden="1" x14ac:dyDescent="0.25">
      <c r="C2435" s="2538" t="s">
        <v>499</v>
      </c>
      <c r="D2435" s="2539">
        <f t="shared" si="1991"/>
        <v>0</v>
      </c>
      <c r="E2435" s="2205">
        <f>E91</f>
        <v>2451</v>
      </c>
      <c r="F2435" s="2205">
        <f>F91</f>
        <v>1021.25</v>
      </c>
      <c r="G2435" s="2205">
        <f>G91</f>
        <v>929</v>
      </c>
      <c r="H2435" s="2205">
        <f>H91</f>
        <v>90.966952264381888</v>
      </c>
      <c r="I2435" s="2204">
        <f t="shared" si="1993"/>
        <v>9.7919216646266829</v>
      </c>
      <c r="J2435" s="2205">
        <f>J91</f>
        <v>12.729817007534983</v>
      </c>
      <c r="K2435" s="2205">
        <f>K91</f>
        <v>26961</v>
      </c>
      <c r="L2435" s="2205">
        <f>L91</f>
        <v>11233.75</v>
      </c>
      <c r="M2435" s="2205">
        <f>M91</f>
        <v>11826</v>
      </c>
      <c r="N2435" s="2205">
        <f>N91</f>
        <v>105.27205964170467</v>
      </c>
      <c r="O2435" s="2205"/>
      <c r="P2435" s="70"/>
      <c r="Q2435" s="70"/>
      <c r="R2435" s="70"/>
      <c r="S2435" s="1048"/>
      <c r="T2435" s="1048"/>
      <c r="U2435" s="1048"/>
      <c r="V2435" s="79"/>
      <c r="W2435" s="79"/>
      <c r="X2435" s="79"/>
      <c r="Y2435" s="79"/>
      <c r="Z2435" s="5"/>
      <c r="AA2435" s="1730"/>
      <c r="AC2435" s="1793"/>
      <c r="AD2435" s="1730"/>
      <c r="AE2435" s="70"/>
    </row>
    <row r="2436" spans="3:31" ht="15.75" hidden="1" x14ac:dyDescent="0.25">
      <c r="C2436" s="2538" t="s">
        <v>500</v>
      </c>
      <c r="D2436" s="2539">
        <f t="shared" si="1991"/>
        <v>0</v>
      </c>
      <c r="E2436" s="2205">
        <f>E122</f>
        <v>1464</v>
      </c>
      <c r="F2436" s="2205">
        <f>F122</f>
        <v>610</v>
      </c>
      <c r="G2436" s="2205">
        <f>G122</f>
        <v>621</v>
      </c>
      <c r="H2436" s="2205">
        <f>H122</f>
        <v>101.80327868852459</v>
      </c>
      <c r="I2436" s="2204">
        <f t="shared" si="1993"/>
        <v>16.393442622950818</v>
      </c>
      <c r="J2436" s="2205">
        <f>J122</f>
        <v>12.405797101449275</v>
      </c>
      <c r="K2436" s="2205">
        <f>K122</f>
        <v>20057</v>
      </c>
      <c r="L2436" s="2205">
        <f>L122</f>
        <v>8357.0833333333339</v>
      </c>
      <c r="M2436" s="2205">
        <f>M122</f>
        <v>7704</v>
      </c>
      <c r="N2436" s="2205">
        <f>N122</f>
        <v>92.185271974871611</v>
      </c>
      <c r="O2436" s="2205"/>
      <c r="P2436" s="70"/>
      <c r="Q2436" s="70"/>
      <c r="R2436" s="70"/>
      <c r="S2436" s="1048"/>
      <c r="T2436" s="1048"/>
      <c r="U2436" s="1048"/>
      <c r="V2436" s="79"/>
      <c r="W2436" s="79"/>
      <c r="X2436" s="79"/>
      <c r="Y2436" s="79"/>
      <c r="Z2436" s="5"/>
      <c r="AA2436" s="1730"/>
      <c r="AC2436" s="1793"/>
      <c r="AD2436" s="1730"/>
      <c r="AE2436" s="70"/>
    </row>
    <row r="2437" spans="3:31" ht="15.75" hidden="1" x14ac:dyDescent="0.25">
      <c r="C2437" s="2538" t="s">
        <v>501</v>
      </c>
      <c r="D2437" s="2539">
        <f t="shared" si="1991"/>
        <v>0</v>
      </c>
      <c r="E2437" s="2205">
        <f>E30+E183+E1340</f>
        <v>1224</v>
      </c>
      <c r="F2437" s="2205">
        <f>F30+F183+F1340</f>
        <v>510</v>
      </c>
      <c r="G2437" s="2205">
        <f>G30+G183+G1340</f>
        <v>547</v>
      </c>
      <c r="H2437" s="2205">
        <f>H30+H183+H1340</f>
        <v>387.07807573903051</v>
      </c>
      <c r="I2437" s="2204">
        <f t="shared" si="1993"/>
        <v>70.763816405672856</v>
      </c>
      <c r="J2437" s="2205">
        <f>J30+J183+J1340</f>
        <v>41.166805682977525</v>
      </c>
      <c r="K2437" s="2205">
        <f>K30+K183+K1340</f>
        <v>17799</v>
      </c>
      <c r="L2437" s="2205">
        <f>L30+L183+L1340</f>
        <v>7416.1666666666661</v>
      </c>
      <c r="M2437" s="2205">
        <f>M30+M183+M1340</f>
        <v>8161</v>
      </c>
      <c r="N2437" s="2205">
        <f>N30+N183+N1340</f>
        <v>391.59075347248336</v>
      </c>
      <c r="O2437" s="2205"/>
      <c r="P2437" s="70"/>
      <c r="Q2437" s="70"/>
      <c r="R2437" s="70"/>
      <c r="S2437" s="1048"/>
      <c r="T2437" s="1048"/>
      <c r="U2437" s="1048"/>
      <c r="V2437" s="79"/>
      <c r="W2437" s="79"/>
      <c r="X2437" s="79"/>
      <c r="Y2437" s="79"/>
      <c r="Z2437" s="5"/>
      <c r="AA2437" s="1730"/>
      <c r="AC2437" s="1793"/>
      <c r="AD2437" s="1730"/>
      <c r="AE2437" s="70"/>
    </row>
    <row r="2438" spans="3:31" ht="15.75" hidden="1" x14ac:dyDescent="0.25">
      <c r="C2438" s="2538" t="s">
        <v>502</v>
      </c>
      <c r="D2438" s="2539">
        <f t="shared" si="1991"/>
        <v>0</v>
      </c>
      <c r="E2438" s="2205">
        <f>E189+E242+E243+E244+E245+E247+E246</f>
        <v>6170</v>
      </c>
      <c r="F2438" s="2205">
        <f>F189+F242+F243+F244+F245+F247+F246</f>
        <v>2570.8333333333335</v>
      </c>
      <c r="G2438" s="2205">
        <f>G189+G242+G243+G244+G245+G247+G246</f>
        <v>3065</v>
      </c>
      <c r="H2438" s="2205">
        <f>H189+H242+H243+H244+H245+H247+H246</f>
        <v>827.36708754494521</v>
      </c>
      <c r="I2438" s="2204">
        <f t="shared" si="1993"/>
        <v>26.994032220063463</v>
      </c>
      <c r="J2438" s="2205">
        <f>J189+J242+J243+J244+J245+J247+J246</f>
        <v>117.29306752086029</v>
      </c>
      <c r="K2438" s="2205">
        <f>K189+K242+K243+K244+K245+K247+K246</f>
        <v>94685</v>
      </c>
      <c r="L2438" s="2205">
        <f>L189+L242+L243+L244+L245+L247+L246</f>
        <v>39452.083333333328</v>
      </c>
      <c r="M2438" s="2205">
        <f>M189+M242+M243+M244+M245+M247+M246</f>
        <v>42277</v>
      </c>
      <c r="N2438" s="2205">
        <f>N189+N242+N243+N244+N245+N247+N246</f>
        <v>757.94960086085166</v>
      </c>
      <c r="O2438" s="2205"/>
      <c r="P2438" s="70"/>
      <c r="Q2438" s="70"/>
      <c r="R2438" s="70"/>
      <c r="S2438" s="1048"/>
      <c r="T2438" s="1048"/>
      <c r="U2438" s="1048"/>
      <c r="V2438" s="79"/>
      <c r="W2438" s="79"/>
      <c r="X2438" s="79"/>
      <c r="Y2438" s="79"/>
      <c r="Z2438" s="5"/>
      <c r="AA2438" s="1730"/>
      <c r="AC2438" s="1793"/>
      <c r="AD2438" s="1730"/>
      <c r="AE2438" s="70"/>
    </row>
    <row r="2439" spans="3:31" ht="15.75" hidden="1" x14ac:dyDescent="0.25">
      <c r="C2439" s="2538" t="s">
        <v>503</v>
      </c>
      <c r="D2439" s="2539">
        <f t="shared" si="1991"/>
        <v>0</v>
      </c>
      <c r="E2439" s="2205">
        <f>E28+E416+E513+E604</f>
        <v>4753</v>
      </c>
      <c r="F2439" s="2205">
        <f>F28+F416+F513+F604</f>
        <v>1980.1666666666665</v>
      </c>
      <c r="G2439" s="2205">
        <f>G28+G416+G513+G604</f>
        <v>1996</v>
      </c>
      <c r="H2439" s="2205">
        <f>H28+H416+H513+H604</f>
        <v>445.86802126580824</v>
      </c>
      <c r="I2439" s="2204">
        <f t="shared" si="1993"/>
        <v>22.338077217725864</v>
      </c>
      <c r="J2439" s="2205">
        <f>J28+J416+J513+J604</f>
        <v>28.525629623401898</v>
      </c>
      <c r="K2439" s="2205">
        <f>K28+K416+K513+K604</f>
        <v>34077</v>
      </c>
      <c r="L2439" s="2205">
        <f>L28+L416+L513+L604</f>
        <v>14199.166666666668</v>
      </c>
      <c r="M2439" s="2205">
        <f>M28+M416+M513+M604</f>
        <v>14181</v>
      </c>
      <c r="N2439" s="2205">
        <f>N28+N416+N513+N604</f>
        <v>449.26550827990206</v>
      </c>
      <c r="O2439" s="2205"/>
      <c r="P2439" s="70"/>
      <c r="Q2439" s="70"/>
      <c r="R2439" s="70"/>
      <c r="S2439" s="1048"/>
      <c r="T2439" s="1048"/>
      <c r="U2439" s="1048"/>
      <c r="V2439" s="79"/>
      <c r="W2439" s="79"/>
      <c r="X2439" s="79"/>
      <c r="Y2439" s="79"/>
      <c r="Z2439" s="5"/>
      <c r="AA2439" s="1730"/>
      <c r="AC2439" s="1793"/>
      <c r="AD2439" s="1730"/>
      <c r="AE2439" s="70"/>
    </row>
    <row r="2440" spans="3:31" ht="15.75" hidden="1" x14ac:dyDescent="0.25">
      <c r="C2440" s="2538" t="s">
        <v>504</v>
      </c>
      <c r="D2440" s="2539">
        <f t="shared" si="1991"/>
        <v>0</v>
      </c>
      <c r="E2440" s="2205">
        <f>E375+E415+E627</f>
        <v>9522</v>
      </c>
      <c r="F2440" s="2205">
        <f>F375+F415+F627</f>
        <v>3967.5</v>
      </c>
      <c r="G2440" s="2205">
        <f>G375+G415+G627</f>
        <v>4374</v>
      </c>
      <c r="H2440" s="2205">
        <f>H375+H415+H627</f>
        <v>505.52231565329885</v>
      </c>
      <c r="I2440" s="2204">
        <f t="shared" si="1993"/>
        <v>11.557437486357998</v>
      </c>
      <c r="J2440" s="2205">
        <f>J375+J415+J627</f>
        <v>18.822964276333071</v>
      </c>
      <c r="K2440" s="2205">
        <f>K375+K415+K627</f>
        <v>46508</v>
      </c>
      <c r="L2440" s="2205">
        <f>L375+L415+L627</f>
        <v>19378.25</v>
      </c>
      <c r="M2440" s="2205">
        <f>M375+M415+M627</f>
        <v>20560</v>
      </c>
      <c r="N2440" s="2205">
        <f>N375+N415+N627</f>
        <v>459.42288565017486</v>
      </c>
      <c r="O2440" s="2205"/>
      <c r="P2440" s="70"/>
      <c r="Q2440" s="70"/>
      <c r="R2440" s="70"/>
      <c r="S2440" s="1048"/>
      <c r="T2440" s="1048"/>
      <c r="U2440" s="1048"/>
      <c r="V2440" s="79"/>
      <c r="W2440" s="79"/>
      <c r="X2440" s="79"/>
      <c r="Y2440" s="79"/>
      <c r="Z2440" s="5"/>
      <c r="AA2440" s="1730"/>
      <c r="AC2440" s="1793"/>
      <c r="AD2440" s="1730"/>
      <c r="AE2440" s="70"/>
    </row>
    <row r="2441" spans="3:31" ht="15.75" hidden="1" x14ac:dyDescent="0.25">
      <c r="C2441" s="2538" t="s">
        <v>505</v>
      </c>
      <c r="D2441" s="2539">
        <f t="shared" si="1991"/>
        <v>0</v>
      </c>
      <c r="E2441" s="2205">
        <f>E495+E710+E749+E1876+E1975+E2081+E2188</f>
        <v>5270</v>
      </c>
      <c r="F2441" s="2205">
        <f>F495+F710+F749+F1876+F1975+F2081+F2188</f>
        <v>2196.1666666666665</v>
      </c>
      <c r="G2441" s="2205">
        <f>G495+G710+G749+G1876+G1975+G2081+G2188</f>
        <v>2231</v>
      </c>
      <c r="H2441" s="2205">
        <f>H495+H710+H749+H1876+H1975+H2081+H2188</f>
        <v>732.03799915534228</v>
      </c>
      <c r="I2441" s="2204">
        <f t="shared" si="1993"/>
        <v>32.812102158464469</v>
      </c>
      <c r="J2441" s="2205">
        <f>J495+J710+J749+J1876+J1975+J2081+J2188</f>
        <v>65.704901697211298</v>
      </c>
      <c r="K2441" s="2205">
        <f>K495+K710+K749+K1876+K1975+K2081+K2188</f>
        <v>53181</v>
      </c>
      <c r="L2441" s="2205">
        <f>L495+L710+L749+L1876+L1975+L2081+L2188</f>
        <v>22159</v>
      </c>
      <c r="M2441" s="2205">
        <f>M495+M710+M749+M1876+M1975+M2081+M2188</f>
        <v>22322</v>
      </c>
      <c r="N2441" s="2205">
        <f>N495+N710+N749+N1876+N1975+N2081+N2188</f>
        <v>719.72911301285308</v>
      </c>
      <c r="O2441" s="2205"/>
      <c r="P2441" s="70"/>
      <c r="Q2441" s="70"/>
      <c r="R2441" s="70"/>
      <c r="S2441" s="1048"/>
      <c r="T2441" s="1048"/>
      <c r="U2441" s="1048"/>
      <c r="V2441" s="79"/>
      <c r="W2441" s="79"/>
      <c r="X2441" s="79"/>
      <c r="Y2441" s="79"/>
      <c r="Z2441" s="5"/>
      <c r="AA2441" s="1730"/>
      <c r="AC2441" s="1793"/>
      <c r="AD2441" s="1730"/>
      <c r="AE2441" s="70"/>
    </row>
    <row r="2442" spans="3:31" ht="15.75" hidden="1" x14ac:dyDescent="0.25">
      <c r="C2442" s="2538" t="s">
        <v>506</v>
      </c>
      <c r="D2442" s="2539">
        <f t="shared" si="1991"/>
        <v>0</v>
      </c>
      <c r="E2442" s="2205">
        <f>E29+E629+E708+E1335</f>
        <v>2705</v>
      </c>
      <c r="F2442" s="2205">
        <f>F29+F629+F708+F1335</f>
        <v>1127.0833333333335</v>
      </c>
      <c r="G2442" s="2205">
        <f>G29+G629+G708+G1335</f>
        <v>1299</v>
      </c>
      <c r="H2442" s="2205">
        <f>H29+H629+H708+H1335</f>
        <v>501.20085277837541</v>
      </c>
      <c r="I2442" s="2204">
        <f t="shared" si="1993"/>
        <v>38.583591437904182</v>
      </c>
      <c r="J2442" s="2205">
        <f>J29+J629+J708+J1335</f>
        <v>48.06039425284537</v>
      </c>
      <c r="K2442" s="2205">
        <f>K29+K629+K708+K1335</f>
        <v>34665</v>
      </c>
      <c r="L2442" s="2205">
        <f>L29+L629+L708+L1335</f>
        <v>14444.333333333332</v>
      </c>
      <c r="M2442" s="2205">
        <f>M29+M629+M708+M1335</f>
        <v>15863</v>
      </c>
      <c r="N2442" s="2205">
        <f>N29+N629+N708+N1335</f>
        <v>475.95160305082607</v>
      </c>
      <c r="O2442" s="2205"/>
      <c r="P2442" s="70"/>
      <c r="Q2442" s="70"/>
      <c r="R2442" s="70"/>
      <c r="S2442" s="1048"/>
      <c r="T2442" s="1048"/>
      <c r="U2442" s="1048"/>
      <c r="V2442" s="79"/>
      <c r="W2442" s="79"/>
      <c r="X2442" s="79"/>
      <c r="Y2442" s="79"/>
      <c r="Z2442" s="5"/>
      <c r="AA2442" s="1730"/>
      <c r="AC2442" s="1793"/>
      <c r="AD2442" s="1730"/>
      <c r="AE2442" s="70"/>
    </row>
    <row r="2443" spans="3:31" ht="15.75" hidden="1" x14ac:dyDescent="0.25">
      <c r="C2443" s="2538" t="s">
        <v>507</v>
      </c>
      <c r="D2443" s="2539">
        <f t="shared" si="1991"/>
        <v>0</v>
      </c>
      <c r="E2443" s="2205">
        <f>E13+E186</f>
        <v>1047</v>
      </c>
      <c r="F2443" s="2205">
        <f>F13+F186</f>
        <v>436.25</v>
      </c>
      <c r="G2443" s="2205">
        <f>G13+G186</f>
        <v>524</v>
      </c>
      <c r="H2443" s="2205">
        <f>H13+H186</f>
        <v>233.72514757969304</v>
      </c>
      <c r="I2443" s="2204">
        <f t="shared" si="1993"/>
        <v>44.604035797651342</v>
      </c>
      <c r="J2443" s="2205">
        <f>J13+J186</f>
        <v>27.698076491280592</v>
      </c>
      <c r="K2443" s="2205">
        <f>K13+K186</f>
        <v>15382</v>
      </c>
      <c r="L2443" s="2205">
        <f>L13+L186</f>
        <v>6409.1666666666661</v>
      </c>
      <c r="M2443" s="2205">
        <f>M13+M186</f>
        <v>6966</v>
      </c>
      <c r="N2443" s="2205">
        <f>N13+N186</f>
        <v>215.29902768804072</v>
      </c>
      <c r="O2443" s="2205"/>
      <c r="P2443" s="70"/>
      <c r="Q2443" s="70"/>
      <c r="R2443" s="70"/>
      <c r="S2443" s="1048"/>
      <c r="T2443" s="1048"/>
      <c r="U2443" s="1048"/>
      <c r="V2443" s="79"/>
      <c r="W2443" s="79"/>
      <c r="X2443" s="79"/>
      <c r="Y2443" s="79"/>
      <c r="Z2443" s="5"/>
      <c r="AA2443" s="1730"/>
      <c r="AC2443" s="1793"/>
      <c r="AD2443" s="1730"/>
      <c r="AE2443" s="70"/>
    </row>
    <row r="2444" spans="3:31" ht="31.5" hidden="1" x14ac:dyDescent="0.25">
      <c r="C2444" s="2538" t="s">
        <v>508</v>
      </c>
      <c r="D2444" s="2539">
        <f t="shared" si="1991"/>
        <v>0</v>
      </c>
      <c r="E2444" s="2205">
        <f>E20+E453</f>
        <v>2407</v>
      </c>
      <c r="F2444" s="2205">
        <f>F20+F453</f>
        <v>1002.75</v>
      </c>
      <c r="G2444" s="2205">
        <f>G20+G453</f>
        <v>582</v>
      </c>
      <c r="H2444" s="2205">
        <f>H20+H453</f>
        <v>164.955614927174</v>
      </c>
      <c r="I2444" s="2204">
        <f t="shared" si="1993"/>
        <v>28.342889162744672</v>
      </c>
      <c r="J2444" s="2205">
        <f>J20+J453</f>
        <v>16.706589878893926</v>
      </c>
      <c r="K2444" s="2205">
        <f>K20+K453</f>
        <v>12580</v>
      </c>
      <c r="L2444" s="2205">
        <f>L20+L453</f>
        <v>5242</v>
      </c>
      <c r="M2444" s="2205">
        <f>M20+M453</f>
        <v>4221</v>
      </c>
      <c r="N2444" s="2205">
        <f>N20+N453</f>
        <v>174.74805204337</v>
      </c>
      <c r="O2444" s="2205"/>
      <c r="P2444" s="70"/>
      <c r="Q2444" s="70"/>
      <c r="R2444" s="70"/>
      <c r="S2444" s="1048"/>
      <c r="T2444" s="1048"/>
      <c r="U2444" s="1048"/>
      <c r="V2444" s="79"/>
      <c r="W2444" s="79"/>
      <c r="X2444" s="79"/>
      <c r="Y2444" s="79"/>
      <c r="Z2444" s="5"/>
      <c r="AA2444" s="1730"/>
      <c r="AC2444" s="1793"/>
      <c r="AD2444" s="1730"/>
      <c r="AE2444" s="70"/>
    </row>
    <row r="2445" spans="3:31" ht="31.5" hidden="1" x14ac:dyDescent="0.25">
      <c r="C2445" s="2538" t="s">
        <v>509</v>
      </c>
      <c r="D2445" s="2539">
        <f t="shared" si="1991"/>
        <v>0</v>
      </c>
      <c r="E2445" s="2205">
        <f>E21+E1339</f>
        <v>989</v>
      </c>
      <c r="F2445" s="2205">
        <f>F21+F1339</f>
        <v>412.08333333333331</v>
      </c>
      <c r="G2445" s="2205">
        <f>G21+G1339</f>
        <v>465</v>
      </c>
      <c r="H2445" s="2205">
        <f>H21+H1339</f>
        <v>205.96278400328981</v>
      </c>
      <c r="I2445" s="2204">
        <f t="shared" si="1993"/>
        <v>44.293071828664473</v>
      </c>
      <c r="J2445" s="2205">
        <f>J21+J1339</f>
        <v>23.584114805342427</v>
      </c>
      <c r="K2445" s="2205">
        <f>K21+K1339</f>
        <v>12667</v>
      </c>
      <c r="L2445" s="2205">
        <f>L21+L1339</f>
        <v>5277.5</v>
      </c>
      <c r="M2445" s="2205">
        <f>M21+M1339</f>
        <v>6084</v>
      </c>
      <c r="N2445" s="2205">
        <f>N21+N1339</f>
        <v>222.75860585429339</v>
      </c>
      <c r="O2445" s="2205"/>
      <c r="P2445" s="70"/>
      <c r="Q2445" s="70"/>
      <c r="R2445" s="70"/>
      <c r="S2445" s="1048"/>
      <c r="T2445" s="1048"/>
      <c r="U2445" s="1048"/>
      <c r="V2445" s="79"/>
      <c r="W2445" s="79"/>
      <c r="X2445" s="79"/>
      <c r="Y2445" s="79"/>
      <c r="Z2445" s="5"/>
      <c r="AA2445" s="1730"/>
      <c r="AC2445" s="1793"/>
      <c r="AD2445" s="1730"/>
      <c r="AE2445" s="70"/>
    </row>
    <row r="2446" spans="3:31" ht="15.75" hidden="1" x14ac:dyDescent="0.25">
      <c r="C2446" s="2538" t="s">
        <v>510</v>
      </c>
      <c r="D2446" s="2539">
        <f t="shared" si="1991"/>
        <v>0</v>
      </c>
      <c r="E2446" s="2205">
        <f>E417+E622+E678+E1336+E1440+E1868+E1969+E2078+E2184+E2283+E2330+E630</f>
        <v>10775</v>
      </c>
      <c r="F2446" s="2205">
        <f>F417+F622+F678+F1336+F1440+F1868+F1969+F2078+F2184+F2283+F2330+F630</f>
        <v>4490.25</v>
      </c>
      <c r="G2446" s="2205">
        <f>G417+G622+G678+G1336+G1440+G1868+G1969+G2078+G2184+G2283+G2330+G630</f>
        <v>4530</v>
      </c>
      <c r="H2446" s="2205">
        <f>H417+H622+H678+H1336+H1440+H1868+H1969+H2078+H2184+H2283+H2330+H630</f>
        <v>1253.880423031057</v>
      </c>
      <c r="I2446" s="2204">
        <f t="shared" si="1993"/>
        <v>27.679479537109426</v>
      </c>
      <c r="J2446" s="2205">
        <f>J417+J622+J678+J1336+J1440+J1868+J1969+J2078+J2184+J2283+J2330+J630</f>
        <v>115.76474088161632</v>
      </c>
      <c r="K2446" s="2205">
        <f>K417+K622+K678+K1336+K1440+K1868+K1969+K2078+K2184+K2283+K2330+K630</f>
        <v>112439</v>
      </c>
      <c r="L2446" s="2205">
        <f>L417+L622+L678+L1336+L1440+L1868+L1969+L2078+L2184+L2283+L2330+L630</f>
        <v>46851</v>
      </c>
      <c r="M2446" s="2205">
        <f>M417+M622+M678+M1336+M1440+M1868+M1969+M2078+M2184+M2283+M2330+M630</f>
        <v>42895</v>
      </c>
      <c r="N2446" s="2205">
        <f>N417+N622+N678+N1336+N1440+N1868+N1969+N2078+N2184+N2283+N2330+N630</f>
        <v>1141.1618189465198</v>
      </c>
      <c r="O2446" s="2205"/>
      <c r="P2446" s="70"/>
      <c r="Q2446" s="70"/>
      <c r="R2446" s="70"/>
      <c r="S2446" s="1048"/>
      <c r="T2446" s="1048"/>
      <c r="U2446" s="1048"/>
      <c r="V2446" s="79"/>
      <c r="W2446" s="79"/>
      <c r="X2446" s="79"/>
      <c r="Y2446" s="79"/>
      <c r="Z2446" s="5"/>
      <c r="AA2446" s="1730"/>
      <c r="AC2446" s="1793"/>
      <c r="AD2446" s="1730"/>
      <c r="AE2446" s="70"/>
    </row>
    <row r="2447" spans="3:31" ht="15.75" hidden="1" x14ac:dyDescent="0.25">
      <c r="C2447" s="2538" t="s">
        <v>511</v>
      </c>
      <c r="D2447" s="2539">
        <f t="shared" si="1991"/>
        <v>0</v>
      </c>
      <c r="E2447" s="2205">
        <f>E23+E94+E187+E1338+E22+E92+E188+E409+E1330+E1443+E1527+E1871+E1971</f>
        <v>7759</v>
      </c>
      <c r="F2447" s="2205">
        <f>F23+F94+F187+F1338+F22+F92+F188+F409+F1330+F1443+F1527+F1871+F1971</f>
        <v>3232.7499999999995</v>
      </c>
      <c r="G2447" s="2205">
        <f>G23+G94+G187+G1338+G22+G92+G188+G409+G1330+G1443+G1527+G1871+G1971</f>
        <v>3664</v>
      </c>
      <c r="H2447" s="2205">
        <f>H23+H94+H187+H1338+H22+H92+H188+H409+H1330+H1443+H1527+H1871+H1971</f>
        <v>1174.433080677735</v>
      </c>
      <c r="I2447" s="2204">
        <f t="shared" si="1993"/>
        <v>32.053304603649977</v>
      </c>
      <c r="J2447" s="2205" t="e">
        <f>J23+J94+J187+J1338+J22+J92+J188+J409+J1330+J1443+J1527+J1871+J1971</f>
        <v>#DIV/0!</v>
      </c>
      <c r="K2447" s="2205">
        <f>K23+K94+K187+K1338+K22+K92+K188+K409+K1330+K1443+K1527+K1871+K1971</f>
        <v>91068</v>
      </c>
      <c r="L2447" s="2205">
        <f>L23+L94+L187+L1338+L22+L92+L188+L409+L1330+L1443+L1527+L1871+L1971</f>
        <v>37945.083333333328</v>
      </c>
      <c r="M2447" s="2205">
        <f>M23+M94+M187+M1338+M22+M92+M188+M409+M1330+M1443+M1527+M1871+M1971</f>
        <v>41779</v>
      </c>
      <c r="N2447" s="2205">
        <f>N23+N94+N187+N1338+N22+N92+N188+N409+N1330+N1443+N1527+N1871+N1971</f>
        <v>1106.5983165527637</v>
      </c>
      <c r="O2447" s="2205"/>
      <c r="P2447" s="70"/>
      <c r="Q2447" s="70"/>
      <c r="R2447" s="70"/>
      <c r="S2447" s="1048"/>
      <c r="T2447" s="1048"/>
      <c r="U2447" s="1048"/>
      <c r="V2447" s="79"/>
      <c r="W2447" s="79"/>
      <c r="X2447" s="79"/>
      <c r="Y2447" s="79"/>
      <c r="Z2447" s="5"/>
      <c r="AA2447" s="1730"/>
      <c r="AC2447" s="1793"/>
      <c r="AD2447" s="1730"/>
      <c r="AE2447" s="70"/>
    </row>
    <row r="2448" spans="3:31" ht="31.5" hidden="1" x14ac:dyDescent="0.25">
      <c r="C2448" s="2538" t="s">
        <v>512</v>
      </c>
      <c r="D2448" s="2539">
        <f t="shared" si="1991"/>
        <v>0</v>
      </c>
      <c r="E2448" s="2205">
        <f>E24+E180+E410+E625+E1337</f>
        <v>4407</v>
      </c>
      <c r="F2448" s="2205">
        <f>F24+F180+F410+F625+F1337</f>
        <v>1836.25</v>
      </c>
      <c r="G2448" s="2205">
        <f>G24+G180+G410+G625+G1337</f>
        <v>1892</v>
      </c>
      <c r="H2448" s="2205">
        <f>H24+H180+H410+H625+H1337</f>
        <v>503.61948337618003</v>
      </c>
      <c r="I2448" s="2204">
        <f t="shared" si="1993"/>
        <v>26.618365928973574</v>
      </c>
      <c r="J2448" s="2205">
        <f>J24+J180+J410+J625+J1337</f>
        <v>47.103505171711518</v>
      </c>
      <c r="K2448" s="2205">
        <f>K24+K180+K410+K625+K1337</f>
        <v>41705</v>
      </c>
      <c r="L2448" s="2205">
        <f>L24+L180+L410+L625+L1337</f>
        <v>17378.333333333332</v>
      </c>
      <c r="M2448" s="2205">
        <f>M24+M180+M410+M625+M1337</f>
        <v>17195</v>
      </c>
      <c r="N2448" s="2205">
        <f>N24+N180+N410+N625+N1337</f>
        <v>516.30147736702509</v>
      </c>
      <c r="O2448" s="2205"/>
      <c r="P2448" s="70"/>
      <c r="Q2448" s="70"/>
      <c r="R2448" s="70"/>
      <c r="S2448" s="1048"/>
      <c r="T2448" s="1048"/>
      <c r="U2448" s="1048"/>
      <c r="V2448" s="79"/>
      <c r="W2448" s="79"/>
      <c r="X2448" s="79"/>
      <c r="Y2448" s="79"/>
      <c r="Z2448" s="5"/>
      <c r="AA2448" s="1730"/>
      <c r="AC2448" s="1793"/>
      <c r="AD2448" s="1730"/>
      <c r="AE2448" s="70"/>
    </row>
    <row r="2449" spans="3:31" ht="15.75" hidden="1" x14ac:dyDescent="0.25">
      <c r="C2449" s="2538" t="s">
        <v>513</v>
      </c>
      <c r="D2449" s="2539">
        <f t="shared" si="1991"/>
        <v>0</v>
      </c>
      <c r="E2449" s="2205">
        <f>E93</f>
        <v>573</v>
      </c>
      <c r="F2449" s="2205">
        <f>F93</f>
        <v>238.75</v>
      </c>
      <c r="G2449" s="2205">
        <f>G93</f>
        <v>195</v>
      </c>
      <c r="H2449" s="2205">
        <f>H93</f>
        <v>81.675392670157066</v>
      </c>
      <c r="I2449" s="2204">
        <f t="shared" si="1993"/>
        <v>41.8848167539267</v>
      </c>
      <c r="J2449" s="2205">
        <f>J93</f>
        <v>19.358974358974358</v>
      </c>
      <c r="K2449" s="2205">
        <f>K93</f>
        <v>10028</v>
      </c>
      <c r="L2449" s="2205">
        <f>L93</f>
        <v>4178.333333333333</v>
      </c>
      <c r="M2449" s="2205">
        <f>M93</f>
        <v>3775</v>
      </c>
      <c r="N2449" s="2205">
        <f>N93</f>
        <v>90.347028320702037</v>
      </c>
      <c r="O2449" s="2205"/>
      <c r="P2449" s="70"/>
      <c r="Q2449" s="70"/>
      <c r="R2449" s="70"/>
      <c r="S2449" s="1048"/>
      <c r="T2449" s="1048"/>
      <c r="U2449" s="1048"/>
      <c r="V2449" s="79"/>
      <c r="W2449" s="79"/>
      <c r="X2449" s="79"/>
      <c r="Y2449" s="79"/>
      <c r="Z2449" s="5"/>
      <c r="AA2449" s="1730"/>
      <c r="AC2449" s="1793"/>
      <c r="AD2449" s="1730"/>
      <c r="AE2449" s="70"/>
    </row>
    <row r="2450" spans="3:31" ht="15.75" hidden="1" x14ac:dyDescent="0.25">
      <c r="C2450" s="2538" t="s">
        <v>514</v>
      </c>
      <c r="D2450" s="2539">
        <f t="shared" si="1991"/>
        <v>0</v>
      </c>
      <c r="E2450" s="2205">
        <f>E19+E179</f>
        <v>888</v>
      </c>
      <c r="F2450" s="2205">
        <f>F19+F179</f>
        <v>370</v>
      </c>
      <c r="G2450" s="2205">
        <f>G19+G179</f>
        <v>406</v>
      </c>
      <c r="H2450" s="2205">
        <f>H19+H179</f>
        <v>216.79250567987305</v>
      </c>
      <c r="I2450" s="2204">
        <f t="shared" si="1993"/>
        <v>53.397168886668233</v>
      </c>
      <c r="J2450" s="2205">
        <f>J19+J179</f>
        <v>25.278699038021074</v>
      </c>
      <c r="K2450" s="2205">
        <f>K19+K179</f>
        <v>12120</v>
      </c>
      <c r="L2450" s="2205">
        <f>L19+L179</f>
        <v>5050</v>
      </c>
      <c r="M2450" s="2205">
        <f>M19+M179</f>
        <v>5473</v>
      </c>
      <c r="N2450" s="2205">
        <f>N19+N179</f>
        <v>230.42690397341022</v>
      </c>
      <c r="O2450" s="2205"/>
      <c r="P2450" s="70"/>
      <c r="Q2450" s="70"/>
      <c r="R2450" s="70"/>
      <c r="S2450" s="1048"/>
      <c r="T2450" s="1048"/>
      <c r="U2450" s="1048"/>
      <c r="V2450" s="79"/>
      <c r="W2450" s="79"/>
      <c r="X2450" s="79"/>
      <c r="Y2450" s="79"/>
      <c r="Z2450" s="5"/>
      <c r="AA2450" s="1730"/>
      <c r="AC2450" s="1793"/>
      <c r="AD2450" s="1730"/>
      <c r="AE2450" s="70"/>
    </row>
    <row r="2451" spans="3:31" ht="78.75" hidden="1" x14ac:dyDescent="0.25">
      <c r="C2451" s="2538" t="s">
        <v>515</v>
      </c>
      <c r="D2451" s="2539">
        <f t="shared" si="1991"/>
        <v>0</v>
      </c>
      <c r="E2451" s="2205">
        <f>E681+E18+E89+E124+E178+E408+E623+E680+E918+E1329+E1442+E1870+E1968+E2079+E2186+E2331</f>
        <v>13951</v>
      </c>
      <c r="F2451" s="2205">
        <f>F681+F18+F89+F124+F178+F408+F623+F680+F918+F1329+F1442+F1870+F1968+F2079+F2186+F2331</f>
        <v>5812.6666666666661</v>
      </c>
      <c r="G2451" s="2205">
        <f>G681+G18+G89+G124+G178+G408+G623+G680+G918+G1329+G1442+G1870+G1968+G2079+G2186+G2331</f>
        <v>5992</v>
      </c>
      <c r="H2451" s="2205">
        <f>H681+H18+H89+H124+H178+H408+H623+H680+H918+H1329+H1442+H1870+H1968+H2079+H2186+H2331</f>
        <v>1647.8998479445254</v>
      </c>
      <c r="I2451" s="2204">
        <f t="shared" si="1993"/>
        <v>27.501666354214375</v>
      </c>
      <c r="J2451" s="2205">
        <f>J681+J18+J89+J124+J178+J408+J623+J680+J918+J1329+J1442+J1870+J1968+J2079+J2186+J2331</f>
        <v>143.65153948486022</v>
      </c>
      <c r="K2451" s="2205">
        <f>K681+K18+K89+K124+K178+K408+K623+K680+K918+K1329+K1442+K1870+K1968+K2079+K2186+K2331</f>
        <v>128634</v>
      </c>
      <c r="L2451" s="2205">
        <f>L681+L18+L89+L124+L178+L408+L623+L680+L918+L1329+L1442+L1870+L1968+L2079+L2186+L2331</f>
        <v>53600</v>
      </c>
      <c r="M2451" s="2205">
        <f>M681+M18+M89+M124+M178+M408+M623+M680+M918+M1329+M1442+M1870+M1968+M2079+M2186+M2331</f>
        <v>52748</v>
      </c>
      <c r="N2451" s="2205">
        <f>N681+N18+N89+N124+N178+N408+N623+N680+N918+N1329+N1442+N1870+N1968+N2079+N2186+N2331</f>
        <v>1657.6899704827599</v>
      </c>
      <c r="O2451" s="2205"/>
      <c r="P2451" s="70"/>
      <c r="Q2451" s="70"/>
      <c r="R2451" s="70"/>
      <c r="S2451" s="1048"/>
      <c r="T2451" s="1048"/>
      <c r="U2451" s="1048"/>
      <c r="V2451" s="79"/>
      <c r="W2451" s="79"/>
      <c r="X2451" s="79"/>
      <c r="Y2451" s="79"/>
      <c r="Z2451" s="5"/>
      <c r="AA2451" s="1730"/>
      <c r="AC2451" s="1793"/>
      <c r="AD2451" s="1730"/>
      <c r="AE2451" s="70"/>
    </row>
    <row r="2452" spans="3:31" ht="15.75" hidden="1" x14ac:dyDescent="0.25">
      <c r="C2452" s="2538" t="s">
        <v>516</v>
      </c>
      <c r="D2452" s="2539">
        <f t="shared" si="1991"/>
        <v>0</v>
      </c>
      <c r="E2452" s="2205">
        <f>E25+E605</f>
        <v>2155</v>
      </c>
      <c r="F2452" s="2205">
        <f>F25+F605</f>
        <v>897.91666666666663</v>
      </c>
      <c r="G2452" s="2205">
        <f>G25+G605</f>
        <v>929</v>
      </c>
      <c r="H2452" s="2205">
        <f>H25+H605</f>
        <v>212.4540274141383</v>
      </c>
      <c r="I2452" s="2204">
        <f t="shared" si="1993"/>
        <v>22.869109517130067</v>
      </c>
      <c r="J2452" s="2205">
        <f>J25+J605</f>
        <v>14.009036842105264</v>
      </c>
      <c r="K2452" s="2205">
        <f>K25+K605</f>
        <v>15601</v>
      </c>
      <c r="L2452" s="2205">
        <f>L25+L605</f>
        <v>6500.25</v>
      </c>
      <c r="M2452" s="2205">
        <f>M25+M605</f>
        <v>6402</v>
      </c>
      <c r="N2452" s="2205">
        <f>N25+N605</f>
        <v>201.08750542278199</v>
      </c>
      <c r="O2452" s="2205"/>
      <c r="P2452" s="70"/>
      <c r="Q2452" s="70"/>
      <c r="R2452" s="70"/>
      <c r="S2452" s="1048"/>
      <c r="T2452" s="1048"/>
      <c r="U2452" s="1048"/>
      <c r="V2452" s="79"/>
      <c r="W2452" s="79"/>
      <c r="X2452" s="79"/>
      <c r="Y2452" s="79"/>
      <c r="Z2452" s="5"/>
      <c r="AA2452" s="1730"/>
      <c r="AC2452" s="1793"/>
      <c r="AD2452" s="1730"/>
      <c r="AE2452" s="70"/>
    </row>
    <row r="2453" spans="3:31" ht="15.75" hidden="1" x14ac:dyDescent="0.25">
      <c r="C2453" s="2538" t="s">
        <v>517</v>
      </c>
      <c r="D2453" s="2539">
        <f t="shared" si="1991"/>
        <v>0</v>
      </c>
      <c r="E2453" s="2205">
        <f>E181+E16</f>
        <v>1410</v>
      </c>
      <c r="F2453" s="2205">
        <f>F181+F16</f>
        <v>587.5</v>
      </c>
      <c r="G2453" s="2205">
        <f>G181+G16</f>
        <v>659</v>
      </c>
      <c r="H2453" s="2205">
        <f>H181+H16</f>
        <v>221.87234042553192</v>
      </c>
      <c r="I2453" s="2204">
        <f t="shared" si="1993"/>
        <v>33.668033448487392</v>
      </c>
      <c r="J2453" s="2205">
        <f>J181+J16</f>
        <v>25.614317531021317</v>
      </c>
      <c r="K2453" s="2205">
        <f>K181+K16</f>
        <v>17860</v>
      </c>
      <c r="L2453" s="2205">
        <f>L181+L16</f>
        <v>7441.666666666667</v>
      </c>
      <c r="M2453" s="2205">
        <f>M181+M16</f>
        <v>7909</v>
      </c>
      <c r="N2453" s="2205">
        <f>N181+N16</f>
        <v>216.24012158054711</v>
      </c>
      <c r="O2453" s="2205"/>
      <c r="P2453" s="70"/>
      <c r="Q2453" s="70"/>
      <c r="R2453" s="70"/>
      <c r="S2453" s="1048"/>
      <c r="T2453" s="1048"/>
      <c r="U2453" s="1048"/>
      <c r="V2453" s="79"/>
      <c r="W2453" s="79"/>
      <c r="X2453" s="79"/>
      <c r="Y2453" s="79"/>
      <c r="Z2453" s="5"/>
      <c r="AA2453" s="1730"/>
      <c r="AC2453" s="1793"/>
      <c r="AD2453" s="1730"/>
      <c r="AE2453" s="70"/>
    </row>
    <row r="2454" spans="3:31" ht="15.75" hidden="1" x14ac:dyDescent="0.25">
      <c r="C2454" s="2538" t="s">
        <v>518</v>
      </c>
      <c r="D2454" s="2539">
        <f t="shared" si="1991"/>
        <v>0</v>
      </c>
      <c r="E2454" s="2205"/>
      <c r="F2454" s="2205"/>
      <c r="G2454" s="2205"/>
      <c r="H2454" s="2205"/>
      <c r="I2454" s="2204"/>
      <c r="J2454" s="2205"/>
      <c r="K2454" s="2205"/>
      <c r="L2454" s="2205"/>
      <c r="M2454" s="2205"/>
      <c r="N2454" s="2205"/>
      <c r="O2454" s="2205"/>
      <c r="P2454" s="70"/>
      <c r="Q2454" s="70"/>
      <c r="R2454" s="70"/>
      <c r="S2454" s="1048"/>
      <c r="T2454" s="1048"/>
      <c r="U2454" s="1048"/>
      <c r="V2454" s="79"/>
      <c r="W2454" s="79"/>
      <c r="X2454" s="79"/>
      <c r="Y2454" s="79"/>
      <c r="Z2454" s="5"/>
      <c r="AA2454" s="1730"/>
      <c r="AC2454" s="1793"/>
      <c r="AD2454" s="1730"/>
      <c r="AE2454" s="70"/>
    </row>
    <row r="2455" spans="3:31" ht="15.75" hidden="1" x14ac:dyDescent="0.25">
      <c r="C2455" s="2540" t="s">
        <v>519</v>
      </c>
      <c r="D2455" s="2539"/>
      <c r="E2455" s="2205">
        <f>SUBTOTAL(9,E2423:E2454)</f>
        <v>138188</v>
      </c>
      <c r="F2455" s="2205">
        <f>SUBTOTAL(9,F2423:F2454)</f>
        <v>57662.583333333328</v>
      </c>
      <c r="G2455" s="2205">
        <f t="shared" ref="G2455:N2455" si="1994">SUBTOTAL(9,G2423:G2454)</f>
        <v>60159</v>
      </c>
      <c r="H2455" s="2205">
        <f t="shared" si="1994"/>
        <v>16606.663186632632</v>
      </c>
      <c r="I2455" s="2204">
        <f t="shared" si="1993"/>
        <v>27.60461973542218</v>
      </c>
      <c r="J2455" s="2205" t="e">
        <f t="shared" si="1994"/>
        <v>#DIV/0!</v>
      </c>
      <c r="K2455" s="2205">
        <f t="shared" si="1994"/>
        <v>1312811</v>
      </c>
      <c r="L2455" s="2205">
        <f t="shared" si="1994"/>
        <v>547545.99999999988</v>
      </c>
      <c r="M2455" s="2205">
        <f t="shared" si="1994"/>
        <v>550718</v>
      </c>
      <c r="N2455" s="2205">
        <f t="shared" si="1994"/>
        <v>15866.197897045909</v>
      </c>
      <c r="O2455" s="2205"/>
      <c r="P2455" s="70"/>
      <c r="Q2455" s="70"/>
      <c r="R2455" s="70"/>
      <c r="S2455" s="1048"/>
      <c r="T2455" s="1048"/>
      <c r="U2455" s="1048"/>
      <c r="V2455" s="79"/>
      <c r="W2455" s="79"/>
      <c r="X2455" s="79"/>
      <c r="Y2455" s="79"/>
      <c r="Z2455" s="5"/>
      <c r="AA2455" s="1730"/>
      <c r="AC2455" s="1793"/>
      <c r="AD2455" s="1730"/>
      <c r="AE2455" s="70"/>
    </row>
    <row r="2456" spans="3:31" hidden="1" x14ac:dyDescent="0.25">
      <c r="C2456" s="70"/>
      <c r="D2456" s="2541"/>
      <c r="E2456" s="2205"/>
      <c r="F2456" s="2205"/>
      <c r="G2456" s="70"/>
      <c r="H2456" s="70"/>
      <c r="I2456" s="2204" t="e">
        <f t="shared" si="1993"/>
        <v>#DIV/0!</v>
      </c>
      <c r="J2456" s="70"/>
      <c r="K2456" s="70"/>
      <c r="L2456" s="70"/>
      <c r="M2456" s="70"/>
      <c r="N2456" s="70"/>
      <c r="O2456" s="70"/>
      <c r="P2456" s="70"/>
      <c r="Q2456" s="70"/>
      <c r="R2456" s="70"/>
      <c r="S2456" s="1048"/>
      <c r="T2456" s="1048"/>
      <c r="U2456" s="1048"/>
      <c r="V2456" s="79"/>
      <c r="W2456" s="79"/>
      <c r="X2456" s="79"/>
      <c r="Y2456" s="79"/>
      <c r="Z2456" s="5"/>
      <c r="AA2456" s="1730"/>
      <c r="AC2456" s="1793"/>
      <c r="AD2456" s="1730"/>
      <c r="AE2456" s="70"/>
    </row>
    <row r="2457" spans="3:31" hidden="1" x14ac:dyDescent="0.25">
      <c r="C2457" s="70" t="s">
        <v>520</v>
      </c>
      <c r="D2457" s="2541"/>
      <c r="E2457" s="2205">
        <f>E376+E454+E514</f>
        <v>10230</v>
      </c>
      <c r="F2457" s="2205">
        <f>F376+F454+F514</f>
        <v>4261.75</v>
      </c>
      <c r="G2457" s="2205">
        <f>G376+G454+G514</f>
        <v>4428</v>
      </c>
      <c r="H2457" s="2205">
        <f>H376+H454+H514</f>
        <v>294.62748200679653</v>
      </c>
      <c r="I2457" s="2204">
        <f t="shared" si="1993"/>
        <v>6.6537371726918817</v>
      </c>
      <c r="J2457" s="2205">
        <f>L2457/F2457</f>
        <v>3.682818091159735</v>
      </c>
      <c r="K2457" s="2205">
        <f>M2457/G2457</f>
        <v>3.3206865401987353</v>
      </c>
      <c r="L2457" s="2205">
        <f>L376+L454+L514</f>
        <v>15695.25</v>
      </c>
      <c r="M2457" s="2205">
        <f>M376+M454+M514</f>
        <v>14704</v>
      </c>
      <c r="N2457" s="2205">
        <f>N376+N454+N514</f>
        <v>274.53859547592401</v>
      </c>
      <c r="O2457" s="70"/>
      <c r="P2457" s="70"/>
      <c r="Q2457" s="70"/>
      <c r="R2457" s="70"/>
      <c r="S2457" s="1048"/>
      <c r="T2457" s="1048"/>
      <c r="U2457" s="1048"/>
      <c r="V2457" s="79"/>
      <c r="W2457" s="79"/>
      <c r="X2457" s="79"/>
      <c r="Y2457" s="79"/>
      <c r="Z2457" s="5"/>
      <c r="AA2457" s="1730"/>
      <c r="AC2457" s="1793"/>
      <c r="AD2457" s="1730"/>
      <c r="AE2457" s="70"/>
    </row>
    <row r="2458" spans="3:31" hidden="1" x14ac:dyDescent="0.25">
      <c r="C2458" s="27">
        <v>1349899</v>
      </c>
      <c r="D2458" s="2541"/>
      <c r="E2458" s="2205">
        <f>E2457/$C$2458*1000</f>
        <v>7.5783447502368695</v>
      </c>
      <c r="F2458" s="2205">
        <f>F2457/$C$2458*1000</f>
        <v>3.1570880488095776</v>
      </c>
      <c r="G2458" s="2205">
        <f t="shared" ref="G2458:N2458" si="1995">G2457/$C$2458*1000</f>
        <v>3.2802454109529675</v>
      </c>
      <c r="H2458" s="2205">
        <f t="shared" si="1995"/>
        <v>0.21825890826409719</v>
      </c>
      <c r="I2458" s="2204">
        <f t="shared" si="1993"/>
        <v>6.6537371726918817</v>
      </c>
      <c r="J2458" s="2205"/>
      <c r="K2458" s="2205"/>
      <c r="L2458" s="2205">
        <f t="shared" si="1995"/>
        <v>11.6269809815401</v>
      </c>
      <c r="M2458" s="2205">
        <f t="shared" si="1995"/>
        <v>10.892666784700189</v>
      </c>
      <c r="N2458" s="2205">
        <f t="shared" si="1995"/>
        <v>0.20337713819769035</v>
      </c>
      <c r="O2458" s="70"/>
      <c r="P2458" s="70"/>
      <c r="Q2458" s="70"/>
      <c r="R2458" s="70"/>
      <c r="S2458" s="1048"/>
      <c r="T2458" s="1048"/>
      <c r="U2458" s="1048"/>
      <c r="V2458" s="79"/>
      <c r="W2458" s="79"/>
      <c r="X2458" s="79"/>
      <c r="Y2458" s="79"/>
      <c r="Z2458" s="5"/>
      <c r="AA2458" s="1730"/>
      <c r="AC2458" s="1793"/>
      <c r="AD2458" s="1730"/>
      <c r="AE2458" s="70"/>
    </row>
    <row r="2459" spans="3:31" hidden="1" x14ac:dyDescent="0.25">
      <c r="C2459" s="70"/>
      <c r="D2459" s="70"/>
      <c r="E2459" s="2205"/>
      <c r="F2459" s="70"/>
      <c r="G2459" s="70"/>
      <c r="H2459" s="70"/>
      <c r="I2459" s="70"/>
      <c r="J2459" s="70"/>
      <c r="K2459" s="70"/>
      <c r="L2459" s="70"/>
      <c r="M2459" s="70"/>
      <c r="N2459" s="70"/>
      <c r="O2459" s="70"/>
      <c r="P2459" s="70"/>
      <c r="Q2459" s="70"/>
      <c r="R2459" s="70"/>
      <c r="S2459" s="70"/>
      <c r="T2459" s="70"/>
      <c r="U2459" s="70"/>
      <c r="V2459" s="1048"/>
      <c r="W2459" s="79"/>
      <c r="X2459" s="79"/>
      <c r="Y2459" s="79"/>
      <c r="Z2459" s="79"/>
      <c r="AA2459" s="5"/>
    </row>
    <row r="2460" spans="3:31" hidden="1" x14ac:dyDescent="0.25">
      <c r="C2460" s="70"/>
      <c r="D2460" s="70"/>
      <c r="E2460" s="2205"/>
      <c r="F2460" s="70"/>
      <c r="G2460" s="70"/>
      <c r="H2460" s="70"/>
      <c r="I2460" s="70"/>
      <c r="J2460" s="70"/>
      <c r="K2460" s="70"/>
      <c r="L2460" s="70"/>
      <c r="M2460" s="70"/>
      <c r="N2460" s="70"/>
      <c r="O2460" s="70"/>
      <c r="P2460" s="70"/>
      <c r="Q2460" s="70"/>
      <c r="R2460" s="70"/>
      <c r="S2460" s="70"/>
      <c r="T2460" s="70"/>
      <c r="U2460" s="70"/>
      <c r="V2460" s="1048"/>
      <c r="W2460" s="79"/>
      <c r="X2460" s="79"/>
      <c r="Y2460" s="79"/>
      <c r="Z2460" s="79"/>
      <c r="AA2460" s="5"/>
    </row>
    <row r="2461" spans="3:31" hidden="1" x14ac:dyDescent="0.25">
      <c r="C2461" s="70"/>
      <c r="D2461" s="70"/>
      <c r="E2461" s="2205"/>
      <c r="F2461" s="70"/>
      <c r="G2461" s="70"/>
      <c r="H2461" s="70"/>
      <c r="I2461" s="70"/>
      <c r="J2461" s="70"/>
      <c r="K2461" s="70"/>
      <c r="L2461" s="70"/>
      <c r="M2461" s="70"/>
      <c r="N2461" s="70"/>
      <c r="O2461" s="70"/>
      <c r="P2461" s="70"/>
      <c r="Q2461" s="70"/>
      <c r="R2461" s="70"/>
      <c r="S2461" s="70"/>
      <c r="T2461" s="70"/>
      <c r="U2461" s="70"/>
      <c r="V2461" s="1048"/>
      <c r="W2461" s="79"/>
      <c r="X2461" s="79"/>
      <c r="Y2461" s="79"/>
      <c r="Z2461" s="79"/>
      <c r="AA2461" s="5"/>
    </row>
    <row r="2462" spans="3:31" hidden="1" x14ac:dyDescent="0.25">
      <c r="C2462" s="70"/>
      <c r="D2462" s="70"/>
      <c r="E2462" s="2205"/>
      <c r="F2462" s="70"/>
      <c r="G2462" s="70"/>
      <c r="H2462" s="70"/>
      <c r="I2462" s="70"/>
      <c r="J2462" s="70"/>
      <c r="K2462" s="70"/>
      <c r="L2462" s="70"/>
      <c r="M2462" s="70"/>
      <c r="N2462" s="70"/>
      <c r="O2462" s="70"/>
      <c r="P2462" s="70"/>
      <c r="Q2462" s="70"/>
      <c r="R2462" s="70"/>
      <c r="S2462" s="70"/>
      <c r="T2462" s="70"/>
      <c r="U2462" s="70"/>
      <c r="V2462" s="1048"/>
      <c r="W2462" s="79"/>
      <c r="X2462" s="79"/>
      <c r="Y2462" s="79"/>
      <c r="Z2462" s="79"/>
      <c r="AA2462" s="5"/>
    </row>
    <row r="2463" spans="3:31" hidden="1" x14ac:dyDescent="0.25">
      <c r="C2463" s="70"/>
      <c r="D2463" s="70"/>
      <c r="E2463" s="2205"/>
      <c r="F2463" s="70"/>
      <c r="G2463" s="70"/>
      <c r="H2463" s="70"/>
      <c r="I2463" s="70"/>
      <c r="J2463" s="70"/>
      <c r="K2463" s="70"/>
      <c r="L2463" s="70"/>
      <c r="M2463" s="70"/>
      <c r="N2463" s="70"/>
      <c r="O2463" s="70"/>
      <c r="P2463" s="70"/>
      <c r="Q2463" s="70"/>
      <c r="R2463" s="70"/>
      <c r="S2463" s="70"/>
      <c r="T2463" s="70"/>
      <c r="U2463" s="70"/>
      <c r="V2463" s="1048"/>
      <c r="W2463" s="79"/>
      <c r="X2463" s="79"/>
      <c r="Y2463" s="79"/>
      <c r="Z2463" s="79"/>
      <c r="AA2463" s="5"/>
    </row>
    <row r="2464" spans="3:31" hidden="1" x14ac:dyDescent="0.25">
      <c r="C2464" s="70"/>
      <c r="D2464" s="70"/>
      <c r="E2464" s="2205"/>
      <c r="F2464" s="70"/>
      <c r="G2464" s="70"/>
      <c r="H2464" s="70"/>
      <c r="I2464" s="70"/>
      <c r="J2464" s="70"/>
      <c r="K2464" s="70"/>
      <c r="L2464" s="70"/>
      <c r="M2464" s="70"/>
      <c r="N2464" s="70"/>
      <c r="O2464" s="70"/>
      <c r="P2464" s="70"/>
      <c r="Q2464" s="70"/>
      <c r="R2464" s="70"/>
      <c r="S2464" s="70"/>
      <c r="T2464" s="70"/>
      <c r="U2464" s="70"/>
      <c r="V2464" s="1048"/>
      <c r="W2464" s="79"/>
      <c r="X2464" s="79"/>
      <c r="Y2464" s="79"/>
      <c r="Z2464" s="79"/>
      <c r="AA2464" s="5"/>
    </row>
    <row r="2465" spans="3:27" hidden="1" x14ac:dyDescent="0.25">
      <c r="C2465" s="70"/>
      <c r="D2465" s="70"/>
      <c r="E2465" s="2205"/>
      <c r="F2465" s="70"/>
      <c r="G2465" s="70"/>
      <c r="H2465" s="70"/>
      <c r="I2465" s="70"/>
      <c r="J2465" s="70"/>
      <c r="K2465" s="70"/>
      <c r="L2465" s="70"/>
      <c r="M2465" s="70"/>
      <c r="N2465" s="70"/>
      <c r="O2465" s="70"/>
      <c r="P2465" s="70"/>
      <c r="Q2465" s="70"/>
      <c r="R2465" s="70"/>
      <c r="S2465" s="70"/>
      <c r="T2465" s="70"/>
      <c r="U2465" s="70"/>
      <c r="V2465" s="1048"/>
      <c r="W2465" s="79"/>
      <c r="X2465" s="79"/>
      <c r="Y2465" s="79"/>
      <c r="Z2465" s="79"/>
      <c r="AA2465" s="5"/>
    </row>
    <row r="2466" spans="3:27" hidden="1" x14ac:dyDescent="0.25">
      <c r="C2466" s="70"/>
      <c r="D2466" s="70"/>
      <c r="E2466" s="2205"/>
      <c r="F2466" s="70"/>
      <c r="G2466" s="70"/>
      <c r="H2466" s="70"/>
      <c r="I2466" s="70"/>
      <c r="J2466" s="70"/>
      <c r="K2466" s="70"/>
      <c r="L2466" s="70"/>
      <c r="M2466" s="70"/>
      <c r="N2466" s="70"/>
      <c r="O2466" s="70"/>
      <c r="P2466" s="70"/>
      <c r="Q2466" s="70"/>
      <c r="R2466" s="70"/>
      <c r="S2466" s="70"/>
      <c r="T2466" s="70"/>
      <c r="U2466" s="70"/>
      <c r="V2466" s="1048"/>
      <c r="W2466" s="79"/>
      <c r="X2466" s="79"/>
      <c r="Y2466" s="79"/>
      <c r="Z2466" s="79"/>
      <c r="AA2466" s="5"/>
    </row>
    <row r="2467" spans="3:27" hidden="1" x14ac:dyDescent="0.25">
      <c r="C2467" s="70"/>
      <c r="D2467" s="70"/>
      <c r="E2467" s="2205"/>
      <c r="F2467" s="70"/>
      <c r="G2467" s="70"/>
      <c r="H2467" s="70"/>
      <c r="I2467" s="70"/>
      <c r="J2467" s="70"/>
      <c r="K2467" s="70"/>
      <c r="L2467" s="70"/>
      <c r="M2467" s="70"/>
      <c r="N2467" s="70"/>
      <c r="O2467" s="70"/>
      <c r="P2467" s="70"/>
      <c r="Q2467" s="70"/>
      <c r="R2467" s="70"/>
      <c r="S2467" s="70"/>
      <c r="T2467" s="70"/>
      <c r="U2467" s="70"/>
      <c r="V2467" s="1048"/>
      <c r="W2467" s="79"/>
      <c r="X2467" s="79"/>
      <c r="Y2467" s="79"/>
      <c r="Z2467" s="79"/>
      <c r="AA2467" s="5"/>
    </row>
    <row r="2468" spans="3:27" hidden="1" x14ac:dyDescent="0.25">
      <c r="C2468" s="70"/>
      <c r="D2468" s="70"/>
      <c r="E2468" s="2205"/>
      <c r="F2468" s="70"/>
      <c r="G2468" s="70"/>
      <c r="H2468" s="70"/>
      <c r="I2468" s="70"/>
      <c r="J2468" s="70"/>
      <c r="K2468" s="70"/>
      <c r="L2468" s="70"/>
      <c r="M2468" s="70"/>
      <c r="N2468" s="70"/>
      <c r="O2468" s="70"/>
      <c r="P2468" s="70"/>
      <c r="Q2468" s="70"/>
      <c r="R2468" s="70"/>
      <c r="S2468" s="70"/>
      <c r="T2468" s="70"/>
      <c r="U2468" s="70"/>
      <c r="V2468" s="1048"/>
      <c r="W2468" s="79"/>
      <c r="X2468" s="79"/>
      <c r="Y2468" s="79"/>
      <c r="Z2468" s="79"/>
      <c r="AA2468" s="5"/>
    </row>
    <row r="2469" spans="3:27" hidden="1" x14ac:dyDescent="0.25">
      <c r="C2469" s="70"/>
      <c r="D2469" s="70"/>
      <c r="E2469" s="2205"/>
      <c r="F2469" s="70"/>
      <c r="G2469" s="70"/>
      <c r="H2469" s="70"/>
      <c r="I2469" s="70"/>
      <c r="J2469" s="70"/>
      <c r="K2469" s="70"/>
      <c r="L2469" s="70"/>
      <c r="M2469" s="70"/>
      <c r="N2469" s="70"/>
      <c r="O2469" s="70"/>
      <c r="P2469" s="70"/>
      <c r="Q2469" s="70"/>
      <c r="R2469" s="70"/>
      <c r="S2469" s="70"/>
      <c r="T2469" s="70"/>
      <c r="U2469" s="70"/>
      <c r="V2469" s="1048"/>
      <c r="W2469" s="79"/>
      <c r="X2469" s="79"/>
      <c r="Y2469" s="79"/>
      <c r="Z2469" s="79"/>
      <c r="AA2469" s="5"/>
    </row>
    <row r="2470" spans="3:27" hidden="1" x14ac:dyDescent="0.25">
      <c r="C2470" s="70"/>
      <c r="D2470" s="70"/>
      <c r="E2470" s="2205"/>
      <c r="F2470" s="70"/>
      <c r="G2470" s="70"/>
      <c r="H2470" s="70"/>
      <c r="I2470" s="70"/>
      <c r="J2470" s="70"/>
      <c r="K2470" s="70"/>
      <c r="L2470" s="70"/>
      <c r="M2470" s="70"/>
      <c r="N2470" s="70"/>
      <c r="O2470" s="70"/>
      <c r="P2470" s="70"/>
      <c r="Q2470" s="70"/>
      <c r="R2470" s="70"/>
      <c r="S2470" s="70"/>
      <c r="T2470" s="70"/>
      <c r="U2470" s="70"/>
      <c r="V2470" s="1048"/>
      <c r="W2470" s="79"/>
      <c r="X2470" s="79"/>
      <c r="Y2470" s="79"/>
      <c r="Z2470" s="79"/>
      <c r="AA2470" s="5"/>
    </row>
    <row r="2471" spans="3:27" hidden="1" x14ac:dyDescent="0.25">
      <c r="C2471" s="70"/>
      <c r="D2471" s="70"/>
      <c r="E2471" s="2205"/>
      <c r="F2471" s="70"/>
      <c r="G2471" s="70"/>
      <c r="H2471" s="70"/>
      <c r="I2471" s="70"/>
      <c r="J2471" s="70"/>
      <c r="K2471" s="70"/>
      <c r="L2471" s="70"/>
      <c r="M2471" s="70"/>
      <c r="N2471" s="70"/>
      <c r="O2471" s="70"/>
      <c r="P2471" s="70"/>
      <c r="Q2471" s="70"/>
      <c r="R2471" s="70"/>
      <c r="S2471" s="70"/>
      <c r="T2471" s="70"/>
      <c r="U2471" s="70"/>
      <c r="V2471" s="1048"/>
      <c r="W2471" s="79"/>
      <c r="X2471" s="79"/>
      <c r="Y2471" s="79"/>
      <c r="Z2471" s="79"/>
      <c r="AA2471" s="5"/>
    </row>
    <row r="2472" spans="3:27" hidden="1" x14ac:dyDescent="0.25">
      <c r="C2472" s="70"/>
      <c r="D2472" s="70"/>
      <c r="E2472" s="2205"/>
      <c r="F2472" s="70"/>
      <c r="G2472" s="70"/>
      <c r="H2472" s="70"/>
      <c r="I2472" s="70"/>
      <c r="J2472" s="70"/>
      <c r="K2472" s="70"/>
      <c r="L2472" s="70"/>
      <c r="M2472" s="70"/>
      <c r="N2472" s="70"/>
      <c r="O2472" s="70"/>
      <c r="P2472" s="70"/>
      <c r="Q2472" s="70"/>
      <c r="R2472" s="70"/>
      <c r="S2472" s="70"/>
      <c r="T2472" s="70"/>
      <c r="U2472" s="70"/>
      <c r="V2472" s="1048"/>
      <c r="W2472" s="79"/>
      <c r="X2472" s="79"/>
      <c r="Y2472" s="79"/>
      <c r="Z2472" s="79"/>
      <c r="AA2472" s="5"/>
    </row>
    <row r="2473" spans="3:27" hidden="1" x14ac:dyDescent="0.25">
      <c r="C2473" s="70"/>
      <c r="D2473" s="70"/>
      <c r="E2473" s="2205"/>
      <c r="F2473" s="70"/>
      <c r="G2473" s="70"/>
      <c r="H2473" s="70"/>
      <c r="I2473" s="70"/>
      <c r="J2473" s="70"/>
      <c r="K2473" s="70"/>
      <c r="L2473" s="70"/>
      <c r="M2473" s="70"/>
      <c r="N2473" s="70"/>
      <c r="O2473" s="70"/>
      <c r="P2473" s="70"/>
      <c r="Q2473" s="70"/>
      <c r="R2473" s="70"/>
      <c r="S2473" s="70"/>
      <c r="T2473" s="70"/>
      <c r="U2473" s="70"/>
      <c r="V2473" s="1048"/>
      <c r="W2473" s="79"/>
      <c r="X2473" s="79"/>
      <c r="Y2473" s="79"/>
      <c r="Z2473" s="79"/>
      <c r="AA2473" s="5"/>
    </row>
    <row r="2474" spans="3:27" hidden="1" x14ac:dyDescent="0.25">
      <c r="C2474" s="70"/>
      <c r="D2474" s="70"/>
      <c r="E2474" s="2205"/>
      <c r="F2474" s="70"/>
      <c r="G2474" s="70"/>
      <c r="H2474" s="70"/>
      <c r="I2474" s="70"/>
      <c r="J2474" s="70"/>
      <c r="K2474" s="70"/>
      <c r="L2474" s="70"/>
      <c r="M2474" s="70"/>
      <c r="N2474" s="70"/>
      <c r="O2474" s="70"/>
      <c r="P2474" s="70"/>
      <c r="Q2474" s="70"/>
      <c r="R2474" s="70"/>
      <c r="S2474" s="70"/>
      <c r="T2474" s="70"/>
      <c r="U2474" s="70"/>
      <c r="V2474" s="1048"/>
      <c r="W2474" s="79"/>
      <c r="X2474" s="79"/>
      <c r="Y2474" s="79"/>
      <c r="Z2474" s="79"/>
      <c r="AA2474" s="5"/>
    </row>
    <row r="2475" spans="3:27" hidden="1" x14ac:dyDescent="0.25">
      <c r="C2475" s="70"/>
      <c r="D2475" s="70"/>
      <c r="E2475" s="2205"/>
      <c r="F2475" s="70"/>
      <c r="G2475" s="70"/>
      <c r="H2475" s="70"/>
      <c r="I2475" s="70"/>
      <c r="J2475" s="70"/>
      <c r="K2475" s="70"/>
      <c r="L2475" s="70"/>
      <c r="M2475" s="70"/>
      <c r="N2475" s="70"/>
      <c r="O2475" s="70"/>
      <c r="P2475" s="70"/>
      <c r="Q2475" s="70"/>
      <c r="R2475" s="70"/>
      <c r="S2475" s="70"/>
      <c r="T2475" s="70"/>
      <c r="U2475" s="70"/>
      <c r="V2475" s="1048"/>
      <c r="W2475" s="79"/>
      <c r="X2475" s="79"/>
      <c r="Y2475" s="79"/>
      <c r="Z2475" s="79"/>
      <c r="AA2475" s="5"/>
    </row>
    <row r="2476" spans="3:27" hidden="1" x14ac:dyDescent="0.25">
      <c r="C2476" s="70"/>
      <c r="D2476" s="70"/>
      <c r="E2476" s="2205"/>
      <c r="F2476" s="70"/>
      <c r="G2476" s="70"/>
      <c r="H2476" s="70"/>
      <c r="I2476" s="70"/>
      <c r="J2476" s="70"/>
      <c r="K2476" s="70"/>
      <c r="L2476" s="70"/>
      <c r="M2476" s="70"/>
      <c r="N2476" s="70"/>
      <c r="O2476" s="70"/>
      <c r="P2476" s="70"/>
      <c r="Q2476" s="70"/>
      <c r="R2476" s="70"/>
      <c r="S2476" s="70"/>
      <c r="T2476" s="70"/>
      <c r="U2476" s="70"/>
      <c r="V2476" s="1048"/>
      <c r="W2476" s="79"/>
      <c r="X2476" s="79"/>
      <c r="Y2476" s="79"/>
      <c r="Z2476" s="79"/>
      <c r="AA2476" s="5"/>
    </row>
    <row r="2477" spans="3:27" hidden="1" x14ac:dyDescent="0.25">
      <c r="C2477" s="70"/>
      <c r="D2477" s="70"/>
      <c r="E2477" s="2205"/>
      <c r="F2477" s="70"/>
      <c r="G2477" s="70"/>
      <c r="H2477" s="70"/>
      <c r="I2477" s="70"/>
      <c r="J2477" s="70"/>
      <c r="K2477" s="70"/>
      <c r="L2477" s="70"/>
      <c r="M2477" s="70"/>
      <c r="N2477" s="70"/>
      <c r="O2477" s="70"/>
      <c r="P2477" s="70"/>
      <c r="Q2477" s="70"/>
      <c r="R2477" s="70"/>
      <c r="S2477" s="70"/>
      <c r="T2477" s="70"/>
      <c r="U2477" s="70"/>
      <c r="V2477" s="1048"/>
      <c r="W2477" s="79"/>
      <c r="X2477" s="79"/>
      <c r="Y2477" s="79"/>
      <c r="Z2477" s="79"/>
      <c r="AA2477" s="5"/>
    </row>
    <row r="2478" spans="3:27" hidden="1" x14ac:dyDescent="0.25">
      <c r="C2478" s="70"/>
      <c r="D2478" s="70"/>
      <c r="E2478" s="2205"/>
      <c r="F2478" s="70"/>
      <c r="G2478" s="70"/>
      <c r="H2478" s="70"/>
      <c r="I2478" s="70"/>
      <c r="J2478" s="70"/>
      <c r="K2478" s="70"/>
      <c r="L2478" s="70"/>
      <c r="M2478" s="70"/>
      <c r="N2478" s="70"/>
      <c r="O2478" s="70"/>
      <c r="P2478" s="70"/>
      <c r="Q2478" s="70"/>
      <c r="R2478" s="70"/>
      <c r="S2478" s="70"/>
      <c r="T2478" s="70"/>
      <c r="U2478" s="70"/>
      <c r="V2478" s="1048"/>
      <c r="W2478" s="79"/>
      <c r="X2478" s="79"/>
      <c r="Y2478" s="79"/>
      <c r="Z2478" s="79"/>
      <c r="AA2478" s="5"/>
    </row>
    <row r="2479" spans="3:27" hidden="1" x14ac:dyDescent="0.25">
      <c r="C2479" s="70"/>
      <c r="D2479" s="70"/>
      <c r="E2479" s="2205"/>
      <c r="F2479" s="70"/>
      <c r="G2479" s="70"/>
      <c r="H2479" s="70"/>
      <c r="I2479" s="70"/>
      <c r="J2479" s="70"/>
      <c r="K2479" s="70"/>
      <c r="L2479" s="70"/>
      <c r="M2479" s="70"/>
      <c r="N2479" s="70"/>
      <c r="O2479" s="70"/>
      <c r="P2479" s="70"/>
      <c r="Q2479" s="70"/>
      <c r="R2479" s="70"/>
      <c r="S2479" s="70"/>
      <c r="T2479" s="70"/>
      <c r="U2479" s="70"/>
      <c r="V2479" s="1048"/>
      <c r="W2479" s="79"/>
      <c r="X2479" s="79"/>
      <c r="Y2479" s="79"/>
      <c r="Z2479" s="79"/>
      <c r="AA2479" s="5"/>
    </row>
    <row r="2480" spans="3:27" hidden="1" x14ac:dyDescent="0.25">
      <c r="C2480" s="70"/>
      <c r="D2480" s="70"/>
      <c r="E2480" s="2205"/>
      <c r="F2480" s="70"/>
      <c r="G2480" s="70"/>
      <c r="H2480" s="70"/>
      <c r="I2480" s="70"/>
      <c r="J2480" s="70"/>
      <c r="K2480" s="70"/>
      <c r="L2480" s="70"/>
      <c r="M2480" s="70"/>
      <c r="N2480" s="70"/>
      <c r="O2480" s="70"/>
      <c r="P2480" s="70"/>
      <c r="Q2480" s="70"/>
      <c r="R2480" s="70"/>
      <c r="S2480" s="70"/>
      <c r="T2480" s="70"/>
      <c r="U2480" s="70"/>
      <c r="V2480" s="1048"/>
      <c r="W2480" s="79"/>
      <c r="X2480" s="79"/>
      <c r="Y2480" s="79"/>
      <c r="Z2480" s="79"/>
      <c r="AA2480" s="5"/>
    </row>
    <row r="2481" spans="3:27" hidden="1" x14ac:dyDescent="0.25">
      <c r="C2481" s="70"/>
      <c r="D2481" s="70"/>
      <c r="E2481" s="2205"/>
      <c r="F2481" s="70"/>
      <c r="G2481" s="70"/>
      <c r="H2481" s="70"/>
      <c r="I2481" s="70"/>
      <c r="J2481" s="70"/>
      <c r="K2481" s="70"/>
      <c r="L2481" s="70"/>
      <c r="M2481" s="70"/>
      <c r="N2481" s="70"/>
      <c r="O2481" s="70"/>
      <c r="P2481" s="70"/>
      <c r="Q2481" s="70"/>
      <c r="R2481" s="70"/>
      <c r="S2481" s="70"/>
      <c r="T2481" s="70"/>
      <c r="U2481" s="70"/>
      <c r="V2481" s="1048"/>
      <c r="W2481" s="79"/>
      <c r="X2481" s="79"/>
      <c r="Y2481" s="79"/>
      <c r="Z2481" s="79"/>
      <c r="AA2481" s="5"/>
    </row>
    <row r="2482" spans="3:27" hidden="1" x14ac:dyDescent="0.25">
      <c r="C2482" s="70"/>
      <c r="D2482" s="70"/>
      <c r="E2482" s="2205"/>
      <c r="F2482" s="70"/>
      <c r="G2482" s="70"/>
      <c r="H2482" s="70"/>
      <c r="I2482" s="70"/>
      <c r="J2482" s="70"/>
      <c r="K2482" s="70"/>
      <c r="L2482" s="70"/>
      <c r="M2482" s="70"/>
      <c r="N2482" s="70"/>
      <c r="O2482" s="70"/>
      <c r="P2482" s="70"/>
      <c r="Q2482" s="70"/>
      <c r="R2482" s="70"/>
      <c r="S2482" s="70"/>
      <c r="T2482" s="70"/>
      <c r="U2482" s="70"/>
      <c r="V2482" s="1048"/>
      <c r="W2482" s="79"/>
      <c r="X2482" s="79"/>
      <c r="Y2482" s="79"/>
      <c r="Z2482" s="79"/>
      <c r="AA2482" s="5"/>
    </row>
    <row r="2483" spans="3:27" hidden="1" x14ac:dyDescent="0.25">
      <c r="C2483" s="70"/>
      <c r="D2483" s="70"/>
      <c r="E2483" s="2205"/>
      <c r="F2483" s="70"/>
      <c r="G2483" s="70"/>
      <c r="H2483" s="70"/>
      <c r="I2483" s="70"/>
      <c r="J2483" s="70"/>
      <c r="K2483" s="70"/>
      <c r="L2483" s="70"/>
      <c r="M2483" s="70"/>
      <c r="N2483" s="70"/>
      <c r="O2483" s="70"/>
      <c r="P2483" s="70"/>
      <c r="Q2483" s="70"/>
      <c r="R2483" s="70"/>
      <c r="S2483" s="70"/>
      <c r="T2483" s="70"/>
      <c r="U2483" s="70"/>
      <c r="V2483" s="1048"/>
      <c r="W2483" s="79"/>
      <c r="X2483" s="79"/>
      <c r="Y2483" s="79"/>
      <c r="Z2483" s="79"/>
      <c r="AA2483" s="5"/>
    </row>
    <row r="2484" spans="3:27" hidden="1" x14ac:dyDescent="0.25">
      <c r="C2484" s="70"/>
      <c r="D2484" s="70"/>
      <c r="E2484" s="2205"/>
      <c r="F2484" s="70"/>
      <c r="G2484" s="70"/>
      <c r="H2484" s="70"/>
      <c r="I2484" s="70"/>
      <c r="J2484" s="70"/>
      <c r="K2484" s="70"/>
      <c r="L2484" s="70"/>
      <c r="M2484" s="70"/>
      <c r="N2484" s="70"/>
      <c r="O2484" s="70"/>
      <c r="P2484" s="70"/>
      <c r="Q2484" s="70"/>
      <c r="R2484" s="70"/>
      <c r="S2484" s="70"/>
      <c r="T2484" s="70"/>
      <c r="U2484" s="70"/>
      <c r="V2484" s="1048"/>
      <c r="W2484" s="79"/>
      <c r="X2484" s="79"/>
      <c r="Y2484" s="79"/>
      <c r="Z2484" s="79"/>
      <c r="AA2484" s="5"/>
    </row>
    <row r="2485" spans="3:27" hidden="1" x14ac:dyDescent="0.25">
      <c r="C2485" s="70"/>
      <c r="D2485" s="70"/>
      <c r="E2485" s="2205"/>
      <c r="F2485" s="70"/>
      <c r="G2485" s="70"/>
      <c r="H2485" s="70"/>
      <c r="I2485" s="70"/>
      <c r="J2485" s="70"/>
      <c r="K2485" s="70"/>
      <c r="L2485" s="70"/>
      <c r="M2485" s="70"/>
      <c r="N2485" s="70"/>
      <c r="O2485" s="70"/>
      <c r="P2485" s="70"/>
      <c r="Q2485" s="70"/>
      <c r="R2485" s="70"/>
      <c r="S2485" s="70"/>
      <c r="T2485" s="70"/>
      <c r="U2485" s="70"/>
      <c r="V2485" s="1048"/>
      <c r="W2485" s="79"/>
      <c r="X2485" s="79"/>
      <c r="Y2485" s="79"/>
      <c r="Z2485" s="79"/>
      <c r="AA2485" s="5"/>
    </row>
    <row r="2486" spans="3:27" hidden="1" x14ac:dyDescent="0.25">
      <c r="C2486" s="70"/>
      <c r="D2486" s="70"/>
      <c r="E2486" s="2205"/>
      <c r="F2486" s="70"/>
      <c r="G2486" s="70"/>
      <c r="H2486" s="70"/>
      <c r="I2486" s="70"/>
      <c r="J2486" s="70"/>
      <c r="K2486" s="70"/>
      <c r="L2486" s="70"/>
      <c r="M2486" s="70"/>
      <c r="N2486" s="70"/>
      <c r="O2486" s="70"/>
      <c r="P2486" s="70"/>
      <c r="Q2486" s="70"/>
      <c r="R2486" s="70"/>
      <c r="S2486" s="70"/>
      <c r="T2486" s="70"/>
      <c r="U2486" s="70"/>
      <c r="V2486" s="1048"/>
      <c r="W2486" s="79"/>
      <c r="X2486" s="79"/>
      <c r="Y2486" s="79"/>
      <c r="Z2486" s="79"/>
      <c r="AA2486" s="5"/>
    </row>
    <row r="2487" spans="3:27" hidden="1" x14ac:dyDescent="0.25">
      <c r="C2487" s="70"/>
      <c r="D2487" s="70"/>
      <c r="E2487" s="2205"/>
      <c r="F2487" s="70"/>
      <c r="G2487" s="70"/>
      <c r="H2487" s="70"/>
      <c r="I2487" s="70"/>
      <c r="J2487" s="70"/>
      <c r="K2487" s="70"/>
      <c r="L2487" s="70"/>
      <c r="M2487" s="70"/>
      <c r="N2487" s="70"/>
      <c r="O2487" s="70"/>
      <c r="P2487" s="70"/>
      <c r="Q2487" s="70"/>
      <c r="R2487" s="70"/>
      <c r="S2487" s="70"/>
      <c r="T2487" s="70"/>
      <c r="U2487" s="70"/>
      <c r="V2487" s="1048"/>
      <c r="W2487" s="79"/>
      <c r="X2487" s="79"/>
      <c r="Y2487" s="79"/>
      <c r="Z2487" s="79"/>
      <c r="AA2487" s="5"/>
    </row>
    <row r="2488" spans="3:27" hidden="1" x14ac:dyDescent="0.25">
      <c r="C2488" s="70"/>
      <c r="D2488" s="70"/>
      <c r="E2488" s="2205"/>
      <c r="F2488" s="70"/>
      <c r="G2488" s="70"/>
      <c r="H2488" s="70"/>
      <c r="I2488" s="70"/>
      <c r="J2488" s="70"/>
      <c r="K2488" s="70"/>
      <c r="L2488" s="70"/>
      <c r="M2488" s="70"/>
      <c r="N2488" s="70"/>
      <c r="O2488" s="70"/>
      <c r="P2488" s="70"/>
      <c r="Q2488" s="70"/>
      <c r="R2488" s="70"/>
      <c r="S2488" s="70"/>
      <c r="T2488" s="70"/>
      <c r="U2488" s="70"/>
      <c r="V2488" s="1048"/>
      <c r="W2488" s="79"/>
      <c r="X2488" s="79"/>
      <c r="Y2488" s="79"/>
      <c r="Z2488" s="79"/>
      <c r="AA2488" s="5"/>
    </row>
    <row r="2489" spans="3:27" hidden="1" x14ac:dyDescent="0.25">
      <c r="C2489" s="70"/>
      <c r="D2489" s="70"/>
      <c r="E2489" s="2205"/>
      <c r="F2489" s="70"/>
      <c r="G2489" s="70"/>
      <c r="H2489" s="70"/>
      <c r="I2489" s="70"/>
      <c r="J2489" s="70"/>
      <c r="K2489" s="70"/>
      <c r="L2489" s="70"/>
      <c r="M2489" s="70"/>
      <c r="N2489" s="70"/>
      <c r="O2489" s="70"/>
      <c r="P2489" s="70"/>
      <c r="Q2489" s="70"/>
      <c r="R2489" s="70"/>
      <c r="S2489" s="70"/>
      <c r="T2489" s="70"/>
      <c r="U2489" s="70"/>
      <c r="V2489" s="1048"/>
      <c r="W2489" s="79"/>
      <c r="X2489" s="79"/>
      <c r="Y2489" s="79"/>
      <c r="Z2489" s="79"/>
      <c r="AA2489" s="5"/>
    </row>
    <row r="2490" spans="3:27" hidden="1" x14ac:dyDescent="0.25">
      <c r="C2490" s="70"/>
      <c r="D2490" s="70"/>
      <c r="E2490" s="2205"/>
      <c r="F2490" s="70"/>
      <c r="G2490" s="70"/>
      <c r="H2490" s="70"/>
      <c r="I2490" s="70"/>
      <c r="J2490" s="70"/>
      <c r="K2490" s="70"/>
      <c r="L2490" s="70"/>
      <c r="M2490" s="70"/>
      <c r="N2490" s="70"/>
      <c r="O2490" s="70"/>
      <c r="P2490" s="70"/>
      <c r="Q2490" s="70"/>
      <c r="R2490" s="70"/>
      <c r="S2490" s="70"/>
      <c r="T2490" s="70"/>
      <c r="U2490" s="70"/>
      <c r="V2490" s="1048"/>
      <c r="W2490" s="79"/>
      <c r="X2490" s="79"/>
      <c r="Y2490" s="79"/>
      <c r="Z2490" s="79"/>
      <c r="AA2490" s="5"/>
    </row>
    <row r="2491" spans="3:27" hidden="1" x14ac:dyDescent="0.25">
      <c r="C2491" s="70"/>
      <c r="D2491" s="70"/>
      <c r="E2491" s="2205"/>
      <c r="F2491" s="70"/>
      <c r="G2491" s="70"/>
      <c r="H2491" s="70"/>
      <c r="I2491" s="70"/>
      <c r="J2491" s="70"/>
      <c r="K2491" s="70"/>
      <c r="L2491" s="70"/>
      <c r="M2491" s="70"/>
      <c r="N2491" s="70"/>
      <c r="O2491" s="70"/>
      <c r="P2491" s="70"/>
      <c r="Q2491" s="70"/>
      <c r="R2491" s="70"/>
      <c r="S2491" s="70"/>
      <c r="T2491" s="70"/>
      <c r="U2491" s="70"/>
      <c r="V2491" s="1048"/>
      <c r="W2491" s="79"/>
      <c r="X2491" s="79"/>
      <c r="Y2491" s="79"/>
      <c r="Z2491" s="79"/>
      <c r="AA2491" s="5"/>
    </row>
    <row r="2492" spans="3:27" hidden="1" x14ac:dyDescent="0.25">
      <c r="C2492" s="70"/>
      <c r="D2492" s="70"/>
      <c r="E2492" s="2205"/>
      <c r="F2492" s="70"/>
      <c r="G2492" s="70"/>
      <c r="H2492" s="70"/>
      <c r="I2492" s="70"/>
      <c r="J2492" s="70"/>
      <c r="K2492" s="70"/>
      <c r="L2492" s="70"/>
      <c r="M2492" s="70"/>
      <c r="N2492" s="70"/>
      <c r="O2492" s="70"/>
      <c r="P2492" s="70"/>
      <c r="Q2492" s="70"/>
      <c r="R2492" s="70"/>
      <c r="S2492" s="70"/>
      <c r="T2492" s="70"/>
      <c r="U2492" s="70"/>
      <c r="V2492" s="1048"/>
      <c r="W2492" s="79"/>
      <c r="X2492" s="79"/>
      <c r="Y2492" s="79"/>
      <c r="Z2492" s="79"/>
      <c r="AA2492" s="5"/>
    </row>
    <row r="2493" spans="3:27" hidden="1" x14ac:dyDescent="0.25">
      <c r="C2493" s="70"/>
      <c r="D2493" s="70"/>
      <c r="E2493" s="2205"/>
      <c r="F2493" s="70"/>
      <c r="G2493" s="70"/>
      <c r="H2493" s="70"/>
      <c r="I2493" s="70"/>
      <c r="J2493" s="70"/>
      <c r="K2493" s="70"/>
      <c r="L2493" s="70"/>
      <c r="M2493" s="70"/>
      <c r="N2493" s="70"/>
      <c r="O2493" s="70"/>
      <c r="P2493" s="70"/>
      <c r="Q2493" s="70"/>
      <c r="R2493" s="70"/>
      <c r="S2493" s="70"/>
      <c r="T2493" s="70"/>
      <c r="U2493" s="70"/>
      <c r="V2493" s="1048"/>
      <c r="W2493" s="79"/>
      <c r="X2493" s="79"/>
      <c r="Y2493" s="79"/>
      <c r="Z2493" s="79"/>
      <c r="AA2493" s="5"/>
    </row>
    <row r="2494" spans="3:27" hidden="1" x14ac:dyDescent="0.25">
      <c r="C2494" s="70"/>
      <c r="D2494" s="70"/>
      <c r="E2494" s="2205"/>
      <c r="F2494" s="70"/>
      <c r="G2494" s="70"/>
      <c r="H2494" s="70"/>
      <c r="I2494" s="70"/>
      <c r="J2494" s="70"/>
      <c r="K2494" s="70"/>
      <c r="L2494" s="70"/>
      <c r="M2494" s="70"/>
      <c r="N2494" s="70"/>
      <c r="O2494" s="70"/>
      <c r="P2494" s="70"/>
      <c r="Q2494" s="70"/>
      <c r="R2494" s="70"/>
      <c r="S2494" s="70"/>
      <c r="T2494" s="70"/>
      <c r="U2494" s="70"/>
      <c r="V2494" s="1048"/>
      <c r="W2494" s="79"/>
      <c r="X2494" s="79"/>
      <c r="Y2494" s="79"/>
      <c r="Z2494" s="79"/>
      <c r="AA2494" s="5"/>
    </row>
    <row r="2495" spans="3:27" hidden="1" x14ac:dyDescent="0.25">
      <c r="C2495" s="70"/>
      <c r="D2495" s="70"/>
      <c r="E2495" s="2205"/>
      <c r="F2495" s="70"/>
      <c r="G2495" s="70"/>
      <c r="H2495" s="70"/>
      <c r="I2495" s="70"/>
      <c r="J2495" s="70"/>
      <c r="K2495" s="70"/>
      <c r="L2495" s="70"/>
      <c r="M2495" s="70"/>
      <c r="N2495" s="70"/>
      <c r="O2495" s="70"/>
      <c r="P2495" s="70"/>
      <c r="Q2495" s="70"/>
      <c r="R2495" s="70"/>
      <c r="S2495" s="70"/>
      <c r="T2495" s="70"/>
      <c r="U2495" s="70"/>
      <c r="V2495" s="1048"/>
      <c r="W2495" s="79"/>
      <c r="X2495" s="79"/>
      <c r="Y2495" s="79"/>
      <c r="Z2495" s="79"/>
      <c r="AA2495" s="5"/>
    </row>
    <row r="2496" spans="3:27" hidden="1" x14ac:dyDescent="0.25">
      <c r="C2496" s="70"/>
      <c r="D2496" s="70"/>
      <c r="E2496" s="2205"/>
      <c r="F2496" s="70"/>
      <c r="G2496" s="70"/>
      <c r="H2496" s="70"/>
      <c r="I2496" s="70"/>
      <c r="J2496" s="70"/>
      <c r="K2496" s="70"/>
      <c r="L2496" s="70"/>
      <c r="M2496" s="70"/>
      <c r="N2496" s="70"/>
      <c r="O2496" s="70"/>
      <c r="P2496" s="70"/>
      <c r="Q2496" s="70"/>
      <c r="R2496" s="70"/>
      <c r="S2496" s="70"/>
      <c r="T2496" s="70"/>
      <c r="U2496" s="70"/>
      <c r="V2496" s="1048"/>
      <c r="W2496" s="79"/>
      <c r="X2496" s="79"/>
      <c r="Y2496" s="79"/>
      <c r="Z2496" s="79"/>
      <c r="AA2496" s="5"/>
    </row>
    <row r="2497" spans="3:27" hidden="1" x14ac:dyDescent="0.25">
      <c r="C2497" s="70"/>
      <c r="D2497" s="70"/>
      <c r="E2497" s="2205"/>
      <c r="F2497" s="70"/>
      <c r="G2497" s="70"/>
      <c r="H2497" s="70"/>
      <c r="I2497" s="70"/>
      <c r="J2497" s="70"/>
      <c r="K2497" s="70"/>
      <c r="L2497" s="70"/>
      <c r="M2497" s="70"/>
      <c r="N2497" s="70"/>
      <c r="O2497" s="70"/>
      <c r="P2497" s="70"/>
      <c r="Q2497" s="70"/>
      <c r="R2497" s="70"/>
      <c r="S2497" s="70"/>
      <c r="T2497" s="70"/>
      <c r="U2497" s="70"/>
      <c r="V2497" s="1048"/>
      <c r="W2497" s="79"/>
      <c r="X2497" s="79"/>
      <c r="Y2497" s="79"/>
      <c r="Z2497" s="79"/>
      <c r="AA2497" s="5"/>
    </row>
    <row r="2498" spans="3:27" hidden="1" x14ac:dyDescent="0.25">
      <c r="C2498" s="70"/>
      <c r="D2498" s="70"/>
      <c r="E2498" s="2205"/>
      <c r="F2498" s="70"/>
      <c r="G2498" s="70"/>
      <c r="H2498" s="70"/>
      <c r="I2498" s="70"/>
      <c r="J2498" s="70"/>
      <c r="K2498" s="70"/>
      <c r="L2498" s="70"/>
      <c r="M2498" s="70"/>
      <c r="N2498" s="70"/>
      <c r="O2498" s="70"/>
      <c r="P2498" s="70"/>
      <c r="Q2498" s="70"/>
      <c r="R2498" s="70"/>
      <c r="S2498" s="70"/>
      <c r="T2498" s="70"/>
      <c r="U2498" s="70"/>
      <c r="V2498" s="1048"/>
      <c r="W2498" s="79"/>
      <c r="X2498" s="79"/>
      <c r="Y2498" s="79"/>
      <c r="Z2498" s="79"/>
      <c r="AA2498" s="5"/>
    </row>
    <row r="2499" spans="3:27" hidden="1" x14ac:dyDescent="0.25">
      <c r="C2499" s="70"/>
      <c r="D2499" s="70"/>
      <c r="E2499" s="2205"/>
      <c r="F2499" s="70"/>
      <c r="G2499" s="70"/>
      <c r="H2499" s="70"/>
      <c r="I2499" s="70"/>
      <c r="J2499" s="70"/>
      <c r="K2499" s="70"/>
      <c r="L2499" s="70"/>
      <c r="M2499" s="70"/>
      <c r="N2499" s="70"/>
      <c r="O2499" s="70"/>
      <c r="P2499" s="70"/>
      <c r="Q2499" s="70"/>
      <c r="R2499" s="70"/>
      <c r="S2499" s="70"/>
      <c r="T2499" s="70"/>
      <c r="U2499" s="70"/>
      <c r="V2499" s="1048"/>
      <c r="W2499" s="79"/>
      <c r="X2499" s="79"/>
      <c r="Y2499" s="79"/>
      <c r="Z2499" s="79"/>
      <c r="AA2499" s="5"/>
    </row>
    <row r="2500" spans="3:27" hidden="1" x14ac:dyDescent="0.25">
      <c r="C2500" s="70"/>
      <c r="D2500" s="70"/>
      <c r="E2500" s="2205"/>
      <c r="F2500" s="70"/>
      <c r="G2500" s="70"/>
      <c r="H2500" s="70"/>
      <c r="I2500" s="70"/>
      <c r="J2500" s="70"/>
      <c r="K2500" s="70"/>
      <c r="L2500" s="70"/>
      <c r="M2500" s="70"/>
      <c r="N2500" s="70"/>
      <c r="O2500" s="70"/>
      <c r="P2500" s="70"/>
      <c r="Q2500" s="70"/>
      <c r="R2500" s="70"/>
      <c r="S2500" s="70"/>
      <c r="T2500" s="70"/>
      <c r="U2500" s="70"/>
      <c r="V2500" s="1048"/>
      <c r="W2500" s="79"/>
      <c r="X2500" s="79"/>
      <c r="Y2500" s="79"/>
      <c r="Z2500" s="79"/>
      <c r="AA2500" s="5"/>
    </row>
    <row r="2501" spans="3:27" hidden="1" x14ac:dyDescent="0.25">
      <c r="C2501" s="70"/>
      <c r="D2501" s="70"/>
      <c r="E2501" s="2205"/>
      <c r="F2501" s="70"/>
      <c r="G2501" s="70"/>
      <c r="H2501" s="70"/>
      <c r="I2501" s="70"/>
      <c r="J2501" s="70"/>
      <c r="K2501" s="70"/>
      <c r="L2501" s="70"/>
      <c r="M2501" s="70"/>
      <c r="N2501" s="70"/>
      <c r="O2501" s="70"/>
      <c r="P2501" s="70"/>
      <c r="Q2501" s="70"/>
      <c r="R2501" s="70"/>
      <c r="S2501" s="70"/>
      <c r="T2501" s="70"/>
      <c r="U2501" s="70"/>
      <c r="V2501" s="1048"/>
      <c r="W2501" s="79"/>
      <c r="X2501" s="79"/>
      <c r="Y2501" s="79"/>
      <c r="Z2501" s="79"/>
      <c r="AA2501" s="5"/>
    </row>
    <row r="2502" spans="3:27" hidden="1" x14ac:dyDescent="0.25">
      <c r="C2502" s="70"/>
      <c r="D2502" s="70"/>
      <c r="E2502" s="2205"/>
      <c r="F2502" s="70"/>
      <c r="G2502" s="70"/>
      <c r="H2502" s="70"/>
      <c r="I2502" s="70"/>
      <c r="J2502" s="70"/>
      <c r="K2502" s="70"/>
      <c r="L2502" s="70"/>
      <c r="M2502" s="70"/>
      <c r="N2502" s="70"/>
      <c r="O2502" s="70"/>
      <c r="P2502" s="70"/>
      <c r="Q2502" s="70"/>
      <c r="R2502" s="70"/>
      <c r="S2502" s="70"/>
      <c r="T2502" s="70"/>
      <c r="U2502" s="70"/>
      <c r="V2502" s="1048"/>
      <c r="W2502" s="79"/>
      <c r="X2502" s="79"/>
      <c r="Y2502" s="79"/>
      <c r="Z2502" s="79"/>
      <c r="AA2502" s="5"/>
    </row>
    <row r="2503" spans="3:27" hidden="1" x14ac:dyDescent="0.25">
      <c r="C2503" s="70"/>
      <c r="D2503" s="70"/>
      <c r="E2503" s="2205"/>
      <c r="F2503" s="70"/>
      <c r="G2503" s="70"/>
      <c r="H2503" s="70"/>
      <c r="I2503" s="70"/>
      <c r="J2503" s="70"/>
      <c r="K2503" s="70"/>
      <c r="L2503" s="70"/>
      <c r="M2503" s="70"/>
      <c r="N2503" s="70"/>
      <c r="O2503" s="70"/>
      <c r="P2503" s="70"/>
      <c r="Q2503" s="70"/>
      <c r="R2503" s="70"/>
      <c r="S2503" s="70"/>
      <c r="T2503" s="70"/>
      <c r="U2503" s="70"/>
      <c r="V2503" s="1048"/>
      <c r="W2503" s="79"/>
      <c r="X2503" s="79"/>
      <c r="Y2503" s="79"/>
      <c r="Z2503" s="79"/>
      <c r="AA2503" s="5"/>
    </row>
    <row r="2504" spans="3:27" hidden="1" x14ac:dyDescent="0.25">
      <c r="C2504" s="70"/>
      <c r="D2504" s="70"/>
      <c r="E2504" s="2205"/>
      <c r="F2504" s="70"/>
      <c r="G2504" s="70"/>
      <c r="H2504" s="70"/>
      <c r="I2504" s="70"/>
      <c r="J2504" s="70"/>
      <c r="K2504" s="70"/>
      <c r="L2504" s="70"/>
      <c r="M2504" s="70"/>
      <c r="N2504" s="70"/>
      <c r="O2504" s="70"/>
      <c r="P2504" s="70"/>
      <c r="Q2504" s="70"/>
      <c r="R2504" s="70"/>
      <c r="S2504" s="70"/>
      <c r="T2504" s="70"/>
      <c r="U2504" s="70"/>
      <c r="V2504" s="1048"/>
      <c r="W2504" s="79"/>
      <c r="X2504" s="79"/>
      <c r="Y2504" s="79"/>
      <c r="Z2504" s="79"/>
      <c r="AA2504" s="5"/>
    </row>
    <row r="2505" spans="3:27" hidden="1" x14ac:dyDescent="0.25">
      <c r="C2505" s="70"/>
      <c r="D2505" s="70"/>
      <c r="E2505" s="2205"/>
      <c r="F2505" s="70"/>
      <c r="G2505" s="70"/>
      <c r="H2505" s="70"/>
      <c r="I2505" s="70"/>
      <c r="J2505" s="70"/>
      <c r="K2505" s="70"/>
      <c r="L2505" s="70"/>
      <c r="M2505" s="70"/>
      <c r="N2505" s="70"/>
      <c r="O2505" s="70"/>
      <c r="P2505" s="70"/>
      <c r="Q2505" s="70"/>
      <c r="R2505" s="70"/>
      <c r="S2505" s="70"/>
      <c r="T2505" s="70"/>
      <c r="U2505" s="70"/>
      <c r="V2505" s="1048"/>
      <c r="W2505" s="79"/>
      <c r="X2505" s="79"/>
      <c r="Y2505" s="79"/>
      <c r="Z2505" s="79"/>
      <c r="AA2505" s="5"/>
    </row>
    <row r="2506" spans="3:27" hidden="1" x14ac:dyDescent="0.25">
      <c r="C2506" s="70"/>
      <c r="D2506" s="70"/>
      <c r="E2506" s="2205"/>
      <c r="F2506" s="70"/>
      <c r="G2506" s="70"/>
      <c r="H2506" s="70"/>
      <c r="I2506" s="70"/>
      <c r="J2506" s="70"/>
      <c r="K2506" s="70"/>
      <c r="L2506" s="70"/>
      <c r="M2506" s="70"/>
      <c r="N2506" s="70"/>
      <c r="O2506" s="70"/>
      <c r="P2506" s="70"/>
      <c r="Q2506" s="70"/>
      <c r="R2506" s="70"/>
      <c r="S2506" s="70"/>
      <c r="T2506" s="70"/>
      <c r="U2506" s="70"/>
      <c r="V2506" s="1048"/>
      <c r="W2506" s="79"/>
      <c r="X2506" s="79"/>
      <c r="Y2506" s="79"/>
      <c r="Z2506" s="79"/>
      <c r="AA2506" s="5"/>
    </row>
    <row r="2507" spans="3:27" hidden="1" x14ac:dyDescent="0.25">
      <c r="C2507" s="70"/>
      <c r="D2507" s="70"/>
      <c r="E2507" s="2205"/>
      <c r="F2507" s="70"/>
      <c r="G2507" s="70"/>
      <c r="H2507" s="70"/>
      <c r="I2507" s="70"/>
      <c r="J2507" s="70"/>
      <c r="K2507" s="70"/>
      <c r="L2507" s="70"/>
      <c r="M2507" s="70"/>
      <c r="N2507" s="70"/>
      <c r="O2507" s="70"/>
      <c r="P2507" s="70"/>
      <c r="Q2507" s="70"/>
      <c r="R2507" s="70"/>
      <c r="S2507" s="70"/>
      <c r="T2507" s="70"/>
      <c r="U2507" s="70"/>
      <c r="V2507" s="1048"/>
      <c r="W2507" s="79"/>
      <c r="X2507" s="79"/>
      <c r="Y2507" s="79"/>
      <c r="Z2507" s="79"/>
      <c r="AA2507" s="5"/>
    </row>
    <row r="2508" spans="3:27" hidden="1" x14ac:dyDescent="0.25">
      <c r="C2508" s="70"/>
      <c r="D2508" s="70"/>
      <c r="E2508" s="2205"/>
      <c r="F2508" s="70"/>
      <c r="G2508" s="70"/>
      <c r="H2508" s="70"/>
      <c r="I2508" s="70"/>
      <c r="J2508" s="70"/>
      <c r="K2508" s="70"/>
      <c r="L2508" s="70"/>
      <c r="M2508" s="70"/>
      <c r="N2508" s="70"/>
      <c r="O2508" s="70"/>
      <c r="P2508" s="70"/>
      <c r="Q2508" s="70"/>
      <c r="R2508" s="70"/>
      <c r="S2508" s="70"/>
      <c r="T2508" s="70"/>
      <c r="U2508" s="70"/>
      <c r="V2508" s="1048"/>
      <c r="W2508" s="79"/>
      <c r="X2508" s="79"/>
      <c r="Y2508" s="79"/>
      <c r="Z2508" s="79"/>
      <c r="AA2508" s="5"/>
    </row>
    <row r="2509" spans="3:27" hidden="1" x14ac:dyDescent="0.25">
      <c r="C2509" s="70"/>
      <c r="D2509" s="70"/>
      <c r="E2509" s="2205"/>
      <c r="F2509" s="70"/>
      <c r="G2509" s="70"/>
      <c r="H2509" s="70"/>
      <c r="I2509" s="70"/>
      <c r="J2509" s="70"/>
      <c r="K2509" s="70"/>
      <c r="L2509" s="70"/>
      <c r="M2509" s="70"/>
      <c r="N2509" s="70"/>
      <c r="O2509" s="70"/>
      <c r="P2509" s="70"/>
      <c r="Q2509" s="70"/>
      <c r="R2509" s="70"/>
      <c r="S2509" s="70"/>
      <c r="T2509" s="70"/>
      <c r="U2509" s="70"/>
      <c r="V2509" s="1048"/>
      <c r="W2509" s="79"/>
      <c r="X2509" s="79"/>
      <c r="Y2509" s="79"/>
      <c r="Z2509" s="79"/>
      <c r="AA2509" s="5"/>
    </row>
    <row r="2510" spans="3:27" hidden="1" x14ac:dyDescent="0.25">
      <c r="C2510" s="70"/>
      <c r="D2510" s="70"/>
      <c r="E2510" s="2205"/>
      <c r="F2510" s="70"/>
      <c r="G2510" s="70"/>
      <c r="H2510" s="70"/>
      <c r="I2510" s="70"/>
      <c r="J2510" s="70"/>
      <c r="K2510" s="70"/>
      <c r="L2510" s="70"/>
      <c r="M2510" s="70"/>
      <c r="N2510" s="70"/>
      <c r="O2510" s="70"/>
      <c r="P2510" s="70"/>
      <c r="Q2510" s="70"/>
      <c r="R2510" s="70"/>
      <c r="S2510" s="70"/>
      <c r="T2510" s="70"/>
      <c r="U2510" s="70"/>
      <c r="V2510" s="1048"/>
      <c r="W2510" s="79"/>
      <c r="X2510" s="79"/>
      <c r="Y2510" s="79"/>
      <c r="Z2510" s="79"/>
      <c r="AA2510" s="5"/>
    </row>
    <row r="2511" spans="3:27" hidden="1" x14ac:dyDescent="0.25">
      <c r="C2511" s="70"/>
      <c r="D2511" s="70"/>
      <c r="E2511" s="2205"/>
      <c r="F2511" s="70"/>
      <c r="G2511" s="70"/>
      <c r="H2511" s="70"/>
      <c r="I2511" s="70"/>
      <c r="J2511" s="70"/>
      <c r="K2511" s="70"/>
      <c r="L2511" s="70"/>
      <c r="M2511" s="70"/>
      <c r="N2511" s="70"/>
      <c r="O2511" s="70"/>
      <c r="P2511" s="70"/>
      <c r="Q2511" s="70"/>
      <c r="R2511" s="70"/>
      <c r="S2511" s="70"/>
      <c r="T2511" s="70"/>
      <c r="U2511" s="70"/>
      <c r="V2511" s="1048"/>
      <c r="W2511" s="79"/>
      <c r="X2511" s="79"/>
      <c r="Y2511" s="79"/>
      <c r="Z2511" s="79"/>
      <c r="AA2511" s="5"/>
    </row>
    <row r="2512" spans="3:27" hidden="1" x14ac:dyDescent="0.25">
      <c r="C2512" s="70"/>
      <c r="D2512" s="70"/>
      <c r="E2512" s="2205"/>
      <c r="F2512" s="70"/>
      <c r="G2512" s="70"/>
      <c r="H2512" s="70"/>
      <c r="I2512" s="70"/>
      <c r="J2512" s="70"/>
      <c r="K2512" s="70"/>
      <c r="L2512" s="70"/>
      <c r="M2512" s="70"/>
      <c r="N2512" s="70"/>
      <c r="O2512" s="70"/>
      <c r="P2512" s="70"/>
      <c r="Q2512" s="70"/>
      <c r="R2512" s="70"/>
      <c r="S2512" s="70"/>
      <c r="T2512" s="70"/>
      <c r="U2512" s="70"/>
      <c r="V2512" s="1048"/>
      <c r="W2512" s="79"/>
      <c r="X2512" s="79"/>
      <c r="Y2512" s="79"/>
      <c r="Z2512" s="79"/>
      <c r="AA2512" s="5"/>
    </row>
    <row r="2513" spans="3:27" hidden="1" x14ac:dyDescent="0.25">
      <c r="C2513" s="70"/>
      <c r="D2513" s="70"/>
      <c r="E2513" s="2205"/>
      <c r="F2513" s="70"/>
      <c r="G2513" s="70"/>
      <c r="H2513" s="70"/>
      <c r="I2513" s="70"/>
      <c r="J2513" s="70"/>
      <c r="K2513" s="70"/>
      <c r="L2513" s="70"/>
      <c r="M2513" s="70"/>
      <c r="N2513" s="70"/>
      <c r="O2513" s="70"/>
      <c r="P2513" s="70"/>
      <c r="Q2513" s="70"/>
      <c r="R2513" s="70"/>
      <c r="S2513" s="70"/>
      <c r="T2513" s="70"/>
      <c r="U2513" s="70"/>
      <c r="V2513" s="1048"/>
      <c r="W2513" s="79"/>
      <c r="X2513" s="79"/>
      <c r="Y2513" s="79"/>
      <c r="Z2513" s="79"/>
      <c r="AA2513" s="5"/>
    </row>
    <row r="2514" spans="3:27" hidden="1" x14ac:dyDescent="0.25">
      <c r="C2514" s="70"/>
      <c r="D2514" s="70"/>
      <c r="E2514" s="2205"/>
      <c r="F2514" s="70"/>
      <c r="G2514" s="70"/>
      <c r="H2514" s="70"/>
      <c r="I2514" s="70"/>
      <c r="J2514" s="70"/>
      <c r="K2514" s="70"/>
      <c r="L2514" s="70"/>
      <c r="M2514" s="70"/>
      <c r="N2514" s="70"/>
      <c r="O2514" s="70"/>
      <c r="P2514" s="70"/>
      <c r="Q2514" s="70"/>
      <c r="R2514" s="70"/>
      <c r="S2514" s="70"/>
      <c r="T2514" s="70"/>
      <c r="U2514" s="70"/>
      <c r="V2514" s="1048"/>
      <c r="W2514" s="79"/>
      <c r="X2514" s="79"/>
      <c r="Y2514" s="79"/>
      <c r="Z2514" s="79"/>
      <c r="AA2514" s="5"/>
    </row>
    <row r="2515" spans="3:27" hidden="1" x14ac:dyDescent="0.25">
      <c r="C2515" s="70"/>
      <c r="D2515" s="70"/>
      <c r="E2515" s="2205"/>
      <c r="F2515" s="70"/>
      <c r="G2515" s="70"/>
      <c r="H2515" s="70"/>
      <c r="I2515" s="70"/>
      <c r="J2515" s="70"/>
      <c r="K2515" s="70"/>
      <c r="L2515" s="70"/>
      <c r="M2515" s="70"/>
      <c r="N2515" s="70"/>
      <c r="O2515" s="70"/>
      <c r="P2515" s="70"/>
      <c r="Q2515" s="70"/>
      <c r="R2515" s="70"/>
      <c r="S2515" s="70"/>
      <c r="T2515" s="70"/>
      <c r="U2515" s="70"/>
      <c r="V2515" s="1048"/>
      <c r="W2515" s="79"/>
      <c r="X2515" s="79"/>
      <c r="Y2515" s="79"/>
      <c r="Z2515" s="79"/>
      <c r="AA2515" s="5"/>
    </row>
    <row r="2516" spans="3:27" hidden="1" x14ac:dyDescent="0.25">
      <c r="C2516" s="70"/>
      <c r="D2516" s="70"/>
      <c r="E2516" s="2205"/>
      <c r="F2516" s="70"/>
      <c r="G2516" s="70"/>
      <c r="H2516" s="70"/>
      <c r="I2516" s="70"/>
      <c r="J2516" s="70"/>
      <c r="K2516" s="70"/>
      <c r="L2516" s="70"/>
      <c r="M2516" s="70"/>
      <c r="N2516" s="70"/>
      <c r="O2516" s="70"/>
      <c r="P2516" s="70"/>
      <c r="Q2516" s="70"/>
      <c r="R2516" s="70"/>
      <c r="S2516" s="70"/>
      <c r="T2516" s="70"/>
      <c r="U2516" s="70"/>
      <c r="V2516" s="1048"/>
      <c r="W2516" s="79"/>
      <c r="X2516" s="79"/>
      <c r="Y2516" s="79"/>
      <c r="Z2516" s="79"/>
      <c r="AA2516" s="5"/>
    </row>
    <row r="2517" spans="3:27" hidden="1" x14ac:dyDescent="0.25">
      <c r="C2517" s="70"/>
      <c r="D2517" s="70"/>
      <c r="E2517" s="2205"/>
      <c r="F2517" s="70"/>
      <c r="G2517" s="70"/>
      <c r="H2517" s="70"/>
      <c r="I2517" s="70"/>
      <c r="J2517" s="70"/>
      <c r="K2517" s="70"/>
      <c r="L2517" s="70"/>
      <c r="M2517" s="70"/>
      <c r="N2517" s="70"/>
      <c r="O2517" s="70"/>
      <c r="P2517" s="70"/>
      <c r="Q2517" s="70"/>
      <c r="R2517" s="70"/>
      <c r="S2517" s="70"/>
      <c r="T2517" s="70"/>
      <c r="U2517" s="70"/>
      <c r="V2517" s="1048"/>
      <c r="W2517" s="79"/>
      <c r="X2517" s="79"/>
      <c r="Y2517" s="79"/>
      <c r="Z2517" s="79"/>
      <c r="AA2517" s="5"/>
    </row>
    <row r="2518" spans="3:27" hidden="1" x14ac:dyDescent="0.25">
      <c r="C2518" s="70"/>
      <c r="D2518" s="70"/>
      <c r="E2518" s="2205"/>
      <c r="F2518" s="70"/>
      <c r="G2518" s="70"/>
      <c r="H2518" s="70"/>
      <c r="I2518" s="70"/>
      <c r="J2518" s="70"/>
      <c r="K2518" s="70"/>
      <c r="L2518" s="70"/>
      <c r="M2518" s="70"/>
      <c r="N2518" s="70"/>
      <c r="O2518" s="70"/>
      <c r="P2518" s="70"/>
      <c r="Q2518" s="70"/>
      <c r="R2518" s="70"/>
      <c r="S2518" s="70"/>
      <c r="T2518" s="70"/>
      <c r="U2518" s="70"/>
      <c r="V2518" s="1048"/>
      <c r="W2518" s="79"/>
      <c r="X2518" s="79"/>
      <c r="Y2518" s="79"/>
      <c r="Z2518" s="79"/>
      <c r="AA2518" s="5"/>
    </row>
    <row r="2519" spans="3:27" hidden="1" x14ac:dyDescent="0.25">
      <c r="C2519" s="70"/>
      <c r="D2519" s="70"/>
      <c r="E2519" s="2205"/>
      <c r="F2519" s="70"/>
      <c r="G2519" s="70"/>
      <c r="H2519" s="70"/>
      <c r="I2519" s="70"/>
      <c r="J2519" s="70"/>
      <c r="K2519" s="70"/>
      <c r="L2519" s="70"/>
      <c r="M2519" s="70"/>
      <c r="N2519" s="70"/>
      <c r="O2519" s="70"/>
      <c r="P2519" s="70"/>
      <c r="Q2519" s="70"/>
      <c r="R2519" s="70"/>
      <c r="S2519" s="70"/>
      <c r="T2519" s="70"/>
      <c r="U2519" s="70"/>
      <c r="V2519" s="1048"/>
      <c r="W2519" s="79"/>
      <c r="X2519" s="79"/>
      <c r="Y2519" s="79"/>
      <c r="Z2519" s="79"/>
      <c r="AA2519" s="5"/>
    </row>
    <row r="2520" spans="3:27" hidden="1" x14ac:dyDescent="0.25">
      <c r="C2520" s="70"/>
      <c r="D2520" s="70"/>
      <c r="E2520" s="2205"/>
      <c r="F2520" s="70"/>
      <c r="G2520" s="70"/>
      <c r="H2520" s="70"/>
      <c r="I2520" s="70"/>
      <c r="J2520" s="70"/>
      <c r="K2520" s="70"/>
      <c r="L2520" s="70"/>
      <c r="M2520" s="70"/>
      <c r="N2520" s="70"/>
      <c r="O2520" s="70"/>
      <c r="P2520" s="70"/>
      <c r="Q2520" s="70"/>
      <c r="R2520" s="70"/>
      <c r="S2520" s="70"/>
      <c r="T2520" s="70"/>
      <c r="U2520" s="70"/>
      <c r="V2520" s="1048"/>
      <c r="W2520" s="79"/>
      <c r="X2520" s="79"/>
      <c r="Y2520" s="79"/>
      <c r="Z2520" s="79"/>
      <c r="AA2520" s="5"/>
    </row>
    <row r="2521" spans="3:27" hidden="1" x14ac:dyDescent="0.25">
      <c r="C2521" s="70"/>
      <c r="D2521" s="70"/>
      <c r="E2521" s="2205"/>
      <c r="F2521" s="70"/>
      <c r="G2521" s="70"/>
      <c r="H2521" s="70"/>
      <c r="I2521" s="70"/>
      <c r="J2521" s="70"/>
      <c r="K2521" s="70"/>
      <c r="L2521" s="70"/>
      <c r="M2521" s="70"/>
      <c r="N2521" s="70"/>
      <c r="O2521" s="70"/>
      <c r="P2521" s="70"/>
      <c r="Q2521" s="70"/>
      <c r="R2521" s="70"/>
      <c r="S2521" s="70"/>
      <c r="T2521" s="70"/>
      <c r="U2521" s="70"/>
      <c r="V2521" s="1048"/>
      <c r="W2521" s="79"/>
      <c r="X2521" s="79"/>
      <c r="Y2521" s="79"/>
      <c r="Z2521" s="79"/>
      <c r="AA2521" s="5"/>
    </row>
    <row r="2522" spans="3:27" hidden="1" x14ac:dyDescent="0.25">
      <c r="C2522" s="70"/>
      <c r="D2522" s="70"/>
      <c r="E2522" s="2205"/>
      <c r="F2522" s="70"/>
      <c r="G2522" s="70"/>
      <c r="H2522" s="70"/>
      <c r="I2522" s="70"/>
      <c r="J2522" s="70"/>
      <c r="K2522" s="70"/>
      <c r="L2522" s="70"/>
      <c r="M2522" s="70"/>
      <c r="N2522" s="70"/>
      <c r="O2522" s="70"/>
      <c r="P2522" s="70"/>
      <c r="Q2522" s="70"/>
      <c r="R2522" s="70"/>
      <c r="S2522" s="70"/>
      <c r="T2522" s="70"/>
      <c r="U2522" s="70"/>
      <c r="V2522" s="1048"/>
      <c r="W2522" s="79"/>
      <c r="X2522" s="79"/>
      <c r="Y2522" s="79"/>
      <c r="Z2522" s="79"/>
      <c r="AA2522" s="5"/>
    </row>
    <row r="2523" spans="3:27" hidden="1" x14ac:dyDescent="0.25">
      <c r="C2523" s="70"/>
      <c r="D2523" s="70"/>
      <c r="E2523" s="2205"/>
      <c r="F2523" s="70"/>
      <c r="G2523" s="70"/>
      <c r="H2523" s="70"/>
      <c r="I2523" s="70"/>
      <c r="J2523" s="70"/>
      <c r="K2523" s="70"/>
      <c r="L2523" s="70"/>
      <c r="M2523" s="70"/>
      <c r="N2523" s="70"/>
      <c r="O2523" s="70"/>
      <c r="P2523" s="70"/>
      <c r="Q2523" s="70"/>
      <c r="R2523" s="70"/>
      <c r="S2523" s="70"/>
      <c r="T2523" s="70"/>
      <c r="U2523" s="70"/>
      <c r="V2523" s="1048"/>
      <c r="W2523" s="79"/>
      <c r="X2523" s="79"/>
      <c r="Y2523" s="79"/>
      <c r="Z2523" s="79"/>
      <c r="AA2523" s="5"/>
    </row>
    <row r="2524" spans="3:27" hidden="1" x14ac:dyDescent="0.25">
      <c r="C2524" s="70"/>
      <c r="D2524" s="70"/>
      <c r="E2524" s="2205"/>
      <c r="F2524" s="70"/>
      <c r="G2524" s="70"/>
      <c r="H2524" s="70"/>
      <c r="I2524" s="70"/>
      <c r="J2524" s="70"/>
      <c r="K2524" s="70"/>
      <c r="L2524" s="70"/>
      <c r="M2524" s="70"/>
      <c r="N2524" s="70"/>
      <c r="O2524" s="70"/>
      <c r="P2524" s="70"/>
      <c r="Q2524" s="70"/>
      <c r="R2524" s="70"/>
      <c r="S2524" s="70"/>
      <c r="T2524" s="70"/>
      <c r="U2524" s="70"/>
      <c r="V2524" s="1048"/>
      <c r="W2524" s="79"/>
      <c r="X2524" s="79"/>
      <c r="Y2524" s="79"/>
      <c r="Z2524" s="79"/>
      <c r="AA2524" s="5"/>
    </row>
    <row r="2525" spans="3:27" hidden="1" x14ac:dyDescent="0.25">
      <c r="C2525" s="70"/>
      <c r="D2525" s="70"/>
      <c r="E2525" s="2205"/>
      <c r="F2525" s="70"/>
      <c r="G2525" s="70"/>
      <c r="H2525" s="70"/>
      <c r="I2525" s="70"/>
      <c r="J2525" s="70"/>
      <c r="K2525" s="70"/>
      <c r="L2525" s="70"/>
      <c r="M2525" s="70"/>
      <c r="N2525" s="70"/>
      <c r="O2525" s="70"/>
      <c r="P2525" s="70"/>
      <c r="Q2525" s="70"/>
      <c r="R2525" s="70"/>
      <c r="S2525" s="70"/>
      <c r="T2525" s="70"/>
      <c r="U2525" s="70"/>
      <c r="V2525" s="1048"/>
      <c r="W2525" s="79"/>
      <c r="X2525" s="79"/>
      <c r="Y2525" s="79"/>
      <c r="Z2525" s="79"/>
      <c r="AA2525" s="5"/>
    </row>
    <row r="2526" spans="3:27" hidden="1" x14ac:dyDescent="0.25">
      <c r="C2526" s="70"/>
      <c r="D2526" s="70"/>
      <c r="E2526" s="2205"/>
      <c r="F2526" s="70"/>
      <c r="G2526" s="70"/>
      <c r="H2526" s="70"/>
      <c r="I2526" s="70"/>
      <c r="J2526" s="70"/>
      <c r="K2526" s="70"/>
      <c r="L2526" s="70"/>
      <c r="M2526" s="70"/>
      <c r="N2526" s="70"/>
      <c r="O2526" s="70"/>
      <c r="P2526" s="70"/>
      <c r="Q2526" s="70"/>
      <c r="R2526" s="70"/>
      <c r="S2526" s="70"/>
      <c r="T2526" s="70"/>
      <c r="U2526" s="70"/>
      <c r="V2526" s="1048"/>
      <c r="W2526" s="79"/>
      <c r="X2526" s="79"/>
      <c r="Y2526" s="79"/>
      <c r="Z2526" s="79"/>
      <c r="AA2526" s="5"/>
    </row>
    <row r="2527" spans="3:27" x14ac:dyDescent="0.25">
      <c r="C2527" s="70"/>
      <c r="D2527" s="70"/>
      <c r="E2527" s="2205"/>
      <c r="F2527" s="70"/>
      <c r="G2527" s="70"/>
      <c r="H2527" s="70"/>
      <c r="I2527" s="70"/>
      <c r="J2527" s="70"/>
      <c r="K2527" s="70"/>
      <c r="L2527" s="70"/>
      <c r="M2527" s="70"/>
      <c r="N2527" s="70"/>
      <c r="O2527" s="70"/>
      <c r="P2527" s="70"/>
      <c r="Q2527" s="70"/>
      <c r="R2527" s="70"/>
      <c r="S2527" s="70"/>
      <c r="T2527" s="70"/>
      <c r="U2527" s="70"/>
      <c r="V2527" s="1048"/>
      <c r="W2527" s="79"/>
      <c r="X2527" s="79"/>
      <c r="Y2527" s="79"/>
      <c r="Z2527" s="79"/>
      <c r="AA2527" s="5"/>
    </row>
    <row r="2528" spans="3:27" x14ac:dyDescent="0.25">
      <c r="C2528" s="70"/>
      <c r="D2528" s="70"/>
      <c r="E2528" s="2205"/>
      <c r="F2528" s="70"/>
      <c r="G2528" s="70"/>
      <c r="H2528" s="70"/>
      <c r="I2528" s="70"/>
      <c r="J2528" s="70"/>
      <c r="K2528" s="70"/>
      <c r="L2528" s="70"/>
      <c r="M2528" s="70"/>
      <c r="N2528" s="70"/>
      <c r="O2528" s="70"/>
      <c r="P2528" s="70"/>
      <c r="Q2528" s="70"/>
      <c r="R2528" s="70"/>
      <c r="S2528" s="70"/>
      <c r="T2528" s="70"/>
      <c r="U2528" s="70"/>
      <c r="V2528" s="1048"/>
      <c r="W2528" s="79"/>
      <c r="X2528" s="79"/>
      <c r="Y2528" s="79"/>
      <c r="Z2528" s="79"/>
      <c r="AA2528" s="5"/>
    </row>
    <row r="2529" spans="3:27" x14ac:dyDescent="0.25">
      <c r="C2529" s="70"/>
      <c r="D2529" s="70"/>
      <c r="E2529" s="2205"/>
      <c r="F2529" s="70"/>
      <c r="G2529" s="70"/>
      <c r="H2529" s="70"/>
      <c r="I2529" s="70"/>
      <c r="J2529" s="70"/>
      <c r="K2529" s="70"/>
      <c r="L2529" s="70"/>
      <c r="M2529" s="70"/>
      <c r="N2529" s="70"/>
      <c r="O2529" s="70"/>
      <c r="P2529" s="70"/>
      <c r="Q2529" s="70"/>
      <c r="R2529" s="70"/>
      <c r="S2529" s="70"/>
      <c r="T2529" s="70"/>
      <c r="U2529" s="70"/>
      <c r="V2529" s="1048"/>
      <c r="W2529" s="79"/>
      <c r="X2529" s="79"/>
      <c r="Y2529" s="79"/>
      <c r="Z2529" s="79"/>
      <c r="AA2529" s="5"/>
    </row>
    <row r="2530" spans="3:27" x14ac:dyDescent="0.25">
      <c r="C2530" s="70"/>
      <c r="D2530" s="70"/>
      <c r="E2530" s="2205"/>
      <c r="F2530" s="70"/>
      <c r="G2530" s="70"/>
      <c r="H2530" s="70"/>
      <c r="I2530" s="70"/>
      <c r="J2530" s="70"/>
      <c r="K2530" s="70"/>
      <c r="L2530" s="70"/>
      <c r="M2530" s="70"/>
      <c r="N2530" s="70"/>
      <c r="O2530" s="70"/>
      <c r="P2530" s="70"/>
      <c r="Q2530" s="70"/>
      <c r="R2530" s="70"/>
      <c r="S2530" s="70"/>
      <c r="T2530" s="70"/>
      <c r="U2530" s="70"/>
      <c r="V2530" s="1048"/>
      <c r="W2530" s="79"/>
      <c r="X2530" s="79"/>
      <c r="Y2530" s="79"/>
      <c r="Z2530" s="79"/>
      <c r="AA2530" s="5"/>
    </row>
    <row r="2531" spans="3:27" x14ac:dyDescent="0.25">
      <c r="C2531" s="70"/>
      <c r="D2531" s="70"/>
      <c r="E2531" s="2205"/>
      <c r="F2531" s="70"/>
      <c r="G2531" s="70"/>
      <c r="H2531" s="70"/>
      <c r="I2531" s="70"/>
      <c r="J2531" s="70"/>
      <c r="K2531" s="70"/>
      <c r="L2531" s="70"/>
      <c r="M2531" s="70"/>
      <c r="N2531" s="70"/>
      <c r="O2531" s="70"/>
      <c r="P2531" s="70"/>
      <c r="Q2531" s="70"/>
      <c r="R2531" s="70"/>
      <c r="S2531" s="70"/>
      <c r="T2531" s="70"/>
      <c r="U2531" s="70"/>
      <c r="V2531" s="1048"/>
      <c r="W2531" s="79"/>
      <c r="X2531" s="79"/>
      <c r="Y2531" s="79"/>
      <c r="Z2531" s="79"/>
      <c r="AA2531" s="5"/>
    </row>
    <row r="2532" spans="3:27" x14ac:dyDescent="0.25">
      <c r="C2532" s="70"/>
      <c r="D2532" s="70"/>
      <c r="E2532" s="2205"/>
      <c r="F2532" s="70"/>
      <c r="G2532" s="70"/>
      <c r="H2532" s="70"/>
      <c r="I2532" s="70"/>
      <c r="J2532" s="70"/>
      <c r="K2532" s="70"/>
      <c r="L2532" s="70"/>
      <c r="M2532" s="70"/>
      <c r="N2532" s="70"/>
      <c r="O2532" s="70"/>
      <c r="P2532" s="70"/>
      <c r="Q2532" s="70"/>
      <c r="R2532" s="70"/>
      <c r="S2532" s="70"/>
      <c r="T2532" s="70"/>
      <c r="U2532" s="70"/>
      <c r="V2532" s="1048"/>
      <c r="W2532" s="79"/>
      <c r="X2532" s="79"/>
      <c r="Y2532" s="79"/>
      <c r="Z2532" s="79"/>
      <c r="AA2532" s="5"/>
    </row>
    <row r="2533" spans="3:27" x14ac:dyDescent="0.25">
      <c r="C2533" s="70"/>
      <c r="D2533" s="70"/>
      <c r="E2533" s="2205"/>
      <c r="F2533" s="70"/>
      <c r="G2533" s="70"/>
      <c r="H2533" s="70"/>
      <c r="I2533" s="70"/>
      <c r="J2533" s="70"/>
      <c r="K2533" s="70"/>
      <c r="L2533" s="70"/>
      <c r="M2533" s="70"/>
      <c r="N2533" s="70"/>
      <c r="O2533" s="70"/>
      <c r="P2533" s="70"/>
      <c r="Q2533" s="70"/>
      <c r="R2533" s="70"/>
      <c r="S2533" s="70"/>
      <c r="T2533" s="70"/>
      <c r="U2533" s="70"/>
      <c r="V2533" s="1048"/>
      <c r="W2533" s="79"/>
      <c r="X2533" s="79"/>
      <c r="Y2533" s="79"/>
      <c r="Z2533" s="79"/>
      <c r="AA2533" s="5"/>
    </row>
    <row r="2534" spans="3:27" x14ac:dyDescent="0.25">
      <c r="C2534" s="70"/>
      <c r="D2534" s="70"/>
      <c r="E2534" s="2205"/>
      <c r="F2534" s="70"/>
      <c r="G2534" s="70"/>
      <c r="H2534" s="70"/>
      <c r="I2534" s="70"/>
      <c r="J2534" s="70"/>
      <c r="K2534" s="70"/>
      <c r="L2534" s="70"/>
      <c r="M2534" s="70"/>
      <c r="N2534" s="70"/>
      <c r="O2534" s="70"/>
      <c r="P2534" s="70"/>
      <c r="Q2534" s="70"/>
      <c r="R2534" s="70"/>
      <c r="S2534" s="70"/>
      <c r="T2534" s="70"/>
      <c r="U2534" s="70"/>
      <c r="V2534" s="1048"/>
      <c r="W2534" s="79"/>
      <c r="X2534" s="79"/>
      <c r="Y2534" s="79"/>
      <c r="Z2534" s="79"/>
      <c r="AA2534" s="5"/>
    </row>
    <row r="2535" spans="3:27" x14ac:dyDescent="0.25">
      <c r="C2535" s="70"/>
      <c r="D2535" s="70"/>
      <c r="E2535" s="2205"/>
      <c r="F2535" s="70"/>
      <c r="G2535" s="70"/>
      <c r="H2535" s="70"/>
      <c r="I2535" s="70"/>
      <c r="J2535" s="70"/>
      <c r="K2535" s="70"/>
      <c r="L2535" s="70"/>
      <c r="M2535" s="70"/>
      <c r="N2535" s="70"/>
      <c r="O2535" s="70"/>
      <c r="P2535" s="70"/>
      <c r="Q2535" s="70"/>
      <c r="R2535" s="70"/>
      <c r="S2535" s="70"/>
      <c r="T2535" s="70"/>
      <c r="U2535" s="70"/>
      <c r="V2535" s="1048"/>
      <c r="W2535" s="79"/>
      <c r="X2535" s="79"/>
      <c r="Y2535" s="79"/>
      <c r="Z2535" s="79"/>
      <c r="AA2535" s="5"/>
    </row>
    <row r="2536" spans="3:27" x14ac:dyDescent="0.25">
      <c r="C2536" s="70"/>
      <c r="D2536" s="70"/>
      <c r="E2536" s="2205"/>
      <c r="F2536" s="70"/>
      <c r="G2536" s="70"/>
      <c r="H2536" s="70"/>
      <c r="I2536" s="70"/>
      <c r="J2536" s="70"/>
      <c r="K2536" s="70"/>
      <c r="L2536" s="70"/>
      <c r="M2536" s="70"/>
      <c r="N2536" s="70"/>
      <c r="O2536" s="70"/>
      <c r="P2536" s="70"/>
      <c r="Q2536" s="70"/>
      <c r="R2536" s="70"/>
      <c r="S2536" s="70"/>
      <c r="T2536" s="70"/>
      <c r="U2536" s="70"/>
      <c r="V2536" s="1048"/>
      <c r="W2536" s="79"/>
      <c r="X2536" s="79"/>
      <c r="Y2536" s="79"/>
      <c r="Z2536" s="79"/>
      <c r="AA2536" s="5"/>
    </row>
    <row r="2537" spans="3:27" x14ac:dyDescent="0.25">
      <c r="C2537" s="70"/>
      <c r="D2537" s="70"/>
      <c r="E2537" s="2205"/>
      <c r="F2537" s="70"/>
      <c r="G2537" s="70"/>
      <c r="H2537" s="70"/>
      <c r="I2537" s="70"/>
      <c r="J2537" s="70"/>
      <c r="K2537" s="70"/>
      <c r="L2537" s="70"/>
      <c r="M2537" s="70"/>
      <c r="N2537" s="70"/>
      <c r="O2537" s="70"/>
      <c r="P2537" s="70"/>
      <c r="Q2537" s="70"/>
      <c r="R2537" s="70"/>
      <c r="S2537" s="70"/>
      <c r="T2537" s="70"/>
      <c r="U2537" s="70"/>
      <c r="V2537" s="1048"/>
      <c r="W2537" s="79"/>
      <c r="X2537" s="79"/>
      <c r="Y2537" s="79"/>
      <c r="Z2537" s="79"/>
      <c r="AA2537" s="5"/>
    </row>
    <row r="2538" spans="3:27" x14ac:dyDescent="0.25">
      <c r="C2538" s="70"/>
      <c r="D2538" s="70"/>
      <c r="E2538" s="2205"/>
      <c r="F2538" s="70"/>
      <c r="G2538" s="70"/>
      <c r="H2538" s="70"/>
      <c r="I2538" s="70"/>
      <c r="J2538" s="70"/>
      <c r="K2538" s="70"/>
      <c r="L2538" s="70"/>
      <c r="M2538" s="70"/>
      <c r="N2538" s="70"/>
      <c r="O2538" s="70"/>
      <c r="P2538" s="70"/>
      <c r="Q2538" s="70"/>
      <c r="R2538" s="70"/>
      <c r="S2538" s="70"/>
      <c r="T2538" s="70"/>
      <c r="U2538" s="70"/>
      <c r="V2538" s="1048"/>
      <c r="W2538" s="79"/>
      <c r="X2538" s="79"/>
      <c r="Y2538" s="79"/>
      <c r="Z2538" s="79"/>
      <c r="AA2538" s="5"/>
    </row>
    <row r="2539" spans="3:27" x14ac:dyDescent="0.25">
      <c r="C2539" s="70"/>
      <c r="D2539" s="70"/>
      <c r="E2539" s="2205"/>
      <c r="F2539" s="70"/>
      <c r="G2539" s="70"/>
      <c r="H2539" s="70"/>
      <c r="I2539" s="70"/>
      <c r="J2539" s="70"/>
      <c r="K2539" s="70"/>
      <c r="L2539" s="70"/>
      <c r="M2539" s="70"/>
      <c r="N2539" s="70"/>
      <c r="O2539" s="70"/>
      <c r="P2539" s="70"/>
      <c r="Q2539" s="70"/>
      <c r="R2539" s="70"/>
      <c r="S2539" s="70"/>
      <c r="T2539" s="70"/>
      <c r="U2539" s="70"/>
      <c r="V2539" s="1048"/>
      <c r="W2539" s="79"/>
      <c r="X2539" s="79"/>
      <c r="Y2539" s="79"/>
      <c r="Z2539" s="79"/>
      <c r="AA2539" s="5"/>
    </row>
    <row r="2540" spans="3:27" x14ac:dyDescent="0.25">
      <c r="C2540" s="70"/>
      <c r="D2540" s="70"/>
      <c r="E2540" s="2205"/>
      <c r="F2540" s="70"/>
      <c r="G2540" s="70"/>
      <c r="H2540" s="70"/>
      <c r="I2540" s="70"/>
      <c r="J2540" s="70"/>
      <c r="K2540" s="70"/>
      <c r="L2540" s="70"/>
      <c r="M2540" s="70"/>
      <c r="N2540" s="70"/>
      <c r="O2540" s="70"/>
      <c r="P2540" s="70"/>
      <c r="Q2540" s="70"/>
      <c r="R2540" s="70"/>
      <c r="S2540" s="70"/>
      <c r="T2540" s="70"/>
      <c r="U2540" s="70"/>
      <c r="V2540" s="1048"/>
      <c r="W2540" s="79"/>
      <c r="X2540" s="79"/>
      <c r="Y2540" s="79"/>
      <c r="Z2540" s="79"/>
      <c r="AA2540" s="5"/>
    </row>
    <row r="2541" spans="3:27" x14ac:dyDescent="0.25">
      <c r="C2541" s="70"/>
      <c r="D2541" s="70"/>
      <c r="E2541" s="2205"/>
      <c r="F2541" s="70"/>
      <c r="G2541" s="70"/>
      <c r="H2541" s="70"/>
      <c r="I2541" s="70"/>
      <c r="J2541" s="70"/>
      <c r="K2541" s="70"/>
      <c r="L2541" s="70"/>
      <c r="M2541" s="70"/>
      <c r="N2541" s="70"/>
      <c r="O2541" s="70"/>
      <c r="P2541" s="70"/>
      <c r="Q2541" s="70"/>
      <c r="R2541" s="70"/>
      <c r="S2541" s="70"/>
      <c r="T2541" s="70"/>
      <c r="U2541" s="70"/>
      <c r="V2541" s="1048"/>
      <c r="W2541" s="79"/>
      <c r="X2541" s="79"/>
      <c r="Y2541" s="79"/>
      <c r="Z2541" s="79"/>
      <c r="AA2541" s="5"/>
    </row>
    <row r="2542" spans="3:27" x14ac:dyDescent="0.25">
      <c r="C2542" s="70"/>
      <c r="D2542" s="70"/>
      <c r="E2542" s="2205"/>
      <c r="F2542" s="70"/>
      <c r="G2542" s="70"/>
      <c r="H2542" s="70"/>
      <c r="I2542" s="70"/>
      <c r="J2542" s="70"/>
      <c r="K2542" s="70"/>
      <c r="L2542" s="70"/>
      <c r="M2542" s="70"/>
      <c r="N2542" s="70"/>
      <c r="O2542" s="70"/>
      <c r="P2542" s="70"/>
      <c r="Q2542" s="70"/>
      <c r="R2542" s="70"/>
      <c r="S2542" s="70"/>
      <c r="T2542" s="70"/>
      <c r="U2542" s="70"/>
      <c r="V2542" s="1048"/>
      <c r="W2542" s="79"/>
      <c r="X2542" s="79"/>
      <c r="Y2542" s="79"/>
      <c r="Z2542" s="79"/>
      <c r="AA2542" s="5"/>
    </row>
    <row r="2543" spans="3:27" x14ac:dyDescent="0.25">
      <c r="C2543" s="70"/>
      <c r="D2543" s="70"/>
      <c r="E2543" s="2205"/>
      <c r="F2543" s="70"/>
      <c r="G2543" s="70"/>
      <c r="H2543" s="70"/>
      <c r="I2543" s="70"/>
      <c r="J2543" s="70"/>
      <c r="K2543" s="70"/>
      <c r="L2543" s="70"/>
      <c r="M2543" s="70"/>
      <c r="N2543" s="70"/>
      <c r="O2543" s="70"/>
      <c r="P2543" s="70"/>
      <c r="Q2543" s="70"/>
      <c r="R2543" s="70"/>
      <c r="S2543" s="70"/>
      <c r="T2543" s="70"/>
      <c r="U2543" s="70"/>
      <c r="V2543" s="1048"/>
      <c r="W2543" s="79"/>
      <c r="X2543" s="79"/>
      <c r="Y2543" s="79"/>
      <c r="Z2543" s="79"/>
      <c r="AA2543" s="5"/>
    </row>
    <row r="2544" spans="3:27" x14ac:dyDescent="0.25">
      <c r="C2544" s="70"/>
      <c r="D2544" s="70"/>
      <c r="E2544" s="2205"/>
      <c r="F2544" s="70"/>
      <c r="G2544" s="70"/>
      <c r="H2544" s="70"/>
      <c r="I2544" s="70"/>
      <c r="J2544" s="70"/>
      <c r="K2544" s="70"/>
      <c r="L2544" s="70"/>
      <c r="M2544" s="70"/>
      <c r="N2544" s="70"/>
      <c r="O2544" s="70"/>
      <c r="P2544" s="70"/>
      <c r="Q2544" s="70"/>
      <c r="R2544" s="70"/>
      <c r="S2544" s="70"/>
      <c r="T2544" s="70"/>
      <c r="U2544" s="70"/>
      <c r="V2544" s="1048"/>
      <c r="W2544" s="79"/>
      <c r="X2544" s="79"/>
      <c r="Y2544" s="79"/>
      <c r="Z2544" s="79"/>
      <c r="AA2544" s="5"/>
    </row>
    <row r="2545" spans="3:27" x14ac:dyDescent="0.25">
      <c r="C2545" s="70"/>
      <c r="D2545" s="70"/>
      <c r="E2545" s="2205"/>
      <c r="F2545" s="70"/>
      <c r="G2545" s="70"/>
      <c r="H2545" s="70"/>
      <c r="I2545" s="70"/>
      <c r="J2545" s="70"/>
      <c r="K2545" s="70"/>
      <c r="L2545" s="70"/>
      <c r="M2545" s="70"/>
      <c r="N2545" s="70"/>
      <c r="O2545" s="70"/>
      <c r="P2545" s="70"/>
      <c r="Q2545" s="70"/>
      <c r="R2545" s="70"/>
      <c r="S2545" s="70"/>
      <c r="T2545" s="70"/>
      <c r="U2545" s="70"/>
      <c r="V2545" s="1048"/>
      <c r="W2545" s="79"/>
      <c r="X2545" s="79"/>
      <c r="Y2545" s="79"/>
      <c r="Z2545" s="79"/>
      <c r="AA2545" s="5"/>
    </row>
    <row r="2546" spans="3:27" x14ac:dyDescent="0.25">
      <c r="C2546" s="70"/>
      <c r="D2546" s="70"/>
      <c r="E2546" s="2205"/>
      <c r="F2546" s="70"/>
      <c r="G2546" s="70"/>
      <c r="H2546" s="70"/>
      <c r="I2546" s="70"/>
      <c r="J2546" s="70"/>
      <c r="K2546" s="70"/>
      <c r="L2546" s="70"/>
      <c r="M2546" s="70"/>
      <c r="N2546" s="70"/>
      <c r="O2546" s="70"/>
      <c r="P2546" s="70"/>
      <c r="Q2546" s="70"/>
      <c r="R2546" s="70"/>
      <c r="S2546" s="70"/>
      <c r="T2546" s="70"/>
      <c r="U2546" s="70"/>
      <c r="V2546" s="1048"/>
      <c r="W2546" s="79"/>
      <c r="X2546" s="79"/>
      <c r="Y2546" s="79"/>
      <c r="Z2546" s="79"/>
      <c r="AA2546" s="5"/>
    </row>
    <row r="2547" spans="3:27" x14ac:dyDescent="0.25">
      <c r="C2547" s="70"/>
      <c r="D2547" s="70"/>
      <c r="E2547" s="2205"/>
      <c r="F2547" s="70"/>
      <c r="G2547" s="70"/>
      <c r="H2547" s="70"/>
      <c r="I2547" s="70"/>
      <c r="J2547" s="70"/>
      <c r="K2547" s="70"/>
      <c r="L2547" s="70"/>
      <c r="M2547" s="70"/>
      <c r="N2547" s="70"/>
      <c r="O2547" s="70"/>
      <c r="P2547" s="70"/>
      <c r="Q2547" s="70"/>
      <c r="R2547" s="70"/>
      <c r="S2547" s="70"/>
      <c r="T2547" s="70"/>
      <c r="U2547" s="70"/>
      <c r="V2547" s="1048"/>
      <c r="W2547" s="79"/>
      <c r="X2547" s="79"/>
      <c r="Y2547" s="79"/>
      <c r="Z2547" s="79"/>
      <c r="AA2547" s="5"/>
    </row>
    <row r="2548" spans="3:27" x14ac:dyDescent="0.25">
      <c r="C2548" s="70"/>
      <c r="D2548" s="70"/>
      <c r="E2548" s="2205"/>
      <c r="F2548" s="70"/>
      <c r="G2548" s="70"/>
      <c r="H2548" s="70"/>
      <c r="I2548" s="70"/>
      <c r="J2548" s="70"/>
      <c r="K2548" s="70"/>
      <c r="L2548" s="70"/>
      <c r="M2548" s="70"/>
      <c r="N2548" s="70"/>
      <c r="O2548" s="70"/>
      <c r="P2548" s="70"/>
      <c r="Q2548" s="70"/>
      <c r="R2548" s="70"/>
      <c r="S2548" s="70"/>
      <c r="T2548" s="70"/>
      <c r="U2548" s="70"/>
      <c r="V2548" s="1048"/>
      <c r="W2548" s="79"/>
      <c r="X2548" s="79"/>
      <c r="Y2548" s="79"/>
      <c r="Z2548" s="79"/>
      <c r="AA2548" s="5"/>
    </row>
    <row r="2549" spans="3:27" x14ac:dyDescent="0.25">
      <c r="C2549" s="70"/>
      <c r="D2549" s="70"/>
      <c r="E2549" s="2205"/>
      <c r="F2549" s="70"/>
      <c r="G2549" s="70"/>
      <c r="H2549" s="70"/>
      <c r="I2549" s="70"/>
      <c r="J2549" s="70"/>
      <c r="K2549" s="70"/>
      <c r="L2549" s="70"/>
      <c r="M2549" s="70"/>
      <c r="N2549" s="70"/>
      <c r="O2549" s="70"/>
      <c r="P2549" s="70"/>
      <c r="Q2549" s="70"/>
      <c r="R2549" s="70"/>
      <c r="S2549" s="70"/>
      <c r="T2549" s="70"/>
      <c r="U2549" s="70"/>
      <c r="V2549" s="1048"/>
      <c r="W2549" s="79"/>
      <c r="X2549" s="79"/>
      <c r="Y2549" s="79"/>
      <c r="Z2549" s="79"/>
      <c r="AA2549" s="5"/>
    </row>
    <row r="2550" spans="3:27" x14ac:dyDescent="0.25">
      <c r="C2550" s="70"/>
      <c r="D2550" s="70"/>
      <c r="E2550" s="2205"/>
      <c r="F2550" s="70"/>
      <c r="G2550" s="70"/>
      <c r="H2550" s="70"/>
      <c r="I2550" s="70"/>
      <c r="J2550" s="70"/>
      <c r="K2550" s="70"/>
      <c r="L2550" s="70"/>
      <c r="M2550" s="70"/>
      <c r="N2550" s="70"/>
      <c r="O2550" s="70"/>
      <c r="P2550" s="70"/>
      <c r="Q2550" s="70"/>
      <c r="R2550" s="70"/>
      <c r="S2550" s="70"/>
      <c r="T2550" s="70"/>
      <c r="U2550" s="70"/>
      <c r="V2550" s="1048"/>
      <c r="W2550" s="79"/>
      <c r="X2550" s="79"/>
      <c r="Y2550" s="79"/>
      <c r="Z2550" s="79"/>
      <c r="AA2550" s="5"/>
    </row>
    <row r="2551" spans="3:27" x14ac:dyDescent="0.25">
      <c r="C2551" s="70"/>
      <c r="D2551" s="70"/>
      <c r="E2551" s="2205"/>
      <c r="F2551" s="70"/>
      <c r="G2551" s="70"/>
      <c r="H2551" s="70"/>
      <c r="I2551" s="70"/>
      <c r="J2551" s="70"/>
      <c r="K2551" s="70"/>
      <c r="L2551" s="70"/>
      <c r="M2551" s="70"/>
      <c r="N2551" s="70"/>
      <c r="O2551" s="70"/>
      <c r="P2551" s="70"/>
      <c r="Q2551" s="70"/>
      <c r="R2551" s="70"/>
      <c r="S2551" s="70"/>
      <c r="T2551" s="70"/>
      <c r="U2551" s="70"/>
      <c r="V2551" s="1048"/>
      <c r="W2551" s="79"/>
      <c r="X2551" s="79"/>
      <c r="Y2551" s="79"/>
      <c r="Z2551" s="79"/>
      <c r="AA2551" s="5"/>
    </row>
    <row r="2552" spans="3:27" x14ac:dyDescent="0.25">
      <c r="C2552" s="70"/>
      <c r="D2552" s="70"/>
      <c r="E2552" s="2205"/>
      <c r="F2552" s="70"/>
      <c r="G2552" s="70"/>
      <c r="H2552" s="70"/>
      <c r="I2552" s="70"/>
      <c r="J2552" s="70"/>
      <c r="K2552" s="70"/>
      <c r="L2552" s="70"/>
      <c r="M2552" s="70"/>
      <c r="N2552" s="70"/>
      <c r="O2552" s="70"/>
      <c r="P2552" s="70"/>
      <c r="Q2552" s="70"/>
      <c r="R2552" s="70"/>
      <c r="S2552" s="70"/>
      <c r="T2552" s="70"/>
      <c r="U2552" s="70"/>
      <c r="V2552" s="1048"/>
      <c r="W2552" s="79"/>
      <c r="X2552" s="79"/>
      <c r="Y2552" s="79"/>
      <c r="Z2552" s="79"/>
      <c r="AA2552" s="5"/>
    </row>
    <row r="2553" spans="3:27" x14ac:dyDescent="0.25">
      <c r="C2553" s="70"/>
      <c r="D2553" s="70"/>
      <c r="E2553" s="2205"/>
      <c r="F2553" s="70"/>
      <c r="G2553" s="70"/>
      <c r="H2553" s="70"/>
      <c r="I2553" s="70"/>
      <c r="J2553" s="70"/>
      <c r="K2553" s="70"/>
      <c r="L2553" s="70"/>
      <c r="M2553" s="70"/>
      <c r="N2553" s="70"/>
      <c r="O2553" s="70"/>
      <c r="P2553" s="70"/>
      <c r="Q2553" s="70"/>
      <c r="R2553" s="70"/>
      <c r="S2553" s="70"/>
      <c r="T2553" s="70"/>
      <c r="U2553" s="70"/>
      <c r="V2553" s="1048"/>
      <c r="W2553" s="79"/>
      <c r="X2553" s="79"/>
      <c r="Y2553" s="79"/>
      <c r="Z2553" s="79"/>
      <c r="AA2553" s="5"/>
    </row>
    <row r="2554" spans="3:27" x14ac:dyDescent="0.25">
      <c r="C2554" s="70"/>
      <c r="D2554" s="70"/>
      <c r="E2554" s="2205"/>
      <c r="F2554" s="70"/>
      <c r="G2554" s="70"/>
      <c r="H2554" s="70"/>
      <c r="I2554" s="70"/>
      <c r="J2554" s="70"/>
      <c r="K2554" s="70"/>
      <c r="L2554" s="70"/>
      <c r="M2554" s="70"/>
      <c r="N2554" s="70"/>
      <c r="O2554" s="70"/>
      <c r="P2554" s="70"/>
      <c r="Q2554" s="70"/>
      <c r="R2554" s="70"/>
      <c r="S2554" s="70"/>
      <c r="T2554" s="70"/>
      <c r="U2554" s="70"/>
      <c r="V2554" s="1048"/>
      <c r="W2554" s="79"/>
      <c r="X2554" s="79"/>
      <c r="Y2554" s="79"/>
      <c r="Z2554" s="79"/>
      <c r="AA2554" s="5"/>
    </row>
    <row r="2555" spans="3:27" x14ac:dyDescent="0.25">
      <c r="C2555" s="70"/>
      <c r="D2555" s="70"/>
      <c r="E2555" s="2205"/>
      <c r="F2555" s="70"/>
      <c r="G2555" s="70"/>
      <c r="H2555" s="70"/>
      <c r="I2555" s="70"/>
      <c r="J2555" s="70"/>
      <c r="K2555" s="70"/>
      <c r="L2555" s="70"/>
      <c r="M2555" s="70"/>
      <c r="N2555" s="70"/>
      <c r="O2555" s="70"/>
      <c r="P2555" s="70"/>
      <c r="Q2555" s="70"/>
      <c r="R2555" s="70"/>
      <c r="S2555" s="70"/>
      <c r="T2555" s="70"/>
      <c r="U2555" s="70"/>
      <c r="V2555" s="1048"/>
      <c r="W2555" s="79"/>
      <c r="X2555" s="79"/>
      <c r="Y2555" s="79"/>
      <c r="Z2555" s="79"/>
      <c r="AA2555" s="5"/>
    </row>
    <row r="2556" spans="3:27" x14ac:dyDescent="0.25">
      <c r="C2556" s="70"/>
      <c r="D2556" s="70"/>
      <c r="E2556" s="2205"/>
      <c r="F2556" s="70"/>
      <c r="G2556" s="70"/>
      <c r="H2556" s="70"/>
      <c r="I2556" s="70"/>
      <c r="J2556" s="70"/>
      <c r="K2556" s="70"/>
      <c r="L2556" s="70"/>
      <c r="M2556" s="70"/>
      <c r="N2556" s="70"/>
      <c r="O2556" s="70"/>
      <c r="P2556" s="70"/>
      <c r="Q2556" s="70"/>
      <c r="R2556" s="70"/>
      <c r="S2556" s="70"/>
      <c r="T2556" s="70"/>
      <c r="U2556" s="70"/>
      <c r="V2556" s="1048"/>
      <c r="W2556" s="79"/>
      <c r="X2556" s="79"/>
      <c r="Y2556" s="79"/>
      <c r="Z2556" s="79"/>
      <c r="AA2556" s="5"/>
    </row>
    <row r="2557" spans="3:27" x14ac:dyDescent="0.25">
      <c r="C2557" s="70"/>
      <c r="D2557" s="70"/>
      <c r="E2557" s="2205"/>
      <c r="F2557" s="70"/>
      <c r="G2557" s="70"/>
      <c r="H2557" s="70"/>
      <c r="I2557" s="70"/>
      <c r="J2557" s="70"/>
      <c r="K2557" s="70"/>
      <c r="L2557" s="70"/>
      <c r="M2557" s="70"/>
      <c r="N2557" s="70"/>
      <c r="O2557" s="70"/>
      <c r="P2557" s="70"/>
      <c r="Q2557" s="70"/>
      <c r="R2557" s="70"/>
      <c r="S2557" s="70"/>
      <c r="T2557" s="70"/>
      <c r="U2557" s="70"/>
      <c r="V2557" s="1048"/>
      <c r="W2557" s="79"/>
      <c r="X2557" s="79"/>
      <c r="Y2557" s="79"/>
      <c r="Z2557" s="79"/>
      <c r="AA2557" s="5"/>
    </row>
    <row r="2558" spans="3:27" x14ac:dyDescent="0.25">
      <c r="C2558" s="70"/>
      <c r="D2558" s="70"/>
      <c r="E2558" s="2205"/>
      <c r="F2558" s="70"/>
      <c r="G2558" s="70"/>
      <c r="H2558" s="70"/>
      <c r="I2558" s="70"/>
      <c r="J2558" s="70"/>
      <c r="K2558" s="70"/>
      <c r="L2558" s="70"/>
      <c r="M2558" s="70"/>
      <c r="N2558" s="70"/>
      <c r="O2558" s="70"/>
      <c r="P2558" s="70"/>
      <c r="Q2558" s="70"/>
      <c r="R2558" s="70"/>
      <c r="S2558" s="70"/>
      <c r="T2558" s="70"/>
      <c r="U2558" s="70"/>
      <c r="V2558" s="1048"/>
      <c r="W2558" s="79"/>
      <c r="X2558" s="79"/>
      <c r="Y2558" s="79"/>
      <c r="Z2558" s="79"/>
      <c r="AA2558" s="5"/>
    </row>
    <row r="2559" spans="3:27" x14ac:dyDescent="0.25">
      <c r="C2559" s="70"/>
      <c r="D2559" s="70"/>
      <c r="E2559" s="2205"/>
      <c r="F2559" s="70"/>
      <c r="G2559" s="70"/>
      <c r="H2559" s="70"/>
      <c r="I2559" s="70"/>
      <c r="J2559" s="70"/>
      <c r="K2559" s="70"/>
      <c r="L2559" s="70"/>
      <c r="M2559" s="70"/>
      <c r="N2559" s="70"/>
      <c r="O2559" s="70"/>
      <c r="P2559" s="70"/>
      <c r="Q2559" s="70"/>
      <c r="R2559" s="70"/>
      <c r="S2559" s="70"/>
      <c r="T2559" s="70"/>
      <c r="U2559" s="70"/>
      <c r="V2559" s="1048"/>
      <c r="W2559" s="79"/>
      <c r="X2559" s="79"/>
      <c r="Y2559" s="79"/>
      <c r="Z2559" s="79"/>
      <c r="AA2559" s="5"/>
    </row>
    <row r="2560" spans="3:27" x14ac:dyDescent="0.25">
      <c r="C2560" s="70"/>
      <c r="D2560" s="70"/>
      <c r="E2560" s="2205"/>
      <c r="F2560" s="70"/>
      <c r="G2560" s="70"/>
      <c r="H2560" s="70"/>
      <c r="I2560" s="70"/>
      <c r="J2560" s="70"/>
      <c r="K2560" s="70"/>
      <c r="L2560" s="70"/>
      <c r="M2560" s="70"/>
      <c r="N2560" s="70"/>
      <c r="O2560" s="70"/>
      <c r="P2560" s="70"/>
      <c r="Q2560" s="70"/>
      <c r="R2560" s="70"/>
      <c r="S2560" s="70"/>
      <c r="T2560" s="70"/>
      <c r="U2560" s="70"/>
      <c r="V2560" s="1048"/>
      <c r="W2560" s="79"/>
      <c r="X2560" s="79"/>
      <c r="Y2560" s="79"/>
      <c r="Z2560" s="79"/>
      <c r="AA2560" s="5"/>
    </row>
    <row r="2561" spans="3:27" x14ac:dyDescent="0.25">
      <c r="C2561" s="70"/>
      <c r="D2561" s="70"/>
      <c r="E2561" s="2205"/>
      <c r="F2561" s="70"/>
      <c r="G2561" s="70"/>
      <c r="H2561" s="70"/>
      <c r="I2561" s="70"/>
      <c r="J2561" s="70"/>
      <c r="K2561" s="70"/>
      <c r="L2561" s="70"/>
      <c r="M2561" s="70"/>
      <c r="N2561" s="70"/>
      <c r="O2561" s="70"/>
      <c r="P2561" s="70"/>
      <c r="Q2561" s="70"/>
      <c r="R2561" s="70"/>
      <c r="S2561" s="70"/>
      <c r="T2561" s="70"/>
      <c r="U2561" s="70"/>
      <c r="V2561" s="1048"/>
      <c r="W2561" s="79"/>
      <c r="X2561" s="79"/>
      <c r="Y2561" s="79"/>
      <c r="Z2561" s="79"/>
      <c r="AA2561" s="5"/>
    </row>
    <row r="2562" spans="3:27" x14ac:dyDescent="0.25">
      <c r="C2562" s="70"/>
      <c r="D2562" s="70"/>
      <c r="E2562" s="2205"/>
      <c r="F2562" s="70"/>
      <c r="G2562" s="70"/>
      <c r="H2562" s="70"/>
      <c r="I2562" s="70"/>
      <c r="J2562" s="70"/>
      <c r="K2562" s="70"/>
      <c r="L2562" s="70"/>
      <c r="M2562" s="70"/>
      <c r="N2562" s="70"/>
      <c r="O2562" s="70"/>
      <c r="P2562" s="70"/>
      <c r="Q2562" s="70"/>
      <c r="R2562" s="70"/>
      <c r="S2562" s="70"/>
      <c r="T2562" s="70"/>
      <c r="U2562" s="70"/>
      <c r="V2562" s="1048"/>
      <c r="W2562" s="79"/>
      <c r="X2562" s="79"/>
      <c r="Y2562" s="79"/>
      <c r="Z2562" s="79"/>
      <c r="AA2562" s="5"/>
    </row>
    <row r="2563" spans="3:27" x14ac:dyDescent="0.25">
      <c r="C2563" s="70"/>
      <c r="D2563" s="70"/>
      <c r="E2563" s="2205"/>
      <c r="F2563" s="70"/>
      <c r="G2563" s="70"/>
      <c r="H2563" s="70"/>
      <c r="I2563" s="70"/>
      <c r="J2563" s="70"/>
      <c r="K2563" s="70"/>
      <c r="L2563" s="70"/>
      <c r="M2563" s="70"/>
      <c r="N2563" s="70"/>
      <c r="O2563" s="70"/>
      <c r="P2563" s="70"/>
      <c r="Q2563" s="70"/>
      <c r="R2563" s="70"/>
      <c r="S2563" s="70"/>
      <c r="T2563" s="70"/>
      <c r="U2563" s="70"/>
      <c r="V2563" s="1048"/>
      <c r="W2563" s="79"/>
      <c r="X2563" s="79"/>
      <c r="Y2563" s="79"/>
      <c r="Z2563" s="79"/>
      <c r="AA2563" s="5"/>
    </row>
    <row r="2564" spans="3:27" x14ac:dyDescent="0.25">
      <c r="C2564" s="70"/>
      <c r="D2564" s="70"/>
      <c r="E2564" s="2205"/>
      <c r="F2564" s="70"/>
      <c r="G2564" s="70"/>
      <c r="H2564" s="70"/>
      <c r="I2564" s="70"/>
      <c r="J2564" s="70"/>
      <c r="K2564" s="70"/>
      <c r="L2564" s="70"/>
      <c r="M2564" s="70"/>
      <c r="N2564" s="70"/>
      <c r="O2564" s="70"/>
      <c r="P2564" s="70"/>
      <c r="Q2564" s="70"/>
      <c r="R2564" s="70"/>
      <c r="S2564" s="70"/>
      <c r="T2564" s="70"/>
      <c r="U2564" s="70"/>
      <c r="V2564" s="1048"/>
      <c r="W2564" s="79"/>
      <c r="X2564" s="79"/>
      <c r="Y2564" s="79"/>
      <c r="Z2564" s="79"/>
      <c r="AA2564" s="5"/>
    </row>
    <row r="2565" spans="3:27" x14ac:dyDescent="0.25">
      <c r="C2565" s="70"/>
      <c r="D2565" s="70"/>
      <c r="E2565" s="2205"/>
      <c r="F2565" s="70"/>
      <c r="G2565" s="70"/>
      <c r="H2565" s="70"/>
      <c r="I2565" s="70"/>
      <c r="J2565" s="70"/>
      <c r="K2565" s="70"/>
      <c r="L2565" s="70"/>
      <c r="M2565" s="70"/>
      <c r="N2565" s="70"/>
      <c r="O2565" s="70"/>
      <c r="P2565" s="70"/>
      <c r="Q2565" s="70"/>
      <c r="R2565" s="70"/>
      <c r="S2565" s="70"/>
      <c r="T2565" s="70"/>
      <c r="U2565" s="70"/>
      <c r="V2565" s="1048"/>
      <c r="W2565" s="79"/>
      <c r="X2565" s="79"/>
      <c r="Y2565" s="79"/>
      <c r="Z2565" s="79"/>
      <c r="AA2565" s="5"/>
    </row>
    <row r="2566" spans="3:27" x14ac:dyDescent="0.25">
      <c r="C2566" s="70"/>
      <c r="D2566" s="70"/>
      <c r="E2566" s="2205"/>
      <c r="F2566" s="70"/>
      <c r="G2566" s="70"/>
      <c r="H2566" s="70"/>
      <c r="I2566" s="70"/>
      <c r="J2566" s="70"/>
      <c r="K2566" s="70"/>
      <c r="L2566" s="70"/>
      <c r="M2566" s="70"/>
      <c r="N2566" s="70"/>
      <c r="O2566" s="70"/>
      <c r="P2566" s="70"/>
      <c r="Q2566" s="70"/>
      <c r="R2566" s="70"/>
      <c r="S2566" s="70"/>
      <c r="T2566" s="70"/>
      <c r="U2566" s="70"/>
      <c r="V2566" s="1048"/>
      <c r="W2566" s="79"/>
      <c r="X2566" s="79"/>
      <c r="Y2566" s="79"/>
      <c r="Z2566" s="79"/>
      <c r="AA2566" s="5"/>
    </row>
    <row r="2567" spans="3:27" x14ac:dyDescent="0.25">
      <c r="C2567" s="70"/>
      <c r="D2567" s="70"/>
      <c r="E2567" s="2205"/>
      <c r="F2567" s="70"/>
      <c r="G2567" s="70"/>
      <c r="H2567" s="70"/>
      <c r="I2567" s="70"/>
      <c r="J2567" s="70"/>
      <c r="K2567" s="70"/>
      <c r="L2567" s="70"/>
      <c r="M2567" s="70"/>
      <c r="N2567" s="70"/>
      <c r="O2567" s="70"/>
      <c r="P2567" s="70"/>
      <c r="Q2567" s="70"/>
      <c r="R2567" s="70"/>
      <c r="S2567" s="70"/>
      <c r="T2567" s="70"/>
      <c r="U2567" s="70"/>
      <c r="V2567" s="1048"/>
      <c r="W2567" s="79"/>
      <c r="X2567" s="79"/>
      <c r="Y2567" s="79"/>
      <c r="Z2567" s="79"/>
      <c r="AA2567" s="5"/>
    </row>
    <row r="2568" spans="3:27" x14ac:dyDescent="0.25">
      <c r="C2568" s="70"/>
      <c r="D2568" s="70"/>
      <c r="E2568" s="2205"/>
      <c r="F2568" s="70"/>
      <c r="G2568" s="70"/>
      <c r="H2568" s="70"/>
      <c r="I2568" s="70"/>
      <c r="J2568" s="70"/>
      <c r="K2568" s="70"/>
      <c r="L2568" s="70"/>
      <c r="M2568" s="70"/>
      <c r="N2568" s="70"/>
      <c r="O2568" s="70"/>
      <c r="P2568" s="70"/>
      <c r="Q2568" s="70"/>
      <c r="R2568" s="70"/>
      <c r="S2568" s="70"/>
      <c r="T2568" s="70"/>
      <c r="U2568" s="70"/>
      <c r="V2568" s="1048"/>
      <c r="W2568" s="79"/>
      <c r="X2568" s="79"/>
      <c r="Y2568" s="79"/>
      <c r="Z2568" s="79"/>
      <c r="AA2568" s="5"/>
    </row>
    <row r="2569" spans="3:27" x14ac:dyDescent="0.25">
      <c r="C2569" s="70"/>
      <c r="D2569" s="70"/>
      <c r="E2569" s="2205"/>
      <c r="F2569" s="70"/>
      <c r="G2569" s="70"/>
      <c r="H2569" s="70"/>
      <c r="I2569" s="70"/>
      <c r="J2569" s="70"/>
      <c r="K2569" s="70"/>
      <c r="L2569" s="70"/>
      <c r="M2569" s="70"/>
      <c r="N2569" s="70"/>
      <c r="O2569" s="70"/>
      <c r="P2569" s="70"/>
      <c r="Q2569" s="70"/>
      <c r="R2569" s="70"/>
      <c r="S2569" s="70"/>
      <c r="T2569" s="70"/>
      <c r="U2569" s="70"/>
      <c r="V2569" s="1048"/>
      <c r="W2569" s="79"/>
      <c r="X2569" s="79"/>
      <c r="Y2569" s="79"/>
      <c r="Z2569" s="79"/>
      <c r="AA2569" s="5"/>
    </row>
    <row r="2570" spans="3:27" x14ac:dyDescent="0.25">
      <c r="C2570" s="70"/>
      <c r="D2570" s="70"/>
      <c r="E2570" s="2205"/>
      <c r="F2570" s="70"/>
      <c r="G2570" s="70"/>
      <c r="H2570" s="70"/>
      <c r="I2570" s="70"/>
      <c r="J2570" s="70"/>
      <c r="K2570" s="70"/>
      <c r="L2570" s="70"/>
      <c r="M2570" s="70"/>
      <c r="N2570" s="70"/>
      <c r="O2570" s="70"/>
      <c r="P2570" s="70"/>
      <c r="Q2570" s="70"/>
      <c r="R2570" s="70"/>
      <c r="S2570" s="70"/>
      <c r="T2570" s="70"/>
      <c r="U2570" s="70"/>
      <c r="V2570" s="1048"/>
      <c r="W2570" s="79"/>
      <c r="X2570" s="79"/>
      <c r="Y2570" s="79"/>
      <c r="Z2570" s="79"/>
      <c r="AA2570" s="5"/>
    </row>
    <row r="2571" spans="3:27" x14ac:dyDescent="0.25">
      <c r="C2571" s="70"/>
      <c r="D2571" s="70"/>
      <c r="E2571" s="2205"/>
      <c r="F2571" s="70"/>
      <c r="G2571" s="70"/>
      <c r="H2571" s="70"/>
      <c r="I2571" s="70"/>
      <c r="J2571" s="70"/>
      <c r="K2571" s="70"/>
      <c r="L2571" s="70"/>
      <c r="M2571" s="70"/>
      <c r="N2571" s="70"/>
      <c r="O2571" s="70"/>
      <c r="P2571" s="70"/>
      <c r="Q2571" s="70"/>
      <c r="R2571" s="70"/>
      <c r="S2571" s="70"/>
      <c r="T2571" s="70"/>
      <c r="U2571" s="70"/>
      <c r="V2571" s="1048"/>
      <c r="W2571" s="79"/>
      <c r="X2571" s="79"/>
      <c r="Y2571" s="79"/>
      <c r="Z2571" s="79"/>
      <c r="AA2571" s="5"/>
    </row>
    <row r="2572" spans="3:27" x14ac:dyDescent="0.25">
      <c r="C2572" s="70"/>
      <c r="D2572" s="70"/>
      <c r="E2572" s="2205"/>
      <c r="F2572" s="70"/>
      <c r="G2572" s="70"/>
      <c r="H2572" s="70"/>
      <c r="I2572" s="70"/>
      <c r="J2572" s="70"/>
      <c r="K2572" s="70"/>
      <c r="L2572" s="70"/>
      <c r="M2572" s="70"/>
      <c r="N2572" s="70"/>
      <c r="O2572" s="70"/>
      <c r="P2572" s="70"/>
      <c r="Q2572" s="70"/>
      <c r="R2572" s="70"/>
      <c r="S2572" s="70"/>
      <c r="T2572" s="70"/>
      <c r="U2572" s="70"/>
      <c r="V2572" s="1048"/>
      <c r="W2572" s="79"/>
      <c r="X2572" s="79"/>
      <c r="Y2572" s="79"/>
      <c r="Z2572" s="79"/>
      <c r="AA2572" s="5"/>
    </row>
    <row r="2573" spans="3:27" x14ac:dyDescent="0.25">
      <c r="C2573" s="70"/>
      <c r="D2573" s="70"/>
      <c r="E2573" s="2205"/>
      <c r="F2573" s="70"/>
      <c r="G2573" s="70"/>
      <c r="H2573" s="70"/>
      <c r="I2573" s="70"/>
      <c r="J2573" s="70"/>
      <c r="K2573" s="70"/>
      <c r="L2573" s="70"/>
      <c r="M2573" s="70"/>
      <c r="N2573" s="70"/>
      <c r="O2573" s="70"/>
      <c r="P2573" s="70"/>
      <c r="Q2573" s="70"/>
      <c r="R2573" s="70"/>
      <c r="S2573" s="70"/>
      <c r="T2573" s="70"/>
      <c r="U2573" s="70"/>
      <c r="V2573" s="1048"/>
      <c r="W2573" s="79"/>
      <c r="X2573" s="79"/>
      <c r="Y2573" s="79"/>
      <c r="Z2573" s="79"/>
      <c r="AA2573" s="5"/>
    </row>
    <row r="2574" spans="3:27" x14ac:dyDescent="0.25">
      <c r="C2574" s="70"/>
      <c r="D2574" s="70"/>
      <c r="E2574" s="2205"/>
      <c r="F2574" s="70"/>
      <c r="G2574" s="70"/>
      <c r="H2574" s="70"/>
      <c r="I2574" s="70"/>
      <c r="J2574" s="70"/>
      <c r="K2574" s="70"/>
      <c r="L2574" s="70"/>
      <c r="M2574" s="70"/>
      <c r="N2574" s="70"/>
      <c r="O2574" s="70"/>
      <c r="P2574" s="70"/>
      <c r="Q2574" s="70"/>
      <c r="R2574" s="70"/>
      <c r="S2574" s="70"/>
      <c r="T2574" s="70"/>
      <c r="U2574" s="70"/>
      <c r="V2574" s="1048"/>
      <c r="W2574" s="79"/>
      <c r="X2574" s="79"/>
      <c r="Y2574" s="79"/>
      <c r="Z2574" s="79"/>
      <c r="AA2574" s="5"/>
    </row>
    <row r="2575" spans="3:27" x14ac:dyDescent="0.25">
      <c r="C2575" s="70"/>
      <c r="D2575" s="70"/>
      <c r="E2575" s="2205"/>
      <c r="F2575" s="70"/>
      <c r="G2575" s="70"/>
      <c r="H2575" s="70"/>
      <c r="I2575" s="70"/>
      <c r="J2575" s="70"/>
      <c r="K2575" s="70"/>
      <c r="L2575" s="70"/>
      <c r="M2575" s="70"/>
      <c r="N2575" s="70"/>
      <c r="O2575" s="70"/>
      <c r="P2575" s="70"/>
      <c r="Q2575" s="70"/>
      <c r="R2575" s="70"/>
      <c r="S2575" s="70"/>
      <c r="T2575" s="70"/>
      <c r="U2575" s="70"/>
      <c r="V2575" s="1048"/>
      <c r="W2575" s="79"/>
      <c r="X2575" s="79"/>
      <c r="Y2575" s="79"/>
      <c r="Z2575" s="79"/>
      <c r="AA2575" s="5"/>
    </row>
    <row r="2576" spans="3:27" x14ac:dyDescent="0.25">
      <c r="C2576" s="70"/>
      <c r="D2576" s="70"/>
      <c r="E2576" s="2205"/>
      <c r="F2576" s="70"/>
      <c r="G2576" s="70"/>
      <c r="H2576" s="70"/>
      <c r="I2576" s="70"/>
      <c r="J2576" s="70"/>
      <c r="K2576" s="70"/>
      <c r="L2576" s="70"/>
      <c r="M2576" s="70"/>
      <c r="N2576" s="70"/>
      <c r="O2576" s="70"/>
      <c r="P2576" s="70"/>
      <c r="Q2576" s="70"/>
      <c r="R2576" s="70"/>
      <c r="S2576" s="70"/>
      <c r="T2576" s="70"/>
      <c r="U2576" s="70"/>
      <c r="V2576" s="1048"/>
      <c r="W2576" s="79"/>
      <c r="X2576" s="79"/>
      <c r="Y2576" s="79"/>
      <c r="Z2576" s="79"/>
      <c r="AA2576" s="5"/>
    </row>
    <row r="2577" spans="3:27" x14ac:dyDescent="0.25">
      <c r="C2577" s="70"/>
      <c r="D2577" s="70"/>
      <c r="E2577" s="2205"/>
      <c r="F2577" s="70"/>
      <c r="G2577" s="70"/>
      <c r="H2577" s="70"/>
      <c r="I2577" s="70"/>
      <c r="J2577" s="70"/>
      <c r="K2577" s="70"/>
      <c r="L2577" s="70"/>
      <c r="M2577" s="70"/>
      <c r="N2577" s="70"/>
      <c r="O2577" s="70"/>
      <c r="P2577" s="70"/>
      <c r="Q2577" s="70"/>
      <c r="R2577" s="70"/>
      <c r="S2577" s="70"/>
      <c r="T2577" s="70"/>
      <c r="U2577" s="70"/>
      <c r="V2577" s="1048"/>
      <c r="W2577" s="79"/>
      <c r="X2577" s="79"/>
      <c r="Y2577" s="79"/>
      <c r="Z2577" s="79"/>
      <c r="AA2577" s="5"/>
    </row>
    <row r="2578" spans="3:27" x14ac:dyDescent="0.25">
      <c r="C2578" s="70"/>
      <c r="D2578" s="70"/>
      <c r="E2578" s="2205"/>
      <c r="F2578" s="70"/>
      <c r="G2578" s="70"/>
      <c r="H2578" s="70"/>
      <c r="I2578" s="70"/>
      <c r="J2578" s="70"/>
      <c r="K2578" s="70"/>
      <c r="L2578" s="70"/>
      <c r="M2578" s="70"/>
      <c r="N2578" s="70"/>
      <c r="O2578" s="70"/>
      <c r="P2578" s="70"/>
      <c r="Q2578" s="70"/>
      <c r="R2578" s="70"/>
      <c r="S2578" s="70"/>
      <c r="T2578" s="70"/>
      <c r="U2578" s="70"/>
      <c r="V2578" s="1048"/>
      <c r="W2578" s="79"/>
      <c r="X2578" s="79"/>
      <c r="Y2578" s="79"/>
      <c r="Z2578" s="79"/>
      <c r="AA2578" s="5"/>
    </row>
    <row r="2579" spans="3:27" x14ac:dyDescent="0.25">
      <c r="C2579" s="70"/>
      <c r="D2579" s="70"/>
      <c r="E2579" s="2205"/>
      <c r="F2579" s="70"/>
      <c r="G2579" s="70"/>
      <c r="H2579" s="70"/>
      <c r="I2579" s="70"/>
      <c r="J2579" s="70"/>
      <c r="K2579" s="70"/>
      <c r="L2579" s="70"/>
      <c r="M2579" s="70"/>
      <c r="N2579" s="70"/>
      <c r="O2579" s="70"/>
      <c r="P2579" s="70"/>
      <c r="Q2579" s="70"/>
      <c r="R2579" s="70"/>
      <c r="S2579" s="70"/>
      <c r="T2579" s="70"/>
      <c r="U2579" s="70"/>
      <c r="V2579" s="1048"/>
      <c r="W2579" s="79"/>
      <c r="X2579" s="79"/>
      <c r="Y2579" s="79"/>
      <c r="Z2579" s="79"/>
      <c r="AA2579" s="5"/>
    </row>
    <row r="2580" spans="3:27" x14ac:dyDescent="0.25">
      <c r="C2580" s="70"/>
      <c r="D2580" s="70"/>
      <c r="E2580" s="2205"/>
      <c r="F2580" s="70"/>
      <c r="G2580" s="70"/>
      <c r="H2580" s="70"/>
      <c r="I2580" s="70"/>
      <c r="J2580" s="70"/>
      <c r="K2580" s="70"/>
      <c r="L2580" s="70"/>
      <c r="M2580" s="70"/>
      <c r="N2580" s="70"/>
      <c r="O2580" s="70"/>
      <c r="P2580" s="70"/>
      <c r="Q2580" s="70"/>
      <c r="R2580" s="70"/>
      <c r="S2580" s="70"/>
      <c r="T2580" s="70"/>
      <c r="U2580" s="70"/>
      <c r="V2580" s="1048"/>
      <c r="W2580" s="79"/>
      <c r="X2580" s="79"/>
      <c r="Y2580" s="79"/>
      <c r="Z2580" s="79"/>
      <c r="AA2580" s="5"/>
    </row>
    <row r="2581" spans="3:27" x14ac:dyDescent="0.25">
      <c r="C2581" s="70"/>
      <c r="D2581" s="70"/>
      <c r="E2581" s="2205"/>
      <c r="F2581" s="70"/>
      <c r="G2581" s="70"/>
      <c r="H2581" s="70"/>
      <c r="I2581" s="70"/>
      <c r="J2581" s="70"/>
      <c r="K2581" s="70"/>
      <c r="L2581" s="70"/>
      <c r="M2581" s="70"/>
      <c r="N2581" s="70"/>
      <c r="O2581" s="70"/>
      <c r="P2581" s="70"/>
      <c r="Q2581" s="70"/>
      <c r="R2581" s="70"/>
      <c r="S2581" s="70"/>
      <c r="T2581" s="70"/>
      <c r="U2581" s="70"/>
      <c r="V2581" s="1048"/>
      <c r="W2581" s="79"/>
      <c r="X2581" s="79"/>
      <c r="Y2581" s="79"/>
      <c r="Z2581" s="79"/>
      <c r="AA2581" s="5"/>
    </row>
    <row r="2582" spans="3:27" x14ac:dyDescent="0.25">
      <c r="C2582" s="70"/>
      <c r="D2582" s="70"/>
      <c r="E2582" s="2205"/>
      <c r="F2582" s="70"/>
      <c r="G2582" s="70"/>
      <c r="H2582" s="70"/>
      <c r="I2582" s="70"/>
      <c r="J2582" s="70"/>
      <c r="K2582" s="70"/>
      <c r="L2582" s="70"/>
      <c r="M2582" s="70"/>
      <c r="N2582" s="70"/>
      <c r="O2582" s="70"/>
      <c r="P2582" s="70"/>
      <c r="Q2582" s="70"/>
      <c r="R2582" s="70"/>
      <c r="S2582" s="70"/>
      <c r="T2582" s="70"/>
      <c r="U2582" s="70"/>
      <c r="V2582" s="1048"/>
      <c r="W2582" s="79"/>
      <c r="X2582" s="79"/>
      <c r="Y2582" s="79"/>
      <c r="Z2582" s="79"/>
      <c r="AA2582" s="5"/>
    </row>
    <row r="2583" spans="3:27" x14ac:dyDescent="0.25">
      <c r="C2583" s="70"/>
      <c r="D2583" s="70"/>
      <c r="E2583" s="2205"/>
      <c r="F2583" s="70"/>
      <c r="G2583" s="70"/>
      <c r="H2583" s="70"/>
      <c r="I2583" s="70"/>
      <c r="J2583" s="70"/>
      <c r="K2583" s="70"/>
      <c r="L2583" s="70"/>
      <c r="M2583" s="70"/>
      <c r="N2583" s="70"/>
      <c r="O2583" s="70"/>
      <c r="P2583" s="70"/>
      <c r="Q2583" s="70"/>
      <c r="R2583" s="70"/>
      <c r="S2583" s="70"/>
      <c r="T2583" s="70"/>
      <c r="U2583" s="70"/>
      <c r="V2583" s="1048"/>
      <c r="W2583" s="79"/>
      <c r="X2583" s="79"/>
      <c r="Y2583" s="79"/>
      <c r="Z2583" s="79"/>
      <c r="AA2583" s="5"/>
    </row>
    <row r="2584" spans="3:27" x14ac:dyDescent="0.25">
      <c r="C2584" s="70"/>
      <c r="D2584" s="70"/>
      <c r="E2584" s="2205"/>
      <c r="F2584" s="70"/>
      <c r="G2584" s="70"/>
      <c r="H2584" s="70"/>
      <c r="I2584" s="70"/>
      <c r="J2584" s="70"/>
      <c r="K2584" s="70"/>
      <c r="L2584" s="70"/>
      <c r="M2584" s="70"/>
      <c r="N2584" s="70"/>
      <c r="O2584" s="70"/>
      <c r="P2584" s="70"/>
      <c r="Q2584" s="70"/>
      <c r="R2584" s="70"/>
      <c r="S2584" s="70"/>
      <c r="T2584" s="70"/>
      <c r="U2584" s="70"/>
      <c r="V2584" s="1048"/>
      <c r="W2584" s="79"/>
      <c r="X2584" s="79"/>
      <c r="Y2584" s="79"/>
      <c r="Z2584" s="79"/>
      <c r="AA2584" s="5"/>
    </row>
    <row r="2585" spans="3:27" x14ac:dyDescent="0.25">
      <c r="C2585" s="70"/>
      <c r="D2585" s="70"/>
      <c r="E2585" s="2205"/>
      <c r="F2585" s="70"/>
      <c r="G2585" s="70"/>
      <c r="H2585" s="70"/>
      <c r="I2585" s="70"/>
      <c r="J2585" s="70"/>
      <c r="K2585" s="70"/>
      <c r="L2585" s="70"/>
      <c r="M2585" s="70"/>
      <c r="N2585" s="70"/>
      <c r="O2585" s="70"/>
      <c r="P2585" s="70"/>
      <c r="Q2585" s="70"/>
      <c r="R2585" s="70"/>
      <c r="S2585" s="70"/>
      <c r="T2585" s="70"/>
      <c r="U2585" s="70"/>
      <c r="V2585" s="1048"/>
      <c r="W2585" s="79"/>
      <c r="X2585" s="79"/>
      <c r="Y2585" s="79"/>
      <c r="Z2585" s="79"/>
      <c r="AA2585" s="5"/>
    </row>
    <row r="2586" spans="3:27" x14ac:dyDescent="0.25">
      <c r="C2586" s="70"/>
      <c r="D2586" s="70"/>
      <c r="E2586" s="2205"/>
      <c r="F2586" s="70"/>
      <c r="G2586" s="70"/>
      <c r="H2586" s="70"/>
      <c r="I2586" s="70"/>
      <c r="J2586" s="70"/>
      <c r="K2586" s="70"/>
      <c r="L2586" s="70"/>
      <c r="M2586" s="70"/>
      <c r="N2586" s="70"/>
      <c r="O2586" s="70"/>
      <c r="P2586" s="70"/>
      <c r="Q2586" s="70"/>
      <c r="R2586" s="70"/>
      <c r="S2586" s="70"/>
      <c r="T2586" s="70"/>
      <c r="U2586" s="70"/>
      <c r="V2586" s="1048"/>
      <c r="W2586" s="79"/>
      <c r="X2586" s="79"/>
      <c r="Y2586" s="79"/>
      <c r="Z2586" s="79"/>
      <c r="AA2586" s="5"/>
    </row>
    <row r="2587" spans="3:27" x14ac:dyDescent="0.25">
      <c r="C2587" s="70"/>
      <c r="D2587" s="70"/>
      <c r="E2587" s="2205"/>
      <c r="F2587" s="70"/>
      <c r="G2587" s="70"/>
      <c r="H2587" s="70"/>
      <c r="I2587" s="70"/>
      <c r="J2587" s="70"/>
      <c r="K2587" s="70"/>
      <c r="L2587" s="70"/>
      <c r="M2587" s="70"/>
      <c r="N2587" s="70"/>
      <c r="O2587" s="70"/>
      <c r="P2587" s="70"/>
      <c r="Q2587" s="70"/>
      <c r="R2587" s="70"/>
      <c r="S2587" s="70"/>
      <c r="T2587" s="70"/>
      <c r="U2587" s="70"/>
      <c r="V2587" s="1048"/>
      <c r="W2587" s="79"/>
      <c r="X2587" s="79"/>
      <c r="Y2587" s="79"/>
      <c r="Z2587" s="79"/>
      <c r="AA2587" s="5"/>
    </row>
    <row r="2588" spans="3:27" x14ac:dyDescent="0.25">
      <c r="C2588" s="70"/>
      <c r="D2588" s="70"/>
      <c r="E2588" s="2205"/>
      <c r="F2588" s="70"/>
      <c r="G2588" s="70"/>
      <c r="H2588" s="70"/>
      <c r="I2588" s="70"/>
      <c r="J2588" s="70"/>
      <c r="K2588" s="70"/>
      <c r="L2588" s="70"/>
      <c r="M2588" s="70"/>
      <c r="N2588" s="70"/>
      <c r="O2588" s="70"/>
      <c r="P2588" s="70"/>
      <c r="Q2588" s="70"/>
      <c r="R2588" s="70"/>
      <c r="S2588" s="70"/>
      <c r="T2588" s="70"/>
      <c r="U2588" s="70"/>
      <c r="V2588" s="1048"/>
      <c r="W2588" s="79"/>
      <c r="X2588" s="79"/>
      <c r="Y2588" s="79"/>
      <c r="Z2588" s="79"/>
      <c r="AA2588" s="5"/>
    </row>
    <row r="2589" spans="3:27" x14ac:dyDescent="0.25">
      <c r="C2589" s="70"/>
      <c r="D2589" s="70"/>
      <c r="E2589" s="2205"/>
      <c r="F2589" s="70"/>
      <c r="G2589" s="70"/>
      <c r="H2589" s="70"/>
      <c r="I2589" s="70"/>
      <c r="J2589" s="70"/>
      <c r="K2589" s="70"/>
      <c r="L2589" s="70"/>
      <c r="M2589" s="70"/>
      <c r="N2589" s="70"/>
      <c r="O2589" s="70"/>
      <c r="P2589" s="70"/>
      <c r="Q2589" s="70"/>
      <c r="R2589" s="70"/>
      <c r="S2589" s="70"/>
      <c r="T2589" s="70"/>
      <c r="U2589" s="70"/>
      <c r="V2589" s="1048"/>
      <c r="W2589" s="79"/>
      <c r="X2589" s="79"/>
      <c r="Y2589" s="79"/>
      <c r="Z2589" s="79"/>
      <c r="AA2589" s="5"/>
    </row>
    <row r="2590" spans="3:27" x14ac:dyDescent="0.25">
      <c r="C2590" s="70"/>
      <c r="D2590" s="70"/>
      <c r="E2590" s="2205"/>
      <c r="F2590" s="70"/>
      <c r="G2590" s="70"/>
      <c r="H2590" s="70"/>
      <c r="I2590" s="70"/>
      <c r="J2590" s="70"/>
      <c r="K2590" s="70"/>
      <c r="L2590" s="70"/>
      <c r="M2590" s="70"/>
      <c r="N2590" s="70"/>
      <c r="O2590" s="70"/>
      <c r="P2590" s="70"/>
      <c r="Q2590" s="70"/>
      <c r="R2590" s="70"/>
      <c r="S2590" s="70"/>
      <c r="T2590" s="70"/>
      <c r="U2590" s="70"/>
      <c r="V2590" s="1048"/>
      <c r="W2590" s="79"/>
      <c r="X2590" s="79"/>
      <c r="Y2590" s="79"/>
      <c r="Z2590" s="79"/>
      <c r="AA2590" s="5"/>
    </row>
    <row r="2591" spans="3:27" x14ac:dyDescent="0.25">
      <c r="C2591" s="70"/>
      <c r="D2591" s="70"/>
      <c r="E2591" s="2205"/>
      <c r="F2591" s="70"/>
      <c r="G2591" s="70"/>
      <c r="H2591" s="70"/>
      <c r="I2591" s="70"/>
      <c r="J2591" s="70"/>
      <c r="K2591" s="70"/>
      <c r="L2591" s="70"/>
      <c r="M2591" s="70"/>
      <c r="N2591" s="70"/>
      <c r="O2591" s="70"/>
      <c r="P2591" s="70"/>
      <c r="Q2591" s="70"/>
      <c r="R2591" s="70"/>
      <c r="S2591" s="70"/>
      <c r="T2591" s="70"/>
      <c r="U2591" s="70"/>
      <c r="V2591" s="1048"/>
      <c r="W2591" s="79"/>
      <c r="X2591" s="79"/>
      <c r="Y2591" s="79"/>
      <c r="Z2591" s="79"/>
      <c r="AA2591" s="5"/>
    </row>
    <row r="2592" spans="3:27" x14ac:dyDescent="0.25">
      <c r="C2592" s="70"/>
      <c r="D2592" s="70"/>
      <c r="E2592" s="2205"/>
      <c r="F2592" s="70"/>
      <c r="G2592" s="70"/>
      <c r="H2592" s="70"/>
      <c r="I2592" s="70"/>
      <c r="J2592" s="70"/>
      <c r="K2592" s="70"/>
      <c r="L2592" s="70"/>
      <c r="M2592" s="70"/>
      <c r="N2592" s="70"/>
      <c r="O2592" s="70"/>
      <c r="P2592" s="70"/>
      <c r="Q2592" s="70"/>
      <c r="R2592" s="70"/>
      <c r="S2592" s="70"/>
      <c r="T2592" s="70"/>
      <c r="U2592" s="70"/>
      <c r="V2592" s="1048"/>
      <c r="W2592" s="79"/>
      <c r="X2592" s="79"/>
      <c r="Y2592" s="79"/>
      <c r="Z2592" s="79"/>
      <c r="AA2592" s="5"/>
    </row>
    <row r="2593" spans="3:27" x14ac:dyDescent="0.25">
      <c r="C2593" s="70"/>
      <c r="D2593" s="70"/>
      <c r="E2593" s="2205"/>
      <c r="F2593" s="70"/>
      <c r="G2593" s="70"/>
      <c r="H2593" s="70"/>
      <c r="I2593" s="70"/>
      <c r="J2593" s="70"/>
      <c r="K2593" s="70"/>
      <c r="L2593" s="70"/>
      <c r="M2593" s="70"/>
      <c r="N2593" s="70"/>
      <c r="O2593" s="70"/>
      <c r="P2593" s="70"/>
      <c r="Q2593" s="70"/>
      <c r="R2593" s="70"/>
      <c r="S2593" s="70"/>
      <c r="T2593" s="70"/>
      <c r="U2593" s="70"/>
      <c r="V2593" s="1048"/>
      <c r="W2593" s="79"/>
      <c r="X2593" s="79"/>
      <c r="Y2593" s="79"/>
      <c r="Z2593" s="79"/>
      <c r="AA2593" s="5"/>
    </row>
    <row r="2594" spans="3:27" x14ac:dyDescent="0.25">
      <c r="C2594" s="70"/>
      <c r="D2594" s="70"/>
      <c r="E2594" s="2205"/>
      <c r="F2594" s="70"/>
      <c r="G2594" s="70"/>
      <c r="H2594" s="70"/>
      <c r="I2594" s="70"/>
      <c r="J2594" s="70"/>
      <c r="K2594" s="70"/>
      <c r="L2594" s="70"/>
      <c r="M2594" s="70"/>
      <c r="N2594" s="70"/>
      <c r="O2594" s="70"/>
      <c r="P2594" s="70"/>
      <c r="Q2594" s="70"/>
      <c r="R2594" s="70"/>
      <c r="S2594" s="70"/>
      <c r="T2594" s="70"/>
      <c r="U2594" s="70"/>
      <c r="V2594" s="1048"/>
      <c r="W2594" s="79"/>
      <c r="X2594" s="79"/>
      <c r="Y2594" s="79"/>
      <c r="Z2594" s="79"/>
      <c r="AA2594" s="5"/>
    </row>
    <row r="2595" spans="3:27" x14ac:dyDescent="0.25">
      <c r="C2595" s="70"/>
      <c r="D2595" s="70"/>
      <c r="E2595" s="2205"/>
      <c r="F2595" s="70"/>
      <c r="G2595" s="70"/>
      <c r="H2595" s="70"/>
      <c r="I2595" s="70"/>
      <c r="J2595" s="70"/>
      <c r="K2595" s="70"/>
      <c r="L2595" s="70"/>
      <c r="M2595" s="70"/>
      <c r="N2595" s="70"/>
      <c r="O2595" s="70"/>
      <c r="P2595" s="70"/>
      <c r="Q2595" s="70"/>
      <c r="R2595" s="70"/>
      <c r="S2595" s="70"/>
      <c r="T2595" s="70"/>
      <c r="U2595" s="70"/>
      <c r="V2595" s="1048"/>
      <c r="W2595" s="79"/>
      <c r="X2595" s="79"/>
      <c r="Y2595" s="79"/>
      <c r="Z2595" s="79"/>
      <c r="AA2595" s="5"/>
    </row>
    <row r="2596" spans="3:27" x14ac:dyDescent="0.25">
      <c r="C2596" s="70"/>
      <c r="D2596" s="70"/>
      <c r="E2596" s="2205"/>
      <c r="F2596" s="70"/>
      <c r="G2596" s="70"/>
      <c r="H2596" s="70"/>
      <c r="I2596" s="70"/>
      <c r="J2596" s="70"/>
      <c r="K2596" s="70"/>
      <c r="L2596" s="70"/>
      <c r="M2596" s="70"/>
      <c r="N2596" s="70"/>
      <c r="O2596" s="70"/>
      <c r="P2596" s="70"/>
      <c r="Q2596" s="70"/>
      <c r="R2596" s="70"/>
      <c r="S2596" s="70"/>
      <c r="T2596" s="70"/>
      <c r="U2596" s="70"/>
      <c r="V2596" s="1048"/>
      <c r="W2596" s="79"/>
      <c r="X2596" s="79"/>
      <c r="Y2596" s="79"/>
      <c r="Z2596" s="79"/>
      <c r="AA2596" s="5"/>
    </row>
    <row r="2597" spans="3:27" x14ac:dyDescent="0.25">
      <c r="C2597" s="70"/>
      <c r="D2597" s="70"/>
      <c r="E2597" s="2205"/>
      <c r="F2597" s="70"/>
      <c r="G2597" s="70"/>
      <c r="H2597" s="70"/>
      <c r="I2597" s="70"/>
      <c r="J2597" s="70"/>
      <c r="K2597" s="70"/>
      <c r="L2597" s="70"/>
      <c r="M2597" s="70"/>
      <c r="N2597" s="70"/>
      <c r="O2597" s="70"/>
      <c r="P2597" s="70"/>
      <c r="Q2597" s="70"/>
      <c r="R2597" s="70"/>
      <c r="S2597" s="70"/>
      <c r="T2597" s="70"/>
      <c r="U2597" s="70"/>
      <c r="V2597" s="1048"/>
      <c r="W2597" s="79"/>
      <c r="X2597" s="79"/>
      <c r="Y2597" s="79"/>
      <c r="Z2597" s="79"/>
      <c r="AA2597" s="5"/>
    </row>
    <row r="2598" spans="3:27" x14ac:dyDescent="0.25">
      <c r="C2598" s="70"/>
      <c r="D2598" s="70"/>
      <c r="E2598" s="2205"/>
      <c r="F2598" s="70"/>
      <c r="G2598" s="70"/>
      <c r="H2598" s="70"/>
      <c r="I2598" s="70"/>
      <c r="J2598" s="70"/>
      <c r="K2598" s="70"/>
      <c r="L2598" s="70"/>
      <c r="M2598" s="70"/>
      <c r="N2598" s="70"/>
      <c r="O2598" s="70"/>
      <c r="P2598" s="70"/>
      <c r="Q2598" s="70"/>
      <c r="R2598" s="70"/>
      <c r="S2598" s="70"/>
      <c r="T2598" s="70"/>
      <c r="U2598" s="70"/>
      <c r="V2598" s="1048"/>
      <c r="W2598" s="79"/>
      <c r="X2598" s="79"/>
      <c r="Y2598" s="79"/>
      <c r="Z2598" s="79"/>
      <c r="AA2598" s="5"/>
    </row>
    <row r="2599" spans="3:27" x14ac:dyDescent="0.25">
      <c r="C2599" s="70"/>
      <c r="D2599" s="70"/>
      <c r="E2599" s="2205"/>
      <c r="F2599" s="70"/>
      <c r="G2599" s="70"/>
      <c r="H2599" s="70"/>
      <c r="I2599" s="70"/>
      <c r="J2599" s="70"/>
      <c r="K2599" s="70"/>
      <c r="L2599" s="70"/>
      <c r="M2599" s="70"/>
      <c r="N2599" s="70"/>
      <c r="O2599" s="70"/>
      <c r="P2599" s="70"/>
      <c r="Q2599" s="70"/>
      <c r="R2599" s="70"/>
      <c r="S2599" s="70"/>
      <c r="T2599" s="70"/>
      <c r="U2599" s="70"/>
      <c r="V2599" s="1048"/>
      <c r="W2599" s="79"/>
      <c r="X2599" s="79"/>
      <c r="Y2599" s="79"/>
      <c r="Z2599" s="79"/>
      <c r="AA2599" s="5"/>
    </row>
    <row r="2600" spans="3:27" x14ac:dyDescent="0.25">
      <c r="C2600" s="70"/>
      <c r="D2600" s="70"/>
      <c r="E2600" s="2205"/>
      <c r="F2600" s="70"/>
      <c r="G2600" s="70"/>
      <c r="H2600" s="70"/>
      <c r="I2600" s="70"/>
      <c r="J2600" s="70"/>
      <c r="K2600" s="70"/>
      <c r="L2600" s="70"/>
      <c r="M2600" s="70"/>
      <c r="N2600" s="70"/>
      <c r="O2600" s="70"/>
      <c r="P2600" s="70"/>
      <c r="Q2600" s="70"/>
      <c r="R2600" s="70"/>
      <c r="S2600" s="70"/>
      <c r="T2600" s="70"/>
      <c r="U2600" s="70"/>
      <c r="V2600" s="1048"/>
      <c r="W2600" s="79"/>
      <c r="X2600" s="79"/>
      <c r="Y2600" s="79"/>
      <c r="Z2600" s="79"/>
      <c r="AA2600" s="5"/>
    </row>
    <row r="2601" spans="3:27" x14ac:dyDescent="0.25">
      <c r="C2601" s="70"/>
      <c r="D2601" s="70"/>
      <c r="E2601" s="2205"/>
      <c r="F2601" s="70"/>
      <c r="G2601" s="70"/>
      <c r="H2601" s="70"/>
      <c r="I2601" s="70"/>
      <c r="J2601" s="70"/>
      <c r="K2601" s="70"/>
      <c r="L2601" s="70"/>
      <c r="M2601" s="70"/>
      <c r="N2601" s="70"/>
      <c r="O2601" s="70"/>
      <c r="P2601" s="70"/>
      <c r="Q2601" s="70"/>
      <c r="R2601" s="70"/>
      <c r="S2601" s="70"/>
      <c r="T2601" s="70"/>
      <c r="U2601" s="70"/>
      <c r="V2601" s="1048"/>
      <c r="W2601" s="79"/>
      <c r="X2601" s="79"/>
      <c r="Y2601" s="79"/>
      <c r="Z2601" s="79"/>
      <c r="AA2601" s="5"/>
    </row>
    <row r="2602" spans="3:27" x14ac:dyDescent="0.25">
      <c r="C2602" s="70"/>
      <c r="D2602" s="70"/>
      <c r="E2602" s="2205"/>
      <c r="F2602" s="70"/>
      <c r="G2602" s="70"/>
      <c r="H2602" s="70"/>
      <c r="I2602" s="70"/>
      <c r="J2602" s="70"/>
      <c r="K2602" s="70"/>
      <c r="L2602" s="70"/>
      <c r="M2602" s="70"/>
      <c r="N2602" s="70"/>
      <c r="O2602" s="70"/>
      <c r="P2602" s="70"/>
      <c r="Q2602" s="70"/>
      <c r="R2602" s="70"/>
      <c r="S2602" s="70"/>
      <c r="T2602" s="70"/>
      <c r="U2602" s="70"/>
      <c r="V2602" s="1048"/>
      <c r="W2602" s="79"/>
      <c r="X2602" s="79"/>
      <c r="Y2602" s="79"/>
      <c r="Z2602" s="79"/>
      <c r="AA2602" s="5"/>
    </row>
    <row r="2603" spans="3:27" x14ac:dyDescent="0.25">
      <c r="C2603" s="70"/>
      <c r="D2603" s="70"/>
      <c r="E2603" s="2205"/>
      <c r="F2603" s="70"/>
      <c r="G2603" s="70"/>
      <c r="H2603" s="70"/>
      <c r="I2603" s="70"/>
      <c r="J2603" s="70"/>
      <c r="K2603" s="70"/>
      <c r="L2603" s="70"/>
      <c r="M2603" s="70"/>
      <c r="N2603" s="70"/>
      <c r="O2603" s="70"/>
      <c r="P2603" s="70"/>
      <c r="Q2603" s="70"/>
      <c r="R2603" s="70"/>
      <c r="S2603" s="70"/>
      <c r="T2603" s="70"/>
      <c r="U2603" s="70"/>
      <c r="V2603" s="1048"/>
      <c r="W2603" s="79"/>
      <c r="X2603" s="79"/>
      <c r="Y2603" s="79"/>
      <c r="Z2603" s="79"/>
      <c r="AA2603" s="5"/>
    </row>
    <row r="2604" spans="3:27" x14ac:dyDescent="0.25">
      <c r="C2604" s="70"/>
      <c r="D2604" s="70"/>
      <c r="E2604" s="2205"/>
      <c r="F2604" s="70"/>
      <c r="G2604" s="70"/>
      <c r="H2604" s="70"/>
      <c r="I2604" s="70"/>
      <c r="J2604" s="70"/>
      <c r="K2604" s="70"/>
      <c r="L2604" s="70"/>
      <c r="M2604" s="70"/>
      <c r="N2604" s="70"/>
      <c r="O2604" s="70"/>
      <c r="P2604" s="70"/>
      <c r="Q2604" s="70"/>
      <c r="R2604" s="70"/>
      <c r="S2604" s="70"/>
      <c r="T2604" s="70"/>
      <c r="U2604" s="70"/>
      <c r="V2604" s="1048"/>
      <c r="W2604" s="79"/>
      <c r="X2604" s="79"/>
      <c r="Y2604" s="79"/>
      <c r="Z2604" s="79"/>
      <c r="AA2604" s="5"/>
    </row>
    <row r="2605" spans="3:27" x14ac:dyDescent="0.25">
      <c r="C2605" s="70"/>
      <c r="D2605" s="70"/>
      <c r="E2605" s="2205"/>
      <c r="F2605" s="70"/>
      <c r="G2605" s="70"/>
      <c r="H2605" s="70"/>
      <c r="I2605" s="70"/>
      <c r="J2605" s="70"/>
      <c r="K2605" s="70"/>
      <c r="L2605" s="70"/>
      <c r="M2605" s="70"/>
      <c r="N2605" s="70"/>
      <c r="O2605" s="70"/>
      <c r="P2605" s="70"/>
      <c r="Q2605" s="70"/>
      <c r="R2605" s="70"/>
      <c r="S2605" s="70"/>
      <c r="T2605" s="70"/>
      <c r="U2605" s="70"/>
      <c r="V2605" s="1048"/>
      <c r="W2605" s="79"/>
      <c r="X2605" s="79"/>
      <c r="Y2605" s="79"/>
      <c r="Z2605" s="79"/>
      <c r="AA2605" s="5"/>
    </row>
    <row r="2606" spans="3:27" x14ac:dyDescent="0.25">
      <c r="C2606" s="70"/>
      <c r="D2606" s="70"/>
      <c r="E2606" s="2205"/>
      <c r="F2606" s="70"/>
      <c r="G2606" s="70"/>
      <c r="H2606" s="70"/>
      <c r="I2606" s="70"/>
      <c r="J2606" s="70"/>
      <c r="K2606" s="70"/>
      <c r="L2606" s="70"/>
      <c r="M2606" s="70"/>
      <c r="N2606" s="70"/>
      <c r="O2606" s="70"/>
      <c r="P2606" s="70"/>
      <c r="Q2606" s="70"/>
      <c r="R2606" s="70"/>
      <c r="S2606" s="70"/>
      <c r="T2606" s="70"/>
      <c r="U2606" s="70"/>
      <c r="V2606" s="1048"/>
      <c r="W2606" s="79"/>
      <c r="X2606" s="79"/>
      <c r="Y2606" s="79"/>
      <c r="Z2606" s="79"/>
      <c r="AA2606" s="5"/>
    </row>
    <row r="2607" spans="3:27" x14ac:dyDescent="0.25">
      <c r="C2607" s="70"/>
      <c r="D2607" s="70"/>
      <c r="E2607" s="2205"/>
      <c r="F2607" s="70"/>
      <c r="G2607" s="70"/>
      <c r="H2607" s="70"/>
      <c r="I2607" s="70"/>
      <c r="J2607" s="70"/>
      <c r="K2607" s="70"/>
      <c r="L2607" s="70"/>
      <c r="M2607" s="70"/>
      <c r="N2607" s="70"/>
      <c r="O2607" s="70"/>
      <c r="P2607" s="70"/>
      <c r="Q2607" s="70"/>
      <c r="R2607" s="70"/>
      <c r="S2607" s="70"/>
      <c r="T2607" s="70"/>
      <c r="U2607" s="70"/>
      <c r="V2607" s="1048"/>
      <c r="W2607" s="79"/>
      <c r="X2607" s="79"/>
      <c r="Y2607" s="79"/>
      <c r="Z2607" s="79"/>
      <c r="AA2607" s="5"/>
    </row>
    <row r="2608" spans="3:27" x14ac:dyDescent="0.25">
      <c r="C2608" s="70"/>
      <c r="D2608" s="70"/>
      <c r="E2608" s="2205"/>
      <c r="F2608" s="70"/>
      <c r="G2608" s="70"/>
      <c r="H2608" s="70"/>
      <c r="I2608" s="70"/>
      <c r="J2608" s="70"/>
      <c r="K2608" s="70"/>
      <c r="L2608" s="70"/>
      <c r="M2608" s="70"/>
      <c r="N2608" s="70"/>
      <c r="O2608" s="70"/>
      <c r="P2608" s="70"/>
      <c r="Q2608" s="70"/>
      <c r="R2608" s="70"/>
      <c r="S2608" s="70"/>
      <c r="T2608" s="70"/>
      <c r="U2608" s="70"/>
      <c r="V2608" s="1048"/>
      <c r="W2608" s="79"/>
      <c r="X2608" s="79"/>
      <c r="Y2608" s="79"/>
      <c r="Z2608" s="79"/>
      <c r="AA2608" s="5"/>
    </row>
    <row r="2609" spans="3:27" x14ac:dyDescent="0.25">
      <c r="C2609" s="70"/>
      <c r="D2609" s="70"/>
      <c r="E2609" s="2205"/>
      <c r="F2609" s="70"/>
      <c r="G2609" s="70"/>
      <c r="H2609" s="70"/>
      <c r="I2609" s="70"/>
      <c r="J2609" s="70"/>
      <c r="K2609" s="70"/>
      <c r="L2609" s="70"/>
      <c r="M2609" s="70"/>
      <c r="N2609" s="70"/>
      <c r="O2609" s="70"/>
      <c r="P2609" s="70"/>
      <c r="Q2609" s="70"/>
      <c r="R2609" s="70"/>
      <c r="S2609" s="70"/>
      <c r="T2609" s="70"/>
      <c r="U2609" s="70"/>
      <c r="V2609" s="1048"/>
      <c r="W2609" s="79"/>
      <c r="X2609" s="79"/>
      <c r="Y2609" s="79"/>
      <c r="Z2609" s="79"/>
      <c r="AA2609" s="5"/>
    </row>
    <row r="2610" spans="3:27" x14ac:dyDescent="0.25">
      <c r="C2610" s="70"/>
      <c r="D2610" s="70"/>
      <c r="E2610" s="2205"/>
      <c r="F2610" s="70"/>
      <c r="G2610" s="70"/>
      <c r="H2610" s="70"/>
      <c r="I2610" s="70"/>
      <c r="J2610" s="70"/>
      <c r="K2610" s="70"/>
      <c r="L2610" s="70"/>
      <c r="M2610" s="70"/>
      <c r="N2610" s="70"/>
      <c r="O2610" s="70"/>
      <c r="P2610" s="70"/>
      <c r="Q2610" s="70"/>
      <c r="R2610" s="70"/>
      <c r="S2610" s="70"/>
      <c r="T2610" s="70"/>
      <c r="U2610" s="70"/>
      <c r="V2610" s="1048"/>
      <c r="W2610" s="79"/>
      <c r="X2610" s="79"/>
      <c r="Y2610" s="79"/>
      <c r="Z2610" s="79"/>
      <c r="AA2610" s="5"/>
    </row>
    <row r="2611" spans="3:27" x14ac:dyDescent="0.25">
      <c r="C2611" s="70"/>
      <c r="D2611" s="70"/>
      <c r="E2611" s="2205"/>
      <c r="F2611" s="70"/>
      <c r="G2611" s="70"/>
      <c r="H2611" s="70"/>
      <c r="I2611" s="70"/>
      <c r="J2611" s="70"/>
      <c r="K2611" s="70"/>
      <c r="L2611" s="70"/>
      <c r="M2611" s="70"/>
      <c r="N2611" s="70"/>
      <c r="O2611" s="70"/>
      <c r="P2611" s="70"/>
      <c r="Q2611" s="70"/>
      <c r="R2611" s="70"/>
      <c r="S2611" s="70"/>
      <c r="T2611" s="70"/>
      <c r="U2611" s="70"/>
      <c r="V2611" s="1048"/>
      <c r="W2611" s="79"/>
      <c r="X2611" s="79"/>
      <c r="Y2611" s="79"/>
      <c r="Z2611" s="79"/>
      <c r="AA2611" s="5"/>
    </row>
    <row r="2612" spans="3:27" x14ac:dyDescent="0.25">
      <c r="C2612" s="70"/>
      <c r="D2612" s="70"/>
      <c r="E2612" s="2205"/>
      <c r="F2612" s="70"/>
      <c r="G2612" s="70"/>
      <c r="H2612" s="70"/>
      <c r="I2612" s="70"/>
      <c r="J2612" s="70"/>
      <c r="K2612" s="70"/>
      <c r="L2612" s="70"/>
      <c r="M2612" s="70"/>
      <c r="N2612" s="70"/>
      <c r="O2612" s="70"/>
      <c r="P2612" s="70"/>
      <c r="Q2612" s="70"/>
      <c r="R2612" s="70"/>
      <c r="S2612" s="70"/>
      <c r="T2612" s="70"/>
      <c r="U2612" s="70"/>
      <c r="V2612" s="1048"/>
      <c r="W2612" s="79"/>
      <c r="X2612" s="79"/>
      <c r="Y2612" s="79"/>
      <c r="Z2612" s="79"/>
      <c r="AA2612" s="5"/>
    </row>
    <row r="2613" spans="3:27" x14ac:dyDescent="0.25">
      <c r="C2613" s="70"/>
      <c r="D2613" s="70"/>
      <c r="E2613" s="2205"/>
      <c r="F2613" s="70"/>
      <c r="G2613" s="70"/>
      <c r="H2613" s="70"/>
      <c r="I2613" s="70"/>
      <c r="J2613" s="70"/>
      <c r="K2613" s="70"/>
      <c r="L2613" s="70"/>
      <c r="M2613" s="70"/>
      <c r="N2613" s="70"/>
      <c r="O2613" s="70"/>
      <c r="P2613" s="70"/>
      <c r="Q2613" s="70"/>
      <c r="R2613" s="70"/>
      <c r="S2613" s="70"/>
      <c r="T2613" s="70"/>
      <c r="U2613" s="70"/>
      <c r="V2613" s="1048"/>
      <c r="W2613" s="79"/>
      <c r="X2613" s="79"/>
      <c r="Y2613" s="79"/>
      <c r="Z2613" s="79"/>
      <c r="AA2613" s="5"/>
    </row>
    <row r="2614" spans="3:27" x14ac:dyDescent="0.25">
      <c r="C2614" s="70"/>
      <c r="D2614" s="70"/>
      <c r="E2614" s="2205"/>
      <c r="F2614" s="70"/>
      <c r="G2614" s="70"/>
      <c r="H2614" s="70"/>
      <c r="I2614" s="70"/>
      <c r="J2614" s="70"/>
      <c r="K2614" s="70"/>
      <c r="L2614" s="70"/>
      <c r="M2614" s="70"/>
      <c r="N2614" s="70"/>
      <c r="O2614" s="70"/>
      <c r="P2614" s="70"/>
      <c r="Q2614" s="70"/>
      <c r="R2614" s="70"/>
      <c r="S2614" s="70"/>
      <c r="T2614" s="70"/>
      <c r="U2614" s="70"/>
      <c r="V2614" s="1048"/>
      <c r="W2614" s="79"/>
      <c r="X2614" s="79"/>
      <c r="Y2614" s="79"/>
      <c r="Z2614" s="79"/>
      <c r="AA2614" s="5"/>
    </row>
    <row r="2615" spans="3:27" x14ac:dyDescent="0.25">
      <c r="C2615" s="70"/>
      <c r="D2615" s="70"/>
      <c r="E2615" s="2205"/>
      <c r="F2615" s="70"/>
      <c r="G2615" s="70"/>
      <c r="H2615" s="70"/>
      <c r="I2615" s="70"/>
      <c r="J2615" s="70"/>
      <c r="K2615" s="70"/>
      <c r="L2615" s="70"/>
      <c r="M2615" s="70"/>
      <c r="N2615" s="70"/>
      <c r="O2615" s="70"/>
      <c r="P2615" s="70"/>
      <c r="Q2615" s="70"/>
      <c r="R2615" s="70"/>
      <c r="S2615" s="70"/>
      <c r="T2615" s="70"/>
      <c r="U2615" s="70"/>
      <c r="V2615" s="1048"/>
      <c r="W2615" s="79"/>
      <c r="X2615" s="79"/>
      <c r="Y2615" s="79"/>
      <c r="Z2615" s="79"/>
      <c r="AA2615" s="5"/>
    </row>
    <row r="2616" spans="3:27" x14ac:dyDescent="0.25">
      <c r="C2616" s="70"/>
      <c r="D2616" s="70"/>
      <c r="E2616" s="2205"/>
      <c r="F2616" s="70"/>
      <c r="G2616" s="70"/>
      <c r="H2616" s="70"/>
      <c r="I2616" s="70"/>
      <c r="J2616" s="70"/>
      <c r="K2616" s="70"/>
      <c r="L2616" s="70"/>
      <c r="M2616" s="70"/>
      <c r="N2616" s="70"/>
      <c r="O2616" s="70"/>
      <c r="P2616" s="70"/>
      <c r="Q2616" s="70"/>
      <c r="R2616" s="70"/>
      <c r="S2616" s="70"/>
      <c r="T2616" s="70"/>
      <c r="U2616" s="70"/>
      <c r="V2616" s="1048"/>
      <c r="W2616" s="79"/>
      <c r="X2616" s="79"/>
      <c r="Y2616" s="79"/>
      <c r="Z2616" s="79"/>
      <c r="AA2616" s="5"/>
    </row>
    <row r="2617" spans="3:27" x14ac:dyDescent="0.25">
      <c r="C2617" s="70"/>
      <c r="D2617" s="70"/>
      <c r="E2617" s="2205"/>
      <c r="F2617" s="70"/>
      <c r="G2617" s="70"/>
      <c r="H2617" s="70"/>
      <c r="I2617" s="70"/>
      <c r="J2617" s="70"/>
      <c r="K2617" s="70"/>
      <c r="L2617" s="70"/>
      <c r="M2617" s="70"/>
      <c r="N2617" s="70"/>
      <c r="O2617" s="70"/>
      <c r="P2617" s="70"/>
      <c r="Q2617" s="70"/>
      <c r="R2617" s="70"/>
      <c r="S2617" s="70"/>
      <c r="T2617" s="70"/>
      <c r="U2617" s="70"/>
      <c r="V2617" s="1048"/>
      <c r="W2617" s="79"/>
      <c r="X2617" s="79"/>
      <c r="Y2617" s="79"/>
      <c r="Z2617" s="79"/>
      <c r="AA2617" s="5"/>
    </row>
    <row r="2618" spans="3:27" x14ac:dyDescent="0.25">
      <c r="C2618" s="70"/>
      <c r="D2618" s="70"/>
      <c r="E2618" s="2205"/>
      <c r="F2618" s="70"/>
      <c r="G2618" s="70"/>
      <c r="H2618" s="70"/>
      <c r="I2618" s="70"/>
      <c r="J2618" s="70"/>
      <c r="K2618" s="70"/>
      <c r="L2618" s="70"/>
      <c r="M2618" s="70"/>
      <c r="N2618" s="70"/>
      <c r="O2618" s="70"/>
      <c r="P2618" s="70"/>
      <c r="Q2618" s="70"/>
      <c r="R2618" s="70"/>
      <c r="S2618" s="70"/>
      <c r="T2618" s="70"/>
      <c r="U2618" s="70"/>
      <c r="V2618" s="1048"/>
      <c r="W2618" s="79"/>
      <c r="X2618" s="79"/>
      <c r="Y2618" s="79"/>
      <c r="Z2618" s="79"/>
      <c r="AA2618" s="5"/>
    </row>
    <row r="2619" spans="3:27" x14ac:dyDescent="0.25">
      <c r="C2619" s="70"/>
      <c r="D2619" s="70"/>
      <c r="E2619" s="2205"/>
      <c r="F2619" s="70"/>
      <c r="G2619" s="70"/>
      <c r="H2619" s="70"/>
      <c r="I2619" s="70"/>
      <c r="J2619" s="70"/>
      <c r="K2619" s="70"/>
      <c r="L2619" s="70"/>
      <c r="M2619" s="70"/>
      <c r="N2619" s="70"/>
      <c r="O2619" s="70"/>
      <c r="P2619" s="70"/>
      <c r="Q2619" s="70"/>
      <c r="R2619" s="70"/>
      <c r="S2619" s="70"/>
      <c r="T2619" s="70"/>
      <c r="U2619" s="70"/>
      <c r="V2619" s="1048"/>
      <c r="W2619" s="79"/>
      <c r="X2619" s="79"/>
      <c r="Y2619" s="79"/>
      <c r="Z2619" s="79"/>
      <c r="AA2619" s="5"/>
    </row>
    <row r="2620" spans="3:27" x14ac:dyDescent="0.25">
      <c r="C2620" s="70"/>
      <c r="D2620" s="70"/>
      <c r="E2620" s="2205"/>
      <c r="F2620" s="70"/>
      <c r="G2620" s="70"/>
      <c r="H2620" s="70"/>
      <c r="I2620" s="70"/>
      <c r="J2620" s="70"/>
      <c r="K2620" s="70"/>
      <c r="L2620" s="70"/>
      <c r="M2620" s="70"/>
      <c r="N2620" s="70"/>
      <c r="O2620" s="70"/>
      <c r="P2620" s="70"/>
      <c r="Q2620" s="70"/>
      <c r="R2620" s="70"/>
      <c r="S2620" s="70"/>
      <c r="T2620" s="70"/>
      <c r="U2620" s="70"/>
      <c r="V2620" s="1048"/>
      <c r="W2620" s="79"/>
      <c r="X2620" s="79"/>
      <c r="Y2620" s="79"/>
      <c r="Z2620" s="79"/>
      <c r="AA2620" s="5"/>
    </row>
    <row r="2621" spans="3:27" x14ac:dyDescent="0.25">
      <c r="C2621" s="70"/>
      <c r="D2621" s="70"/>
      <c r="E2621" s="2205"/>
      <c r="F2621" s="70"/>
      <c r="G2621" s="70"/>
      <c r="H2621" s="70"/>
      <c r="I2621" s="70"/>
      <c r="J2621" s="70"/>
      <c r="K2621" s="70"/>
      <c r="L2621" s="70"/>
      <c r="M2621" s="70"/>
      <c r="N2621" s="70"/>
      <c r="O2621" s="70"/>
      <c r="P2621" s="70"/>
      <c r="Q2621" s="70"/>
      <c r="R2621" s="70"/>
      <c r="S2621" s="70"/>
      <c r="T2621" s="70"/>
      <c r="U2621" s="70"/>
      <c r="V2621" s="1048"/>
      <c r="W2621" s="79"/>
      <c r="X2621" s="79"/>
      <c r="Y2621" s="79"/>
      <c r="Z2621" s="79"/>
      <c r="AA2621" s="5"/>
    </row>
    <row r="2622" spans="3:27" x14ac:dyDescent="0.25">
      <c r="C2622" s="70"/>
      <c r="D2622" s="70"/>
      <c r="E2622" s="2205"/>
      <c r="F2622" s="70"/>
      <c r="G2622" s="70"/>
      <c r="H2622" s="70"/>
      <c r="I2622" s="70"/>
      <c r="J2622" s="70"/>
      <c r="K2622" s="70"/>
      <c r="L2622" s="70"/>
      <c r="M2622" s="70"/>
      <c r="N2622" s="70"/>
      <c r="O2622" s="70"/>
      <c r="P2622" s="70"/>
      <c r="Q2622" s="70"/>
      <c r="R2622" s="70"/>
      <c r="S2622" s="70"/>
      <c r="T2622" s="70"/>
      <c r="U2622" s="70"/>
      <c r="V2622" s="1048"/>
      <c r="W2622" s="79"/>
      <c r="X2622" s="79"/>
      <c r="Y2622" s="79"/>
      <c r="Z2622" s="79"/>
      <c r="AA2622" s="5"/>
    </row>
    <row r="2623" spans="3:27" x14ac:dyDescent="0.25">
      <c r="C2623" s="70"/>
      <c r="D2623" s="70"/>
      <c r="E2623" s="2205"/>
      <c r="F2623" s="70"/>
      <c r="G2623" s="70"/>
      <c r="H2623" s="70"/>
      <c r="I2623" s="70"/>
      <c r="J2623" s="70"/>
      <c r="K2623" s="70"/>
      <c r="L2623" s="70"/>
      <c r="M2623" s="70"/>
      <c r="N2623" s="70"/>
      <c r="O2623" s="70"/>
      <c r="P2623" s="70"/>
      <c r="Q2623" s="70"/>
      <c r="R2623" s="70"/>
      <c r="S2623" s="70"/>
      <c r="T2623" s="70"/>
      <c r="U2623" s="70"/>
      <c r="V2623" s="1048"/>
      <c r="W2623" s="79"/>
      <c r="X2623" s="79"/>
      <c r="Y2623" s="79"/>
      <c r="Z2623" s="79"/>
      <c r="AA2623" s="5"/>
    </row>
    <row r="2624" spans="3:27" x14ac:dyDescent="0.25">
      <c r="C2624" s="70"/>
      <c r="D2624" s="70"/>
      <c r="E2624" s="2205"/>
      <c r="F2624" s="70"/>
      <c r="G2624" s="70"/>
      <c r="H2624" s="70"/>
      <c r="I2624" s="70"/>
      <c r="J2624" s="70"/>
      <c r="K2624" s="70"/>
      <c r="L2624" s="70"/>
      <c r="M2624" s="70"/>
      <c r="N2624" s="70"/>
      <c r="O2624" s="70"/>
      <c r="P2624" s="70"/>
      <c r="Q2624" s="70"/>
      <c r="R2624" s="70"/>
      <c r="S2624" s="70"/>
      <c r="T2624" s="70"/>
      <c r="U2624" s="70"/>
      <c r="V2624" s="1048"/>
      <c r="W2624" s="79"/>
      <c r="X2624" s="79"/>
      <c r="Y2624" s="79"/>
      <c r="Z2624" s="79"/>
      <c r="AA2624" s="5"/>
    </row>
    <row r="2625" spans="3:27" x14ac:dyDescent="0.25">
      <c r="C2625" s="70"/>
      <c r="D2625" s="70"/>
      <c r="E2625" s="2205"/>
      <c r="F2625" s="70"/>
      <c r="G2625" s="70"/>
      <c r="H2625" s="70"/>
      <c r="I2625" s="70"/>
      <c r="J2625" s="70"/>
      <c r="K2625" s="70"/>
      <c r="L2625" s="70"/>
      <c r="M2625" s="70"/>
      <c r="N2625" s="70"/>
      <c r="O2625" s="70"/>
      <c r="P2625" s="70"/>
      <c r="Q2625" s="70"/>
      <c r="R2625" s="70"/>
      <c r="S2625" s="70"/>
      <c r="T2625" s="70"/>
      <c r="U2625" s="70"/>
      <c r="V2625" s="1048"/>
      <c r="W2625" s="79"/>
      <c r="X2625" s="79"/>
      <c r="Y2625" s="79"/>
      <c r="Z2625" s="79"/>
      <c r="AA2625" s="5"/>
    </row>
    <row r="2626" spans="3:27" x14ac:dyDescent="0.25">
      <c r="C2626" s="70"/>
      <c r="D2626" s="70"/>
      <c r="E2626" s="2205"/>
      <c r="F2626" s="70"/>
      <c r="G2626" s="70"/>
      <c r="H2626" s="70"/>
      <c r="I2626" s="70"/>
      <c r="J2626" s="70"/>
      <c r="K2626" s="70"/>
      <c r="L2626" s="70"/>
      <c r="M2626" s="70"/>
      <c r="N2626" s="70"/>
      <c r="O2626" s="70"/>
      <c r="P2626" s="70"/>
      <c r="Q2626" s="70"/>
      <c r="R2626" s="70"/>
      <c r="S2626" s="70"/>
      <c r="T2626" s="70"/>
      <c r="U2626" s="70"/>
      <c r="V2626" s="1048"/>
      <c r="W2626" s="79"/>
      <c r="X2626" s="79"/>
      <c r="Y2626" s="79"/>
      <c r="Z2626" s="79"/>
      <c r="AA2626" s="5"/>
    </row>
    <row r="2627" spans="3:27" x14ac:dyDescent="0.25">
      <c r="C2627" s="70"/>
      <c r="D2627" s="70"/>
      <c r="E2627" s="2205"/>
      <c r="F2627" s="70"/>
      <c r="G2627" s="70"/>
      <c r="H2627" s="70"/>
      <c r="I2627" s="70"/>
      <c r="J2627" s="70"/>
      <c r="K2627" s="70"/>
      <c r="L2627" s="70"/>
      <c r="M2627" s="70"/>
      <c r="N2627" s="70"/>
      <c r="O2627" s="70"/>
      <c r="P2627" s="70"/>
      <c r="Q2627" s="70"/>
      <c r="R2627" s="70"/>
      <c r="S2627" s="70"/>
      <c r="T2627" s="70"/>
      <c r="U2627" s="70"/>
      <c r="V2627" s="1048"/>
      <c r="W2627" s="79"/>
      <c r="X2627" s="79"/>
      <c r="Y2627" s="79"/>
      <c r="Z2627" s="79"/>
      <c r="AA2627" s="5"/>
    </row>
    <row r="2628" spans="3:27" x14ac:dyDescent="0.25">
      <c r="C2628" s="70"/>
      <c r="D2628" s="70"/>
      <c r="E2628" s="2205"/>
      <c r="F2628" s="70"/>
      <c r="G2628" s="70"/>
      <c r="H2628" s="70"/>
      <c r="I2628" s="70"/>
      <c r="J2628" s="70"/>
      <c r="K2628" s="70"/>
      <c r="L2628" s="70"/>
      <c r="M2628" s="70"/>
      <c r="N2628" s="70"/>
      <c r="O2628" s="70"/>
      <c r="P2628" s="70"/>
      <c r="Q2628" s="70"/>
      <c r="R2628" s="70"/>
      <c r="S2628" s="70"/>
      <c r="T2628" s="70"/>
      <c r="U2628" s="70"/>
      <c r="V2628" s="1048"/>
      <c r="W2628" s="79"/>
      <c r="X2628" s="79"/>
      <c r="Y2628" s="79"/>
      <c r="Z2628" s="79"/>
      <c r="AA2628" s="5"/>
    </row>
    <row r="2629" spans="3:27" x14ac:dyDescent="0.25">
      <c r="C2629" s="70"/>
      <c r="D2629" s="70"/>
      <c r="E2629" s="2205"/>
      <c r="F2629" s="70"/>
      <c r="G2629" s="70"/>
      <c r="H2629" s="70"/>
      <c r="I2629" s="70"/>
      <c r="J2629" s="70"/>
      <c r="K2629" s="70"/>
      <c r="L2629" s="70"/>
      <c r="M2629" s="70"/>
      <c r="N2629" s="70"/>
      <c r="O2629" s="70"/>
      <c r="P2629" s="70"/>
      <c r="Q2629" s="70"/>
      <c r="R2629" s="70"/>
      <c r="S2629" s="70"/>
      <c r="T2629" s="70"/>
      <c r="U2629" s="70"/>
      <c r="V2629" s="1048"/>
      <c r="W2629" s="79"/>
      <c r="X2629" s="79"/>
      <c r="Y2629" s="79"/>
      <c r="Z2629" s="79"/>
      <c r="AA2629" s="5"/>
    </row>
    <row r="2630" spans="3:27" x14ac:dyDescent="0.25">
      <c r="C2630" s="70"/>
      <c r="D2630" s="70"/>
      <c r="E2630" s="2205"/>
      <c r="F2630" s="70"/>
      <c r="G2630" s="70"/>
      <c r="H2630" s="70"/>
      <c r="I2630" s="70"/>
      <c r="J2630" s="70"/>
      <c r="K2630" s="70"/>
      <c r="L2630" s="70"/>
      <c r="M2630" s="70"/>
      <c r="N2630" s="70"/>
      <c r="O2630" s="70"/>
      <c r="P2630" s="70"/>
      <c r="Q2630" s="70"/>
      <c r="R2630" s="70"/>
      <c r="S2630" s="70"/>
      <c r="T2630" s="70"/>
      <c r="U2630" s="70"/>
      <c r="V2630" s="1048"/>
      <c r="W2630" s="79"/>
      <c r="X2630" s="79"/>
      <c r="Y2630" s="79"/>
      <c r="Z2630" s="79"/>
      <c r="AA2630" s="5"/>
    </row>
    <row r="2631" spans="3:27" x14ac:dyDescent="0.25">
      <c r="C2631" s="70"/>
      <c r="D2631" s="70"/>
      <c r="E2631" s="2205"/>
      <c r="F2631" s="70"/>
      <c r="G2631" s="70"/>
      <c r="H2631" s="70"/>
      <c r="I2631" s="70"/>
      <c r="J2631" s="70"/>
      <c r="K2631" s="70"/>
      <c r="L2631" s="70"/>
      <c r="M2631" s="70"/>
      <c r="N2631" s="70"/>
      <c r="O2631" s="70"/>
      <c r="P2631" s="70"/>
      <c r="Q2631" s="70"/>
      <c r="R2631" s="70"/>
      <c r="S2631" s="70"/>
      <c r="T2631" s="70"/>
      <c r="U2631" s="70"/>
      <c r="V2631" s="1048"/>
      <c r="W2631" s="79"/>
      <c r="X2631" s="79"/>
      <c r="Y2631" s="79"/>
      <c r="Z2631" s="79"/>
      <c r="AA2631" s="5"/>
    </row>
    <row r="2632" spans="3:27" x14ac:dyDescent="0.25">
      <c r="C2632" s="70"/>
      <c r="D2632" s="70"/>
      <c r="E2632" s="2205"/>
      <c r="F2632" s="70"/>
      <c r="G2632" s="70"/>
      <c r="H2632" s="70"/>
      <c r="I2632" s="70"/>
      <c r="J2632" s="70"/>
      <c r="K2632" s="70"/>
      <c r="L2632" s="70"/>
      <c r="M2632" s="70"/>
      <c r="N2632" s="70"/>
      <c r="O2632" s="70"/>
      <c r="P2632" s="70"/>
      <c r="Q2632" s="70"/>
      <c r="R2632" s="70"/>
      <c r="S2632" s="70"/>
      <c r="T2632" s="70"/>
      <c r="U2632" s="70"/>
      <c r="V2632" s="1048"/>
      <c r="W2632" s="79"/>
      <c r="X2632" s="79"/>
      <c r="Y2632" s="79"/>
      <c r="Z2632" s="79"/>
      <c r="AA2632" s="5"/>
    </row>
    <row r="2633" spans="3:27" x14ac:dyDescent="0.25">
      <c r="C2633" s="70"/>
      <c r="D2633" s="70"/>
      <c r="E2633" s="2205"/>
      <c r="F2633" s="70"/>
      <c r="G2633" s="70"/>
      <c r="H2633" s="70"/>
      <c r="I2633" s="70"/>
      <c r="J2633" s="70"/>
      <c r="K2633" s="70"/>
      <c r="L2633" s="70"/>
      <c r="M2633" s="70"/>
      <c r="N2633" s="70"/>
      <c r="O2633" s="70"/>
      <c r="P2633" s="70"/>
      <c r="Q2633" s="70"/>
      <c r="R2633" s="70"/>
      <c r="S2633" s="70"/>
      <c r="T2633" s="70"/>
      <c r="U2633" s="70"/>
      <c r="V2633" s="1048"/>
      <c r="W2633" s="79"/>
      <c r="X2633" s="79"/>
      <c r="Y2633" s="79"/>
      <c r="Z2633" s="79"/>
      <c r="AA2633" s="5"/>
    </row>
    <row r="2634" spans="3:27" x14ac:dyDescent="0.25">
      <c r="C2634" s="70"/>
      <c r="D2634" s="70"/>
      <c r="E2634" s="2205"/>
      <c r="F2634" s="70"/>
      <c r="G2634" s="70"/>
      <c r="H2634" s="70"/>
      <c r="I2634" s="70"/>
      <c r="J2634" s="70"/>
      <c r="K2634" s="70"/>
      <c r="L2634" s="70"/>
      <c r="M2634" s="70"/>
      <c r="N2634" s="70"/>
      <c r="O2634" s="70"/>
      <c r="P2634" s="70"/>
      <c r="Q2634" s="70"/>
      <c r="R2634" s="70"/>
      <c r="S2634" s="70"/>
      <c r="T2634" s="70"/>
      <c r="U2634" s="70"/>
      <c r="V2634" s="1048"/>
      <c r="W2634" s="79"/>
      <c r="X2634" s="79"/>
      <c r="Y2634" s="79"/>
      <c r="Z2634" s="79"/>
      <c r="AA2634" s="5"/>
    </row>
    <row r="2635" spans="3:27" x14ac:dyDescent="0.25">
      <c r="C2635" s="70"/>
      <c r="D2635" s="70"/>
      <c r="E2635" s="2205"/>
      <c r="F2635" s="70"/>
      <c r="G2635" s="70"/>
      <c r="H2635" s="70"/>
      <c r="I2635" s="70"/>
      <c r="J2635" s="70"/>
      <c r="K2635" s="70"/>
      <c r="L2635" s="70"/>
      <c r="M2635" s="70"/>
      <c r="N2635" s="70"/>
      <c r="O2635" s="70"/>
      <c r="P2635" s="70"/>
      <c r="Q2635" s="70"/>
      <c r="R2635" s="70"/>
      <c r="S2635" s="70"/>
      <c r="T2635" s="70"/>
      <c r="U2635" s="70"/>
      <c r="V2635" s="1048"/>
      <c r="W2635" s="79"/>
      <c r="X2635" s="79"/>
      <c r="Y2635" s="79"/>
      <c r="Z2635" s="79"/>
      <c r="AA2635" s="5"/>
    </row>
    <row r="2636" spans="3:27" x14ac:dyDescent="0.25">
      <c r="C2636" s="70"/>
      <c r="D2636" s="70"/>
      <c r="E2636" s="2205"/>
      <c r="F2636" s="70"/>
      <c r="G2636" s="70"/>
      <c r="H2636" s="70"/>
      <c r="I2636" s="70"/>
      <c r="J2636" s="70"/>
      <c r="K2636" s="70"/>
      <c r="L2636" s="70"/>
      <c r="M2636" s="70"/>
      <c r="N2636" s="70"/>
      <c r="O2636" s="70"/>
      <c r="P2636" s="70"/>
      <c r="Q2636" s="70"/>
      <c r="R2636" s="70"/>
      <c r="S2636" s="70"/>
      <c r="T2636" s="70"/>
      <c r="U2636" s="70"/>
      <c r="V2636" s="1048"/>
      <c r="W2636" s="79"/>
      <c r="X2636" s="79"/>
      <c r="Y2636" s="79"/>
      <c r="Z2636" s="79"/>
      <c r="AA2636" s="5"/>
    </row>
    <row r="2637" spans="3:27" x14ac:dyDescent="0.25">
      <c r="C2637" s="70"/>
      <c r="D2637" s="70"/>
      <c r="E2637" s="2205"/>
      <c r="F2637" s="70"/>
      <c r="G2637" s="70"/>
      <c r="H2637" s="70"/>
      <c r="I2637" s="70"/>
      <c r="J2637" s="70"/>
      <c r="K2637" s="70"/>
      <c r="L2637" s="70"/>
      <c r="M2637" s="70"/>
      <c r="N2637" s="70"/>
      <c r="O2637" s="70"/>
      <c r="P2637" s="70"/>
      <c r="Q2637" s="70"/>
      <c r="R2637" s="70"/>
      <c r="S2637" s="70"/>
      <c r="T2637" s="70"/>
      <c r="U2637" s="70"/>
      <c r="V2637" s="1048"/>
      <c r="W2637" s="79"/>
      <c r="X2637" s="79"/>
      <c r="Y2637" s="79"/>
      <c r="Z2637" s="79"/>
      <c r="AA2637" s="5"/>
    </row>
    <row r="2638" spans="3:27" x14ac:dyDescent="0.25">
      <c r="C2638" s="70"/>
      <c r="D2638" s="70"/>
      <c r="E2638" s="2205"/>
      <c r="F2638" s="70"/>
      <c r="G2638" s="70"/>
      <c r="H2638" s="70"/>
      <c r="I2638" s="70"/>
      <c r="J2638" s="70"/>
      <c r="K2638" s="70"/>
      <c r="L2638" s="70"/>
      <c r="M2638" s="70"/>
      <c r="N2638" s="70"/>
      <c r="O2638" s="70"/>
      <c r="P2638" s="70"/>
      <c r="Q2638" s="70"/>
      <c r="R2638" s="70"/>
      <c r="S2638" s="70"/>
      <c r="T2638" s="70"/>
      <c r="U2638" s="70"/>
      <c r="V2638" s="1048"/>
      <c r="W2638" s="79"/>
      <c r="X2638" s="79"/>
      <c r="Y2638" s="79"/>
      <c r="Z2638" s="79"/>
      <c r="AA2638" s="5"/>
    </row>
    <row r="2639" spans="3:27" x14ac:dyDescent="0.25">
      <c r="C2639" s="70"/>
      <c r="D2639" s="70"/>
      <c r="E2639" s="2205"/>
      <c r="F2639" s="70"/>
      <c r="G2639" s="70"/>
      <c r="H2639" s="70"/>
      <c r="I2639" s="70"/>
      <c r="J2639" s="70"/>
      <c r="K2639" s="70"/>
      <c r="L2639" s="70"/>
      <c r="M2639" s="70"/>
      <c r="N2639" s="70"/>
      <c r="O2639" s="70"/>
      <c r="P2639" s="70"/>
      <c r="Q2639" s="70"/>
      <c r="R2639" s="70"/>
      <c r="S2639" s="70"/>
      <c r="T2639" s="70"/>
      <c r="U2639" s="70"/>
      <c r="V2639" s="1048"/>
      <c r="W2639" s="79"/>
      <c r="X2639" s="79"/>
      <c r="Y2639" s="79"/>
      <c r="Z2639" s="79"/>
      <c r="AA2639" s="5"/>
    </row>
    <row r="2640" spans="3:27" x14ac:dyDescent="0.25">
      <c r="C2640" s="70"/>
      <c r="D2640" s="70"/>
      <c r="E2640" s="2205"/>
      <c r="F2640" s="70"/>
      <c r="G2640" s="70"/>
      <c r="H2640" s="70"/>
      <c r="I2640" s="70"/>
      <c r="J2640" s="70"/>
      <c r="K2640" s="70"/>
      <c r="L2640" s="70"/>
      <c r="M2640" s="70"/>
      <c r="N2640" s="70"/>
      <c r="O2640" s="70"/>
      <c r="P2640" s="70"/>
      <c r="Q2640" s="70"/>
      <c r="R2640" s="70"/>
      <c r="S2640" s="70"/>
      <c r="T2640" s="70"/>
      <c r="U2640" s="70"/>
      <c r="V2640" s="1048"/>
      <c r="W2640" s="79"/>
      <c r="X2640" s="79"/>
      <c r="Y2640" s="79"/>
      <c r="Z2640" s="79"/>
      <c r="AA2640" s="5"/>
    </row>
    <row r="2641" spans="3:27" x14ac:dyDescent="0.25">
      <c r="C2641" s="70"/>
      <c r="D2641" s="70"/>
      <c r="E2641" s="2205"/>
      <c r="F2641" s="70"/>
      <c r="G2641" s="70"/>
      <c r="H2641" s="70"/>
      <c r="I2641" s="70"/>
      <c r="J2641" s="70"/>
      <c r="K2641" s="70"/>
      <c r="L2641" s="70"/>
      <c r="M2641" s="70"/>
      <c r="N2641" s="70"/>
      <c r="O2641" s="70"/>
      <c r="P2641" s="70"/>
      <c r="Q2641" s="70"/>
      <c r="R2641" s="70"/>
      <c r="S2641" s="70"/>
      <c r="T2641" s="70"/>
      <c r="U2641" s="70"/>
      <c r="V2641" s="1048"/>
      <c r="W2641" s="79"/>
      <c r="X2641" s="79"/>
      <c r="Y2641" s="79"/>
      <c r="Z2641" s="79"/>
      <c r="AA2641" s="5"/>
    </row>
    <row r="2642" spans="3:27" x14ac:dyDescent="0.25">
      <c r="C2642" s="70"/>
      <c r="D2642" s="70"/>
      <c r="E2642" s="2205"/>
      <c r="F2642" s="70"/>
      <c r="G2642" s="70"/>
      <c r="H2642" s="70"/>
      <c r="I2642" s="70"/>
      <c r="J2642" s="70"/>
      <c r="K2642" s="70"/>
      <c r="L2642" s="70"/>
      <c r="M2642" s="70"/>
      <c r="N2642" s="70"/>
      <c r="O2642" s="70"/>
      <c r="P2642" s="70"/>
      <c r="Q2642" s="70"/>
      <c r="R2642" s="70"/>
      <c r="S2642" s="70"/>
      <c r="T2642" s="70"/>
      <c r="U2642" s="70"/>
      <c r="V2642" s="1048"/>
      <c r="W2642" s="79"/>
      <c r="X2642" s="79"/>
      <c r="Y2642" s="79"/>
      <c r="Z2642" s="79"/>
      <c r="AA2642" s="5"/>
    </row>
    <row r="2643" spans="3:27" x14ac:dyDescent="0.25">
      <c r="C2643" s="70"/>
      <c r="D2643" s="70"/>
      <c r="E2643" s="2205"/>
      <c r="F2643" s="70"/>
      <c r="G2643" s="70"/>
      <c r="H2643" s="70"/>
      <c r="I2643" s="70"/>
      <c r="J2643" s="70"/>
      <c r="K2643" s="70"/>
      <c r="L2643" s="70"/>
      <c r="M2643" s="70"/>
      <c r="N2643" s="70"/>
      <c r="O2643" s="70"/>
      <c r="P2643" s="70"/>
      <c r="Q2643" s="70"/>
      <c r="R2643" s="70"/>
      <c r="S2643" s="70"/>
      <c r="T2643" s="70"/>
      <c r="U2643" s="70"/>
      <c r="V2643" s="1048"/>
      <c r="W2643" s="79"/>
      <c r="X2643" s="79"/>
      <c r="Y2643" s="79"/>
      <c r="Z2643" s="79"/>
      <c r="AA2643" s="5"/>
    </row>
    <row r="2644" spans="3:27" x14ac:dyDescent="0.25">
      <c r="C2644" s="70"/>
      <c r="D2644" s="70"/>
      <c r="E2644" s="2205"/>
      <c r="F2644" s="70"/>
      <c r="G2644" s="70"/>
      <c r="H2644" s="70"/>
      <c r="I2644" s="70"/>
      <c r="J2644" s="70"/>
      <c r="K2644" s="70"/>
      <c r="L2644" s="70"/>
      <c r="M2644" s="70"/>
      <c r="N2644" s="70"/>
      <c r="O2644" s="70"/>
      <c r="P2644" s="70"/>
      <c r="Q2644" s="70"/>
      <c r="R2644" s="70"/>
      <c r="S2644" s="70"/>
      <c r="T2644" s="70"/>
      <c r="U2644" s="70"/>
      <c r="V2644" s="1048"/>
      <c r="W2644" s="79"/>
      <c r="X2644" s="79"/>
      <c r="Y2644" s="79"/>
      <c r="Z2644" s="79"/>
      <c r="AA2644" s="5"/>
    </row>
    <row r="2645" spans="3:27" x14ac:dyDescent="0.25">
      <c r="C2645" s="70"/>
      <c r="D2645" s="70"/>
      <c r="E2645" s="2205"/>
      <c r="F2645" s="70"/>
      <c r="G2645" s="70"/>
      <c r="H2645" s="70"/>
      <c r="I2645" s="70"/>
      <c r="J2645" s="70"/>
      <c r="K2645" s="70"/>
      <c r="L2645" s="70"/>
      <c r="M2645" s="70"/>
      <c r="N2645" s="70"/>
      <c r="O2645" s="70"/>
      <c r="P2645" s="70"/>
      <c r="Q2645" s="70"/>
      <c r="R2645" s="70"/>
      <c r="S2645" s="70"/>
      <c r="T2645" s="70"/>
      <c r="U2645" s="70"/>
      <c r="V2645" s="1048"/>
      <c r="W2645" s="79"/>
      <c r="X2645" s="79"/>
      <c r="Y2645" s="79"/>
      <c r="Z2645" s="79"/>
      <c r="AA2645" s="5"/>
    </row>
    <row r="2646" spans="3:27" x14ac:dyDescent="0.25">
      <c r="C2646" s="70"/>
      <c r="D2646" s="70"/>
      <c r="E2646" s="2205"/>
      <c r="F2646" s="70"/>
      <c r="G2646" s="70"/>
      <c r="H2646" s="70"/>
      <c r="I2646" s="70"/>
      <c r="J2646" s="70"/>
      <c r="K2646" s="70"/>
      <c r="L2646" s="70"/>
      <c r="M2646" s="70"/>
      <c r="N2646" s="70"/>
      <c r="O2646" s="70"/>
      <c r="P2646" s="70"/>
      <c r="Q2646" s="70"/>
      <c r="R2646" s="70"/>
      <c r="S2646" s="70"/>
      <c r="T2646" s="70"/>
      <c r="U2646" s="70"/>
      <c r="V2646" s="1048"/>
      <c r="W2646" s="79"/>
      <c r="X2646" s="79"/>
      <c r="Y2646" s="79"/>
      <c r="Z2646" s="79"/>
      <c r="AA2646" s="5"/>
    </row>
    <row r="2647" spans="3:27" x14ac:dyDescent="0.25">
      <c r="C2647" s="70"/>
      <c r="D2647" s="70"/>
      <c r="E2647" s="2205"/>
      <c r="F2647" s="70"/>
      <c r="G2647" s="70"/>
      <c r="H2647" s="70"/>
      <c r="I2647" s="70"/>
      <c r="J2647" s="70"/>
      <c r="K2647" s="70"/>
      <c r="L2647" s="70"/>
      <c r="M2647" s="70"/>
      <c r="N2647" s="70"/>
      <c r="O2647" s="70"/>
      <c r="P2647" s="70"/>
      <c r="Q2647" s="70"/>
      <c r="R2647" s="70"/>
      <c r="S2647" s="70"/>
      <c r="T2647" s="70"/>
      <c r="U2647" s="70"/>
      <c r="V2647" s="1048"/>
      <c r="W2647" s="79"/>
      <c r="X2647" s="79"/>
      <c r="Y2647" s="79"/>
      <c r="Z2647" s="79"/>
      <c r="AA2647" s="5"/>
    </row>
    <row r="2648" spans="3:27" x14ac:dyDescent="0.25">
      <c r="C2648" s="70"/>
      <c r="D2648" s="70"/>
      <c r="E2648" s="2205"/>
      <c r="F2648" s="70"/>
      <c r="G2648" s="70"/>
      <c r="H2648" s="70"/>
      <c r="I2648" s="70"/>
      <c r="J2648" s="70"/>
      <c r="K2648" s="70"/>
      <c r="L2648" s="70"/>
      <c r="M2648" s="70"/>
      <c r="N2648" s="70"/>
      <c r="O2648" s="70"/>
      <c r="P2648" s="70"/>
      <c r="Q2648" s="70"/>
      <c r="R2648" s="70"/>
      <c r="S2648" s="70"/>
      <c r="T2648" s="70"/>
      <c r="U2648" s="70"/>
      <c r="V2648" s="1048"/>
      <c r="W2648" s="79"/>
      <c r="X2648" s="79"/>
      <c r="Y2648" s="79"/>
      <c r="Z2648" s="79"/>
      <c r="AA2648" s="5"/>
    </row>
    <row r="2649" spans="3:27" x14ac:dyDescent="0.25">
      <c r="C2649" s="70"/>
      <c r="D2649" s="70"/>
      <c r="E2649" s="2205"/>
      <c r="F2649" s="70"/>
      <c r="G2649" s="70"/>
      <c r="H2649" s="70"/>
      <c r="I2649" s="70"/>
      <c r="J2649" s="70"/>
      <c r="K2649" s="70"/>
      <c r="L2649" s="70"/>
      <c r="M2649" s="70"/>
      <c r="N2649" s="70"/>
      <c r="O2649" s="70"/>
      <c r="P2649" s="70"/>
      <c r="Q2649" s="70"/>
      <c r="R2649" s="70"/>
      <c r="S2649" s="70"/>
      <c r="T2649" s="70"/>
      <c r="U2649" s="70"/>
      <c r="V2649" s="1048"/>
      <c r="W2649" s="79"/>
      <c r="X2649" s="79"/>
      <c r="Y2649" s="79"/>
      <c r="Z2649" s="79"/>
      <c r="AA2649" s="5"/>
    </row>
    <row r="2650" spans="3:27" x14ac:dyDescent="0.25">
      <c r="C2650" s="70"/>
      <c r="D2650" s="70"/>
      <c r="E2650" s="2205"/>
      <c r="F2650" s="70"/>
      <c r="G2650" s="70"/>
      <c r="H2650" s="70"/>
      <c r="I2650" s="70"/>
      <c r="J2650" s="70"/>
      <c r="K2650" s="70"/>
      <c r="L2650" s="70"/>
      <c r="M2650" s="70"/>
      <c r="N2650" s="70"/>
      <c r="O2650" s="70"/>
      <c r="P2650" s="70"/>
      <c r="Q2650" s="70"/>
      <c r="R2650" s="70"/>
      <c r="S2650" s="70"/>
      <c r="T2650" s="70"/>
      <c r="U2650" s="70"/>
      <c r="V2650" s="1048"/>
      <c r="W2650" s="79"/>
      <c r="X2650" s="79"/>
      <c r="Y2650" s="79"/>
      <c r="Z2650" s="79"/>
      <c r="AA2650" s="5"/>
    </row>
    <row r="2651" spans="3:27" x14ac:dyDescent="0.25">
      <c r="C2651" s="70"/>
      <c r="D2651" s="70"/>
      <c r="E2651" s="2205"/>
      <c r="F2651" s="70"/>
      <c r="G2651" s="70"/>
      <c r="H2651" s="70"/>
      <c r="I2651" s="70"/>
      <c r="J2651" s="70"/>
      <c r="K2651" s="70"/>
      <c r="L2651" s="70"/>
      <c r="M2651" s="70"/>
      <c r="N2651" s="70"/>
      <c r="O2651" s="70"/>
      <c r="P2651" s="70"/>
      <c r="Q2651" s="70"/>
      <c r="R2651" s="70"/>
      <c r="S2651" s="70"/>
      <c r="T2651" s="70"/>
      <c r="U2651" s="70"/>
      <c r="V2651" s="1048"/>
      <c r="W2651" s="79"/>
      <c r="X2651" s="79"/>
      <c r="Y2651" s="79"/>
      <c r="Z2651" s="79"/>
      <c r="AA2651" s="5"/>
    </row>
    <row r="2652" spans="3:27" x14ac:dyDescent="0.25">
      <c r="C2652" s="70"/>
      <c r="D2652" s="70"/>
      <c r="E2652" s="2205"/>
      <c r="F2652" s="70"/>
      <c r="G2652" s="70"/>
      <c r="H2652" s="70"/>
      <c r="I2652" s="70"/>
      <c r="J2652" s="70"/>
      <c r="K2652" s="70"/>
      <c r="L2652" s="70"/>
      <c r="M2652" s="70"/>
      <c r="N2652" s="70"/>
      <c r="O2652" s="70"/>
      <c r="P2652" s="70"/>
      <c r="Q2652" s="70"/>
      <c r="R2652" s="70"/>
      <c r="S2652" s="70"/>
      <c r="T2652" s="70"/>
      <c r="U2652" s="70"/>
      <c r="V2652" s="1048"/>
      <c r="W2652" s="79"/>
      <c r="X2652" s="79"/>
      <c r="Y2652" s="79"/>
      <c r="Z2652" s="79"/>
      <c r="AA2652" s="5"/>
    </row>
    <row r="2653" spans="3:27" x14ac:dyDescent="0.25">
      <c r="C2653" s="70"/>
      <c r="D2653" s="70"/>
      <c r="E2653" s="2205"/>
      <c r="F2653" s="70"/>
      <c r="G2653" s="70"/>
      <c r="H2653" s="70"/>
      <c r="I2653" s="70"/>
      <c r="J2653" s="70"/>
      <c r="K2653" s="70"/>
      <c r="L2653" s="70"/>
      <c r="M2653" s="70"/>
      <c r="N2653" s="70"/>
      <c r="O2653" s="70"/>
      <c r="P2653" s="70"/>
      <c r="Q2653" s="70"/>
      <c r="R2653" s="70"/>
      <c r="S2653" s="70"/>
      <c r="T2653" s="70"/>
      <c r="U2653" s="70"/>
      <c r="V2653" s="1048"/>
      <c r="W2653" s="79"/>
      <c r="X2653" s="79"/>
      <c r="Y2653" s="79"/>
      <c r="Z2653" s="79"/>
      <c r="AA2653" s="5"/>
    </row>
    <row r="2654" spans="3:27" x14ac:dyDescent="0.25">
      <c r="C2654" s="70"/>
      <c r="D2654" s="70"/>
      <c r="E2654" s="2205"/>
      <c r="F2654" s="70"/>
      <c r="G2654" s="70"/>
      <c r="H2654" s="70"/>
      <c r="I2654" s="70"/>
      <c r="J2654" s="70"/>
      <c r="K2654" s="70"/>
      <c r="L2654" s="70"/>
      <c r="M2654" s="70"/>
      <c r="N2654" s="70"/>
      <c r="O2654" s="70"/>
      <c r="P2654" s="70"/>
      <c r="Q2654" s="70"/>
      <c r="R2654" s="70"/>
      <c r="S2654" s="70"/>
      <c r="T2654" s="70"/>
      <c r="U2654" s="70"/>
      <c r="V2654" s="1048"/>
      <c r="W2654" s="79"/>
      <c r="X2654" s="79"/>
      <c r="Y2654" s="79"/>
      <c r="Z2654" s="79"/>
      <c r="AA2654" s="5"/>
    </row>
    <row r="2655" spans="3:27" x14ac:dyDescent="0.25">
      <c r="C2655" s="70"/>
      <c r="D2655" s="70"/>
      <c r="E2655" s="2205"/>
      <c r="F2655" s="70"/>
      <c r="G2655" s="70"/>
      <c r="H2655" s="70"/>
      <c r="I2655" s="70"/>
      <c r="J2655" s="70"/>
      <c r="K2655" s="70"/>
      <c r="L2655" s="70"/>
      <c r="M2655" s="70"/>
      <c r="N2655" s="70"/>
      <c r="O2655" s="70"/>
      <c r="P2655" s="70"/>
      <c r="Q2655" s="70"/>
      <c r="R2655" s="70"/>
      <c r="S2655" s="70"/>
      <c r="T2655" s="70"/>
      <c r="U2655" s="70"/>
      <c r="V2655" s="1048"/>
      <c r="W2655" s="79"/>
      <c r="X2655" s="79"/>
      <c r="Y2655" s="79"/>
      <c r="Z2655" s="79"/>
      <c r="AA2655" s="5"/>
    </row>
    <row r="2656" spans="3:27" x14ac:dyDescent="0.25">
      <c r="C2656" s="70"/>
      <c r="D2656" s="70"/>
      <c r="E2656" s="2205"/>
      <c r="F2656" s="70"/>
      <c r="G2656" s="70"/>
      <c r="H2656" s="70"/>
      <c r="I2656" s="70"/>
      <c r="J2656" s="70"/>
      <c r="K2656" s="70"/>
      <c r="L2656" s="70"/>
      <c r="M2656" s="70"/>
      <c r="N2656" s="70"/>
      <c r="O2656" s="70"/>
      <c r="P2656" s="70"/>
      <c r="Q2656" s="70"/>
      <c r="R2656" s="70"/>
      <c r="S2656" s="70"/>
      <c r="T2656" s="70"/>
      <c r="U2656" s="70"/>
      <c r="V2656" s="1048"/>
      <c r="W2656" s="79"/>
      <c r="X2656" s="79"/>
      <c r="Y2656" s="79"/>
      <c r="Z2656" s="79"/>
      <c r="AA2656" s="5"/>
    </row>
    <row r="2657" spans="3:27" x14ac:dyDescent="0.25">
      <c r="C2657" s="70"/>
      <c r="D2657" s="70"/>
      <c r="E2657" s="2205"/>
      <c r="F2657" s="70"/>
      <c r="G2657" s="70"/>
      <c r="H2657" s="70"/>
      <c r="I2657" s="70"/>
      <c r="J2657" s="70"/>
      <c r="K2657" s="70"/>
      <c r="L2657" s="70"/>
      <c r="M2657" s="70"/>
      <c r="N2657" s="70"/>
      <c r="O2657" s="70"/>
      <c r="P2657" s="70"/>
      <c r="Q2657" s="70"/>
      <c r="R2657" s="70"/>
      <c r="S2657" s="70"/>
      <c r="T2657" s="70"/>
      <c r="U2657" s="70"/>
      <c r="V2657" s="1048"/>
      <c r="W2657" s="79"/>
      <c r="X2657" s="79"/>
      <c r="Y2657" s="79"/>
      <c r="Z2657" s="79"/>
      <c r="AA2657" s="5"/>
    </row>
    <row r="2658" spans="3:27" x14ac:dyDescent="0.25">
      <c r="C2658" s="70"/>
      <c r="D2658" s="70"/>
      <c r="E2658" s="2205"/>
      <c r="F2658" s="70"/>
      <c r="G2658" s="70"/>
      <c r="H2658" s="70"/>
      <c r="I2658" s="70"/>
      <c r="J2658" s="70"/>
      <c r="K2658" s="70"/>
      <c r="L2658" s="70"/>
      <c r="M2658" s="70"/>
      <c r="N2658" s="70"/>
      <c r="O2658" s="70"/>
      <c r="P2658" s="70"/>
      <c r="Q2658" s="70"/>
      <c r="R2658" s="70"/>
      <c r="S2658" s="70"/>
      <c r="T2658" s="70"/>
      <c r="U2658" s="70"/>
      <c r="V2658" s="1048"/>
      <c r="W2658" s="79"/>
      <c r="X2658" s="79"/>
      <c r="Y2658" s="79"/>
      <c r="Z2658" s="79"/>
      <c r="AA2658" s="5"/>
    </row>
    <row r="2659" spans="3:27" x14ac:dyDescent="0.25">
      <c r="C2659" s="70"/>
      <c r="D2659" s="70"/>
      <c r="E2659" s="2205"/>
      <c r="F2659" s="70"/>
      <c r="G2659" s="70"/>
      <c r="H2659" s="70"/>
      <c r="I2659" s="70"/>
      <c r="J2659" s="70"/>
      <c r="K2659" s="70"/>
      <c r="L2659" s="70"/>
      <c r="M2659" s="70"/>
      <c r="N2659" s="70"/>
      <c r="O2659" s="70"/>
      <c r="P2659" s="70"/>
      <c r="Q2659" s="70"/>
      <c r="R2659" s="70"/>
      <c r="S2659" s="70"/>
      <c r="T2659" s="70"/>
      <c r="U2659" s="70"/>
      <c r="V2659" s="1048"/>
      <c r="W2659" s="79"/>
      <c r="X2659" s="79"/>
      <c r="Y2659" s="79"/>
      <c r="Z2659" s="79"/>
      <c r="AA2659" s="5"/>
    </row>
    <row r="2660" spans="3:27" x14ac:dyDescent="0.25">
      <c r="C2660" s="70"/>
      <c r="D2660" s="70"/>
      <c r="E2660" s="2205"/>
      <c r="F2660" s="70"/>
      <c r="G2660" s="70"/>
      <c r="H2660" s="70"/>
      <c r="I2660" s="70"/>
      <c r="J2660" s="70"/>
      <c r="K2660" s="70"/>
      <c r="L2660" s="70"/>
      <c r="M2660" s="70"/>
      <c r="N2660" s="70"/>
      <c r="O2660" s="70"/>
      <c r="P2660" s="70"/>
      <c r="Q2660" s="70"/>
      <c r="R2660" s="70"/>
      <c r="S2660" s="70"/>
      <c r="T2660" s="70"/>
      <c r="U2660" s="70"/>
      <c r="V2660" s="1048"/>
      <c r="W2660" s="79"/>
      <c r="X2660" s="79"/>
      <c r="Y2660" s="79"/>
      <c r="Z2660" s="79"/>
      <c r="AA2660" s="5"/>
    </row>
    <row r="2661" spans="3:27" x14ac:dyDescent="0.25">
      <c r="C2661" s="70"/>
      <c r="D2661" s="70"/>
      <c r="E2661" s="2205"/>
      <c r="F2661" s="70"/>
      <c r="G2661" s="70"/>
      <c r="H2661" s="70"/>
      <c r="I2661" s="70"/>
      <c r="J2661" s="70"/>
      <c r="K2661" s="70"/>
      <c r="L2661" s="70"/>
      <c r="M2661" s="70"/>
      <c r="N2661" s="70"/>
      <c r="O2661" s="70"/>
      <c r="P2661" s="70"/>
      <c r="Q2661" s="70"/>
      <c r="R2661" s="70"/>
      <c r="S2661" s="70"/>
      <c r="T2661" s="70"/>
      <c r="U2661" s="70"/>
      <c r="V2661" s="1048"/>
      <c r="W2661" s="79"/>
      <c r="X2661" s="79"/>
      <c r="Y2661" s="79"/>
      <c r="Z2661" s="79"/>
      <c r="AA2661" s="5"/>
    </row>
    <row r="2662" spans="3:27" x14ac:dyDescent="0.25">
      <c r="C2662" s="70"/>
      <c r="D2662" s="70"/>
      <c r="E2662" s="2205"/>
      <c r="F2662" s="70"/>
      <c r="G2662" s="70"/>
      <c r="H2662" s="70"/>
      <c r="I2662" s="70"/>
      <c r="J2662" s="70"/>
      <c r="K2662" s="70"/>
      <c r="L2662" s="70"/>
      <c r="M2662" s="70"/>
      <c r="N2662" s="70"/>
      <c r="O2662" s="70"/>
      <c r="P2662" s="70"/>
      <c r="Q2662" s="70"/>
      <c r="R2662" s="70"/>
      <c r="S2662" s="70"/>
      <c r="T2662" s="70"/>
      <c r="U2662" s="70"/>
      <c r="V2662" s="1048"/>
      <c r="W2662" s="79"/>
      <c r="X2662" s="79"/>
      <c r="Y2662" s="79"/>
      <c r="Z2662" s="79"/>
      <c r="AA2662" s="5"/>
    </row>
    <row r="2663" spans="3:27" x14ac:dyDescent="0.25">
      <c r="C2663" s="70"/>
      <c r="D2663" s="70"/>
      <c r="E2663" s="2205"/>
      <c r="F2663" s="70"/>
      <c r="G2663" s="70"/>
      <c r="H2663" s="70"/>
      <c r="I2663" s="70"/>
      <c r="J2663" s="70"/>
      <c r="K2663" s="70"/>
      <c r="L2663" s="70"/>
      <c r="M2663" s="70"/>
      <c r="N2663" s="70"/>
      <c r="O2663" s="70"/>
      <c r="P2663" s="70"/>
      <c r="Q2663" s="70"/>
      <c r="R2663" s="70"/>
      <c r="S2663" s="70"/>
      <c r="T2663" s="70"/>
      <c r="U2663" s="70"/>
      <c r="V2663" s="1048"/>
      <c r="W2663" s="79"/>
      <c r="X2663" s="79"/>
      <c r="Y2663" s="79"/>
      <c r="Z2663" s="79"/>
      <c r="AA2663" s="5"/>
    </row>
    <row r="2664" spans="3:27" x14ac:dyDescent="0.25">
      <c r="C2664" s="70"/>
      <c r="D2664" s="70"/>
      <c r="E2664" s="2205"/>
      <c r="F2664" s="70"/>
      <c r="G2664" s="70"/>
      <c r="H2664" s="70"/>
      <c r="I2664" s="70"/>
      <c r="J2664" s="70"/>
      <c r="K2664" s="70"/>
      <c r="L2664" s="70"/>
      <c r="M2664" s="70"/>
      <c r="N2664" s="70"/>
      <c r="O2664" s="70"/>
      <c r="P2664" s="70"/>
      <c r="Q2664" s="70"/>
      <c r="R2664" s="70"/>
      <c r="S2664" s="70"/>
      <c r="T2664" s="70"/>
      <c r="U2664" s="70"/>
      <c r="V2664" s="1048"/>
      <c r="W2664" s="79"/>
      <c r="X2664" s="79"/>
      <c r="Y2664" s="79"/>
      <c r="Z2664" s="79"/>
      <c r="AA2664" s="5"/>
    </row>
    <row r="2665" spans="3:27" x14ac:dyDescent="0.25">
      <c r="C2665" s="70"/>
      <c r="D2665" s="70"/>
      <c r="E2665" s="2205"/>
      <c r="F2665" s="70"/>
      <c r="G2665" s="70"/>
      <c r="H2665" s="70"/>
      <c r="I2665" s="70"/>
      <c r="J2665" s="70"/>
      <c r="K2665" s="70"/>
      <c r="L2665" s="70"/>
      <c r="M2665" s="70"/>
      <c r="N2665" s="70"/>
      <c r="O2665" s="70"/>
      <c r="P2665" s="70"/>
      <c r="Q2665" s="70"/>
      <c r="R2665" s="70"/>
      <c r="S2665" s="70"/>
      <c r="T2665" s="70"/>
      <c r="U2665" s="70"/>
      <c r="V2665" s="1048"/>
      <c r="W2665" s="79"/>
      <c r="X2665" s="79"/>
      <c r="Y2665" s="79"/>
      <c r="Z2665" s="79"/>
      <c r="AA2665" s="5"/>
    </row>
    <row r="2666" spans="3:27" x14ac:dyDescent="0.25">
      <c r="C2666" s="70"/>
      <c r="D2666" s="70"/>
      <c r="E2666" s="2205"/>
      <c r="F2666" s="70"/>
      <c r="G2666" s="70"/>
      <c r="H2666" s="70"/>
      <c r="I2666" s="70"/>
      <c r="J2666" s="70"/>
      <c r="K2666" s="70"/>
      <c r="L2666" s="70"/>
      <c r="M2666" s="70"/>
      <c r="N2666" s="70"/>
      <c r="O2666" s="70"/>
      <c r="P2666" s="70"/>
      <c r="Q2666" s="70"/>
      <c r="R2666" s="70"/>
      <c r="S2666" s="70"/>
      <c r="T2666" s="70"/>
      <c r="U2666" s="70"/>
      <c r="V2666" s="1048"/>
      <c r="W2666" s="79"/>
      <c r="X2666" s="79"/>
      <c r="Y2666" s="79"/>
      <c r="Z2666" s="79"/>
      <c r="AA2666" s="5"/>
    </row>
    <row r="2667" spans="3:27" x14ac:dyDescent="0.25">
      <c r="C2667" s="70"/>
      <c r="D2667" s="70"/>
      <c r="E2667" s="2205"/>
      <c r="F2667" s="70"/>
      <c r="G2667" s="70"/>
      <c r="H2667" s="70"/>
      <c r="I2667" s="70"/>
      <c r="J2667" s="70"/>
      <c r="K2667" s="70"/>
      <c r="L2667" s="70"/>
      <c r="M2667" s="70"/>
      <c r="N2667" s="70"/>
      <c r="O2667" s="70"/>
      <c r="P2667" s="70"/>
      <c r="Q2667" s="70"/>
      <c r="R2667" s="70"/>
      <c r="S2667" s="70"/>
      <c r="T2667" s="70"/>
      <c r="U2667" s="70"/>
      <c r="V2667" s="1048"/>
      <c r="W2667" s="79"/>
      <c r="X2667" s="79"/>
      <c r="Y2667" s="79"/>
      <c r="Z2667" s="79"/>
      <c r="AA2667" s="5"/>
    </row>
    <row r="2668" spans="3:27" x14ac:dyDescent="0.25">
      <c r="C2668" s="70"/>
      <c r="D2668" s="70"/>
      <c r="E2668" s="2205"/>
      <c r="F2668" s="70"/>
      <c r="G2668" s="70"/>
      <c r="H2668" s="70"/>
      <c r="I2668" s="70"/>
      <c r="J2668" s="70"/>
      <c r="K2668" s="70"/>
      <c r="L2668" s="70"/>
      <c r="M2668" s="70"/>
      <c r="N2668" s="70"/>
      <c r="O2668" s="70"/>
      <c r="P2668" s="70"/>
      <c r="Q2668" s="70"/>
      <c r="R2668" s="70"/>
      <c r="S2668" s="70"/>
      <c r="T2668" s="70"/>
      <c r="U2668" s="70"/>
      <c r="V2668" s="1048"/>
      <c r="W2668" s="79"/>
      <c r="X2668" s="79"/>
      <c r="Y2668" s="79"/>
      <c r="Z2668" s="79"/>
      <c r="AA2668" s="5"/>
    </row>
    <row r="2669" spans="3:27" x14ac:dyDescent="0.25">
      <c r="C2669" s="70"/>
      <c r="D2669" s="70"/>
      <c r="E2669" s="2205"/>
      <c r="F2669" s="70"/>
      <c r="G2669" s="70"/>
      <c r="H2669" s="70"/>
      <c r="I2669" s="70"/>
      <c r="J2669" s="70"/>
      <c r="K2669" s="70"/>
      <c r="L2669" s="70"/>
      <c r="M2669" s="70"/>
      <c r="N2669" s="70"/>
      <c r="O2669" s="70"/>
      <c r="P2669" s="70"/>
      <c r="Q2669" s="70"/>
      <c r="R2669" s="70"/>
      <c r="S2669" s="70"/>
      <c r="T2669" s="70"/>
      <c r="U2669" s="70"/>
      <c r="V2669" s="1048"/>
      <c r="W2669" s="79"/>
      <c r="X2669" s="79"/>
      <c r="Y2669" s="79"/>
      <c r="Z2669" s="79"/>
      <c r="AA2669" s="5"/>
    </row>
    <row r="2670" spans="3:27" x14ac:dyDescent="0.25">
      <c r="C2670" s="70"/>
      <c r="D2670" s="70"/>
      <c r="E2670" s="2205"/>
      <c r="F2670" s="70"/>
      <c r="G2670" s="70"/>
      <c r="H2670" s="70"/>
      <c r="I2670" s="70"/>
      <c r="J2670" s="70"/>
      <c r="K2670" s="70"/>
      <c r="L2670" s="70"/>
      <c r="M2670" s="70"/>
      <c r="N2670" s="70"/>
      <c r="O2670" s="70"/>
      <c r="P2670" s="70"/>
      <c r="Q2670" s="70"/>
      <c r="R2670" s="70"/>
      <c r="S2670" s="70"/>
      <c r="T2670" s="70"/>
      <c r="U2670" s="70"/>
      <c r="V2670" s="1048"/>
      <c r="W2670" s="79"/>
      <c r="X2670" s="79"/>
      <c r="Y2670" s="79"/>
      <c r="Z2670" s="79"/>
      <c r="AA2670" s="5"/>
    </row>
    <row r="2671" spans="3:27" x14ac:dyDescent="0.25">
      <c r="C2671" s="70"/>
      <c r="D2671" s="70"/>
      <c r="E2671" s="2205"/>
      <c r="F2671" s="70"/>
      <c r="G2671" s="70"/>
      <c r="H2671" s="70"/>
      <c r="I2671" s="70"/>
      <c r="J2671" s="70"/>
      <c r="K2671" s="70"/>
      <c r="L2671" s="70"/>
      <c r="M2671" s="70"/>
      <c r="N2671" s="70"/>
      <c r="O2671" s="70"/>
      <c r="P2671" s="70"/>
      <c r="Q2671" s="70"/>
      <c r="R2671" s="70"/>
      <c r="S2671" s="70"/>
      <c r="T2671" s="70"/>
      <c r="U2671" s="70"/>
      <c r="V2671" s="1048"/>
      <c r="W2671" s="79"/>
      <c r="X2671" s="79"/>
      <c r="Y2671" s="79"/>
      <c r="Z2671" s="79"/>
      <c r="AA2671" s="5"/>
    </row>
    <row r="2672" spans="3:27" x14ac:dyDescent="0.25">
      <c r="C2672" s="70"/>
      <c r="D2672" s="70"/>
      <c r="E2672" s="2205"/>
      <c r="F2672" s="70"/>
      <c r="G2672" s="70"/>
      <c r="H2672" s="70"/>
      <c r="I2672" s="70"/>
      <c r="J2672" s="70"/>
      <c r="K2672" s="70"/>
      <c r="L2672" s="70"/>
      <c r="M2672" s="70"/>
      <c r="N2672" s="70"/>
      <c r="O2672" s="70"/>
      <c r="P2672" s="70"/>
      <c r="Q2672" s="70"/>
      <c r="R2672" s="70"/>
      <c r="S2672" s="70"/>
      <c r="T2672" s="70"/>
      <c r="U2672" s="70"/>
      <c r="V2672" s="1048"/>
      <c r="W2672" s="79"/>
      <c r="X2672" s="79"/>
      <c r="Y2672" s="79"/>
      <c r="Z2672" s="79"/>
      <c r="AA2672" s="5"/>
    </row>
    <row r="2673" spans="3:27" x14ac:dyDescent="0.25">
      <c r="C2673" s="70"/>
      <c r="D2673" s="70"/>
      <c r="E2673" s="2205"/>
      <c r="F2673" s="70"/>
      <c r="G2673" s="70"/>
      <c r="H2673" s="70"/>
      <c r="I2673" s="70"/>
      <c r="J2673" s="70"/>
      <c r="K2673" s="70"/>
      <c r="L2673" s="70"/>
      <c r="M2673" s="70"/>
      <c r="N2673" s="70"/>
      <c r="O2673" s="70"/>
      <c r="P2673" s="70"/>
      <c r="Q2673" s="70"/>
      <c r="R2673" s="70"/>
      <c r="S2673" s="70"/>
      <c r="T2673" s="70"/>
      <c r="U2673" s="70"/>
      <c r="V2673" s="1048"/>
      <c r="W2673" s="79"/>
      <c r="X2673" s="79"/>
      <c r="Y2673" s="79"/>
      <c r="Z2673" s="79"/>
      <c r="AA2673" s="5"/>
    </row>
    <row r="2674" spans="3:27" x14ac:dyDescent="0.25">
      <c r="C2674" s="70"/>
      <c r="D2674" s="70"/>
      <c r="E2674" s="2205"/>
      <c r="F2674" s="70"/>
      <c r="G2674" s="70"/>
      <c r="H2674" s="70"/>
      <c r="I2674" s="70"/>
      <c r="J2674" s="70"/>
      <c r="K2674" s="70"/>
      <c r="L2674" s="70"/>
      <c r="M2674" s="70"/>
      <c r="N2674" s="70"/>
      <c r="O2674" s="70"/>
      <c r="P2674" s="70"/>
      <c r="Q2674" s="70"/>
      <c r="R2674" s="70"/>
      <c r="S2674" s="70"/>
      <c r="T2674" s="70"/>
      <c r="U2674" s="70"/>
      <c r="V2674" s="1048"/>
      <c r="W2674" s="79"/>
      <c r="X2674" s="79"/>
      <c r="Y2674" s="79"/>
      <c r="Z2674" s="79"/>
      <c r="AA2674" s="5"/>
    </row>
    <row r="2675" spans="3:27" x14ac:dyDescent="0.25">
      <c r="C2675" s="70"/>
      <c r="D2675" s="70"/>
      <c r="E2675" s="2205"/>
      <c r="F2675" s="70"/>
      <c r="G2675" s="70"/>
      <c r="H2675" s="70"/>
      <c r="I2675" s="70"/>
      <c r="J2675" s="70"/>
      <c r="K2675" s="70"/>
      <c r="L2675" s="70"/>
      <c r="M2675" s="70"/>
      <c r="N2675" s="70"/>
      <c r="O2675" s="70"/>
      <c r="P2675" s="70"/>
      <c r="Q2675" s="70"/>
      <c r="R2675" s="70"/>
      <c r="S2675" s="70"/>
      <c r="T2675" s="70"/>
      <c r="U2675" s="70"/>
      <c r="V2675" s="1048"/>
      <c r="W2675" s="79"/>
      <c r="X2675" s="79"/>
      <c r="Y2675" s="79"/>
      <c r="Z2675" s="79"/>
      <c r="AA2675" s="5"/>
    </row>
    <row r="2676" spans="3:27" x14ac:dyDescent="0.25">
      <c r="C2676" s="70"/>
      <c r="D2676" s="70"/>
      <c r="E2676" s="2205"/>
      <c r="F2676" s="70"/>
      <c r="G2676" s="70"/>
      <c r="H2676" s="70"/>
      <c r="I2676" s="70"/>
      <c r="J2676" s="70"/>
      <c r="K2676" s="70"/>
      <c r="L2676" s="70"/>
      <c r="M2676" s="70"/>
      <c r="N2676" s="70"/>
      <c r="O2676" s="70"/>
      <c r="P2676" s="70"/>
      <c r="Q2676" s="70"/>
      <c r="R2676" s="70"/>
      <c r="S2676" s="70"/>
      <c r="T2676" s="70"/>
      <c r="U2676" s="70"/>
      <c r="V2676" s="1048"/>
      <c r="W2676" s="79"/>
      <c r="X2676" s="79"/>
      <c r="Y2676" s="79"/>
      <c r="Z2676" s="79"/>
      <c r="AA2676" s="5"/>
    </row>
    <row r="2677" spans="3:27" x14ac:dyDescent="0.25">
      <c r="C2677" s="70"/>
      <c r="D2677" s="70"/>
      <c r="E2677" s="2205"/>
      <c r="F2677" s="70"/>
      <c r="G2677" s="70"/>
      <c r="H2677" s="70"/>
      <c r="I2677" s="70"/>
      <c r="J2677" s="70"/>
      <c r="K2677" s="70"/>
      <c r="L2677" s="70"/>
      <c r="M2677" s="70"/>
      <c r="N2677" s="70"/>
      <c r="O2677" s="70"/>
      <c r="P2677" s="70"/>
      <c r="Q2677" s="70"/>
      <c r="R2677" s="70"/>
      <c r="S2677" s="70"/>
      <c r="T2677" s="70"/>
      <c r="U2677" s="70"/>
      <c r="V2677" s="1048"/>
      <c r="W2677" s="79"/>
      <c r="X2677" s="79"/>
      <c r="Y2677" s="79"/>
      <c r="Z2677" s="79"/>
      <c r="AA2677" s="5"/>
    </row>
    <row r="2678" spans="3:27" x14ac:dyDescent="0.25">
      <c r="C2678" s="70"/>
      <c r="D2678" s="70"/>
      <c r="E2678" s="2205"/>
      <c r="F2678" s="70"/>
      <c r="G2678" s="70"/>
      <c r="H2678" s="70"/>
      <c r="I2678" s="70"/>
      <c r="J2678" s="70"/>
      <c r="K2678" s="70"/>
      <c r="L2678" s="70"/>
      <c r="M2678" s="70"/>
      <c r="N2678" s="70"/>
      <c r="O2678" s="70"/>
      <c r="P2678" s="70"/>
      <c r="Q2678" s="70"/>
      <c r="R2678" s="70"/>
      <c r="S2678" s="70"/>
      <c r="T2678" s="70"/>
      <c r="U2678" s="70"/>
      <c r="V2678" s="1048"/>
      <c r="W2678" s="79"/>
      <c r="X2678" s="79"/>
      <c r="Y2678" s="79"/>
      <c r="Z2678" s="79"/>
      <c r="AA2678" s="5"/>
    </row>
    <row r="2679" spans="3:27" x14ac:dyDescent="0.25">
      <c r="C2679" s="70"/>
      <c r="D2679" s="70"/>
      <c r="E2679" s="2205"/>
      <c r="F2679" s="70"/>
      <c r="G2679" s="70"/>
      <c r="H2679" s="70"/>
      <c r="I2679" s="70"/>
      <c r="J2679" s="70"/>
      <c r="K2679" s="70"/>
      <c r="L2679" s="70"/>
      <c r="M2679" s="70"/>
      <c r="N2679" s="70"/>
      <c r="O2679" s="70"/>
      <c r="P2679" s="70"/>
      <c r="Q2679" s="70"/>
      <c r="R2679" s="70"/>
      <c r="S2679" s="70"/>
      <c r="T2679" s="70"/>
      <c r="U2679" s="70"/>
      <c r="V2679" s="1048"/>
      <c r="W2679" s="79"/>
      <c r="X2679" s="79"/>
      <c r="Y2679" s="79"/>
      <c r="Z2679" s="79"/>
      <c r="AA2679" s="5"/>
    </row>
    <row r="2680" spans="3:27" x14ac:dyDescent="0.25">
      <c r="C2680" s="70"/>
      <c r="D2680" s="70"/>
      <c r="E2680" s="2205"/>
      <c r="F2680" s="70"/>
      <c r="G2680" s="70"/>
      <c r="H2680" s="70"/>
      <c r="I2680" s="70"/>
      <c r="J2680" s="70"/>
      <c r="K2680" s="70"/>
      <c r="L2680" s="70"/>
      <c r="M2680" s="70"/>
      <c r="N2680" s="70"/>
      <c r="O2680" s="70"/>
      <c r="P2680" s="70"/>
      <c r="Q2680" s="70"/>
      <c r="R2680" s="70"/>
      <c r="S2680" s="70"/>
      <c r="T2680" s="70"/>
      <c r="U2680" s="70"/>
      <c r="V2680" s="1048"/>
      <c r="W2680" s="79"/>
      <c r="X2680" s="79"/>
      <c r="Y2680" s="79"/>
      <c r="Z2680" s="79"/>
      <c r="AA2680" s="5"/>
    </row>
    <row r="2681" spans="3:27" x14ac:dyDescent="0.25">
      <c r="C2681" s="70"/>
      <c r="D2681" s="70"/>
      <c r="E2681" s="2205"/>
      <c r="F2681" s="70"/>
      <c r="G2681" s="70"/>
      <c r="H2681" s="70"/>
      <c r="I2681" s="70"/>
      <c r="J2681" s="70"/>
      <c r="K2681" s="70"/>
      <c r="L2681" s="70"/>
      <c r="M2681" s="70"/>
      <c r="N2681" s="70"/>
      <c r="O2681" s="70"/>
      <c r="P2681" s="70"/>
      <c r="Q2681" s="70"/>
      <c r="R2681" s="70"/>
      <c r="S2681" s="70"/>
      <c r="T2681" s="70"/>
      <c r="U2681" s="70"/>
      <c r="V2681" s="1048"/>
      <c r="W2681" s="79"/>
      <c r="X2681" s="79"/>
      <c r="Y2681" s="79"/>
      <c r="Z2681" s="79"/>
      <c r="AA2681" s="5"/>
    </row>
    <row r="2682" spans="3:27" x14ac:dyDescent="0.25">
      <c r="C2682" s="70"/>
      <c r="D2682" s="70"/>
      <c r="E2682" s="2205"/>
      <c r="F2682" s="70"/>
      <c r="G2682" s="70"/>
      <c r="H2682" s="70"/>
      <c r="I2682" s="70"/>
      <c r="J2682" s="70"/>
      <c r="K2682" s="70"/>
      <c r="L2682" s="70"/>
      <c r="M2682" s="70"/>
      <c r="N2682" s="70"/>
      <c r="O2682" s="70"/>
      <c r="P2682" s="70"/>
      <c r="Q2682" s="70"/>
      <c r="R2682" s="70"/>
      <c r="S2682" s="70"/>
      <c r="T2682" s="70"/>
      <c r="U2682" s="70"/>
      <c r="V2682" s="1048"/>
      <c r="W2682" s="79"/>
      <c r="X2682" s="79"/>
      <c r="Y2682" s="79"/>
      <c r="Z2682" s="79"/>
      <c r="AA2682" s="5"/>
    </row>
    <row r="2683" spans="3:27" x14ac:dyDescent="0.25">
      <c r="C2683" s="70"/>
      <c r="D2683" s="70"/>
      <c r="E2683" s="2205"/>
      <c r="F2683" s="70"/>
      <c r="G2683" s="70"/>
      <c r="H2683" s="70"/>
      <c r="I2683" s="70"/>
      <c r="J2683" s="70"/>
      <c r="K2683" s="70"/>
      <c r="L2683" s="70"/>
      <c r="M2683" s="70"/>
      <c r="N2683" s="70"/>
      <c r="O2683" s="70"/>
      <c r="P2683" s="70"/>
      <c r="Q2683" s="70"/>
      <c r="R2683" s="70"/>
      <c r="S2683" s="70"/>
      <c r="T2683" s="70"/>
      <c r="U2683" s="70"/>
      <c r="V2683" s="1048"/>
      <c r="W2683" s="79"/>
      <c r="X2683" s="79"/>
      <c r="Y2683" s="79"/>
      <c r="Z2683" s="79"/>
      <c r="AA2683" s="5"/>
    </row>
    <row r="2684" spans="3:27" x14ac:dyDescent="0.25">
      <c r="C2684" s="70"/>
      <c r="D2684" s="70"/>
      <c r="E2684" s="2205"/>
      <c r="F2684" s="70"/>
      <c r="G2684" s="70"/>
      <c r="H2684" s="70"/>
      <c r="I2684" s="70"/>
      <c r="J2684" s="70"/>
      <c r="K2684" s="70"/>
      <c r="L2684" s="70"/>
      <c r="M2684" s="70"/>
      <c r="N2684" s="70"/>
      <c r="O2684" s="70"/>
      <c r="P2684" s="70"/>
      <c r="Q2684" s="70"/>
      <c r="R2684" s="70"/>
      <c r="S2684" s="70"/>
      <c r="T2684" s="70"/>
      <c r="U2684" s="70"/>
      <c r="V2684" s="1048"/>
      <c r="W2684" s="79"/>
      <c r="X2684" s="79"/>
      <c r="Y2684" s="79"/>
      <c r="Z2684" s="79"/>
      <c r="AA2684" s="5"/>
    </row>
    <row r="2685" spans="3:27" x14ac:dyDescent="0.25">
      <c r="C2685" s="70"/>
      <c r="D2685" s="70"/>
      <c r="E2685" s="2205"/>
      <c r="F2685" s="70"/>
      <c r="G2685" s="70"/>
      <c r="H2685" s="70"/>
      <c r="I2685" s="70"/>
      <c r="J2685" s="70"/>
      <c r="K2685" s="70"/>
      <c r="L2685" s="70"/>
      <c r="M2685" s="70"/>
      <c r="N2685" s="70"/>
      <c r="O2685" s="70"/>
      <c r="P2685" s="70"/>
      <c r="Q2685" s="70"/>
      <c r="R2685" s="70"/>
      <c r="S2685" s="70"/>
      <c r="T2685" s="70"/>
      <c r="U2685" s="70"/>
      <c r="V2685" s="1048"/>
      <c r="W2685" s="79"/>
      <c r="X2685" s="79"/>
      <c r="Y2685" s="79"/>
      <c r="Z2685" s="79"/>
      <c r="AA2685" s="5"/>
    </row>
    <row r="2686" spans="3:27" x14ac:dyDescent="0.25">
      <c r="C2686" s="70"/>
      <c r="D2686" s="70"/>
      <c r="E2686" s="2205"/>
      <c r="F2686" s="70"/>
      <c r="G2686" s="70"/>
      <c r="H2686" s="70"/>
      <c r="I2686" s="70"/>
      <c r="J2686" s="70"/>
      <c r="K2686" s="70"/>
      <c r="L2686" s="70"/>
      <c r="M2686" s="70"/>
      <c r="N2686" s="70"/>
      <c r="O2686" s="70"/>
      <c r="P2686" s="70"/>
      <c r="Q2686" s="70"/>
      <c r="R2686" s="70"/>
      <c r="S2686" s="70"/>
      <c r="T2686" s="70"/>
      <c r="U2686" s="70"/>
      <c r="V2686" s="1048"/>
      <c r="W2686" s="79"/>
      <c r="X2686" s="79"/>
      <c r="Y2686" s="79"/>
      <c r="Z2686" s="79"/>
      <c r="AA2686" s="5"/>
    </row>
    <row r="2687" spans="3:27" x14ac:dyDescent="0.25">
      <c r="C2687" s="70"/>
      <c r="D2687" s="70"/>
      <c r="E2687" s="2205"/>
      <c r="F2687" s="70"/>
      <c r="G2687" s="70"/>
      <c r="H2687" s="70"/>
      <c r="I2687" s="70"/>
      <c r="J2687" s="70"/>
      <c r="K2687" s="70"/>
      <c r="L2687" s="70"/>
      <c r="M2687" s="70"/>
      <c r="N2687" s="70"/>
      <c r="O2687" s="70"/>
      <c r="P2687" s="70"/>
      <c r="Q2687" s="70"/>
      <c r="R2687" s="70"/>
      <c r="S2687" s="70"/>
      <c r="T2687" s="70"/>
      <c r="U2687" s="70"/>
      <c r="V2687" s="1048"/>
      <c r="W2687" s="79"/>
      <c r="X2687" s="79"/>
      <c r="Y2687" s="79"/>
      <c r="Z2687" s="79"/>
      <c r="AA2687" s="5"/>
    </row>
    <row r="2688" spans="3:27" x14ac:dyDescent="0.25">
      <c r="C2688" s="70"/>
      <c r="D2688" s="70"/>
      <c r="E2688" s="2205"/>
      <c r="F2688" s="70"/>
      <c r="G2688" s="70"/>
      <c r="H2688" s="70"/>
      <c r="I2688" s="70"/>
      <c r="J2688" s="70"/>
      <c r="K2688" s="70"/>
      <c r="L2688" s="70"/>
      <c r="M2688" s="70"/>
      <c r="N2688" s="70"/>
      <c r="O2688" s="70"/>
      <c r="P2688" s="70"/>
      <c r="Q2688" s="70"/>
      <c r="R2688" s="70"/>
      <c r="S2688" s="70"/>
      <c r="T2688" s="70"/>
      <c r="U2688" s="70"/>
      <c r="V2688" s="1048"/>
      <c r="W2688" s="79"/>
      <c r="X2688" s="79"/>
      <c r="Y2688" s="79"/>
      <c r="Z2688" s="79"/>
      <c r="AA2688" s="5"/>
    </row>
    <row r="2689" spans="3:27" x14ac:dyDescent="0.25">
      <c r="C2689" s="70"/>
      <c r="D2689" s="70"/>
      <c r="E2689" s="2205"/>
      <c r="F2689" s="70"/>
      <c r="G2689" s="70"/>
      <c r="H2689" s="70"/>
      <c r="I2689" s="70"/>
      <c r="J2689" s="70"/>
      <c r="K2689" s="70"/>
      <c r="L2689" s="70"/>
      <c r="M2689" s="70"/>
      <c r="N2689" s="70"/>
      <c r="O2689" s="70"/>
      <c r="P2689" s="70"/>
      <c r="Q2689" s="70"/>
      <c r="R2689" s="70"/>
      <c r="S2689" s="70"/>
      <c r="T2689" s="70"/>
      <c r="U2689" s="70"/>
      <c r="V2689" s="1048"/>
      <c r="W2689" s="79"/>
      <c r="X2689" s="79"/>
      <c r="Y2689" s="79"/>
      <c r="Z2689" s="79"/>
      <c r="AA2689" s="5"/>
    </row>
    <row r="2690" spans="3:27" x14ac:dyDescent="0.25">
      <c r="C2690" s="70"/>
      <c r="D2690" s="70"/>
      <c r="E2690" s="2205"/>
      <c r="F2690" s="70"/>
      <c r="G2690" s="70"/>
      <c r="H2690" s="70"/>
      <c r="I2690" s="70"/>
      <c r="J2690" s="70"/>
      <c r="K2690" s="70"/>
      <c r="L2690" s="70"/>
      <c r="M2690" s="70"/>
      <c r="N2690" s="70"/>
      <c r="O2690" s="70"/>
      <c r="P2690" s="70"/>
      <c r="Q2690" s="70"/>
      <c r="R2690" s="70"/>
      <c r="S2690" s="70"/>
      <c r="T2690" s="70"/>
      <c r="U2690" s="70"/>
      <c r="V2690" s="1048"/>
      <c r="W2690" s="79"/>
      <c r="X2690" s="79"/>
      <c r="Y2690" s="79"/>
      <c r="Z2690" s="79"/>
      <c r="AA2690" s="5"/>
    </row>
    <row r="2691" spans="3:27" x14ac:dyDescent="0.25">
      <c r="C2691" s="70"/>
      <c r="D2691" s="70"/>
      <c r="E2691" s="2205"/>
      <c r="F2691" s="70"/>
      <c r="G2691" s="70"/>
      <c r="H2691" s="70"/>
      <c r="I2691" s="70"/>
      <c r="J2691" s="70"/>
      <c r="K2691" s="70"/>
      <c r="L2691" s="70"/>
      <c r="M2691" s="70"/>
      <c r="N2691" s="70"/>
      <c r="O2691" s="70"/>
      <c r="P2691" s="70"/>
      <c r="Q2691" s="70"/>
      <c r="R2691" s="70"/>
      <c r="S2691" s="70"/>
      <c r="T2691" s="70"/>
      <c r="U2691" s="70"/>
      <c r="V2691" s="1048"/>
      <c r="W2691" s="79"/>
      <c r="X2691" s="79"/>
      <c r="Y2691" s="79"/>
      <c r="Z2691" s="79"/>
      <c r="AA2691" s="5"/>
    </row>
    <row r="2692" spans="3:27" x14ac:dyDescent="0.25">
      <c r="C2692" s="70"/>
      <c r="D2692" s="70"/>
      <c r="E2692" s="2205"/>
      <c r="F2692" s="70"/>
      <c r="G2692" s="70"/>
      <c r="H2692" s="70"/>
      <c r="I2692" s="70"/>
      <c r="J2692" s="70"/>
      <c r="K2692" s="70"/>
      <c r="L2692" s="70"/>
      <c r="M2692" s="70"/>
      <c r="N2692" s="70"/>
      <c r="O2692" s="70"/>
      <c r="P2692" s="70"/>
      <c r="Q2692" s="70"/>
      <c r="R2692" s="70"/>
      <c r="S2692" s="70"/>
      <c r="T2692" s="70"/>
      <c r="U2692" s="70"/>
      <c r="V2692" s="1048"/>
      <c r="W2692" s="79"/>
      <c r="X2692" s="79"/>
      <c r="Y2692" s="79"/>
      <c r="Z2692" s="79"/>
      <c r="AA2692" s="5"/>
    </row>
    <row r="2693" spans="3:27" x14ac:dyDescent="0.25">
      <c r="C2693" s="70"/>
      <c r="D2693" s="70"/>
      <c r="E2693" s="2205"/>
      <c r="F2693" s="70"/>
      <c r="G2693" s="70"/>
      <c r="H2693" s="70"/>
      <c r="I2693" s="70"/>
      <c r="J2693" s="70"/>
      <c r="K2693" s="70"/>
      <c r="L2693" s="70"/>
      <c r="M2693" s="70"/>
      <c r="N2693" s="70"/>
      <c r="O2693" s="70"/>
      <c r="P2693" s="70"/>
      <c r="Q2693" s="70"/>
      <c r="R2693" s="70"/>
      <c r="S2693" s="70"/>
      <c r="T2693" s="70"/>
      <c r="U2693" s="70"/>
      <c r="V2693" s="1048"/>
      <c r="W2693" s="79"/>
      <c r="X2693" s="79"/>
      <c r="Y2693" s="79"/>
      <c r="Z2693" s="79"/>
      <c r="AA2693" s="5"/>
    </row>
    <row r="2694" spans="3:27" x14ac:dyDescent="0.25">
      <c r="C2694" s="70"/>
      <c r="D2694" s="70"/>
      <c r="E2694" s="2205"/>
      <c r="F2694" s="70"/>
      <c r="G2694" s="70"/>
      <c r="H2694" s="70"/>
      <c r="I2694" s="70"/>
      <c r="J2694" s="70"/>
      <c r="K2694" s="70"/>
      <c r="L2694" s="70"/>
      <c r="M2694" s="70"/>
      <c r="N2694" s="70"/>
      <c r="O2694" s="70"/>
      <c r="P2694" s="70"/>
      <c r="Q2694" s="70"/>
      <c r="R2694" s="70"/>
      <c r="S2694" s="70"/>
      <c r="T2694" s="70"/>
      <c r="U2694" s="70"/>
      <c r="V2694" s="1048"/>
      <c r="W2694" s="79"/>
      <c r="X2694" s="79"/>
      <c r="Y2694" s="79"/>
      <c r="Z2694" s="79"/>
      <c r="AA2694" s="5"/>
    </row>
    <row r="2695" spans="3:27" x14ac:dyDescent="0.25">
      <c r="C2695" s="70"/>
      <c r="D2695" s="70"/>
      <c r="E2695" s="2205"/>
      <c r="F2695" s="70"/>
      <c r="G2695" s="70"/>
      <c r="H2695" s="70"/>
      <c r="I2695" s="70"/>
      <c r="J2695" s="70"/>
      <c r="K2695" s="70"/>
      <c r="L2695" s="70"/>
      <c r="M2695" s="70"/>
      <c r="N2695" s="70"/>
      <c r="O2695" s="70"/>
      <c r="P2695" s="70"/>
      <c r="Q2695" s="70"/>
      <c r="R2695" s="70"/>
      <c r="S2695" s="70"/>
      <c r="T2695" s="70"/>
      <c r="U2695" s="70"/>
      <c r="V2695" s="1048"/>
      <c r="W2695" s="79"/>
      <c r="X2695" s="79"/>
      <c r="Y2695" s="79"/>
      <c r="Z2695" s="79"/>
      <c r="AA2695" s="5"/>
    </row>
    <row r="2696" spans="3:27" x14ac:dyDescent="0.25">
      <c r="C2696" s="70"/>
      <c r="D2696" s="70"/>
      <c r="E2696" s="2205"/>
      <c r="F2696" s="70"/>
      <c r="G2696" s="70"/>
      <c r="H2696" s="70"/>
      <c r="I2696" s="70"/>
      <c r="J2696" s="70"/>
      <c r="K2696" s="70"/>
      <c r="L2696" s="70"/>
      <c r="M2696" s="70"/>
      <c r="N2696" s="70"/>
      <c r="O2696" s="70"/>
      <c r="P2696" s="70"/>
      <c r="Q2696" s="70"/>
      <c r="R2696" s="70"/>
      <c r="S2696" s="70"/>
      <c r="T2696" s="70"/>
      <c r="U2696" s="70"/>
      <c r="V2696" s="1048"/>
      <c r="W2696" s="79"/>
      <c r="X2696" s="79"/>
      <c r="Y2696" s="79"/>
      <c r="Z2696" s="79"/>
      <c r="AA2696" s="5"/>
    </row>
    <row r="2697" spans="3:27" x14ac:dyDescent="0.25">
      <c r="C2697" s="70"/>
      <c r="D2697" s="70"/>
      <c r="E2697" s="2205"/>
      <c r="F2697" s="70"/>
      <c r="G2697" s="70"/>
      <c r="H2697" s="70"/>
      <c r="I2697" s="70"/>
      <c r="J2697" s="70"/>
      <c r="K2697" s="70"/>
      <c r="L2697" s="70"/>
      <c r="M2697" s="70"/>
      <c r="N2697" s="70"/>
      <c r="O2697" s="70"/>
      <c r="P2697" s="70"/>
      <c r="Q2697" s="70"/>
      <c r="R2697" s="70"/>
      <c r="S2697" s="70"/>
      <c r="T2697" s="70"/>
      <c r="U2697" s="70"/>
      <c r="V2697" s="1048"/>
      <c r="W2697" s="79"/>
      <c r="X2697" s="79"/>
      <c r="Y2697" s="79"/>
      <c r="Z2697" s="79"/>
      <c r="AA2697" s="5"/>
    </row>
    <row r="2698" spans="3:27" x14ac:dyDescent="0.25">
      <c r="C2698" s="70"/>
      <c r="D2698" s="70"/>
      <c r="E2698" s="2205"/>
      <c r="F2698" s="70"/>
      <c r="G2698" s="70"/>
      <c r="H2698" s="70"/>
      <c r="I2698" s="70"/>
      <c r="J2698" s="70"/>
      <c r="K2698" s="70"/>
      <c r="L2698" s="70"/>
      <c r="M2698" s="70"/>
      <c r="N2698" s="70"/>
      <c r="O2698" s="70"/>
      <c r="P2698" s="70"/>
      <c r="Q2698" s="70"/>
      <c r="R2698" s="70"/>
      <c r="S2698" s="70"/>
      <c r="T2698" s="70"/>
      <c r="U2698" s="70"/>
      <c r="V2698" s="1048"/>
      <c r="W2698" s="79"/>
      <c r="X2698" s="79"/>
      <c r="Y2698" s="79"/>
      <c r="Z2698" s="79"/>
      <c r="AA2698" s="5"/>
    </row>
    <row r="2699" spans="3:27" x14ac:dyDescent="0.25">
      <c r="C2699" s="70"/>
      <c r="D2699" s="70"/>
      <c r="E2699" s="2205"/>
      <c r="F2699" s="70"/>
      <c r="G2699" s="70"/>
      <c r="H2699" s="70"/>
      <c r="I2699" s="70"/>
      <c r="J2699" s="70"/>
      <c r="K2699" s="70"/>
      <c r="L2699" s="70"/>
      <c r="M2699" s="70"/>
      <c r="N2699" s="70"/>
      <c r="O2699" s="70"/>
      <c r="P2699" s="70"/>
      <c r="Q2699" s="70"/>
      <c r="R2699" s="70"/>
      <c r="S2699" s="70"/>
      <c r="T2699" s="70"/>
      <c r="U2699" s="70"/>
      <c r="V2699" s="1048"/>
      <c r="W2699" s="79"/>
      <c r="X2699" s="79"/>
      <c r="Y2699" s="79"/>
      <c r="Z2699" s="79"/>
      <c r="AA2699" s="5"/>
    </row>
    <row r="2700" spans="3:27" x14ac:dyDescent="0.25">
      <c r="C2700" s="70"/>
      <c r="D2700" s="70"/>
      <c r="E2700" s="2205"/>
      <c r="F2700" s="70"/>
      <c r="G2700" s="70"/>
      <c r="H2700" s="70"/>
      <c r="I2700" s="70"/>
      <c r="J2700" s="70"/>
      <c r="K2700" s="70"/>
      <c r="L2700" s="70"/>
      <c r="M2700" s="70"/>
      <c r="N2700" s="70"/>
      <c r="O2700" s="70"/>
      <c r="P2700" s="70"/>
      <c r="Q2700" s="70"/>
      <c r="R2700" s="70"/>
      <c r="S2700" s="70"/>
      <c r="T2700" s="70"/>
      <c r="U2700" s="70"/>
      <c r="V2700" s="1048"/>
      <c r="W2700" s="79"/>
      <c r="X2700" s="79"/>
      <c r="Y2700" s="79"/>
      <c r="Z2700" s="79"/>
      <c r="AA2700" s="5"/>
    </row>
    <row r="2701" spans="3:27" x14ac:dyDescent="0.25">
      <c r="C2701" s="70"/>
      <c r="D2701" s="70"/>
      <c r="E2701" s="2205"/>
      <c r="F2701" s="70"/>
      <c r="G2701" s="70"/>
      <c r="H2701" s="70"/>
      <c r="I2701" s="70"/>
      <c r="J2701" s="70"/>
      <c r="K2701" s="70"/>
      <c r="L2701" s="70"/>
      <c r="M2701" s="70"/>
      <c r="N2701" s="70"/>
      <c r="O2701" s="70"/>
      <c r="P2701" s="70"/>
      <c r="Q2701" s="70"/>
      <c r="R2701" s="70"/>
      <c r="S2701" s="70"/>
      <c r="T2701" s="70"/>
      <c r="U2701" s="70"/>
      <c r="V2701" s="1048"/>
      <c r="W2701" s="79"/>
      <c r="X2701" s="79"/>
      <c r="Y2701" s="79"/>
      <c r="Z2701" s="79"/>
      <c r="AA2701" s="5"/>
    </row>
    <row r="2702" spans="3:27" x14ac:dyDescent="0.25">
      <c r="C2702" s="70"/>
      <c r="D2702" s="70"/>
      <c r="E2702" s="2205"/>
      <c r="F2702" s="70"/>
      <c r="G2702" s="70"/>
      <c r="H2702" s="70"/>
      <c r="I2702" s="70"/>
      <c r="J2702" s="70"/>
      <c r="K2702" s="70"/>
      <c r="L2702" s="70"/>
      <c r="M2702" s="70"/>
      <c r="N2702" s="70"/>
      <c r="O2702" s="70"/>
      <c r="P2702" s="70"/>
      <c r="Q2702" s="70"/>
      <c r="R2702" s="70"/>
      <c r="S2702" s="70"/>
      <c r="T2702" s="70"/>
      <c r="U2702" s="70"/>
      <c r="V2702" s="1048"/>
      <c r="W2702" s="79"/>
      <c r="X2702" s="79"/>
      <c r="Y2702" s="79"/>
      <c r="Z2702" s="79"/>
      <c r="AA2702" s="5"/>
    </row>
    <row r="2703" spans="3:27" x14ac:dyDescent="0.25">
      <c r="C2703" s="70"/>
      <c r="D2703" s="70"/>
      <c r="E2703" s="2205"/>
      <c r="F2703" s="70"/>
      <c r="G2703" s="70"/>
      <c r="H2703" s="70"/>
      <c r="I2703" s="70"/>
      <c r="J2703" s="70"/>
      <c r="K2703" s="70"/>
      <c r="L2703" s="70"/>
      <c r="M2703" s="70"/>
      <c r="N2703" s="70"/>
      <c r="O2703" s="70"/>
      <c r="P2703" s="70"/>
      <c r="Q2703" s="70"/>
      <c r="R2703" s="70"/>
      <c r="S2703" s="70"/>
      <c r="T2703" s="70"/>
      <c r="U2703" s="70"/>
      <c r="V2703" s="1048"/>
      <c r="W2703" s="79"/>
      <c r="X2703" s="79"/>
      <c r="Y2703" s="79"/>
      <c r="Z2703" s="79"/>
      <c r="AA2703" s="5"/>
    </row>
    <row r="2704" spans="3:27" x14ac:dyDescent="0.25">
      <c r="C2704" s="70"/>
      <c r="D2704" s="70"/>
      <c r="E2704" s="2205"/>
      <c r="F2704" s="70"/>
      <c r="G2704" s="70"/>
      <c r="H2704" s="70"/>
      <c r="I2704" s="70"/>
      <c r="J2704" s="70"/>
      <c r="K2704" s="70"/>
      <c r="L2704" s="70"/>
      <c r="M2704" s="70"/>
      <c r="N2704" s="70"/>
      <c r="O2704" s="70"/>
      <c r="P2704" s="70"/>
      <c r="Q2704" s="70"/>
      <c r="R2704" s="70"/>
      <c r="S2704" s="70"/>
      <c r="T2704" s="70"/>
      <c r="U2704" s="70"/>
      <c r="V2704" s="1048"/>
      <c r="W2704" s="79"/>
      <c r="X2704" s="79"/>
      <c r="Y2704" s="79"/>
      <c r="Z2704" s="79"/>
      <c r="AA2704" s="5"/>
    </row>
    <row r="2705" spans="3:27" x14ac:dyDescent="0.25">
      <c r="C2705" s="70"/>
      <c r="D2705" s="70"/>
      <c r="E2705" s="2205"/>
      <c r="F2705" s="70"/>
      <c r="G2705" s="70"/>
      <c r="H2705" s="70"/>
      <c r="I2705" s="70"/>
      <c r="J2705" s="70"/>
      <c r="K2705" s="70"/>
      <c r="L2705" s="70"/>
      <c r="M2705" s="70"/>
      <c r="N2705" s="70"/>
      <c r="O2705" s="70"/>
      <c r="P2705" s="70"/>
      <c r="Q2705" s="70"/>
      <c r="R2705" s="70"/>
      <c r="S2705" s="70"/>
      <c r="T2705" s="70"/>
      <c r="U2705" s="70"/>
      <c r="V2705" s="1048"/>
      <c r="W2705" s="79"/>
      <c r="X2705" s="79"/>
      <c r="Y2705" s="79"/>
      <c r="Z2705" s="79"/>
      <c r="AA2705" s="5"/>
    </row>
    <row r="2706" spans="3:27" x14ac:dyDescent="0.25">
      <c r="C2706" s="70"/>
      <c r="D2706" s="70"/>
      <c r="E2706" s="2205"/>
      <c r="F2706" s="70"/>
      <c r="G2706" s="70"/>
      <c r="H2706" s="70"/>
      <c r="I2706" s="70"/>
      <c r="J2706" s="70"/>
      <c r="K2706" s="70"/>
      <c r="L2706" s="70"/>
      <c r="M2706" s="70"/>
      <c r="N2706" s="70"/>
      <c r="O2706" s="70"/>
      <c r="P2706" s="70"/>
      <c r="Q2706" s="70"/>
      <c r="R2706" s="70"/>
      <c r="S2706" s="70"/>
      <c r="T2706" s="70"/>
      <c r="U2706" s="70"/>
      <c r="V2706" s="1048"/>
      <c r="W2706" s="79"/>
      <c r="X2706" s="79"/>
      <c r="Y2706" s="79"/>
      <c r="Z2706" s="79"/>
      <c r="AA2706" s="5"/>
    </row>
    <row r="2707" spans="3:27" x14ac:dyDescent="0.25">
      <c r="C2707" s="70"/>
      <c r="D2707" s="70"/>
      <c r="E2707" s="2205"/>
      <c r="F2707" s="70"/>
      <c r="G2707" s="70"/>
      <c r="H2707" s="70"/>
      <c r="I2707" s="70"/>
      <c r="J2707" s="70"/>
      <c r="K2707" s="70"/>
      <c r="L2707" s="70"/>
      <c r="M2707" s="70"/>
      <c r="N2707" s="70"/>
      <c r="O2707" s="70"/>
      <c r="P2707" s="70"/>
      <c r="Q2707" s="70"/>
      <c r="R2707" s="70"/>
      <c r="S2707" s="70"/>
      <c r="T2707" s="70"/>
      <c r="U2707" s="70"/>
      <c r="V2707" s="1048"/>
      <c r="W2707" s="79"/>
      <c r="X2707" s="79"/>
      <c r="Y2707" s="79"/>
      <c r="Z2707" s="79"/>
      <c r="AA2707" s="5"/>
    </row>
    <row r="2708" spans="3:27" x14ac:dyDescent="0.25">
      <c r="C2708" s="70"/>
      <c r="D2708" s="70"/>
      <c r="E2708" s="2205"/>
      <c r="F2708" s="70"/>
      <c r="G2708" s="70"/>
      <c r="H2708" s="70"/>
      <c r="I2708" s="70"/>
      <c r="J2708" s="70"/>
      <c r="K2708" s="70"/>
      <c r="L2708" s="70"/>
      <c r="M2708" s="70"/>
      <c r="N2708" s="70"/>
      <c r="O2708" s="70"/>
      <c r="P2708" s="70"/>
      <c r="Q2708" s="70"/>
      <c r="R2708" s="70"/>
      <c r="S2708" s="70"/>
      <c r="T2708" s="70"/>
      <c r="U2708" s="70"/>
      <c r="V2708" s="1048"/>
      <c r="W2708" s="79"/>
      <c r="X2708" s="79"/>
      <c r="Y2708" s="79"/>
      <c r="Z2708" s="79"/>
      <c r="AA2708" s="5"/>
    </row>
    <row r="2709" spans="3:27" x14ac:dyDescent="0.25">
      <c r="C2709" s="70"/>
      <c r="D2709" s="70"/>
      <c r="E2709" s="2205"/>
      <c r="F2709" s="70"/>
      <c r="G2709" s="70"/>
      <c r="H2709" s="70"/>
      <c r="I2709" s="70"/>
      <c r="J2709" s="70"/>
      <c r="K2709" s="70"/>
      <c r="L2709" s="70"/>
      <c r="M2709" s="70"/>
      <c r="N2709" s="70"/>
      <c r="O2709" s="70"/>
      <c r="P2709" s="70"/>
      <c r="Q2709" s="70"/>
      <c r="R2709" s="70"/>
      <c r="S2709" s="70"/>
      <c r="T2709" s="70"/>
      <c r="U2709" s="70"/>
      <c r="V2709" s="1048"/>
      <c r="W2709" s="79"/>
      <c r="X2709" s="79"/>
      <c r="Y2709" s="79"/>
      <c r="Z2709" s="79"/>
      <c r="AA2709" s="5"/>
    </row>
    <row r="2710" spans="3:27" x14ac:dyDescent="0.25">
      <c r="C2710" s="70"/>
      <c r="D2710" s="70"/>
      <c r="E2710" s="2205"/>
      <c r="F2710" s="70"/>
      <c r="G2710" s="70"/>
      <c r="H2710" s="70"/>
      <c r="I2710" s="70"/>
      <c r="J2710" s="70"/>
      <c r="K2710" s="70"/>
      <c r="L2710" s="70"/>
      <c r="M2710" s="70"/>
      <c r="N2710" s="70"/>
      <c r="O2710" s="70"/>
      <c r="P2710" s="70"/>
      <c r="Q2710" s="70"/>
      <c r="R2710" s="70"/>
      <c r="S2710" s="70"/>
      <c r="T2710" s="70"/>
      <c r="U2710" s="70"/>
      <c r="V2710" s="1048"/>
      <c r="W2710" s="79"/>
      <c r="X2710" s="79"/>
      <c r="Y2710" s="79"/>
      <c r="Z2710" s="79"/>
      <c r="AA2710" s="5"/>
    </row>
    <row r="2711" spans="3:27" x14ac:dyDescent="0.25">
      <c r="C2711" s="70"/>
      <c r="D2711" s="70"/>
      <c r="E2711" s="2205"/>
      <c r="F2711" s="70"/>
      <c r="G2711" s="70"/>
      <c r="H2711" s="70"/>
      <c r="I2711" s="70"/>
      <c r="J2711" s="70"/>
      <c r="K2711" s="70"/>
      <c r="L2711" s="70"/>
      <c r="M2711" s="70"/>
      <c r="N2711" s="70"/>
      <c r="O2711" s="70"/>
      <c r="P2711" s="70"/>
      <c r="Q2711" s="70"/>
      <c r="R2711" s="70"/>
      <c r="S2711" s="70"/>
      <c r="T2711" s="70"/>
      <c r="U2711" s="70"/>
      <c r="V2711" s="1048"/>
      <c r="W2711" s="79"/>
      <c r="X2711" s="79"/>
      <c r="Y2711" s="79"/>
      <c r="Z2711" s="79"/>
      <c r="AA2711" s="5"/>
    </row>
    <row r="2712" spans="3:27" x14ac:dyDescent="0.25">
      <c r="C2712" s="70"/>
      <c r="D2712" s="70"/>
      <c r="E2712" s="2205"/>
      <c r="F2712" s="70"/>
      <c r="G2712" s="70"/>
      <c r="H2712" s="70"/>
      <c r="I2712" s="70"/>
      <c r="J2712" s="70"/>
      <c r="K2712" s="70"/>
      <c r="L2712" s="70"/>
      <c r="M2712" s="70"/>
      <c r="N2712" s="70"/>
      <c r="O2712" s="70"/>
      <c r="P2712" s="70"/>
      <c r="Q2712" s="70"/>
      <c r="R2712" s="70"/>
      <c r="S2712" s="70"/>
      <c r="T2712" s="70"/>
      <c r="U2712" s="70"/>
      <c r="V2712" s="1048"/>
      <c r="W2712" s="79"/>
      <c r="X2712" s="79"/>
      <c r="Y2712" s="79"/>
      <c r="Z2712" s="79"/>
      <c r="AA2712" s="5"/>
    </row>
    <row r="2713" spans="3:27" x14ac:dyDescent="0.25">
      <c r="C2713" s="70"/>
      <c r="D2713" s="70"/>
      <c r="E2713" s="2205"/>
      <c r="F2713" s="70"/>
      <c r="G2713" s="70"/>
      <c r="H2713" s="70"/>
      <c r="I2713" s="70"/>
      <c r="J2713" s="70"/>
      <c r="K2713" s="70"/>
      <c r="L2713" s="70"/>
      <c r="M2713" s="70"/>
      <c r="N2713" s="70"/>
      <c r="O2713" s="70"/>
      <c r="P2713" s="70"/>
      <c r="Q2713" s="70"/>
      <c r="R2713" s="70"/>
      <c r="S2713" s="70"/>
      <c r="T2713" s="70"/>
      <c r="U2713" s="70"/>
      <c r="V2713" s="1048"/>
      <c r="W2713" s="79"/>
      <c r="X2713" s="79"/>
      <c r="Y2713" s="79"/>
      <c r="Z2713" s="79"/>
      <c r="AA2713" s="5"/>
    </row>
    <row r="2714" spans="3:27" x14ac:dyDescent="0.25">
      <c r="C2714" s="70"/>
      <c r="D2714" s="70"/>
      <c r="E2714" s="2205"/>
      <c r="F2714" s="70"/>
      <c r="G2714" s="70"/>
      <c r="H2714" s="70"/>
      <c r="I2714" s="70"/>
      <c r="J2714" s="70"/>
      <c r="K2714" s="70"/>
      <c r="L2714" s="70"/>
      <c r="M2714" s="70"/>
      <c r="N2714" s="70"/>
      <c r="O2714" s="70"/>
      <c r="P2714" s="70"/>
      <c r="Q2714" s="70"/>
      <c r="R2714" s="70"/>
      <c r="S2714" s="70"/>
      <c r="T2714" s="70"/>
      <c r="U2714" s="70"/>
      <c r="V2714" s="1048"/>
      <c r="W2714" s="79"/>
      <c r="X2714" s="79"/>
      <c r="Y2714" s="79"/>
      <c r="Z2714" s="79"/>
      <c r="AA2714" s="5"/>
    </row>
    <row r="2715" spans="3:27" x14ac:dyDescent="0.25">
      <c r="C2715" s="70"/>
      <c r="D2715" s="70"/>
      <c r="E2715" s="2205"/>
      <c r="F2715" s="70"/>
      <c r="G2715" s="70"/>
      <c r="H2715" s="70"/>
      <c r="I2715" s="70"/>
      <c r="J2715" s="70"/>
      <c r="K2715" s="70"/>
      <c r="L2715" s="70"/>
      <c r="M2715" s="70"/>
      <c r="N2715" s="70"/>
      <c r="O2715" s="70"/>
      <c r="P2715" s="70"/>
      <c r="Q2715" s="70"/>
      <c r="R2715" s="70"/>
      <c r="S2715" s="70"/>
      <c r="T2715" s="70"/>
      <c r="U2715" s="70"/>
      <c r="V2715" s="1048"/>
      <c r="W2715" s="79"/>
      <c r="X2715" s="79"/>
      <c r="Y2715" s="79"/>
      <c r="Z2715" s="79"/>
      <c r="AA2715" s="5"/>
    </row>
    <row r="2716" spans="3:27" x14ac:dyDescent="0.25">
      <c r="C2716" s="70"/>
      <c r="D2716" s="70"/>
      <c r="E2716" s="2205"/>
      <c r="F2716" s="70"/>
      <c r="G2716" s="70"/>
      <c r="H2716" s="70"/>
      <c r="I2716" s="70"/>
      <c r="J2716" s="70"/>
      <c r="K2716" s="70"/>
      <c r="L2716" s="70"/>
      <c r="M2716" s="70"/>
      <c r="N2716" s="70"/>
      <c r="O2716" s="70"/>
      <c r="P2716" s="70"/>
      <c r="Q2716" s="70"/>
      <c r="R2716" s="70"/>
      <c r="S2716" s="70"/>
      <c r="T2716" s="70"/>
      <c r="U2716" s="70"/>
      <c r="V2716" s="1048"/>
      <c r="W2716" s="79"/>
      <c r="X2716" s="79"/>
      <c r="Y2716" s="79"/>
      <c r="Z2716" s="79"/>
      <c r="AA2716" s="5"/>
    </row>
    <row r="2717" spans="3:27" x14ac:dyDescent="0.25">
      <c r="C2717" s="70"/>
      <c r="D2717" s="70"/>
      <c r="E2717" s="2205"/>
      <c r="F2717" s="70"/>
      <c r="G2717" s="70"/>
      <c r="H2717" s="70"/>
      <c r="I2717" s="70"/>
      <c r="J2717" s="70"/>
      <c r="K2717" s="70"/>
      <c r="L2717" s="70"/>
      <c r="M2717" s="70"/>
      <c r="N2717" s="70"/>
      <c r="O2717" s="70"/>
      <c r="P2717" s="70"/>
      <c r="Q2717" s="70"/>
      <c r="R2717" s="70"/>
      <c r="S2717" s="70"/>
      <c r="T2717" s="70"/>
      <c r="U2717" s="70"/>
      <c r="V2717" s="1048"/>
      <c r="W2717" s="79"/>
      <c r="X2717" s="79"/>
      <c r="Y2717" s="79"/>
      <c r="Z2717" s="79"/>
      <c r="AA2717" s="5"/>
    </row>
    <row r="2718" spans="3:27" x14ac:dyDescent="0.25">
      <c r="C2718" s="70"/>
      <c r="D2718" s="70"/>
      <c r="E2718" s="2205"/>
      <c r="F2718" s="70"/>
      <c r="G2718" s="70"/>
      <c r="H2718" s="70"/>
      <c r="I2718" s="70"/>
      <c r="J2718" s="70"/>
      <c r="K2718" s="70"/>
      <c r="L2718" s="70"/>
      <c r="M2718" s="70"/>
      <c r="N2718" s="70"/>
      <c r="O2718" s="70"/>
      <c r="P2718" s="70"/>
      <c r="Q2718" s="70"/>
      <c r="R2718" s="70"/>
      <c r="S2718" s="70"/>
      <c r="T2718" s="70"/>
      <c r="U2718" s="70"/>
      <c r="V2718" s="1048"/>
      <c r="W2718" s="79"/>
      <c r="X2718" s="79"/>
      <c r="Y2718" s="79"/>
      <c r="Z2718" s="79"/>
      <c r="AA2718" s="5"/>
    </row>
    <row r="2719" spans="3:27" x14ac:dyDescent="0.25">
      <c r="C2719" s="70"/>
      <c r="D2719" s="70"/>
      <c r="E2719" s="2205"/>
      <c r="F2719" s="70"/>
      <c r="G2719" s="70"/>
      <c r="H2719" s="70"/>
      <c r="I2719" s="70"/>
      <c r="J2719" s="70"/>
      <c r="K2719" s="70"/>
      <c r="L2719" s="70"/>
      <c r="M2719" s="70"/>
      <c r="N2719" s="70"/>
      <c r="O2719" s="70"/>
      <c r="P2719" s="70"/>
      <c r="Q2719" s="70"/>
      <c r="R2719" s="70"/>
      <c r="S2719" s="70"/>
      <c r="T2719" s="70"/>
      <c r="U2719" s="70"/>
      <c r="V2719" s="1048"/>
      <c r="W2719" s="79"/>
      <c r="X2719" s="79"/>
      <c r="Y2719" s="79"/>
      <c r="Z2719" s="79"/>
      <c r="AA2719" s="5"/>
    </row>
    <row r="2720" spans="3:27" x14ac:dyDescent="0.25">
      <c r="C2720" s="70"/>
      <c r="D2720" s="70"/>
      <c r="E2720" s="2205"/>
      <c r="F2720" s="70"/>
      <c r="G2720" s="70"/>
      <c r="H2720" s="70"/>
      <c r="I2720" s="70"/>
      <c r="J2720" s="70"/>
      <c r="K2720" s="70"/>
      <c r="L2720" s="70"/>
      <c r="M2720" s="70"/>
      <c r="N2720" s="70"/>
      <c r="O2720" s="70"/>
      <c r="P2720" s="70"/>
      <c r="Q2720" s="70"/>
      <c r="R2720" s="70"/>
      <c r="S2720" s="70"/>
      <c r="T2720" s="70"/>
      <c r="U2720" s="70"/>
      <c r="V2720" s="1048"/>
      <c r="W2720" s="79"/>
      <c r="X2720" s="79"/>
      <c r="Y2720" s="79"/>
      <c r="Z2720" s="79"/>
      <c r="AA2720" s="5"/>
    </row>
    <row r="2721" spans="3:27" x14ac:dyDescent="0.25">
      <c r="C2721" s="70"/>
      <c r="D2721" s="70"/>
      <c r="E2721" s="2205"/>
      <c r="F2721" s="70"/>
      <c r="G2721" s="70"/>
      <c r="H2721" s="70"/>
      <c r="I2721" s="70"/>
      <c r="J2721" s="70"/>
      <c r="K2721" s="70"/>
      <c r="L2721" s="70"/>
      <c r="M2721" s="70"/>
      <c r="N2721" s="70"/>
      <c r="O2721" s="70"/>
      <c r="P2721" s="70"/>
      <c r="Q2721" s="70"/>
      <c r="R2721" s="70"/>
      <c r="S2721" s="70"/>
      <c r="T2721" s="70"/>
      <c r="U2721" s="70"/>
      <c r="V2721" s="1048"/>
      <c r="W2721" s="79"/>
      <c r="X2721" s="79"/>
      <c r="Y2721" s="79"/>
      <c r="Z2721" s="79"/>
      <c r="AA2721" s="5"/>
    </row>
    <row r="2722" spans="3:27" x14ac:dyDescent="0.25">
      <c r="C2722" s="70"/>
      <c r="D2722" s="70"/>
      <c r="E2722" s="2205"/>
      <c r="F2722" s="70"/>
      <c r="G2722" s="70"/>
      <c r="H2722" s="70"/>
      <c r="I2722" s="70"/>
      <c r="J2722" s="70"/>
      <c r="K2722" s="70"/>
      <c r="L2722" s="70"/>
      <c r="M2722" s="70"/>
      <c r="N2722" s="70"/>
      <c r="O2722" s="70"/>
      <c r="P2722" s="70"/>
      <c r="Q2722" s="70"/>
      <c r="R2722" s="70"/>
      <c r="S2722" s="70"/>
      <c r="T2722" s="70"/>
      <c r="U2722" s="70"/>
      <c r="V2722" s="1048"/>
      <c r="W2722" s="79"/>
      <c r="X2722" s="79"/>
      <c r="Y2722" s="79"/>
      <c r="Z2722" s="79"/>
      <c r="AA2722" s="5"/>
    </row>
    <row r="2723" spans="3:27" x14ac:dyDescent="0.25">
      <c r="C2723" s="70"/>
      <c r="D2723" s="70"/>
      <c r="E2723" s="2205"/>
      <c r="F2723" s="70"/>
      <c r="G2723" s="70"/>
      <c r="H2723" s="70"/>
      <c r="I2723" s="70"/>
      <c r="J2723" s="70"/>
      <c r="K2723" s="70"/>
      <c r="L2723" s="70"/>
      <c r="M2723" s="70"/>
      <c r="N2723" s="70"/>
      <c r="O2723" s="70"/>
      <c r="P2723" s="70"/>
      <c r="Q2723" s="70"/>
      <c r="R2723" s="70"/>
      <c r="S2723" s="70"/>
      <c r="T2723" s="70"/>
      <c r="U2723" s="70"/>
      <c r="V2723" s="1048"/>
      <c r="W2723" s="79"/>
      <c r="X2723" s="79"/>
      <c r="Y2723" s="79"/>
      <c r="Z2723" s="79"/>
      <c r="AA2723" s="5"/>
    </row>
    <row r="2724" spans="3:27" x14ac:dyDescent="0.25">
      <c r="C2724" s="70"/>
      <c r="D2724" s="70"/>
      <c r="E2724" s="2205"/>
      <c r="F2724" s="70"/>
      <c r="G2724" s="70"/>
      <c r="H2724" s="70"/>
      <c r="I2724" s="70"/>
      <c r="J2724" s="70"/>
      <c r="K2724" s="70"/>
      <c r="L2724" s="70"/>
      <c r="M2724" s="70"/>
      <c r="N2724" s="70"/>
      <c r="O2724" s="70"/>
      <c r="P2724" s="70"/>
      <c r="Q2724" s="70"/>
      <c r="R2724" s="70"/>
      <c r="S2724" s="70"/>
      <c r="T2724" s="70"/>
      <c r="U2724" s="70"/>
      <c r="V2724" s="1048"/>
      <c r="W2724" s="79"/>
      <c r="X2724" s="79"/>
      <c r="Y2724" s="79"/>
      <c r="Z2724" s="79"/>
      <c r="AA2724" s="5"/>
    </row>
    <row r="2725" spans="3:27" x14ac:dyDescent="0.25">
      <c r="C2725" s="70"/>
      <c r="D2725" s="70"/>
      <c r="E2725" s="2205"/>
      <c r="F2725" s="70"/>
      <c r="G2725" s="70"/>
      <c r="H2725" s="70"/>
      <c r="I2725" s="70"/>
      <c r="J2725" s="70"/>
      <c r="K2725" s="70"/>
      <c r="L2725" s="70"/>
      <c r="M2725" s="70"/>
      <c r="N2725" s="70"/>
      <c r="O2725" s="70"/>
      <c r="P2725" s="70"/>
      <c r="Q2725" s="70"/>
      <c r="R2725" s="70"/>
      <c r="S2725" s="70"/>
      <c r="T2725" s="70"/>
      <c r="U2725" s="70"/>
      <c r="V2725" s="1048"/>
      <c r="W2725" s="79"/>
      <c r="X2725" s="79"/>
      <c r="Y2725" s="79"/>
      <c r="Z2725" s="79"/>
      <c r="AA2725" s="5"/>
    </row>
    <row r="2726" spans="3:27" x14ac:dyDescent="0.25">
      <c r="C2726" s="70"/>
      <c r="D2726" s="70"/>
      <c r="E2726" s="2205"/>
      <c r="F2726" s="70"/>
      <c r="G2726" s="70"/>
      <c r="H2726" s="70"/>
      <c r="I2726" s="70"/>
      <c r="J2726" s="70"/>
      <c r="K2726" s="70"/>
      <c r="L2726" s="70"/>
      <c r="M2726" s="70"/>
      <c r="N2726" s="70"/>
      <c r="O2726" s="70"/>
      <c r="P2726" s="70"/>
      <c r="Q2726" s="70"/>
      <c r="R2726" s="70"/>
      <c r="S2726" s="70"/>
      <c r="T2726" s="70"/>
      <c r="U2726" s="70"/>
      <c r="V2726" s="1048"/>
      <c r="W2726" s="79"/>
      <c r="X2726" s="79"/>
      <c r="Y2726" s="79"/>
      <c r="Z2726" s="79"/>
      <c r="AA2726" s="5"/>
    </row>
    <row r="2727" spans="3:27" x14ac:dyDescent="0.25">
      <c r="C2727" s="70"/>
      <c r="D2727" s="70"/>
      <c r="E2727" s="2205"/>
      <c r="F2727" s="70"/>
      <c r="G2727" s="70"/>
      <c r="H2727" s="70"/>
      <c r="I2727" s="70"/>
      <c r="J2727" s="70"/>
      <c r="K2727" s="70"/>
      <c r="L2727" s="70"/>
      <c r="M2727" s="70"/>
      <c r="N2727" s="70"/>
      <c r="O2727" s="70"/>
      <c r="P2727" s="70"/>
      <c r="Q2727" s="70"/>
      <c r="R2727" s="70"/>
      <c r="S2727" s="70"/>
      <c r="T2727" s="70"/>
      <c r="U2727" s="70"/>
      <c r="V2727" s="1048"/>
      <c r="W2727" s="79"/>
      <c r="X2727" s="79"/>
      <c r="Y2727" s="79"/>
      <c r="Z2727" s="79"/>
      <c r="AA2727" s="5"/>
    </row>
    <row r="2728" spans="3:27" x14ac:dyDescent="0.25">
      <c r="C2728" s="70"/>
      <c r="D2728" s="70"/>
      <c r="E2728" s="2205"/>
      <c r="F2728" s="70"/>
      <c r="G2728" s="70"/>
      <c r="H2728" s="70"/>
      <c r="I2728" s="70"/>
      <c r="J2728" s="70"/>
      <c r="K2728" s="70"/>
      <c r="L2728" s="70"/>
      <c r="M2728" s="70"/>
      <c r="N2728" s="70"/>
      <c r="O2728" s="70"/>
      <c r="P2728" s="70"/>
      <c r="Q2728" s="70"/>
      <c r="R2728" s="70"/>
      <c r="S2728" s="70"/>
      <c r="T2728" s="70"/>
      <c r="U2728" s="70"/>
      <c r="V2728" s="1048"/>
      <c r="W2728" s="79"/>
      <c r="X2728" s="79"/>
      <c r="Y2728" s="79"/>
      <c r="Z2728" s="79"/>
      <c r="AA2728" s="5"/>
    </row>
    <row r="2729" spans="3:27" x14ac:dyDescent="0.25">
      <c r="C2729" s="70"/>
      <c r="D2729" s="70"/>
      <c r="E2729" s="2205"/>
      <c r="F2729" s="70"/>
      <c r="G2729" s="70"/>
      <c r="H2729" s="70"/>
      <c r="I2729" s="70"/>
      <c r="J2729" s="70"/>
      <c r="K2729" s="70"/>
      <c r="L2729" s="70"/>
      <c r="M2729" s="70"/>
      <c r="N2729" s="70"/>
      <c r="O2729" s="70"/>
      <c r="P2729" s="70"/>
      <c r="Q2729" s="70"/>
      <c r="R2729" s="70"/>
      <c r="S2729" s="70"/>
      <c r="T2729" s="70"/>
      <c r="U2729" s="70"/>
      <c r="V2729" s="1048"/>
      <c r="W2729" s="79"/>
      <c r="X2729" s="79"/>
      <c r="Y2729" s="79"/>
      <c r="Z2729" s="79"/>
      <c r="AA2729" s="5"/>
    </row>
    <row r="2730" spans="3:27" x14ac:dyDescent="0.25">
      <c r="C2730" s="70"/>
      <c r="D2730" s="70"/>
      <c r="E2730" s="2205"/>
      <c r="F2730" s="70"/>
      <c r="G2730" s="70"/>
      <c r="H2730" s="70"/>
      <c r="I2730" s="70"/>
      <c r="J2730" s="70"/>
      <c r="K2730" s="70"/>
      <c r="L2730" s="70"/>
      <c r="M2730" s="70"/>
      <c r="N2730" s="70"/>
      <c r="O2730" s="70"/>
      <c r="P2730" s="70"/>
      <c r="Q2730" s="70"/>
      <c r="R2730" s="70"/>
      <c r="S2730" s="70"/>
      <c r="T2730" s="70"/>
      <c r="U2730" s="70"/>
      <c r="V2730" s="1048"/>
      <c r="W2730" s="79"/>
      <c r="X2730" s="79"/>
      <c r="Y2730" s="79"/>
      <c r="Z2730" s="79"/>
      <c r="AA2730" s="5"/>
    </row>
    <row r="2731" spans="3:27" x14ac:dyDescent="0.25">
      <c r="C2731" s="70"/>
      <c r="D2731" s="70"/>
      <c r="E2731" s="2205"/>
      <c r="F2731" s="70"/>
      <c r="G2731" s="70"/>
      <c r="H2731" s="70"/>
      <c r="I2731" s="70"/>
      <c r="J2731" s="70"/>
      <c r="K2731" s="70"/>
      <c r="L2731" s="70"/>
      <c r="M2731" s="70"/>
      <c r="N2731" s="70"/>
      <c r="O2731" s="70"/>
      <c r="P2731" s="70"/>
      <c r="Q2731" s="70"/>
      <c r="R2731" s="70"/>
      <c r="S2731" s="70"/>
      <c r="T2731" s="70"/>
      <c r="U2731" s="70"/>
      <c r="V2731" s="1048"/>
      <c r="W2731" s="79"/>
      <c r="X2731" s="79"/>
      <c r="Y2731" s="79"/>
      <c r="Z2731" s="79"/>
      <c r="AA2731" s="5"/>
    </row>
    <row r="2732" spans="3:27" x14ac:dyDescent="0.25">
      <c r="C2732" s="70"/>
      <c r="D2732" s="70"/>
      <c r="E2732" s="2205"/>
      <c r="F2732" s="70"/>
      <c r="G2732" s="70"/>
      <c r="H2732" s="70"/>
      <c r="I2732" s="70"/>
      <c r="J2732" s="70"/>
      <c r="K2732" s="70"/>
      <c r="L2732" s="70"/>
      <c r="M2732" s="70"/>
      <c r="N2732" s="70"/>
      <c r="O2732" s="70"/>
      <c r="P2732" s="70"/>
      <c r="Q2732" s="70"/>
      <c r="R2732" s="70"/>
      <c r="S2732" s="70"/>
      <c r="T2732" s="70"/>
      <c r="U2732" s="70"/>
      <c r="V2732" s="1048"/>
      <c r="W2732" s="79"/>
      <c r="X2732" s="79"/>
      <c r="Y2732" s="79"/>
      <c r="Z2732" s="79"/>
      <c r="AA2732" s="5"/>
    </row>
    <row r="2733" spans="3:27" x14ac:dyDescent="0.25">
      <c r="C2733" s="70"/>
      <c r="D2733" s="70"/>
      <c r="E2733" s="2205"/>
      <c r="F2733" s="70"/>
      <c r="G2733" s="70"/>
      <c r="H2733" s="70"/>
      <c r="I2733" s="70"/>
      <c r="J2733" s="70"/>
      <c r="K2733" s="70"/>
      <c r="L2733" s="70"/>
      <c r="M2733" s="70"/>
      <c r="N2733" s="70"/>
      <c r="O2733" s="70"/>
      <c r="P2733" s="70"/>
      <c r="Q2733" s="70"/>
      <c r="R2733" s="70"/>
      <c r="S2733" s="70"/>
      <c r="T2733" s="70"/>
      <c r="U2733" s="70"/>
      <c r="V2733" s="1048"/>
      <c r="W2733" s="79"/>
      <c r="X2733" s="79"/>
      <c r="Y2733" s="79"/>
      <c r="Z2733" s="79"/>
      <c r="AA2733" s="5"/>
    </row>
    <row r="2734" spans="3:27" x14ac:dyDescent="0.25">
      <c r="C2734" s="70"/>
      <c r="D2734" s="70"/>
      <c r="E2734" s="2205"/>
      <c r="F2734" s="70"/>
      <c r="G2734" s="70"/>
      <c r="H2734" s="70"/>
      <c r="I2734" s="70"/>
      <c r="J2734" s="70"/>
      <c r="K2734" s="70"/>
      <c r="L2734" s="70"/>
      <c r="M2734" s="70"/>
      <c r="N2734" s="70"/>
      <c r="O2734" s="70"/>
      <c r="P2734" s="70"/>
      <c r="Q2734" s="70"/>
      <c r="R2734" s="70"/>
      <c r="S2734" s="70"/>
      <c r="T2734" s="70"/>
      <c r="U2734" s="70"/>
      <c r="V2734" s="1048"/>
      <c r="W2734" s="79"/>
      <c r="X2734" s="79"/>
      <c r="Y2734" s="79"/>
      <c r="Z2734" s="79"/>
      <c r="AA2734" s="5"/>
    </row>
    <row r="2735" spans="3:27" x14ac:dyDescent="0.25">
      <c r="C2735" s="70"/>
      <c r="D2735" s="70"/>
      <c r="E2735" s="2205"/>
      <c r="F2735" s="70"/>
      <c r="G2735" s="70"/>
      <c r="H2735" s="70"/>
      <c r="I2735" s="70"/>
      <c r="J2735" s="70"/>
      <c r="K2735" s="70"/>
      <c r="L2735" s="70"/>
      <c r="M2735" s="70"/>
      <c r="N2735" s="70"/>
      <c r="O2735" s="70"/>
      <c r="P2735" s="70"/>
      <c r="Q2735" s="70"/>
      <c r="R2735" s="70"/>
      <c r="S2735" s="70"/>
      <c r="T2735" s="70"/>
      <c r="U2735" s="70"/>
      <c r="V2735" s="1048"/>
      <c r="W2735" s="79"/>
      <c r="X2735" s="79"/>
      <c r="Y2735" s="79"/>
      <c r="Z2735" s="79"/>
      <c r="AA2735" s="5"/>
    </row>
    <row r="2736" spans="3:27" x14ac:dyDescent="0.25">
      <c r="C2736" s="70"/>
      <c r="D2736" s="70"/>
      <c r="E2736" s="2205"/>
      <c r="F2736" s="70"/>
      <c r="G2736" s="70"/>
      <c r="H2736" s="70"/>
      <c r="I2736" s="70"/>
      <c r="J2736" s="70"/>
      <c r="K2736" s="70"/>
      <c r="L2736" s="70"/>
      <c r="M2736" s="70"/>
      <c r="N2736" s="70"/>
      <c r="O2736" s="70"/>
      <c r="P2736" s="70"/>
      <c r="Q2736" s="70"/>
      <c r="R2736" s="70"/>
      <c r="S2736" s="70"/>
      <c r="T2736" s="70"/>
      <c r="U2736" s="70"/>
      <c r="V2736" s="1048"/>
      <c r="W2736" s="79"/>
      <c r="X2736" s="79"/>
      <c r="Y2736" s="79"/>
      <c r="Z2736" s="79"/>
      <c r="AA2736" s="5"/>
    </row>
    <row r="2737" spans="3:27" x14ac:dyDescent="0.25">
      <c r="C2737" s="70"/>
      <c r="D2737" s="70"/>
      <c r="E2737" s="2205"/>
      <c r="F2737" s="70"/>
      <c r="G2737" s="70"/>
      <c r="H2737" s="70"/>
      <c r="I2737" s="70"/>
      <c r="J2737" s="70"/>
      <c r="K2737" s="70"/>
      <c r="L2737" s="70"/>
      <c r="M2737" s="70"/>
      <c r="N2737" s="70"/>
      <c r="O2737" s="70"/>
      <c r="P2737" s="70"/>
      <c r="Q2737" s="70"/>
      <c r="R2737" s="70"/>
      <c r="S2737" s="70"/>
      <c r="T2737" s="70"/>
      <c r="U2737" s="70"/>
      <c r="V2737" s="1048"/>
      <c r="W2737" s="79"/>
      <c r="X2737" s="79"/>
      <c r="Y2737" s="79"/>
      <c r="Z2737" s="79"/>
      <c r="AA2737" s="5"/>
    </row>
    <row r="2738" spans="3:27" x14ac:dyDescent="0.25">
      <c r="C2738" s="70"/>
      <c r="D2738" s="70"/>
      <c r="E2738" s="2205"/>
      <c r="F2738" s="70"/>
      <c r="G2738" s="70"/>
      <c r="H2738" s="70"/>
      <c r="I2738" s="70"/>
      <c r="J2738" s="70"/>
      <c r="K2738" s="70"/>
      <c r="L2738" s="70"/>
      <c r="M2738" s="70"/>
      <c r="N2738" s="70"/>
      <c r="O2738" s="70"/>
      <c r="P2738" s="70"/>
      <c r="Q2738" s="70"/>
      <c r="R2738" s="70"/>
      <c r="S2738" s="70"/>
      <c r="T2738" s="70"/>
      <c r="U2738" s="70"/>
      <c r="V2738" s="1048"/>
      <c r="W2738" s="79"/>
      <c r="X2738" s="79"/>
      <c r="Y2738" s="79"/>
      <c r="Z2738" s="79"/>
      <c r="AA2738" s="5"/>
    </row>
    <row r="2739" spans="3:27" x14ac:dyDescent="0.25">
      <c r="C2739" s="70"/>
      <c r="D2739" s="70"/>
      <c r="E2739" s="2205"/>
      <c r="F2739" s="70"/>
      <c r="G2739" s="70"/>
      <c r="H2739" s="70"/>
      <c r="I2739" s="70"/>
      <c r="J2739" s="70"/>
      <c r="K2739" s="70"/>
      <c r="L2739" s="70"/>
      <c r="M2739" s="70"/>
      <c r="N2739" s="70"/>
      <c r="O2739" s="70"/>
      <c r="P2739" s="70"/>
      <c r="Q2739" s="70"/>
      <c r="R2739" s="70"/>
      <c r="S2739" s="70"/>
      <c r="T2739" s="70"/>
      <c r="U2739" s="70"/>
      <c r="V2739" s="1048"/>
      <c r="W2739" s="79"/>
      <c r="X2739" s="79"/>
      <c r="Y2739" s="79"/>
      <c r="Z2739" s="79"/>
      <c r="AA2739" s="5"/>
    </row>
    <row r="2740" spans="3:27" x14ac:dyDescent="0.25">
      <c r="C2740" s="70"/>
      <c r="D2740" s="70"/>
      <c r="E2740" s="2205"/>
      <c r="F2740" s="70"/>
      <c r="G2740" s="70"/>
      <c r="H2740" s="70"/>
      <c r="I2740" s="70"/>
      <c r="J2740" s="70"/>
      <c r="K2740" s="70"/>
      <c r="L2740" s="70"/>
      <c r="M2740" s="70"/>
      <c r="N2740" s="70"/>
      <c r="O2740" s="70"/>
      <c r="P2740" s="70"/>
      <c r="Q2740" s="70"/>
      <c r="R2740" s="70"/>
      <c r="S2740" s="70"/>
      <c r="T2740" s="70"/>
      <c r="U2740" s="70"/>
      <c r="V2740" s="1048"/>
      <c r="W2740" s="79"/>
      <c r="X2740" s="79"/>
      <c r="Y2740" s="79"/>
      <c r="Z2740" s="79"/>
      <c r="AA2740" s="5"/>
    </row>
    <row r="2741" spans="3:27" x14ac:dyDescent="0.25">
      <c r="C2741" s="70"/>
      <c r="D2741" s="70"/>
      <c r="E2741" s="2205"/>
      <c r="F2741" s="70"/>
      <c r="G2741" s="70"/>
      <c r="H2741" s="70"/>
      <c r="I2741" s="70"/>
      <c r="J2741" s="70"/>
      <c r="K2741" s="70"/>
      <c r="L2741" s="70"/>
      <c r="M2741" s="70"/>
      <c r="N2741" s="70"/>
      <c r="O2741" s="70"/>
      <c r="P2741" s="70"/>
      <c r="Q2741" s="70"/>
      <c r="R2741" s="70"/>
      <c r="S2741" s="70"/>
      <c r="T2741" s="70"/>
      <c r="U2741" s="70"/>
      <c r="V2741" s="1048"/>
      <c r="W2741" s="79"/>
      <c r="X2741" s="79"/>
      <c r="Y2741" s="79"/>
      <c r="Z2741" s="79"/>
      <c r="AA2741" s="5"/>
    </row>
    <row r="2742" spans="3:27" x14ac:dyDescent="0.25">
      <c r="C2742" s="70"/>
      <c r="D2742" s="70"/>
      <c r="E2742" s="2205"/>
      <c r="F2742" s="70"/>
      <c r="G2742" s="70"/>
      <c r="H2742" s="70"/>
      <c r="I2742" s="70"/>
      <c r="J2742" s="70"/>
      <c r="K2742" s="70"/>
      <c r="L2742" s="70"/>
      <c r="M2742" s="70"/>
      <c r="N2742" s="70"/>
      <c r="O2742" s="70"/>
      <c r="P2742" s="70"/>
      <c r="Q2742" s="70"/>
      <c r="R2742" s="70"/>
      <c r="S2742" s="70"/>
      <c r="T2742" s="70"/>
      <c r="U2742" s="70"/>
      <c r="V2742" s="1048"/>
      <c r="W2742" s="79"/>
      <c r="X2742" s="79"/>
      <c r="Y2742" s="79"/>
      <c r="Z2742" s="79"/>
      <c r="AA2742" s="5"/>
    </row>
    <row r="2743" spans="3:27" x14ac:dyDescent="0.25">
      <c r="C2743" s="70"/>
      <c r="D2743" s="70"/>
      <c r="E2743" s="2205"/>
      <c r="F2743" s="70"/>
      <c r="G2743" s="70"/>
      <c r="H2743" s="70"/>
      <c r="I2743" s="70"/>
      <c r="J2743" s="70"/>
      <c r="K2743" s="70"/>
      <c r="L2743" s="70"/>
      <c r="M2743" s="70"/>
      <c r="N2743" s="70"/>
      <c r="O2743" s="70"/>
      <c r="P2743" s="70"/>
      <c r="Q2743" s="70"/>
      <c r="R2743" s="70"/>
      <c r="S2743" s="70"/>
      <c r="T2743" s="70"/>
      <c r="U2743" s="70"/>
      <c r="V2743" s="1048"/>
      <c r="W2743" s="79"/>
      <c r="X2743" s="79"/>
      <c r="Y2743" s="79"/>
      <c r="Z2743" s="79"/>
      <c r="AA2743" s="5"/>
    </row>
    <row r="2744" spans="3:27" x14ac:dyDescent="0.25">
      <c r="C2744" s="70"/>
      <c r="D2744" s="70"/>
      <c r="E2744" s="2205"/>
      <c r="F2744" s="70"/>
      <c r="G2744" s="70"/>
      <c r="H2744" s="70"/>
      <c r="I2744" s="70"/>
      <c r="J2744" s="70"/>
      <c r="K2744" s="70"/>
      <c r="L2744" s="70"/>
      <c r="M2744" s="70"/>
      <c r="N2744" s="70"/>
      <c r="O2744" s="70"/>
      <c r="P2744" s="70"/>
      <c r="Q2744" s="70"/>
      <c r="R2744" s="70"/>
      <c r="S2744" s="70"/>
      <c r="T2744" s="70"/>
      <c r="U2744" s="70"/>
      <c r="V2744" s="1048"/>
      <c r="W2744" s="79"/>
      <c r="X2744" s="79"/>
      <c r="Y2744" s="79"/>
      <c r="Z2744" s="79"/>
      <c r="AA2744" s="5"/>
    </row>
    <row r="2745" spans="3:27" x14ac:dyDescent="0.25">
      <c r="C2745" s="70"/>
      <c r="D2745" s="70"/>
      <c r="E2745" s="2205"/>
      <c r="F2745" s="70"/>
      <c r="G2745" s="70"/>
      <c r="H2745" s="70"/>
      <c r="I2745" s="70"/>
      <c r="J2745" s="70"/>
      <c r="K2745" s="70"/>
      <c r="L2745" s="70"/>
      <c r="M2745" s="70"/>
      <c r="N2745" s="70"/>
      <c r="O2745" s="70"/>
      <c r="P2745" s="70"/>
      <c r="Q2745" s="70"/>
      <c r="R2745" s="70"/>
      <c r="S2745" s="70"/>
      <c r="T2745" s="70"/>
      <c r="U2745" s="70"/>
      <c r="V2745" s="1048"/>
      <c r="W2745" s="79"/>
      <c r="X2745" s="79"/>
      <c r="Y2745" s="79"/>
      <c r="Z2745" s="79"/>
      <c r="AA2745" s="5"/>
    </row>
    <row r="2746" spans="3:27" x14ac:dyDescent="0.25">
      <c r="C2746" s="70"/>
      <c r="D2746" s="70"/>
      <c r="E2746" s="2205"/>
      <c r="F2746" s="70"/>
      <c r="G2746" s="70"/>
      <c r="H2746" s="70"/>
      <c r="I2746" s="70"/>
      <c r="J2746" s="70"/>
      <c r="K2746" s="70"/>
      <c r="L2746" s="70"/>
      <c r="M2746" s="70"/>
      <c r="N2746" s="70"/>
      <c r="O2746" s="70"/>
      <c r="P2746" s="70"/>
      <c r="Q2746" s="70"/>
      <c r="R2746" s="70"/>
      <c r="S2746" s="70"/>
      <c r="T2746" s="70"/>
      <c r="U2746" s="70"/>
      <c r="V2746" s="1048"/>
      <c r="W2746" s="79"/>
      <c r="X2746" s="79"/>
      <c r="Y2746" s="79"/>
      <c r="Z2746" s="79"/>
      <c r="AA2746" s="5"/>
    </row>
    <row r="2747" spans="3:27" x14ac:dyDescent="0.25">
      <c r="C2747" s="70"/>
      <c r="D2747" s="70"/>
      <c r="E2747" s="2205"/>
      <c r="F2747" s="70"/>
      <c r="G2747" s="70"/>
      <c r="H2747" s="70"/>
      <c r="I2747" s="70"/>
      <c r="J2747" s="70"/>
      <c r="K2747" s="70"/>
      <c r="L2747" s="70"/>
      <c r="M2747" s="70"/>
      <c r="N2747" s="70"/>
      <c r="O2747" s="70"/>
      <c r="P2747" s="70"/>
      <c r="Q2747" s="70"/>
      <c r="R2747" s="70"/>
      <c r="S2747" s="70"/>
      <c r="T2747" s="70"/>
      <c r="U2747" s="70"/>
      <c r="V2747" s="1048"/>
      <c r="W2747" s="79"/>
      <c r="X2747" s="79"/>
      <c r="Y2747" s="79"/>
      <c r="Z2747" s="79"/>
      <c r="AA2747" s="5"/>
    </row>
    <row r="2748" spans="3:27" x14ac:dyDescent="0.25">
      <c r="C2748" s="70"/>
      <c r="D2748" s="70"/>
      <c r="E2748" s="2205"/>
      <c r="F2748" s="70"/>
      <c r="G2748" s="70"/>
      <c r="H2748" s="70"/>
      <c r="I2748" s="70"/>
      <c r="J2748" s="70"/>
      <c r="K2748" s="70"/>
      <c r="L2748" s="70"/>
      <c r="M2748" s="70"/>
      <c r="N2748" s="70"/>
      <c r="O2748" s="70"/>
      <c r="P2748" s="70"/>
      <c r="Q2748" s="70"/>
      <c r="R2748" s="70"/>
      <c r="S2748" s="70"/>
      <c r="T2748" s="70"/>
      <c r="U2748" s="70"/>
      <c r="V2748" s="1048"/>
      <c r="W2748" s="79"/>
      <c r="X2748" s="79"/>
      <c r="Y2748" s="79"/>
      <c r="Z2748" s="79"/>
      <c r="AA2748" s="5"/>
    </row>
    <row r="2749" spans="3:27" x14ac:dyDescent="0.25">
      <c r="C2749" s="70"/>
      <c r="D2749" s="70"/>
      <c r="E2749" s="2205"/>
      <c r="F2749" s="70"/>
      <c r="G2749" s="70"/>
      <c r="H2749" s="70"/>
      <c r="I2749" s="70"/>
      <c r="J2749" s="70"/>
      <c r="K2749" s="70"/>
      <c r="L2749" s="70"/>
      <c r="M2749" s="70"/>
      <c r="N2749" s="70"/>
      <c r="O2749" s="70"/>
      <c r="P2749" s="70"/>
      <c r="Q2749" s="70"/>
      <c r="R2749" s="70"/>
      <c r="S2749" s="70"/>
      <c r="T2749" s="70"/>
      <c r="U2749" s="70"/>
      <c r="V2749" s="1048"/>
      <c r="W2749" s="79"/>
      <c r="X2749" s="79"/>
      <c r="Y2749" s="79"/>
      <c r="Z2749" s="79"/>
      <c r="AA2749" s="5"/>
    </row>
    <row r="2750" spans="3:27" x14ac:dyDescent="0.25">
      <c r="C2750" s="70"/>
      <c r="D2750" s="70"/>
      <c r="E2750" s="2205"/>
      <c r="F2750" s="70"/>
      <c r="G2750" s="70"/>
      <c r="H2750" s="70"/>
      <c r="I2750" s="70"/>
      <c r="J2750" s="70"/>
      <c r="K2750" s="70"/>
      <c r="L2750" s="70"/>
      <c r="M2750" s="70"/>
      <c r="N2750" s="70"/>
      <c r="O2750" s="70"/>
      <c r="P2750" s="70"/>
      <c r="Q2750" s="70"/>
      <c r="R2750" s="70"/>
      <c r="S2750" s="70"/>
      <c r="T2750" s="70"/>
      <c r="U2750" s="70"/>
      <c r="V2750" s="1048"/>
      <c r="W2750" s="79"/>
      <c r="X2750" s="79"/>
      <c r="Y2750" s="79"/>
      <c r="Z2750" s="79"/>
      <c r="AA2750" s="5"/>
    </row>
    <row r="2751" spans="3:27" x14ac:dyDescent="0.25">
      <c r="C2751" s="70"/>
      <c r="D2751" s="70"/>
      <c r="E2751" s="2205"/>
      <c r="F2751" s="70"/>
      <c r="G2751" s="70"/>
      <c r="H2751" s="70"/>
      <c r="I2751" s="70"/>
      <c r="J2751" s="70"/>
      <c r="K2751" s="70"/>
      <c r="L2751" s="70"/>
      <c r="M2751" s="70"/>
      <c r="N2751" s="70"/>
      <c r="O2751" s="70"/>
      <c r="P2751" s="70"/>
      <c r="Q2751" s="70"/>
      <c r="R2751" s="70"/>
      <c r="S2751" s="70"/>
      <c r="T2751" s="70"/>
      <c r="U2751" s="70"/>
      <c r="V2751" s="1048"/>
      <c r="W2751" s="79"/>
      <c r="X2751" s="79"/>
      <c r="Y2751" s="79"/>
      <c r="Z2751" s="79"/>
      <c r="AA2751" s="5"/>
    </row>
    <row r="2752" spans="3:27" x14ac:dyDescent="0.25">
      <c r="C2752" s="70"/>
      <c r="D2752" s="70"/>
      <c r="E2752" s="2205"/>
      <c r="F2752" s="70"/>
      <c r="G2752" s="70"/>
      <c r="H2752" s="70"/>
      <c r="I2752" s="70"/>
      <c r="J2752" s="70"/>
      <c r="K2752" s="70"/>
      <c r="L2752" s="70"/>
      <c r="M2752" s="70"/>
      <c r="N2752" s="70"/>
      <c r="O2752" s="70"/>
      <c r="P2752" s="70"/>
      <c r="Q2752" s="70"/>
      <c r="R2752" s="70"/>
      <c r="S2752" s="70"/>
      <c r="T2752" s="70"/>
      <c r="U2752" s="70"/>
      <c r="V2752" s="1048"/>
      <c r="W2752" s="79"/>
      <c r="X2752" s="79"/>
      <c r="Y2752" s="79"/>
      <c r="Z2752" s="79"/>
      <c r="AA2752" s="5"/>
    </row>
    <row r="2753" spans="3:27" x14ac:dyDescent="0.25">
      <c r="C2753" s="70"/>
      <c r="D2753" s="70"/>
      <c r="E2753" s="2205"/>
      <c r="F2753" s="70"/>
      <c r="G2753" s="70"/>
      <c r="H2753" s="70"/>
      <c r="I2753" s="70"/>
      <c r="J2753" s="70"/>
      <c r="K2753" s="70"/>
      <c r="L2753" s="70"/>
      <c r="M2753" s="70"/>
      <c r="N2753" s="70"/>
      <c r="O2753" s="70"/>
      <c r="P2753" s="70"/>
      <c r="Q2753" s="70"/>
      <c r="R2753" s="70"/>
      <c r="S2753" s="70"/>
      <c r="T2753" s="70"/>
      <c r="U2753" s="70"/>
      <c r="V2753" s="1048"/>
      <c r="W2753" s="79"/>
      <c r="X2753" s="79"/>
      <c r="Y2753" s="79"/>
      <c r="Z2753" s="79"/>
      <c r="AA2753" s="5"/>
    </row>
    <row r="2754" spans="3:27" x14ac:dyDescent="0.25">
      <c r="C2754" s="70"/>
      <c r="D2754" s="70"/>
      <c r="E2754" s="2205"/>
      <c r="F2754" s="70"/>
      <c r="G2754" s="70"/>
      <c r="H2754" s="70"/>
      <c r="I2754" s="70"/>
      <c r="J2754" s="70"/>
      <c r="K2754" s="70"/>
      <c r="L2754" s="70"/>
      <c r="M2754" s="70"/>
      <c r="N2754" s="70"/>
      <c r="O2754" s="70"/>
      <c r="P2754" s="70"/>
      <c r="Q2754" s="70"/>
      <c r="R2754" s="70"/>
      <c r="S2754" s="70"/>
      <c r="T2754" s="70"/>
      <c r="U2754" s="70"/>
      <c r="V2754" s="1048"/>
      <c r="W2754" s="79"/>
      <c r="X2754" s="79"/>
      <c r="Y2754" s="79"/>
      <c r="Z2754" s="79"/>
      <c r="AA2754" s="5"/>
    </row>
    <row r="2755" spans="3:27" x14ac:dyDescent="0.25">
      <c r="C2755" s="70"/>
      <c r="D2755" s="70"/>
      <c r="E2755" s="2205"/>
      <c r="F2755" s="70"/>
      <c r="G2755" s="70"/>
      <c r="H2755" s="70"/>
      <c r="I2755" s="70"/>
      <c r="J2755" s="70"/>
      <c r="K2755" s="70"/>
      <c r="L2755" s="70"/>
      <c r="M2755" s="70"/>
      <c r="N2755" s="70"/>
      <c r="O2755" s="70"/>
      <c r="P2755" s="70"/>
      <c r="Q2755" s="70"/>
      <c r="R2755" s="70"/>
      <c r="S2755" s="70"/>
      <c r="T2755" s="70"/>
      <c r="U2755" s="70"/>
      <c r="V2755" s="1048"/>
      <c r="W2755" s="79"/>
      <c r="X2755" s="79"/>
      <c r="Y2755" s="79"/>
      <c r="Z2755" s="79"/>
      <c r="AA2755" s="5"/>
    </row>
    <row r="2756" spans="3:27" x14ac:dyDescent="0.25">
      <c r="C2756" s="70"/>
      <c r="D2756" s="70"/>
      <c r="E2756" s="2205"/>
      <c r="F2756" s="70"/>
      <c r="G2756" s="70"/>
      <c r="H2756" s="70"/>
      <c r="I2756" s="70"/>
      <c r="J2756" s="70"/>
      <c r="K2756" s="70"/>
      <c r="L2756" s="70"/>
      <c r="M2756" s="70"/>
      <c r="N2756" s="70"/>
      <c r="O2756" s="70"/>
      <c r="P2756" s="70"/>
      <c r="Q2756" s="70"/>
      <c r="R2756" s="70"/>
      <c r="S2756" s="70"/>
      <c r="T2756" s="70"/>
      <c r="U2756" s="70"/>
      <c r="V2756" s="1048"/>
      <c r="W2756" s="79"/>
      <c r="X2756" s="79"/>
      <c r="Y2756" s="79"/>
      <c r="Z2756" s="79"/>
      <c r="AA2756" s="5"/>
    </row>
    <row r="2757" spans="3:27" x14ac:dyDescent="0.25">
      <c r="C2757" s="70"/>
      <c r="D2757" s="70"/>
      <c r="E2757" s="2205"/>
      <c r="F2757" s="70"/>
      <c r="G2757" s="70"/>
      <c r="H2757" s="70"/>
      <c r="I2757" s="70"/>
      <c r="J2757" s="70"/>
      <c r="K2757" s="70"/>
      <c r="L2757" s="70"/>
      <c r="M2757" s="70"/>
      <c r="N2757" s="70"/>
      <c r="O2757" s="70"/>
      <c r="P2757" s="70"/>
      <c r="Q2757" s="70"/>
      <c r="R2757" s="70"/>
      <c r="S2757" s="70"/>
      <c r="T2757" s="70"/>
      <c r="U2757" s="70"/>
      <c r="V2757" s="1048"/>
      <c r="W2757" s="79"/>
      <c r="X2757" s="79"/>
      <c r="Y2757" s="79"/>
      <c r="Z2757" s="79"/>
      <c r="AA2757" s="5"/>
    </row>
    <row r="2758" spans="3:27" x14ac:dyDescent="0.25">
      <c r="C2758" s="70"/>
      <c r="D2758" s="70"/>
      <c r="E2758" s="2205"/>
      <c r="F2758" s="70"/>
      <c r="G2758" s="70"/>
      <c r="H2758" s="70"/>
      <c r="I2758" s="70"/>
      <c r="J2758" s="70"/>
      <c r="K2758" s="70"/>
      <c r="L2758" s="70"/>
      <c r="M2758" s="70"/>
      <c r="N2758" s="70"/>
      <c r="O2758" s="70"/>
      <c r="P2758" s="70"/>
      <c r="Q2758" s="70"/>
      <c r="R2758" s="70"/>
      <c r="S2758" s="70"/>
      <c r="T2758" s="70"/>
      <c r="U2758" s="70"/>
      <c r="V2758" s="1048"/>
      <c r="W2758" s="79"/>
      <c r="X2758" s="79"/>
      <c r="Y2758" s="79"/>
      <c r="Z2758" s="79"/>
      <c r="AA2758" s="5"/>
    </row>
    <row r="2759" spans="3:27" x14ac:dyDescent="0.25">
      <c r="C2759" s="70"/>
      <c r="D2759" s="70"/>
      <c r="E2759" s="2205"/>
      <c r="F2759" s="70"/>
      <c r="G2759" s="70"/>
      <c r="H2759" s="70"/>
      <c r="I2759" s="70"/>
      <c r="J2759" s="70"/>
      <c r="K2759" s="70"/>
      <c r="L2759" s="70"/>
      <c r="M2759" s="70"/>
      <c r="N2759" s="70"/>
      <c r="O2759" s="70"/>
      <c r="P2759" s="70"/>
      <c r="Q2759" s="70"/>
      <c r="R2759" s="70"/>
      <c r="S2759" s="70"/>
      <c r="T2759" s="70"/>
      <c r="U2759" s="70"/>
      <c r="V2759" s="1048"/>
      <c r="W2759" s="79"/>
      <c r="X2759" s="79"/>
      <c r="Y2759" s="79"/>
      <c r="Z2759" s="79"/>
      <c r="AA2759" s="5"/>
    </row>
    <row r="2760" spans="3:27" x14ac:dyDescent="0.25">
      <c r="C2760" s="70"/>
      <c r="D2760" s="70"/>
      <c r="E2760" s="2205"/>
      <c r="F2760" s="70"/>
      <c r="G2760" s="70"/>
      <c r="H2760" s="70"/>
      <c r="I2760" s="70"/>
      <c r="J2760" s="70"/>
      <c r="K2760" s="70"/>
      <c r="L2760" s="70"/>
      <c r="M2760" s="70"/>
      <c r="N2760" s="70"/>
      <c r="O2760" s="70"/>
      <c r="P2760" s="70"/>
      <c r="Q2760" s="70"/>
      <c r="R2760" s="70"/>
      <c r="S2760" s="70"/>
      <c r="T2760" s="70"/>
      <c r="U2760" s="70"/>
      <c r="V2760" s="1048"/>
      <c r="W2760" s="79"/>
      <c r="X2760" s="79"/>
      <c r="Y2760" s="79"/>
      <c r="Z2760" s="79"/>
      <c r="AA2760" s="5"/>
    </row>
    <row r="2761" spans="3:27" x14ac:dyDescent="0.25">
      <c r="C2761" s="70"/>
      <c r="D2761" s="70"/>
      <c r="E2761" s="2205"/>
      <c r="F2761" s="70"/>
      <c r="G2761" s="70"/>
      <c r="H2761" s="70"/>
      <c r="I2761" s="70"/>
      <c r="J2761" s="70"/>
      <c r="K2761" s="70"/>
      <c r="L2761" s="70"/>
      <c r="M2761" s="70"/>
      <c r="N2761" s="70"/>
      <c r="O2761" s="70"/>
      <c r="P2761" s="70"/>
      <c r="Q2761" s="70"/>
      <c r="R2761" s="70"/>
      <c r="S2761" s="70"/>
      <c r="T2761" s="70"/>
      <c r="U2761" s="70"/>
      <c r="V2761" s="1048"/>
      <c r="W2761" s="79"/>
      <c r="X2761" s="79"/>
      <c r="Y2761" s="79"/>
      <c r="Z2761" s="79"/>
      <c r="AA2761" s="5"/>
    </row>
    <row r="2762" spans="3:27" x14ac:dyDescent="0.25">
      <c r="C2762" s="70"/>
      <c r="D2762" s="70"/>
      <c r="E2762" s="2205"/>
      <c r="F2762" s="70"/>
      <c r="G2762" s="70"/>
      <c r="H2762" s="70"/>
      <c r="I2762" s="70"/>
      <c r="J2762" s="70"/>
      <c r="K2762" s="70"/>
      <c r="L2762" s="70"/>
      <c r="M2762" s="70"/>
      <c r="N2762" s="70"/>
      <c r="O2762" s="70"/>
      <c r="P2762" s="70"/>
      <c r="Q2762" s="70"/>
      <c r="R2762" s="70"/>
      <c r="S2762" s="70"/>
      <c r="T2762" s="70"/>
      <c r="U2762" s="70"/>
      <c r="V2762" s="1048"/>
      <c r="W2762" s="79"/>
      <c r="X2762" s="79"/>
      <c r="Y2762" s="79"/>
      <c r="Z2762" s="79"/>
      <c r="AA2762" s="5"/>
    </row>
    <row r="2763" spans="3:27" x14ac:dyDescent="0.25">
      <c r="C2763" s="70"/>
      <c r="D2763" s="70"/>
      <c r="E2763" s="2205"/>
      <c r="F2763" s="70"/>
      <c r="G2763" s="70"/>
      <c r="H2763" s="70"/>
      <c r="I2763" s="70"/>
      <c r="J2763" s="70"/>
      <c r="K2763" s="70"/>
      <c r="L2763" s="70"/>
      <c r="M2763" s="70"/>
      <c r="N2763" s="70"/>
      <c r="O2763" s="70"/>
      <c r="P2763" s="70"/>
      <c r="Q2763" s="70"/>
      <c r="R2763" s="70"/>
      <c r="S2763" s="70"/>
      <c r="T2763" s="70"/>
      <c r="U2763" s="70"/>
      <c r="V2763" s="1048"/>
      <c r="W2763" s="79"/>
      <c r="X2763" s="79"/>
      <c r="Y2763" s="79"/>
      <c r="Z2763" s="79"/>
      <c r="AA2763" s="5"/>
    </row>
    <row r="2764" spans="3:27" x14ac:dyDescent="0.25">
      <c r="C2764" s="70"/>
      <c r="D2764" s="70"/>
      <c r="E2764" s="2205"/>
      <c r="F2764" s="70"/>
      <c r="G2764" s="70"/>
      <c r="H2764" s="70"/>
      <c r="I2764" s="70"/>
      <c r="J2764" s="70"/>
      <c r="K2764" s="70"/>
      <c r="L2764" s="70"/>
      <c r="M2764" s="70"/>
      <c r="N2764" s="70"/>
      <c r="O2764" s="70"/>
      <c r="P2764" s="70"/>
      <c r="Q2764" s="70"/>
      <c r="R2764" s="70"/>
      <c r="S2764" s="70"/>
      <c r="T2764" s="70"/>
      <c r="U2764" s="70"/>
      <c r="V2764" s="1048"/>
      <c r="W2764" s="79"/>
      <c r="X2764" s="79"/>
      <c r="Y2764" s="79"/>
      <c r="Z2764" s="79"/>
      <c r="AA2764" s="5"/>
    </row>
    <row r="2765" spans="3:27" x14ac:dyDescent="0.25">
      <c r="C2765" s="70"/>
      <c r="D2765" s="70"/>
      <c r="E2765" s="2205"/>
      <c r="F2765" s="70"/>
      <c r="G2765" s="70"/>
      <c r="H2765" s="70"/>
      <c r="I2765" s="70"/>
      <c r="J2765" s="70"/>
      <c r="K2765" s="70"/>
      <c r="L2765" s="70"/>
      <c r="M2765" s="70"/>
      <c r="N2765" s="70"/>
      <c r="O2765" s="70"/>
      <c r="P2765" s="70"/>
      <c r="Q2765" s="70"/>
      <c r="R2765" s="70"/>
      <c r="S2765" s="70"/>
      <c r="T2765" s="70"/>
      <c r="U2765" s="70"/>
      <c r="V2765" s="1048"/>
      <c r="W2765" s="79"/>
      <c r="X2765" s="79"/>
      <c r="Y2765" s="79"/>
      <c r="Z2765" s="79"/>
      <c r="AA2765" s="5"/>
    </row>
    <row r="2766" spans="3:27" x14ac:dyDescent="0.25">
      <c r="C2766" s="70"/>
      <c r="D2766" s="70"/>
      <c r="E2766" s="2205"/>
      <c r="F2766" s="70"/>
      <c r="G2766" s="70"/>
      <c r="H2766" s="70"/>
      <c r="I2766" s="70"/>
      <c r="J2766" s="70"/>
      <c r="K2766" s="70"/>
      <c r="L2766" s="70"/>
      <c r="M2766" s="70"/>
      <c r="N2766" s="70"/>
      <c r="O2766" s="70"/>
      <c r="P2766" s="70"/>
      <c r="Q2766" s="70"/>
      <c r="R2766" s="70"/>
      <c r="S2766" s="70"/>
      <c r="T2766" s="70"/>
      <c r="U2766" s="70"/>
      <c r="V2766" s="1048"/>
      <c r="W2766" s="79"/>
      <c r="X2766" s="79"/>
      <c r="Y2766" s="79"/>
      <c r="Z2766" s="79"/>
      <c r="AA2766" s="5"/>
    </row>
    <row r="2767" spans="3:27" x14ac:dyDescent="0.25">
      <c r="C2767" s="70"/>
      <c r="D2767" s="70"/>
      <c r="E2767" s="2205"/>
      <c r="F2767" s="70"/>
      <c r="G2767" s="70"/>
      <c r="H2767" s="70"/>
      <c r="I2767" s="70"/>
      <c r="J2767" s="70"/>
      <c r="K2767" s="70"/>
      <c r="L2767" s="70"/>
      <c r="M2767" s="70"/>
      <c r="N2767" s="70"/>
      <c r="O2767" s="70"/>
      <c r="P2767" s="70"/>
      <c r="Q2767" s="70"/>
      <c r="R2767" s="70"/>
      <c r="S2767" s="70"/>
      <c r="T2767" s="70"/>
      <c r="U2767" s="70"/>
      <c r="V2767" s="1048"/>
      <c r="W2767" s="79"/>
      <c r="X2767" s="79"/>
      <c r="Y2767" s="79"/>
      <c r="Z2767" s="79"/>
      <c r="AA2767" s="5"/>
    </row>
    <row r="2768" spans="3:27" x14ac:dyDescent="0.25">
      <c r="C2768" s="70"/>
      <c r="D2768" s="70"/>
      <c r="E2768" s="2205"/>
      <c r="F2768" s="70"/>
      <c r="G2768" s="70"/>
      <c r="H2768" s="70"/>
      <c r="I2768" s="70"/>
      <c r="J2768" s="70"/>
      <c r="K2768" s="70"/>
      <c r="L2768" s="70"/>
      <c r="M2768" s="70"/>
      <c r="N2768" s="70"/>
      <c r="O2768" s="70"/>
      <c r="P2768" s="70"/>
      <c r="Q2768" s="70"/>
      <c r="R2768" s="70"/>
      <c r="S2768" s="70"/>
      <c r="T2768" s="70"/>
      <c r="U2768" s="70"/>
      <c r="V2768" s="1048"/>
      <c r="W2768" s="79"/>
      <c r="X2768" s="79"/>
      <c r="Y2768" s="79"/>
      <c r="Z2768" s="79"/>
      <c r="AA2768" s="5"/>
    </row>
    <row r="2769" spans="3:27" x14ac:dyDescent="0.25">
      <c r="C2769" s="70"/>
      <c r="D2769" s="70"/>
      <c r="E2769" s="2205"/>
      <c r="F2769" s="70"/>
      <c r="G2769" s="70"/>
      <c r="H2769" s="70"/>
      <c r="I2769" s="70"/>
      <c r="J2769" s="70"/>
      <c r="K2769" s="70"/>
      <c r="L2769" s="70"/>
      <c r="M2769" s="70"/>
      <c r="N2769" s="70"/>
      <c r="O2769" s="70"/>
      <c r="P2769" s="70"/>
      <c r="Q2769" s="70"/>
      <c r="R2769" s="70"/>
      <c r="S2769" s="70"/>
      <c r="T2769" s="70"/>
      <c r="U2769" s="70"/>
      <c r="V2769" s="1048"/>
      <c r="W2769" s="79"/>
      <c r="X2769" s="79"/>
      <c r="Y2769" s="79"/>
      <c r="Z2769" s="79"/>
      <c r="AA2769" s="5"/>
    </row>
    <row r="2770" spans="3:27" x14ac:dyDescent="0.25">
      <c r="C2770" s="70"/>
      <c r="D2770" s="70"/>
      <c r="E2770" s="2205"/>
      <c r="F2770" s="70"/>
      <c r="G2770" s="70"/>
      <c r="H2770" s="70"/>
      <c r="I2770" s="70"/>
      <c r="J2770" s="70"/>
      <c r="K2770" s="70"/>
      <c r="L2770" s="70"/>
      <c r="M2770" s="70"/>
      <c r="N2770" s="70"/>
      <c r="O2770" s="70"/>
      <c r="P2770" s="70"/>
      <c r="Q2770" s="70"/>
      <c r="R2770" s="70"/>
      <c r="S2770" s="70"/>
      <c r="T2770" s="70"/>
      <c r="U2770" s="70"/>
      <c r="V2770" s="1048"/>
      <c r="W2770" s="79"/>
      <c r="X2770" s="79"/>
      <c r="Y2770" s="79"/>
      <c r="Z2770" s="79"/>
      <c r="AA2770" s="5"/>
    </row>
    <row r="2771" spans="3:27" x14ac:dyDescent="0.25">
      <c r="C2771" s="70"/>
      <c r="D2771" s="70"/>
      <c r="E2771" s="2205"/>
      <c r="F2771" s="70"/>
      <c r="G2771" s="70"/>
      <c r="H2771" s="70"/>
      <c r="I2771" s="70"/>
      <c r="J2771" s="70"/>
      <c r="K2771" s="70"/>
      <c r="L2771" s="70"/>
      <c r="M2771" s="70"/>
      <c r="N2771" s="70"/>
      <c r="O2771" s="70"/>
      <c r="P2771" s="70"/>
      <c r="Q2771" s="70"/>
      <c r="R2771" s="70"/>
      <c r="S2771" s="70"/>
      <c r="T2771" s="70"/>
      <c r="U2771" s="70"/>
      <c r="V2771" s="1048"/>
      <c r="W2771" s="79"/>
      <c r="X2771" s="79"/>
      <c r="Y2771" s="79"/>
      <c r="Z2771" s="79"/>
      <c r="AA2771" s="5"/>
    </row>
    <row r="2772" spans="3:27" x14ac:dyDescent="0.25">
      <c r="C2772" s="70"/>
      <c r="D2772" s="70"/>
      <c r="E2772" s="2205"/>
      <c r="F2772" s="70"/>
      <c r="G2772" s="70"/>
      <c r="H2772" s="70"/>
      <c r="I2772" s="70"/>
      <c r="J2772" s="70"/>
      <c r="K2772" s="70"/>
      <c r="L2772" s="70"/>
      <c r="M2772" s="70"/>
      <c r="N2772" s="70"/>
      <c r="O2772" s="70"/>
      <c r="P2772" s="70"/>
      <c r="Q2772" s="70"/>
      <c r="R2772" s="70"/>
      <c r="S2772" s="70"/>
      <c r="T2772" s="70"/>
      <c r="U2772" s="70"/>
      <c r="V2772" s="1048"/>
      <c r="W2772" s="79"/>
      <c r="X2772" s="79"/>
      <c r="Y2772" s="79"/>
      <c r="Z2772" s="79"/>
      <c r="AA2772" s="5"/>
    </row>
    <row r="2773" spans="3:27" x14ac:dyDescent="0.25">
      <c r="C2773" s="70"/>
      <c r="D2773" s="70"/>
      <c r="E2773" s="2205"/>
      <c r="F2773" s="70"/>
      <c r="G2773" s="70"/>
      <c r="H2773" s="70"/>
      <c r="I2773" s="70"/>
      <c r="J2773" s="70"/>
      <c r="K2773" s="70"/>
      <c r="L2773" s="70"/>
      <c r="M2773" s="70"/>
      <c r="N2773" s="70"/>
      <c r="O2773" s="70"/>
      <c r="P2773" s="70"/>
      <c r="Q2773" s="70"/>
      <c r="R2773" s="70"/>
      <c r="S2773" s="70"/>
      <c r="T2773" s="70"/>
      <c r="U2773" s="70"/>
      <c r="V2773" s="1048"/>
      <c r="W2773" s="79"/>
      <c r="X2773" s="79"/>
      <c r="Y2773" s="79"/>
      <c r="Z2773" s="79"/>
      <c r="AA2773" s="5"/>
    </row>
    <row r="2774" spans="3:27" x14ac:dyDescent="0.25">
      <c r="C2774" s="70"/>
      <c r="D2774" s="70"/>
      <c r="E2774" s="2205"/>
      <c r="F2774" s="70"/>
      <c r="G2774" s="70"/>
      <c r="H2774" s="70"/>
      <c r="I2774" s="70"/>
      <c r="J2774" s="70"/>
      <c r="K2774" s="70"/>
      <c r="L2774" s="70"/>
      <c r="M2774" s="70"/>
      <c r="N2774" s="70"/>
      <c r="O2774" s="70"/>
      <c r="P2774" s="70"/>
      <c r="Q2774" s="70"/>
      <c r="R2774" s="70"/>
      <c r="S2774" s="70"/>
      <c r="T2774" s="70"/>
      <c r="U2774" s="70"/>
      <c r="V2774" s="1048"/>
      <c r="W2774" s="79"/>
      <c r="X2774" s="79"/>
      <c r="Y2774" s="79"/>
      <c r="Z2774" s="79"/>
      <c r="AA2774" s="5"/>
    </row>
    <row r="2775" spans="3:27" x14ac:dyDescent="0.25">
      <c r="C2775" s="70"/>
      <c r="D2775" s="70"/>
      <c r="E2775" s="2205"/>
      <c r="F2775" s="70"/>
      <c r="G2775" s="70"/>
      <c r="H2775" s="70"/>
      <c r="I2775" s="70"/>
      <c r="J2775" s="70"/>
      <c r="K2775" s="70"/>
      <c r="L2775" s="70"/>
      <c r="M2775" s="70"/>
      <c r="N2775" s="70"/>
      <c r="O2775" s="70"/>
      <c r="P2775" s="70"/>
      <c r="Q2775" s="70"/>
      <c r="R2775" s="70"/>
      <c r="S2775" s="70"/>
      <c r="T2775" s="70"/>
      <c r="U2775" s="70"/>
      <c r="V2775" s="1048"/>
      <c r="W2775" s="79"/>
      <c r="X2775" s="79"/>
      <c r="Y2775" s="79"/>
      <c r="Z2775" s="79"/>
      <c r="AA2775" s="5"/>
    </row>
    <row r="2776" spans="3:27" x14ac:dyDescent="0.25">
      <c r="C2776" s="70"/>
      <c r="D2776" s="70"/>
      <c r="E2776" s="2205"/>
      <c r="F2776" s="70"/>
      <c r="G2776" s="70"/>
      <c r="H2776" s="70"/>
      <c r="I2776" s="70"/>
      <c r="J2776" s="70"/>
      <c r="K2776" s="70"/>
      <c r="L2776" s="70"/>
      <c r="M2776" s="70"/>
      <c r="N2776" s="70"/>
      <c r="O2776" s="70"/>
      <c r="P2776" s="70"/>
      <c r="Q2776" s="70"/>
      <c r="R2776" s="70"/>
      <c r="S2776" s="70"/>
      <c r="T2776" s="70"/>
      <c r="U2776" s="70"/>
      <c r="V2776" s="1048"/>
      <c r="W2776" s="79"/>
      <c r="X2776" s="79"/>
      <c r="Y2776" s="79"/>
      <c r="Z2776" s="79"/>
      <c r="AA2776" s="5"/>
    </row>
    <row r="2777" spans="3:27" x14ac:dyDescent="0.25">
      <c r="C2777" s="70"/>
      <c r="D2777" s="70"/>
      <c r="E2777" s="2205"/>
      <c r="F2777" s="70"/>
      <c r="G2777" s="70"/>
      <c r="H2777" s="70"/>
      <c r="I2777" s="70"/>
      <c r="J2777" s="70"/>
      <c r="K2777" s="70"/>
      <c r="L2777" s="70"/>
      <c r="M2777" s="70"/>
      <c r="N2777" s="70"/>
      <c r="O2777" s="70"/>
      <c r="P2777" s="70"/>
      <c r="Q2777" s="70"/>
      <c r="R2777" s="70"/>
      <c r="S2777" s="70"/>
      <c r="T2777" s="70"/>
      <c r="U2777" s="70"/>
      <c r="V2777" s="1048"/>
      <c r="W2777" s="79"/>
      <c r="X2777" s="79"/>
      <c r="Y2777" s="79"/>
      <c r="Z2777" s="79"/>
      <c r="AA2777" s="5"/>
    </row>
    <row r="2778" spans="3:27" x14ac:dyDescent="0.25">
      <c r="C2778" s="70"/>
      <c r="D2778" s="70"/>
      <c r="E2778" s="2205"/>
      <c r="F2778" s="70"/>
      <c r="G2778" s="70"/>
      <c r="H2778" s="70"/>
      <c r="I2778" s="70"/>
      <c r="J2778" s="70"/>
      <c r="K2778" s="70"/>
      <c r="L2778" s="70"/>
      <c r="M2778" s="70"/>
      <c r="N2778" s="70"/>
      <c r="O2778" s="70"/>
      <c r="P2778" s="70"/>
      <c r="Q2778" s="70"/>
      <c r="R2778" s="70"/>
      <c r="S2778" s="70"/>
      <c r="T2778" s="70"/>
      <c r="U2778" s="70"/>
      <c r="V2778" s="1048"/>
      <c r="W2778" s="79"/>
      <c r="X2778" s="79"/>
      <c r="Y2778" s="79"/>
      <c r="Z2778" s="79"/>
      <c r="AA2778" s="5"/>
    </row>
    <row r="2779" spans="3:27" x14ac:dyDescent="0.25">
      <c r="C2779" s="70"/>
      <c r="D2779" s="70"/>
      <c r="E2779" s="2205"/>
      <c r="F2779" s="70"/>
      <c r="G2779" s="70"/>
      <c r="H2779" s="70"/>
      <c r="I2779" s="70"/>
      <c r="J2779" s="70"/>
      <c r="K2779" s="70"/>
      <c r="L2779" s="70"/>
      <c r="M2779" s="70"/>
      <c r="N2779" s="70"/>
      <c r="O2779" s="70"/>
      <c r="P2779" s="70"/>
      <c r="Q2779" s="70"/>
      <c r="R2779" s="70"/>
      <c r="S2779" s="70"/>
      <c r="T2779" s="70"/>
      <c r="U2779" s="70"/>
      <c r="V2779" s="1048"/>
      <c r="W2779" s="79"/>
      <c r="X2779" s="79"/>
      <c r="Y2779" s="79"/>
      <c r="Z2779" s="79"/>
      <c r="AA2779" s="5"/>
    </row>
    <row r="2780" spans="3:27" x14ac:dyDescent="0.25">
      <c r="C2780" s="70"/>
      <c r="D2780" s="70"/>
      <c r="E2780" s="2205"/>
      <c r="F2780" s="70"/>
      <c r="G2780" s="70"/>
      <c r="H2780" s="70"/>
      <c r="I2780" s="70"/>
      <c r="J2780" s="70"/>
      <c r="K2780" s="70"/>
      <c r="L2780" s="70"/>
      <c r="M2780" s="70"/>
      <c r="N2780" s="70"/>
      <c r="O2780" s="70"/>
      <c r="P2780" s="70"/>
      <c r="Q2780" s="70"/>
      <c r="R2780" s="70"/>
      <c r="S2780" s="70"/>
      <c r="T2780" s="70"/>
      <c r="U2780" s="70"/>
      <c r="V2780" s="1048"/>
      <c r="W2780" s="79"/>
      <c r="X2780" s="79"/>
      <c r="Y2780" s="79"/>
      <c r="Z2780" s="79"/>
      <c r="AA2780" s="5"/>
    </row>
    <row r="2781" spans="3:27" x14ac:dyDescent="0.25">
      <c r="C2781" s="70"/>
      <c r="D2781" s="70"/>
      <c r="E2781" s="2205"/>
      <c r="F2781" s="70"/>
      <c r="G2781" s="70"/>
      <c r="H2781" s="70"/>
      <c r="I2781" s="70"/>
      <c r="J2781" s="70"/>
      <c r="K2781" s="70"/>
      <c r="L2781" s="70"/>
      <c r="M2781" s="70"/>
      <c r="N2781" s="70"/>
      <c r="O2781" s="70"/>
      <c r="P2781" s="70"/>
      <c r="Q2781" s="70"/>
      <c r="R2781" s="70"/>
      <c r="S2781" s="70"/>
      <c r="T2781" s="70"/>
      <c r="U2781" s="70"/>
      <c r="V2781" s="1048"/>
      <c r="W2781" s="79"/>
      <c r="X2781" s="79"/>
      <c r="Y2781" s="79"/>
      <c r="Z2781" s="79"/>
      <c r="AA2781" s="5"/>
    </row>
    <row r="2782" spans="3:27" x14ac:dyDescent="0.25">
      <c r="C2782" s="70"/>
      <c r="D2782" s="70"/>
      <c r="E2782" s="2205"/>
      <c r="F2782" s="70"/>
      <c r="G2782" s="70"/>
      <c r="H2782" s="70"/>
      <c r="I2782" s="70"/>
      <c r="J2782" s="70"/>
      <c r="K2782" s="70"/>
      <c r="L2782" s="70"/>
      <c r="M2782" s="70"/>
      <c r="N2782" s="70"/>
      <c r="O2782" s="70"/>
      <c r="P2782" s="70"/>
      <c r="Q2782" s="70"/>
      <c r="R2782" s="70"/>
      <c r="S2782" s="70"/>
      <c r="T2782" s="70"/>
      <c r="U2782" s="70"/>
      <c r="V2782" s="1048"/>
      <c r="W2782" s="79"/>
      <c r="X2782" s="79"/>
      <c r="Y2782" s="79"/>
      <c r="Z2782" s="79"/>
      <c r="AA2782" s="5"/>
    </row>
    <row r="2783" spans="3:27" x14ac:dyDescent="0.25">
      <c r="C2783" s="70"/>
      <c r="D2783" s="70"/>
      <c r="E2783" s="2205"/>
      <c r="F2783" s="70"/>
      <c r="G2783" s="70"/>
      <c r="H2783" s="70"/>
      <c r="I2783" s="70"/>
      <c r="J2783" s="70"/>
      <c r="K2783" s="70"/>
      <c r="L2783" s="70"/>
      <c r="M2783" s="70"/>
      <c r="N2783" s="70"/>
      <c r="O2783" s="70"/>
      <c r="P2783" s="70"/>
      <c r="Q2783" s="70"/>
      <c r="R2783" s="70"/>
      <c r="S2783" s="70"/>
      <c r="T2783" s="70"/>
      <c r="U2783" s="70"/>
      <c r="V2783" s="1048"/>
      <c r="W2783" s="79"/>
      <c r="X2783" s="79"/>
      <c r="Y2783" s="79"/>
      <c r="Z2783" s="79"/>
      <c r="AA2783" s="5"/>
    </row>
    <row r="2784" spans="3:27" x14ac:dyDescent="0.25">
      <c r="C2784" s="70"/>
      <c r="D2784" s="70"/>
      <c r="E2784" s="2205"/>
      <c r="F2784" s="70"/>
      <c r="G2784" s="70"/>
      <c r="H2784" s="70"/>
      <c r="I2784" s="70"/>
      <c r="J2784" s="70"/>
      <c r="K2784" s="70"/>
      <c r="L2784" s="70"/>
      <c r="M2784" s="70"/>
      <c r="N2784" s="70"/>
      <c r="O2784" s="70"/>
      <c r="P2784" s="70"/>
      <c r="Q2784" s="70"/>
      <c r="R2784" s="70"/>
      <c r="S2784" s="70"/>
      <c r="T2784" s="70"/>
      <c r="U2784" s="70"/>
      <c r="V2784" s="1048"/>
      <c r="W2784" s="79"/>
      <c r="X2784" s="79"/>
      <c r="Y2784" s="79"/>
      <c r="Z2784" s="79"/>
      <c r="AA2784" s="5"/>
    </row>
    <row r="2785" spans="3:27" x14ac:dyDescent="0.25">
      <c r="C2785" s="70"/>
      <c r="D2785" s="70"/>
      <c r="E2785" s="2205"/>
      <c r="F2785" s="70"/>
      <c r="G2785" s="70"/>
      <c r="H2785" s="70"/>
      <c r="I2785" s="70"/>
      <c r="J2785" s="70"/>
      <c r="K2785" s="70"/>
      <c r="L2785" s="70"/>
      <c r="M2785" s="70"/>
      <c r="N2785" s="70"/>
      <c r="O2785" s="70"/>
      <c r="P2785" s="70"/>
      <c r="Q2785" s="70"/>
      <c r="R2785" s="70"/>
      <c r="S2785" s="70"/>
      <c r="T2785" s="70"/>
      <c r="U2785" s="70"/>
      <c r="V2785" s="1048"/>
      <c r="W2785" s="79"/>
      <c r="X2785" s="79"/>
      <c r="Y2785" s="79"/>
      <c r="Z2785" s="79"/>
      <c r="AA2785" s="5"/>
    </row>
    <row r="2786" spans="3:27" x14ac:dyDescent="0.25">
      <c r="C2786" s="70"/>
      <c r="D2786" s="70"/>
      <c r="E2786" s="2205"/>
      <c r="F2786" s="70"/>
      <c r="G2786" s="70"/>
      <c r="H2786" s="70"/>
      <c r="I2786" s="70"/>
      <c r="J2786" s="70"/>
      <c r="K2786" s="70"/>
      <c r="L2786" s="70"/>
      <c r="M2786" s="70"/>
      <c r="N2786" s="70"/>
      <c r="O2786" s="70"/>
      <c r="P2786" s="70"/>
      <c r="Q2786" s="70"/>
      <c r="R2786" s="70"/>
      <c r="S2786" s="70"/>
      <c r="T2786" s="70"/>
      <c r="U2786" s="70"/>
      <c r="V2786" s="1048"/>
      <c r="W2786" s="79"/>
      <c r="X2786" s="79"/>
      <c r="Y2786" s="79"/>
      <c r="Z2786" s="79"/>
      <c r="AA2786" s="5"/>
    </row>
    <row r="2787" spans="3:27" x14ac:dyDescent="0.25">
      <c r="C2787" s="70"/>
      <c r="D2787" s="70"/>
      <c r="E2787" s="2205"/>
      <c r="F2787" s="70"/>
      <c r="G2787" s="70"/>
      <c r="H2787" s="70"/>
      <c r="I2787" s="70"/>
      <c r="J2787" s="70"/>
      <c r="K2787" s="70"/>
      <c r="L2787" s="70"/>
      <c r="M2787" s="70"/>
      <c r="N2787" s="70"/>
      <c r="O2787" s="70"/>
      <c r="P2787" s="70"/>
      <c r="Q2787" s="70"/>
      <c r="R2787" s="70"/>
      <c r="S2787" s="70"/>
      <c r="T2787" s="70"/>
      <c r="U2787" s="70"/>
      <c r="V2787" s="1048"/>
      <c r="W2787" s="79"/>
      <c r="X2787" s="79"/>
      <c r="Y2787" s="79"/>
      <c r="Z2787" s="79"/>
      <c r="AA2787" s="5"/>
    </row>
    <row r="2788" spans="3:27" x14ac:dyDescent="0.25">
      <c r="C2788" s="70"/>
      <c r="D2788" s="70"/>
      <c r="E2788" s="2205"/>
      <c r="F2788" s="70"/>
      <c r="G2788" s="70"/>
      <c r="H2788" s="70"/>
      <c r="I2788" s="70"/>
      <c r="J2788" s="70"/>
      <c r="K2788" s="70"/>
      <c r="L2788" s="70"/>
      <c r="M2788" s="70"/>
      <c r="N2788" s="70"/>
      <c r="O2788" s="70"/>
      <c r="P2788" s="70"/>
      <c r="Q2788" s="70"/>
      <c r="R2788" s="70"/>
      <c r="S2788" s="70"/>
      <c r="T2788" s="70"/>
      <c r="U2788" s="70"/>
      <c r="V2788" s="1048"/>
      <c r="W2788" s="79"/>
      <c r="X2788" s="79"/>
      <c r="Y2788" s="79"/>
      <c r="Z2788" s="79"/>
      <c r="AA2788" s="5"/>
    </row>
    <row r="2789" spans="3:27" x14ac:dyDescent="0.25">
      <c r="C2789" s="70"/>
      <c r="D2789" s="70"/>
      <c r="E2789" s="2205"/>
      <c r="F2789" s="70"/>
      <c r="G2789" s="70"/>
      <c r="H2789" s="70"/>
      <c r="I2789" s="70"/>
      <c r="J2789" s="70"/>
      <c r="K2789" s="70"/>
      <c r="L2789" s="70"/>
      <c r="M2789" s="70"/>
      <c r="N2789" s="70"/>
      <c r="O2789" s="70"/>
      <c r="P2789" s="70"/>
      <c r="Q2789" s="70"/>
      <c r="R2789" s="70"/>
      <c r="S2789" s="70"/>
      <c r="T2789" s="70"/>
      <c r="U2789" s="70"/>
      <c r="V2789" s="1048"/>
      <c r="W2789" s="79"/>
      <c r="X2789" s="79"/>
      <c r="Y2789" s="79"/>
      <c r="Z2789" s="79"/>
      <c r="AA2789" s="5"/>
    </row>
    <row r="2790" spans="3:27" x14ac:dyDescent="0.25">
      <c r="C2790" s="70"/>
      <c r="D2790" s="70"/>
      <c r="E2790" s="2205"/>
      <c r="F2790" s="70"/>
      <c r="G2790" s="70"/>
      <c r="H2790" s="70"/>
      <c r="I2790" s="70"/>
      <c r="J2790" s="70"/>
      <c r="K2790" s="70"/>
      <c r="L2790" s="70"/>
      <c r="M2790" s="70"/>
      <c r="N2790" s="70"/>
      <c r="O2790" s="70"/>
      <c r="P2790" s="70"/>
      <c r="Q2790" s="70"/>
      <c r="R2790" s="70"/>
      <c r="S2790" s="70"/>
      <c r="T2790" s="70"/>
      <c r="U2790" s="70"/>
      <c r="V2790" s="1048"/>
      <c r="W2790" s="79"/>
      <c r="X2790" s="79"/>
      <c r="Y2790" s="79"/>
      <c r="Z2790" s="79"/>
      <c r="AA2790" s="5"/>
    </row>
    <row r="2791" spans="3:27" x14ac:dyDescent="0.25">
      <c r="C2791" s="70"/>
      <c r="D2791" s="70"/>
      <c r="E2791" s="2205"/>
      <c r="F2791" s="70"/>
      <c r="G2791" s="70"/>
      <c r="H2791" s="70"/>
      <c r="I2791" s="70"/>
      <c r="J2791" s="70"/>
      <c r="K2791" s="70"/>
      <c r="L2791" s="70"/>
      <c r="M2791" s="70"/>
      <c r="N2791" s="70"/>
      <c r="O2791" s="70"/>
      <c r="P2791" s="70"/>
      <c r="Q2791" s="70"/>
      <c r="R2791" s="70"/>
      <c r="S2791" s="70"/>
      <c r="T2791" s="70"/>
      <c r="U2791" s="70"/>
      <c r="V2791" s="1048"/>
      <c r="W2791" s="79"/>
      <c r="X2791" s="79"/>
      <c r="Y2791" s="79"/>
      <c r="Z2791" s="79"/>
      <c r="AA2791" s="5"/>
    </row>
    <row r="2792" spans="3:27" x14ac:dyDescent="0.25">
      <c r="C2792" s="70"/>
      <c r="D2792" s="70"/>
      <c r="E2792" s="2205"/>
      <c r="F2792" s="70"/>
      <c r="G2792" s="70"/>
      <c r="H2792" s="70"/>
      <c r="I2792" s="70"/>
      <c r="J2792" s="70"/>
      <c r="K2792" s="70"/>
      <c r="L2792" s="70"/>
      <c r="M2792" s="70"/>
      <c r="N2792" s="70"/>
      <c r="O2792" s="70"/>
      <c r="P2792" s="70"/>
      <c r="Q2792" s="70"/>
      <c r="R2792" s="70"/>
      <c r="S2792" s="70"/>
      <c r="T2792" s="70"/>
      <c r="U2792" s="70"/>
      <c r="V2792" s="1048"/>
      <c r="W2792" s="79"/>
      <c r="X2792" s="79"/>
      <c r="Y2792" s="79"/>
      <c r="Z2792" s="79"/>
      <c r="AA2792" s="5"/>
    </row>
    <row r="2793" spans="3:27" x14ac:dyDescent="0.25">
      <c r="C2793" s="70"/>
      <c r="D2793" s="70"/>
      <c r="E2793" s="2205"/>
      <c r="F2793" s="70"/>
      <c r="G2793" s="70"/>
      <c r="H2793" s="70"/>
      <c r="I2793" s="70"/>
      <c r="J2793" s="70"/>
      <c r="K2793" s="70"/>
      <c r="L2793" s="70"/>
      <c r="M2793" s="70"/>
      <c r="N2793" s="70"/>
      <c r="O2793" s="70"/>
      <c r="P2793" s="70"/>
      <c r="Q2793" s="70"/>
      <c r="R2793" s="70"/>
      <c r="S2793" s="70"/>
      <c r="T2793" s="70"/>
      <c r="U2793" s="70"/>
      <c r="V2793" s="1048"/>
      <c r="W2793" s="79"/>
      <c r="X2793" s="79"/>
      <c r="Y2793" s="79"/>
      <c r="Z2793" s="79"/>
      <c r="AA2793" s="5"/>
    </row>
    <row r="2794" spans="3:27" x14ac:dyDescent="0.25">
      <c r="C2794" s="70"/>
      <c r="D2794" s="70"/>
      <c r="E2794" s="2205"/>
      <c r="F2794" s="70"/>
      <c r="G2794" s="70"/>
      <c r="H2794" s="70"/>
      <c r="I2794" s="70"/>
      <c r="J2794" s="70"/>
      <c r="K2794" s="70"/>
      <c r="L2794" s="70"/>
      <c r="M2794" s="70"/>
      <c r="N2794" s="70"/>
      <c r="O2794" s="70"/>
      <c r="P2794" s="70"/>
      <c r="Q2794" s="70"/>
      <c r="R2794" s="70"/>
      <c r="S2794" s="70"/>
      <c r="T2794" s="70"/>
      <c r="U2794" s="70"/>
      <c r="V2794" s="1048"/>
      <c r="W2794" s="79"/>
      <c r="X2794" s="79"/>
      <c r="Y2794" s="79"/>
      <c r="Z2794" s="79"/>
      <c r="AA2794" s="5"/>
    </row>
    <row r="2795" spans="3:27" x14ac:dyDescent="0.25">
      <c r="C2795" s="70"/>
      <c r="D2795" s="70"/>
      <c r="E2795" s="2205"/>
      <c r="F2795" s="70"/>
      <c r="G2795" s="70"/>
      <c r="H2795" s="70"/>
      <c r="I2795" s="70"/>
      <c r="J2795" s="70"/>
      <c r="K2795" s="70"/>
      <c r="L2795" s="70"/>
      <c r="M2795" s="70"/>
      <c r="N2795" s="70"/>
      <c r="O2795" s="70"/>
      <c r="P2795" s="70"/>
      <c r="Q2795" s="70"/>
      <c r="R2795" s="70"/>
      <c r="S2795" s="70"/>
      <c r="T2795" s="70"/>
      <c r="U2795" s="70"/>
      <c r="V2795" s="1048"/>
      <c r="W2795" s="79"/>
      <c r="X2795" s="79"/>
      <c r="Y2795" s="79"/>
      <c r="Z2795" s="79"/>
      <c r="AA2795" s="5"/>
    </row>
    <row r="2796" spans="3:27" x14ac:dyDescent="0.25">
      <c r="C2796" s="70"/>
      <c r="D2796" s="70"/>
      <c r="E2796" s="2205"/>
      <c r="F2796" s="70"/>
      <c r="G2796" s="70"/>
      <c r="H2796" s="70"/>
      <c r="I2796" s="70"/>
      <c r="J2796" s="70"/>
      <c r="K2796" s="70"/>
      <c r="L2796" s="70"/>
      <c r="M2796" s="70"/>
      <c r="N2796" s="70"/>
      <c r="O2796" s="70"/>
      <c r="P2796" s="70"/>
      <c r="Q2796" s="70"/>
      <c r="R2796" s="70"/>
      <c r="S2796" s="70"/>
      <c r="T2796" s="70"/>
      <c r="U2796" s="70"/>
      <c r="V2796" s="1048"/>
      <c r="W2796" s="79"/>
      <c r="X2796" s="79"/>
      <c r="Y2796" s="79"/>
      <c r="Z2796" s="79"/>
      <c r="AA2796" s="5"/>
    </row>
    <row r="2797" spans="3:27" x14ac:dyDescent="0.25">
      <c r="C2797" s="70"/>
      <c r="D2797" s="70"/>
      <c r="E2797" s="2205"/>
      <c r="F2797" s="70"/>
      <c r="G2797" s="70"/>
      <c r="H2797" s="70"/>
      <c r="I2797" s="70"/>
      <c r="J2797" s="70"/>
      <c r="K2797" s="70"/>
      <c r="L2797" s="70"/>
      <c r="M2797" s="70"/>
      <c r="N2797" s="70"/>
      <c r="O2797" s="70"/>
      <c r="P2797" s="70"/>
      <c r="Q2797" s="70"/>
      <c r="R2797" s="70"/>
      <c r="S2797" s="70"/>
      <c r="T2797" s="70"/>
      <c r="U2797" s="70"/>
      <c r="V2797" s="1048"/>
      <c r="W2797" s="79"/>
      <c r="X2797" s="79"/>
      <c r="Y2797" s="79"/>
      <c r="Z2797" s="79"/>
      <c r="AA2797" s="5"/>
    </row>
    <row r="2798" spans="3:27" x14ac:dyDescent="0.25">
      <c r="C2798" s="70"/>
      <c r="D2798" s="70"/>
      <c r="E2798" s="2205"/>
      <c r="F2798" s="70"/>
      <c r="G2798" s="70"/>
      <c r="H2798" s="70"/>
      <c r="I2798" s="70"/>
      <c r="J2798" s="70"/>
      <c r="K2798" s="70"/>
      <c r="L2798" s="70"/>
      <c r="M2798" s="70"/>
      <c r="N2798" s="70"/>
      <c r="O2798" s="70"/>
      <c r="P2798" s="70"/>
      <c r="Q2798" s="70"/>
      <c r="R2798" s="70"/>
      <c r="S2798" s="70"/>
      <c r="T2798" s="70"/>
      <c r="U2798" s="70"/>
      <c r="V2798" s="1048"/>
      <c r="W2798" s="79"/>
      <c r="X2798" s="79"/>
      <c r="Y2798" s="79"/>
      <c r="Z2798" s="79"/>
      <c r="AA2798" s="5"/>
    </row>
    <row r="2799" spans="3:27" x14ac:dyDescent="0.25">
      <c r="C2799" s="70"/>
      <c r="D2799" s="70"/>
      <c r="E2799" s="2205"/>
      <c r="F2799" s="70"/>
      <c r="G2799" s="70"/>
      <c r="H2799" s="70"/>
      <c r="I2799" s="70"/>
      <c r="J2799" s="70"/>
      <c r="K2799" s="70"/>
      <c r="L2799" s="70"/>
      <c r="M2799" s="70"/>
      <c r="N2799" s="70"/>
      <c r="O2799" s="70"/>
      <c r="P2799" s="70"/>
      <c r="Q2799" s="70"/>
      <c r="R2799" s="70"/>
      <c r="S2799" s="70"/>
      <c r="T2799" s="70"/>
      <c r="U2799" s="70"/>
      <c r="V2799" s="1048"/>
      <c r="W2799" s="79"/>
      <c r="X2799" s="79"/>
      <c r="Y2799" s="79"/>
      <c r="Z2799" s="79"/>
      <c r="AA2799" s="5"/>
    </row>
    <row r="2800" spans="3:27" x14ac:dyDescent="0.25">
      <c r="C2800" s="70"/>
      <c r="D2800" s="70"/>
      <c r="E2800" s="2205"/>
      <c r="F2800" s="70"/>
      <c r="G2800" s="70"/>
      <c r="H2800" s="70"/>
      <c r="I2800" s="70"/>
      <c r="J2800" s="70"/>
      <c r="K2800" s="70"/>
      <c r="L2800" s="70"/>
      <c r="M2800" s="70"/>
      <c r="N2800" s="70"/>
      <c r="O2800" s="70"/>
      <c r="P2800" s="70"/>
      <c r="Q2800" s="70"/>
      <c r="R2800" s="70"/>
      <c r="S2800" s="70"/>
      <c r="T2800" s="70"/>
      <c r="U2800" s="70"/>
      <c r="V2800" s="1048"/>
      <c r="W2800" s="79"/>
      <c r="X2800" s="79"/>
      <c r="Y2800" s="79"/>
      <c r="Z2800" s="79"/>
      <c r="AA2800" s="5"/>
    </row>
    <row r="2801" spans="3:27" x14ac:dyDescent="0.25">
      <c r="C2801" s="70"/>
      <c r="D2801" s="70"/>
      <c r="E2801" s="2205"/>
      <c r="F2801" s="70"/>
      <c r="G2801" s="70"/>
      <c r="H2801" s="70"/>
      <c r="I2801" s="70"/>
      <c r="J2801" s="70"/>
      <c r="K2801" s="70"/>
      <c r="L2801" s="70"/>
      <c r="M2801" s="70"/>
      <c r="N2801" s="70"/>
      <c r="O2801" s="70"/>
      <c r="P2801" s="70"/>
      <c r="Q2801" s="70"/>
      <c r="R2801" s="70"/>
      <c r="S2801" s="70"/>
      <c r="T2801" s="70"/>
      <c r="U2801" s="70"/>
      <c r="V2801" s="1048"/>
      <c r="W2801" s="79"/>
      <c r="X2801" s="79"/>
      <c r="Y2801" s="79"/>
      <c r="Z2801" s="79"/>
      <c r="AA2801" s="5"/>
    </row>
    <row r="2802" spans="3:27" x14ac:dyDescent="0.25">
      <c r="C2802" s="70"/>
      <c r="D2802" s="70"/>
      <c r="E2802" s="2205"/>
      <c r="F2802" s="70"/>
      <c r="G2802" s="70"/>
      <c r="H2802" s="70"/>
      <c r="I2802" s="70"/>
      <c r="J2802" s="70"/>
      <c r="K2802" s="70"/>
      <c r="L2802" s="70"/>
      <c r="M2802" s="70"/>
      <c r="N2802" s="70"/>
      <c r="O2802" s="70"/>
      <c r="P2802" s="70"/>
      <c r="Q2802" s="70"/>
      <c r="R2802" s="70"/>
      <c r="S2802" s="70"/>
      <c r="T2802" s="70"/>
      <c r="U2802" s="70"/>
      <c r="V2802" s="1048"/>
      <c r="W2802" s="79"/>
      <c r="X2802" s="79"/>
      <c r="Y2802" s="79"/>
      <c r="Z2802" s="79"/>
      <c r="AA2802" s="5"/>
    </row>
    <row r="2803" spans="3:27" x14ac:dyDescent="0.25">
      <c r="C2803" s="70"/>
      <c r="D2803" s="70"/>
      <c r="E2803" s="2205"/>
      <c r="F2803" s="70"/>
      <c r="G2803" s="70"/>
      <c r="H2803" s="70"/>
      <c r="I2803" s="70"/>
      <c r="J2803" s="70"/>
      <c r="K2803" s="70"/>
      <c r="L2803" s="70"/>
      <c r="M2803" s="70"/>
      <c r="N2803" s="70"/>
      <c r="O2803" s="70"/>
      <c r="P2803" s="70"/>
      <c r="Q2803" s="70"/>
      <c r="R2803" s="70"/>
      <c r="S2803" s="70"/>
      <c r="T2803" s="70"/>
      <c r="U2803" s="70"/>
      <c r="V2803" s="1048"/>
      <c r="W2803" s="79"/>
      <c r="X2803" s="79"/>
      <c r="Y2803" s="79"/>
      <c r="Z2803" s="79"/>
      <c r="AA2803" s="5"/>
    </row>
    <row r="2804" spans="3:27" x14ac:dyDescent="0.25">
      <c r="C2804" s="70"/>
      <c r="D2804" s="70"/>
      <c r="E2804" s="2205"/>
      <c r="F2804" s="70"/>
      <c r="G2804" s="70"/>
      <c r="H2804" s="70"/>
      <c r="I2804" s="70"/>
      <c r="J2804" s="70"/>
      <c r="K2804" s="70"/>
      <c r="L2804" s="70"/>
      <c r="M2804" s="70"/>
      <c r="N2804" s="70"/>
      <c r="O2804" s="70"/>
      <c r="P2804" s="70"/>
      <c r="Q2804" s="70"/>
      <c r="R2804" s="70"/>
      <c r="S2804" s="70"/>
      <c r="T2804" s="70"/>
      <c r="U2804" s="70"/>
      <c r="V2804" s="1048"/>
      <c r="W2804" s="79"/>
      <c r="X2804" s="79"/>
      <c r="Y2804" s="79"/>
      <c r="Z2804" s="79"/>
      <c r="AA2804" s="5"/>
    </row>
    <row r="2805" spans="3:27" x14ac:dyDescent="0.25">
      <c r="C2805" s="70"/>
      <c r="D2805" s="70"/>
      <c r="E2805" s="2205"/>
      <c r="F2805" s="70"/>
      <c r="G2805" s="70"/>
      <c r="H2805" s="70"/>
      <c r="I2805" s="70"/>
      <c r="J2805" s="70"/>
      <c r="K2805" s="70"/>
      <c r="L2805" s="70"/>
      <c r="M2805" s="70"/>
      <c r="N2805" s="70"/>
      <c r="O2805" s="70"/>
      <c r="P2805" s="70"/>
      <c r="Q2805" s="70"/>
      <c r="R2805" s="70"/>
      <c r="S2805" s="70"/>
      <c r="T2805" s="70"/>
      <c r="U2805" s="70"/>
      <c r="V2805" s="1048"/>
      <c r="W2805" s="79"/>
      <c r="X2805" s="79"/>
      <c r="Y2805" s="79"/>
      <c r="Z2805" s="79"/>
      <c r="AA2805" s="5"/>
    </row>
    <row r="2806" spans="3:27" x14ac:dyDescent="0.25">
      <c r="C2806" s="70"/>
      <c r="D2806" s="70"/>
      <c r="E2806" s="2205"/>
      <c r="F2806" s="70"/>
      <c r="G2806" s="70"/>
      <c r="H2806" s="70"/>
      <c r="I2806" s="70"/>
      <c r="J2806" s="70"/>
      <c r="K2806" s="70"/>
      <c r="L2806" s="70"/>
      <c r="M2806" s="70"/>
      <c r="N2806" s="70"/>
      <c r="O2806" s="70"/>
      <c r="P2806" s="70"/>
      <c r="Q2806" s="70"/>
      <c r="R2806" s="70"/>
      <c r="S2806" s="70"/>
      <c r="T2806" s="70"/>
      <c r="U2806" s="70"/>
      <c r="V2806" s="1048"/>
      <c r="W2806" s="79"/>
      <c r="X2806" s="79"/>
      <c r="Y2806" s="79"/>
      <c r="Z2806" s="79"/>
      <c r="AA2806" s="5"/>
    </row>
    <row r="2807" spans="3:27" x14ac:dyDescent="0.25">
      <c r="C2807" s="70"/>
      <c r="D2807" s="70"/>
      <c r="E2807" s="2205"/>
      <c r="F2807" s="70"/>
      <c r="G2807" s="70"/>
      <c r="H2807" s="70"/>
      <c r="I2807" s="70"/>
      <c r="J2807" s="70"/>
      <c r="K2807" s="70"/>
      <c r="L2807" s="70"/>
      <c r="M2807" s="70"/>
      <c r="N2807" s="70"/>
      <c r="O2807" s="70"/>
      <c r="P2807" s="70"/>
      <c r="Q2807" s="70"/>
      <c r="R2807" s="70"/>
      <c r="S2807" s="70"/>
      <c r="T2807" s="70"/>
      <c r="U2807" s="70"/>
      <c r="V2807" s="1048"/>
      <c r="W2807" s="79"/>
      <c r="X2807" s="79"/>
      <c r="Y2807" s="79"/>
      <c r="Z2807" s="79"/>
      <c r="AA2807" s="5"/>
    </row>
    <row r="2808" spans="3:27" x14ac:dyDescent="0.25">
      <c r="C2808" s="70"/>
      <c r="D2808" s="70"/>
      <c r="E2808" s="2205"/>
      <c r="F2808" s="70"/>
      <c r="G2808" s="70"/>
      <c r="H2808" s="70"/>
      <c r="I2808" s="70"/>
      <c r="J2808" s="70"/>
      <c r="K2808" s="70"/>
      <c r="L2808" s="70"/>
      <c r="M2808" s="70"/>
      <c r="N2808" s="70"/>
      <c r="O2808" s="70"/>
      <c r="P2808" s="70"/>
      <c r="Q2808" s="70"/>
      <c r="R2808" s="70"/>
      <c r="S2808" s="70"/>
      <c r="T2808" s="70"/>
      <c r="U2808" s="70"/>
      <c r="V2808" s="1048"/>
      <c r="W2808" s="79"/>
      <c r="X2808" s="79"/>
      <c r="Y2808" s="79"/>
      <c r="Z2808" s="79"/>
      <c r="AA2808" s="5"/>
    </row>
    <row r="2809" spans="3:27" x14ac:dyDescent="0.25">
      <c r="C2809" s="70"/>
      <c r="D2809" s="70"/>
      <c r="E2809" s="2205"/>
      <c r="F2809" s="70"/>
      <c r="G2809" s="70"/>
      <c r="H2809" s="70"/>
      <c r="I2809" s="70"/>
      <c r="J2809" s="70"/>
      <c r="K2809" s="70"/>
      <c r="L2809" s="70"/>
      <c r="M2809" s="70"/>
      <c r="N2809" s="70"/>
      <c r="O2809" s="70"/>
      <c r="P2809" s="70"/>
      <c r="Q2809" s="70"/>
      <c r="R2809" s="70"/>
      <c r="S2809" s="70"/>
      <c r="T2809" s="70"/>
      <c r="U2809" s="70"/>
      <c r="V2809" s="1048"/>
      <c r="W2809" s="79"/>
      <c r="X2809" s="79"/>
      <c r="Y2809" s="79"/>
      <c r="Z2809" s="79"/>
      <c r="AA2809" s="5"/>
    </row>
    <row r="2810" spans="3:27" x14ac:dyDescent="0.25">
      <c r="C2810" s="70"/>
      <c r="D2810" s="70"/>
      <c r="E2810" s="2205"/>
      <c r="F2810" s="70"/>
      <c r="G2810" s="70"/>
      <c r="H2810" s="70"/>
      <c r="I2810" s="70"/>
      <c r="J2810" s="70"/>
      <c r="K2810" s="70"/>
      <c r="L2810" s="70"/>
      <c r="M2810" s="70"/>
      <c r="N2810" s="70"/>
      <c r="O2810" s="70"/>
      <c r="P2810" s="70"/>
      <c r="Q2810" s="70"/>
      <c r="R2810" s="70"/>
      <c r="S2810" s="70"/>
      <c r="T2810" s="70"/>
      <c r="U2810" s="70"/>
      <c r="V2810" s="1048"/>
      <c r="W2810" s="79"/>
      <c r="X2810" s="79"/>
      <c r="Y2810" s="79"/>
      <c r="Z2810" s="79"/>
      <c r="AA2810" s="5"/>
    </row>
    <row r="2811" spans="3:27" x14ac:dyDescent="0.25">
      <c r="C2811" s="70"/>
      <c r="D2811" s="70"/>
      <c r="E2811" s="2205"/>
      <c r="F2811" s="70"/>
      <c r="G2811" s="70"/>
      <c r="H2811" s="70"/>
      <c r="I2811" s="70"/>
      <c r="J2811" s="70"/>
      <c r="K2811" s="70"/>
      <c r="L2811" s="70"/>
      <c r="M2811" s="70"/>
      <c r="N2811" s="70"/>
      <c r="O2811" s="70"/>
      <c r="P2811" s="70"/>
      <c r="Q2811" s="70"/>
      <c r="R2811" s="70"/>
      <c r="S2811" s="70"/>
      <c r="T2811" s="70"/>
      <c r="U2811" s="70"/>
      <c r="V2811" s="1048"/>
      <c r="W2811" s="79"/>
      <c r="X2811" s="79"/>
      <c r="Y2811" s="79"/>
      <c r="Z2811" s="79"/>
      <c r="AA2811" s="5"/>
    </row>
    <row r="2812" spans="3:27" x14ac:dyDescent="0.25">
      <c r="C2812" s="70"/>
      <c r="D2812" s="70"/>
      <c r="E2812" s="2205"/>
      <c r="F2812" s="70"/>
      <c r="G2812" s="70"/>
      <c r="H2812" s="70"/>
      <c r="I2812" s="70"/>
      <c r="J2812" s="70"/>
      <c r="K2812" s="70"/>
      <c r="L2812" s="70"/>
      <c r="M2812" s="70"/>
      <c r="N2812" s="70"/>
      <c r="O2812" s="70"/>
      <c r="P2812" s="70"/>
      <c r="Q2812" s="70"/>
      <c r="R2812" s="70"/>
      <c r="S2812" s="70"/>
      <c r="T2812" s="70"/>
      <c r="U2812" s="70"/>
      <c r="V2812" s="1048"/>
      <c r="W2812" s="79"/>
      <c r="X2812" s="79"/>
      <c r="Y2812" s="79"/>
      <c r="Z2812" s="79"/>
      <c r="AA2812" s="5"/>
    </row>
    <row r="2813" spans="3:27" x14ac:dyDescent="0.25">
      <c r="C2813" s="70"/>
      <c r="D2813" s="70"/>
      <c r="E2813" s="2205"/>
      <c r="F2813" s="70"/>
      <c r="G2813" s="70"/>
      <c r="H2813" s="70"/>
      <c r="I2813" s="70"/>
      <c r="J2813" s="70"/>
      <c r="K2813" s="70"/>
      <c r="L2813" s="70"/>
      <c r="M2813" s="70"/>
      <c r="N2813" s="70"/>
      <c r="O2813" s="70"/>
      <c r="P2813" s="70"/>
      <c r="Q2813" s="70"/>
      <c r="R2813" s="70"/>
      <c r="S2813" s="70"/>
      <c r="T2813" s="70"/>
      <c r="U2813" s="70"/>
      <c r="V2813" s="1048"/>
      <c r="W2813" s="79"/>
      <c r="X2813" s="79"/>
      <c r="Y2813" s="79"/>
      <c r="Z2813" s="79"/>
      <c r="AA2813" s="5"/>
    </row>
    <row r="2814" spans="3:27" x14ac:dyDescent="0.25">
      <c r="C2814" s="70"/>
      <c r="D2814" s="70"/>
      <c r="E2814" s="2205"/>
      <c r="F2814" s="70"/>
      <c r="G2814" s="70"/>
      <c r="H2814" s="70"/>
      <c r="I2814" s="70"/>
      <c r="J2814" s="70"/>
      <c r="K2814" s="70"/>
      <c r="L2814" s="70"/>
      <c r="M2814" s="70"/>
      <c r="N2814" s="70"/>
      <c r="O2814" s="70"/>
      <c r="P2814" s="70"/>
      <c r="Q2814" s="70"/>
      <c r="R2814" s="70"/>
      <c r="S2814" s="70"/>
      <c r="T2814" s="70"/>
      <c r="U2814" s="70"/>
      <c r="V2814" s="1048"/>
      <c r="W2814" s="79"/>
      <c r="X2814" s="79"/>
      <c r="Y2814" s="79"/>
      <c r="Z2814" s="79"/>
      <c r="AA2814" s="5"/>
    </row>
    <row r="2815" spans="3:27" x14ac:dyDescent="0.25">
      <c r="C2815" s="70"/>
      <c r="D2815" s="70"/>
      <c r="E2815" s="2205"/>
      <c r="F2815" s="70"/>
      <c r="G2815" s="70"/>
      <c r="H2815" s="70"/>
      <c r="I2815" s="70"/>
      <c r="J2815" s="70"/>
      <c r="K2815" s="70"/>
      <c r="L2815" s="70"/>
      <c r="M2815" s="70"/>
      <c r="N2815" s="70"/>
      <c r="O2815" s="70"/>
      <c r="P2815" s="70"/>
      <c r="Q2815" s="70"/>
      <c r="R2815" s="70"/>
      <c r="S2815" s="70"/>
      <c r="T2815" s="70"/>
      <c r="U2815" s="70"/>
      <c r="V2815" s="1048"/>
      <c r="W2815" s="79"/>
      <c r="X2815" s="79"/>
      <c r="Y2815" s="79"/>
      <c r="Z2815" s="79"/>
      <c r="AA2815" s="5"/>
    </row>
    <row r="2816" spans="3:27" x14ac:dyDescent="0.25">
      <c r="C2816" s="70"/>
      <c r="D2816" s="70"/>
      <c r="E2816" s="2205"/>
      <c r="F2816" s="70"/>
      <c r="G2816" s="70"/>
      <c r="H2816" s="70"/>
      <c r="I2816" s="70"/>
      <c r="J2816" s="70"/>
      <c r="K2816" s="70"/>
      <c r="L2816" s="70"/>
      <c r="M2816" s="70"/>
      <c r="N2816" s="70"/>
      <c r="O2816" s="70"/>
      <c r="P2816" s="70"/>
      <c r="Q2816" s="70"/>
      <c r="R2816" s="70"/>
      <c r="S2816" s="70"/>
      <c r="T2816" s="70"/>
      <c r="U2816" s="70"/>
      <c r="V2816" s="1048"/>
      <c r="W2816" s="79"/>
      <c r="X2816" s="79"/>
      <c r="Y2816" s="79"/>
      <c r="Z2816" s="79"/>
      <c r="AA2816" s="5"/>
    </row>
    <row r="2817" spans="3:27" x14ac:dyDescent="0.25">
      <c r="C2817" s="70"/>
      <c r="D2817" s="70"/>
      <c r="E2817" s="2205"/>
      <c r="F2817" s="70"/>
      <c r="G2817" s="70"/>
      <c r="H2817" s="70"/>
      <c r="I2817" s="70"/>
      <c r="J2817" s="70"/>
      <c r="K2817" s="70"/>
      <c r="L2817" s="70"/>
      <c r="M2817" s="70"/>
      <c r="N2817" s="70"/>
      <c r="O2817" s="70"/>
      <c r="P2817" s="70"/>
      <c r="Q2817" s="70"/>
      <c r="R2817" s="70"/>
      <c r="S2817" s="70"/>
      <c r="T2817" s="70"/>
      <c r="U2817" s="70"/>
      <c r="V2817" s="1048"/>
      <c r="W2817" s="79"/>
      <c r="X2817" s="79"/>
      <c r="Y2817" s="79"/>
      <c r="Z2817" s="79"/>
      <c r="AA2817" s="5"/>
    </row>
    <row r="2818" spans="3:27" x14ac:dyDescent="0.25">
      <c r="C2818" s="70"/>
      <c r="D2818" s="70"/>
      <c r="E2818" s="2205"/>
      <c r="F2818" s="70"/>
      <c r="G2818" s="70"/>
      <c r="H2818" s="70"/>
      <c r="I2818" s="70"/>
      <c r="J2818" s="70"/>
      <c r="K2818" s="70"/>
      <c r="L2818" s="70"/>
      <c r="M2818" s="70"/>
      <c r="N2818" s="70"/>
      <c r="O2818" s="70"/>
      <c r="P2818" s="70"/>
      <c r="Q2818" s="70"/>
      <c r="R2818" s="70"/>
      <c r="S2818" s="70"/>
      <c r="T2818" s="70"/>
      <c r="U2818" s="70"/>
      <c r="V2818" s="1048"/>
      <c r="W2818" s="79"/>
      <c r="X2818" s="79"/>
      <c r="Y2818" s="79"/>
      <c r="Z2818" s="79"/>
      <c r="AA2818" s="5"/>
    </row>
    <row r="2819" spans="3:27" x14ac:dyDescent="0.25">
      <c r="C2819" s="70"/>
      <c r="D2819" s="70"/>
      <c r="E2819" s="2205"/>
      <c r="F2819" s="70"/>
      <c r="G2819" s="70"/>
      <c r="H2819" s="70"/>
      <c r="I2819" s="70"/>
      <c r="J2819" s="70"/>
      <c r="K2819" s="70"/>
      <c r="L2819" s="70"/>
      <c r="M2819" s="70"/>
      <c r="N2819" s="70"/>
      <c r="O2819" s="70"/>
      <c r="P2819" s="70"/>
      <c r="Q2819" s="70"/>
      <c r="R2819" s="70"/>
      <c r="S2819" s="70"/>
      <c r="T2819" s="70"/>
      <c r="U2819" s="70"/>
      <c r="V2819" s="1048"/>
      <c r="W2819" s="79"/>
      <c r="X2819" s="79"/>
      <c r="Y2819" s="79"/>
      <c r="Z2819" s="79"/>
      <c r="AA2819" s="5"/>
    </row>
    <row r="2820" spans="3:27" x14ac:dyDescent="0.25">
      <c r="C2820" s="70"/>
      <c r="D2820" s="70"/>
      <c r="E2820" s="2205"/>
      <c r="F2820" s="70"/>
      <c r="G2820" s="70"/>
      <c r="H2820" s="70"/>
      <c r="I2820" s="70"/>
      <c r="J2820" s="70"/>
      <c r="K2820" s="70"/>
      <c r="L2820" s="70"/>
      <c r="M2820" s="70"/>
      <c r="N2820" s="70"/>
      <c r="O2820" s="70"/>
      <c r="P2820" s="70"/>
      <c r="Q2820" s="70"/>
      <c r="R2820" s="70"/>
      <c r="S2820" s="70"/>
      <c r="T2820" s="70"/>
      <c r="U2820" s="70"/>
      <c r="V2820" s="1048"/>
      <c r="W2820" s="79"/>
      <c r="X2820" s="79"/>
      <c r="Y2820" s="79"/>
      <c r="Z2820" s="79"/>
      <c r="AA2820" s="5"/>
    </row>
    <row r="2821" spans="3:27" x14ac:dyDescent="0.25">
      <c r="C2821" s="70"/>
      <c r="D2821" s="70"/>
      <c r="E2821" s="2205"/>
      <c r="F2821" s="70"/>
      <c r="G2821" s="70"/>
      <c r="H2821" s="70"/>
      <c r="I2821" s="70"/>
      <c r="J2821" s="70"/>
      <c r="K2821" s="70"/>
      <c r="L2821" s="70"/>
      <c r="M2821" s="70"/>
      <c r="N2821" s="70"/>
      <c r="O2821" s="70"/>
      <c r="P2821" s="70"/>
      <c r="Q2821" s="70"/>
      <c r="R2821" s="70"/>
      <c r="S2821" s="70"/>
      <c r="T2821" s="70"/>
      <c r="U2821" s="70"/>
      <c r="V2821" s="1048"/>
      <c r="W2821" s="79"/>
      <c r="X2821" s="79"/>
      <c r="Y2821" s="79"/>
      <c r="Z2821" s="79"/>
      <c r="AA2821" s="5"/>
    </row>
    <row r="2822" spans="3:27" x14ac:dyDescent="0.25">
      <c r="C2822" s="70"/>
      <c r="D2822" s="70"/>
      <c r="E2822" s="2205"/>
      <c r="F2822" s="70"/>
      <c r="G2822" s="70"/>
      <c r="H2822" s="70"/>
      <c r="I2822" s="70"/>
      <c r="J2822" s="70"/>
      <c r="K2822" s="70"/>
      <c r="L2822" s="70"/>
      <c r="M2822" s="70"/>
      <c r="N2822" s="70"/>
      <c r="O2822" s="70"/>
      <c r="P2822" s="70"/>
      <c r="Q2822" s="70"/>
      <c r="R2822" s="70"/>
      <c r="S2822" s="70"/>
      <c r="T2822" s="70"/>
      <c r="U2822" s="70"/>
      <c r="V2822" s="1048"/>
      <c r="W2822" s="79"/>
      <c r="X2822" s="79"/>
      <c r="Y2822" s="79"/>
      <c r="Z2822" s="79"/>
      <c r="AA2822" s="5"/>
    </row>
    <row r="2823" spans="3:27" x14ac:dyDescent="0.25">
      <c r="C2823" s="70"/>
      <c r="D2823" s="70"/>
      <c r="E2823" s="2205"/>
      <c r="F2823" s="70"/>
      <c r="G2823" s="70"/>
      <c r="H2823" s="70"/>
      <c r="I2823" s="70"/>
      <c r="J2823" s="70"/>
      <c r="K2823" s="70"/>
      <c r="L2823" s="70"/>
      <c r="M2823" s="70"/>
      <c r="N2823" s="70"/>
      <c r="O2823" s="70"/>
      <c r="P2823" s="70"/>
      <c r="Q2823" s="70"/>
      <c r="R2823" s="70"/>
      <c r="S2823" s="70"/>
      <c r="T2823" s="70"/>
      <c r="U2823" s="70"/>
      <c r="V2823" s="1048"/>
      <c r="W2823" s="79"/>
      <c r="X2823" s="79"/>
      <c r="Y2823" s="79"/>
      <c r="Z2823" s="79"/>
      <c r="AA2823" s="5"/>
    </row>
    <row r="2824" spans="3:27" x14ac:dyDescent="0.25">
      <c r="C2824" s="70"/>
      <c r="D2824" s="70"/>
      <c r="E2824" s="2205"/>
      <c r="F2824" s="70"/>
      <c r="G2824" s="70"/>
      <c r="H2824" s="70"/>
      <c r="I2824" s="70"/>
      <c r="J2824" s="70"/>
      <c r="K2824" s="70"/>
      <c r="L2824" s="70"/>
      <c r="M2824" s="70"/>
      <c r="N2824" s="70"/>
      <c r="O2824" s="70"/>
      <c r="P2824" s="70"/>
      <c r="Q2824" s="70"/>
      <c r="R2824" s="70"/>
      <c r="S2824" s="70"/>
      <c r="T2824" s="70"/>
      <c r="U2824" s="70"/>
      <c r="V2824" s="1048"/>
      <c r="W2824" s="79"/>
      <c r="X2824" s="79"/>
      <c r="Y2824" s="79"/>
      <c r="Z2824" s="79"/>
      <c r="AA2824" s="5"/>
    </row>
    <row r="2825" spans="3:27" x14ac:dyDescent="0.25">
      <c r="C2825" s="70"/>
      <c r="D2825" s="70"/>
      <c r="E2825" s="2205"/>
      <c r="F2825" s="70"/>
      <c r="G2825" s="70"/>
      <c r="H2825" s="70"/>
      <c r="I2825" s="70"/>
      <c r="J2825" s="70"/>
      <c r="K2825" s="70"/>
      <c r="L2825" s="70"/>
      <c r="M2825" s="70"/>
      <c r="N2825" s="70"/>
      <c r="O2825" s="70"/>
      <c r="P2825" s="70"/>
      <c r="Q2825" s="70"/>
      <c r="R2825" s="70"/>
      <c r="S2825" s="70"/>
      <c r="T2825" s="70"/>
      <c r="U2825" s="70"/>
      <c r="V2825" s="1048"/>
      <c r="W2825" s="79"/>
      <c r="X2825" s="79"/>
      <c r="Y2825" s="79"/>
      <c r="Z2825" s="79"/>
      <c r="AA2825" s="5"/>
    </row>
    <row r="2826" spans="3:27" x14ac:dyDescent="0.25">
      <c r="C2826" s="70"/>
      <c r="D2826" s="70"/>
      <c r="E2826" s="2205"/>
      <c r="F2826" s="70"/>
      <c r="G2826" s="70"/>
      <c r="H2826" s="70"/>
      <c r="I2826" s="70"/>
      <c r="J2826" s="70"/>
      <c r="K2826" s="70"/>
      <c r="L2826" s="70"/>
      <c r="M2826" s="70"/>
      <c r="N2826" s="70"/>
      <c r="O2826" s="70"/>
      <c r="P2826" s="70"/>
      <c r="Q2826" s="70"/>
      <c r="R2826" s="70"/>
      <c r="S2826" s="70"/>
      <c r="T2826" s="70"/>
      <c r="U2826" s="70"/>
      <c r="V2826" s="1048"/>
      <c r="W2826" s="79"/>
      <c r="X2826" s="79"/>
      <c r="Y2826" s="79"/>
      <c r="Z2826" s="79"/>
      <c r="AA2826" s="5"/>
    </row>
    <row r="2827" spans="3:27" x14ac:dyDescent="0.25">
      <c r="C2827" s="70"/>
      <c r="D2827" s="70"/>
      <c r="E2827" s="2205"/>
      <c r="F2827" s="70"/>
      <c r="G2827" s="70"/>
      <c r="H2827" s="70"/>
      <c r="I2827" s="70"/>
      <c r="J2827" s="70"/>
      <c r="K2827" s="70"/>
      <c r="L2827" s="70"/>
      <c r="M2827" s="70"/>
      <c r="N2827" s="70"/>
      <c r="O2827" s="70"/>
      <c r="P2827" s="70"/>
      <c r="Q2827" s="70"/>
      <c r="R2827" s="70"/>
      <c r="S2827" s="70"/>
      <c r="T2827" s="70"/>
      <c r="U2827" s="70"/>
      <c r="V2827" s="1048"/>
      <c r="W2827" s="79"/>
      <c r="X2827" s="79"/>
      <c r="Y2827" s="79"/>
      <c r="Z2827" s="79"/>
      <c r="AA2827" s="5"/>
    </row>
    <row r="2828" spans="3:27" x14ac:dyDescent="0.25">
      <c r="C2828" s="70"/>
      <c r="D2828" s="70"/>
      <c r="E2828" s="2205"/>
      <c r="F2828" s="70"/>
      <c r="G2828" s="70"/>
      <c r="H2828" s="70"/>
      <c r="I2828" s="70"/>
      <c r="J2828" s="70"/>
      <c r="K2828" s="70"/>
      <c r="L2828" s="70"/>
      <c r="M2828" s="70"/>
      <c r="N2828" s="70"/>
      <c r="O2828" s="70"/>
      <c r="P2828" s="70"/>
      <c r="Q2828" s="70"/>
      <c r="R2828" s="70"/>
      <c r="S2828" s="70"/>
      <c r="T2828" s="70"/>
      <c r="U2828" s="70"/>
      <c r="V2828" s="1048"/>
      <c r="W2828" s="79"/>
      <c r="X2828" s="79"/>
      <c r="Y2828" s="79"/>
      <c r="Z2828" s="79"/>
      <c r="AA2828" s="5"/>
    </row>
    <row r="2829" spans="3:27" x14ac:dyDescent="0.25">
      <c r="C2829" s="70"/>
      <c r="D2829" s="70"/>
      <c r="E2829" s="2205"/>
      <c r="F2829" s="70"/>
      <c r="G2829" s="70"/>
      <c r="H2829" s="70"/>
      <c r="I2829" s="70"/>
      <c r="J2829" s="70"/>
      <c r="K2829" s="70"/>
      <c r="L2829" s="70"/>
      <c r="M2829" s="70"/>
      <c r="N2829" s="70"/>
      <c r="O2829" s="70"/>
      <c r="P2829" s="70"/>
      <c r="Q2829" s="70"/>
      <c r="R2829" s="70"/>
      <c r="S2829" s="70"/>
      <c r="T2829" s="70"/>
      <c r="U2829" s="70"/>
      <c r="V2829" s="1048"/>
      <c r="W2829" s="79"/>
      <c r="X2829" s="79"/>
      <c r="Y2829" s="79"/>
      <c r="Z2829" s="79"/>
      <c r="AA2829" s="5"/>
    </row>
    <row r="2830" spans="3:27" x14ac:dyDescent="0.25">
      <c r="C2830" s="70"/>
      <c r="D2830" s="70"/>
      <c r="E2830" s="2205"/>
      <c r="F2830" s="70"/>
      <c r="G2830" s="70"/>
      <c r="H2830" s="70"/>
      <c r="I2830" s="70"/>
      <c r="J2830" s="70"/>
      <c r="K2830" s="70"/>
      <c r="L2830" s="70"/>
      <c r="M2830" s="70"/>
      <c r="N2830" s="70"/>
      <c r="O2830" s="70"/>
      <c r="P2830" s="70"/>
      <c r="Q2830" s="70"/>
      <c r="R2830" s="70"/>
      <c r="S2830" s="70"/>
      <c r="T2830" s="70"/>
      <c r="U2830" s="70"/>
      <c r="V2830" s="1048"/>
      <c r="W2830" s="79"/>
      <c r="X2830" s="79"/>
      <c r="Y2830" s="79"/>
      <c r="Z2830" s="79"/>
      <c r="AA2830" s="5"/>
    </row>
    <row r="2831" spans="3:27" x14ac:dyDescent="0.25">
      <c r="C2831" s="70"/>
      <c r="D2831" s="70"/>
      <c r="E2831" s="2205"/>
      <c r="F2831" s="70"/>
      <c r="G2831" s="70"/>
      <c r="H2831" s="70"/>
      <c r="I2831" s="70"/>
      <c r="J2831" s="70"/>
      <c r="K2831" s="70"/>
      <c r="L2831" s="70"/>
      <c r="M2831" s="70"/>
      <c r="N2831" s="70"/>
      <c r="O2831" s="70"/>
      <c r="P2831" s="70"/>
      <c r="Q2831" s="70"/>
      <c r="R2831" s="70"/>
      <c r="S2831" s="70"/>
      <c r="T2831" s="70"/>
      <c r="U2831" s="70"/>
      <c r="V2831" s="1048"/>
      <c r="W2831" s="79"/>
      <c r="X2831" s="79"/>
      <c r="Y2831" s="79"/>
      <c r="Z2831" s="79"/>
      <c r="AA2831" s="5"/>
    </row>
    <row r="2832" spans="3:27" x14ac:dyDescent="0.25">
      <c r="C2832" s="70"/>
      <c r="D2832" s="70"/>
      <c r="E2832" s="2205"/>
      <c r="F2832" s="70"/>
      <c r="G2832" s="70"/>
      <c r="H2832" s="70"/>
      <c r="I2832" s="70"/>
      <c r="J2832" s="70"/>
      <c r="K2832" s="70"/>
      <c r="L2832" s="70"/>
      <c r="M2832" s="70"/>
      <c r="N2832" s="70"/>
      <c r="O2832" s="70"/>
      <c r="P2832" s="70"/>
      <c r="Q2832" s="70"/>
      <c r="R2832" s="70"/>
      <c r="S2832" s="70"/>
      <c r="T2832" s="70"/>
      <c r="U2832" s="70"/>
      <c r="V2832" s="1048"/>
      <c r="W2832" s="79"/>
      <c r="X2832" s="79"/>
      <c r="Y2832" s="79"/>
      <c r="Z2832" s="79"/>
      <c r="AA2832" s="5"/>
    </row>
    <row r="2833" spans="3:27" x14ac:dyDescent="0.25">
      <c r="C2833" s="70"/>
      <c r="D2833" s="70"/>
      <c r="E2833" s="2205"/>
      <c r="F2833" s="70"/>
      <c r="G2833" s="70"/>
      <c r="H2833" s="70"/>
      <c r="I2833" s="70"/>
      <c r="J2833" s="70"/>
      <c r="K2833" s="70"/>
      <c r="L2833" s="70"/>
      <c r="M2833" s="70"/>
      <c r="N2833" s="70"/>
      <c r="O2833" s="70"/>
      <c r="P2833" s="70"/>
      <c r="Q2833" s="70"/>
      <c r="R2833" s="70"/>
      <c r="S2833" s="70"/>
      <c r="T2833" s="70"/>
      <c r="U2833" s="70"/>
      <c r="V2833" s="1048"/>
      <c r="W2833" s="79"/>
      <c r="X2833" s="79"/>
      <c r="Y2833" s="79"/>
      <c r="Z2833" s="79"/>
      <c r="AA2833" s="5"/>
    </row>
    <row r="2834" spans="3:27" x14ac:dyDescent="0.25">
      <c r="C2834" s="70"/>
      <c r="D2834" s="70"/>
      <c r="E2834" s="2205"/>
      <c r="F2834" s="70"/>
      <c r="G2834" s="70"/>
      <c r="H2834" s="70"/>
      <c r="I2834" s="70"/>
      <c r="J2834" s="70"/>
      <c r="K2834" s="70"/>
      <c r="L2834" s="70"/>
      <c r="M2834" s="70"/>
      <c r="N2834" s="70"/>
      <c r="O2834" s="70"/>
      <c r="P2834" s="70"/>
      <c r="Q2834" s="70"/>
      <c r="R2834" s="70"/>
      <c r="S2834" s="70"/>
      <c r="T2834" s="70"/>
      <c r="U2834" s="70"/>
      <c r="V2834" s="1048"/>
      <c r="W2834" s="79"/>
      <c r="X2834" s="79"/>
      <c r="Y2834" s="79"/>
      <c r="Z2834" s="79"/>
      <c r="AA2834" s="5"/>
    </row>
    <row r="2835" spans="3:27" x14ac:dyDescent="0.25">
      <c r="C2835" s="70"/>
      <c r="D2835" s="70"/>
      <c r="E2835" s="2205"/>
      <c r="F2835" s="70"/>
      <c r="G2835" s="70"/>
      <c r="H2835" s="70"/>
      <c r="I2835" s="70"/>
      <c r="J2835" s="70"/>
      <c r="K2835" s="70"/>
      <c r="L2835" s="70"/>
      <c r="M2835" s="70"/>
      <c r="N2835" s="70"/>
      <c r="O2835" s="70"/>
      <c r="P2835" s="70"/>
      <c r="Q2835" s="70"/>
      <c r="R2835" s="70"/>
      <c r="S2835" s="70"/>
      <c r="T2835" s="70"/>
      <c r="U2835" s="70"/>
      <c r="V2835" s="1048"/>
      <c r="W2835" s="79"/>
      <c r="X2835" s="79"/>
      <c r="Y2835" s="79"/>
      <c r="Z2835" s="79"/>
      <c r="AA2835" s="5"/>
    </row>
    <row r="2836" spans="3:27" x14ac:dyDescent="0.25">
      <c r="C2836" s="70"/>
      <c r="D2836" s="70"/>
      <c r="E2836" s="2205"/>
      <c r="F2836" s="70"/>
      <c r="G2836" s="70"/>
      <c r="H2836" s="70"/>
      <c r="I2836" s="70"/>
      <c r="J2836" s="70"/>
      <c r="K2836" s="70"/>
      <c r="L2836" s="70"/>
      <c r="M2836" s="70"/>
      <c r="N2836" s="70"/>
      <c r="O2836" s="70"/>
      <c r="P2836" s="70"/>
      <c r="Q2836" s="70"/>
      <c r="R2836" s="70"/>
      <c r="S2836" s="70"/>
      <c r="T2836" s="70"/>
      <c r="U2836" s="70"/>
      <c r="V2836" s="1048"/>
      <c r="W2836" s="79"/>
      <c r="X2836" s="79"/>
      <c r="Y2836" s="79"/>
      <c r="Z2836" s="79"/>
      <c r="AA2836" s="5"/>
    </row>
    <row r="2837" spans="3:27" x14ac:dyDescent="0.25">
      <c r="C2837" s="70"/>
      <c r="D2837" s="70"/>
      <c r="E2837" s="2205"/>
      <c r="F2837" s="70"/>
      <c r="G2837" s="70"/>
      <c r="H2837" s="70"/>
      <c r="I2837" s="70"/>
      <c r="J2837" s="70"/>
      <c r="K2837" s="70"/>
      <c r="L2837" s="70"/>
      <c r="M2837" s="70"/>
      <c r="N2837" s="70"/>
      <c r="O2837" s="70"/>
      <c r="P2837" s="70"/>
      <c r="Q2837" s="70"/>
      <c r="R2837" s="70"/>
      <c r="S2837" s="70"/>
      <c r="T2837" s="70"/>
      <c r="U2837" s="70"/>
      <c r="V2837" s="1048"/>
      <c r="W2837" s="79"/>
      <c r="X2837" s="79"/>
      <c r="Y2837" s="79"/>
      <c r="Z2837" s="79"/>
      <c r="AA2837" s="5"/>
    </row>
    <row r="2838" spans="3:27" x14ac:dyDescent="0.25">
      <c r="C2838" s="70"/>
      <c r="D2838" s="70"/>
      <c r="E2838" s="2205"/>
      <c r="F2838" s="70"/>
      <c r="G2838" s="70"/>
      <c r="H2838" s="70"/>
      <c r="I2838" s="70"/>
      <c r="J2838" s="70"/>
      <c r="K2838" s="70"/>
      <c r="L2838" s="70"/>
      <c r="M2838" s="70"/>
      <c r="N2838" s="70"/>
      <c r="O2838" s="70"/>
      <c r="P2838" s="70"/>
      <c r="Q2838" s="70"/>
      <c r="R2838" s="70"/>
      <c r="S2838" s="70"/>
      <c r="T2838" s="70"/>
      <c r="U2838" s="70"/>
      <c r="V2838" s="1048"/>
      <c r="W2838" s="79"/>
      <c r="X2838" s="79"/>
      <c r="Y2838" s="79"/>
      <c r="Z2838" s="79"/>
      <c r="AA2838" s="5"/>
    </row>
    <row r="2839" spans="3:27" x14ac:dyDescent="0.25">
      <c r="C2839" s="70"/>
      <c r="D2839" s="70"/>
      <c r="E2839" s="2205"/>
      <c r="F2839" s="70"/>
      <c r="G2839" s="70"/>
      <c r="H2839" s="70"/>
      <c r="I2839" s="70"/>
      <c r="J2839" s="70"/>
      <c r="K2839" s="70"/>
      <c r="L2839" s="70"/>
      <c r="M2839" s="70"/>
      <c r="N2839" s="70"/>
      <c r="O2839" s="70"/>
      <c r="P2839" s="70"/>
      <c r="Q2839" s="70"/>
      <c r="R2839" s="70"/>
      <c r="S2839" s="70"/>
      <c r="T2839" s="70"/>
      <c r="U2839" s="70"/>
      <c r="V2839" s="1048"/>
      <c r="W2839" s="79"/>
      <c r="X2839" s="79"/>
      <c r="Y2839" s="79"/>
      <c r="Z2839" s="79"/>
      <c r="AA2839" s="5"/>
    </row>
    <row r="2840" spans="3:27" x14ac:dyDescent="0.25">
      <c r="C2840" s="70"/>
      <c r="D2840" s="70"/>
      <c r="E2840" s="2205"/>
      <c r="F2840" s="70"/>
      <c r="G2840" s="70"/>
      <c r="H2840" s="70"/>
      <c r="I2840" s="70"/>
      <c r="J2840" s="70"/>
      <c r="K2840" s="70"/>
      <c r="L2840" s="70"/>
      <c r="M2840" s="70"/>
      <c r="N2840" s="70"/>
      <c r="O2840" s="70"/>
      <c r="P2840" s="70"/>
      <c r="Q2840" s="70"/>
      <c r="R2840" s="70"/>
      <c r="S2840" s="70"/>
      <c r="T2840" s="70"/>
      <c r="U2840" s="70"/>
      <c r="V2840" s="1048"/>
      <c r="W2840" s="79"/>
      <c r="X2840" s="79"/>
      <c r="Y2840" s="79"/>
      <c r="Z2840" s="79"/>
      <c r="AA2840" s="5"/>
    </row>
    <row r="2841" spans="3:27" x14ac:dyDescent="0.25">
      <c r="C2841" s="70"/>
      <c r="D2841" s="70"/>
      <c r="E2841" s="2205"/>
      <c r="F2841" s="70"/>
      <c r="G2841" s="70"/>
      <c r="H2841" s="70"/>
      <c r="I2841" s="70"/>
      <c r="J2841" s="70"/>
      <c r="K2841" s="70"/>
      <c r="L2841" s="70"/>
      <c r="M2841" s="70"/>
      <c r="N2841" s="70"/>
      <c r="O2841" s="70"/>
      <c r="P2841" s="70"/>
      <c r="Q2841" s="70"/>
      <c r="R2841" s="70"/>
      <c r="S2841" s="70"/>
      <c r="T2841" s="70"/>
      <c r="U2841" s="70"/>
      <c r="V2841" s="1048"/>
      <c r="W2841" s="79"/>
      <c r="X2841" s="79"/>
      <c r="Y2841" s="79"/>
      <c r="Z2841" s="79"/>
      <c r="AA2841" s="5"/>
    </row>
    <row r="2842" spans="3:27" x14ac:dyDescent="0.25">
      <c r="C2842" s="70"/>
      <c r="D2842" s="70"/>
      <c r="E2842" s="2205"/>
      <c r="F2842" s="70"/>
      <c r="G2842" s="70"/>
      <c r="H2842" s="70"/>
      <c r="I2842" s="70"/>
      <c r="J2842" s="70"/>
      <c r="K2842" s="70"/>
      <c r="L2842" s="70"/>
      <c r="M2842" s="70"/>
      <c r="N2842" s="70"/>
      <c r="O2842" s="70"/>
      <c r="P2842" s="70"/>
      <c r="Q2842" s="70"/>
      <c r="R2842" s="70"/>
      <c r="S2842" s="70"/>
      <c r="T2842" s="70"/>
      <c r="U2842" s="70"/>
      <c r="V2842" s="1048"/>
      <c r="W2842" s="79"/>
      <c r="X2842" s="79"/>
      <c r="Y2842" s="79"/>
      <c r="Z2842" s="79"/>
      <c r="AA2842" s="5"/>
    </row>
    <row r="2843" spans="3:27" x14ac:dyDescent="0.25">
      <c r="C2843" s="70"/>
      <c r="D2843" s="70"/>
      <c r="E2843" s="2205"/>
      <c r="F2843" s="70"/>
      <c r="G2843" s="70"/>
      <c r="H2843" s="70"/>
      <c r="I2843" s="70"/>
      <c r="J2843" s="70"/>
      <c r="K2843" s="70"/>
      <c r="L2843" s="70"/>
      <c r="M2843" s="70"/>
      <c r="N2843" s="70"/>
      <c r="O2843" s="70"/>
      <c r="P2843" s="70"/>
      <c r="Q2843" s="70"/>
      <c r="R2843" s="70"/>
      <c r="S2843" s="70"/>
      <c r="T2843" s="70"/>
      <c r="U2843" s="70"/>
      <c r="V2843" s="1048"/>
      <c r="W2843" s="79"/>
      <c r="X2843" s="79"/>
      <c r="Y2843" s="79"/>
      <c r="Z2843" s="79"/>
      <c r="AA2843" s="5"/>
    </row>
    <row r="2844" spans="3:27" x14ac:dyDescent="0.25">
      <c r="C2844" s="70"/>
      <c r="D2844" s="70"/>
      <c r="E2844" s="2205"/>
      <c r="F2844" s="70"/>
      <c r="G2844" s="70"/>
      <c r="H2844" s="70"/>
      <c r="I2844" s="70"/>
      <c r="J2844" s="70"/>
      <c r="K2844" s="70"/>
      <c r="L2844" s="70"/>
      <c r="M2844" s="70"/>
      <c r="N2844" s="70"/>
      <c r="O2844" s="70"/>
      <c r="P2844" s="70"/>
      <c r="Q2844" s="70"/>
      <c r="R2844" s="70"/>
      <c r="S2844" s="70"/>
      <c r="T2844" s="70"/>
      <c r="U2844" s="70"/>
      <c r="V2844" s="1048"/>
      <c r="W2844" s="79"/>
      <c r="X2844" s="79"/>
      <c r="Y2844" s="79"/>
      <c r="Z2844" s="79"/>
      <c r="AA2844" s="5"/>
    </row>
    <row r="2845" spans="3:27" x14ac:dyDescent="0.25">
      <c r="C2845" s="70"/>
      <c r="D2845" s="70"/>
      <c r="E2845" s="2205"/>
      <c r="F2845" s="70"/>
      <c r="G2845" s="70"/>
      <c r="H2845" s="70"/>
      <c r="I2845" s="70"/>
      <c r="J2845" s="70"/>
      <c r="K2845" s="70"/>
      <c r="L2845" s="70"/>
      <c r="M2845" s="70"/>
      <c r="N2845" s="70"/>
      <c r="O2845" s="70"/>
      <c r="P2845" s="70"/>
      <c r="Q2845" s="70"/>
      <c r="R2845" s="70"/>
      <c r="S2845" s="70"/>
      <c r="T2845" s="70"/>
      <c r="U2845" s="70"/>
      <c r="V2845" s="1048"/>
      <c r="W2845" s="79"/>
      <c r="X2845" s="79"/>
      <c r="Y2845" s="79"/>
      <c r="Z2845" s="79"/>
      <c r="AA2845" s="5"/>
    </row>
    <row r="2846" spans="3:27" x14ac:dyDescent="0.25">
      <c r="C2846" s="70"/>
      <c r="D2846" s="70"/>
      <c r="E2846" s="2205"/>
      <c r="F2846" s="70"/>
      <c r="G2846" s="70"/>
      <c r="H2846" s="70"/>
      <c r="I2846" s="70"/>
      <c r="J2846" s="70"/>
      <c r="K2846" s="70"/>
      <c r="L2846" s="70"/>
      <c r="M2846" s="70"/>
      <c r="N2846" s="70"/>
      <c r="O2846" s="70"/>
      <c r="P2846" s="70"/>
      <c r="Q2846" s="70"/>
      <c r="R2846" s="70"/>
      <c r="S2846" s="70"/>
      <c r="T2846" s="70"/>
      <c r="U2846" s="70"/>
      <c r="V2846" s="1048"/>
      <c r="W2846" s="79"/>
      <c r="X2846" s="79"/>
      <c r="Y2846" s="79"/>
      <c r="Z2846" s="79"/>
      <c r="AA2846" s="5"/>
    </row>
    <row r="2847" spans="3:27" x14ac:dyDescent="0.25">
      <c r="C2847" s="70"/>
      <c r="D2847" s="70"/>
      <c r="E2847" s="2205"/>
      <c r="F2847" s="70"/>
      <c r="G2847" s="70"/>
      <c r="H2847" s="70"/>
      <c r="I2847" s="70"/>
      <c r="J2847" s="70"/>
      <c r="K2847" s="70"/>
      <c r="L2847" s="70"/>
      <c r="M2847" s="70"/>
      <c r="N2847" s="70"/>
      <c r="O2847" s="70"/>
      <c r="P2847" s="70"/>
      <c r="Q2847" s="70"/>
      <c r="R2847" s="70"/>
      <c r="S2847" s="70"/>
      <c r="T2847" s="70"/>
      <c r="U2847" s="70"/>
      <c r="V2847" s="1048"/>
      <c r="W2847" s="79"/>
      <c r="X2847" s="79"/>
      <c r="Y2847" s="79"/>
      <c r="Z2847" s="79"/>
      <c r="AA2847" s="5"/>
    </row>
    <row r="2848" spans="3:27" x14ac:dyDescent="0.25">
      <c r="C2848" s="70"/>
      <c r="D2848" s="70"/>
      <c r="E2848" s="2205"/>
      <c r="F2848" s="70"/>
      <c r="G2848" s="70"/>
      <c r="H2848" s="70"/>
      <c r="I2848" s="70"/>
      <c r="J2848" s="70"/>
      <c r="K2848" s="70"/>
      <c r="L2848" s="70"/>
      <c r="M2848" s="70"/>
      <c r="N2848" s="70"/>
      <c r="O2848" s="70"/>
      <c r="P2848" s="70"/>
      <c r="Q2848" s="70"/>
      <c r="R2848" s="70"/>
      <c r="S2848" s="70"/>
      <c r="T2848" s="70"/>
      <c r="U2848" s="70"/>
      <c r="V2848" s="1048"/>
      <c r="W2848" s="79"/>
      <c r="X2848" s="79"/>
      <c r="Y2848" s="79"/>
      <c r="Z2848" s="79"/>
      <c r="AA2848" s="5"/>
    </row>
    <row r="2849" spans="3:27" x14ac:dyDescent="0.25">
      <c r="C2849" s="70"/>
      <c r="D2849" s="70"/>
      <c r="E2849" s="2205"/>
      <c r="F2849" s="70"/>
      <c r="G2849" s="70"/>
      <c r="H2849" s="70"/>
      <c r="I2849" s="70"/>
      <c r="J2849" s="70"/>
      <c r="K2849" s="70"/>
      <c r="L2849" s="70"/>
      <c r="M2849" s="70"/>
      <c r="N2849" s="70"/>
      <c r="O2849" s="70"/>
      <c r="P2849" s="70"/>
      <c r="Q2849" s="70"/>
      <c r="R2849" s="70"/>
      <c r="S2849" s="70"/>
      <c r="T2849" s="70"/>
      <c r="U2849" s="70"/>
      <c r="V2849" s="1048"/>
      <c r="W2849" s="79"/>
      <c r="X2849" s="79"/>
      <c r="Y2849" s="79"/>
      <c r="Z2849" s="79"/>
      <c r="AA2849" s="5"/>
    </row>
    <row r="2850" spans="3:27" x14ac:dyDescent="0.25">
      <c r="C2850" s="70"/>
      <c r="D2850" s="70"/>
      <c r="E2850" s="2205"/>
      <c r="F2850" s="70"/>
      <c r="G2850" s="70"/>
      <c r="H2850" s="70"/>
      <c r="I2850" s="70"/>
      <c r="J2850" s="70"/>
      <c r="K2850" s="70"/>
      <c r="L2850" s="70"/>
      <c r="M2850" s="70"/>
      <c r="N2850" s="70"/>
      <c r="O2850" s="70"/>
      <c r="P2850" s="70"/>
      <c r="Q2850" s="70"/>
      <c r="R2850" s="70"/>
      <c r="S2850" s="70"/>
      <c r="T2850" s="70"/>
      <c r="U2850" s="70"/>
      <c r="V2850" s="1048"/>
      <c r="W2850" s="79"/>
      <c r="X2850" s="79"/>
      <c r="Y2850" s="79"/>
      <c r="Z2850" s="79"/>
      <c r="AA2850" s="5"/>
    </row>
    <row r="2851" spans="3:27" x14ac:dyDescent="0.25">
      <c r="C2851" s="70"/>
      <c r="D2851" s="70"/>
      <c r="E2851" s="2205"/>
      <c r="F2851" s="70"/>
      <c r="G2851" s="70"/>
      <c r="H2851" s="70"/>
      <c r="I2851" s="70"/>
      <c r="J2851" s="70"/>
      <c r="K2851" s="70"/>
      <c r="L2851" s="70"/>
      <c r="M2851" s="70"/>
      <c r="N2851" s="70"/>
      <c r="O2851" s="70"/>
      <c r="P2851" s="70"/>
      <c r="Q2851" s="70"/>
      <c r="R2851" s="70"/>
      <c r="S2851" s="70"/>
      <c r="T2851" s="70"/>
      <c r="U2851" s="70"/>
      <c r="V2851" s="1048"/>
      <c r="W2851" s="79"/>
      <c r="X2851" s="79"/>
      <c r="Y2851" s="79"/>
      <c r="Z2851" s="79"/>
      <c r="AA2851" s="5"/>
    </row>
    <row r="2852" spans="3:27" x14ac:dyDescent="0.25">
      <c r="C2852" s="70"/>
      <c r="D2852" s="70"/>
      <c r="E2852" s="2205"/>
      <c r="F2852" s="70"/>
      <c r="G2852" s="70"/>
      <c r="H2852" s="70"/>
      <c r="I2852" s="70"/>
      <c r="J2852" s="70"/>
      <c r="K2852" s="70"/>
      <c r="L2852" s="70"/>
      <c r="M2852" s="70"/>
      <c r="N2852" s="70"/>
      <c r="O2852" s="70"/>
      <c r="P2852" s="70"/>
      <c r="Q2852" s="70"/>
      <c r="R2852" s="70"/>
      <c r="S2852" s="70"/>
      <c r="T2852" s="70"/>
      <c r="U2852" s="70"/>
      <c r="V2852" s="1048"/>
      <c r="W2852" s="79"/>
      <c r="X2852" s="79"/>
      <c r="Y2852" s="79"/>
      <c r="Z2852" s="79"/>
      <c r="AA2852" s="5"/>
    </row>
    <row r="2853" spans="3:27" x14ac:dyDescent="0.25">
      <c r="C2853" s="70"/>
      <c r="D2853" s="70"/>
      <c r="E2853" s="2205"/>
      <c r="F2853" s="70"/>
      <c r="G2853" s="70"/>
      <c r="H2853" s="70"/>
      <c r="I2853" s="70"/>
      <c r="J2853" s="70"/>
      <c r="K2853" s="70"/>
      <c r="L2853" s="70"/>
      <c r="M2853" s="70"/>
      <c r="N2853" s="70"/>
      <c r="O2853" s="70"/>
      <c r="P2853" s="70"/>
      <c r="Q2853" s="70"/>
      <c r="R2853" s="70"/>
      <c r="S2853" s="70"/>
      <c r="T2853" s="70"/>
      <c r="U2853" s="70"/>
      <c r="V2853" s="1048"/>
      <c r="W2853" s="79"/>
      <c r="X2853" s="79"/>
      <c r="Y2853" s="79"/>
      <c r="Z2853" s="79"/>
      <c r="AA2853" s="5"/>
    </row>
    <row r="2854" spans="3:27" x14ac:dyDescent="0.25">
      <c r="C2854" s="70"/>
      <c r="D2854" s="70"/>
      <c r="E2854" s="2205"/>
      <c r="F2854" s="70"/>
      <c r="G2854" s="70"/>
      <c r="H2854" s="70"/>
      <c r="I2854" s="70"/>
      <c r="J2854" s="70"/>
      <c r="K2854" s="70"/>
      <c r="L2854" s="70"/>
      <c r="M2854" s="70"/>
      <c r="N2854" s="70"/>
      <c r="O2854" s="70"/>
      <c r="P2854" s="70"/>
      <c r="Q2854" s="70"/>
      <c r="R2854" s="70"/>
      <c r="S2854" s="70"/>
      <c r="T2854" s="70"/>
      <c r="U2854" s="70"/>
      <c r="V2854" s="1048"/>
      <c r="W2854" s="79"/>
      <c r="X2854" s="79"/>
      <c r="Y2854" s="79"/>
      <c r="Z2854" s="79"/>
      <c r="AA2854" s="5"/>
    </row>
    <row r="2855" spans="3:27" x14ac:dyDescent="0.25">
      <c r="C2855" s="70"/>
      <c r="D2855" s="70"/>
      <c r="E2855" s="2205"/>
      <c r="F2855" s="70"/>
      <c r="G2855" s="70"/>
      <c r="H2855" s="70"/>
      <c r="I2855" s="70"/>
      <c r="J2855" s="70"/>
      <c r="K2855" s="70"/>
      <c r="L2855" s="70"/>
      <c r="M2855" s="70"/>
      <c r="N2855" s="70"/>
      <c r="O2855" s="70"/>
      <c r="P2855" s="70"/>
      <c r="Q2855" s="70"/>
      <c r="R2855" s="70"/>
      <c r="S2855" s="70"/>
      <c r="T2855" s="70"/>
      <c r="U2855" s="70"/>
      <c r="V2855" s="1048"/>
      <c r="W2855" s="79"/>
      <c r="X2855" s="79"/>
      <c r="Y2855" s="79"/>
      <c r="Z2855" s="79"/>
      <c r="AA2855" s="5"/>
    </row>
    <row r="2856" spans="3:27" x14ac:dyDescent="0.25">
      <c r="C2856" s="70"/>
      <c r="D2856" s="70"/>
      <c r="E2856" s="2205"/>
      <c r="F2856" s="70"/>
      <c r="G2856" s="70"/>
      <c r="H2856" s="70"/>
      <c r="I2856" s="70"/>
      <c r="J2856" s="70"/>
      <c r="K2856" s="70"/>
      <c r="L2856" s="70"/>
      <c r="M2856" s="70"/>
      <c r="N2856" s="70"/>
      <c r="O2856" s="70"/>
      <c r="P2856" s="70"/>
      <c r="Q2856" s="70"/>
      <c r="R2856" s="70"/>
      <c r="S2856" s="70"/>
      <c r="T2856" s="70"/>
      <c r="U2856" s="70"/>
      <c r="V2856" s="1048"/>
      <c r="W2856" s="79"/>
      <c r="X2856" s="79"/>
      <c r="Y2856" s="79"/>
      <c r="Z2856" s="79"/>
      <c r="AA2856" s="5"/>
    </row>
    <row r="2857" spans="3:27" x14ac:dyDescent="0.25">
      <c r="C2857" s="70"/>
      <c r="D2857" s="70"/>
      <c r="E2857" s="2205"/>
      <c r="F2857" s="70"/>
      <c r="G2857" s="70"/>
      <c r="H2857" s="70"/>
      <c r="I2857" s="70"/>
      <c r="J2857" s="70"/>
      <c r="K2857" s="70"/>
      <c r="L2857" s="70"/>
      <c r="M2857" s="70"/>
      <c r="N2857" s="70"/>
      <c r="O2857" s="70"/>
      <c r="P2857" s="70"/>
      <c r="Q2857" s="70"/>
      <c r="R2857" s="70"/>
      <c r="S2857" s="70"/>
      <c r="T2857" s="70"/>
      <c r="U2857" s="70"/>
      <c r="V2857" s="1048"/>
      <c r="W2857" s="79"/>
      <c r="X2857" s="79"/>
      <c r="Y2857" s="79"/>
      <c r="Z2857" s="79"/>
      <c r="AA2857" s="5"/>
    </row>
    <row r="2858" spans="3:27" x14ac:dyDescent="0.25">
      <c r="C2858" s="70"/>
      <c r="D2858" s="70"/>
      <c r="E2858" s="2205"/>
      <c r="F2858" s="70"/>
      <c r="G2858" s="70"/>
      <c r="H2858" s="70"/>
      <c r="I2858" s="70"/>
      <c r="J2858" s="70"/>
      <c r="K2858" s="70"/>
      <c r="L2858" s="70"/>
      <c r="M2858" s="70"/>
      <c r="N2858" s="70"/>
      <c r="O2858" s="70"/>
      <c r="P2858" s="70"/>
      <c r="Q2858" s="70"/>
      <c r="R2858" s="70"/>
      <c r="S2858" s="70"/>
      <c r="T2858" s="70"/>
      <c r="U2858" s="70"/>
      <c r="V2858" s="1048"/>
      <c r="W2858" s="79"/>
      <c r="X2858" s="79"/>
      <c r="Y2858" s="79"/>
      <c r="Z2858" s="79"/>
      <c r="AA2858" s="5"/>
    </row>
    <row r="2859" spans="3:27" x14ac:dyDescent="0.25">
      <c r="C2859" s="70"/>
      <c r="D2859" s="70"/>
      <c r="E2859" s="2205"/>
      <c r="F2859" s="70"/>
      <c r="G2859" s="70"/>
      <c r="H2859" s="70"/>
      <c r="I2859" s="70"/>
      <c r="J2859" s="70"/>
      <c r="K2859" s="70"/>
      <c r="L2859" s="70"/>
      <c r="M2859" s="70"/>
      <c r="N2859" s="70"/>
      <c r="O2859" s="70"/>
      <c r="P2859" s="70"/>
      <c r="Q2859" s="70"/>
      <c r="R2859" s="70"/>
      <c r="S2859" s="70"/>
      <c r="T2859" s="70"/>
      <c r="U2859" s="70"/>
      <c r="V2859" s="1048"/>
      <c r="W2859" s="79"/>
      <c r="X2859" s="79"/>
      <c r="Y2859" s="79"/>
      <c r="Z2859" s="79"/>
      <c r="AA2859" s="5"/>
    </row>
    <row r="2860" spans="3:27" x14ac:dyDescent="0.25">
      <c r="C2860" s="70"/>
      <c r="D2860" s="70"/>
      <c r="E2860" s="2205"/>
      <c r="F2860" s="70"/>
      <c r="G2860" s="70"/>
      <c r="H2860" s="70"/>
      <c r="I2860" s="70"/>
      <c r="J2860" s="70"/>
      <c r="K2860" s="70"/>
      <c r="L2860" s="70"/>
      <c r="M2860" s="70"/>
      <c r="N2860" s="70"/>
      <c r="O2860" s="70"/>
      <c r="P2860" s="70"/>
      <c r="Q2860" s="70"/>
      <c r="R2860" s="70"/>
      <c r="S2860" s="70"/>
      <c r="T2860" s="70"/>
      <c r="U2860" s="70"/>
      <c r="V2860" s="1048"/>
      <c r="W2860" s="79"/>
      <c r="X2860" s="79"/>
      <c r="Y2860" s="79"/>
      <c r="Z2860" s="79"/>
      <c r="AA2860" s="5"/>
    </row>
    <row r="2861" spans="3:27" x14ac:dyDescent="0.25">
      <c r="C2861" s="70"/>
      <c r="D2861" s="70"/>
      <c r="E2861" s="2205"/>
      <c r="F2861" s="70"/>
      <c r="G2861" s="70"/>
      <c r="H2861" s="70"/>
      <c r="I2861" s="70"/>
      <c r="J2861" s="70"/>
      <c r="K2861" s="70"/>
      <c r="L2861" s="70"/>
      <c r="M2861" s="70"/>
      <c r="N2861" s="70"/>
      <c r="O2861" s="70"/>
      <c r="P2861" s="70"/>
      <c r="Q2861" s="70"/>
      <c r="R2861" s="70"/>
      <c r="S2861" s="70"/>
      <c r="T2861" s="70"/>
      <c r="U2861" s="70"/>
      <c r="V2861" s="1048"/>
      <c r="W2861" s="79"/>
      <c r="X2861" s="79"/>
      <c r="Y2861" s="79"/>
      <c r="Z2861" s="79"/>
      <c r="AA2861" s="5"/>
    </row>
    <row r="2862" spans="3:27" x14ac:dyDescent="0.25">
      <c r="C2862" s="70"/>
      <c r="D2862" s="70"/>
      <c r="E2862" s="2205"/>
      <c r="F2862" s="70"/>
      <c r="G2862" s="70"/>
      <c r="H2862" s="70"/>
      <c r="I2862" s="70"/>
      <c r="J2862" s="70"/>
      <c r="K2862" s="70"/>
      <c r="L2862" s="70"/>
      <c r="M2862" s="70"/>
      <c r="N2862" s="70"/>
      <c r="O2862" s="70"/>
      <c r="P2862" s="70"/>
      <c r="Q2862" s="70"/>
      <c r="R2862" s="70"/>
      <c r="S2862" s="70"/>
      <c r="T2862" s="70"/>
      <c r="U2862" s="70"/>
      <c r="V2862" s="1048"/>
      <c r="W2862" s="79"/>
      <c r="X2862" s="79"/>
      <c r="Y2862" s="79"/>
      <c r="Z2862" s="79"/>
      <c r="AA2862" s="5"/>
    </row>
    <row r="2863" spans="3:27" x14ac:dyDescent="0.25">
      <c r="C2863" s="70"/>
      <c r="D2863" s="70"/>
      <c r="E2863" s="2205"/>
      <c r="F2863" s="70"/>
      <c r="G2863" s="70"/>
      <c r="H2863" s="70"/>
      <c r="I2863" s="70"/>
      <c r="J2863" s="70"/>
      <c r="K2863" s="70"/>
      <c r="L2863" s="70"/>
      <c r="M2863" s="70"/>
      <c r="N2863" s="70"/>
      <c r="O2863" s="70"/>
      <c r="P2863" s="70"/>
      <c r="Q2863" s="70"/>
      <c r="R2863" s="70"/>
      <c r="S2863" s="70"/>
      <c r="T2863" s="70"/>
      <c r="U2863" s="70"/>
      <c r="V2863" s="1048"/>
      <c r="W2863" s="79"/>
      <c r="X2863" s="79"/>
      <c r="Y2863" s="79"/>
      <c r="Z2863" s="79"/>
      <c r="AA2863" s="5"/>
    </row>
    <row r="2864" spans="3:27" x14ac:dyDescent="0.25">
      <c r="C2864" s="70"/>
      <c r="D2864" s="70"/>
      <c r="E2864" s="2205"/>
      <c r="F2864" s="70"/>
      <c r="G2864" s="70"/>
      <c r="H2864" s="70"/>
      <c r="I2864" s="70"/>
      <c r="J2864" s="70"/>
      <c r="K2864" s="70"/>
      <c r="L2864" s="70"/>
      <c r="M2864" s="70"/>
      <c r="N2864" s="70"/>
      <c r="O2864" s="70"/>
      <c r="P2864" s="70"/>
      <c r="Q2864" s="70"/>
      <c r="R2864" s="70"/>
      <c r="S2864" s="70"/>
      <c r="T2864" s="70"/>
      <c r="U2864" s="70"/>
      <c r="V2864" s="1048"/>
      <c r="W2864" s="79"/>
      <c r="X2864" s="79"/>
      <c r="Y2864" s="79"/>
      <c r="Z2864" s="79"/>
      <c r="AA2864" s="5"/>
    </row>
    <row r="2865" spans="3:27" x14ac:dyDescent="0.25">
      <c r="C2865" s="70"/>
      <c r="D2865" s="70"/>
      <c r="E2865" s="2205"/>
      <c r="F2865" s="70"/>
      <c r="G2865" s="70"/>
      <c r="H2865" s="70"/>
      <c r="I2865" s="70"/>
      <c r="J2865" s="70"/>
      <c r="K2865" s="70"/>
      <c r="L2865" s="70"/>
      <c r="M2865" s="70"/>
      <c r="N2865" s="70"/>
      <c r="O2865" s="70"/>
      <c r="P2865" s="70"/>
      <c r="Q2865" s="70"/>
      <c r="R2865" s="70"/>
      <c r="S2865" s="70"/>
      <c r="T2865" s="70"/>
      <c r="U2865" s="70"/>
      <c r="V2865" s="1048"/>
      <c r="W2865" s="79"/>
      <c r="X2865" s="79"/>
      <c r="Y2865" s="79"/>
      <c r="Z2865" s="79"/>
      <c r="AA2865" s="5"/>
    </row>
    <row r="2866" spans="3:27" x14ac:dyDescent="0.25">
      <c r="C2866" s="70"/>
      <c r="D2866" s="70"/>
      <c r="E2866" s="2205"/>
      <c r="F2866" s="70"/>
      <c r="G2866" s="70"/>
      <c r="H2866" s="70"/>
      <c r="I2866" s="70"/>
      <c r="J2866" s="70"/>
      <c r="K2866" s="70"/>
      <c r="L2866" s="70"/>
      <c r="M2866" s="70"/>
      <c r="N2866" s="70"/>
      <c r="O2866" s="70"/>
      <c r="P2866" s="70"/>
      <c r="Q2866" s="70"/>
      <c r="R2866" s="70"/>
      <c r="S2866" s="70"/>
      <c r="T2866" s="70"/>
      <c r="U2866" s="70"/>
      <c r="V2866" s="1048"/>
      <c r="W2866" s="79"/>
      <c r="X2866" s="79"/>
      <c r="Y2866" s="79"/>
      <c r="Z2866" s="79"/>
      <c r="AA2866" s="5"/>
    </row>
    <row r="2867" spans="3:27" x14ac:dyDescent="0.25">
      <c r="C2867" s="70"/>
      <c r="D2867" s="70"/>
      <c r="E2867" s="2205"/>
      <c r="F2867" s="70"/>
      <c r="G2867" s="70"/>
      <c r="H2867" s="70"/>
      <c r="I2867" s="70"/>
      <c r="J2867" s="70"/>
      <c r="K2867" s="70"/>
      <c r="L2867" s="70"/>
      <c r="M2867" s="70"/>
      <c r="N2867" s="70"/>
      <c r="O2867" s="70"/>
      <c r="P2867" s="70"/>
      <c r="Q2867" s="70"/>
      <c r="R2867" s="70"/>
      <c r="S2867" s="70"/>
      <c r="T2867" s="70"/>
      <c r="U2867" s="70"/>
      <c r="V2867" s="1048"/>
      <c r="W2867" s="79"/>
      <c r="X2867" s="79"/>
      <c r="Y2867" s="79"/>
      <c r="Z2867" s="79"/>
      <c r="AA2867" s="5"/>
    </row>
    <row r="2868" spans="3:27" x14ac:dyDescent="0.25">
      <c r="C2868" s="70"/>
      <c r="D2868" s="70"/>
      <c r="E2868" s="2205"/>
      <c r="F2868" s="70"/>
      <c r="G2868" s="70"/>
      <c r="H2868" s="70"/>
      <c r="I2868" s="70"/>
      <c r="J2868" s="70"/>
      <c r="K2868" s="70"/>
      <c r="L2868" s="70"/>
      <c r="M2868" s="70"/>
      <c r="N2868" s="70"/>
      <c r="O2868" s="70"/>
      <c r="P2868" s="70"/>
      <c r="Q2868" s="70"/>
      <c r="R2868" s="70"/>
      <c r="S2868" s="70"/>
      <c r="T2868" s="70"/>
      <c r="U2868" s="70"/>
      <c r="V2868" s="1048"/>
      <c r="W2868" s="79"/>
      <c r="X2868" s="79"/>
      <c r="Y2868" s="79"/>
      <c r="Z2868" s="79"/>
      <c r="AA2868" s="5"/>
    </row>
    <row r="2869" spans="3:27" x14ac:dyDescent="0.25">
      <c r="C2869" s="70"/>
      <c r="D2869" s="70"/>
      <c r="E2869" s="2205"/>
      <c r="F2869" s="70"/>
      <c r="G2869" s="70"/>
      <c r="H2869" s="70"/>
      <c r="I2869" s="70"/>
      <c r="J2869" s="70"/>
      <c r="K2869" s="70"/>
      <c r="L2869" s="70"/>
      <c r="M2869" s="70"/>
      <c r="N2869" s="70"/>
      <c r="O2869" s="70"/>
      <c r="P2869" s="70"/>
      <c r="Q2869" s="70"/>
      <c r="R2869" s="70"/>
      <c r="S2869" s="70"/>
      <c r="T2869" s="70"/>
      <c r="U2869" s="70"/>
      <c r="V2869" s="1048"/>
      <c r="W2869" s="79"/>
      <c r="X2869" s="79"/>
      <c r="Y2869" s="79"/>
      <c r="Z2869" s="79"/>
      <c r="AA2869" s="5"/>
    </row>
    <row r="2870" spans="3:27" x14ac:dyDescent="0.25">
      <c r="C2870" s="70"/>
      <c r="D2870" s="70"/>
      <c r="E2870" s="2205"/>
      <c r="F2870" s="70"/>
      <c r="G2870" s="70"/>
      <c r="H2870" s="70"/>
      <c r="I2870" s="70"/>
      <c r="J2870" s="70"/>
      <c r="K2870" s="70"/>
      <c r="L2870" s="70"/>
      <c r="M2870" s="70"/>
      <c r="N2870" s="70"/>
      <c r="O2870" s="70"/>
      <c r="P2870" s="70"/>
      <c r="Q2870" s="70"/>
      <c r="R2870" s="70"/>
      <c r="S2870" s="70"/>
      <c r="T2870" s="70"/>
      <c r="U2870" s="70"/>
      <c r="V2870" s="1048"/>
      <c r="W2870" s="79"/>
      <c r="X2870" s="79"/>
      <c r="Y2870" s="79"/>
      <c r="Z2870" s="79"/>
      <c r="AA2870" s="5"/>
    </row>
    <row r="2871" spans="3:27" x14ac:dyDescent="0.25">
      <c r="C2871" s="70"/>
      <c r="D2871" s="70"/>
      <c r="E2871" s="2205"/>
      <c r="F2871" s="70"/>
      <c r="G2871" s="70"/>
      <c r="H2871" s="70"/>
      <c r="I2871" s="70"/>
      <c r="J2871" s="70"/>
      <c r="K2871" s="70"/>
      <c r="L2871" s="70"/>
      <c r="M2871" s="70"/>
      <c r="N2871" s="70"/>
      <c r="O2871" s="70"/>
      <c r="P2871" s="70"/>
      <c r="Q2871" s="70"/>
      <c r="R2871" s="70"/>
      <c r="S2871" s="70"/>
      <c r="T2871" s="70"/>
      <c r="U2871" s="70"/>
      <c r="V2871" s="1048"/>
      <c r="W2871" s="79"/>
      <c r="X2871" s="79"/>
      <c r="Y2871" s="79"/>
      <c r="Z2871" s="79"/>
      <c r="AA2871" s="5"/>
    </row>
    <row r="2872" spans="3:27" x14ac:dyDescent="0.25">
      <c r="C2872" s="70"/>
      <c r="D2872" s="70"/>
      <c r="E2872" s="2205"/>
      <c r="F2872" s="70"/>
      <c r="G2872" s="70"/>
      <c r="H2872" s="70"/>
      <c r="I2872" s="70"/>
      <c r="J2872" s="70"/>
      <c r="K2872" s="70"/>
      <c r="L2872" s="70"/>
      <c r="M2872" s="70"/>
      <c r="N2872" s="70"/>
      <c r="O2872" s="70"/>
      <c r="P2872" s="70"/>
      <c r="Q2872" s="70"/>
      <c r="R2872" s="70"/>
      <c r="S2872" s="70"/>
      <c r="T2872" s="70"/>
      <c r="U2872" s="70"/>
      <c r="V2872" s="1048"/>
      <c r="W2872" s="79"/>
      <c r="X2872" s="79"/>
      <c r="Y2872" s="79"/>
      <c r="Z2872" s="79"/>
      <c r="AA2872" s="5"/>
    </row>
    <row r="2873" spans="3:27" x14ac:dyDescent="0.25">
      <c r="C2873" s="70"/>
      <c r="D2873" s="70"/>
      <c r="E2873" s="2205"/>
      <c r="F2873" s="70"/>
      <c r="G2873" s="70"/>
      <c r="H2873" s="70"/>
      <c r="I2873" s="70"/>
      <c r="J2873" s="70"/>
      <c r="K2873" s="70"/>
      <c r="L2873" s="70"/>
      <c r="M2873" s="70"/>
      <c r="N2873" s="70"/>
      <c r="O2873" s="70"/>
      <c r="P2873" s="70"/>
      <c r="Q2873" s="70"/>
      <c r="R2873" s="70"/>
      <c r="S2873" s="70"/>
      <c r="T2873" s="70"/>
      <c r="U2873" s="70"/>
      <c r="V2873" s="1048"/>
      <c r="W2873" s="79"/>
      <c r="X2873" s="79"/>
      <c r="Y2873" s="79"/>
      <c r="Z2873" s="79"/>
      <c r="AA2873" s="5"/>
    </row>
    <row r="2874" spans="3:27" x14ac:dyDescent="0.25">
      <c r="C2874" s="70"/>
      <c r="D2874" s="70"/>
      <c r="E2874" s="2205"/>
      <c r="F2874" s="70"/>
      <c r="G2874" s="70"/>
      <c r="H2874" s="70"/>
      <c r="I2874" s="70"/>
      <c r="J2874" s="70"/>
      <c r="K2874" s="70"/>
      <c r="L2874" s="70"/>
      <c r="M2874" s="70"/>
      <c r="N2874" s="70"/>
      <c r="O2874" s="70"/>
      <c r="P2874" s="70"/>
      <c r="Q2874" s="70"/>
      <c r="R2874" s="70"/>
      <c r="S2874" s="70"/>
      <c r="T2874" s="70"/>
      <c r="U2874" s="70"/>
      <c r="V2874" s="1048"/>
      <c r="W2874" s="79"/>
      <c r="X2874" s="79"/>
      <c r="Y2874" s="79"/>
      <c r="Z2874" s="79"/>
      <c r="AA2874" s="5"/>
    </row>
    <row r="2875" spans="3:27" x14ac:dyDescent="0.25">
      <c r="C2875" s="70"/>
      <c r="D2875" s="70"/>
      <c r="E2875" s="2205"/>
      <c r="F2875" s="70"/>
      <c r="G2875" s="70"/>
      <c r="H2875" s="70"/>
      <c r="I2875" s="70"/>
      <c r="J2875" s="70"/>
      <c r="K2875" s="70"/>
      <c r="L2875" s="70"/>
      <c r="M2875" s="70"/>
      <c r="N2875" s="70"/>
      <c r="O2875" s="70"/>
      <c r="P2875" s="70"/>
      <c r="Q2875" s="70"/>
      <c r="R2875" s="70"/>
      <c r="S2875" s="70"/>
      <c r="T2875" s="70"/>
      <c r="U2875" s="70"/>
      <c r="V2875" s="1048"/>
      <c r="W2875" s="79"/>
      <c r="X2875" s="79"/>
      <c r="Y2875" s="79"/>
      <c r="Z2875" s="79"/>
      <c r="AA2875" s="5"/>
    </row>
    <row r="2876" spans="3:27" x14ac:dyDescent="0.25">
      <c r="C2876" s="70"/>
      <c r="D2876" s="70"/>
      <c r="E2876" s="2205"/>
      <c r="F2876" s="70"/>
      <c r="G2876" s="70"/>
      <c r="H2876" s="70"/>
      <c r="I2876" s="70"/>
      <c r="J2876" s="70"/>
      <c r="K2876" s="70"/>
      <c r="L2876" s="70"/>
      <c r="M2876" s="70"/>
      <c r="N2876" s="70"/>
      <c r="O2876" s="70"/>
      <c r="P2876" s="70"/>
      <c r="Q2876" s="70"/>
      <c r="R2876" s="70"/>
      <c r="S2876" s="70"/>
      <c r="T2876" s="70"/>
      <c r="U2876" s="70"/>
      <c r="V2876" s="1048"/>
      <c r="W2876" s="79"/>
      <c r="X2876" s="79"/>
      <c r="Y2876" s="79"/>
      <c r="Z2876" s="79"/>
      <c r="AA2876" s="5"/>
    </row>
    <row r="2877" spans="3:27" x14ac:dyDescent="0.25">
      <c r="C2877" s="70"/>
      <c r="D2877" s="70"/>
      <c r="E2877" s="2205"/>
      <c r="F2877" s="70"/>
      <c r="G2877" s="70"/>
      <c r="H2877" s="70"/>
      <c r="I2877" s="70"/>
      <c r="J2877" s="70"/>
      <c r="K2877" s="70"/>
      <c r="L2877" s="70"/>
      <c r="M2877" s="70"/>
      <c r="N2877" s="70"/>
      <c r="O2877" s="70"/>
      <c r="P2877" s="70"/>
      <c r="Q2877" s="70"/>
      <c r="R2877" s="70"/>
      <c r="S2877" s="70"/>
      <c r="T2877" s="70"/>
      <c r="U2877" s="70"/>
      <c r="V2877" s="1048"/>
      <c r="W2877" s="79"/>
      <c r="X2877" s="79"/>
      <c r="Y2877" s="79"/>
      <c r="Z2877" s="79"/>
      <c r="AA2877" s="5"/>
    </row>
    <row r="2878" spans="3:27" x14ac:dyDescent="0.25">
      <c r="C2878" s="70"/>
      <c r="D2878" s="70"/>
      <c r="E2878" s="2205"/>
      <c r="F2878" s="70"/>
      <c r="G2878" s="70"/>
      <c r="H2878" s="70"/>
      <c r="I2878" s="70"/>
      <c r="J2878" s="70"/>
      <c r="K2878" s="70"/>
      <c r="L2878" s="70"/>
      <c r="M2878" s="70"/>
      <c r="N2878" s="70"/>
      <c r="O2878" s="70"/>
      <c r="P2878" s="70"/>
      <c r="Q2878" s="70"/>
      <c r="R2878" s="70"/>
      <c r="S2878" s="70"/>
      <c r="T2878" s="70"/>
      <c r="U2878" s="70"/>
      <c r="V2878" s="1048"/>
      <c r="W2878" s="79"/>
      <c r="X2878" s="79"/>
      <c r="Y2878" s="79"/>
      <c r="Z2878" s="79"/>
      <c r="AA2878" s="5"/>
    </row>
    <row r="2879" spans="3:27" x14ac:dyDescent="0.25">
      <c r="C2879" s="70"/>
      <c r="D2879" s="70"/>
      <c r="E2879" s="2205"/>
      <c r="F2879" s="70"/>
      <c r="G2879" s="70"/>
      <c r="H2879" s="70"/>
      <c r="I2879" s="70"/>
      <c r="J2879" s="70"/>
      <c r="K2879" s="70"/>
      <c r="L2879" s="70"/>
      <c r="M2879" s="70"/>
      <c r="N2879" s="70"/>
      <c r="O2879" s="70"/>
      <c r="P2879" s="70"/>
      <c r="Q2879" s="70"/>
      <c r="R2879" s="70"/>
      <c r="S2879" s="70"/>
      <c r="T2879" s="70"/>
      <c r="U2879" s="70"/>
      <c r="V2879" s="1048"/>
      <c r="W2879" s="79"/>
      <c r="X2879" s="79"/>
      <c r="Y2879" s="79"/>
      <c r="Z2879" s="79"/>
      <c r="AA2879" s="5"/>
    </row>
    <row r="2880" spans="3:27" x14ac:dyDescent="0.25">
      <c r="C2880" s="70"/>
      <c r="D2880" s="70"/>
      <c r="E2880" s="2205"/>
      <c r="F2880" s="70"/>
      <c r="G2880" s="70"/>
      <c r="H2880" s="70"/>
      <c r="I2880" s="70"/>
      <c r="J2880" s="70"/>
      <c r="K2880" s="70"/>
      <c r="L2880" s="70"/>
      <c r="M2880" s="70"/>
      <c r="N2880" s="70"/>
      <c r="O2880" s="70"/>
      <c r="P2880" s="70"/>
      <c r="Q2880" s="70"/>
      <c r="R2880" s="70"/>
      <c r="S2880" s="70"/>
      <c r="T2880" s="70"/>
      <c r="U2880" s="70"/>
      <c r="V2880" s="1048"/>
      <c r="W2880" s="79"/>
      <c r="X2880" s="79"/>
      <c r="Y2880" s="79"/>
      <c r="Z2880" s="79"/>
      <c r="AA2880" s="5"/>
    </row>
    <row r="2881" spans="3:27" x14ac:dyDescent="0.25">
      <c r="C2881" s="70"/>
      <c r="D2881" s="70"/>
      <c r="E2881" s="2205"/>
      <c r="F2881" s="70"/>
      <c r="G2881" s="70"/>
      <c r="H2881" s="70"/>
      <c r="I2881" s="70"/>
      <c r="J2881" s="70"/>
      <c r="K2881" s="70"/>
      <c r="L2881" s="70"/>
      <c r="M2881" s="70"/>
      <c r="N2881" s="70"/>
      <c r="O2881" s="70"/>
      <c r="P2881" s="70"/>
      <c r="Q2881" s="70"/>
      <c r="R2881" s="70"/>
      <c r="S2881" s="70"/>
      <c r="T2881" s="70"/>
      <c r="U2881" s="70"/>
      <c r="V2881" s="1048"/>
      <c r="W2881" s="79"/>
      <c r="X2881" s="79"/>
      <c r="Y2881" s="79"/>
      <c r="Z2881" s="79"/>
      <c r="AA2881" s="5"/>
    </row>
    <row r="2882" spans="3:27" x14ac:dyDescent="0.25">
      <c r="C2882" s="70"/>
      <c r="D2882" s="70"/>
      <c r="E2882" s="2205"/>
      <c r="F2882" s="70"/>
      <c r="G2882" s="70"/>
      <c r="H2882" s="70"/>
      <c r="I2882" s="70"/>
      <c r="J2882" s="70"/>
      <c r="K2882" s="70"/>
      <c r="L2882" s="70"/>
      <c r="M2882" s="70"/>
      <c r="N2882" s="70"/>
      <c r="O2882" s="70"/>
      <c r="P2882" s="70"/>
      <c r="Q2882" s="70"/>
      <c r="R2882" s="70"/>
      <c r="S2882" s="70"/>
      <c r="T2882" s="70"/>
      <c r="U2882" s="70"/>
      <c r="V2882" s="1048"/>
      <c r="W2882" s="79"/>
      <c r="X2882" s="79"/>
      <c r="Y2882" s="79"/>
      <c r="Z2882" s="79"/>
      <c r="AA2882" s="5"/>
    </row>
    <row r="2883" spans="3:27" x14ac:dyDescent="0.25">
      <c r="C2883" s="70"/>
      <c r="D2883" s="70"/>
      <c r="E2883" s="2205"/>
      <c r="F2883" s="70"/>
      <c r="G2883" s="70"/>
      <c r="H2883" s="70"/>
      <c r="I2883" s="70"/>
      <c r="J2883" s="70"/>
      <c r="K2883" s="70"/>
      <c r="L2883" s="70"/>
      <c r="M2883" s="70"/>
      <c r="N2883" s="70"/>
      <c r="O2883" s="70"/>
      <c r="P2883" s="70"/>
      <c r="Q2883" s="70"/>
      <c r="R2883" s="70"/>
      <c r="S2883" s="70"/>
      <c r="T2883" s="70"/>
      <c r="U2883" s="70"/>
      <c r="V2883" s="1048"/>
      <c r="W2883" s="79"/>
      <c r="X2883" s="79"/>
      <c r="Y2883" s="79"/>
      <c r="Z2883" s="79"/>
      <c r="AA2883" s="5"/>
    </row>
    <row r="2884" spans="3:27" x14ac:dyDescent="0.25">
      <c r="C2884" s="70"/>
      <c r="D2884" s="70"/>
      <c r="E2884" s="2205"/>
      <c r="F2884" s="70"/>
      <c r="G2884" s="70"/>
      <c r="H2884" s="70"/>
      <c r="I2884" s="70"/>
      <c r="J2884" s="70"/>
      <c r="K2884" s="70"/>
      <c r="L2884" s="70"/>
      <c r="M2884" s="70"/>
      <c r="N2884" s="70"/>
      <c r="O2884" s="70"/>
      <c r="P2884" s="70"/>
      <c r="Q2884" s="70"/>
      <c r="R2884" s="70"/>
      <c r="S2884" s="70"/>
      <c r="T2884" s="70"/>
      <c r="U2884" s="70"/>
      <c r="V2884" s="1048"/>
      <c r="W2884" s="79"/>
      <c r="X2884" s="79"/>
      <c r="Y2884" s="79"/>
      <c r="Z2884" s="79"/>
      <c r="AA2884" s="5"/>
    </row>
    <row r="2885" spans="3:27" x14ac:dyDescent="0.25">
      <c r="C2885" s="70"/>
      <c r="D2885" s="70"/>
      <c r="E2885" s="2205"/>
      <c r="F2885" s="70"/>
      <c r="G2885" s="70"/>
      <c r="H2885" s="70"/>
      <c r="I2885" s="70"/>
      <c r="J2885" s="70"/>
      <c r="K2885" s="70"/>
      <c r="L2885" s="70"/>
      <c r="M2885" s="70"/>
      <c r="N2885" s="70"/>
      <c r="O2885" s="70"/>
      <c r="P2885" s="70"/>
      <c r="Q2885" s="70"/>
      <c r="R2885" s="70"/>
      <c r="S2885" s="70"/>
      <c r="T2885" s="70"/>
      <c r="U2885" s="70"/>
      <c r="V2885" s="1048"/>
      <c r="W2885" s="79"/>
      <c r="X2885" s="79"/>
      <c r="Y2885" s="79"/>
      <c r="Z2885" s="79"/>
      <c r="AA2885" s="5"/>
    </row>
    <row r="2886" spans="3:27" x14ac:dyDescent="0.25">
      <c r="C2886" s="70"/>
      <c r="D2886" s="70"/>
      <c r="E2886" s="2205"/>
      <c r="F2886" s="70"/>
      <c r="G2886" s="70"/>
      <c r="H2886" s="70"/>
      <c r="I2886" s="70"/>
      <c r="J2886" s="70"/>
      <c r="K2886" s="70"/>
      <c r="L2886" s="70"/>
      <c r="M2886" s="70"/>
      <c r="N2886" s="70"/>
      <c r="O2886" s="70"/>
      <c r="P2886" s="70"/>
      <c r="Q2886" s="70"/>
      <c r="R2886" s="70"/>
      <c r="S2886" s="70"/>
      <c r="T2886" s="70"/>
      <c r="U2886" s="70"/>
      <c r="V2886" s="1048"/>
      <c r="W2886" s="79"/>
      <c r="X2886" s="79"/>
      <c r="Y2886" s="79"/>
      <c r="Z2886" s="79"/>
      <c r="AA2886" s="5"/>
    </row>
    <row r="2887" spans="3:27" x14ac:dyDescent="0.25">
      <c r="C2887" s="70"/>
      <c r="D2887" s="70"/>
      <c r="E2887" s="2205"/>
      <c r="F2887" s="70"/>
      <c r="G2887" s="70"/>
      <c r="H2887" s="70"/>
      <c r="I2887" s="70"/>
      <c r="J2887" s="70"/>
      <c r="K2887" s="70"/>
      <c r="L2887" s="70"/>
      <c r="M2887" s="70"/>
      <c r="N2887" s="70"/>
      <c r="O2887" s="70"/>
      <c r="P2887" s="70"/>
      <c r="Q2887" s="70"/>
      <c r="R2887" s="70"/>
      <c r="S2887" s="70"/>
      <c r="T2887" s="70"/>
      <c r="U2887" s="70"/>
      <c r="V2887" s="1048"/>
      <c r="W2887" s="79"/>
      <c r="X2887" s="79"/>
      <c r="Y2887" s="79"/>
      <c r="Z2887" s="79"/>
      <c r="AA2887" s="5"/>
    </row>
    <row r="2888" spans="3:27" x14ac:dyDescent="0.25">
      <c r="C2888" s="70"/>
      <c r="D2888" s="70"/>
      <c r="E2888" s="2205"/>
      <c r="F2888" s="70"/>
      <c r="G2888" s="70"/>
      <c r="H2888" s="70"/>
      <c r="I2888" s="70"/>
      <c r="J2888" s="70"/>
      <c r="K2888" s="70"/>
      <c r="L2888" s="70"/>
      <c r="M2888" s="70"/>
      <c r="N2888" s="70"/>
      <c r="O2888" s="70"/>
      <c r="P2888" s="70"/>
      <c r="Q2888" s="70"/>
      <c r="R2888" s="70"/>
      <c r="S2888" s="70"/>
      <c r="T2888" s="70"/>
      <c r="U2888" s="70"/>
      <c r="V2888" s="1048"/>
      <c r="W2888" s="79"/>
      <c r="X2888" s="79"/>
      <c r="Y2888" s="79"/>
      <c r="Z2888" s="79"/>
      <c r="AA2888" s="5"/>
    </row>
    <row r="2889" spans="3:27" x14ac:dyDescent="0.25">
      <c r="C2889" s="70"/>
      <c r="D2889" s="70"/>
      <c r="E2889" s="2205"/>
      <c r="F2889" s="70"/>
      <c r="G2889" s="70"/>
      <c r="H2889" s="70"/>
      <c r="I2889" s="70"/>
      <c r="J2889" s="70"/>
      <c r="K2889" s="70"/>
      <c r="L2889" s="70"/>
      <c r="M2889" s="70"/>
      <c r="N2889" s="70"/>
      <c r="O2889" s="70"/>
      <c r="P2889" s="70"/>
      <c r="Q2889" s="70"/>
      <c r="R2889" s="70"/>
      <c r="S2889" s="70"/>
      <c r="T2889" s="70"/>
      <c r="U2889" s="70"/>
      <c r="V2889" s="1048"/>
      <c r="W2889" s="79"/>
      <c r="X2889" s="79"/>
      <c r="Y2889" s="79"/>
      <c r="Z2889" s="79"/>
      <c r="AA2889" s="5"/>
    </row>
    <row r="2890" spans="3:27" x14ac:dyDescent="0.25">
      <c r="C2890" s="70"/>
      <c r="D2890" s="70"/>
      <c r="E2890" s="2205"/>
      <c r="F2890" s="70"/>
      <c r="G2890" s="70"/>
      <c r="H2890" s="70"/>
      <c r="I2890" s="70"/>
      <c r="J2890" s="70"/>
      <c r="K2890" s="70"/>
      <c r="L2890" s="70"/>
      <c r="M2890" s="70"/>
      <c r="N2890" s="70"/>
      <c r="O2890" s="70"/>
      <c r="P2890" s="70"/>
      <c r="Q2890" s="70"/>
      <c r="R2890" s="70"/>
      <c r="S2890" s="70"/>
      <c r="T2890" s="70"/>
      <c r="U2890" s="70"/>
      <c r="V2890" s="1048"/>
      <c r="W2890" s="79"/>
      <c r="X2890" s="79"/>
      <c r="Y2890" s="79"/>
      <c r="Z2890" s="79"/>
      <c r="AA2890" s="5"/>
    </row>
    <row r="2891" spans="3:27" x14ac:dyDescent="0.25">
      <c r="C2891" s="70"/>
      <c r="D2891" s="70"/>
      <c r="E2891" s="2205"/>
      <c r="F2891" s="70"/>
      <c r="G2891" s="70"/>
      <c r="H2891" s="70"/>
      <c r="I2891" s="70"/>
      <c r="J2891" s="70"/>
      <c r="K2891" s="70"/>
      <c r="L2891" s="70"/>
      <c r="M2891" s="70"/>
      <c r="N2891" s="70"/>
      <c r="O2891" s="70"/>
      <c r="P2891" s="70"/>
      <c r="Q2891" s="70"/>
      <c r="R2891" s="70"/>
      <c r="S2891" s="70"/>
      <c r="T2891" s="70"/>
      <c r="U2891" s="70"/>
      <c r="V2891" s="1048"/>
      <c r="W2891" s="79"/>
      <c r="X2891" s="79"/>
      <c r="Y2891" s="79"/>
      <c r="Z2891" s="79"/>
      <c r="AA2891" s="5"/>
    </row>
    <row r="2892" spans="3:27" x14ac:dyDescent="0.25">
      <c r="C2892" s="70"/>
      <c r="D2892" s="70"/>
      <c r="E2892" s="2205"/>
      <c r="F2892" s="70"/>
      <c r="G2892" s="70"/>
      <c r="H2892" s="70"/>
      <c r="I2892" s="70"/>
      <c r="J2892" s="70"/>
      <c r="K2892" s="70"/>
      <c r="L2892" s="70"/>
      <c r="M2892" s="70"/>
      <c r="N2892" s="70"/>
      <c r="O2892" s="70"/>
      <c r="P2892" s="70"/>
      <c r="Q2892" s="70"/>
      <c r="R2892" s="70"/>
      <c r="S2892" s="70"/>
      <c r="T2892" s="70"/>
      <c r="U2892" s="70"/>
      <c r="V2892" s="1048"/>
      <c r="W2892" s="79"/>
      <c r="X2892" s="79"/>
      <c r="Y2892" s="79"/>
      <c r="Z2892" s="79"/>
      <c r="AA2892" s="5"/>
    </row>
    <row r="2893" spans="3:27" x14ac:dyDescent="0.25">
      <c r="C2893" s="70"/>
      <c r="D2893" s="70"/>
      <c r="E2893" s="2205"/>
      <c r="F2893" s="70"/>
      <c r="G2893" s="70"/>
      <c r="H2893" s="70"/>
      <c r="I2893" s="70"/>
      <c r="J2893" s="70"/>
      <c r="K2893" s="70"/>
      <c r="L2893" s="70"/>
      <c r="M2893" s="70"/>
      <c r="N2893" s="70"/>
      <c r="O2893" s="70"/>
      <c r="P2893" s="70"/>
      <c r="Q2893" s="70"/>
      <c r="R2893" s="70"/>
      <c r="S2893" s="70"/>
      <c r="T2893" s="70"/>
      <c r="U2893" s="70"/>
      <c r="V2893" s="1048"/>
      <c r="W2893" s="79"/>
      <c r="X2893" s="79"/>
      <c r="Y2893" s="79"/>
      <c r="Z2893" s="79"/>
      <c r="AA2893" s="5"/>
    </row>
    <row r="2894" spans="3:27" x14ac:dyDescent="0.25">
      <c r="C2894" s="70"/>
      <c r="D2894" s="70"/>
      <c r="E2894" s="2205"/>
      <c r="F2894" s="70"/>
      <c r="G2894" s="70"/>
      <c r="H2894" s="70"/>
      <c r="I2894" s="70"/>
      <c r="J2894" s="70"/>
      <c r="K2894" s="70"/>
      <c r="L2894" s="70"/>
      <c r="M2894" s="70"/>
      <c r="N2894" s="70"/>
      <c r="O2894" s="70"/>
      <c r="P2894" s="70"/>
      <c r="Q2894" s="70"/>
      <c r="R2894" s="70"/>
      <c r="S2894" s="70"/>
      <c r="T2894" s="70"/>
      <c r="U2894" s="70"/>
      <c r="V2894" s="1048"/>
      <c r="W2894" s="79"/>
      <c r="X2894" s="79"/>
      <c r="Y2894" s="79"/>
      <c r="Z2894" s="79"/>
      <c r="AA2894" s="5"/>
    </row>
    <row r="2895" spans="3:27" x14ac:dyDescent="0.25">
      <c r="C2895" s="70"/>
      <c r="D2895" s="70"/>
      <c r="E2895" s="2205"/>
      <c r="F2895" s="70"/>
      <c r="G2895" s="70"/>
      <c r="H2895" s="70"/>
      <c r="I2895" s="70"/>
      <c r="J2895" s="70"/>
      <c r="K2895" s="70"/>
      <c r="L2895" s="70"/>
      <c r="M2895" s="70"/>
      <c r="N2895" s="70"/>
      <c r="O2895" s="70"/>
      <c r="P2895" s="70"/>
      <c r="Q2895" s="70"/>
      <c r="R2895" s="70"/>
      <c r="S2895" s="70"/>
      <c r="T2895" s="70"/>
      <c r="U2895" s="70"/>
      <c r="V2895" s="1048"/>
      <c r="W2895" s="79"/>
      <c r="X2895" s="79"/>
      <c r="Y2895" s="79"/>
      <c r="Z2895" s="79"/>
      <c r="AA2895" s="5"/>
    </row>
    <row r="2896" spans="3:27" x14ac:dyDescent="0.25">
      <c r="C2896" s="70"/>
      <c r="D2896" s="70"/>
      <c r="E2896" s="2205"/>
      <c r="F2896" s="70"/>
      <c r="G2896" s="70"/>
      <c r="H2896" s="70"/>
      <c r="I2896" s="70"/>
      <c r="J2896" s="70"/>
      <c r="K2896" s="70"/>
      <c r="L2896" s="70"/>
      <c r="M2896" s="70"/>
      <c r="N2896" s="70"/>
      <c r="O2896" s="70"/>
      <c r="P2896" s="70"/>
      <c r="Q2896" s="70"/>
      <c r="R2896" s="70"/>
      <c r="S2896" s="70"/>
      <c r="T2896" s="70"/>
      <c r="U2896" s="70"/>
      <c r="V2896" s="1048"/>
      <c r="W2896" s="79"/>
      <c r="X2896" s="79"/>
      <c r="Y2896" s="79"/>
      <c r="Z2896" s="79"/>
      <c r="AA2896" s="5"/>
    </row>
    <row r="2897" spans="3:27" x14ac:dyDescent="0.25">
      <c r="C2897" s="70"/>
      <c r="D2897" s="70"/>
      <c r="E2897" s="2205"/>
      <c r="F2897" s="70"/>
      <c r="G2897" s="70"/>
      <c r="H2897" s="70"/>
      <c r="I2897" s="70"/>
      <c r="J2897" s="70"/>
      <c r="K2897" s="70"/>
      <c r="L2897" s="70"/>
      <c r="M2897" s="70"/>
      <c r="N2897" s="70"/>
      <c r="O2897" s="70"/>
      <c r="P2897" s="70"/>
      <c r="Q2897" s="70"/>
      <c r="R2897" s="70"/>
      <c r="S2897" s="70"/>
      <c r="T2897" s="70"/>
      <c r="U2897" s="70"/>
      <c r="V2897" s="1048"/>
      <c r="W2897" s="79"/>
      <c r="X2897" s="79"/>
      <c r="Y2897" s="79"/>
      <c r="Z2897" s="79"/>
      <c r="AA2897" s="5"/>
    </row>
  </sheetData>
  <autoFilter ref="A9:AC2421"/>
  <mergeCells count="21">
    <mergeCell ref="AB6:AD6"/>
    <mergeCell ref="C2:AA3"/>
    <mergeCell ref="C1:AA1"/>
    <mergeCell ref="V6:V8"/>
    <mergeCell ref="W6:W8"/>
    <mergeCell ref="Y6:Y8"/>
    <mergeCell ref="AA6:AA8"/>
    <mergeCell ref="Z6:Z8"/>
    <mergeCell ref="P6:P8"/>
    <mergeCell ref="X6:X8"/>
    <mergeCell ref="Q6:Q8"/>
    <mergeCell ref="R6:R8"/>
    <mergeCell ref="S6:S8"/>
    <mergeCell ref="T6:T8"/>
    <mergeCell ref="U6:U8"/>
    <mergeCell ref="C1326:C1327"/>
    <mergeCell ref="E6:H7"/>
    <mergeCell ref="I6:J7"/>
    <mergeCell ref="K6:N7"/>
    <mergeCell ref="O6:O8"/>
    <mergeCell ref="D6:D8"/>
  </mergeCells>
  <phoneticPr fontId="0" type="noConversion"/>
  <pageMargins left="0.19685039370078741" right="0" top="0" bottom="0" header="0.15748031496062992" footer="0.23622047244094491"/>
  <pageSetup paperSize="9" scale="6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H1714"/>
  <sheetViews>
    <sheetView showZeros="0" zoomScale="90" zoomScaleNormal="90" workbookViewId="0">
      <pane xSplit="3" ySplit="8" topLeftCell="F9" activePane="bottomRight" state="frozen"/>
      <selection activeCell="C173" sqref="C173"/>
      <selection pane="topRight" activeCell="C173" sqref="C173"/>
      <selection pane="bottomLeft" activeCell="C173" sqref="C173"/>
      <selection pane="bottomRight" activeCell="H21" sqref="H21"/>
    </sheetView>
  </sheetViews>
  <sheetFormatPr defaultColWidth="9.140625" defaultRowHeight="15" x14ac:dyDescent="0.25"/>
  <cols>
    <col min="1" max="2" width="3.140625" style="738" hidden="1" customWidth="1"/>
    <col min="3" max="3" width="42.7109375" style="738" customWidth="1"/>
    <col min="4" max="4" width="4.140625" style="738" hidden="1" customWidth="1"/>
    <col min="5" max="5" width="10.5703125" style="738" hidden="1" customWidth="1"/>
    <col min="6" max="6" width="15.7109375" style="2221" customWidth="1"/>
    <col min="7" max="7" width="13.5703125" style="738" customWidth="1"/>
    <col min="8" max="8" width="12.7109375" style="738" customWidth="1"/>
    <col min="9" max="9" width="8.7109375" style="738" customWidth="1"/>
    <col min="10" max="10" width="13.7109375" style="738" customWidth="1"/>
    <col min="11" max="11" width="15.140625" style="738" customWidth="1"/>
    <col min="12" max="14" width="12.7109375" style="738" customWidth="1"/>
    <col min="15" max="15" width="10.42578125" style="738" customWidth="1"/>
    <col min="16" max="16" width="10.5703125" style="738" customWidth="1"/>
    <col min="17" max="17" width="12" style="738" customWidth="1"/>
    <col min="18" max="21" width="17.7109375" style="741" hidden="1" customWidth="1"/>
    <col min="22" max="22" width="17.7109375" style="741" customWidth="1"/>
    <col min="23" max="23" width="15.7109375" style="741" customWidth="1"/>
    <col min="24" max="24" width="19.5703125" style="741" customWidth="1"/>
    <col min="25" max="25" width="14.140625" style="741" customWidth="1"/>
    <col min="26" max="26" width="12.5703125" style="741" customWidth="1"/>
    <col min="27" max="27" width="11.5703125" style="741" customWidth="1"/>
    <col min="28" max="28" width="15.5703125" style="741" customWidth="1"/>
    <col min="29" max="29" width="17.5703125" style="767" hidden="1" customWidth="1"/>
    <col min="30" max="30" width="17.5703125" style="1831" hidden="1" customWidth="1"/>
    <col min="31" max="31" width="14.5703125" style="1831" hidden="1" customWidth="1"/>
    <col min="32" max="32" width="19.7109375" style="79" customWidth="1"/>
    <col min="33" max="33" width="19.42578125" style="2421" customWidth="1"/>
    <col min="34" max="40" width="9.140625" style="79" customWidth="1"/>
    <col min="41" max="268" width="9.140625" style="79"/>
    <col min="269" max="16384" width="9.140625" style="738"/>
  </cols>
  <sheetData>
    <row r="1" spans="1:268" s="763" customFormat="1" ht="38.25" customHeight="1" x14ac:dyDescent="0.25">
      <c r="C1" s="2663" t="str">
        <f>'1 уровень'!C2</f>
        <v>Информация о выполнении объемов медицинской помощи лицам, застрахованным в Хабаровском крае, в рамках ТП ОМС,  за январь-май 2018</v>
      </c>
      <c r="D1" s="2663"/>
      <c r="E1" s="2663"/>
      <c r="F1" s="2663"/>
      <c r="G1" s="2663"/>
      <c r="H1" s="2663"/>
      <c r="I1" s="2663"/>
      <c r="J1" s="2663"/>
      <c r="K1" s="2663"/>
      <c r="L1" s="2663"/>
      <c r="M1" s="2663"/>
      <c r="N1" s="2663"/>
      <c r="O1" s="2663"/>
      <c r="P1" s="2663"/>
      <c r="Q1" s="2663"/>
      <c r="R1" s="2663"/>
      <c r="S1" s="2663"/>
      <c r="T1" s="2663"/>
      <c r="U1" s="2663"/>
      <c r="V1" s="2663"/>
      <c r="W1" s="2663"/>
      <c r="X1" s="2663"/>
      <c r="Y1" s="2663"/>
      <c r="Z1" s="2663"/>
      <c r="AA1" s="2663"/>
      <c r="AB1" s="2663"/>
      <c r="AC1" s="764"/>
      <c r="AD1" s="1830"/>
      <c r="AE1" s="1830"/>
      <c r="AF1" s="765"/>
      <c r="AG1" s="2462"/>
      <c r="AH1" s="765"/>
      <c r="AI1" s="765"/>
      <c r="AJ1" s="765"/>
      <c r="AK1" s="765"/>
      <c r="AL1" s="765"/>
      <c r="AM1" s="765"/>
      <c r="AN1" s="765"/>
      <c r="AO1" s="765"/>
      <c r="AP1" s="765"/>
      <c r="AQ1" s="765"/>
      <c r="AR1" s="765"/>
      <c r="AS1" s="765"/>
      <c r="AT1" s="765"/>
      <c r="AU1" s="765"/>
      <c r="AV1" s="765"/>
      <c r="AW1" s="765"/>
      <c r="AX1" s="765"/>
      <c r="AY1" s="765"/>
      <c r="AZ1" s="765"/>
      <c r="BA1" s="765"/>
      <c r="BB1" s="765"/>
      <c r="BC1" s="765"/>
      <c r="BD1" s="765"/>
      <c r="BE1" s="765"/>
      <c r="BF1" s="765"/>
      <c r="BG1" s="765"/>
      <c r="BH1" s="765"/>
      <c r="BI1" s="765"/>
      <c r="BJ1" s="765"/>
      <c r="BK1" s="765"/>
      <c r="BL1" s="765"/>
      <c r="BM1" s="765"/>
      <c r="BN1" s="765"/>
      <c r="BO1" s="765"/>
      <c r="BP1" s="765"/>
      <c r="BQ1" s="765"/>
      <c r="BR1" s="765"/>
      <c r="BS1" s="765"/>
      <c r="BT1" s="765"/>
      <c r="BU1" s="765"/>
      <c r="BV1" s="765"/>
      <c r="BW1" s="765"/>
      <c r="BX1" s="765"/>
      <c r="BY1" s="765"/>
      <c r="BZ1" s="765"/>
      <c r="CA1" s="765"/>
      <c r="CB1" s="765"/>
      <c r="CC1" s="765"/>
      <c r="CD1" s="765"/>
      <c r="CE1" s="765"/>
      <c r="CF1" s="765"/>
      <c r="CG1" s="765"/>
      <c r="CH1" s="765"/>
      <c r="CI1" s="765"/>
      <c r="CJ1" s="765"/>
      <c r="CK1" s="765"/>
      <c r="CL1" s="765"/>
      <c r="CM1" s="765"/>
      <c r="CN1" s="765"/>
      <c r="CO1" s="765"/>
      <c r="CP1" s="765"/>
      <c r="CQ1" s="765"/>
      <c r="CR1" s="765"/>
      <c r="CS1" s="765"/>
      <c r="CT1" s="765"/>
      <c r="CU1" s="765"/>
      <c r="CV1" s="765"/>
      <c r="CW1" s="765"/>
      <c r="CX1" s="765"/>
      <c r="CY1" s="765"/>
      <c r="CZ1" s="765"/>
      <c r="DA1" s="765"/>
      <c r="DB1" s="765"/>
      <c r="DC1" s="765"/>
      <c r="DD1" s="765"/>
      <c r="DE1" s="765"/>
      <c r="DF1" s="765"/>
      <c r="DG1" s="765"/>
      <c r="DH1" s="765"/>
      <c r="DI1" s="765"/>
      <c r="DJ1" s="765"/>
      <c r="DK1" s="765"/>
      <c r="DL1" s="765"/>
      <c r="DM1" s="765"/>
      <c r="DN1" s="765"/>
      <c r="DO1" s="765"/>
      <c r="DP1" s="765"/>
      <c r="DQ1" s="765"/>
      <c r="DR1" s="765"/>
      <c r="DS1" s="765"/>
      <c r="DT1" s="765"/>
      <c r="DU1" s="765"/>
      <c r="DV1" s="765"/>
      <c r="DW1" s="765"/>
      <c r="DX1" s="765"/>
      <c r="DY1" s="765"/>
      <c r="DZ1" s="765"/>
      <c r="EA1" s="765"/>
      <c r="EB1" s="765"/>
      <c r="EC1" s="765"/>
      <c r="ED1" s="765"/>
      <c r="EE1" s="765"/>
      <c r="EF1" s="765"/>
      <c r="EG1" s="765"/>
      <c r="EH1" s="765"/>
      <c r="EI1" s="765"/>
      <c r="EJ1" s="765"/>
      <c r="EK1" s="765"/>
      <c r="EL1" s="765"/>
      <c r="EM1" s="765"/>
      <c r="EN1" s="765"/>
      <c r="EO1" s="765"/>
      <c r="EP1" s="765"/>
      <c r="EQ1" s="765"/>
      <c r="ER1" s="765"/>
      <c r="ES1" s="765"/>
      <c r="ET1" s="765"/>
      <c r="EU1" s="765"/>
      <c r="EV1" s="765"/>
      <c r="EW1" s="765"/>
      <c r="EX1" s="765"/>
      <c r="EY1" s="765"/>
      <c r="EZ1" s="765"/>
      <c r="FA1" s="765"/>
      <c r="FB1" s="765"/>
      <c r="FC1" s="765"/>
      <c r="FD1" s="765"/>
      <c r="FE1" s="765"/>
      <c r="FF1" s="765"/>
      <c r="FG1" s="765"/>
      <c r="FH1" s="765"/>
      <c r="FI1" s="765"/>
      <c r="FJ1" s="765"/>
      <c r="FK1" s="765"/>
      <c r="FL1" s="765"/>
      <c r="FM1" s="765"/>
      <c r="FN1" s="765"/>
      <c r="FO1" s="765"/>
      <c r="FP1" s="765"/>
      <c r="FQ1" s="765"/>
      <c r="FR1" s="765"/>
      <c r="FS1" s="765"/>
      <c r="FT1" s="765"/>
      <c r="FU1" s="765"/>
      <c r="FV1" s="765"/>
      <c r="FW1" s="765"/>
      <c r="FX1" s="765"/>
      <c r="FY1" s="765"/>
      <c r="FZ1" s="765"/>
      <c r="GA1" s="765"/>
      <c r="GB1" s="765"/>
      <c r="GC1" s="765"/>
      <c r="GD1" s="765"/>
      <c r="GE1" s="765"/>
      <c r="GF1" s="765"/>
      <c r="GG1" s="765"/>
      <c r="GH1" s="765"/>
      <c r="GI1" s="765"/>
      <c r="GJ1" s="765"/>
      <c r="GK1" s="765"/>
      <c r="GL1" s="765"/>
      <c r="GM1" s="765"/>
      <c r="GN1" s="765"/>
      <c r="GO1" s="765"/>
      <c r="GP1" s="765"/>
      <c r="GQ1" s="765"/>
      <c r="GR1" s="765"/>
      <c r="GS1" s="765"/>
      <c r="GT1" s="765"/>
      <c r="GU1" s="765"/>
      <c r="GV1" s="765"/>
      <c r="GW1" s="765"/>
      <c r="GX1" s="765"/>
      <c r="GY1" s="765"/>
      <c r="GZ1" s="765"/>
      <c r="HA1" s="765"/>
      <c r="HB1" s="765"/>
      <c r="HC1" s="765"/>
      <c r="HD1" s="765"/>
      <c r="HE1" s="765"/>
      <c r="HF1" s="765"/>
      <c r="HG1" s="765"/>
      <c r="HH1" s="765"/>
      <c r="HI1" s="765"/>
      <c r="HJ1" s="765"/>
      <c r="HK1" s="765"/>
      <c r="HL1" s="765"/>
      <c r="HM1" s="765"/>
      <c r="HN1" s="765"/>
      <c r="HO1" s="765"/>
      <c r="HP1" s="765"/>
      <c r="HQ1" s="765"/>
      <c r="HR1" s="765"/>
      <c r="HS1" s="765"/>
      <c r="HT1" s="765"/>
      <c r="HU1" s="765"/>
      <c r="HV1" s="765"/>
      <c r="HW1" s="765"/>
      <c r="HX1" s="765"/>
      <c r="HY1" s="765"/>
      <c r="HZ1" s="765"/>
      <c r="IA1" s="765"/>
      <c r="IB1" s="765"/>
      <c r="IC1" s="765"/>
      <c r="ID1" s="765"/>
      <c r="IE1" s="765"/>
      <c r="IF1" s="765"/>
      <c r="IG1" s="765"/>
      <c r="IH1" s="765"/>
      <c r="II1" s="765"/>
      <c r="IJ1" s="765"/>
      <c r="IK1" s="765"/>
      <c r="IL1" s="765"/>
      <c r="IM1" s="765"/>
      <c r="IN1" s="765"/>
      <c r="IO1" s="765"/>
      <c r="IP1" s="765"/>
      <c r="IQ1" s="765"/>
      <c r="IR1" s="765"/>
      <c r="IS1" s="765"/>
      <c r="IT1" s="765"/>
      <c r="IU1" s="765"/>
      <c r="IV1" s="765"/>
      <c r="IW1" s="765"/>
      <c r="IX1" s="765"/>
      <c r="IY1" s="765"/>
      <c r="IZ1" s="765"/>
      <c r="JA1" s="765"/>
      <c r="JB1" s="765"/>
      <c r="JC1" s="765"/>
      <c r="JD1" s="765"/>
      <c r="JE1" s="765"/>
      <c r="JF1" s="765"/>
      <c r="JG1" s="765"/>
      <c r="JH1" s="765"/>
    </row>
    <row r="2" spans="1:268" s="763" customFormat="1" ht="12.75" customHeight="1" x14ac:dyDescent="0.25">
      <c r="C2" s="2663"/>
      <c r="D2" s="2663"/>
      <c r="E2" s="2663"/>
      <c r="F2" s="2663"/>
      <c r="G2" s="2663"/>
      <c r="H2" s="2663"/>
      <c r="I2" s="2663"/>
      <c r="J2" s="2663"/>
      <c r="K2" s="2663"/>
      <c r="L2" s="2663"/>
      <c r="M2" s="2663"/>
      <c r="N2" s="2663"/>
      <c r="O2" s="2663"/>
      <c r="P2" s="2663"/>
      <c r="Q2" s="2663"/>
      <c r="R2" s="2663"/>
      <c r="S2" s="2663"/>
      <c r="T2" s="2663"/>
      <c r="U2" s="2663"/>
      <c r="V2" s="2663"/>
      <c r="W2" s="2663"/>
      <c r="X2" s="2663"/>
      <c r="Y2" s="2663"/>
      <c r="Z2" s="2663"/>
      <c r="AA2" s="2663"/>
      <c r="AB2" s="2663"/>
      <c r="AC2" s="764"/>
      <c r="AD2" s="1830"/>
      <c r="AE2" s="1830"/>
      <c r="AF2" s="765"/>
      <c r="AG2" s="2462"/>
      <c r="AH2" s="765"/>
      <c r="AI2" s="765"/>
      <c r="AJ2" s="765"/>
      <c r="AK2" s="765"/>
      <c r="AL2" s="765"/>
      <c r="AM2" s="765"/>
      <c r="AN2" s="765"/>
      <c r="AO2" s="765"/>
      <c r="AP2" s="765"/>
      <c r="AQ2" s="765"/>
      <c r="AR2" s="765"/>
      <c r="AS2" s="765"/>
      <c r="AT2" s="765"/>
      <c r="AU2" s="765"/>
      <c r="AV2" s="765"/>
      <c r="AW2" s="765"/>
      <c r="AX2" s="765"/>
      <c r="AY2" s="765"/>
      <c r="AZ2" s="765"/>
      <c r="BA2" s="765"/>
      <c r="BB2" s="765"/>
      <c r="BC2" s="765"/>
      <c r="BD2" s="765"/>
      <c r="BE2" s="765"/>
      <c r="BF2" s="765"/>
      <c r="BG2" s="765"/>
      <c r="BH2" s="765"/>
      <c r="BI2" s="765"/>
      <c r="BJ2" s="765"/>
      <c r="BK2" s="765"/>
      <c r="BL2" s="765"/>
      <c r="BM2" s="765"/>
      <c r="BN2" s="765"/>
      <c r="BO2" s="765"/>
      <c r="BP2" s="765"/>
      <c r="BQ2" s="765"/>
      <c r="BR2" s="765"/>
      <c r="BS2" s="765"/>
      <c r="BT2" s="765"/>
      <c r="BU2" s="765"/>
      <c r="BV2" s="765"/>
      <c r="BW2" s="765"/>
      <c r="BX2" s="765"/>
      <c r="BY2" s="765"/>
      <c r="BZ2" s="765"/>
      <c r="CA2" s="765"/>
      <c r="CB2" s="765"/>
      <c r="CC2" s="765"/>
      <c r="CD2" s="765"/>
      <c r="CE2" s="765"/>
      <c r="CF2" s="765"/>
      <c r="CG2" s="765"/>
      <c r="CH2" s="765"/>
      <c r="CI2" s="765"/>
      <c r="CJ2" s="765"/>
      <c r="CK2" s="765"/>
      <c r="CL2" s="765"/>
      <c r="CM2" s="765"/>
      <c r="CN2" s="765"/>
      <c r="CO2" s="765"/>
      <c r="CP2" s="765"/>
      <c r="CQ2" s="765"/>
      <c r="CR2" s="765"/>
      <c r="CS2" s="765"/>
      <c r="CT2" s="765"/>
      <c r="CU2" s="765"/>
      <c r="CV2" s="765"/>
      <c r="CW2" s="765"/>
      <c r="CX2" s="765"/>
      <c r="CY2" s="765"/>
      <c r="CZ2" s="765"/>
      <c r="DA2" s="765"/>
      <c r="DB2" s="765"/>
      <c r="DC2" s="765"/>
      <c r="DD2" s="765"/>
      <c r="DE2" s="765"/>
      <c r="DF2" s="765"/>
      <c r="DG2" s="765"/>
      <c r="DH2" s="765"/>
      <c r="DI2" s="765"/>
      <c r="DJ2" s="765"/>
      <c r="DK2" s="765"/>
      <c r="DL2" s="765"/>
      <c r="DM2" s="765"/>
      <c r="DN2" s="765"/>
      <c r="DO2" s="765"/>
      <c r="DP2" s="765"/>
      <c r="DQ2" s="765"/>
      <c r="DR2" s="765"/>
      <c r="DS2" s="765"/>
      <c r="DT2" s="765"/>
      <c r="DU2" s="765"/>
      <c r="DV2" s="765"/>
      <c r="DW2" s="765"/>
      <c r="DX2" s="765"/>
      <c r="DY2" s="765"/>
      <c r="DZ2" s="765"/>
      <c r="EA2" s="765"/>
      <c r="EB2" s="765"/>
      <c r="EC2" s="765"/>
      <c r="ED2" s="765"/>
      <c r="EE2" s="765"/>
      <c r="EF2" s="765"/>
      <c r="EG2" s="765"/>
      <c r="EH2" s="765"/>
      <c r="EI2" s="765"/>
      <c r="EJ2" s="765"/>
      <c r="EK2" s="765"/>
      <c r="EL2" s="765"/>
      <c r="EM2" s="765"/>
      <c r="EN2" s="765"/>
      <c r="EO2" s="765"/>
      <c r="EP2" s="765"/>
      <c r="EQ2" s="765"/>
      <c r="ER2" s="765"/>
      <c r="ES2" s="765"/>
      <c r="ET2" s="765"/>
      <c r="EU2" s="765"/>
      <c r="EV2" s="765"/>
      <c r="EW2" s="765"/>
      <c r="EX2" s="765"/>
      <c r="EY2" s="765"/>
      <c r="EZ2" s="765"/>
      <c r="FA2" s="765"/>
      <c r="FB2" s="765"/>
      <c r="FC2" s="765"/>
      <c r="FD2" s="765"/>
      <c r="FE2" s="765"/>
      <c r="FF2" s="765"/>
      <c r="FG2" s="765"/>
      <c r="FH2" s="765"/>
      <c r="FI2" s="765"/>
      <c r="FJ2" s="765"/>
      <c r="FK2" s="765"/>
      <c r="FL2" s="765"/>
      <c r="FM2" s="765"/>
      <c r="FN2" s="765"/>
      <c r="FO2" s="765"/>
      <c r="FP2" s="765"/>
      <c r="FQ2" s="765"/>
      <c r="FR2" s="765"/>
      <c r="FS2" s="765"/>
      <c r="FT2" s="765"/>
      <c r="FU2" s="765"/>
      <c r="FV2" s="765"/>
      <c r="FW2" s="765"/>
      <c r="FX2" s="765"/>
      <c r="FY2" s="765"/>
      <c r="FZ2" s="765"/>
      <c r="GA2" s="765"/>
      <c r="GB2" s="765"/>
      <c r="GC2" s="765"/>
      <c r="GD2" s="765"/>
      <c r="GE2" s="765"/>
      <c r="GF2" s="765"/>
      <c r="GG2" s="765"/>
      <c r="GH2" s="765"/>
      <c r="GI2" s="765"/>
      <c r="GJ2" s="765"/>
      <c r="GK2" s="765"/>
      <c r="GL2" s="765"/>
      <c r="GM2" s="765"/>
      <c r="GN2" s="765"/>
      <c r="GO2" s="765"/>
      <c r="GP2" s="765"/>
      <c r="GQ2" s="765"/>
      <c r="GR2" s="765"/>
      <c r="GS2" s="765"/>
      <c r="GT2" s="765"/>
      <c r="GU2" s="765"/>
      <c r="GV2" s="765"/>
      <c r="GW2" s="765"/>
      <c r="GX2" s="765"/>
      <c r="GY2" s="765"/>
      <c r="GZ2" s="765"/>
      <c r="HA2" s="765"/>
      <c r="HB2" s="765"/>
      <c r="HC2" s="765"/>
      <c r="HD2" s="765"/>
      <c r="HE2" s="765"/>
      <c r="HF2" s="765"/>
      <c r="HG2" s="765"/>
      <c r="HH2" s="765"/>
      <c r="HI2" s="765"/>
      <c r="HJ2" s="765"/>
      <c r="HK2" s="765"/>
      <c r="HL2" s="765"/>
      <c r="HM2" s="765"/>
      <c r="HN2" s="765"/>
      <c r="HO2" s="765"/>
      <c r="HP2" s="765"/>
      <c r="HQ2" s="765"/>
      <c r="HR2" s="765"/>
      <c r="HS2" s="765"/>
      <c r="HT2" s="765"/>
      <c r="HU2" s="765"/>
      <c r="HV2" s="765"/>
      <c r="HW2" s="765"/>
      <c r="HX2" s="765"/>
      <c r="HY2" s="765"/>
      <c r="HZ2" s="765"/>
      <c r="IA2" s="765"/>
      <c r="IB2" s="765"/>
      <c r="IC2" s="765"/>
      <c r="ID2" s="765"/>
      <c r="IE2" s="765"/>
      <c r="IF2" s="765"/>
      <c r="IG2" s="765"/>
      <c r="IH2" s="765"/>
      <c r="II2" s="765"/>
      <c r="IJ2" s="765"/>
      <c r="IK2" s="765"/>
      <c r="IL2" s="765"/>
      <c r="IM2" s="765"/>
      <c r="IN2" s="765"/>
      <c r="IO2" s="765"/>
      <c r="IP2" s="765"/>
      <c r="IQ2" s="765"/>
      <c r="IR2" s="765"/>
      <c r="IS2" s="765"/>
      <c r="IT2" s="765"/>
      <c r="IU2" s="765"/>
      <c r="IV2" s="765"/>
      <c r="IW2" s="765"/>
      <c r="IX2" s="765"/>
      <c r="IY2" s="765"/>
      <c r="IZ2" s="765"/>
      <c r="JA2" s="765"/>
      <c r="JB2" s="765"/>
      <c r="JC2" s="765"/>
      <c r="JD2" s="765"/>
      <c r="JE2" s="765"/>
      <c r="JF2" s="765"/>
      <c r="JG2" s="765"/>
      <c r="JH2" s="765"/>
    </row>
    <row r="3" spans="1:268" ht="17.25" hidden="1" customHeight="1" x14ac:dyDescent="0.25">
      <c r="C3" s="766">
        <v>5</v>
      </c>
      <c r="D3" s="766"/>
    </row>
    <row r="4" spans="1:268" ht="0.75" customHeight="1" thickBot="1" x14ac:dyDescent="0.3">
      <c r="C4" s="766"/>
      <c r="D4" s="766"/>
    </row>
    <row r="5" spans="1:268" ht="20.25" customHeight="1" thickBot="1" x14ac:dyDescent="0.3">
      <c r="C5" s="73" t="s">
        <v>3</v>
      </c>
      <c r="D5" s="73"/>
      <c r="E5" s="2657" t="s">
        <v>180</v>
      </c>
      <c r="F5" s="2642" t="s">
        <v>176</v>
      </c>
      <c r="G5" s="2643"/>
      <c r="H5" s="2643"/>
      <c r="I5" s="2644"/>
      <c r="J5" s="2648" t="s">
        <v>444</v>
      </c>
      <c r="K5" s="2649"/>
      <c r="L5" s="2648" t="s">
        <v>446</v>
      </c>
      <c r="M5" s="2652"/>
      <c r="N5" s="2652"/>
      <c r="O5" s="2649"/>
      <c r="P5" s="2654" t="s">
        <v>181</v>
      </c>
      <c r="Q5" s="2654" t="s">
        <v>182</v>
      </c>
      <c r="R5" s="2668" t="s">
        <v>447</v>
      </c>
      <c r="S5" s="2668" t="s">
        <v>477</v>
      </c>
      <c r="T5" s="2668" t="s">
        <v>484</v>
      </c>
      <c r="U5" s="2668" t="s">
        <v>523</v>
      </c>
      <c r="V5" s="2668" t="s">
        <v>545</v>
      </c>
      <c r="W5" s="2665" t="s">
        <v>546</v>
      </c>
      <c r="X5" s="2668" t="s">
        <v>174</v>
      </c>
      <c r="Y5" s="2676" t="s">
        <v>394</v>
      </c>
      <c r="Z5" s="2668" t="s">
        <v>51</v>
      </c>
      <c r="AA5" s="2668" t="s">
        <v>175</v>
      </c>
      <c r="AB5" s="2668" t="s">
        <v>395</v>
      </c>
      <c r="AC5" s="2660" t="s">
        <v>480</v>
      </c>
      <c r="AD5" s="2661"/>
      <c r="AE5" s="2662"/>
    </row>
    <row r="6" spans="1:268" ht="23.25" customHeight="1" thickBot="1" x14ac:dyDescent="0.3">
      <c r="C6" s="74"/>
      <c r="D6" s="74"/>
      <c r="E6" s="2658"/>
      <c r="F6" s="2645"/>
      <c r="G6" s="2646"/>
      <c r="H6" s="2646"/>
      <c r="I6" s="2647"/>
      <c r="J6" s="2650"/>
      <c r="K6" s="2651"/>
      <c r="L6" s="2650"/>
      <c r="M6" s="2653"/>
      <c r="N6" s="2653"/>
      <c r="O6" s="2651"/>
      <c r="P6" s="2655"/>
      <c r="Q6" s="2674"/>
      <c r="R6" s="2669"/>
      <c r="S6" s="2669"/>
      <c r="T6" s="2669"/>
      <c r="U6" s="2669"/>
      <c r="V6" s="2669"/>
      <c r="W6" s="2666"/>
      <c r="X6" s="2669"/>
      <c r="Y6" s="2677"/>
      <c r="Z6" s="2669"/>
      <c r="AA6" s="2669"/>
      <c r="AB6" s="2669"/>
      <c r="AC6" s="1794"/>
      <c r="AD6" s="1832"/>
      <c r="AE6" s="1833"/>
    </row>
    <row r="7" spans="1:268" ht="73.5" customHeight="1" thickBot="1" x14ac:dyDescent="0.3">
      <c r="A7" s="738">
        <v>1</v>
      </c>
      <c r="C7" s="75" t="s">
        <v>4</v>
      </c>
      <c r="D7" s="75"/>
      <c r="E7" s="2659"/>
      <c r="F7" s="2168" t="s">
        <v>445</v>
      </c>
      <c r="G7" s="77" t="str">
        <f>'1 уровень'!F8</f>
        <v>План 5 мес.. 2018 г.</v>
      </c>
      <c r="H7" s="76" t="s">
        <v>177</v>
      </c>
      <c r="I7" s="76" t="s">
        <v>178</v>
      </c>
      <c r="J7" s="77" t="s">
        <v>179</v>
      </c>
      <c r="K7" s="78" t="s">
        <v>177</v>
      </c>
      <c r="L7" s="76" t="s">
        <v>445</v>
      </c>
      <c r="M7" s="77" t="str">
        <f>'1 уровень'!L8</f>
        <v>План 5 мес.. 2018 г.</v>
      </c>
      <c r="N7" s="76" t="s">
        <v>177</v>
      </c>
      <c r="O7" s="76" t="s">
        <v>178</v>
      </c>
      <c r="P7" s="2656"/>
      <c r="Q7" s="2675"/>
      <c r="R7" s="2670"/>
      <c r="S7" s="2670"/>
      <c r="T7" s="2670"/>
      <c r="U7" s="2670"/>
      <c r="V7" s="2670"/>
      <c r="W7" s="2667"/>
      <c r="X7" s="2670"/>
      <c r="Y7" s="2678"/>
      <c r="Z7" s="2670"/>
      <c r="AA7" s="2670"/>
      <c r="AB7" s="2670"/>
      <c r="AC7" s="2478" t="s">
        <v>439</v>
      </c>
      <c r="AD7" s="2479" t="s">
        <v>440</v>
      </c>
      <c r="AE7" s="2480" t="s">
        <v>441</v>
      </c>
    </row>
    <row r="8" spans="1:268" s="79" customFormat="1" ht="15.75" thickBot="1" x14ac:dyDescent="0.3">
      <c r="A8" s="738">
        <v>1</v>
      </c>
      <c r="B8" s="738"/>
      <c r="C8" s="80">
        <v>1</v>
      </c>
      <c r="D8" s="80"/>
      <c r="E8" s="80">
        <v>2</v>
      </c>
      <c r="F8" s="2169">
        <v>3</v>
      </c>
      <c r="G8" s="81">
        <v>4</v>
      </c>
      <c r="H8" s="81">
        <v>5</v>
      </c>
      <c r="I8" s="81">
        <v>6</v>
      </c>
      <c r="J8" s="78">
        <v>7</v>
      </c>
      <c r="K8" s="78">
        <v>8</v>
      </c>
      <c r="L8" s="78">
        <v>9</v>
      </c>
      <c r="M8" s="78">
        <v>10</v>
      </c>
      <c r="N8" s="78">
        <v>11</v>
      </c>
      <c r="O8" s="78">
        <v>12</v>
      </c>
      <c r="P8" s="78">
        <v>13</v>
      </c>
      <c r="Q8" s="78">
        <v>14</v>
      </c>
      <c r="R8" s="82"/>
      <c r="S8" s="82"/>
      <c r="T8" s="82"/>
      <c r="U8" s="82"/>
      <c r="V8" s="82"/>
      <c r="W8" s="1034">
        <v>15</v>
      </c>
      <c r="X8" s="82">
        <v>16</v>
      </c>
      <c r="Y8" s="82">
        <v>17</v>
      </c>
      <c r="Z8" s="82">
        <v>18</v>
      </c>
      <c r="AA8" s="82">
        <v>19</v>
      </c>
      <c r="AB8" s="82">
        <v>20</v>
      </c>
      <c r="AC8" s="82"/>
      <c r="AD8" s="1834"/>
      <c r="AE8" s="1835"/>
      <c r="AG8" s="2421"/>
    </row>
    <row r="9" spans="1:268" s="79" customFormat="1" ht="19.149999999999999" customHeight="1" x14ac:dyDescent="0.25">
      <c r="A9" s="738">
        <v>1</v>
      </c>
      <c r="B9" s="738">
        <v>1</v>
      </c>
      <c r="C9" s="692" t="s">
        <v>12</v>
      </c>
      <c r="D9" s="692"/>
      <c r="E9" s="692"/>
      <c r="F9" s="772"/>
      <c r="G9" s="365"/>
      <c r="H9" s="365"/>
      <c r="I9" s="365"/>
      <c r="J9" s="363"/>
      <c r="K9" s="363"/>
      <c r="L9" s="361"/>
      <c r="M9" s="361"/>
      <c r="N9" s="361"/>
      <c r="O9" s="361"/>
      <c r="P9" s="361"/>
      <c r="Q9" s="361"/>
      <c r="R9" s="63"/>
      <c r="S9" s="63"/>
      <c r="T9" s="63"/>
      <c r="U9" s="63"/>
      <c r="V9" s="63"/>
      <c r="W9" s="1599"/>
      <c r="X9" s="63"/>
      <c r="Y9" s="63"/>
      <c r="Z9" s="63"/>
      <c r="AA9" s="676"/>
      <c r="AB9" s="63"/>
      <c r="AC9" s="63"/>
      <c r="AD9" s="1836"/>
      <c r="AE9" s="1836"/>
      <c r="AG9" s="2421"/>
    </row>
    <row r="10" spans="1:268" s="1744" customFormat="1" ht="31.5" customHeight="1" x14ac:dyDescent="0.25">
      <c r="A10" s="1744">
        <v>1</v>
      </c>
      <c r="B10" s="1744">
        <v>1</v>
      </c>
      <c r="C10" s="1745" t="s">
        <v>268</v>
      </c>
      <c r="D10" s="1745"/>
      <c r="E10" s="1746"/>
      <c r="F10" s="2206"/>
      <c r="G10" s="1747"/>
      <c r="H10" s="1747"/>
      <c r="I10" s="1747"/>
      <c r="J10" s="1747"/>
      <c r="K10" s="1747"/>
      <c r="L10" s="1748"/>
      <c r="M10" s="1748"/>
      <c r="N10" s="1748"/>
      <c r="O10" s="1748"/>
      <c r="P10" s="1748"/>
      <c r="Q10" s="1748"/>
      <c r="R10" s="1748"/>
      <c r="S10" s="1748"/>
      <c r="T10" s="1748"/>
      <c r="U10" s="1748"/>
      <c r="V10" s="1748"/>
      <c r="W10" s="1748"/>
      <c r="X10" s="1748"/>
      <c r="Y10" s="1748"/>
      <c r="Z10" s="1748"/>
      <c r="AA10" s="1749"/>
      <c r="AB10" s="1748"/>
      <c r="AC10" s="1748"/>
      <c r="AD10" s="1837"/>
      <c r="AE10" s="1837"/>
      <c r="AF10" s="1750"/>
      <c r="AG10" s="2463"/>
      <c r="AH10" s="1750"/>
      <c r="AI10" s="1750"/>
      <c r="AJ10" s="1750"/>
      <c r="AK10" s="1750"/>
      <c r="AL10" s="1750"/>
      <c r="AM10" s="1750"/>
      <c r="AN10" s="1750"/>
      <c r="AO10" s="1750"/>
      <c r="AP10" s="1750"/>
      <c r="AQ10" s="1750"/>
      <c r="AR10" s="1750"/>
      <c r="AS10" s="1750"/>
      <c r="AT10" s="1750"/>
      <c r="AU10" s="1750"/>
      <c r="AV10" s="1750"/>
      <c r="AW10" s="1750"/>
      <c r="AX10" s="1750"/>
      <c r="AY10" s="1750"/>
      <c r="AZ10" s="1750"/>
      <c r="BA10" s="1750"/>
      <c r="BB10" s="1750"/>
      <c r="BC10" s="1750"/>
      <c r="BD10" s="1750"/>
      <c r="BE10" s="1750"/>
      <c r="BF10" s="1750"/>
      <c r="BG10" s="1750"/>
      <c r="BH10" s="1750"/>
      <c r="BI10" s="1750"/>
      <c r="BJ10" s="1750"/>
      <c r="BK10" s="1750"/>
      <c r="BL10" s="1750"/>
      <c r="BM10" s="1750"/>
      <c r="BN10" s="1750"/>
      <c r="BO10" s="1750"/>
      <c r="BP10" s="1750"/>
      <c r="BQ10" s="1750"/>
      <c r="BR10" s="1750"/>
      <c r="BS10" s="1750"/>
      <c r="BT10" s="1750"/>
      <c r="BU10" s="1750"/>
      <c r="BV10" s="1750"/>
      <c r="BW10" s="1750"/>
      <c r="BX10" s="1750"/>
      <c r="BY10" s="1750"/>
      <c r="BZ10" s="1750"/>
      <c r="CA10" s="1750"/>
      <c r="CB10" s="1750"/>
      <c r="CC10" s="1750"/>
      <c r="CD10" s="1750"/>
      <c r="CE10" s="1750"/>
      <c r="CF10" s="1750"/>
      <c r="CG10" s="1750"/>
      <c r="CH10" s="1750"/>
      <c r="CI10" s="1750"/>
      <c r="CJ10" s="1750"/>
      <c r="CK10" s="1750"/>
      <c r="CL10" s="1750"/>
      <c r="CM10" s="1750"/>
      <c r="CN10" s="1750"/>
      <c r="CO10" s="1750"/>
      <c r="CP10" s="1750"/>
      <c r="CQ10" s="1750"/>
      <c r="CR10" s="1750"/>
      <c r="CS10" s="1750"/>
      <c r="CT10" s="1750"/>
      <c r="CU10" s="1750"/>
      <c r="CV10" s="1750"/>
      <c r="CW10" s="1750"/>
      <c r="CX10" s="1750"/>
      <c r="CY10" s="1750"/>
      <c r="CZ10" s="1750"/>
      <c r="DA10" s="1750"/>
      <c r="DB10" s="1750"/>
      <c r="DC10" s="1750"/>
      <c r="DD10" s="1750"/>
      <c r="DE10" s="1750"/>
      <c r="DF10" s="1750"/>
      <c r="DG10" s="1750"/>
      <c r="DH10" s="1750"/>
      <c r="DI10" s="1750"/>
      <c r="DJ10" s="1750"/>
      <c r="DK10" s="1750"/>
      <c r="DL10" s="1750"/>
      <c r="DM10" s="1750"/>
      <c r="DN10" s="1750"/>
      <c r="DO10" s="1750"/>
      <c r="DP10" s="1750"/>
      <c r="DQ10" s="1750"/>
      <c r="DR10" s="1750"/>
      <c r="DS10" s="1750"/>
      <c r="DT10" s="1750"/>
      <c r="DU10" s="1750"/>
      <c r="DV10" s="1750"/>
      <c r="DW10" s="1750"/>
      <c r="DX10" s="1750"/>
      <c r="DY10" s="1750"/>
      <c r="DZ10" s="1750"/>
      <c r="EA10" s="1750"/>
      <c r="EB10" s="1750"/>
      <c r="EC10" s="1750"/>
      <c r="ED10" s="1750"/>
      <c r="EE10" s="1750"/>
      <c r="EF10" s="1750"/>
      <c r="EG10" s="1750"/>
      <c r="EH10" s="1750"/>
      <c r="EI10" s="1750"/>
      <c r="EJ10" s="1750"/>
      <c r="EK10" s="1750"/>
      <c r="EL10" s="1750"/>
      <c r="EM10" s="1750"/>
      <c r="EN10" s="1750"/>
      <c r="EO10" s="1750"/>
      <c r="EP10" s="1750"/>
      <c r="EQ10" s="1750"/>
      <c r="ER10" s="1750"/>
      <c r="ES10" s="1750"/>
      <c r="ET10" s="1750"/>
      <c r="EU10" s="1750"/>
      <c r="EV10" s="1750"/>
      <c r="EW10" s="1750"/>
      <c r="EX10" s="1750"/>
      <c r="EY10" s="1750"/>
      <c r="EZ10" s="1750"/>
      <c r="FA10" s="1750"/>
      <c r="FB10" s="1750"/>
      <c r="FC10" s="1750"/>
      <c r="FD10" s="1750"/>
      <c r="FE10" s="1750"/>
      <c r="FF10" s="1750"/>
      <c r="FG10" s="1750"/>
      <c r="FH10" s="1750"/>
      <c r="FI10" s="1750"/>
      <c r="FJ10" s="1750"/>
      <c r="FK10" s="1750"/>
      <c r="FL10" s="1750"/>
      <c r="FM10" s="1750"/>
      <c r="FN10" s="1750"/>
      <c r="FO10" s="1750"/>
      <c r="FP10" s="1750"/>
      <c r="FQ10" s="1750"/>
      <c r="FR10" s="1750"/>
      <c r="FS10" s="1750"/>
      <c r="FT10" s="1750"/>
      <c r="FU10" s="1750"/>
      <c r="FV10" s="1750"/>
      <c r="FW10" s="1750"/>
      <c r="FX10" s="1750"/>
      <c r="FY10" s="1750"/>
      <c r="FZ10" s="1750"/>
      <c r="GA10" s="1750"/>
      <c r="GB10" s="1750"/>
      <c r="GC10" s="1750"/>
      <c r="GD10" s="1750"/>
      <c r="GE10" s="1750"/>
      <c r="GF10" s="1750"/>
      <c r="GG10" s="1750"/>
      <c r="GH10" s="1750"/>
      <c r="GI10" s="1750"/>
      <c r="GJ10" s="1750"/>
      <c r="GK10" s="1750"/>
      <c r="GL10" s="1750"/>
      <c r="GM10" s="1750"/>
      <c r="GN10" s="1750"/>
      <c r="GO10" s="1750"/>
      <c r="GP10" s="1750"/>
      <c r="GQ10" s="1750"/>
      <c r="GR10" s="1750"/>
      <c r="GS10" s="1750"/>
      <c r="GT10" s="1750"/>
      <c r="GU10" s="1750"/>
      <c r="GV10" s="1750"/>
      <c r="GW10" s="1750"/>
      <c r="GX10" s="1750"/>
      <c r="GY10" s="1750"/>
      <c r="GZ10" s="1750"/>
      <c r="HA10" s="1750"/>
      <c r="HB10" s="1750"/>
      <c r="HC10" s="1750"/>
      <c r="HD10" s="1750"/>
      <c r="HE10" s="1750"/>
      <c r="HF10" s="1750"/>
      <c r="HG10" s="1750"/>
      <c r="HH10" s="1750"/>
      <c r="HI10" s="1750"/>
      <c r="HJ10" s="1750"/>
      <c r="HK10" s="1750"/>
      <c r="HL10" s="1750"/>
      <c r="HM10" s="1750"/>
      <c r="HN10" s="1750"/>
      <c r="HO10" s="1750"/>
      <c r="HP10" s="1750"/>
      <c r="HQ10" s="1750"/>
      <c r="HR10" s="1750"/>
      <c r="HS10" s="1750"/>
      <c r="HT10" s="1750"/>
      <c r="HU10" s="1750"/>
      <c r="HV10" s="1750"/>
      <c r="HW10" s="1750"/>
      <c r="HX10" s="1750"/>
      <c r="HY10" s="1750"/>
      <c r="HZ10" s="1750"/>
      <c r="IA10" s="1750"/>
      <c r="IB10" s="1750"/>
      <c r="IC10" s="1750"/>
      <c r="ID10" s="1750"/>
      <c r="IE10" s="1750"/>
      <c r="IF10" s="1750"/>
      <c r="IG10" s="1750"/>
      <c r="IH10" s="1750"/>
      <c r="II10" s="1750"/>
      <c r="IJ10" s="1750"/>
      <c r="IK10" s="1750"/>
      <c r="IL10" s="1750"/>
      <c r="IM10" s="1750"/>
      <c r="IN10" s="1750"/>
      <c r="IO10" s="1750"/>
      <c r="IP10" s="1750"/>
      <c r="IQ10" s="1750"/>
      <c r="IR10" s="1750"/>
      <c r="IS10" s="1750"/>
      <c r="IT10" s="1750"/>
      <c r="IU10" s="1750"/>
      <c r="IV10" s="1750"/>
      <c r="IW10" s="1750"/>
      <c r="IX10" s="1750"/>
      <c r="IY10" s="1750"/>
      <c r="IZ10" s="1750"/>
      <c r="JA10" s="1750"/>
      <c r="JB10" s="1750"/>
      <c r="JC10" s="1750"/>
      <c r="JD10" s="1750"/>
      <c r="JE10" s="1750"/>
      <c r="JF10" s="1750"/>
      <c r="JG10" s="1750"/>
      <c r="JH10" s="1750"/>
    </row>
    <row r="11" spans="1:268" s="1755" customFormat="1" ht="15" customHeight="1" x14ac:dyDescent="0.25">
      <c r="A11" s="1744">
        <v>1</v>
      </c>
      <c r="B11" s="1744">
        <v>1</v>
      </c>
      <c r="C11" s="1751" t="s">
        <v>5</v>
      </c>
      <c r="D11" s="1751"/>
      <c r="E11" s="1751"/>
      <c r="F11" s="1726"/>
      <c r="G11" s="1752"/>
      <c r="H11" s="1752"/>
      <c r="I11" s="1752"/>
      <c r="J11" s="1753"/>
      <c r="K11" s="1753"/>
      <c r="L11" s="1754">
        <f t="shared" ref="L11:L23" si="0">ROUND(F11*J11,0)</f>
        <v>0</v>
      </c>
      <c r="M11" s="1754">
        <f>ROUND(G11*J11,0)</f>
        <v>0</v>
      </c>
      <c r="N11" s="1754"/>
      <c r="O11" s="1754"/>
      <c r="P11" s="1754"/>
      <c r="Q11" s="1754"/>
      <c r="R11" s="1754"/>
      <c r="S11" s="1754"/>
      <c r="T11" s="1754"/>
      <c r="U11" s="1754"/>
      <c r="V11" s="1754"/>
      <c r="W11" s="1754"/>
      <c r="X11" s="1754"/>
      <c r="Y11" s="1754"/>
      <c r="Z11" s="1754"/>
      <c r="AA11" s="1754"/>
      <c r="AB11" s="1754"/>
      <c r="AC11" s="1754"/>
      <c r="AD11" s="1838"/>
      <c r="AE11" s="1838"/>
      <c r="AG11" s="2464"/>
    </row>
    <row r="12" spans="1:268" s="1755" customFormat="1" ht="15" customHeight="1" x14ac:dyDescent="0.25">
      <c r="A12" s="1744">
        <v>1</v>
      </c>
      <c r="B12" s="1744">
        <v>1</v>
      </c>
      <c r="C12" s="1756" t="s">
        <v>46</v>
      </c>
      <c r="D12" s="2564" t="s">
        <v>521</v>
      </c>
      <c r="E12" s="1757">
        <v>340</v>
      </c>
      <c r="F12" s="1726">
        <v>1260</v>
      </c>
      <c r="G12" s="1758">
        <f t="shared" ref="G12:G23" si="1">F12/12*$C$3</f>
        <v>525</v>
      </c>
      <c r="H12" s="1752">
        <v>532</v>
      </c>
      <c r="I12" s="1758">
        <f t="shared" ref="I12:I24" si="2">H12/G12*100</f>
        <v>101.33333333333334</v>
      </c>
      <c r="J12" s="1759">
        <v>11</v>
      </c>
      <c r="K12" s="1760">
        <f t="shared" ref="K12:K24" si="3">N12/H12</f>
        <v>10.287593984962406</v>
      </c>
      <c r="L12" s="1748">
        <f t="shared" si="0"/>
        <v>13860</v>
      </c>
      <c r="M12" s="1748">
        <f t="shared" ref="M12:M23" si="4">L12/12*$C$3</f>
        <v>5775</v>
      </c>
      <c r="N12" s="1726">
        <v>5473</v>
      </c>
      <c r="O12" s="1748">
        <f t="shared" ref="O12:O24" si="5">N12/M12*100</f>
        <v>94.770562770562776</v>
      </c>
      <c r="P12" s="1748">
        <f t="shared" ref="P12:P23" si="6">L12/E12</f>
        <v>40.764705882352942</v>
      </c>
      <c r="Q12" s="1748">
        <f t="shared" ref="Q12:Q24" si="7">N12/$C$3*12/P12</f>
        <v>322.21991341991338</v>
      </c>
      <c r="R12" s="1754"/>
      <c r="S12" s="1754"/>
      <c r="T12" s="1754"/>
      <c r="U12" s="1754"/>
      <c r="V12" s="1754"/>
      <c r="W12" s="1754"/>
      <c r="X12" s="1754"/>
      <c r="Y12" s="1754"/>
      <c r="Z12" s="1754"/>
      <c r="AA12" s="1754"/>
      <c r="AB12" s="1754"/>
      <c r="AC12" s="1754"/>
      <c r="AD12" s="1838"/>
      <c r="AE12" s="1838"/>
      <c r="AG12" s="2464"/>
    </row>
    <row r="13" spans="1:268" s="1755" customFormat="1" ht="15" customHeight="1" x14ac:dyDescent="0.25">
      <c r="A13" s="1744">
        <v>1</v>
      </c>
      <c r="B13" s="1744">
        <v>1</v>
      </c>
      <c r="C13" s="1756" t="s">
        <v>55</v>
      </c>
      <c r="D13" s="2564" t="s">
        <v>521</v>
      </c>
      <c r="E13" s="1757">
        <v>340</v>
      </c>
      <c r="F13" s="1726">
        <v>260</v>
      </c>
      <c r="G13" s="1758">
        <f t="shared" si="1"/>
        <v>108.33333333333334</v>
      </c>
      <c r="H13" s="1752">
        <v>88</v>
      </c>
      <c r="I13" s="1758">
        <f t="shared" si="2"/>
        <v>81.230769230769226</v>
      </c>
      <c r="J13" s="1759">
        <v>11</v>
      </c>
      <c r="K13" s="1760">
        <f t="shared" si="3"/>
        <v>10.875</v>
      </c>
      <c r="L13" s="1748">
        <f t="shared" si="0"/>
        <v>2860</v>
      </c>
      <c r="M13" s="1748">
        <f t="shared" si="4"/>
        <v>1191.6666666666667</v>
      </c>
      <c r="N13" s="1726">
        <v>957</v>
      </c>
      <c r="O13" s="1748">
        <f t="shared" si="5"/>
        <v>80.307692307692307</v>
      </c>
      <c r="P13" s="1748">
        <f t="shared" si="6"/>
        <v>8.4117647058823533</v>
      </c>
      <c r="Q13" s="1748">
        <f t="shared" si="7"/>
        <v>273.04615384615386</v>
      </c>
      <c r="R13" s="1754"/>
      <c r="S13" s="1754"/>
      <c r="T13" s="1754"/>
      <c r="U13" s="1754"/>
      <c r="V13" s="1754"/>
      <c r="W13" s="1754"/>
      <c r="X13" s="1754"/>
      <c r="Y13" s="1754"/>
      <c r="Z13" s="1754"/>
      <c r="AA13" s="1754"/>
      <c r="AB13" s="1754"/>
      <c r="AC13" s="1754"/>
      <c r="AD13" s="1838"/>
      <c r="AE13" s="1838"/>
      <c r="AG13" s="2464"/>
    </row>
    <row r="14" spans="1:268" s="1755" customFormat="1" ht="15" customHeight="1" x14ac:dyDescent="0.25">
      <c r="A14" s="1744">
        <v>1</v>
      </c>
      <c r="B14" s="1744">
        <v>1</v>
      </c>
      <c r="C14" s="1756" t="s">
        <v>47</v>
      </c>
      <c r="D14" s="2564" t="s">
        <v>521</v>
      </c>
      <c r="E14" s="1757">
        <v>340</v>
      </c>
      <c r="F14" s="1726">
        <v>480</v>
      </c>
      <c r="G14" s="1758">
        <f t="shared" si="1"/>
        <v>200</v>
      </c>
      <c r="H14" s="1752">
        <v>251</v>
      </c>
      <c r="I14" s="1758">
        <f t="shared" si="2"/>
        <v>125.49999999999999</v>
      </c>
      <c r="J14" s="1759">
        <v>13</v>
      </c>
      <c r="K14" s="1760">
        <f t="shared" si="3"/>
        <v>11.884462151394422</v>
      </c>
      <c r="L14" s="1748">
        <f t="shared" si="0"/>
        <v>6240</v>
      </c>
      <c r="M14" s="1748">
        <f t="shared" si="4"/>
        <v>2600</v>
      </c>
      <c r="N14" s="1726">
        <v>2983</v>
      </c>
      <c r="O14" s="1748">
        <f t="shared" si="5"/>
        <v>114.73076923076924</v>
      </c>
      <c r="P14" s="1748">
        <f t="shared" si="6"/>
        <v>18.352941176470587</v>
      </c>
      <c r="Q14" s="1748">
        <f t="shared" si="7"/>
        <v>390.08461538461546</v>
      </c>
      <c r="R14" s="1754"/>
      <c r="S14" s="1754"/>
      <c r="T14" s="1754"/>
      <c r="U14" s="1754"/>
      <c r="V14" s="1754"/>
      <c r="W14" s="1754"/>
      <c r="X14" s="1754"/>
      <c r="Y14" s="1754"/>
      <c r="Z14" s="1754"/>
      <c r="AA14" s="1754"/>
      <c r="AB14" s="1754"/>
      <c r="AC14" s="1754"/>
      <c r="AD14" s="1838"/>
      <c r="AE14" s="1838"/>
      <c r="AG14" s="2464"/>
    </row>
    <row r="15" spans="1:268" s="1755" customFormat="1" ht="15" customHeight="1" x14ac:dyDescent="0.25">
      <c r="A15" s="1744">
        <v>1</v>
      </c>
      <c r="B15" s="1744">
        <v>1</v>
      </c>
      <c r="C15" s="1756" t="s">
        <v>29</v>
      </c>
      <c r="D15" s="2564" t="s">
        <v>521</v>
      </c>
      <c r="E15" s="1757">
        <v>340</v>
      </c>
      <c r="F15" s="1726">
        <v>300</v>
      </c>
      <c r="G15" s="1758">
        <f t="shared" si="1"/>
        <v>125</v>
      </c>
      <c r="H15" s="1752">
        <v>107</v>
      </c>
      <c r="I15" s="1758">
        <f t="shared" si="2"/>
        <v>85.6</v>
      </c>
      <c r="J15" s="1759">
        <v>11.8</v>
      </c>
      <c r="K15" s="1760">
        <f t="shared" si="3"/>
        <v>11.672897196261681</v>
      </c>
      <c r="L15" s="1748">
        <f t="shared" si="0"/>
        <v>3540</v>
      </c>
      <c r="M15" s="1748">
        <f t="shared" si="4"/>
        <v>1475</v>
      </c>
      <c r="N15" s="1726">
        <v>1249</v>
      </c>
      <c r="O15" s="1748">
        <f t="shared" si="5"/>
        <v>84.677966101694906</v>
      </c>
      <c r="P15" s="1748">
        <f t="shared" si="6"/>
        <v>10.411764705882353</v>
      </c>
      <c r="Q15" s="1748">
        <f t="shared" si="7"/>
        <v>287.90508474576274</v>
      </c>
      <c r="R15" s="1754"/>
      <c r="S15" s="1754"/>
      <c r="T15" s="1754"/>
      <c r="U15" s="1754"/>
      <c r="V15" s="1754"/>
      <c r="W15" s="1754"/>
      <c r="X15" s="1754"/>
      <c r="Y15" s="1754"/>
      <c r="Z15" s="1754"/>
      <c r="AA15" s="1754"/>
      <c r="AB15" s="1754"/>
      <c r="AC15" s="1754"/>
      <c r="AD15" s="1838"/>
      <c r="AE15" s="1838"/>
      <c r="AG15" s="2464"/>
    </row>
    <row r="16" spans="1:268" s="1755" customFormat="1" ht="15" customHeight="1" x14ac:dyDescent="0.25">
      <c r="A16" s="1744">
        <v>1</v>
      </c>
      <c r="B16" s="1744">
        <v>1</v>
      </c>
      <c r="C16" s="1756" t="s">
        <v>48</v>
      </c>
      <c r="D16" s="2564" t="s">
        <v>521</v>
      </c>
      <c r="E16" s="1757">
        <v>340</v>
      </c>
      <c r="F16" s="1726">
        <v>1000</v>
      </c>
      <c r="G16" s="1758">
        <f t="shared" si="1"/>
        <v>416.66666666666663</v>
      </c>
      <c r="H16" s="1752">
        <v>528</v>
      </c>
      <c r="I16" s="1758">
        <f t="shared" si="2"/>
        <v>126.72000000000001</v>
      </c>
      <c r="J16" s="1759">
        <v>10</v>
      </c>
      <c r="K16" s="1760">
        <f t="shared" si="3"/>
        <v>10.751893939393939</v>
      </c>
      <c r="L16" s="1748">
        <f t="shared" si="0"/>
        <v>10000</v>
      </c>
      <c r="M16" s="1748">
        <f t="shared" si="4"/>
        <v>4166.666666666667</v>
      </c>
      <c r="N16" s="1726">
        <v>5677</v>
      </c>
      <c r="O16" s="1748">
        <f t="shared" si="5"/>
        <v>136.24799999999999</v>
      </c>
      <c r="P16" s="1748">
        <f t="shared" si="6"/>
        <v>29.411764705882351</v>
      </c>
      <c r="Q16" s="1748">
        <f t="shared" si="7"/>
        <v>463.24320000000006</v>
      </c>
      <c r="R16" s="1754"/>
      <c r="S16" s="1754"/>
      <c r="T16" s="1754"/>
      <c r="U16" s="1754"/>
      <c r="V16" s="1754"/>
      <c r="W16" s="1754"/>
      <c r="X16" s="1754"/>
      <c r="Y16" s="1754"/>
      <c r="Z16" s="1754"/>
      <c r="AA16" s="1754"/>
      <c r="AB16" s="1754"/>
      <c r="AC16" s="1754"/>
      <c r="AD16" s="1838"/>
      <c r="AE16" s="1838"/>
      <c r="AG16" s="2464"/>
    </row>
    <row r="17" spans="1:33" s="1755" customFormat="1" ht="15" customHeight="1" x14ac:dyDescent="0.25">
      <c r="A17" s="1744">
        <v>1</v>
      </c>
      <c r="B17" s="1744">
        <v>1</v>
      </c>
      <c r="C17" s="1756" t="s">
        <v>63</v>
      </c>
      <c r="D17" s="2564" t="s">
        <v>521</v>
      </c>
      <c r="E17" s="1757">
        <v>340</v>
      </c>
      <c r="F17" s="1726">
        <v>1150</v>
      </c>
      <c r="G17" s="1758">
        <f t="shared" si="1"/>
        <v>479.16666666666663</v>
      </c>
      <c r="H17" s="1752">
        <v>494</v>
      </c>
      <c r="I17" s="1758">
        <f t="shared" si="2"/>
        <v>103.09565217391305</v>
      </c>
      <c r="J17" s="1759">
        <v>8.9</v>
      </c>
      <c r="K17" s="1760">
        <f t="shared" si="3"/>
        <v>9.3380566801619427</v>
      </c>
      <c r="L17" s="1748">
        <f t="shared" si="0"/>
        <v>10235</v>
      </c>
      <c r="M17" s="1748">
        <f t="shared" si="4"/>
        <v>4264.583333333333</v>
      </c>
      <c r="N17" s="1726">
        <v>4613</v>
      </c>
      <c r="O17" s="1748">
        <f t="shared" si="5"/>
        <v>108.17000488519786</v>
      </c>
      <c r="P17" s="1748">
        <f t="shared" si="6"/>
        <v>30.102941176470587</v>
      </c>
      <c r="Q17" s="1748">
        <f t="shared" si="7"/>
        <v>367.7780166096727</v>
      </c>
      <c r="R17" s="1754"/>
      <c r="S17" s="1754"/>
      <c r="T17" s="1754"/>
      <c r="U17" s="1754"/>
      <c r="V17" s="1754"/>
      <c r="W17" s="1754"/>
      <c r="X17" s="1754"/>
      <c r="Y17" s="1754"/>
      <c r="Z17" s="1754"/>
      <c r="AA17" s="1754"/>
      <c r="AB17" s="1754"/>
      <c r="AC17" s="1754"/>
      <c r="AD17" s="1838"/>
      <c r="AE17" s="1838"/>
      <c r="AG17" s="2464"/>
    </row>
    <row r="18" spans="1:33" s="1755" customFormat="1" ht="15" customHeight="1" x14ac:dyDescent="0.25">
      <c r="A18" s="1744">
        <v>1</v>
      </c>
      <c r="B18" s="1744">
        <v>1</v>
      </c>
      <c r="C18" s="1756" t="s">
        <v>76</v>
      </c>
      <c r="D18" s="2564" t="s">
        <v>521</v>
      </c>
      <c r="E18" s="1757">
        <v>340</v>
      </c>
      <c r="F18" s="1726">
        <v>390</v>
      </c>
      <c r="G18" s="1758">
        <f t="shared" si="1"/>
        <v>162.5</v>
      </c>
      <c r="H18" s="1758">
        <v>167</v>
      </c>
      <c r="I18" s="1758">
        <f t="shared" si="2"/>
        <v>102.76923076923077</v>
      </c>
      <c r="J18" s="1759">
        <v>12.4</v>
      </c>
      <c r="K18" s="1760">
        <f t="shared" si="3"/>
        <v>15.233532934131736</v>
      </c>
      <c r="L18" s="1748">
        <f t="shared" si="0"/>
        <v>4836</v>
      </c>
      <c r="M18" s="1748">
        <f t="shared" si="4"/>
        <v>2015</v>
      </c>
      <c r="N18" s="1761">
        <v>2544</v>
      </c>
      <c r="O18" s="1748">
        <f t="shared" si="5"/>
        <v>126.25310173697271</v>
      </c>
      <c r="P18" s="1748">
        <f t="shared" si="6"/>
        <v>14.223529411764705</v>
      </c>
      <c r="Q18" s="1748">
        <f t="shared" si="7"/>
        <v>429.26054590570726</v>
      </c>
      <c r="R18" s="1762"/>
      <c r="S18" s="1762"/>
      <c r="T18" s="1762"/>
      <c r="U18" s="1762"/>
      <c r="V18" s="1762"/>
      <c r="W18" s="1762"/>
      <c r="X18" s="1762"/>
      <c r="Y18" s="1762"/>
      <c r="Z18" s="1762"/>
      <c r="AA18" s="1762"/>
      <c r="AB18" s="1762"/>
      <c r="AC18" s="1762"/>
      <c r="AD18" s="1839"/>
      <c r="AE18" s="1839"/>
      <c r="AG18" s="2464"/>
    </row>
    <row r="19" spans="1:33" s="1755" customFormat="1" ht="15" customHeight="1" x14ac:dyDescent="0.25">
      <c r="A19" s="1744">
        <v>1</v>
      </c>
      <c r="B19" s="1744">
        <v>1</v>
      </c>
      <c r="C19" s="1756" t="s">
        <v>101</v>
      </c>
      <c r="D19" s="2564" t="s">
        <v>521</v>
      </c>
      <c r="E19" s="1757">
        <v>340</v>
      </c>
      <c r="F19" s="1726">
        <v>100</v>
      </c>
      <c r="G19" s="1758">
        <f t="shared" si="1"/>
        <v>41.666666666666671</v>
      </c>
      <c r="H19" s="1758">
        <v>52</v>
      </c>
      <c r="I19" s="1758">
        <f t="shared" si="2"/>
        <v>124.79999999999998</v>
      </c>
      <c r="J19" s="1759">
        <v>17.399999999999999</v>
      </c>
      <c r="K19" s="1760">
        <f t="shared" si="3"/>
        <v>24</v>
      </c>
      <c r="L19" s="1748">
        <f t="shared" si="0"/>
        <v>1740</v>
      </c>
      <c r="M19" s="1748">
        <f t="shared" si="4"/>
        <v>725</v>
      </c>
      <c r="N19" s="1761">
        <v>1248</v>
      </c>
      <c r="O19" s="1748">
        <f t="shared" si="5"/>
        <v>172.13793103448276</v>
      </c>
      <c r="P19" s="1748">
        <f t="shared" si="6"/>
        <v>5.117647058823529</v>
      </c>
      <c r="Q19" s="1748">
        <f t="shared" si="7"/>
        <v>585.26896551724144</v>
      </c>
      <c r="R19" s="1762"/>
      <c r="S19" s="1762"/>
      <c r="T19" s="1762"/>
      <c r="U19" s="1762"/>
      <c r="V19" s="1762"/>
      <c r="W19" s="1762"/>
      <c r="X19" s="1762"/>
      <c r="Y19" s="1762"/>
      <c r="Z19" s="1762"/>
      <c r="AA19" s="1762"/>
      <c r="AB19" s="1762"/>
      <c r="AC19" s="1762"/>
      <c r="AD19" s="1839"/>
      <c r="AE19" s="1839"/>
      <c r="AG19" s="2464"/>
    </row>
    <row r="20" spans="1:33" s="1755" customFormat="1" ht="15" customHeight="1" x14ac:dyDescent="0.25">
      <c r="A20" s="1744">
        <v>1</v>
      </c>
      <c r="B20" s="1744">
        <v>1</v>
      </c>
      <c r="C20" s="1756" t="s">
        <v>49</v>
      </c>
      <c r="D20" s="2564" t="s">
        <v>521</v>
      </c>
      <c r="E20" s="1757">
        <v>340</v>
      </c>
      <c r="F20" s="1726">
        <v>100</v>
      </c>
      <c r="G20" s="1758">
        <f t="shared" si="1"/>
        <v>41.666666666666671</v>
      </c>
      <c r="H20" s="1758">
        <v>36</v>
      </c>
      <c r="I20" s="1758">
        <f t="shared" si="2"/>
        <v>86.399999999999991</v>
      </c>
      <c r="J20" s="1759">
        <v>12.1</v>
      </c>
      <c r="K20" s="1760">
        <f t="shared" si="3"/>
        <v>12.027777777777779</v>
      </c>
      <c r="L20" s="1748">
        <f t="shared" si="0"/>
        <v>1210</v>
      </c>
      <c r="M20" s="1748">
        <f t="shared" si="4"/>
        <v>504.16666666666663</v>
      </c>
      <c r="N20" s="1761">
        <v>433</v>
      </c>
      <c r="O20" s="1748">
        <f t="shared" si="5"/>
        <v>85.884297520661164</v>
      </c>
      <c r="P20" s="1748">
        <f t="shared" si="6"/>
        <v>3.5588235294117645</v>
      </c>
      <c r="Q20" s="1748">
        <f t="shared" si="7"/>
        <v>292.00661157024791</v>
      </c>
      <c r="R20" s="1762"/>
      <c r="S20" s="1762"/>
      <c r="T20" s="1762"/>
      <c r="U20" s="1762"/>
      <c r="V20" s="1762"/>
      <c r="W20" s="1762"/>
      <c r="X20" s="1762"/>
      <c r="Y20" s="1762"/>
      <c r="Z20" s="1762"/>
      <c r="AA20" s="1762"/>
      <c r="AB20" s="1762"/>
      <c r="AC20" s="1762"/>
      <c r="AD20" s="1839"/>
      <c r="AE20" s="1839"/>
      <c r="AG20" s="2464"/>
    </row>
    <row r="21" spans="1:33" s="1755" customFormat="1" ht="15" customHeight="1" x14ac:dyDescent="0.25">
      <c r="A21" s="1744">
        <v>1</v>
      </c>
      <c r="B21" s="1744">
        <v>1</v>
      </c>
      <c r="C21" s="1756" t="s">
        <v>50</v>
      </c>
      <c r="D21" s="2564" t="s">
        <v>521</v>
      </c>
      <c r="E21" s="1757">
        <v>340</v>
      </c>
      <c r="F21" s="1726">
        <v>1110</v>
      </c>
      <c r="G21" s="1758">
        <f t="shared" si="1"/>
        <v>462.5</v>
      </c>
      <c r="H21" s="1758">
        <v>467</v>
      </c>
      <c r="I21" s="1758">
        <f t="shared" si="2"/>
        <v>100.97297297297297</v>
      </c>
      <c r="J21" s="1759">
        <v>9.5</v>
      </c>
      <c r="K21" s="1760">
        <f t="shared" si="3"/>
        <v>9.7580299785867233</v>
      </c>
      <c r="L21" s="1748">
        <f t="shared" si="0"/>
        <v>10545</v>
      </c>
      <c r="M21" s="1748">
        <f t="shared" si="4"/>
        <v>4393.75</v>
      </c>
      <c r="N21" s="1761">
        <v>4557</v>
      </c>
      <c r="O21" s="1748">
        <f t="shared" si="5"/>
        <v>103.71550497866286</v>
      </c>
      <c r="P21" s="1748">
        <f t="shared" si="6"/>
        <v>31.014705882352942</v>
      </c>
      <c r="Q21" s="1748">
        <f t="shared" si="7"/>
        <v>352.63271692745371</v>
      </c>
      <c r="R21" s="1762"/>
      <c r="S21" s="1762"/>
      <c r="T21" s="1762"/>
      <c r="U21" s="1762"/>
      <c r="V21" s="1762"/>
      <c r="W21" s="1762"/>
      <c r="X21" s="1762"/>
      <c r="Y21" s="1762"/>
      <c r="Z21" s="1762"/>
      <c r="AA21" s="1762"/>
      <c r="AB21" s="1762"/>
      <c r="AC21" s="1762"/>
      <c r="AD21" s="1839"/>
      <c r="AE21" s="1839"/>
      <c r="AG21" s="2464"/>
    </row>
    <row r="22" spans="1:33" s="1755" customFormat="1" ht="15" customHeight="1" x14ac:dyDescent="0.25">
      <c r="A22" s="1744">
        <v>1</v>
      </c>
      <c r="B22" s="1744">
        <v>1</v>
      </c>
      <c r="C22" s="1756" t="s">
        <v>54</v>
      </c>
      <c r="D22" s="2564" t="s">
        <v>521</v>
      </c>
      <c r="E22" s="1757">
        <v>320</v>
      </c>
      <c r="F22" s="1726">
        <v>1000</v>
      </c>
      <c r="G22" s="1758">
        <f t="shared" si="1"/>
        <v>416.66666666666663</v>
      </c>
      <c r="H22" s="1758">
        <v>390</v>
      </c>
      <c r="I22" s="1758">
        <f t="shared" si="2"/>
        <v>93.600000000000009</v>
      </c>
      <c r="J22" s="1759">
        <v>10.5</v>
      </c>
      <c r="K22" s="1760">
        <f t="shared" si="3"/>
        <v>8.9948717948717949</v>
      </c>
      <c r="L22" s="1748">
        <f t="shared" si="0"/>
        <v>10500</v>
      </c>
      <c r="M22" s="1748">
        <f t="shared" si="4"/>
        <v>4375</v>
      </c>
      <c r="N22" s="1761">
        <v>3508</v>
      </c>
      <c r="O22" s="1748">
        <f t="shared" si="5"/>
        <v>80.182857142857145</v>
      </c>
      <c r="P22" s="1748">
        <f t="shared" si="6"/>
        <v>32.8125</v>
      </c>
      <c r="Q22" s="1748">
        <f t="shared" si="7"/>
        <v>256.5851428571429</v>
      </c>
      <c r="R22" s="1762"/>
      <c r="S22" s="1762"/>
      <c r="T22" s="1762"/>
      <c r="U22" s="1762"/>
      <c r="V22" s="1762"/>
      <c r="W22" s="1763"/>
      <c r="X22" s="1762"/>
      <c r="Y22" s="1762"/>
      <c r="Z22" s="1762"/>
      <c r="AA22" s="1762"/>
      <c r="AB22" s="1762"/>
      <c r="AC22" s="1762"/>
      <c r="AD22" s="1839"/>
      <c r="AE22" s="1839"/>
      <c r="AG22" s="2464"/>
    </row>
    <row r="23" spans="1:33" s="1755" customFormat="1" ht="15" customHeight="1" x14ac:dyDescent="0.25">
      <c r="A23" s="1744"/>
      <c r="B23" s="1744">
        <v>1</v>
      </c>
      <c r="C23" s="1756" t="s">
        <v>25</v>
      </c>
      <c r="D23" s="2564" t="s">
        <v>521</v>
      </c>
      <c r="E23" s="1757">
        <v>310</v>
      </c>
      <c r="F23" s="1726">
        <v>4460</v>
      </c>
      <c r="G23" s="1758">
        <f t="shared" si="1"/>
        <v>1858.3333333333335</v>
      </c>
      <c r="H23" s="1758">
        <v>2143</v>
      </c>
      <c r="I23" s="1758">
        <f t="shared" si="2"/>
        <v>115.31838565022422</v>
      </c>
      <c r="J23" s="1759">
        <v>7.5</v>
      </c>
      <c r="K23" s="1760">
        <f t="shared" si="3"/>
        <v>6.4050396640223983</v>
      </c>
      <c r="L23" s="1748">
        <f t="shared" si="0"/>
        <v>33450</v>
      </c>
      <c r="M23" s="1748">
        <f t="shared" si="4"/>
        <v>13937.5</v>
      </c>
      <c r="N23" s="1761">
        <v>13726</v>
      </c>
      <c r="O23" s="1748">
        <f t="shared" si="5"/>
        <v>98.48251121076234</v>
      </c>
      <c r="P23" s="1748">
        <f t="shared" si="6"/>
        <v>107.90322580645162</v>
      </c>
      <c r="Q23" s="1748">
        <f t="shared" si="7"/>
        <v>305.29578475336319</v>
      </c>
      <c r="R23" s="1762"/>
      <c r="S23" s="1762"/>
      <c r="T23" s="1762"/>
      <c r="U23" s="1762"/>
      <c r="V23" s="1762"/>
      <c r="W23" s="1763"/>
      <c r="X23" s="1762"/>
      <c r="Y23" s="1762"/>
      <c r="Z23" s="1762"/>
      <c r="AA23" s="1762"/>
      <c r="AB23" s="1762"/>
      <c r="AC23" s="1762"/>
      <c r="AD23" s="1839"/>
      <c r="AE23" s="1839"/>
      <c r="AG23" s="2464"/>
    </row>
    <row r="24" spans="1:33" s="1755" customFormat="1" ht="15" customHeight="1" x14ac:dyDescent="0.25">
      <c r="A24" s="1744">
        <v>1</v>
      </c>
      <c r="B24" s="1744">
        <v>1</v>
      </c>
      <c r="C24" s="1764" t="s">
        <v>7</v>
      </c>
      <c r="D24" s="1764"/>
      <c r="E24" s="1764"/>
      <c r="F24" s="2222">
        <f>SUM(F12:F23)</f>
        <v>11610</v>
      </c>
      <c r="G24" s="1765">
        <f>SUM(G12:G23)</f>
        <v>4837.5</v>
      </c>
      <c r="H24" s="1765">
        <f>SUM(H12:H23)</f>
        <v>5255</v>
      </c>
      <c r="I24" s="1765">
        <f t="shared" si="2"/>
        <v>108.63049095607235</v>
      </c>
      <c r="J24" s="1766">
        <f>SUM(L24/F24)</f>
        <v>9.3898363479758835</v>
      </c>
      <c r="K24" s="1767">
        <f t="shared" si="3"/>
        <v>8.9377735490009513</v>
      </c>
      <c r="L24" s="1765">
        <f>SUM(L12:L23)</f>
        <v>109016</v>
      </c>
      <c r="M24" s="1765">
        <f>SUM(M12:M23)</f>
        <v>45423.333333333336</v>
      </c>
      <c r="N24" s="1765">
        <f>SUM(N12:N23)</f>
        <v>46968</v>
      </c>
      <c r="O24" s="1768">
        <f t="shared" si="5"/>
        <v>103.4006017465326</v>
      </c>
      <c r="P24" s="1768">
        <f>SUM(P12:P23)</f>
        <v>332.08631404174571</v>
      </c>
      <c r="Q24" s="1768">
        <f t="shared" si="7"/>
        <v>339.43946267484506</v>
      </c>
      <c r="R24" s="1769">
        <v>513006.99995999999</v>
      </c>
      <c r="S24" s="1769">
        <v>513006.99995999999</v>
      </c>
      <c r="T24" s="1769">
        <v>513006.99995999999</v>
      </c>
      <c r="U24" s="1769">
        <v>513006.99995999999</v>
      </c>
      <c r="V24" s="1769">
        <v>513006.99995999999</v>
      </c>
      <c r="W24" s="1770">
        <f>R24/12*$C$3+(S24-R24)/11*4+(T24-S24)/10*3+(U24-T24)/9*2+(V24-U24)/8*1</f>
        <v>213752.91665</v>
      </c>
      <c r="X24" s="1769">
        <f>AB24-AA24-Y24</f>
        <v>208850.82604999997</v>
      </c>
      <c r="Y24" s="1769">
        <v>-2837.6180900000004</v>
      </c>
      <c r="Z24" s="1769">
        <f>X24-W24</f>
        <v>-4902.090600000025</v>
      </c>
      <c r="AA24" s="1769">
        <v>-4477.6255400000009</v>
      </c>
      <c r="AB24" s="1769">
        <v>201535.58241999996</v>
      </c>
      <c r="AC24" s="1769">
        <v>3</v>
      </c>
      <c r="AD24" s="1840">
        <v>118943.32</v>
      </c>
      <c r="AE24" s="1840">
        <f>AD24/1000</f>
        <v>118.94332</v>
      </c>
      <c r="AF24" s="2614"/>
      <c r="AG24" s="2464"/>
    </row>
    <row r="25" spans="1:33" s="1755" customFormat="1" ht="15" customHeight="1" x14ac:dyDescent="0.25">
      <c r="A25" s="1744">
        <v>1</v>
      </c>
      <c r="B25" s="1744">
        <v>1</v>
      </c>
      <c r="C25" s="1771" t="s">
        <v>14</v>
      </c>
      <c r="D25" s="1771"/>
      <c r="E25" s="1772"/>
      <c r="F25" s="1726"/>
      <c r="G25" s="1752"/>
      <c r="H25" s="1752"/>
      <c r="I25" s="1752"/>
      <c r="J25" s="1766"/>
      <c r="K25" s="1766"/>
      <c r="L25" s="1773"/>
      <c r="M25" s="1773"/>
      <c r="N25" s="1773"/>
      <c r="O25" s="1773"/>
      <c r="P25" s="1773"/>
      <c r="Q25" s="1773"/>
      <c r="R25" s="1774"/>
      <c r="S25" s="1774"/>
      <c r="T25" s="1774"/>
      <c r="U25" s="1774"/>
      <c r="V25" s="1774"/>
      <c r="W25" s="1774"/>
      <c r="X25" s="1774"/>
      <c r="Y25" s="1774"/>
      <c r="Z25" s="1774"/>
      <c r="AA25" s="1774"/>
      <c r="AB25" s="1774"/>
      <c r="AC25" s="1774"/>
      <c r="AD25" s="1840"/>
      <c r="AE25" s="1840"/>
      <c r="AF25" s="2614"/>
      <c r="AG25" s="2464"/>
    </row>
    <row r="26" spans="1:33" s="70" customFormat="1" ht="16.5" customHeight="1" x14ac:dyDescent="0.25">
      <c r="A26" s="738">
        <v>1</v>
      </c>
      <c r="B26" s="1744">
        <v>1</v>
      </c>
      <c r="C26" s="507" t="s">
        <v>302</v>
      </c>
      <c r="D26" s="507"/>
      <c r="E26" s="520"/>
      <c r="F26" s="2220"/>
      <c r="G26" s="116"/>
      <c r="H26" s="116"/>
      <c r="I26" s="116"/>
      <c r="J26" s="363"/>
      <c r="K26" s="363"/>
      <c r="L26" s="365"/>
      <c r="M26" s="365"/>
      <c r="N26" s="365"/>
      <c r="O26" s="365"/>
      <c r="P26" s="365"/>
      <c r="Q26" s="365"/>
      <c r="R26" s="440"/>
      <c r="S26" s="440"/>
      <c r="T26" s="440"/>
      <c r="U26" s="440"/>
      <c r="V26" s="440"/>
      <c r="W26" s="1605"/>
      <c r="X26" s="440"/>
      <c r="Y26" s="440"/>
      <c r="Z26" s="440"/>
      <c r="AA26" s="440"/>
      <c r="AB26" s="440"/>
      <c r="AC26" s="440"/>
      <c r="AD26" s="1836"/>
      <c r="AE26" s="1836"/>
      <c r="AF26" s="2614"/>
      <c r="AG26" s="1730"/>
    </row>
    <row r="27" spans="1:33" s="70" customFormat="1" ht="15" customHeight="1" x14ac:dyDescent="0.25">
      <c r="A27" s="738">
        <v>1</v>
      </c>
      <c r="B27" s="1744">
        <v>1</v>
      </c>
      <c r="C27" s="407" t="s">
        <v>361</v>
      </c>
      <c r="D27" s="407"/>
      <c r="E27" s="407"/>
      <c r="F27" s="711">
        <f>SUM(F29,F30,F31,F32)</f>
        <v>17527</v>
      </c>
      <c r="G27" s="440">
        <f>SUM(G29,G30,G31,G32)</f>
        <v>7304</v>
      </c>
      <c r="H27" s="440">
        <f>SUM(H29,H30,H31,H32)+H28/2.7</f>
        <v>11065</v>
      </c>
      <c r="I27" s="361">
        <f>H27/G27*100</f>
        <v>151.49233296823658</v>
      </c>
      <c r="J27" s="125"/>
      <c r="K27" s="125"/>
      <c r="L27" s="464"/>
      <c r="M27" s="464"/>
      <c r="N27" s="464"/>
      <c r="O27" s="464"/>
      <c r="P27" s="464"/>
      <c r="Q27" s="464"/>
      <c r="R27" s="711"/>
      <c r="S27" s="711"/>
      <c r="T27" s="711"/>
      <c r="U27" s="711"/>
      <c r="V27" s="711"/>
      <c r="W27" s="1602"/>
      <c r="X27" s="711"/>
      <c r="Y27" s="711"/>
      <c r="Z27" s="711"/>
      <c r="AA27" s="711"/>
      <c r="AB27" s="711"/>
      <c r="AC27" s="2492">
        <f t="shared" ref="AC27" si="8">SUM(AC29,AC30,AC31,AC32)+AC28/2.7</f>
        <v>47</v>
      </c>
      <c r="AD27" s="1841">
        <f>AD28+AD29+AD30+AD31+AD32</f>
        <v>25873.059999999998</v>
      </c>
      <c r="AE27" s="1841">
        <f>AD27/1000</f>
        <v>25.873059999999999</v>
      </c>
      <c r="AF27" s="2614"/>
      <c r="AG27" s="1730"/>
    </row>
    <row r="28" spans="1:33" s="70" customFormat="1" ht="15" customHeight="1" x14ac:dyDescent="0.25">
      <c r="A28" s="738"/>
      <c r="B28" s="1744"/>
      <c r="C28" s="407" t="s">
        <v>469</v>
      </c>
      <c r="D28" s="407"/>
      <c r="E28" s="407"/>
      <c r="F28" s="711"/>
      <c r="G28" s="440"/>
      <c r="H28" s="440"/>
      <c r="I28" s="361"/>
      <c r="J28" s="125"/>
      <c r="K28" s="125"/>
      <c r="L28" s="464"/>
      <c r="M28" s="464"/>
      <c r="N28" s="464"/>
      <c r="O28" s="464"/>
      <c r="P28" s="464"/>
      <c r="Q28" s="464"/>
      <c r="R28" s="711"/>
      <c r="S28" s="711"/>
      <c r="T28" s="711"/>
      <c r="U28" s="711"/>
      <c r="V28" s="711"/>
      <c r="W28" s="1602"/>
      <c r="X28" s="711"/>
      <c r="Y28" s="711"/>
      <c r="Z28" s="711"/>
      <c r="AA28" s="711"/>
      <c r="AB28" s="711"/>
      <c r="AC28" s="711"/>
      <c r="AD28" s="1841"/>
      <c r="AE28" s="1841"/>
      <c r="AF28" s="2614"/>
      <c r="AG28" s="1730"/>
    </row>
    <row r="29" spans="1:33" s="70" customFormat="1" ht="15" customHeight="1" x14ac:dyDescent="0.25">
      <c r="A29" s="738">
        <v>1</v>
      </c>
      <c r="B29" s="1744">
        <v>1</v>
      </c>
      <c r="C29" s="407" t="s">
        <v>383</v>
      </c>
      <c r="D29" s="407"/>
      <c r="E29" s="407"/>
      <c r="F29" s="711">
        <v>12000</v>
      </c>
      <c r="G29" s="92">
        <f t="shared" ref="G29:G53" si="9">ROUND(F29/12*$C$3,0)</f>
        <v>5000</v>
      </c>
      <c r="H29" s="440">
        <v>5263</v>
      </c>
      <c r="I29" s="361">
        <f t="shared" ref="I29:I36" si="10">H29/G29*100</f>
        <v>105.25999999999999</v>
      </c>
      <c r="J29" s="125"/>
      <c r="K29" s="125"/>
      <c r="L29" s="464"/>
      <c r="M29" s="464"/>
      <c r="N29" s="464"/>
      <c r="O29" s="464"/>
      <c r="P29" s="464"/>
      <c r="Q29" s="464"/>
      <c r="R29" s="711"/>
      <c r="S29" s="711"/>
      <c r="T29" s="711"/>
      <c r="U29" s="711"/>
      <c r="V29" s="711"/>
      <c r="W29" s="1602"/>
      <c r="X29" s="711"/>
      <c r="Y29" s="711"/>
      <c r="Z29" s="711"/>
      <c r="AA29" s="711"/>
      <c r="AB29" s="711"/>
      <c r="AC29" s="711"/>
      <c r="AD29" s="1841"/>
      <c r="AE29" s="1841"/>
      <c r="AF29" s="2614"/>
      <c r="AG29" s="1730"/>
    </row>
    <row r="30" spans="1:33" s="70" customFormat="1" ht="32.25" customHeight="1" x14ac:dyDescent="0.25">
      <c r="A30" s="738">
        <v>1</v>
      </c>
      <c r="B30" s="1744">
        <v>1</v>
      </c>
      <c r="C30" s="407" t="s">
        <v>304</v>
      </c>
      <c r="D30" s="407"/>
      <c r="E30" s="407"/>
      <c r="F30" s="711">
        <v>762</v>
      </c>
      <c r="G30" s="92">
        <f t="shared" si="9"/>
        <v>318</v>
      </c>
      <c r="H30" s="440">
        <v>260</v>
      </c>
      <c r="I30" s="361">
        <f t="shared" si="10"/>
        <v>81.761006289308185</v>
      </c>
      <c r="J30" s="125"/>
      <c r="K30" s="125"/>
      <c r="L30" s="464"/>
      <c r="M30" s="464"/>
      <c r="N30" s="464"/>
      <c r="O30" s="464"/>
      <c r="P30" s="464"/>
      <c r="Q30" s="464"/>
      <c r="R30" s="711"/>
      <c r="S30" s="711"/>
      <c r="T30" s="711"/>
      <c r="U30" s="711"/>
      <c r="V30" s="711"/>
      <c r="W30" s="1602"/>
      <c r="X30" s="711"/>
      <c r="Y30" s="711"/>
      <c r="Z30" s="711"/>
      <c r="AA30" s="711"/>
      <c r="AB30" s="711"/>
      <c r="AC30" s="711">
        <v>7</v>
      </c>
      <c r="AD30" s="1841">
        <v>3806.4599999999991</v>
      </c>
      <c r="AE30" s="1841">
        <f t="shared" ref="AE30:AE34" si="11">AD30/1000</f>
        <v>3.8064599999999991</v>
      </c>
      <c r="AF30" s="2614"/>
      <c r="AG30" s="1730"/>
    </row>
    <row r="31" spans="1:33" s="70" customFormat="1" ht="31.5" customHeight="1" x14ac:dyDescent="0.25">
      <c r="A31" s="738">
        <v>1</v>
      </c>
      <c r="B31" s="1744">
        <v>1</v>
      </c>
      <c r="C31" s="407" t="s">
        <v>305</v>
      </c>
      <c r="D31" s="407"/>
      <c r="E31" s="407"/>
      <c r="F31" s="711">
        <v>700</v>
      </c>
      <c r="G31" s="92">
        <f t="shared" si="9"/>
        <v>292</v>
      </c>
      <c r="H31" s="440">
        <v>172</v>
      </c>
      <c r="I31" s="361">
        <f t="shared" si="10"/>
        <v>58.904109589041099</v>
      </c>
      <c r="J31" s="125"/>
      <c r="K31" s="125"/>
      <c r="L31" s="464"/>
      <c r="M31" s="464"/>
      <c r="N31" s="464"/>
      <c r="O31" s="464"/>
      <c r="P31" s="464"/>
      <c r="Q31" s="464"/>
      <c r="R31" s="711"/>
      <c r="S31" s="711"/>
      <c r="T31" s="711"/>
      <c r="U31" s="711"/>
      <c r="V31" s="711"/>
      <c r="W31" s="1602"/>
      <c r="X31" s="711"/>
      <c r="Y31" s="711"/>
      <c r="Z31" s="711"/>
      <c r="AA31" s="711"/>
      <c r="AB31" s="711"/>
      <c r="AC31" s="711">
        <v>2</v>
      </c>
      <c r="AD31" s="1841">
        <v>1402.96</v>
      </c>
      <c r="AE31" s="1841">
        <f t="shared" si="11"/>
        <v>1.40296</v>
      </c>
      <c r="AF31" s="2614"/>
      <c r="AG31" s="1730"/>
    </row>
    <row r="32" spans="1:33" s="70" customFormat="1" ht="15" customHeight="1" x14ac:dyDescent="0.25">
      <c r="A32" s="738">
        <v>1</v>
      </c>
      <c r="B32" s="1744">
        <v>1</v>
      </c>
      <c r="C32" s="407" t="s">
        <v>306</v>
      </c>
      <c r="D32" s="407"/>
      <c r="E32" s="407"/>
      <c r="F32" s="711">
        <v>4065</v>
      </c>
      <c r="G32" s="92">
        <f t="shared" si="9"/>
        <v>1694</v>
      </c>
      <c r="H32" s="440">
        <v>5370</v>
      </c>
      <c r="I32" s="361">
        <f t="shared" si="10"/>
        <v>317.00118063754428</v>
      </c>
      <c r="J32" s="125"/>
      <c r="K32" s="125"/>
      <c r="L32" s="464"/>
      <c r="M32" s="464"/>
      <c r="N32" s="464"/>
      <c r="O32" s="464"/>
      <c r="P32" s="464"/>
      <c r="Q32" s="464"/>
      <c r="R32" s="711"/>
      <c r="S32" s="711"/>
      <c r="T32" s="711"/>
      <c r="U32" s="711"/>
      <c r="V32" s="711"/>
      <c r="W32" s="1602"/>
      <c r="X32" s="711"/>
      <c r="Y32" s="711"/>
      <c r="Z32" s="711"/>
      <c r="AA32" s="711"/>
      <c r="AB32" s="711"/>
      <c r="AC32" s="711">
        <v>38</v>
      </c>
      <c r="AD32" s="1841">
        <v>20663.64</v>
      </c>
      <c r="AE32" s="1841">
        <f t="shared" si="11"/>
        <v>20.663640000000001</v>
      </c>
      <c r="AF32" s="2614"/>
      <c r="AG32" s="1730"/>
    </row>
    <row r="33" spans="1:33" s="70" customFormat="1" ht="15" customHeight="1" x14ac:dyDescent="0.25">
      <c r="A33" s="738">
        <v>1</v>
      </c>
      <c r="B33" s="1744">
        <v>1</v>
      </c>
      <c r="C33" s="409" t="s">
        <v>360</v>
      </c>
      <c r="D33" s="409"/>
      <c r="E33" s="407"/>
      <c r="F33" s="711">
        <f>F34+F35/8.5</f>
        <v>80298.823529411762</v>
      </c>
      <c r="G33" s="92">
        <f t="shared" ref="G33:H33" si="12">G34+G35/8.5</f>
        <v>33458.176470588238</v>
      </c>
      <c r="H33" s="440">
        <f t="shared" si="12"/>
        <v>33708.950588235297</v>
      </c>
      <c r="I33" s="361">
        <f t="shared" si="10"/>
        <v>100.74951519807873</v>
      </c>
      <c r="J33" s="125"/>
      <c r="K33" s="125"/>
      <c r="L33" s="464"/>
      <c r="M33" s="464"/>
      <c r="N33" s="464"/>
      <c r="O33" s="464"/>
      <c r="P33" s="464"/>
      <c r="Q33" s="464"/>
      <c r="R33" s="711"/>
      <c r="S33" s="711"/>
      <c r="T33" s="711"/>
      <c r="U33" s="711"/>
      <c r="V33" s="711"/>
      <c r="W33" s="1602"/>
      <c r="X33" s="711"/>
      <c r="Y33" s="711"/>
      <c r="Z33" s="711"/>
      <c r="AA33" s="711"/>
      <c r="AB33" s="711"/>
      <c r="AC33" s="92">
        <f t="shared" ref="AC33" si="13">AC34+AC35/8.5</f>
        <v>1396</v>
      </c>
      <c r="AD33" s="1841">
        <f>AD34+AD35</f>
        <v>2353498.89</v>
      </c>
      <c r="AE33" s="1841">
        <f t="shared" si="11"/>
        <v>2353.4988900000003</v>
      </c>
      <c r="AF33" s="2614"/>
      <c r="AG33" s="1730"/>
    </row>
    <row r="34" spans="1:33" s="70" customFormat="1" ht="15" customHeight="1" x14ac:dyDescent="0.25">
      <c r="A34" s="738"/>
      <c r="B34" s="1744"/>
      <c r="C34" s="1280" t="s">
        <v>459</v>
      </c>
      <c r="D34" s="1280"/>
      <c r="E34" s="407"/>
      <c r="F34" s="711">
        <v>79696</v>
      </c>
      <c r="G34" s="92">
        <f t="shared" si="9"/>
        <v>33207</v>
      </c>
      <c r="H34" s="440">
        <v>33363</v>
      </c>
      <c r="I34" s="361">
        <f t="shared" si="10"/>
        <v>100.46978046797361</v>
      </c>
      <c r="J34" s="125"/>
      <c r="K34" s="125"/>
      <c r="L34" s="464"/>
      <c r="M34" s="464"/>
      <c r="N34" s="464"/>
      <c r="O34" s="464"/>
      <c r="P34" s="464"/>
      <c r="Q34" s="464"/>
      <c r="R34" s="711"/>
      <c r="S34" s="711"/>
      <c r="T34" s="711"/>
      <c r="U34" s="711"/>
      <c r="V34" s="711"/>
      <c r="W34" s="1602"/>
      <c r="X34" s="711"/>
      <c r="Y34" s="711"/>
      <c r="Z34" s="711"/>
      <c r="AA34" s="711"/>
      <c r="AB34" s="711"/>
      <c r="AC34" s="711">
        <v>1396</v>
      </c>
      <c r="AD34" s="1841">
        <v>2353498.89</v>
      </c>
      <c r="AE34" s="1841">
        <f t="shared" si="11"/>
        <v>2353.4988900000003</v>
      </c>
      <c r="AF34" s="2614"/>
      <c r="AG34" s="1730"/>
    </row>
    <row r="35" spans="1:33" s="70" customFormat="1" ht="15" customHeight="1" x14ac:dyDescent="0.25">
      <c r="A35" s="738">
        <v>1</v>
      </c>
      <c r="B35" s="1744">
        <v>1</v>
      </c>
      <c r="C35" s="407" t="s">
        <v>453</v>
      </c>
      <c r="D35" s="407"/>
      <c r="E35" s="407"/>
      <c r="F35" s="711">
        <v>5124</v>
      </c>
      <c r="G35" s="92">
        <f t="shared" si="9"/>
        <v>2135</v>
      </c>
      <c r="H35" s="440">
        <v>2940.58</v>
      </c>
      <c r="I35" s="361">
        <f t="shared" si="10"/>
        <v>137.73208430913348</v>
      </c>
      <c r="J35" s="125"/>
      <c r="K35" s="125"/>
      <c r="L35" s="464"/>
      <c r="M35" s="464"/>
      <c r="N35" s="464"/>
      <c r="O35" s="464"/>
      <c r="P35" s="464"/>
      <c r="Q35" s="464"/>
      <c r="R35" s="711"/>
      <c r="S35" s="711"/>
      <c r="T35" s="711"/>
      <c r="U35" s="711"/>
      <c r="V35" s="711"/>
      <c r="W35" s="1602"/>
      <c r="X35" s="711"/>
      <c r="Y35" s="711"/>
      <c r="Z35" s="711"/>
      <c r="AA35" s="711"/>
      <c r="AB35" s="711"/>
      <c r="AC35" s="711"/>
      <c r="AD35" s="1841"/>
      <c r="AE35" s="1841"/>
      <c r="AF35" s="2614"/>
      <c r="AG35" s="1730"/>
    </row>
    <row r="36" spans="1:33" s="96" customFormat="1" ht="15" customHeight="1" x14ac:dyDescent="0.25">
      <c r="A36" s="738">
        <v>1</v>
      </c>
      <c r="B36" s="1744">
        <v>1</v>
      </c>
      <c r="C36" s="213" t="s">
        <v>168</v>
      </c>
      <c r="D36" s="213"/>
      <c r="E36" s="508"/>
      <c r="F36" s="712">
        <f>SUM(F27+F34*3.2)+F35/3.9</f>
        <v>273868.04615384614</v>
      </c>
      <c r="G36" s="388">
        <f t="shared" ref="G36:H36" si="14">SUM(G27+G34*3.2)+G35/3.9</f>
        <v>114113.8358974359</v>
      </c>
      <c r="H36" s="388">
        <f t="shared" si="14"/>
        <v>118580.59487179488</v>
      </c>
      <c r="I36" s="556">
        <f t="shared" si="10"/>
        <v>103.91430096029165</v>
      </c>
      <c r="J36" s="125"/>
      <c r="K36" s="125"/>
      <c r="L36" s="464"/>
      <c r="M36" s="464"/>
      <c r="N36" s="464"/>
      <c r="O36" s="464"/>
      <c r="P36" s="464"/>
      <c r="Q36" s="464"/>
      <c r="R36" s="742">
        <v>150723.78750000001</v>
      </c>
      <c r="S36" s="742">
        <v>150723.78750000001</v>
      </c>
      <c r="T36" s="742">
        <v>150723.78750000001</v>
      </c>
      <c r="U36" s="742">
        <v>150723.78750000001</v>
      </c>
      <c r="V36" s="742">
        <v>150723.78750000001</v>
      </c>
      <c r="W36" s="1741">
        <f>R36/12*$C$3+(S36-R36)/11*4+(T36-S36)/10*3+(U36-T36)/9*2+(V36-U36)/8*1</f>
        <v>62801.578125000007</v>
      </c>
      <c r="X36" s="742">
        <f>AB36-AA36</f>
        <v>62688.535299999996</v>
      </c>
      <c r="Y36" s="742"/>
      <c r="Z36" s="742">
        <f>X36-W36</f>
        <v>-113.04282500001136</v>
      </c>
      <c r="AA36" s="742">
        <v>-603.86169000000007</v>
      </c>
      <c r="AB36" s="742">
        <v>62084.673609999998</v>
      </c>
      <c r="AC36" s="388">
        <f t="shared" ref="AC36" si="15">SUM(AC27+AC34*3.2)+AC35/3.9</f>
        <v>4514.2</v>
      </c>
      <c r="AD36" s="1842">
        <f>AD33+AD27</f>
        <v>2379371.9500000002</v>
      </c>
      <c r="AE36" s="1842">
        <f>AD36/1000</f>
        <v>2379.3719500000002</v>
      </c>
      <c r="AF36" s="2614"/>
      <c r="AG36" s="2422"/>
    </row>
    <row r="37" spans="1:33" s="70" customFormat="1" ht="15" customHeight="1" x14ac:dyDescent="0.25">
      <c r="A37" s="738">
        <v>1</v>
      </c>
      <c r="B37" s="1744">
        <v>1</v>
      </c>
      <c r="C37" s="507" t="s">
        <v>307</v>
      </c>
      <c r="D37" s="507"/>
      <c r="E37" s="407"/>
      <c r="F37" s="711"/>
      <c r="G37" s="92">
        <f t="shared" si="9"/>
        <v>0</v>
      </c>
      <c r="H37" s="440"/>
      <c r="I37" s="556"/>
      <c r="J37" s="125"/>
      <c r="K37" s="125"/>
      <c r="L37" s="464"/>
      <c r="M37" s="464"/>
      <c r="N37" s="464"/>
      <c r="O37" s="464"/>
      <c r="P37" s="464"/>
      <c r="Q37" s="464"/>
      <c r="R37" s="711"/>
      <c r="S37" s="711"/>
      <c r="T37" s="711"/>
      <c r="U37" s="711"/>
      <c r="V37" s="711"/>
      <c r="W37" s="1602"/>
      <c r="X37" s="711"/>
      <c r="Y37" s="711"/>
      <c r="Z37" s="711"/>
      <c r="AA37" s="711"/>
      <c r="AB37" s="711"/>
      <c r="AC37" s="711"/>
      <c r="AD37" s="1841"/>
      <c r="AE37" s="1841"/>
      <c r="AF37" s="2614"/>
      <c r="AG37" s="1730"/>
    </row>
    <row r="38" spans="1:33" s="70" customFormat="1" ht="15" customHeight="1" x14ac:dyDescent="0.25">
      <c r="A38" s="738">
        <v>1</v>
      </c>
      <c r="B38" s="1744">
        <v>1</v>
      </c>
      <c r="C38" s="407" t="s">
        <v>198</v>
      </c>
      <c r="D38" s="407"/>
      <c r="E38" s="407"/>
      <c r="F38" s="711">
        <f>SUM(F40,F45,F49)</f>
        <v>74219</v>
      </c>
      <c r="G38" s="440">
        <f>SUM(G40,G45,G49)</f>
        <v>30926</v>
      </c>
      <c r="H38" s="440">
        <f>SUM(H40,H45,H49)</f>
        <v>35569</v>
      </c>
      <c r="I38" s="361">
        <f>H38/G38*100</f>
        <v>115.01325745327556</v>
      </c>
      <c r="J38" s="125"/>
      <c r="K38" s="125"/>
      <c r="L38" s="464"/>
      <c r="M38" s="464"/>
      <c r="N38" s="464"/>
      <c r="O38" s="464"/>
      <c r="P38" s="464"/>
      <c r="Q38" s="464"/>
      <c r="R38" s="711"/>
      <c r="S38" s="711"/>
      <c r="T38" s="711"/>
      <c r="U38" s="711"/>
      <c r="V38" s="711"/>
      <c r="W38" s="1602"/>
      <c r="X38" s="711"/>
      <c r="Y38" s="711"/>
      <c r="Z38" s="711"/>
      <c r="AA38" s="711"/>
      <c r="AB38" s="711"/>
      <c r="AC38" s="440">
        <f>SUM(AC40,AC45,AC49)</f>
        <v>3</v>
      </c>
      <c r="AD38" s="1841">
        <f t="shared" ref="AD38:AE38" si="16">AD39+AD40+AD45+AD49</f>
        <v>3223.17</v>
      </c>
      <c r="AE38" s="1841">
        <f t="shared" si="16"/>
        <v>3.2231700000000005</v>
      </c>
      <c r="AF38" s="2614"/>
      <c r="AG38" s="1730"/>
    </row>
    <row r="39" spans="1:33" s="70" customFormat="1" ht="15" customHeight="1" x14ac:dyDescent="0.25">
      <c r="A39" s="738">
        <v>1</v>
      </c>
      <c r="B39" s="1744">
        <v>1</v>
      </c>
      <c r="C39" s="407" t="s">
        <v>303</v>
      </c>
      <c r="D39" s="407"/>
      <c r="E39" s="407"/>
      <c r="F39" s="711"/>
      <c r="G39" s="92">
        <f t="shared" si="9"/>
        <v>0</v>
      </c>
      <c r="H39" s="440"/>
      <c r="I39" s="361"/>
      <c r="J39" s="125"/>
      <c r="K39" s="125"/>
      <c r="L39" s="464"/>
      <c r="M39" s="464"/>
      <c r="N39" s="464"/>
      <c r="O39" s="464"/>
      <c r="P39" s="464"/>
      <c r="Q39" s="464"/>
      <c r="R39" s="711"/>
      <c r="S39" s="711"/>
      <c r="T39" s="711"/>
      <c r="U39" s="711"/>
      <c r="V39" s="711"/>
      <c r="W39" s="1602"/>
      <c r="X39" s="711"/>
      <c r="Y39" s="711"/>
      <c r="Z39" s="711"/>
      <c r="AA39" s="711"/>
      <c r="AB39" s="711"/>
      <c r="AC39" s="711"/>
      <c r="AD39" s="1841"/>
      <c r="AE39" s="1841"/>
      <c r="AF39" s="2614"/>
      <c r="AG39" s="1730"/>
    </row>
    <row r="40" spans="1:33" s="70" customFormat="1" ht="49.5" customHeight="1" x14ac:dyDescent="0.25">
      <c r="A40" s="738">
        <v>1</v>
      </c>
      <c r="B40" s="1744">
        <v>1</v>
      </c>
      <c r="C40" s="407" t="s">
        <v>308</v>
      </c>
      <c r="D40" s="407"/>
      <c r="E40" s="407"/>
      <c r="F40" s="711">
        <f>SUM(F41:F44)</f>
        <v>14639</v>
      </c>
      <c r="G40" s="440">
        <f>SUM(G41:G44)</f>
        <v>6100</v>
      </c>
      <c r="H40" s="440">
        <f>SUM(H41:H44)</f>
        <v>6920</v>
      </c>
      <c r="I40" s="361">
        <f t="shared" ref="I40:I51" si="17">H40/G40*100</f>
        <v>113.44262295081968</v>
      </c>
      <c r="J40" s="125"/>
      <c r="K40" s="125"/>
      <c r="L40" s="464"/>
      <c r="M40" s="464"/>
      <c r="N40" s="464"/>
      <c r="O40" s="464"/>
      <c r="P40" s="464"/>
      <c r="Q40" s="464"/>
      <c r="R40" s="711"/>
      <c r="S40" s="711"/>
      <c r="T40" s="711"/>
      <c r="U40" s="711"/>
      <c r="V40" s="711"/>
      <c r="W40" s="1602"/>
      <c r="X40" s="711"/>
      <c r="Y40" s="711"/>
      <c r="Z40" s="711"/>
      <c r="AA40" s="711"/>
      <c r="AB40" s="711"/>
      <c r="AC40" s="440">
        <f>SUM(AC41:AC44)</f>
        <v>0</v>
      </c>
      <c r="AD40" s="1841">
        <f t="shared" ref="AD40:AE40" si="18">AD41+AD42</f>
        <v>0</v>
      </c>
      <c r="AE40" s="1841">
        <f t="shared" si="18"/>
        <v>0</v>
      </c>
      <c r="AF40" s="2614"/>
      <c r="AG40" s="1730"/>
    </row>
    <row r="41" spans="1:33" s="70" customFormat="1" ht="38.1" customHeight="1" x14ac:dyDescent="0.25">
      <c r="A41" s="738">
        <v>1</v>
      </c>
      <c r="B41" s="1744">
        <v>1</v>
      </c>
      <c r="C41" s="407" t="s">
        <v>309</v>
      </c>
      <c r="D41" s="407"/>
      <c r="E41" s="407"/>
      <c r="F41" s="711">
        <v>9139</v>
      </c>
      <c r="G41" s="92">
        <f t="shared" si="9"/>
        <v>3808</v>
      </c>
      <c r="H41" s="440">
        <v>4107</v>
      </c>
      <c r="I41" s="361">
        <f t="shared" si="17"/>
        <v>107.85189075630252</v>
      </c>
      <c r="J41" s="125"/>
      <c r="K41" s="125"/>
      <c r="L41" s="464"/>
      <c r="M41" s="464"/>
      <c r="N41" s="464"/>
      <c r="O41" s="464"/>
      <c r="P41" s="464"/>
      <c r="Q41" s="464"/>
      <c r="R41" s="711"/>
      <c r="S41" s="711"/>
      <c r="T41" s="711"/>
      <c r="U41" s="711"/>
      <c r="V41" s="711"/>
      <c r="W41" s="1602"/>
      <c r="X41" s="711"/>
      <c r="Y41" s="711"/>
      <c r="Z41" s="711"/>
      <c r="AA41" s="711"/>
      <c r="AB41" s="711"/>
      <c r="AC41" s="711"/>
      <c r="AD41" s="1841"/>
      <c r="AE41" s="1841">
        <f>AD41/1000</f>
        <v>0</v>
      </c>
      <c r="AF41" s="2614"/>
      <c r="AG41" s="1730"/>
    </row>
    <row r="42" spans="1:33" s="70" customFormat="1" ht="38.1" customHeight="1" x14ac:dyDescent="0.25">
      <c r="A42" s="738">
        <v>1</v>
      </c>
      <c r="B42" s="1744">
        <v>1</v>
      </c>
      <c r="C42" s="407" t="s">
        <v>310</v>
      </c>
      <c r="D42" s="407"/>
      <c r="E42" s="407"/>
      <c r="F42" s="711">
        <v>2742</v>
      </c>
      <c r="G42" s="92">
        <f t="shared" si="9"/>
        <v>1143</v>
      </c>
      <c r="H42" s="440">
        <v>77</v>
      </c>
      <c r="I42" s="361">
        <f t="shared" si="17"/>
        <v>6.7366579177602803</v>
      </c>
      <c r="J42" s="125"/>
      <c r="K42" s="125"/>
      <c r="L42" s="464"/>
      <c r="M42" s="464"/>
      <c r="N42" s="464"/>
      <c r="O42" s="464"/>
      <c r="P42" s="464"/>
      <c r="Q42" s="464"/>
      <c r="R42" s="711"/>
      <c r="S42" s="711"/>
      <c r="T42" s="711"/>
      <c r="U42" s="711"/>
      <c r="V42" s="711"/>
      <c r="W42" s="1602"/>
      <c r="X42" s="711"/>
      <c r="Y42" s="711"/>
      <c r="Z42" s="711"/>
      <c r="AA42" s="711"/>
      <c r="AB42" s="711"/>
      <c r="AC42" s="711"/>
      <c r="AD42" s="1841"/>
      <c r="AE42" s="1841">
        <f>AD42/1000</f>
        <v>0</v>
      </c>
      <c r="AF42" s="2614"/>
      <c r="AG42" s="1730"/>
    </row>
    <row r="43" spans="1:33" s="70" customFormat="1" ht="58.5" customHeight="1" x14ac:dyDescent="0.25">
      <c r="A43" s="738">
        <v>1</v>
      </c>
      <c r="B43" s="1744">
        <v>1</v>
      </c>
      <c r="C43" s="407" t="s">
        <v>354</v>
      </c>
      <c r="D43" s="407"/>
      <c r="E43" s="407"/>
      <c r="F43" s="711">
        <v>411</v>
      </c>
      <c r="G43" s="92">
        <f t="shared" si="9"/>
        <v>171</v>
      </c>
      <c r="H43" s="440">
        <v>565</v>
      </c>
      <c r="I43" s="361">
        <f t="shared" si="17"/>
        <v>330.40935672514621</v>
      </c>
      <c r="J43" s="125"/>
      <c r="K43" s="125"/>
      <c r="L43" s="464"/>
      <c r="M43" s="464"/>
      <c r="N43" s="464"/>
      <c r="O43" s="464"/>
      <c r="P43" s="464"/>
      <c r="Q43" s="464"/>
      <c r="R43" s="711"/>
      <c r="S43" s="711"/>
      <c r="T43" s="711"/>
      <c r="U43" s="711"/>
      <c r="V43" s="711"/>
      <c r="W43" s="1602"/>
      <c r="X43" s="711"/>
      <c r="Y43" s="711"/>
      <c r="Z43" s="711"/>
      <c r="AA43" s="711"/>
      <c r="AB43" s="711"/>
      <c r="AC43" s="711"/>
      <c r="AD43" s="1841"/>
      <c r="AE43" s="1841"/>
      <c r="AF43" s="2614"/>
      <c r="AG43" s="1730"/>
    </row>
    <row r="44" spans="1:33" s="70" customFormat="1" ht="38.1" customHeight="1" x14ac:dyDescent="0.25">
      <c r="A44" s="738">
        <v>1</v>
      </c>
      <c r="B44" s="1744">
        <v>1</v>
      </c>
      <c r="C44" s="407" t="s">
        <v>355</v>
      </c>
      <c r="D44" s="407"/>
      <c r="E44" s="407"/>
      <c r="F44" s="711">
        <v>2347</v>
      </c>
      <c r="G44" s="92">
        <f t="shared" si="9"/>
        <v>978</v>
      </c>
      <c r="H44" s="440">
        <v>2171</v>
      </c>
      <c r="I44" s="361">
        <f t="shared" si="17"/>
        <v>221.98364008179959</v>
      </c>
      <c r="J44" s="125"/>
      <c r="K44" s="125"/>
      <c r="L44" s="464"/>
      <c r="M44" s="464"/>
      <c r="N44" s="464"/>
      <c r="O44" s="464"/>
      <c r="P44" s="464"/>
      <c r="Q44" s="464"/>
      <c r="R44" s="711"/>
      <c r="S44" s="711"/>
      <c r="T44" s="711"/>
      <c r="U44" s="711"/>
      <c r="V44" s="711"/>
      <c r="W44" s="1602"/>
      <c r="X44" s="711"/>
      <c r="Y44" s="711"/>
      <c r="Z44" s="711"/>
      <c r="AA44" s="711"/>
      <c r="AB44" s="711"/>
      <c r="AC44" s="711"/>
      <c r="AD44" s="1841"/>
      <c r="AE44" s="1841"/>
      <c r="AF44" s="2614"/>
      <c r="AG44" s="1730"/>
    </row>
    <row r="45" spans="1:33" s="70" customFormat="1" ht="44.25" customHeight="1" x14ac:dyDescent="0.25">
      <c r="A45" s="738">
        <v>1</v>
      </c>
      <c r="B45" s="1744">
        <v>1</v>
      </c>
      <c r="C45" s="407" t="s">
        <v>311</v>
      </c>
      <c r="D45" s="407"/>
      <c r="E45" s="407"/>
      <c r="F45" s="711">
        <f>SUM(F46:F48)</f>
        <v>58794</v>
      </c>
      <c r="G45" s="440">
        <f>SUM(G46:G48)</f>
        <v>24498</v>
      </c>
      <c r="H45" s="440">
        <f>SUM(H46:H48)</f>
        <v>28607</v>
      </c>
      <c r="I45" s="361">
        <f t="shared" si="17"/>
        <v>116.77279777941057</v>
      </c>
      <c r="J45" s="125"/>
      <c r="K45" s="125"/>
      <c r="L45" s="464"/>
      <c r="M45" s="464"/>
      <c r="N45" s="464"/>
      <c r="O45" s="464"/>
      <c r="P45" s="464"/>
      <c r="Q45" s="464"/>
      <c r="R45" s="711"/>
      <c r="S45" s="711"/>
      <c r="T45" s="711"/>
      <c r="U45" s="711"/>
      <c r="V45" s="711"/>
      <c r="W45" s="1602"/>
      <c r="X45" s="711"/>
      <c r="Y45" s="711"/>
      <c r="Z45" s="711"/>
      <c r="AA45" s="711"/>
      <c r="AB45" s="711"/>
      <c r="AC45" s="440">
        <f>SUM(AC46:AC48)</f>
        <v>3</v>
      </c>
      <c r="AD45" s="1841">
        <f>AD46+AD47+AD48</f>
        <v>3223.17</v>
      </c>
      <c r="AE45" s="1841">
        <f>AE46+AE47+AE48</f>
        <v>3.2231700000000005</v>
      </c>
      <c r="AF45" s="2614"/>
      <c r="AG45" s="1730"/>
    </row>
    <row r="46" spans="1:33" s="70" customFormat="1" ht="38.1" customHeight="1" x14ac:dyDescent="0.25">
      <c r="A46" s="738">
        <v>1</v>
      </c>
      <c r="B46" s="1744">
        <v>1</v>
      </c>
      <c r="C46" s="407" t="s">
        <v>312</v>
      </c>
      <c r="D46" s="407"/>
      <c r="E46" s="407"/>
      <c r="F46" s="711">
        <v>1008</v>
      </c>
      <c r="G46" s="92">
        <f t="shared" si="9"/>
        <v>420</v>
      </c>
      <c r="H46" s="440">
        <v>441</v>
      </c>
      <c r="I46" s="361">
        <f t="shared" si="17"/>
        <v>105</v>
      </c>
      <c r="J46" s="125"/>
      <c r="K46" s="125"/>
      <c r="L46" s="464"/>
      <c r="M46" s="464"/>
      <c r="N46" s="464"/>
      <c r="O46" s="464"/>
      <c r="P46" s="464"/>
      <c r="Q46" s="464"/>
      <c r="R46" s="711"/>
      <c r="S46" s="711"/>
      <c r="T46" s="711"/>
      <c r="U46" s="711"/>
      <c r="V46" s="711"/>
      <c r="W46" s="1602"/>
      <c r="X46" s="711"/>
      <c r="Y46" s="711"/>
      <c r="Z46" s="711"/>
      <c r="AA46" s="711"/>
      <c r="AB46" s="711"/>
      <c r="AC46" s="711"/>
      <c r="AD46" s="1841"/>
      <c r="AE46" s="1841"/>
      <c r="AF46" s="2614"/>
      <c r="AG46" s="1730"/>
    </row>
    <row r="47" spans="1:33" s="70" customFormat="1" ht="69" customHeight="1" x14ac:dyDescent="0.25">
      <c r="A47" s="738">
        <v>1</v>
      </c>
      <c r="B47" s="1744">
        <v>1</v>
      </c>
      <c r="C47" s="407" t="s">
        <v>398</v>
      </c>
      <c r="D47" s="407"/>
      <c r="E47" s="407"/>
      <c r="F47" s="711">
        <v>51093</v>
      </c>
      <c r="G47" s="92">
        <f t="shared" si="9"/>
        <v>21289</v>
      </c>
      <c r="H47" s="440">
        <v>28067</v>
      </c>
      <c r="I47" s="361">
        <f t="shared" si="17"/>
        <v>131.83803842359904</v>
      </c>
      <c r="J47" s="125"/>
      <c r="K47" s="125"/>
      <c r="L47" s="464"/>
      <c r="M47" s="464"/>
      <c r="N47" s="464"/>
      <c r="O47" s="464"/>
      <c r="P47" s="464"/>
      <c r="Q47" s="464"/>
      <c r="R47" s="711"/>
      <c r="S47" s="711"/>
      <c r="T47" s="711"/>
      <c r="U47" s="711"/>
      <c r="V47" s="711"/>
      <c r="W47" s="1602"/>
      <c r="X47" s="711"/>
      <c r="Y47" s="711"/>
      <c r="Z47" s="711"/>
      <c r="AA47" s="711"/>
      <c r="AB47" s="711"/>
      <c r="AC47" s="711">
        <v>2</v>
      </c>
      <c r="AD47" s="1841">
        <v>2462.48</v>
      </c>
      <c r="AE47" s="1841">
        <f>AD47/1000</f>
        <v>2.4624800000000002</v>
      </c>
      <c r="AF47" s="2614"/>
      <c r="AG47" s="1730"/>
    </row>
    <row r="48" spans="1:33" s="70" customFormat="1" ht="53.25" customHeight="1" x14ac:dyDescent="0.25">
      <c r="A48" s="738">
        <v>1</v>
      </c>
      <c r="B48" s="1744">
        <v>1</v>
      </c>
      <c r="C48" s="407" t="s">
        <v>322</v>
      </c>
      <c r="D48" s="407"/>
      <c r="E48" s="407"/>
      <c r="F48" s="711">
        <v>6693</v>
      </c>
      <c r="G48" s="92">
        <f t="shared" si="9"/>
        <v>2789</v>
      </c>
      <c r="H48" s="440">
        <v>99</v>
      </c>
      <c r="I48" s="361">
        <f t="shared" si="17"/>
        <v>3.5496593761204731</v>
      </c>
      <c r="J48" s="125"/>
      <c r="K48" s="125"/>
      <c r="L48" s="464"/>
      <c r="M48" s="464"/>
      <c r="N48" s="464"/>
      <c r="O48" s="464"/>
      <c r="P48" s="464"/>
      <c r="Q48" s="464"/>
      <c r="R48" s="711"/>
      <c r="S48" s="711"/>
      <c r="T48" s="711"/>
      <c r="U48" s="711"/>
      <c r="V48" s="711"/>
      <c r="W48" s="1602"/>
      <c r="X48" s="711"/>
      <c r="Y48" s="711"/>
      <c r="Z48" s="711"/>
      <c r="AA48" s="711"/>
      <c r="AB48" s="711"/>
      <c r="AC48" s="711">
        <v>1</v>
      </c>
      <c r="AD48" s="1841">
        <v>760.69</v>
      </c>
      <c r="AE48" s="1841">
        <f>AD48/1000</f>
        <v>0.76069000000000009</v>
      </c>
      <c r="AF48" s="2614"/>
      <c r="AG48" s="1730"/>
    </row>
    <row r="49" spans="1:33" s="70" customFormat="1" ht="15.75" customHeight="1" x14ac:dyDescent="0.25">
      <c r="A49" s="738"/>
      <c r="B49" s="1744">
        <v>1</v>
      </c>
      <c r="C49" s="407" t="s">
        <v>293</v>
      </c>
      <c r="D49" s="407"/>
      <c r="E49" s="407"/>
      <c r="F49" s="711">
        <v>786</v>
      </c>
      <c r="G49" s="92">
        <f t="shared" si="9"/>
        <v>328</v>
      </c>
      <c r="H49" s="440">
        <v>42</v>
      </c>
      <c r="I49" s="361">
        <f t="shared" si="17"/>
        <v>12.804878048780488</v>
      </c>
      <c r="J49" s="125"/>
      <c r="K49" s="125"/>
      <c r="L49" s="464"/>
      <c r="M49" s="464"/>
      <c r="N49" s="464"/>
      <c r="O49" s="464"/>
      <c r="P49" s="464"/>
      <c r="Q49" s="464"/>
      <c r="R49" s="711"/>
      <c r="S49" s="711"/>
      <c r="T49" s="711"/>
      <c r="U49" s="711"/>
      <c r="V49" s="711"/>
      <c r="W49" s="1602"/>
      <c r="X49" s="711"/>
      <c r="Y49" s="711"/>
      <c r="Z49" s="711"/>
      <c r="AA49" s="711"/>
      <c r="AB49" s="711"/>
      <c r="AC49" s="711"/>
      <c r="AD49" s="1841"/>
      <c r="AE49" s="1841"/>
      <c r="AF49" s="2614"/>
      <c r="AG49" s="1730"/>
    </row>
    <row r="50" spans="1:33" s="70" customFormat="1" ht="15" customHeight="1" x14ac:dyDescent="0.25">
      <c r="A50" s="738">
        <v>1</v>
      </c>
      <c r="B50" s="1744">
        <v>1</v>
      </c>
      <c r="C50" s="409" t="s">
        <v>157</v>
      </c>
      <c r="D50" s="409"/>
      <c r="E50" s="407"/>
      <c r="F50" s="711">
        <v>764</v>
      </c>
      <c r="G50" s="92">
        <f t="shared" si="9"/>
        <v>318</v>
      </c>
      <c r="H50" s="92">
        <v>73</v>
      </c>
      <c r="I50" s="361">
        <f t="shared" si="17"/>
        <v>22.955974842767297</v>
      </c>
      <c r="J50" s="125"/>
      <c r="K50" s="125"/>
      <c r="L50" s="464"/>
      <c r="M50" s="464"/>
      <c r="N50" s="464"/>
      <c r="O50" s="464"/>
      <c r="P50" s="464"/>
      <c r="Q50" s="464"/>
      <c r="R50" s="711"/>
      <c r="S50" s="711"/>
      <c r="T50" s="711"/>
      <c r="U50" s="711"/>
      <c r="V50" s="711"/>
      <c r="W50" s="1602"/>
      <c r="X50" s="711"/>
      <c r="Y50" s="711"/>
      <c r="Z50" s="711"/>
      <c r="AA50" s="711"/>
      <c r="AB50" s="711"/>
      <c r="AC50" s="711"/>
      <c r="AD50" s="1841"/>
      <c r="AE50" s="1841"/>
      <c r="AF50" s="2614"/>
      <c r="AG50" s="1730"/>
    </row>
    <row r="51" spans="1:33" s="70" customFormat="1" ht="30" customHeight="1" x14ac:dyDescent="0.25">
      <c r="A51" s="738">
        <v>1</v>
      </c>
      <c r="B51" s="1744">
        <v>1</v>
      </c>
      <c r="C51" s="409" t="s">
        <v>158</v>
      </c>
      <c r="D51" s="409"/>
      <c r="E51" s="407"/>
      <c r="F51" s="711">
        <v>26960</v>
      </c>
      <c r="G51" s="92">
        <f t="shared" si="9"/>
        <v>11233</v>
      </c>
      <c r="H51" s="440">
        <v>11170</v>
      </c>
      <c r="I51" s="361">
        <f t="shared" si="17"/>
        <v>99.439152497106747</v>
      </c>
      <c r="J51" s="125"/>
      <c r="K51" s="125"/>
      <c r="L51" s="464"/>
      <c r="M51" s="464"/>
      <c r="N51" s="464"/>
      <c r="O51" s="464"/>
      <c r="P51" s="464"/>
      <c r="Q51" s="464"/>
      <c r="R51" s="711"/>
      <c r="S51" s="711"/>
      <c r="T51" s="711"/>
      <c r="U51" s="711"/>
      <c r="V51" s="711"/>
      <c r="W51" s="1602"/>
      <c r="X51" s="711"/>
      <c r="Y51" s="711"/>
      <c r="Z51" s="711"/>
      <c r="AA51" s="711"/>
      <c r="AB51" s="711"/>
      <c r="AC51" s="711">
        <v>235</v>
      </c>
      <c r="AD51" s="1841">
        <v>190136.15</v>
      </c>
      <c r="AE51" s="1841">
        <f>AD51/1000</f>
        <v>190.13614999999999</v>
      </c>
      <c r="AF51" s="2614"/>
      <c r="AG51" s="1730"/>
    </row>
    <row r="52" spans="1:33" s="70" customFormat="1" ht="15" customHeight="1" x14ac:dyDescent="0.25">
      <c r="A52" s="738">
        <v>1</v>
      </c>
      <c r="B52" s="1744">
        <v>1</v>
      </c>
      <c r="C52" s="641" t="s">
        <v>320</v>
      </c>
      <c r="D52" s="641"/>
      <c r="E52" s="407"/>
      <c r="F52" s="711"/>
      <c r="G52" s="92">
        <f t="shared" si="9"/>
        <v>0</v>
      </c>
      <c r="H52" s="307"/>
      <c r="I52" s="361"/>
      <c r="J52" s="125"/>
      <c r="K52" s="125"/>
      <c r="L52" s="464"/>
      <c r="M52" s="464"/>
      <c r="N52" s="464"/>
      <c r="O52" s="464"/>
      <c r="P52" s="464"/>
      <c r="Q52" s="464"/>
      <c r="R52" s="711"/>
      <c r="S52" s="711"/>
      <c r="T52" s="711"/>
      <c r="U52" s="711"/>
      <c r="V52" s="711"/>
      <c r="W52" s="1602"/>
      <c r="X52" s="711"/>
      <c r="Y52" s="711"/>
      <c r="Z52" s="711"/>
      <c r="AA52" s="711"/>
      <c r="AB52" s="711"/>
      <c r="AC52" s="711"/>
      <c r="AD52" s="1841"/>
      <c r="AE52" s="1841"/>
      <c r="AF52" s="2614"/>
      <c r="AG52" s="1730"/>
    </row>
    <row r="53" spans="1:33" s="70" customFormat="1" ht="15" customHeight="1" x14ac:dyDescent="0.25">
      <c r="A53" s="738">
        <v>1</v>
      </c>
      <c r="B53" s="1744">
        <v>1</v>
      </c>
      <c r="C53" s="716" t="s">
        <v>356</v>
      </c>
      <c r="D53" s="716"/>
      <c r="E53" s="407"/>
      <c r="F53" s="711">
        <v>2861</v>
      </c>
      <c r="G53" s="92">
        <f t="shared" si="9"/>
        <v>1192</v>
      </c>
      <c r="H53" s="94">
        <v>2171</v>
      </c>
      <c r="I53" s="361">
        <f>H53/G53*100</f>
        <v>182.13087248322148</v>
      </c>
      <c r="J53" s="125"/>
      <c r="K53" s="125"/>
      <c r="L53" s="464"/>
      <c r="M53" s="464"/>
      <c r="N53" s="464"/>
      <c r="O53" s="464"/>
      <c r="P53" s="464"/>
      <c r="Q53" s="464"/>
      <c r="R53" s="711"/>
      <c r="S53" s="711"/>
      <c r="T53" s="711"/>
      <c r="U53" s="711"/>
      <c r="V53" s="711"/>
      <c r="W53" s="1602"/>
      <c r="X53" s="711"/>
      <c r="Y53" s="711"/>
      <c r="Z53" s="711"/>
      <c r="AA53" s="711"/>
      <c r="AB53" s="711"/>
      <c r="AC53" s="711"/>
      <c r="AD53" s="1841"/>
      <c r="AE53" s="1841">
        <f>AD53/1000</f>
        <v>0</v>
      </c>
      <c r="AF53" s="2614"/>
      <c r="AG53" s="1730"/>
    </row>
    <row r="54" spans="1:33" s="238" customFormat="1" ht="18.75" customHeight="1" x14ac:dyDescent="0.25">
      <c r="A54" s="738">
        <v>1</v>
      </c>
      <c r="B54" s="1744">
        <v>1</v>
      </c>
      <c r="C54" s="294" t="s">
        <v>165</v>
      </c>
      <c r="D54" s="294"/>
      <c r="E54" s="508"/>
      <c r="F54" s="712">
        <f>SUM(F38+F51+F50*3.2)</f>
        <v>103623.8</v>
      </c>
      <c r="G54" s="388">
        <f>SUM(G38+G51+G50*3.2)</f>
        <v>43176.6</v>
      </c>
      <c r="H54" s="388">
        <f>SUM(H38+H51+H50*3.2)</f>
        <v>46972.6</v>
      </c>
      <c r="I54" s="126">
        <f>H54/G54*100</f>
        <v>108.7917992616371</v>
      </c>
      <c r="J54" s="125"/>
      <c r="K54" s="125"/>
      <c r="L54" s="464"/>
      <c r="M54" s="464"/>
      <c r="N54" s="464"/>
      <c r="O54" s="464"/>
      <c r="P54" s="464"/>
      <c r="Q54" s="464"/>
      <c r="R54" s="742">
        <v>89413.878219999984</v>
      </c>
      <c r="S54" s="742">
        <v>89413.878219999984</v>
      </c>
      <c r="T54" s="742">
        <v>89413.878219999984</v>
      </c>
      <c r="U54" s="742">
        <v>89413.878219999984</v>
      </c>
      <c r="V54" s="742">
        <v>89413.878219999984</v>
      </c>
      <c r="W54" s="1607">
        <f>R54/12*$C$3+(S54-R54)/11*4+(T54-S54)/10*3+(U54-T54)/9*2+(V54-U54)/8*1</f>
        <v>37255.782591666662</v>
      </c>
      <c r="X54" s="742">
        <f>AB54-AA54</f>
        <v>37226.569170000002</v>
      </c>
      <c r="Y54" s="742"/>
      <c r="Z54" s="742">
        <f>X54-W54</f>
        <v>-29.213421666659997</v>
      </c>
      <c r="AA54" s="742">
        <v>-473.34179</v>
      </c>
      <c r="AB54" s="742">
        <v>36753.227380000004</v>
      </c>
      <c r="AC54" s="388">
        <f>SUM(AC38+AC51+AC50*3.2)</f>
        <v>238</v>
      </c>
      <c r="AD54" s="742">
        <f>AD51+AD38</f>
        <v>193359.32</v>
      </c>
      <c r="AE54" s="1841">
        <f>AD54/1000</f>
        <v>193.35932</v>
      </c>
      <c r="AF54" s="2614"/>
      <c r="AG54" s="767"/>
    </row>
    <row r="55" spans="1:33" s="238" customFormat="1" ht="18.75" customHeight="1" x14ac:dyDescent="0.25">
      <c r="A55" s="738"/>
      <c r="B55" s="1744"/>
      <c r="C55" s="611" t="s">
        <v>160</v>
      </c>
      <c r="D55" s="611"/>
      <c r="E55" s="672"/>
      <c r="F55" s="2200"/>
      <c r="G55" s="556"/>
      <c r="H55" s="556"/>
      <c r="I55" s="556"/>
      <c r="J55" s="125"/>
      <c r="K55" s="125"/>
      <c r="L55" s="464"/>
      <c r="M55" s="464"/>
      <c r="N55" s="464"/>
      <c r="O55" s="464"/>
      <c r="P55" s="464"/>
      <c r="Q55" s="464"/>
      <c r="R55" s="742">
        <v>6941.1172399999987</v>
      </c>
      <c r="S55" s="742">
        <v>6941.1172399999987</v>
      </c>
      <c r="T55" s="742">
        <v>6941.1172399999987</v>
      </c>
      <c r="U55" s="742">
        <v>6941.1172399999987</v>
      </c>
      <c r="V55" s="742">
        <v>6941.1172399999987</v>
      </c>
      <c r="W55" s="1607">
        <f>R55/12*$C$3+(S55-R55)/11*4+(T55-S55)/10*3+(U55-T55)/9*2+(V55-U55)/8*1</f>
        <v>2892.1321833333327</v>
      </c>
      <c r="X55" s="742">
        <f>AB55-AA55-Y55</f>
        <v>2901.1927099999994</v>
      </c>
      <c r="Y55" s="742">
        <f>Y59</f>
        <v>2779.9401600000001</v>
      </c>
      <c r="Z55" s="742">
        <f>X55-W55</f>
        <v>9.0605266666666466</v>
      </c>
      <c r="AA55" s="742">
        <v>0</v>
      </c>
      <c r="AB55" s="742">
        <v>5681.1328699999995</v>
      </c>
      <c r="AC55" s="742">
        <v>16</v>
      </c>
      <c r="AD55" s="1842">
        <v>9072.32</v>
      </c>
      <c r="AE55" s="1842">
        <f>AD55/1000</f>
        <v>9.0723199999999995</v>
      </c>
      <c r="AF55" s="2614"/>
      <c r="AG55" s="767"/>
    </row>
    <row r="56" spans="1:33" s="238" customFormat="1" ht="18.75" customHeight="1" x14ac:dyDescent="0.25">
      <c r="A56" s="738"/>
      <c r="B56" s="1744"/>
      <c r="C56" s="535" t="s">
        <v>78</v>
      </c>
      <c r="D56" s="535"/>
      <c r="E56" s="672"/>
      <c r="F56" s="2223">
        <v>1829</v>
      </c>
      <c r="G56" s="92">
        <f>ROUND(F56/12*$C$3,0)</f>
        <v>762</v>
      </c>
      <c r="H56" s="361">
        <v>614</v>
      </c>
      <c r="I56" s="361">
        <f>H56/G56*100</f>
        <v>80.577427821522306</v>
      </c>
      <c r="J56" s="125"/>
      <c r="K56" s="125"/>
      <c r="L56" s="464"/>
      <c r="M56" s="464"/>
      <c r="N56" s="464"/>
      <c r="O56" s="464"/>
      <c r="P56" s="464"/>
      <c r="Q56" s="464"/>
      <c r="R56" s="742"/>
      <c r="S56" s="742"/>
      <c r="T56" s="742"/>
      <c r="U56" s="742"/>
      <c r="V56" s="742"/>
      <c r="W56" s="1607"/>
      <c r="X56" s="742"/>
      <c r="Y56" s="742"/>
      <c r="Z56" s="742"/>
      <c r="AA56" s="742"/>
      <c r="AB56" s="742"/>
      <c r="AC56" s="742"/>
      <c r="AD56" s="1842"/>
      <c r="AE56" s="1842"/>
      <c r="AF56" s="2614"/>
      <c r="AG56" s="767"/>
    </row>
    <row r="57" spans="1:33" s="238" customFormat="1" ht="37.5" customHeight="1" x14ac:dyDescent="0.25">
      <c r="A57" s="738"/>
      <c r="B57" s="1744"/>
      <c r="C57" s="407" t="s">
        <v>144</v>
      </c>
      <c r="D57" s="407"/>
      <c r="E57" s="672"/>
      <c r="F57" s="2223">
        <v>262</v>
      </c>
      <c r="G57" s="92">
        <f>ROUND(F57/12*$C$3,0)</f>
        <v>109</v>
      </c>
      <c r="H57" s="361">
        <v>147</v>
      </c>
      <c r="I57" s="361">
        <f>H57/G57*100</f>
        <v>134.8623853211009</v>
      </c>
      <c r="J57" s="125"/>
      <c r="K57" s="125"/>
      <c r="L57" s="464"/>
      <c r="M57" s="464"/>
      <c r="N57" s="464"/>
      <c r="O57" s="464"/>
      <c r="P57" s="464"/>
      <c r="Q57" s="464"/>
      <c r="R57" s="742"/>
      <c r="S57" s="742"/>
      <c r="T57" s="742"/>
      <c r="U57" s="742"/>
      <c r="V57" s="742"/>
      <c r="W57" s="1607"/>
      <c r="X57" s="742"/>
      <c r="Y57" s="742"/>
      <c r="Z57" s="742"/>
      <c r="AA57" s="742"/>
      <c r="AB57" s="742"/>
      <c r="AC57" s="742"/>
      <c r="AD57" s="1842"/>
      <c r="AE57" s="1842"/>
      <c r="AF57" s="2614"/>
      <c r="AG57" s="767"/>
    </row>
    <row r="58" spans="1:33" s="238" customFormat="1" ht="18.75" customHeight="1" x14ac:dyDescent="0.25">
      <c r="A58" s="738"/>
      <c r="B58" s="1744"/>
      <c r="C58" s="535" t="s">
        <v>137</v>
      </c>
      <c r="D58" s="535"/>
      <c r="E58" s="672"/>
      <c r="F58" s="2223">
        <v>3484</v>
      </c>
      <c r="G58" s="92">
        <f>ROUND(F58/12*$C$3,0)</f>
        <v>1452</v>
      </c>
      <c r="H58" s="361">
        <v>1198</v>
      </c>
      <c r="I58" s="361">
        <f>H58/G58*100</f>
        <v>82.506887052341597</v>
      </c>
      <c r="J58" s="125"/>
      <c r="K58" s="125"/>
      <c r="L58" s="464"/>
      <c r="M58" s="464"/>
      <c r="N58" s="464"/>
      <c r="O58" s="464"/>
      <c r="P58" s="464"/>
      <c r="Q58" s="464"/>
      <c r="R58" s="742"/>
      <c r="S58" s="742"/>
      <c r="T58" s="742"/>
      <c r="U58" s="742"/>
      <c r="V58" s="742"/>
      <c r="W58" s="1607"/>
      <c r="X58" s="742"/>
      <c r="Y58" s="742"/>
      <c r="Z58" s="742"/>
      <c r="AA58" s="742"/>
      <c r="AB58" s="742"/>
      <c r="AC58" s="742"/>
      <c r="AD58" s="1842"/>
      <c r="AE58" s="1842"/>
      <c r="AF58" s="2614"/>
      <c r="AG58" s="767"/>
    </row>
    <row r="59" spans="1:33" s="238" customFormat="1" ht="30.75" customHeight="1" x14ac:dyDescent="0.25">
      <c r="A59" s="738"/>
      <c r="B59" s="1744"/>
      <c r="C59" s="535" t="s">
        <v>438</v>
      </c>
      <c r="D59" s="535"/>
      <c r="E59" s="672"/>
      <c r="F59" s="2223"/>
      <c r="G59" s="92"/>
      <c r="H59" s="361">
        <v>4848</v>
      </c>
      <c r="I59" s="361"/>
      <c r="J59" s="125"/>
      <c r="K59" s="125"/>
      <c r="L59" s="464"/>
      <c r="M59" s="464"/>
      <c r="N59" s="464"/>
      <c r="O59" s="464"/>
      <c r="P59" s="464"/>
      <c r="Q59" s="464"/>
      <c r="R59" s="742"/>
      <c r="S59" s="742"/>
      <c r="T59" s="742"/>
      <c r="U59" s="742"/>
      <c r="V59" s="742"/>
      <c r="W59" s="1607"/>
      <c r="X59" s="742"/>
      <c r="Y59" s="742">
        <v>2779.9401600000001</v>
      </c>
      <c r="Z59" s="742"/>
      <c r="AA59" s="742"/>
      <c r="AB59" s="742"/>
      <c r="AC59" s="742"/>
      <c r="AD59" s="1842"/>
      <c r="AE59" s="1842"/>
      <c r="AF59" s="2614"/>
      <c r="AG59" s="767"/>
    </row>
    <row r="60" spans="1:33" s="70" customFormat="1" ht="36.75" customHeight="1" x14ac:dyDescent="0.25">
      <c r="A60" s="738">
        <v>1</v>
      </c>
      <c r="B60" s="1744">
        <v>1</v>
      </c>
      <c r="C60" s="774" t="s">
        <v>343</v>
      </c>
      <c r="D60" s="774"/>
      <c r="E60" s="672"/>
      <c r="F60" s="2200">
        <f>SUM(F54,F36)</f>
        <v>377491.84615384613</v>
      </c>
      <c r="G60" s="556">
        <f>SUM(G54,G36)</f>
        <v>157290.43589743591</v>
      </c>
      <c r="H60" s="556">
        <f>SUM(H54,H36)</f>
        <v>165553.19487179487</v>
      </c>
      <c r="I60" s="556">
        <f>H60/G60*100</f>
        <v>105.25318588330879</v>
      </c>
      <c r="J60" s="703"/>
      <c r="K60" s="703"/>
      <c r="L60" s="773"/>
      <c r="M60" s="773"/>
      <c r="N60" s="773"/>
      <c r="O60" s="773"/>
      <c r="P60" s="773"/>
      <c r="Q60" s="773"/>
      <c r="R60" s="742">
        <f t="shared" ref="R60:AB60" si="19">SUM(R55,R54,R36)</f>
        <v>247078.78295999998</v>
      </c>
      <c r="S60" s="742">
        <f t="shared" ref="S60:T60" si="20">SUM(S55,S54,S36)</f>
        <v>247078.78295999998</v>
      </c>
      <c r="T60" s="742">
        <f t="shared" si="20"/>
        <v>247078.78295999998</v>
      </c>
      <c r="U60" s="742">
        <f t="shared" ref="U60:V60" si="21">SUM(U55,U54,U36)</f>
        <v>247078.78295999998</v>
      </c>
      <c r="V60" s="742">
        <f t="shared" si="21"/>
        <v>247078.78295999998</v>
      </c>
      <c r="W60" s="742">
        <f t="shared" si="19"/>
        <v>102949.49290000001</v>
      </c>
      <c r="X60" s="742">
        <f t="shared" si="19"/>
        <v>102816.29717999999</v>
      </c>
      <c r="Y60" s="742">
        <f t="shared" si="19"/>
        <v>2779.9401600000001</v>
      </c>
      <c r="Z60" s="742">
        <f t="shared" si="19"/>
        <v>-133.19572000000471</v>
      </c>
      <c r="AA60" s="742">
        <f t="shared" si="19"/>
        <v>-1077.2034800000001</v>
      </c>
      <c r="AB60" s="742">
        <f t="shared" si="19"/>
        <v>104519.03386</v>
      </c>
      <c r="AC60" s="556">
        <f>SUM(AC54,AC36)</f>
        <v>4752.2</v>
      </c>
      <c r="AD60" s="742">
        <f t="shared" ref="AD60:AE60" si="22">SUM(AD55,AD54,AD36)</f>
        <v>2581803.5900000003</v>
      </c>
      <c r="AE60" s="742">
        <f t="shared" si="22"/>
        <v>2581.80359</v>
      </c>
      <c r="AF60" s="2614"/>
      <c r="AG60" s="1730"/>
    </row>
    <row r="61" spans="1:33" s="70" customFormat="1" ht="15" customHeight="1" x14ac:dyDescent="0.25">
      <c r="A61" s="738">
        <v>1</v>
      </c>
      <c r="B61" s="1744">
        <v>1</v>
      </c>
      <c r="C61" s="282" t="s">
        <v>31</v>
      </c>
      <c r="D61" s="282"/>
      <c r="E61" s="217"/>
      <c r="F61" s="772"/>
      <c r="G61" s="361"/>
      <c r="H61" s="361"/>
      <c r="I61" s="361"/>
      <c r="J61" s="125"/>
      <c r="K61" s="125"/>
      <c r="L61" s="388"/>
      <c r="M61" s="388"/>
      <c r="N61" s="388"/>
      <c r="O61" s="388"/>
      <c r="P61" s="388"/>
      <c r="Q61" s="388"/>
      <c r="R61" s="63"/>
      <c r="S61" s="63"/>
      <c r="T61" s="63"/>
      <c r="U61" s="63"/>
      <c r="V61" s="63"/>
      <c r="W61" s="1599"/>
      <c r="X61" s="63"/>
      <c r="Y61" s="63"/>
      <c r="Z61" s="63"/>
      <c r="AA61" s="63"/>
      <c r="AB61" s="63"/>
      <c r="AC61" s="63"/>
      <c r="AD61" s="1836"/>
      <c r="AE61" s="1836"/>
      <c r="AF61" s="2614"/>
      <c r="AG61" s="1730"/>
    </row>
    <row r="62" spans="1:33" s="70" customFormat="1" ht="15" customHeight="1" x14ac:dyDescent="0.25">
      <c r="A62" s="738">
        <v>1</v>
      </c>
      <c r="B62" s="1744">
        <v>1</v>
      </c>
      <c r="C62" s="144" t="s">
        <v>55</v>
      </c>
      <c r="D62" s="144"/>
      <c r="E62" s="361">
        <v>300</v>
      </c>
      <c r="F62" s="772">
        <v>20</v>
      </c>
      <c r="G62" s="92">
        <f>ROUND(F62/12*$C$3,0)</f>
        <v>8</v>
      </c>
      <c r="H62" s="92">
        <v>3</v>
      </c>
      <c r="I62" s="92">
        <f>H62/G62*100</f>
        <v>37.5</v>
      </c>
      <c r="J62" s="363">
        <v>11</v>
      </c>
      <c r="K62" s="93">
        <f>N62/H62</f>
        <v>9.3333333333333339</v>
      </c>
      <c r="L62" s="94">
        <f>ROUND(F62*J62,0)</f>
        <v>220</v>
      </c>
      <c r="M62" s="94">
        <f t="shared" ref="M62:M63" si="23">L62/12*$C$3</f>
        <v>91.666666666666657</v>
      </c>
      <c r="N62" s="94">
        <f>16+12</f>
        <v>28</v>
      </c>
      <c r="O62" s="94">
        <f>N62/M62*100</f>
        <v>30.545454545454547</v>
      </c>
      <c r="P62" s="94">
        <f>L62/E62</f>
        <v>0.73333333333333328</v>
      </c>
      <c r="Q62" s="94">
        <f>N62/$C$3*12/P62</f>
        <v>91.636363636363626</v>
      </c>
      <c r="R62" s="711"/>
      <c r="S62" s="711"/>
      <c r="T62" s="711"/>
      <c r="U62" s="711"/>
      <c r="V62" s="711"/>
      <c r="W62" s="1602"/>
      <c r="X62" s="711"/>
      <c r="Y62" s="711"/>
      <c r="Z62" s="711"/>
      <c r="AA62" s="711"/>
      <c r="AB62" s="711"/>
      <c r="AC62" s="711"/>
      <c r="AD62" s="1841"/>
      <c r="AE62" s="1841"/>
      <c r="AF62" s="2614"/>
      <c r="AG62" s="1730"/>
    </row>
    <row r="63" spans="1:33" s="70" customFormat="1" ht="15" customHeight="1" x14ac:dyDescent="0.25">
      <c r="A63" s="738">
        <v>1</v>
      </c>
      <c r="B63" s="1744">
        <v>1</v>
      </c>
      <c r="C63" s="144" t="s">
        <v>63</v>
      </c>
      <c r="D63" s="144"/>
      <c r="E63" s="361">
        <v>300</v>
      </c>
      <c r="F63" s="772">
        <v>15</v>
      </c>
      <c r="G63" s="92">
        <f>ROUND(F63/12*$C$3,0)</f>
        <v>6</v>
      </c>
      <c r="H63" s="92">
        <v>3</v>
      </c>
      <c r="I63" s="92">
        <f>H63/G63*100</f>
        <v>50</v>
      </c>
      <c r="J63" s="363">
        <v>9</v>
      </c>
      <c r="K63" s="93">
        <f>N63/H63</f>
        <v>9.3333333333333339</v>
      </c>
      <c r="L63" s="94">
        <f>ROUND(F63*J63,0)</f>
        <v>135</v>
      </c>
      <c r="M63" s="94">
        <f t="shared" si="23"/>
        <v>56.25</v>
      </c>
      <c r="N63" s="94">
        <f>18+10</f>
        <v>28</v>
      </c>
      <c r="O63" s="94">
        <f>N63/M63*100</f>
        <v>49.777777777777779</v>
      </c>
      <c r="P63" s="94">
        <f>L63/E63</f>
        <v>0.45</v>
      </c>
      <c r="Q63" s="94">
        <f>N63/$C$3*12/P63</f>
        <v>149.33333333333331</v>
      </c>
      <c r="R63" s="711"/>
      <c r="S63" s="711"/>
      <c r="T63" s="711"/>
      <c r="U63" s="711"/>
      <c r="V63" s="711"/>
      <c r="W63" s="1602"/>
      <c r="X63" s="711"/>
      <c r="Y63" s="711"/>
      <c r="Z63" s="711"/>
      <c r="AA63" s="711"/>
      <c r="AB63" s="711"/>
      <c r="AC63" s="711"/>
      <c r="AD63" s="1841"/>
      <c r="AE63" s="1841"/>
      <c r="AF63" s="2614"/>
      <c r="AG63" s="1730"/>
    </row>
    <row r="64" spans="1:33" s="70" customFormat="1" ht="15" customHeight="1" x14ac:dyDescent="0.25">
      <c r="A64" s="738">
        <v>1</v>
      </c>
      <c r="B64" s="1744">
        <v>1</v>
      </c>
      <c r="C64" s="282" t="s">
        <v>35</v>
      </c>
      <c r="D64" s="282"/>
      <c r="E64" s="282"/>
      <c r="F64" s="2200">
        <f>SUM(F62:F63)</f>
        <v>35</v>
      </c>
      <c r="G64" s="556">
        <f>SUM(G62:G63)</f>
        <v>14</v>
      </c>
      <c r="H64" s="556">
        <f>SUM(H62:H63)</f>
        <v>6</v>
      </c>
      <c r="I64" s="556">
        <f>H64/G64*100</f>
        <v>42.857142857142854</v>
      </c>
      <c r="J64" s="703">
        <f>SUM(L64/F64)</f>
        <v>10.142857142857142</v>
      </c>
      <c r="K64" s="117">
        <f>N64/H64</f>
        <v>9.3333333333333339</v>
      </c>
      <c r="L64" s="704">
        <f>SUM(L62:L63)</f>
        <v>355</v>
      </c>
      <c r="M64" s="704">
        <f>SUM(M62:M63)</f>
        <v>147.91666666666666</v>
      </c>
      <c r="N64" s="704">
        <f>SUM(N62:N63)</f>
        <v>56</v>
      </c>
      <c r="O64" s="94">
        <f>N64/M64*100</f>
        <v>37.859154929577464</v>
      </c>
      <c r="P64" s="281">
        <f>SUM(P62:P63)</f>
        <v>1.1833333333333333</v>
      </c>
      <c r="Q64" s="94">
        <f>N64/$C$3*12/P64</f>
        <v>113.57746478873237</v>
      </c>
      <c r="R64" s="704"/>
      <c r="S64" s="704"/>
      <c r="T64" s="704"/>
      <c r="U64" s="704"/>
      <c r="V64" s="704"/>
      <c r="W64" s="1608"/>
      <c r="X64" s="742"/>
      <c r="Y64" s="742"/>
      <c r="Z64" s="742"/>
      <c r="AA64" s="704"/>
      <c r="AB64" s="704"/>
      <c r="AC64" s="704"/>
      <c r="AD64" s="1842"/>
      <c r="AE64" s="1842"/>
      <c r="AF64" s="2614"/>
      <c r="AG64" s="1730"/>
    </row>
    <row r="65" spans="1:268" s="70" customFormat="1" ht="15" customHeight="1" x14ac:dyDescent="0.25">
      <c r="A65" s="738">
        <v>1</v>
      </c>
      <c r="B65" s="1744">
        <v>1</v>
      </c>
      <c r="C65" s="217" t="s">
        <v>148</v>
      </c>
      <c r="D65" s="217"/>
      <c r="E65" s="282"/>
      <c r="F65" s="2200"/>
      <c r="G65" s="556"/>
      <c r="H65" s="556"/>
      <c r="I65" s="556"/>
      <c r="J65" s="703"/>
      <c r="K65" s="117"/>
      <c r="L65" s="704"/>
      <c r="M65" s="704"/>
      <c r="N65" s="704"/>
      <c r="O65" s="94"/>
      <c r="P65" s="281"/>
      <c r="Q65" s="94"/>
      <c r="R65" s="704"/>
      <c r="S65" s="704"/>
      <c r="T65" s="704"/>
      <c r="U65" s="704"/>
      <c r="V65" s="704"/>
      <c r="W65" s="1609"/>
      <c r="X65" s="704"/>
      <c r="Y65" s="704"/>
      <c r="Z65" s="704"/>
      <c r="AA65" s="704"/>
      <c r="AB65" s="704"/>
      <c r="AC65" s="704"/>
      <c r="AD65" s="1842"/>
      <c r="AE65" s="1842"/>
      <c r="AF65" s="2614"/>
      <c r="AG65" s="1730"/>
    </row>
    <row r="66" spans="1:268" s="70" customFormat="1" ht="15" customHeight="1" x14ac:dyDescent="0.25">
      <c r="A66" s="738">
        <v>1</v>
      </c>
      <c r="B66" s="1744">
        <v>1</v>
      </c>
      <c r="C66" s="120" t="s">
        <v>533</v>
      </c>
      <c r="D66" s="150"/>
      <c r="E66" s="535">
        <v>240</v>
      </c>
      <c r="F66" s="772">
        <v>378</v>
      </c>
      <c r="G66" s="92">
        <f>ROUND(F66/12*$C$3,0)</f>
        <v>158</v>
      </c>
      <c r="H66" s="92">
        <v>511</v>
      </c>
      <c r="I66" s="92">
        <f>H66/G66*100</f>
        <v>323.41772151898732</v>
      </c>
      <c r="J66" s="705">
        <v>8</v>
      </c>
      <c r="K66" s="93">
        <f>N66/H66</f>
        <v>10.125244618395303</v>
      </c>
      <c r="L66" s="94">
        <f>ROUND(F66*J66,0)</f>
        <v>3024</v>
      </c>
      <c r="M66" s="94">
        <f t="shared" ref="M66:M67" si="24">L66/12*$C$3</f>
        <v>1260</v>
      </c>
      <c r="N66" s="94">
        <f>4089+1085</f>
        <v>5174</v>
      </c>
      <c r="O66" s="94">
        <f>N66/M66*100</f>
        <v>410.6349206349206</v>
      </c>
      <c r="P66" s="94">
        <f>L66/E66</f>
        <v>12.6</v>
      </c>
      <c r="Q66" s="94">
        <f>N66/$C$3*12/P66</f>
        <v>985.5238095238094</v>
      </c>
      <c r="R66" s="711"/>
      <c r="S66" s="711"/>
      <c r="T66" s="711"/>
      <c r="U66" s="711"/>
      <c r="V66" s="711"/>
      <c r="W66" s="1602"/>
      <c r="X66" s="711"/>
      <c r="Y66" s="711"/>
      <c r="Z66" s="711"/>
      <c r="AA66" s="711"/>
      <c r="AB66" s="711"/>
      <c r="AC66" s="711"/>
      <c r="AD66" s="1841"/>
      <c r="AE66" s="1841"/>
      <c r="AF66" s="2614"/>
      <c r="AG66" s="1730"/>
    </row>
    <row r="67" spans="1:268" s="70" customFormat="1" ht="15" customHeight="1" x14ac:dyDescent="0.25">
      <c r="A67" s="738"/>
      <c r="B67" s="1744"/>
      <c r="C67" s="150" t="s">
        <v>48</v>
      </c>
      <c r="D67" s="150"/>
      <c r="E67" s="1706">
        <v>240</v>
      </c>
      <c r="F67" s="772">
        <v>1392</v>
      </c>
      <c r="G67" s="1051">
        <f>ROUND(F67/12*$C$3,0)</f>
        <v>580</v>
      </c>
      <c r="H67" s="92">
        <v>189</v>
      </c>
      <c r="I67" s="92">
        <f>H67/G67*100</f>
        <v>32.586206896551722</v>
      </c>
      <c r="J67" s="705">
        <v>8</v>
      </c>
      <c r="K67" s="93">
        <f>N67/H67</f>
        <v>9.3492063492063497</v>
      </c>
      <c r="L67" s="94">
        <f>ROUND(F67*J67,0)</f>
        <v>11136</v>
      </c>
      <c r="M67" s="94">
        <f t="shared" si="24"/>
        <v>4640</v>
      </c>
      <c r="N67" s="94">
        <v>1767</v>
      </c>
      <c r="O67" s="94">
        <f>N67/M67*100</f>
        <v>38.081896551724135</v>
      </c>
      <c r="P67" s="94">
        <f>L67/E67</f>
        <v>46.4</v>
      </c>
      <c r="Q67" s="94">
        <f>N67/$C$3*12/P67</f>
        <v>91.396551724137922</v>
      </c>
      <c r="R67" s="711"/>
      <c r="S67" s="711"/>
      <c r="T67" s="711"/>
      <c r="U67" s="711"/>
      <c r="V67" s="711"/>
      <c r="W67" s="1602"/>
      <c r="X67" s="711"/>
      <c r="Y67" s="711"/>
      <c r="Z67" s="711"/>
      <c r="AA67" s="711"/>
      <c r="AB67" s="711"/>
      <c r="AC67" s="711"/>
      <c r="AD67" s="1841"/>
      <c r="AE67" s="1841"/>
      <c r="AF67" s="2614"/>
      <c r="AG67" s="1730"/>
    </row>
    <row r="68" spans="1:268" s="96" customFormat="1" ht="15" customHeight="1" x14ac:dyDescent="0.25">
      <c r="A68" s="738">
        <v>1</v>
      </c>
      <c r="B68" s="1744">
        <v>1</v>
      </c>
      <c r="C68" s="706" t="s">
        <v>187</v>
      </c>
      <c r="D68" s="706"/>
      <c r="E68" s="706"/>
      <c r="F68" s="1882">
        <f>SUM(F66:F67)</f>
        <v>1770</v>
      </c>
      <c r="G68" s="126">
        <f t="shared" ref="G68:H68" si="25">SUM(G66:G67)</f>
        <v>738</v>
      </c>
      <c r="H68" s="126">
        <f t="shared" si="25"/>
        <v>700</v>
      </c>
      <c r="I68" s="92">
        <f>H68/G68*100</f>
        <v>94.850948509485107</v>
      </c>
      <c r="J68" s="703">
        <f>SUM(L68/F68)</f>
        <v>8</v>
      </c>
      <c r="K68" s="93">
        <f>N68/H68</f>
        <v>9.9157142857142855</v>
      </c>
      <c r="L68" s="118">
        <f t="shared" ref="L68:N68" si="26">SUM(L66:L67)</f>
        <v>14160</v>
      </c>
      <c r="M68" s="118">
        <f t="shared" si="26"/>
        <v>5900</v>
      </c>
      <c r="N68" s="118">
        <f t="shared" si="26"/>
        <v>6941</v>
      </c>
      <c r="O68" s="94">
        <f>N68/M68*100</f>
        <v>117.64406779661016</v>
      </c>
      <c r="P68" s="118">
        <f>SUM(P66)</f>
        <v>12.6</v>
      </c>
      <c r="Q68" s="94">
        <f>N68/$C$3*12/P68</f>
        <v>1322.0952380952383</v>
      </c>
      <c r="R68" s="712"/>
      <c r="S68" s="712"/>
      <c r="T68" s="712"/>
      <c r="U68" s="712"/>
      <c r="V68" s="712"/>
      <c r="W68" s="1608"/>
      <c r="X68" s="742"/>
      <c r="Y68" s="742"/>
      <c r="Z68" s="742"/>
      <c r="AA68" s="712"/>
      <c r="AB68" s="712"/>
      <c r="AC68" s="712"/>
      <c r="AD68" s="1844"/>
      <c r="AE68" s="1844"/>
      <c r="AF68" s="2614"/>
      <c r="AG68" s="2422"/>
    </row>
    <row r="69" spans="1:268" s="70" customFormat="1" ht="34.5" customHeight="1" x14ac:dyDescent="0.25">
      <c r="A69" s="738">
        <v>1</v>
      </c>
      <c r="B69" s="1744">
        <v>1</v>
      </c>
      <c r="C69" s="590" t="s">
        <v>173</v>
      </c>
      <c r="D69" s="590"/>
      <c r="E69" s="590"/>
      <c r="F69" s="2200">
        <f>SUM(F68,F64)</f>
        <v>1805</v>
      </c>
      <c r="G69" s="556">
        <f>SUM(G68,G64)</f>
        <v>752</v>
      </c>
      <c r="H69" s="556">
        <f>SUM(H68,H64)</f>
        <v>706</v>
      </c>
      <c r="I69" s="556">
        <f>H69/G69*100</f>
        <v>93.88297872340425</v>
      </c>
      <c r="J69" s="705">
        <f>SUM(L69/F69)</f>
        <v>8.0415512465373968</v>
      </c>
      <c r="K69" s="93">
        <f>N69/H69</f>
        <v>9.9107648725212467</v>
      </c>
      <c r="L69" s="556">
        <f>SUM(L68,L64)</f>
        <v>14515</v>
      </c>
      <c r="M69" s="556">
        <f>SUM(M68,M64)</f>
        <v>6047.916666666667</v>
      </c>
      <c r="N69" s="556">
        <f>SUM(N68,N64)</f>
        <v>6997</v>
      </c>
      <c r="O69" s="94">
        <f>N69/M69*100</f>
        <v>115.69273165690663</v>
      </c>
      <c r="P69" s="556">
        <f>SUM(P68,P64)</f>
        <v>13.783333333333333</v>
      </c>
      <c r="Q69" s="94">
        <f>N69/$C$3*12/P69</f>
        <v>1218.3409915356713</v>
      </c>
      <c r="R69" s="556">
        <v>31235.906284799999</v>
      </c>
      <c r="S69" s="556">
        <v>31235.906284799999</v>
      </c>
      <c r="T69" s="556">
        <v>31235.906284799999</v>
      </c>
      <c r="U69" s="556">
        <v>31235.906284799999</v>
      </c>
      <c r="V69" s="556">
        <v>31235.906284799999</v>
      </c>
      <c r="W69" s="1607">
        <f>R69/12*$C$3+(S69-R69)/11*4+(T69-S69)/10*3+(U69-T69)/9*2+(V69-U69)/8*1</f>
        <v>13014.960951999999</v>
      </c>
      <c r="X69" s="704">
        <f>AB69-AA69-Y69</f>
        <v>13012.417729999999</v>
      </c>
      <c r="Y69" s="704"/>
      <c r="Z69" s="704">
        <f>X69-W69</f>
        <v>-2.5432220000002417</v>
      </c>
      <c r="AA69" s="556">
        <v>-632.53123000000039</v>
      </c>
      <c r="AB69" s="556">
        <v>12379.886499999999</v>
      </c>
      <c r="AC69" s="556"/>
      <c r="AD69" s="1845"/>
      <c r="AE69" s="1845">
        <f>AD69/1000</f>
        <v>0</v>
      </c>
      <c r="AF69" s="2614"/>
      <c r="AG69" s="1730"/>
    </row>
    <row r="70" spans="1:268" s="70" customFormat="1" ht="15" customHeight="1" x14ac:dyDescent="0.25">
      <c r="A70" s="738">
        <v>1</v>
      </c>
      <c r="B70" s="1744">
        <v>1</v>
      </c>
      <c r="C70" s="147"/>
      <c r="D70" s="147"/>
      <c r="E70" s="147"/>
      <c r="F70" s="1882"/>
      <c r="G70" s="92"/>
      <c r="H70" s="92"/>
      <c r="I70" s="92"/>
      <c r="J70" s="492"/>
      <c r="K70" s="492"/>
      <c r="L70" s="492"/>
      <c r="M70" s="492"/>
      <c r="N70" s="492"/>
      <c r="O70" s="492"/>
      <c r="P70" s="492"/>
      <c r="Q70" s="492"/>
      <c r="R70" s="711"/>
      <c r="S70" s="711"/>
      <c r="T70" s="711"/>
      <c r="U70" s="711"/>
      <c r="V70" s="711"/>
      <c r="W70" s="1602"/>
      <c r="X70" s="711">
        <f>AB70-AA70</f>
        <v>0</v>
      </c>
      <c r="Y70" s="711"/>
      <c r="Z70" s="711">
        <f>X70-W70</f>
        <v>0</v>
      </c>
      <c r="AA70" s="711"/>
      <c r="AB70" s="711"/>
      <c r="AC70" s="711"/>
      <c r="AD70" s="1841"/>
      <c r="AE70" s="1841"/>
      <c r="AF70" s="2614"/>
      <c r="AG70" s="1730"/>
    </row>
    <row r="71" spans="1:268" s="70" customFormat="1" ht="15.75" customHeight="1" x14ac:dyDescent="0.25">
      <c r="A71" s="738">
        <v>1</v>
      </c>
      <c r="B71" s="1744">
        <v>1</v>
      </c>
      <c r="C71" s="775" t="s">
        <v>17</v>
      </c>
      <c r="D71" s="776"/>
      <c r="E71" s="776"/>
      <c r="F71" s="2224"/>
      <c r="G71" s="777"/>
      <c r="H71" s="777"/>
      <c r="I71" s="777"/>
      <c r="J71" s="445"/>
      <c r="K71" s="445"/>
      <c r="L71" s="445"/>
      <c r="M71" s="445"/>
      <c r="N71" s="445">
        <f>SUM(N69,N60,N24)</f>
        <v>53965</v>
      </c>
      <c r="O71" s="445"/>
      <c r="P71" s="445"/>
      <c r="Q71" s="445"/>
      <c r="R71" s="613">
        <f t="shared" ref="R71:AB71" si="27">SUM(R69,R60,R24)</f>
        <v>791321.68920479994</v>
      </c>
      <c r="S71" s="613">
        <f t="shared" ref="S71:T71" si="28">SUM(S69,S60,S24)</f>
        <v>791321.68920479994</v>
      </c>
      <c r="T71" s="613">
        <f t="shared" si="28"/>
        <v>791321.68920479994</v>
      </c>
      <c r="U71" s="613">
        <f t="shared" ref="U71:V71" si="29">SUM(U69,U60,U24)</f>
        <v>791321.68920479994</v>
      </c>
      <c r="V71" s="613">
        <f t="shared" si="29"/>
        <v>791321.68920479994</v>
      </c>
      <c r="W71" s="1610">
        <f t="shared" si="27"/>
        <v>329717.37050199998</v>
      </c>
      <c r="X71" s="445">
        <f t="shared" si="27"/>
        <v>324679.54095999995</v>
      </c>
      <c r="Y71" s="445">
        <f t="shared" si="27"/>
        <v>-57.677930000000288</v>
      </c>
      <c r="Z71" s="445">
        <f t="shared" si="27"/>
        <v>-5037.8295420000304</v>
      </c>
      <c r="AA71" s="445">
        <f t="shared" si="27"/>
        <v>-6187.3602500000015</v>
      </c>
      <c r="AB71" s="445">
        <f t="shared" si="27"/>
        <v>318434.50277999998</v>
      </c>
      <c r="AC71" s="445"/>
      <c r="AD71" s="445">
        <f t="shared" ref="AD71:AE71" si="30">SUM(AD69,AD60,AD24)</f>
        <v>2700746.91</v>
      </c>
      <c r="AE71" s="445">
        <f t="shared" si="30"/>
        <v>2700.7469099999998</v>
      </c>
      <c r="AF71" s="2614"/>
      <c r="AG71" s="2465"/>
    </row>
    <row r="72" spans="1:268" ht="14.25" customHeight="1" x14ac:dyDescent="0.25">
      <c r="A72" s="738">
        <v>1</v>
      </c>
      <c r="B72" s="1744">
        <v>1</v>
      </c>
      <c r="C72" s="301"/>
      <c r="D72" s="301"/>
      <c r="E72" s="301"/>
      <c r="F72" s="2207"/>
      <c r="G72" s="778"/>
      <c r="H72" s="778"/>
      <c r="I72" s="778"/>
      <c r="J72" s="778"/>
      <c r="K72" s="778"/>
      <c r="L72" s="778"/>
      <c r="M72" s="778"/>
      <c r="N72" s="778"/>
      <c r="O72" s="778"/>
      <c r="P72" s="778"/>
      <c r="Q72" s="778"/>
      <c r="R72" s="743"/>
      <c r="S72" s="743"/>
      <c r="T72" s="743"/>
      <c r="U72" s="743"/>
      <c r="V72" s="743"/>
      <c r="W72" s="1611"/>
      <c r="X72" s="743"/>
      <c r="Y72" s="743"/>
      <c r="Z72" s="743"/>
      <c r="AA72" s="779"/>
      <c r="AB72" s="743"/>
      <c r="AC72" s="743"/>
      <c r="AD72" s="1846"/>
      <c r="AE72" s="1846"/>
      <c r="AF72" s="2614"/>
    </row>
    <row r="73" spans="1:268" s="781" customFormat="1" ht="27.75" customHeight="1" x14ac:dyDescent="0.25">
      <c r="A73" s="738">
        <v>1</v>
      </c>
      <c r="B73" s="1744">
        <v>1</v>
      </c>
      <c r="C73" s="87" t="s">
        <v>269</v>
      </c>
      <c r="D73" s="87"/>
      <c r="E73" s="172"/>
      <c r="F73" s="2208"/>
      <c r="G73" s="571"/>
      <c r="H73" s="571"/>
      <c r="I73" s="571"/>
      <c r="J73" s="780"/>
      <c r="K73" s="780"/>
      <c r="L73" s="94"/>
      <c r="M73" s="94"/>
      <c r="N73" s="94"/>
      <c r="O73" s="94"/>
      <c r="P73" s="94"/>
      <c r="Q73" s="94"/>
      <c r="R73" s="94"/>
      <c r="S73" s="94"/>
      <c r="T73" s="94"/>
      <c r="U73" s="94"/>
      <c r="V73" s="94"/>
      <c r="W73" s="1600"/>
      <c r="X73" s="94"/>
      <c r="Y73" s="94"/>
      <c r="Z73" s="94"/>
      <c r="AA73" s="769"/>
      <c r="AB73" s="94"/>
      <c r="AC73" s="94"/>
      <c r="AD73" s="307"/>
      <c r="AE73" s="307"/>
      <c r="AF73" s="2614"/>
      <c r="AG73" s="2421"/>
      <c r="AH73" s="79"/>
      <c r="AI73" s="79"/>
      <c r="AJ73" s="79"/>
      <c r="AK73" s="79"/>
      <c r="AL73" s="79"/>
      <c r="AM73" s="79"/>
      <c r="AN73" s="79"/>
      <c r="AO73" s="79"/>
      <c r="AP73" s="79"/>
      <c r="AQ73" s="79"/>
      <c r="AR73" s="79"/>
      <c r="AS73" s="79"/>
      <c r="AT73" s="79"/>
      <c r="AU73" s="79"/>
      <c r="AV73" s="79"/>
      <c r="AW73" s="79"/>
      <c r="AX73" s="79"/>
      <c r="AY73" s="79"/>
      <c r="AZ73" s="79"/>
      <c r="BA73" s="79"/>
      <c r="BB73" s="79"/>
      <c r="BC73" s="79"/>
      <c r="BD73" s="79"/>
      <c r="BE73" s="79"/>
      <c r="BF73" s="79"/>
      <c r="BG73" s="79"/>
      <c r="BH73" s="79"/>
      <c r="BI73" s="79"/>
      <c r="BJ73" s="79"/>
      <c r="BK73" s="79"/>
      <c r="BL73" s="79"/>
      <c r="BM73" s="79"/>
      <c r="BN73" s="79"/>
      <c r="BO73" s="79"/>
      <c r="BP73" s="79"/>
      <c r="BQ73" s="79"/>
      <c r="BR73" s="79"/>
      <c r="BS73" s="79"/>
      <c r="BT73" s="79"/>
      <c r="BU73" s="79"/>
      <c r="BV73" s="79"/>
      <c r="BW73" s="79"/>
      <c r="BX73" s="79"/>
      <c r="BY73" s="79"/>
      <c r="BZ73" s="79"/>
      <c r="CA73" s="79"/>
      <c r="CB73" s="79"/>
      <c r="CC73" s="79"/>
      <c r="CD73" s="79"/>
      <c r="CE73" s="79"/>
      <c r="CF73" s="79"/>
      <c r="CG73" s="79"/>
      <c r="CH73" s="79"/>
      <c r="CI73" s="79"/>
      <c r="CJ73" s="79"/>
      <c r="CK73" s="79"/>
      <c r="CL73" s="79"/>
      <c r="CM73" s="79"/>
      <c r="CN73" s="79"/>
      <c r="CO73" s="79"/>
      <c r="CP73" s="79"/>
      <c r="CQ73" s="79"/>
      <c r="CR73" s="79"/>
      <c r="CS73" s="79"/>
      <c r="CT73" s="79"/>
      <c r="CU73" s="79"/>
      <c r="CV73" s="79"/>
      <c r="CW73" s="79"/>
      <c r="CX73" s="79"/>
      <c r="CY73" s="79"/>
      <c r="CZ73" s="79"/>
      <c r="DA73" s="79"/>
      <c r="DB73" s="79"/>
      <c r="DC73" s="79"/>
      <c r="DD73" s="79"/>
      <c r="DE73" s="79"/>
      <c r="DF73" s="79"/>
      <c r="DG73" s="79"/>
      <c r="DH73" s="79"/>
      <c r="DI73" s="79"/>
      <c r="DJ73" s="79"/>
      <c r="DK73" s="79"/>
      <c r="DL73" s="79"/>
      <c r="DM73" s="79"/>
      <c r="DN73" s="79"/>
      <c r="DO73" s="79"/>
      <c r="DP73" s="79"/>
      <c r="DQ73" s="79"/>
      <c r="DR73" s="79"/>
      <c r="DS73" s="79"/>
      <c r="DT73" s="79"/>
      <c r="DU73" s="79"/>
      <c r="DV73" s="79"/>
      <c r="DW73" s="79"/>
      <c r="DX73" s="79"/>
      <c r="DY73" s="79"/>
      <c r="DZ73" s="79"/>
      <c r="EA73" s="79"/>
      <c r="EB73" s="79"/>
      <c r="EC73" s="79"/>
      <c r="ED73" s="79"/>
      <c r="EE73" s="79"/>
      <c r="EF73" s="79"/>
      <c r="EG73" s="79"/>
      <c r="EH73" s="79"/>
      <c r="EI73" s="79"/>
      <c r="EJ73" s="79"/>
      <c r="EK73" s="79"/>
      <c r="EL73" s="79"/>
      <c r="EM73" s="79"/>
      <c r="EN73" s="79"/>
      <c r="EO73" s="79"/>
      <c r="EP73" s="79"/>
      <c r="EQ73" s="79"/>
      <c r="ER73" s="79"/>
      <c r="ES73" s="79"/>
      <c r="ET73" s="79"/>
      <c r="EU73" s="79"/>
      <c r="EV73" s="79"/>
      <c r="EW73" s="79"/>
      <c r="EX73" s="79"/>
      <c r="EY73" s="79"/>
      <c r="EZ73" s="79"/>
      <c r="FA73" s="79"/>
      <c r="FB73" s="79"/>
      <c r="FC73" s="79"/>
      <c r="FD73" s="79"/>
      <c r="FE73" s="79"/>
      <c r="FF73" s="79"/>
      <c r="FG73" s="79"/>
      <c r="FH73" s="79"/>
      <c r="FI73" s="79"/>
      <c r="FJ73" s="79"/>
      <c r="FK73" s="79"/>
      <c r="FL73" s="79"/>
      <c r="FM73" s="79"/>
      <c r="FN73" s="79"/>
      <c r="FO73" s="79"/>
      <c r="FP73" s="79"/>
      <c r="FQ73" s="79"/>
      <c r="FR73" s="79"/>
      <c r="FS73" s="79"/>
      <c r="FT73" s="79"/>
      <c r="FU73" s="79"/>
      <c r="FV73" s="79"/>
      <c r="FW73" s="79"/>
      <c r="FX73" s="79"/>
      <c r="FY73" s="79"/>
      <c r="FZ73" s="79"/>
      <c r="GA73" s="79"/>
      <c r="GB73" s="79"/>
      <c r="GC73" s="79"/>
      <c r="GD73" s="79"/>
      <c r="GE73" s="79"/>
      <c r="GF73" s="79"/>
      <c r="GG73" s="79"/>
      <c r="GH73" s="79"/>
      <c r="GI73" s="79"/>
      <c r="GJ73" s="79"/>
      <c r="GK73" s="79"/>
      <c r="GL73" s="79"/>
      <c r="GM73" s="79"/>
      <c r="GN73" s="79"/>
      <c r="GO73" s="79"/>
      <c r="GP73" s="79"/>
      <c r="GQ73" s="79"/>
      <c r="GR73" s="79"/>
      <c r="GS73" s="79"/>
      <c r="GT73" s="79"/>
      <c r="GU73" s="79"/>
      <c r="GV73" s="79"/>
      <c r="GW73" s="79"/>
      <c r="GX73" s="79"/>
      <c r="GY73" s="79"/>
      <c r="GZ73" s="79"/>
      <c r="HA73" s="79"/>
      <c r="HB73" s="79"/>
      <c r="HC73" s="79"/>
      <c r="HD73" s="79"/>
      <c r="HE73" s="79"/>
      <c r="HF73" s="79"/>
      <c r="HG73" s="79"/>
      <c r="HH73" s="79"/>
      <c r="HI73" s="79"/>
      <c r="HJ73" s="79"/>
      <c r="HK73" s="79"/>
      <c r="HL73" s="79"/>
      <c r="HM73" s="79"/>
      <c r="HN73" s="79"/>
      <c r="HO73" s="79"/>
      <c r="HP73" s="79"/>
      <c r="HQ73" s="79"/>
      <c r="HR73" s="79"/>
      <c r="HS73" s="79"/>
      <c r="HT73" s="79"/>
      <c r="HU73" s="79"/>
      <c r="HV73" s="79"/>
      <c r="HW73" s="79"/>
      <c r="HX73" s="79"/>
      <c r="HY73" s="79"/>
      <c r="HZ73" s="79"/>
      <c r="IA73" s="79"/>
      <c r="IB73" s="79"/>
      <c r="IC73" s="79"/>
      <c r="ID73" s="79"/>
      <c r="IE73" s="79"/>
      <c r="IF73" s="79"/>
      <c r="IG73" s="79"/>
      <c r="IH73" s="79"/>
      <c r="II73" s="79"/>
      <c r="IJ73" s="79"/>
      <c r="IK73" s="79"/>
      <c r="IL73" s="79"/>
      <c r="IM73" s="79"/>
      <c r="IN73" s="79"/>
      <c r="IO73" s="79"/>
      <c r="IP73" s="79"/>
      <c r="IQ73" s="79"/>
      <c r="IR73" s="79"/>
      <c r="IS73" s="79"/>
      <c r="IT73" s="79"/>
      <c r="IU73" s="79"/>
      <c r="IV73" s="79"/>
      <c r="IW73" s="79"/>
      <c r="IX73" s="79"/>
      <c r="IY73" s="79"/>
      <c r="IZ73" s="79"/>
      <c r="JA73" s="79"/>
      <c r="JB73" s="79"/>
      <c r="JC73" s="79"/>
      <c r="JD73" s="79"/>
      <c r="JE73" s="79"/>
      <c r="JF73" s="79"/>
      <c r="JG73" s="79"/>
      <c r="JH73" s="79"/>
    </row>
    <row r="74" spans="1:268" s="70" customFormat="1" ht="15" customHeight="1" x14ac:dyDescent="0.25">
      <c r="A74" s="738">
        <v>1</v>
      </c>
      <c r="B74" s="1744">
        <v>1</v>
      </c>
      <c r="C74" s="441" t="s">
        <v>5</v>
      </c>
      <c r="D74" s="441"/>
      <c r="E74" s="441"/>
      <c r="F74" s="772"/>
      <c r="G74" s="361"/>
      <c r="H74" s="361"/>
      <c r="I74" s="361"/>
      <c r="J74" s="691"/>
      <c r="K74" s="691"/>
      <c r="L74" s="692"/>
      <c r="M74" s="692"/>
      <c r="N74" s="692"/>
      <c r="O74" s="692"/>
      <c r="P74" s="692"/>
      <c r="Q74" s="692"/>
      <c r="R74" s="692"/>
      <c r="S74" s="692"/>
      <c r="T74" s="692"/>
      <c r="U74" s="692"/>
      <c r="V74" s="692"/>
      <c r="W74" s="1601"/>
      <c r="X74" s="692"/>
      <c r="Y74" s="692"/>
      <c r="Z74" s="692"/>
      <c r="AA74" s="692"/>
      <c r="AB74" s="692"/>
      <c r="AC74" s="692"/>
      <c r="AD74" s="1836"/>
      <c r="AE74" s="1836"/>
      <c r="AF74" s="2614"/>
      <c r="AG74" s="1730"/>
    </row>
    <row r="75" spans="1:268" s="70" customFormat="1" ht="15" customHeight="1" x14ac:dyDescent="0.25">
      <c r="A75" s="738">
        <v>1</v>
      </c>
      <c r="B75" s="1744">
        <v>1</v>
      </c>
      <c r="C75" s="91" t="s">
        <v>55</v>
      </c>
      <c r="D75" s="2564" t="s">
        <v>521</v>
      </c>
      <c r="E75" s="770">
        <v>340</v>
      </c>
      <c r="F75" s="772">
        <v>810</v>
      </c>
      <c r="G75" s="92">
        <f t="shared" ref="G75:G77" si="31">F75/12*$C$3</f>
        <v>337.5</v>
      </c>
      <c r="H75" s="361">
        <v>338</v>
      </c>
      <c r="I75" s="440">
        <f>H75/G75*100</f>
        <v>100.14814814814814</v>
      </c>
      <c r="J75" s="782">
        <v>11</v>
      </c>
      <c r="K75" s="93">
        <f>N75/H75</f>
        <v>10.603550295857989</v>
      </c>
      <c r="L75" s="94">
        <f>ROUND(F75*J75,0)</f>
        <v>8910</v>
      </c>
      <c r="M75" s="94">
        <f t="shared" ref="M75:M77" si="32">L75/12*$C$3</f>
        <v>3712.5</v>
      </c>
      <c r="N75" s="94">
        <v>3584</v>
      </c>
      <c r="O75" s="94">
        <f>N75/M75*100</f>
        <v>96.53872053872054</v>
      </c>
      <c r="P75" s="94">
        <f>ROUND(L75/E75,0)</f>
        <v>26</v>
      </c>
      <c r="Q75" s="94">
        <f>N75/$C$3*12/P75</f>
        <v>330.83076923076919</v>
      </c>
      <c r="R75" s="692"/>
      <c r="S75" s="692"/>
      <c r="T75" s="692"/>
      <c r="U75" s="692"/>
      <c r="V75" s="692"/>
      <c r="W75" s="1601"/>
      <c r="X75" s="692"/>
      <c r="Y75" s="692"/>
      <c r="Z75" s="692"/>
      <c r="AA75" s="692"/>
      <c r="AB75" s="692"/>
      <c r="AC75" s="692"/>
      <c r="AD75" s="1836"/>
      <c r="AE75" s="1836"/>
      <c r="AF75" s="2614"/>
      <c r="AG75" s="1730"/>
    </row>
    <row r="76" spans="1:268" s="70" customFormat="1" ht="15" customHeight="1" x14ac:dyDescent="0.25">
      <c r="A76" s="738">
        <v>1</v>
      </c>
      <c r="B76" s="1744">
        <v>1</v>
      </c>
      <c r="C76" s="91" t="s">
        <v>56</v>
      </c>
      <c r="D76" s="2564" t="s">
        <v>521</v>
      </c>
      <c r="E76" s="770">
        <v>340</v>
      </c>
      <c r="F76" s="772">
        <v>312</v>
      </c>
      <c r="G76" s="92">
        <f t="shared" si="31"/>
        <v>130</v>
      </c>
      <c r="H76" s="361">
        <v>127</v>
      </c>
      <c r="I76" s="440">
        <f>H76/G76*100</f>
        <v>97.692307692307693</v>
      </c>
      <c r="J76" s="782">
        <v>10.5</v>
      </c>
      <c r="K76" s="93">
        <f>N76/H76</f>
        <v>11.015748031496063</v>
      </c>
      <c r="L76" s="94">
        <f>ROUND(F76*J76,0)</f>
        <v>3276</v>
      </c>
      <c r="M76" s="94">
        <f t="shared" si="32"/>
        <v>1365</v>
      </c>
      <c r="N76" s="94">
        <v>1399</v>
      </c>
      <c r="O76" s="94">
        <f>N76/M76*100</f>
        <v>102.49084249084248</v>
      </c>
      <c r="P76" s="94">
        <f>ROUND(L76/E76,0)</f>
        <v>10</v>
      </c>
      <c r="Q76" s="94">
        <f>N76/$C$3*12/P76</f>
        <v>335.76000000000005</v>
      </c>
      <c r="R76" s="692"/>
      <c r="S76" s="692"/>
      <c r="T76" s="692"/>
      <c r="U76" s="692"/>
      <c r="V76" s="692"/>
      <c r="W76" s="1601"/>
      <c r="X76" s="692"/>
      <c r="Y76" s="692"/>
      <c r="Z76" s="692"/>
      <c r="AA76" s="692"/>
      <c r="AB76" s="692"/>
      <c r="AC76" s="692"/>
      <c r="AD76" s="1836"/>
      <c r="AE76" s="1836"/>
      <c r="AF76" s="2614"/>
      <c r="AG76" s="1730"/>
    </row>
    <row r="77" spans="1:268" s="70" customFormat="1" ht="15" customHeight="1" x14ac:dyDescent="0.25">
      <c r="A77" s="738">
        <v>1</v>
      </c>
      <c r="B77" s="1744">
        <v>1</v>
      </c>
      <c r="C77" s="91" t="s">
        <v>48</v>
      </c>
      <c r="D77" s="2564" t="s">
        <v>521</v>
      </c>
      <c r="E77" s="770">
        <v>340</v>
      </c>
      <c r="F77" s="772">
        <v>483</v>
      </c>
      <c r="G77" s="92">
        <f t="shared" si="31"/>
        <v>201.25</v>
      </c>
      <c r="H77" s="361">
        <v>200</v>
      </c>
      <c r="I77" s="440">
        <f>H77/G77*100</f>
        <v>99.378881987577643</v>
      </c>
      <c r="J77" s="782">
        <v>12</v>
      </c>
      <c r="K77" s="93">
        <f>N77/H77</f>
        <v>12.095000000000001</v>
      </c>
      <c r="L77" s="94">
        <f>ROUND(F77*J77,0)</f>
        <v>5796</v>
      </c>
      <c r="M77" s="94">
        <f t="shared" si="32"/>
        <v>2415</v>
      </c>
      <c r="N77" s="94">
        <v>2419</v>
      </c>
      <c r="O77" s="94">
        <f>N77/M77*100</f>
        <v>100.1656314699793</v>
      </c>
      <c r="P77" s="94">
        <f>ROUND(L77/E77,0)</f>
        <v>17</v>
      </c>
      <c r="Q77" s="94">
        <f>N77/$C$3*12/P77</f>
        <v>341.50588235294117</v>
      </c>
      <c r="R77" s="692"/>
      <c r="S77" s="692"/>
      <c r="T77" s="692"/>
      <c r="U77" s="692"/>
      <c r="V77" s="692"/>
      <c r="W77" s="1601"/>
      <c r="X77" s="692"/>
      <c r="Y77" s="692"/>
      <c r="Z77" s="692"/>
      <c r="AA77" s="692"/>
      <c r="AB77" s="692"/>
      <c r="AC77" s="692"/>
      <c r="AD77" s="1836"/>
      <c r="AE77" s="1836"/>
      <c r="AF77" s="2614"/>
      <c r="AG77" s="1730"/>
    </row>
    <row r="78" spans="1:268" s="70" customFormat="1" ht="15" customHeight="1" x14ac:dyDescent="0.25">
      <c r="A78" s="738">
        <v>1</v>
      </c>
      <c r="B78" s="1744">
        <v>1</v>
      </c>
      <c r="C78" s="437" t="s">
        <v>7</v>
      </c>
      <c r="D78" s="437"/>
      <c r="E78" s="437"/>
      <c r="F78" s="2200">
        <f>SUM(F75:F77)</f>
        <v>1605</v>
      </c>
      <c r="G78" s="556">
        <f>SUM(G75:G77)</f>
        <v>668.75</v>
      </c>
      <c r="H78" s="556">
        <f>SUM(H75:H77)</f>
        <v>665</v>
      </c>
      <c r="I78" s="388">
        <f>H78/G78*100</f>
        <v>99.439252336448604</v>
      </c>
      <c r="J78" s="703">
        <f>SUM(L78/F78)</f>
        <v>11.20373831775701</v>
      </c>
      <c r="K78" s="117">
        <f>N78/H78</f>
        <v>11.130827067669173</v>
      </c>
      <c r="L78" s="556">
        <f>SUM(L75:L77)</f>
        <v>17982</v>
      </c>
      <c r="M78" s="556">
        <f>SUM(M75:M77)</f>
        <v>7492.5</v>
      </c>
      <c r="N78" s="556">
        <f>SUM(N75:N77)</f>
        <v>7402</v>
      </c>
      <c r="O78" s="281">
        <f>N78/M78*100</f>
        <v>98.792125458792128</v>
      </c>
      <c r="P78" s="281">
        <f>SUM(P75:P77)</f>
        <v>53</v>
      </c>
      <c r="Q78" s="281">
        <f>N78/$C$3*12/P78</f>
        <v>335.18490566037741</v>
      </c>
      <c r="R78" s="742">
        <v>56636.862575999992</v>
      </c>
      <c r="S78" s="742">
        <v>56636.862575999992</v>
      </c>
      <c r="T78" s="742">
        <v>56636.862575999992</v>
      </c>
      <c r="U78" s="742">
        <v>56636.862575999992</v>
      </c>
      <c r="V78" s="742">
        <v>56636.862575999992</v>
      </c>
      <c r="W78" s="1607">
        <f>R78/12*$C$3+(S78-R78)/11*4+(T78-S78)/10*3+(U78-T78)/9*2+(V78-U78)/8*1</f>
        <v>23598.692739999999</v>
      </c>
      <c r="X78" s="742">
        <f>AB78-AA78-Y78</f>
        <v>23331.506389999995</v>
      </c>
      <c r="Y78" s="1722">
        <v>-358.22316000000001</v>
      </c>
      <c r="Z78" s="742">
        <f>X78-W78</f>
        <v>-267.18635000000359</v>
      </c>
      <c r="AA78" s="742">
        <v>-722.13672000000008</v>
      </c>
      <c r="AB78" s="742">
        <v>22251.146509999995</v>
      </c>
      <c r="AC78" s="742">
        <v>17</v>
      </c>
      <c r="AD78" s="1842">
        <v>463845.77</v>
      </c>
      <c r="AE78" s="1842">
        <f>AD78/1000</f>
        <v>463.84577000000002</v>
      </c>
      <c r="AF78" s="2614"/>
      <c r="AG78" s="1730"/>
    </row>
    <row r="79" spans="1:268" s="70" customFormat="1" ht="15" customHeight="1" x14ac:dyDescent="0.25">
      <c r="A79" s="738">
        <v>1</v>
      </c>
      <c r="B79" s="1744">
        <v>1</v>
      </c>
      <c r="C79" s="636" t="s">
        <v>14</v>
      </c>
      <c r="D79" s="636"/>
      <c r="E79" s="507"/>
      <c r="F79" s="772"/>
      <c r="G79" s="361"/>
      <c r="H79" s="361"/>
      <c r="I79" s="361"/>
      <c r="J79" s="703"/>
      <c r="K79" s="703"/>
      <c r="L79" s="773"/>
      <c r="M79" s="773"/>
      <c r="N79" s="773"/>
      <c r="O79" s="773"/>
      <c r="P79" s="773"/>
      <c r="Q79" s="773"/>
      <c r="R79" s="492"/>
      <c r="S79" s="492"/>
      <c r="T79" s="492"/>
      <c r="U79" s="492"/>
      <c r="V79" s="492"/>
      <c r="W79" s="1612"/>
      <c r="X79" s="492"/>
      <c r="Y79" s="492"/>
      <c r="Z79" s="492"/>
      <c r="AA79" s="492"/>
      <c r="AB79" s="492"/>
      <c r="AC79" s="492"/>
      <c r="AD79" s="1842"/>
      <c r="AE79" s="1842"/>
      <c r="AF79" s="2614"/>
      <c r="AG79" s="1730"/>
    </row>
    <row r="80" spans="1:268" s="70" customFormat="1" ht="16.5" customHeight="1" x14ac:dyDescent="0.25">
      <c r="A80" s="738">
        <v>1</v>
      </c>
      <c r="B80" s="1744">
        <v>1</v>
      </c>
      <c r="C80" s="507" t="s">
        <v>302</v>
      </c>
      <c r="D80" s="507"/>
      <c r="E80" s="520"/>
      <c r="F80" s="2220"/>
      <c r="G80" s="116"/>
      <c r="H80" s="116"/>
      <c r="I80" s="92"/>
      <c r="J80" s="363"/>
      <c r="K80" s="363"/>
      <c r="L80" s="365"/>
      <c r="M80" s="365"/>
      <c r="N80" s="365"/>
      <c r="O80" s="365"/>
      <c r="P80" s="365"/>
      <c r="Q80" s="365"/>
      <c r="R80" s="440"/>
      <c r="S80" s="440"/>
      <c r="T80" s="440"/>
      <c r="U80" s="440"/>
      <c r="V80" s="440"/>
      <c r="W80" s="1605"/>
      <c r="X80" s="440"/>
      <c r="Y80" s="440"/>
      <c r="Z80" s="440"/>
      <c r="AA80" s="440"/>
      <c r="AB80" s="440"/>
      <c r="AC80" s="440"/>
      <c r="AD80" s="1836"/>
      <c r="AE80" s="1836"/>
      <c r="AF80" s="2614"/>
      <c r="AG80" s="1730"/>
    </row>
    <row r="81" spans="1:33" s="70" customFormat="1" ht="15" customHeight="1" x14ac:dyDescent="0.25">
      <c r="A81" s="738">
        <v>1</v>
      </c>
      <c r="B81" s="1744">
        <v>1</v>
      </c>
      <c r="C81" s="407" t="s">
        <v>361</v>
      </c>
      <c r="D81" s="407"/>
      <c r="E81" s="407"/>
      <c r="F81" s="711">
        <f>SUM(F83,F84,F85,F86)</f>
        <v>21244</v>
      </c>
      <c r="G81" s="440">
        <f>SUM(G83,G84,G85,G86)</f>
        <v>8852</v>
      </c>
      <c r="H81" s="440">
        <f>SUM(H83,H84,H85,H86)+H82/2.7</f>
        <v>9338.4444444444453</v>
      </c>
      <c r="I81" s="565">
        <f>H81/G81*100</f>
        <v>105.4953055178993</v>
      </c>
      <c r="J81" s="125"/>
      <c r="K81" s="125"/>
      <c r="L81" s="464"/>
      <c r="M81" s="464"/>
      <c r="N81" s="464"/>
      <c r="O81" s="464"/>
      <c r="P81" s="464"/>
      <c r="Q81" s="464"/>
      <c r="R81" s="711"/>
      <c r="S81" s="711"/>
      <c r="T81" s="711"/>
      <c r="U81" s="711"/>
      <c r="V81" s="711"/>
      <c r="W81" s="1602"/>
      <c r="X81" s="711"/>
      <c r="Y81" s="711"/>
      <c r="Z81" s="711"/>
      <c r="AA81" s="711"/>
      <c r="AB81" s="711"/>
      <c r="AC81" s="2492">
        <f t="shared" ref="AC81" si="33">SUM(AC83,AC84,AC85,AC86)+AC82/2.7</f>
        <v>149</v>
      </c>
      <c r="AD81" s="1841">
        <f>AD82+AD83+AD84+AD85+AD86</f>
        <v>58242.819999999992</v>
      </c>
      <c r="AE81" s="1841">
        <f>AD81/1000</f>
        <v>58.242819999999995</v>
      </c>
      <c r="AF81" s="2614"/>
      <c r="AG81" s="1730"/>
    </row>
    <row r="82" spans="1:33" s="70" customFormat="1" ht="15" customHeight="1" x14ac:dyDescent="0.25">
      <c r="A82" s="738"/>
      <c r="B82" s="1744"/>
      <c r="C82" s="407" t="s">
        <v>469</v>
      </c>
      <c r="D82" s="407"/>
      <c r="E82" s="407"/>
      <c r="F82" s="711"/>
      <c r="G82" s="440"/>
      <c r="H82" s="440">
        <v>93</v>
      </c>
      <c r="I82" s="565"/>
      <c r="J82" s="125"/>
      <c r="K82" s="125"/>
      <c r="L82" s="464"/>
      <c r="M82" s="464"/>
      <c r="N82" s="464"/>
      <c r="O82" s="464"/>
      <c r="P82" s="464"/>
      <c r="Q82" s="464"/>
      <c r="R82" s="711"/>
      <c r="S82" s="711"/>
      <c r="T82" s="711"/>
      <c r="U82" s="711"/>
      <c r="V82" s="711"/>
      <c r="W82" s="1602"/>
      <c r="X82" s="711"/>
      <c r="Y82" s="711"/>
      <c r="Z82" s="711"/>
      <c r="AA82" s="711"/>
      <c r="AB82" s="711"/>
      <c r="AC82" s="711"/>
      <c r="AD82" s="1841"/>
      <c r="AE82" s="1841"/>
      <c r="AF82" s="2614"/>
      <c r="AG82" s="1730"/>
    </row>
    <row r="83" spans="1:33" s="70" customFormat="1" ht="15" customHeight="1" x14ac:dyDescent="0.25">
      <c r="A83" s="738">
        <v>1</v>
      </c>
      <c r="B83" s="1744">
        <v>1</v>
      </c>
      <c r="C83" s="407" t="s">
        <v>383</v>
      </c>
      <c r="D83" s="407"/>
      <c r="E83" s="407"/>
      <c r="F83" s="711"/>
      <c r="G83" s="92">
        <f t="shared" ref="G83:G89" si="34">ROUND(F83/12*$C$3,0)</f>
        <v>0</v>
      </c>
      <c r="H83" s="440"/>
      <c r="I83" s="565"/>
      <c r="J83" s="125"/>
      <c r="K83" s="125"/>
      <c r="L83" s="464"/>
      <c r="M83" s="464"/>
      <c r="N83" s="464"/>
      <c r="O83" s="464"/>
      <c r="P83" s="464"/>
      <c r="Q83" s="464"/>
      <c r="R83" s="711"/>
      <c r="S83" s="711"/>
      <c r="T83" s="711"/>
      <c r="U83" s="711"/>
      <c r="V83" s="711"/>
      <c r="W83" s="1602"/>
      <c r="X83" s="711"/>
      <c r="Y83" s="711"/>
      <c r="Z83" s="711"/>
      <c r="AA83" s="711"/>
      <c r="AB83" s="711"/>
      <c r="AC83" s="711"/>
      <c r="AD83" s="1841"/>
      <c r="AE83" s="1841"/>
      <c r="AF83" s="2614"/>
      <c r="AG83" s="1730"/>
    </row>
    <row r="84" spans="1:33" s="70" customFormat="1" ht="33" customHeight="1" x14ac:dyDescent="0.25">
      <c r="A84" s="738">
        <v>1</v>
      </c>
      <c r="B84" s="1744">
        <v>1</v>
      </c>
      <c r="C84" s="407" t="s">
        <v>304</v>
      </c>
      <c r="D84" s="407"/>
      <c r="E84" s="407"/>
      <c r="F84" s="711">
        <v>10182</v>
      </c>
      <c r="G84" s="92">
        <f t="shared" si="34"/>
        <v>4243</v>
      </c>
      <c r="H84" s="440">
        <v>4753</v>
      </c>
      <c r="I84" s="565">
        <f t="shared" ref="I84:I90" si="35">H84/G84*100</f>
        <v>112.01979731322179</v>
      </c>
      <c r="J84" s="125"/>
      <c r="K84" s="125"/>
      <c r="L84" s="464"/>
      <c r="M84" s="464"/>
      <c r="N84" s="464"/>
      <c r="O84" s="464"/>
      <c r="P84" s="464"/>
      <c r="Q84" s="464"/>
      <c r="R84" s="711"/>
      <c r="S84" s="711"/>
      <c r="T84" s="711"/>
      <c r="U84" s="711"/>
      <c r="V84" s="711"/>
      <c r="W84" s="1602"/>
      <c r="X84" s="711"/>
      <c r="Y84" s="711"/>
      <c r="Z84" s="711"/>
      <c r="AA84" s="711"/>
      <c r="AB84" s="711"/>
      <c r="AC84" s="711">
        <v>47</v>
      </c>
      <c r="AD84" s="1841">
        <v>18371.889999999996</v>
      </c>
      <c r="AE84" s="1841">
        <f>AD84/1000</f>
        <v>18.371889999999997</v>
      </c>
      <c r="AF84" s="2614"/>
      <c r="AG84" s="1730"/>
    </row>
    <row r="85" spans="1:33" s="70" customFormat="1" ht="31.5" customHeight="1" x14ac:dyDescent="0.25">
      <c r="A85" s="738">
        <v>1</v>
      </c>
      <c r="B85" s="1744">
        <v>1</v>
      </c>
      <c r="C85" s="407" t="s">
        <v>305</v>
      </c>
      <c r="D85" s="407"/>
      <c r="E85" s="407"/>
      <c r="F85" s="711">
        <v>180</v>
      </c>
      <c r="G85" s="92">
        <f t="shared" si="34"/>
        <v>75</v>
      </c>
      <c r="H85" s="440">
        <v>67</v>
      </c>
      <c r="I85" s="565">
        <f t="shared" si="35"/>
        <v>89.333333333333329</v>
      </c>
      <c r="J85" s="125"/>
      <c r="K85" s="125"/>
      <c r="L85" s="464"/>
      <c r="M85" s="464"/>
      <c r="N85" s="464"/>
      <c r="O85" s="464"/>
      <c r="P85" s="464"/>
      <c r="Q85" s="464"/>
      <c r="R85" s="711"/>
      <c r="S85" s="711"/>
      <c r="T85" s="711"/>
      <c r="U85" s="711"/>
      <c r="V85" s="711"/>
      <c r="W85" s="1602"/>
      <c r="X85" s="711"/>
      <c r="Y85" s="711"/>
      <c r="Z85" s="711"/>
      <c r="AA85" s="711"/>
      <c r="AB85" s="711"/>
      <c r="AC85" s="711"/>
      <c r="AD85" s="1841"/>
      <c r="AE85" s="1841"/>
      <c r="AF85" s="2614"/>
      <c r="AG85" s="1730"/>
    </row>
    <row r="86" spans="1:33" s="70" customFormat="1" ht="15" customHeight="1" x14ac:dyDescent="0.25">
      <c r="A86" s="738">
        <v>1</v>
      </c>
      <c r="B86" s="1744">
        <v>1</v>
      </c>
      <c r="C86" s="407" t="s">
        <v>306</v>
      </c>
      <c r="D86" s="407"/>
      <c r="E86" s="407"/>
      <c r="F86" s="711">
        <v>10882</v>
      </c>
      <c r="G86" s="92">
        <f t="shared" si="34"/>
        <v>4534</v>
      </c>
      <c r="H86" s="440">
        <v>4484</v>
      </c>
      <c r="I86" s="565">
        <f t="shared" si="35"/>
        <v>98.89722099691221</v>
      </c>
      <c r="J86" s="125"/>
      <c r="K86" s="125"/>
      <c r="L86" s="464"/>
      <c r="M86" s="464"/>
      <c r="N86" s="464"/>
      <c r="O86" s="464"/>
      <c r="P86" s="464"/>
      <c r="Q86" s="464"/>
      <c r="R86" s="711"/>
      <c r="S86" s="711"/>
      <c r="T86" s="711"/>
      <c r="U86" s="711"/>
      <c r="V86" s="711"/>
      <c r="W86" s="1602"/>
      <c r="X86" s="711"/>
      <c r="Y86" s="711"/>
      <c r="Z86" s="711"/>
      <c r="AA86" s="711"/>
      <c r="AB86" s="711"/>
      <c r="AC86" s="711">
        <v>102</v>
      </c>
      <c r="AD86" s="1841">
        <v>39870.929999999993</v>
      </c>
      <c r="AE86" s="1841">
        <f t="shared" ref="AE86:AE88" si="36">AD86/1000</f>
        <v>39.870929999999994</v>
      </c>
      <c r="AF86" s="2614"/>
      <c r="AG86" s="1730"/>
    </row>
    <row r="87" spans="1:33" s="70" customFormat="1" ht="15" customHeight="1" x14ac:dyDescent="0.25">
      <c r="A87" s="738">
        <v>1</v>
      </c>
      <c r="B87" s="1744">
        <v>1</v>
      </c>
      <c r="C87" s="409" t="s">
        <v>360</v>
      </c>
      <c r="D87" s="409"/>
      <c r="E87" s="407"/>
      <c r="F87" s="711">
        <f>F88+F89/8.5</f>
        <v>53172.705882352937</v>
      </c>
      <c r="G87" s="92">
        <f t="shared" ref="G87:H87" si="37">G88+G89/8.5</f>
        <v>22155</v>
      </c>
      <c r="H87" s="440">
        <f t="shared" si="37"/>
        <v>21975.195294117646</v>
      </c>
      <c r="I87" s="565">
        <f t="shared" si="35"/>
        <v>99.188423805541177</v>
      </c>
      <c r="J87" s="125"/>
      <c r="K87" s="125"/>
      <c r="L87" s="464"/>
      <c r="M87" s="464"/>
      <c r="N87" s="464"/>
      <c r="O87" s="464"/>
      <c r="P87" s="464"/>
      <c r="Q87" s="464"/>
      <c r="R87" s="711"/>
      <c r="S87" s="711"/>
      <c r="T87" s="711"/>
      <c r="U87" s="711"/>
      <c r="V87" s="711"/>
      <c r="W87" s="1602"/>
      <c r="X87" s="711"/>
      <c r="Y87" s="711"/>
      <c r="Z87" s="711"/>
      <c r="AA87" s="711"/>
      <c r="AB87" s="711"/>
      <c r="AC87" s="92">
        <f t="shared" ref="AC87" si="38">AC88+AC89/8.5</f>
        <v>398</v>
      </c>
      <c r="AD87" s="1841">
        <f>AD88+AD89</f>
        <v>506555.18000000005</v>
      </c>
      <c r="AE87" s="1841">
        <f t="shared" si="36"/>
        <v>506.55518000000006</v>
      </c>
      <c r="AF87" s="2614"/>
      <c r="AG87" s="1730"/>
    </row>
    <row r="88" spans="1:33" s="70" customFormat="1" ht="15" customHeight="1" x14ac:dyDescent="0.25">
      <c r="A88" s="738"/>
      <c r="B88" s="1744"/>
      <c r="C88" s="409" t="s">
        <v>459</v>
      </c>
      <c r="D88" s="409"/>
      <c r="E88" s="407"/>
      <c r="F88" s="711">
        <v>44864</v>
      </c>
      <c r="G88" s="92">
        <f t="shared" si="34"/>
        <v>18693</v>
      </c>
      <c r="H88" s="440">
        <v>18474</v>
      </c>
      <c r="I88" s="565">
        <f t="shared" si="35"/>
        <v>98.828438452896805</v>
      </c>
      <c r="J88" s="125"/>
      <c r="K88" s="125"/>
      <c r="L88" s="464"/>
      <c r="M88" s="464"/>
      <c r="N88" s="464"/>
      <c r="O88" s="464"/>
      <c r="P88" s="464"/>
      <c r="Q88" s="464"/>
      <c r="R88" s="711"/>
      <c r="S88" s="711"/>
      <c r="T88" s="711"/>
      <c r="U88" s="711"/>
      <c r="V88" s="711"/>
      <c r="W88" s="1602"/>
      <c r="X88" s="711"/>
      <c r="Y88" s="711"/>
      <c r="Z88" s="711"/>
      <c r="AA88" s="711"/>
      <c r="AB88" s="711"/>
      <c r="AC88" s="711">
        <v>398</v>
      </c>
      <c r="AD88" s="1841">
        <v>506555.18000000005</v>
      </c>
      <c r="AE88" s="1841">
        <f t="shared" si="36"/>
        <v>506.55518000000006</v>
      </c>
      <c r="AF88" s="2614"/>
      <c r="AG88" s="1730"/>
    </row>
    <row r="89" spans="1:33" s="70" customFormat="1" ht="15" customHeight="1" x14ac:dyDescent="0.25">
      <c r="A89" s="738">
        <v>1</v>
      </c>
      <c r="B89" s="1744">
        <v>1</v>
      </c>
      <c r="C89" s="407" t="s">
        <v>453</v>
      </c>
      <c r="D89" s="407"/>
      <c r="E89" s="407"/>
      <c r="F89" s="711">
        <v>70624</v>
      </c>
      <c r="G89" s="92">
        <f t="shared" si="34"/>
        <v>29427</v>
      </c>
      <c r="H89" s="440">
        <v>29760.159999999996</v>
      </c>
      <c r="I89" s="565">
        <f t="shared" si="35"/>
        <v>101.13215754239302</v>
      </c>
      <c r="J89" s="125"/>
      <c r="K89" s="125"/>
      <c r="L89" s="464"/>
      <c r="M89" s="464"/>
      <c r="N89" s="464"/>
      <c r="O89" s="464"/>
      <c r="P89" s="464"/>
      <c r="Q89" s="464"/>
      <c r="R89" s="711"/>
      <c r="S89" s="711"/>
      <c r="T89" s="711"/>
      <c r="U89" s="711"/>
      <c r="V89" s="711"/>
      <c r="W89" s="1602"/>
      <c r="X89" s="711"/>
      <c r="Y89" s="711"/>
      <c r="Z89" s="711"/>
      <c r="AA89" s="711"/>
      <c r="AB89" s="711"/>
      <c r="AC89" s="711"/>
      <c r="AD89" s="1841"/>
      <c r="AE89" s="1841"/>
      <c r="AF89" s="2614"/>
      <c r="AG89" s="1730"/>
    </row>
    <row r="90" spans="1:33" s="70" customFormat="1" ht="15" customHeight="1" x14ac:dyDescent="0.25">
      <c r="A90" s="738">
        <v>1</v>
      </c>
      <c r="B90" s="1744">
        <v>1</v>
      </c>
      <c r="C90" s="213" t="s">
        <v>168</v>
      </c>
      <c r="D90" s="213"/>
      <c r="E90" s="508"/>
      <c r="F90" s="712">
        <f>F81+F88*3.2+F89/3.9</f>
        <v>182917.51794871796</v>
      </c>
      <c r="G90" s="388">
        <f t="shared" ref="G90:H90" si="39">G81+G88*3.2+G89/3.9</f>
        <v>76214.984615384616</v>
      </c>
      <c r="H90" s="388">
        <f t="shared" si="39"/>
        <v>76086.054700854715</v>
      </c>
      <c r="I90" s="565">
        <f t="shared" si="35"/>
        <v>99.830833903358325</v>
      </c>
      <c r="J90" s="125"/>
      <c r="K90" s="125"/>
      <c r="L90" s="464"/>
      <c r="M90" s="464"/>
      <c r="N90" s="464"/>
      <c r="O90" s="464"/>
      <c r="P90" s="464"/>
      <c r="Q90" s="464"/>
      <c r="R90" s="742">
        <v>72004.14</v>
      </c>
      <c r="S90" s="742">
        <v>72004.14</v>
      </c>
      <c r="T90" s="742">
        <v>72004.14</v>
      </c>
      <c r="U90" s="742">
        <v>72004.14</v>
      </c>
      <c r="V90" s="742">
        <v>72004.14</v>
      </c>
      <c r="W90" s="1741">
        <f>R90/12*$C$3+(S90-R90)/11*4+(T90-S90)/10*3+(U90-T90)/9*2+(V90-U90)/8*1</f>
        <v>30001.725000000002</v>
      </c>
      <c r="X90" s="742">
        <f>AB90-AA90-Y90</f>
        <v>29893.718829999998</v>
      </c>
      <c r="Y90" s="742"/>
      <c r="Z90" s="742">
        <f>X90-W90</f>
        <v>-108.0061700000042</v>
      </c>
      <c r="AA90" s="742">
        <v>-651.73864999999978</v>
      </c>
      <c r="AB90" s="742">
        <v>29241.980179999999</v>
      </c>
      <c r="AC90" s="388">
        <f t="shared" ref="AC90" si="40">AC81+AC88*3.2+AC89/3.9</f>
        <v>1422.6000000000001</v>
      </c>
      <c r="AD90" s="1842">
        <f>AD87+AD81</f>
        <v>564798</v>
      </c>
      <c r="AE90" s="1841">
        <f>AD90/1000</f>
        <v>564.798</v>
      </c>
      <c r="AF90" s="2614"/>
      <c r="AG90" s="1730"/>
    </row>
    <row r="91" spans="1:33" s="70" customFormat="1" ht="15" customHeight="1" x14ac:dyDescent="0.25">
      <c r="A91" s="738">
        <v>1</v>
      </c>
      <c r="B91" s="1744">
        <v>1</v>
      </c>
      <c r="C91" s="507" t="s">
        <v>307</v>
      </c>
      <c r="D91" s="507"/>
      <c r="E91" s="407"/>
      <c r="F91" s="711"/>
      <c r="G91" s="92"/>
      <c r="H91" s="440"/>
      <c r="I91" s="565"/>
      <c r="J91" s="125"/>
      <c r="K91" s="125"/>
      <c r="L91" s="464"/>
      <c r="M91" s="464"/>
      <c r="N91" s="464"/>
      <c r="O91" s="464"/>
      <c r="P91" s="464"/>
      <c r="Q91" s="464"/>
      <c r="R91" s="711"/>
      <c r="S91" s="711"/>
      <c r="T91" s="711"/>
      <c r="U91" s="711"/>
      <c r="V91" s="711"/>
      <c r="W91" s="1602"/>
      <c r="X91" s="711"/>
      <c r="Y91" s="711"/>
      <c r="Z91" s="711"/>
      <c r="AA91" s="711"/>
      <c r="AB91" s="711"/>
      <c r="AC91" s="711"/>
      <c r="AD91" s="1841"/>
      <c r="AE91" s="1841"/>
      <c r="AF91" s="2614"/>
      <c r="AG91" s="1730"/>
    </row>
    <row r="92" spans="1:33" s="70" customFormat="1" ht="15" customHeight="1" x14ac:dyDescent="0.25">
      <c r="A92" s="738">
        <v>1</v>
      </c>
      <c r="B92" s="1744">
        <v>1</v>
      </c>
      <c r="C92" s="407" t="s">
        <v>198</v>
      </c>
      <c r="D92" s="407"/>
      <c r="E92" s="407"/>
      <c r="F92" s="711">
        <f>SUM(F94,F99)</f>
        <v>23344</v>
      </c>
      <c r="G92" s="440">
        <f>SUM(G94,G99)</f>
        <v>9727</v>
      </c>
      <c r="H92" s="440">
        <f>SUM(H94,H99)</f>
        <v>11152.950819672131</v>
      </c>
      <c r="I92" s="565">
        <f>H92/G92*100</f>
        <v>114.65971851210168</v>
      </c>
      <c r="J92" s="125"/>
      <c r="K92" s="125"/>
      <c r="L92" s="464"/>
      <c r="M92" s="464"/>
      <c r="N92" s="464"/>
      <c r="O92" s="464"/>
      <c r="P92" s="464"/>
      <c r="Q92" s="464"/>
      <c r="R92" s="711"/>
      <c r="S92" s="711"/>
      <c r="T92" s="711"/>
      <c r="U92" s="711"/>
      <c r="V92" s="711"/>
      <c r="W92" s="1602"/>
      <c r="X92" s="711"/>
      <c r="Y92" s="711"/>
      <c r="Z92" s="711"/>
      <c r="AA92" s="711"/>
      <c r="AB92" s="711"/>
      <c r="AC92" s="440">
        <f>SUM(AC94,AC99)</f>
        <v>9</v>
      </c>
      <c r="AD92" s="711">
        <f t="shared" ref="AD92" si="41">AD93+AD94+AD99</f>
        <v>16200.62</v>
      </c>
      <c r="AE92" s="711">
        <f>AD92/1000</f>
        <v>16.200620000000001</v>
      </c>
      <c r="AF92" s="2614"/>
      <c r="AG92" s="1730"/>
    </row>
    <row r="93" spans="1:33" s="70" customFormat="1" ht="15" customHeight="1" x14ac:dyDescent="0.25">
      <c r="A93" s="738">
        <v>1</v>
      </c>
      <c r="B93" s="1744">
        <v>1</v>
      </c>
      <c r="C93" s="407" t="s">
        <v>303</v>
      </c>
      <c r="D93" s="407"/>
      <c r="E93" s="407"/>
      <c r="F93" s="711"/>
      <c r="G93" s="92">
        <f>ROUND(F93/12*$C$3,0)</f>
        <v>0</v>
      </c>
      <c r="H93" s="440"/>
      <c r="I93" s="565"/>
      <c r="J93" s="125"/>
      <c r="K93" s="125"/>
      <c r="L93" s="464"/>
      <c r="M93" s="464"/>
      <c r="N93" s="464"/>
      <c r="O93" s="464"/>
      <c r="P93" s="464"/>
      <c r="Q93" s="464"/>
      <c r="R93" s="711"/>
      <c r="S93" s="711"/>
      <c r="T93" s="711"/>
      <c r="U93" s="711"/>
      <c r="V93" s="711"/>
      <c r="W93" s="1602"/>
      <c r="X93" s="711"/>
      <c r="Y93" s="711"/>
      <c r="Z93" s="711"/>
      <c r="AA93" s="711"/>
      <c r="AB93" s="711"/>
      <c r="AC93" s="711"/>
      <c r="AD93" s="1841"/>
      <c r="AE93" s="1841"/>
      <c r="AF93" s="2614"/>
      <c r="AG93" s="1730"/>
    </row>
    <row r="94" spans="1:33" s="70" customFormat="1" ht="45" customHeight="1" x14ac:dyDescent="0.25">
      <c r="A94" s="738">
        <v>1</v>
      </c>
      <c r="B94" s="1744">
        <v>1</v>
      </c>
      <c r="C94" s="407" t="s">
        <v>308</v>
      </c>
      <c r="D94" s="407"/>
      <c r="E94" s="407"/>
      <c r="F94" s="711">
        <f>SUM(F95:F98)</f>
        <v>7532</v>
      </c>
      <c r="G94" s="440">
        <f>SUM(G95:G98)</f>
        <v>3139</v>
      </c>
      <c r="H94" s="440">
        <f>SUM(H95:H98)</f>
        <v>4261.9508196721308</v>
      </c>
      <c r="I94" s="565">
        <f>H94/G94*100</f>
        <v>135.77415800166074</v>
      </c>
      <c r="J94" s="125"/>
      <c r="K94" s="125"/>
      <c r="L94" s="464"/>
      <c r="M94" s="464"/>
      <c r="N94" s="464"/>
      <c r="O94" s="464"/>
      <c r="P94" s="464"/>
      <c r="Q94" s="464"/>
      <c r="R94" s="711"/>
      <c r="S94" s="711"/>
      <c r="T94" s="711"/>
      <c r="U94" s="711"/>
      <c r="V94" s="711"/>
      <c r="W94" s="1602"/>
      <c r="X94" s="711"/>
      <c r="Y94" s="711"/>
      <c r="Z94" s="711"/>
      <c r="AA94" s="711"/>
      <c r="AB94" s="711"/>
      <c r="AC94" s="440">
        <f>SUM(AC95:AC98)</f>
        <v>0</v>
      </c>
      <c r="AD94" s="711">
        <f t="shared" ref="AD94" si="42">AD95+AD96</f>
        <v>0</v>
      </c>
      <c r="AE94" s="711">
        <f>AD94/1000</f>
        <v>0</v>
      </c>
      <c r="AF94" s="2614"/>
      <c r="AG94" s="1730"/>
    </row>
    <row r="95" spans="1:33" s="70" customFormat="1" ht="38.1" customHeight="1" x14ac:dyDescent="0.25">
      <c r="A95" s="738">
        <v>1</v>
      </c>
      <c r="B95" s="1744">
        <v>1</v>
      </c>
      <c r="C95" s="407" t="s">
        <v>309</v>
      </c>
      <c r="D95" s="407"/>
      <c r="E95" s="407"/>
      <c r="F95" s="711">
        <v>5370</v>
      </c>
      <c r="G95" s="92">
        <f>ROUND(F95/12*$C$3,0)</f>
        <v>2238</v>
      </c>
      <c r="H95" s="440">
        <v>2914</v>
      </c>
      <c r="I95" s="565">
        <f>H95/G95*100</f>
        <v>130.20554066130475</v>
      </c>
      <c r="J95" s="125"/>
      <c r="K95" s="125"/>
      <c r="L95" s="464"/>
      <c r="M95" s="464"/>
      <c r="N95" s="464"/>
      <c r="O95" s="464"/>
      <c r="P95" s="464"/>
      <c r="Q95" s="464"/>
      <c r="R95" s="711"/>
      <c r="S95" s="711"/>
      <c r="T95" s="711"/>
      <c r="U95" s="711"/>
      <c r="V95" s="711"/>
      <c r="W95" s="1602"/>
      <c r="X95" s="711"/>
      <c r="Y95" s="711"/>
      <c r="Z95" s="711"/>
      <c r="AA95" s="711"/>
      <c r="AB95" s="711"/>
      <c r="AC95" s="711"/>
      <c r="AD95" s="1841"/>
      <c r="AE95" s="1841">
        <f>AD95/1000</f>
        <v>0</v>
      </c>
      <c r="AF95" s="2614"/>
      <c r="AG95" s="1730"/>
    </row>
    <row r="96" spans="1:33" s="70" customFormat="1" ht="38.1" customHeight="1" x14ac:dyDescent="0.25">
      <c r="A96" s="738">
        <v>1</v>
      </c>
      <c r="B96" s="1744">
        <v>1</v>
      </c>
      <c r="C96" s="407" t="s">
        <v>310</v>
      </c>
      <c r="D96" s="407"/>
      <c r="E96" s="407"/>
      <c r="F96" s="711">
        <v>1611</v>
      </c>
      <c r="G96" s="92">
        <f>ROUND(F96/12*$C$3,0)</f>
        <v>671</v>
      </c>
      <c r="H96" s="440">
        <v>793</v>
      </c>
      <c r="I96" s="565">
        <f>H96/G96*100</f>
        <v>118.18181818181819</v>
      </c>
      <c r="J96" s="125"/>
      <c r="K96" s="125"/>
      <c r="L96" s="464"/>
      <c r="M96" s="464"/>
      <c r="N96" s="464"/>
      <c r="O96" s="464"/>
      <c r="P96" s="464"/>
      <c r="Q96" s="464"/>
      <c r="R96" s="711"/>
      <c r="S96" s="711"/>
      <c r="T96" s="711"/>
      <c r="U96" s="711"/>
      <c r="V96" s="711"/>
      <c r="W96" s="1602"/>
      <c r="X96" s="711"/>
      <c r="Y96" s="711"/>
      <c r="Z96" s="711"/>
      <c r="AA96" s="711"/>
      <c r="AB96" s="711"/>
      <c r="AC96" s="711"/>
      <c r="AD96" s="1841"/>
      <c r="AE96" s="1841">
        <f>AD96/1000</f>
        <v>0</v>
      </c>
      <c r="AF96" s="2614"/>
      <c r="AG96" s="1730"/>
    </row>
    <row r="97" spans="1:33" s="70" customFormat="1" ht="48.75" customHeight="1" x14ac:dyDescent="0.25">
      <c r="A97" s="738">
        <v>1</v>
      </c>
      <c r="B97" s="1744">
        <v>1</v>
      </c>
      <c r="C97" s="407" t="s">
        <v>354</v>
      </c>
      <c r="D97" s="407"/>
      <c r="E97" s="407"/>
      <c r="F97" s="711"/>
      <c r="G97" s="92">
        <f>ROUND(F97/12*$C$3,0)</f>
        <v>0</v>
      </c>
      <c r="H97" s="440"/>
      <c r="I97" s="565"/>
      <c r="J97" s="125"/>
      <c r="K97" s="125"/>
      <c r="L97" s="464"/>
      <c r="M97" s="464"/>
      <c r="N97" s="464"/>
      <c r="O97" s="464"/>
      <c r="P97" s="464"/>
      <c r="Q97" s="464"/>
      <c r="R97" s="711"/>
      <c r="S97" s="711"/>
      <c r="T97" s="711"/>
      <c r="U97" s="711"/>
      <c r="V97" s="711"/>
      <c r="W97" s="1602"/>
      <c r="X97" s="711"/>
      <c r="Y97" s="711"/>
      <c r="Z97" s="711"/>
      <c r="AA97" s="711"/>
      <c r="AB97" s="711"/>
      <c r="AC97" s="711"/>
      <c r="AD97" s="1841"/>
      <c r="AE97" s="1841"/>
      <c r="AF97" s="2614"/>
      <c r="AG97" s="1730"/>
    </row>
    <row r="98" spans="1:33" s="70" customFormat="1" ht="48" customHeight="1" x14ac:dyDescent="0.25">
      <c r="A98" s="738">
        <v>1</v>
      </c>
      <c r="B98" s="1744">
        <v>1</v>
      </c>
      <c r="C98" s="407" t="s">
        <v>355</v>
      </c>
      <c r="D98" s="407"/>
      <c r="E98" s="407"/>
      <c r="F98" s="711">
        <v>551</v>
      </c>
      <c r="G98" s="92">
        <f>ROUND(F98/12*$C$3,0)</f>
        <v>230</v>
      </c>
      <c r="H98" s="440">
        <v>554.95081967213116</v>
      </c>
      <c r="I98" s="565">
        <f>H98/G98*100</f>
        <v>241.28296507483964</v>
      </c>
      <c r="J98" s="125"/>
      <c r="K98" s="125"/>
      <c r="L98" s="464"/>
      <c r="M98" s="464"/>
      <c r="N98" s="464"/>
      <c r="O98" s="464"/>
      <c r="P98" s="464"/>
      <c r="Q98" s="464"/>
      <c r="R98" s="711"/>
      <c r="S98" s="711"/>
      <c r="T98" s="711"/>
      <c r="U98" s="711"/>
      <c r="V98" s="711"/>
      <c r="W98" s="1602"/>
      <c r="X98" s="711"/>
      <c r="Y98" s="711"/>
      <c r="Z98" s="711"/>
      <c r="AA98" s="711"/>
      <c r="AB98" s="711"/>
      <c r="AC98" s="711"/>
      <c r="AD98" s="1841"/>
      <c r="AE98" s="1841"/>
      <c r="AF98" s="2614"/>
      <c r="AG98" s="1730"/>
    </row>
    <row r="99" spans="1:33" s="70" customFormat="1" ht="51.75" customHeight="1" x14ac:dyDescent="0.25">
      <c r="A99" s="738">
        <v>1</v>
      </c>
      <c r="B99" s="1744">
        <v>1</v>
      </c>
      <c r="C99" s="407" t="s">
        <v>311</v>
      </c>
      <c r="D99" s="407"/>
      <c r="E99" s="407"/>
      <c r="F99" s="711">
        <f>SUM(F100:F102)</f>
        <v>15812</v>
      </c>
      <c r="G99" s="440">
        <f>SUM(G100:G102)</f>
        <v>6588</v>
      </c>
      <c r="H99" s="440">
        <f>SUM(H100:H102)</f>
        <v>6891</v>
      </c>
      <c r="I99" s="565">
        <f>H99/G99*100</f>
        <v>104.5992714025501</v>
      </c>
      <c r="J99" s="125"/>
      <c r="K99" s="125"/>
      <c r="L99" s="464"/>
      <c r="M99" s="464"/>
      <c r="N99" s="464"/>
      <c r="O99" s="464"/>
      <c r="P99" s="464"/>
      <c r="Q99" s="464"/>
      <c r="R99" s="711"/>
      <c r="S99" s="711"/>
      <c r="T99" s="711"/>
      <c r="U99" s="711"/>
      <c r="V99" s="711"/>
      <c r="W99" s="1602"/>
      <c r="X99" s="711"/>
      <c r="Y99" s="711"/>
      <c r="Z99" s="711"/>
      <c r="AA99" s="711"/>
      <c r="AB99" s="711"/>
      <c r="AC99" s="440">
        <f>SUM(AC100:AC102)</f>
        <v>9</v>
      </c>
      <c r="AD99" s="1841">
        <f>AD100+AD101+AD102</f>
        <v>16200.62</v>
      </c>
      <c r="AE99" s="1841">
        <f>AD99/1000</f>
        <v>16.200620000000001</v>
      </c>
      <c r="AF99" s="2614"/>
      <c r="AG99" s="1730"/>
    </row>
    <row r="100" spans="1:33" s="70" customFormat="1" ht="38.1" customHeight="1" x14ac:dyDescent="0.25">
      <c r="A100" s="738">
        <v>1</v>
      </c>
      <c r="B100" s="1744">
        <v>1</v>
      </c>
      <c r="C100" s="407" t="s">
        <v>312</v>
      </c>
      <c r="D100" s="407"/>
      <c r="E100" s="407"/>
      <c r="F100" s="711">
        <v>500</v>
      </c>
      <c r="G100" s="92">
        <f t="shared" ref="G100:G106" si="43">ROUND(F100/12*$C$3,0)</f>
        <v>208</v>
      </c>
      <c r="H100" s="440">
        <v>258</v>
      </c>
      <c r="I100" s="565">
        <f>H100/G100*100</f>
        <v>124.03846153846155</v>
      </c>
      <c r="J100" s="125"/>
      <c r="K100" s="125"/>
      <c r="L100" s="464"/>
      <c r="M100" s="464"/>
      <c r="N100" s="464"/>
      <c r="O100" s="464"/>
      <c r="P100" s="464"/>
      <c r="Q100" s="464"/>
      <c r="R100" s="711"/>
      <c r="S100" s="711"/>
      <c r="T100" s="711"/>
      <c r="U100" s="711"/>
      <c r="V100" s="711"/>
      <c r="W100" s="1602"/>
      <c r="X100" s="711"/>
      <c r="Y100" s="711"/>
      <c r="Z100" s="711"/>
      <c r="AA100" s="711"/>
      <c r="AB100" s="711"/>
      <c r="AC100" s="711">
        <v>2</v>
      </c>
      <c r="AD100" s="1841">
        <v>3462.21</v>
      </c>
      <c r="AE100" s="1841">
        <f>AD100/1000</f>
        <v>3.4622100000000002</v>
      </c>
      <c r="AF100" s="2614"/>
      <c r="AG100" s="1730"/>
    </row>
    <row r="101" spans="1:33" s="70" customFormat="1" ht="61.5" customHeight="1" x14ac:dyDescent="0.25">
      <c r="A101" s="738">
        <v>1</v>
      </c>
      <c r="B101" s="1744">
        <v>1</v>
      </c>
      <c r="C101" s="407" t="s">
        <v>376</v>
      </c>
      <c r="D101" s="407"/>
      <c r="E101" s="407"/>
      <c r="F101" s="711">
        <v>11678</v>
      </c>
      <c r="G101" s="92">
        <f t="shared" si="43"/>
        <v>4866</v>
      </c>
      <c r="H101" s="440">
        <v>5735</v>
      </c>
      <c r="I101" s="565">
        <f>H101/G101*100</f>
        <v>117.85861076859845</v>
      </c>
      <c r="J101" s="125"/>
      <c r="K101" s="125"/>
      <c r="L101" s="464"/>
      <c r="M101" s="464"/>
      <c r="N101" s="464"/>
      <c r="O101" s="464"/>
      <c r="P101" s="464"/>
      <c r="Q101" s="464"/>
      <c r="R101" s="711"/>
      <c r="S101" s="711"/>
      <c r="T101" s="711"/>
      <c r="U101" s="711"/>
      <c r="V101" s="711"/>
      <c r="W101" s="1602"/>
      <c r="X101" s="711"/>
      <c r="Y101" s="711"/>
      <c r="Z101" s="711"/>
      <c r="AA101" s="711"/>
      <c r="AB101" s="711"/>
      <c r="AC101" s="711">
        <v>4</v>
      </c>
      <c r="AD101" s="1841">
        <v>9320.56</v>
      </c>
      <c r="AE101" s="1841">
        <f>AD101/1000</f>
        <v>9.3205599999999986</v>
      </c>
      <c r="AF101" s="2614"/>
      <c r="AG101" s="1730"/>
    </row>
    <row r="102" spans="1:33" s="70" customFormat="1" ht="48" customHeight="1" x14ac:dyDescent="0.25">
      <c r="A102" s="738">
        <v>1</v>
      </c>
      <c r="B102" s="1744">
        <v>1</v>
      </c>
      <c r="C102" s="407" t="s">
        <v>322</v>
      </c>
      <c r="D102" s="407"/>
      <c r="E102" s="407"/>
      <c r="F102" s="711">
        <v>3634</v>
      </c>
      <c r="G102" s="92">
        <f t="shared" si="43"/>
        <v>1514</v>
      </c>
      <c r="H102" s="440">
        <v>898</v>
      </c>
      <c r="I102" s="565">
        <f>H102/G102*100</f>
        <v>59.313077939233814</v>
      </c>
      <c r="J102" s="125"/>
      <c r="K102" s="125"/>
      <c r="L102" s="464"/>
      <c r="M102" s="464"/>
      <c r="N102" s="464"/>
      <c r="O102" s="464"/>
      <c r="P102" s="464"/>
      <c r="Q102" s="464"/>
      <c r="R102" s="711"/>
      <c r="S102" s="711"/>
      <c r="T102" s="711"/>
      <c r="U102" s="711"/>
      <c r="V102" s="711"/>
      <c r="W102" s="1602"/>
      <c r="X102" s="711"/>
      <c r="Y102" s="711"/>
      <c r="Z102" s="711"/>
      <c r="AA102" s="711"/>
      <c r="AB102" s="711"/>
      <c r="AC102" s="711">
        <v>3</v>
      </c>
      <c r="AD102" s="1841">
        <v>3417.85</v>
      </c>
      <c r="AE102" s="1841">
        <f>AD102/1000</f>
        <v>3.4178500000000001</v>
      </c>
      <c r="AF102" s="2614"/>
      <c r="AG102" s="1730"/>
    </row>
    <row r="103" spans="1:33" s="70" customFormat="1" ht="30" customHeight="1" x14ac:dyDescent="0.25">
      <c r="A103" s="738">
        <v>1</v>
      </c>
      <c r="B103" s="1744">
        <v>1</v>
      </c>
      <c r="C103" s="409" t="s">
        <v>157</v>
      </c>
      <c r="D103" s="409"/>
      <c r="E103" s="407"/>
      <c r="F103" s="711"/>
      <c r="G103" s="92">
        <f t="shared" si="43"/>
        <v>0</v>
      </c>
      <c r="H103" s="92"/>
      <c r="I103" s="361"/>
      <c r="J103" s="125"/>
      <c r="K103" s="125"/>
      <c r="L103" s="464"/>
      <c r="M103" s="464"/>
      <c r="N103" s="464"/>
      <c r="O103" s="464"/>
      <c r="P103" s="464"/>
      <c r="Q103" s="464"/>
      <c r="R103" s="711"/>
      <c r="S103" s="711"/>
      <c r="T103" s="711"/>
      <c r="U103" s="711"/>
      <c r="V103" s="711"/>
      <c r="W103" s="1602"/>
      <c r="X103" s="711"/>
      <c r="Y103" s="711"/>
      <c r="Z103" s="711"/>
      <c r="AA103" s="711"/>
      <c r="AB103" s="711"/>
      <c r="AC103" s="711"/>
      <c r="AD103" s="1841"/>
      <c r="AE103" s="1841"/>
      <c r="AF103" s="2614"/>
      <c r="AG103" s="1730"/>
    </row>
    <row r="104" spans="1:33" s="70" customFormat="1" ht="36" customHeight="1" x14ac:dyDescent="0.25">
      <c r="A104" s="738">
        <v>1</v>
      </c>
      <c r="B104" s="1744">
        <v>1</v>
      </c>
      <c r="C104" s="409" t="s">
        <v>158</v>
      </c>
      <c r="D104" s="409"/>
      <c r="E104" s="407"/>
      <c r="F104" s="711">
        <v>13125</v>
      </c>
      <c r="G104" s="92">
        <f t="shared" si="43"/>
        <v>5469</v>
      </c>
      <c r="H104" s="440">
        <v>5446</v>
      </c>
      <c r="I104" s="361">
        <f>H104/G104*100</f>
        <v>99.579447796672156</v>
      </c>
      <c r="J104" s="125"/>
      <c r="K104" s="125"/>
      <c r="L104" s="464"/>
      <c r="M104" s="464"/>
      <c r="N104" s="464"/>
      <c r="O104" s="464"/>
      <c r="P104" s="464"/>
      <c r="Q104" s="464"/>
      <c r="R104" s="711"/>
      <c r="S104" s="711"/>
      <c r="T104" s="711"/>
      <c r="U104" s="711"/>
      <c r="V104" s="711"/>
      <c r="W104" s="1602"/>
      <c r="X104" s="711"/>
      <c r="Y104" s="711"/>
      <c r="Z104" s="711"/>
      <c r="AA104" s="711"/>
      <c r="AB104" s="711"/>
      <c r="AC104" s="711">
        <v>47</v>
      </c>
      <c r="AD104" s="1841">
        <v>38027.229999999996</v>
      </c>
      <c r="AE104" s="1841">
        <f>AD104/1000</f>
        <v>38.027229999999996</v>
      </c>
      <c r="AF104" s="2614"/>
      <c r="AG104" s="1730"/>
    </row>
    <row r="105" spans="1:33" s="70" customFormat="1" ht="25.9" customHeight="1" x14ac:dyDescent="0.25">
      <c r="A105" s="738">
        <v>1</v>
      </c>
      <c r="B105" s="1744">
        <v>1</v>
      </c>
      <c r="C105" s="716" t="s">
        <v>320</v>
      </c>
      <c r="D105" s="716"/>
      <c r="E105" s="407"/>
      <c r="F105" s="711"/>
      <c r="G105" s="92">
        <f t="shared" si="43"/>
        <v>0</v>
      </c>
      <c r="H105" s="307"/>
      <c r="I105" s="361"/>
      <c r="J105" s="125"/>
      <c r="K105" s="125"/>
      <c r="L105" s="464"/>
      <c r="M105" s="464"/>
      <c r="N105" s="464"/>
      <c r="O105" s="464"/>
      <c r="P105" s="464"/>
      <c r="Q105" s="464"/>
      <c r="R105" s="711"/>
      <c r="S105" s="711"/>
      <c r="T105" s="711"/>
      <c r="U105" s="711"/>
      <c r="V105" s="711"/>
      <c r="W105" s="1602"/>
      <c r="X105" s="711"/>
      <c r="Y105" s="711"/>
      <c r="Z105" s="711"/>
      <c r="AA105" s="711"/>
      <c r="AB105" s="711"/>
      <c r="AC105" s="711"/>
      <c r="AD105" s="1841"/>
      <c r="AE105" s="1841"/>
      <c r="AF105" s="2614"/>
      <c r="AG105" s="1730"/>
    </row>
    <row r="106" spans="1:33" s="70" customFormat="1" ht="15" customHeight="1" x14ac:dyDescent="0.25">
      <c r="A106" s="738">
        <v>1</v>
      </c>
      <c r="B106" s="1744">
        <v>1</v>
      </c>
      <c r="C106" s="641" t="s">
        <v>356</v>
      </c>
      <c r="D106" s="641"/>
      <c r="E106" s="407"/>
      <c r="F106" s="711">
        <v>50</v>
      </c>
      <c r="G106" s="92">
        <f t="shared" si="43"/>
        <v>21</v>
      </c>
      <c r="H106" s="584">
        <v>20</v>
      </c>
      <c r="I106" s="361">
        <f>H106/G106*100</f>
        <v>95.238095238095227</v>
      </c>
      <c r="J106" s="125"/>
      <c r="K106" s="125"/>
      <c r="L106" s="464"/>
      <c r="M106" s="464"/>
      <c r="N106" s="464"/>
      <c r="O106" s="464"/>
      <c r="P106" s="464"/>
      <c r="Q106" s="464"/>
      <c r="R106" s="711"/>
      <c r="S106" s="711"/>
      <c r="T106" s="711"/>
      <c r="U106" s="711"/>
      <c r="V106" s="711"/>
      <c r="W106" s="1602"/>
      <c r="X106" s="711"/>
      <c r="Y106" s="711"/>
      <c r="Z106" s="711"/>
      <c r="AA106" s="711"/>
      <c r="AB106" s="711"/>
      <c r="AC106" s="711"/>
      <c r="AD106" s="1841"/>
      <c r="AE106" s="1841"/>
      <c r="AF106" s="2614"/>
      <c r="AG106" s="1730"/>
    </row>
    <row r="107" spans="1:33" s="70" customFormat="1" ht="17.25" customHeight="1" x14ac:dyDescent="0.25">
      <c r="A107" s="738">
        <v>1</v>
      </c>
      <c r="B107" s="1744">
        <v>1</v>
      </c>
      <c r="C107" s="213" t="s">
        <v>165</v>
      </c>
      <c r="D107" s="213"/>
      <c r="E107" s="508"/>
      <c r="F107" s="712">
        <f>SUM(F92+F104)</f>
        <v>36469</v>
      </c>
      <c r="G107" s="388">
        <f>SUM(G92+G104)</f>
        <v>15196</v>
      </c>
      <c r="H107" s="388">
        <f>SUM(H92+H104)</f>
        <v>16598.950819672129</v>
      </c>
      <c r="I107" s="361">
        <f>H107/G107*100</f>
        <v>109.23236917394136</v>
      </c>
      <c r="J107" s="125"/>
      <c r="K107" s="125"/>
      <c r="L107" s="464"/>
      <c r="M107" s="464"/>
      <c r="N107" s="464"/>
      <c r="O107" s="464"/>
      <c r="P107" s="464"/>
      <c r="Q107" s="464"/>
      <c r="R107" s="742">
        <v>36416.455139999998</v>
      </c>
      <c r="S107" s="742">
        <v>36416.455139999998</v>
      </c>
      <c r="T107" s="742">
        <v>36416.455139999998</v>
      </c>
      <c r="U107" s="742">
        <v>36416.455139999998</v>
      </c>
      <c r="V107" s="742">
        <v>36416.455139999998</v>
      </c>
      <c r="W107" s="1607">
        <f>R107/12*$C$3+(S107-R107)/11*4+(T107-S107)/10*3+(U107-T107)/9*2+(V107-U107)/8*1</f>
        <v>15173.522974999998</v>
      </c>
      <c r="X107" s="742">
        <f>AB107-AA107</f>
        <v>16246.475319999998</v>
      </c>
      <c r="Y107" s="742"/>
      <c r="Z107" s="742">
        <f>X107-W107</f>
        <v>1072.9523449999997</v>
      </c>
      <c r="AA107" s="742">
        <v>-399.36457000000007</v>
      </c>
      <c r="AB107" s="742">
        <v>15847.110749999998</v>
      </c>
      <c r="AC107" s="388">
        <f>SUM(AC92+AC104)</f>
        <v>56</v>
      </c>
      <c r="AD107" s="742">
        <f>AD104+AD92</f>
        <v>54227.85</v>
      </c>
      <c r="AE107" s="742">
        <f t="shared" ref="AE107" si="44">AE104+AE92</f>
        <v>54.227849999999997</v>
      </c>
      <c r="AF107" s="2614"/>
      <c r="AG107" s="1730"/>
    </row>
    <row r="108" spans="1:33" s="70" customFormat="1" ht="15" customHeight="1" x14ac:dyDescent="0.25">
      <c r="A108" s="738">
        <v>1</v>
      </c>
      <c r="B108" s="1744">
        <v>1</v>
      </c>
      <c r="C108" s="672" t="s">
        <v>343</v>
      </c>
      <c r="D108" s="672"/>
      <c r="E108" s="672"/>
      <c r="F108" s="2200">
        <f>SUM(F107,F90)</f>
        <v>219386.51794871796</v>
      </c>
      <c r="G108" s="556">
        <f>SUM(G107,G90)</f>
        <v>91410.984615384616</v>
      </c>
      <c r="H108" s="556">
        <f>SUM(H107,H90)</f>
        <v>92685.005520526844</v>
      </c>
      <c r="I108" s="556">
        <f>H108/G108*100</f>
        <v>101.39372845670871</v>
      </c>
      <c r="J108" s="703"/>
      <c r="K108" s="703"/>
      <c r="L108" s="773"/>
      <c r="M108" s="773"/>
      <c r="N108" s="773"/>
      <c r="O108" s="773"/>
      <c r="P108" s="773"/>
      <c r="Q108" s="773"/>
      <c r="R108" s="742">
        <f t="shared" ref="R108:S108" si="45">SUM(R107,R90)</f>
        <v>108420.59513999999</v>
      </c>
      <c r="S108" s="742">
        <f t="shared" si="45"/>
        <v>108420.59513999999</v>
      </c>
      <c r="T108" s="742">
        <f t="shared" ref="T108:U108" si="46">SUM(T107,T90)</f>
        <v>108420.59513999999</v>
      </c>
      <c r="U108" s="742">
        <f t="shared" si="46"/>
        <v>108420.59513999999</v>
      </c>
      <c r="V108" s="742">
        <f t="shared" ref="V108" si="47">SUM(V107,V90)</f>
        <v>108420.59513999999</v>
      </c>
      <c r="W108" s="742">
        <f t="shared" ref="W108:AB108" si="48">SUM(W107,W90)</f>
        <v>45175.247974999998</v>
      </c>
      <c r="X108" s="742">
        <f t="shared" si="48"/>
        <v>46140.194149999996</v>
      </c>
      <c r="Y108" s="742">
        <f t="shared" si="48"/>
        <v>0</v>
      </c>
      <c r="Z108" s="742">
        <f t="shared" si="48"/>
        <v>964.94617499999549</v>
      </c>
      <c r="AA108" s="742">
        <f t="shared" si="48"/>
        <v>-1051.10322</v>
      </c>
      <c r="AB108" s="742">
        <f t="shared" si="48"/>
        <v>45089.090929999998</v>
      </c>
      <c r="AC108" s="556">
        <f>SUM(AC107,AC90)</f>
        <v>1478.6000000000001</v>
      </c>
      <c r="AD108" s="742">
        <f t="shared" ref="AD108:AE108" si="49">SUM(AD107,AD90)</f>
        <v>619025.85</v>
      </c>
      <c r="AE108" s="742">
        <f t="shared" si="49"/>
        <v>619.02584999999999</v>
      </c>
      <c r="AF108" s="2614"/>
      <c r="AG108" s="1730"/>
    </row>
    <row r="109" spans="1:33" s="70" customFormat="1" ht="15" customHeight="1" x14ac:dyDescent="0.25">
      <c r="A109" s="738">
        <v>1</v>
      </c>
      <c r="B109" s="1744">
        <v>1</v>
      </c>
      <c r="C109" s="282" t="s">
        <v>31</v>
      </c>
      <c r="D109" s="282"/>
      <c r="E109" s="217"/>
      <c r="F109" s="772"/>
      <c r="G109" s="361"/>
      <c r="H109" s="361"/>
      <c r="I109" s="361"/>
      <c r="J109" s="125"/>
      <c r="K109" s="125"/>
      <c r="L109" s="388"/>
      <c r="M109" s="388"/>
      <c r="N109" s="388"/>
      <c r="O109" s="388"/>
      <c r="P109" s="388"/>
      <c r="Q109" s="388"/>
      <c r="R109" s="63"/>
      <c r="S109" s="63"/>
      <c r="T109" s="63"/>
      <c r="U109" s="63"/>
      <c r="V109" s="63"/>
      <c r="W109" s="1599"/>
      <c r="X109" s="63"/>
      <c r="Y109" s="63"/>
      <c r="Z109" s="63"/>
      <c r="AA109" s="63"/>
      <c r="AB109" s="63"/>
      <c r="AC109" s="63"/>
      <c r="AD109" s="1836"/>
      <c r="AE109" s="1836"/>
      <c r="AF109" s="2614"/>
      <c r="AG109" s="1730"/>
    </row>
    <row r="110" spans="1:33" s="70" customFormat="1" ht="15" customHeight="1" x14ac:dyDescent="0.25">
      <c r="A110" s="738">
        <v>1</v>
      </c>
      <c r="B110" s="1744">
        <v>1</v>
      </c>
      <c r="C110" s="144" t="s">
        <v>56</v>
      </c>
      <c r="D110" s="144"/>
      <c r="E110" s="361">
        <v>300</v>
      </c>
      <c r="F110" s="772">
        <v>650</v>
      </c>
      <c r="G110" s="92">
        <f>ROUND(F110/12*$C$3,0)</f>
        <v>271</v>
      </c>
      <c r="H110" s="92">
        <v>273</v>
      </c>
      <c r="I110" s="92">
        <f>H110/G110*100</f>
        <v>100.7380073800738</v>
      </c>
      <c r="J110" s="363">
        <v>10.5</v>
      </c>
      <c r="K110" s="93">
        <f>N110/H110</f>
        <v>10.63003663003663</v>
      </c>
      <c r="L110" s="94">
        <f>ROUND(F110*J110,0)</f>
        <v>6825</v>
      </c>
      <c r="M110" s="94">
        <f t="shared" ref="M110" si="50">L110/12*$C$3</f>
        <v>2843.75</v>
      </c>
      <c r="N110" s="94">
        <v>2902</v>
      </c>
      <c r="O110" s="94">
        <f>N110/M110*100</f>
        <v>102.04835164835164</v>
      </c>
      <c r="P110" s="94">
        <f>L110/E110</f>
        <v>22.75</v>
      </c>
      <c r="Q110" s="94">
        <f>N110/$C$3*12/P110</f>
        <v>306.14505494505494</v>
      </c>
      <c r="R110" s="711"/>
      <c r="S110" s="711"/>
      <c r="T110" s="711"/>
      <c r="U110" s="711"/>
      <c r="V110" s="711"/>
      <c r="W110" s="1602"/>
      <c r="X110" s="711"/>
      <c r="Y110" s="711"/>
      <c r="Z110" s="711"/>
      <c r="AA110" s="711"/>
      <c r="AB110" s="711"/>
      <c r="AC110" s="711"/>
      <c r="AD110" s="1841"/>
      <c r="AE110" s="1841"/>
      <c r="AF110" s="2614"/>
      <c r="AG110" s="1730"/>
    </row>
    <row r="111" spans="1:33" s="70" customFormat="1" ht="15" customHeight="1" x14ac:dyDescent="0.25">
      <c r="A111" s="738">
        <v>1</v>
      </c>
      <c r="B111" s="1744">
        <v>1</v>
      </c>
      <c r="C111" s="282" t="s">
        <v>35</v>
      </c>
      <c r="D111" s="282"/>
      <c r="E111" s="282"/>
      <c r="F111" s="2200">
        <f>SUM(F110:F110)</f>
        <v>650</v>
      </c>
      <c r="G111" s="556">
        <f>SUM(G110:G110)</f>
        <v>271</v>
      </c>
      <c r="H111" s="556">
        <f>SUM(H110:H110)</f>
        <v>273</v>
      </c>
      <c r="I111" s="556">
        <f>H111/G111*100</f>
        <v>100.7380073800738</v>
      </c>
      <c r="J111" s="703">
        <f>SUM(L111/F111)</f>
        <v>10.5</v>
      </c>
      <c r="K111" s="117">
        <f>N111/H111</f>
        <v>10.63003663003663</v>
      </c>
      <c r="L111" s="704">
        <f>SUM(L110:L110)</f>
        <v>6825</v>
      </c>
      <c r="M111" s="704">
        <f>SUM(M110:M110)</f>
        <v>2843.75</v>
      </c>
      <c r="N111" s="704">
        <f>SUM(N110:N110)</f>
        <v>2902</v>
      </c>
      <c r="O111" s="281">
        <f>N111/M111*100</f>
        <v>102.04835164835164</v>
      </c>
      <c r="P111" s="281">
        <f>SUM(P110:P110)</f>
        <v>22.75</v>
      </c>
      <c r="Q111" s="281">
        <f>N111/$C$3*12/P111</f>
        <v>306.14505494505494</v>
      </c>
      <c r="R111" s="704"/>
      <c r="S111" s="704"/>
      <c r="T111" s="704"/>
      <c r="U111" s="704"/>
      <c r="V111" s="704"/>
      <c r="W111" s="1608"/>
      <c r="X111" s="742"/>
      <c r="Y111" s="742"/>
      <c r="Z111" s="742"/>
      <c r="AA111" s="704"/>
      <c r="AB111" s="704"/>
      <c r="AC111" s="704"/>
      <c r="AD111" s="1842"/>
      <c r="AE111" s="1842"/>
      <c r="AF111" s="2614"/>
      <c r="AG111" s="1730"/>
    </row>
    <row r="112" spans="1:33" s="70" customFormat="1" ht="15" customHeight="1" x14ac:dyDescent="0.25">
      <c r="A112" s="738">
        <v>1</v>
      </c>
      <c r="B112" s="1744">
        <v>1</v>
      </c>
      <c r="C112" s="217" t="s">
        <v>148</v>
      </c>
      <c r="D112" s="217"/>
      <c r="E112" s="282"/>
      <c r="F112" s="2200"/>
      <c r="G112" s="556"/>
      <c r="H112" s="556"/>
      <c r="I112" s="556"/>
      <c r="J112" s="703"/>
      <c r="K112" s="117"/>
      <c r="L112" s="704"/>
      <c r="M112" s="704"/>
      <c r="N112" s="704"/>
      <c r="O112" s="94"/>
      <c r="P112" s="281"/>
      <c r="Q112" s="94"/>
      <c r="R112" s="704"/>
      <c r="S112" s="704"/>
      <c r="T112" s="704"/>
      <c r="U112" s="704"/>
      <c r="V112" s="704"/>
      <c r="W112" s="1609"/>
      <c r="X112" s="704"/>
      <c r="Y112" s="704"/>
      <c r="Z112" s="704"/>
      <c r="AA112" s="704"/>
      <c r="AB112" s="704"/>
      <c r="AC112" s="704"/>
      <c r="AD112" s="1842"/>
      <c r="AE112" s="1842"/>
      <c r="AF112" s="2614"/>
      <c r="AG112" s="1730"/>
    </row>
    <row r="113" spans="1:268" s="70" customFormat="1" ht="15" customHeight="1" x14ac:dyDescent="0.25">
      <c r="A113" s="738">
        <v>1</v>
      </c>
      <c r="B113" s="1744">
        <v>1</v>
      </c>
      <c r="C113" s="150" t="s">
        <v>10</v>
      </c>
      <c r="D113" s="150"/>
      <c r="E113" s="535">
        <v>240</v>
      </c>
      <c r="F113" s="772">
        <v>51</v>
      </c>
      <c r="G113" s="1051">
        <f t="shared" ref="G113:G120" si="51">ROUND(F113/12*$C$3,0)</f>
        <v>21</v>
      </c>
      <c r="H113" s="92">
        <v>331</v>
      </c>
      <c r="I113" s="92">
        <f t="shared" ref="I113:I125" si="52">H113/G113*100</f>
        <v>1576.1904761904764</v>
      </c>
      <c r="J113" s="705">
        <v>8</v>
      </c>
      <c r="K113" s="93">
        <f>N113/H113</f>
        <v>7.6646525679758311</v>
      </c>
      <c r="L113" s="94">
        <f>ROUND(F113*J113,0)</f>
        <v>408</v>
      </c>
      <c r="M113" s="94">
        <f t="shared" ref="M113:M120" si="53">L113/12*$C$3</f>
        <v>170</v>
      </c>
      <c r="N113" s="94">
        <f>2463+74</f>
        <v>2537</v>
      </c>
      <c r="O113" s="94">
        <f>N113/M113*100</f>
        <v>1492.3529411764707</v>
      </c>
      <c r="P113" s="94">
        <f>L113/E113</f>
        <v>1.7</v>
      </c>
      <c r="Q113" s="94">
        <f>N113/$C$3*12/P113</f>
        <v>3581.6470588235293</v>
      </c>
      <c r="R113" s="711"/>
      <c r="S113" s="711"/>
      <c r="T113" s="711"/>
      <c r="U113" s="711"/>
      <c r="V113" s="711"/>
      <c r="W113" s="1602"/>
      <c r="X113" s="711"/>
      <c r="Y113" s="711"/>
      <c r="Z113" s="711"/>
      <c r="AA113" s="711"/>
      <c r="AB113" s="711"/>
      <c r="AC113" s="711"/>
      <c r="AD113" s="1841"/>
      <c r="AE113" s="1841"/>
      <c r="AF113" s="2614"/>
      <c r="AG113" s="1730"/>
    </row>
    <row r="114" spans="1:268" s="70" customFormat="1" ht="15" customHeight="1" x14ac:dyDescent="0.25">
      <c r="A114" s="738"/>
      <c r="B114" s="1744"/>
      <c r="C114" s="150" t="s">
        <v>25</v>
      </c>
      <c r="D114" s="150"/>
      <c r="E114" s="1706">
        <v>240</v>
      </c>
      <c r="F114" s="772">
        <v>20</v>
      </c>
      <c r="G114" s="1051">
        <f t="shared" si="51"/>
        <v>8</v>
      </c>
      <c r="H114" s="92">
        <v>3</v>
      </c>
      <c r="I114" s="92">
        <f t="shared" si="52"/>
        <v>37.5</v>
      </c>
      <c r="J114" s="705">
        <v>8</v>
      </c>
      <c r="K114" s="93">
        <f t="shared" ref="K114:K120" si="54">N114/H114</f>
        <v>8</v>
      </c>
      <c r="L114" s="94">
        <f t="shared" ref="L114:L120" si="55">ROUND(F114*J114,0)</f>
        <v>160</v>
      </c>
      <c r="M114" s="94">
        <f t="shared" si="53"/>
        <v>66.666666666666671</v>
      </c>
      <c r="N114" s="94">
        <v>24</v>
      </c>
      <c r="O114" s="94">
        <f t="shared" ref="O114:O120" si="56">N114/M114*100</f>
        <v>36</v>
      </c>
      <c r="P114" s="94">
        <f t="shared" ref="P114:P120" si="57">L114/E114</f>
        <v>0.66666666666666663</v>
      </c>
      <c r="Q114" s="94">
        <f t="shared" ref="Q114:Q120" si="58">N114/$C$3*12/P114</f>
        <v>86.399999999999991</v>
      </c>
      <c r="R114" s="711"/>
      <c r="S114" s="711"/>
      <c r="T114" s="711"/>
      <c r="U114" s="711"/>
      <c r="V114" s="711"/>
      <c r="W114" s="1602"/>
      <c r="X114" s="711"/>
      <c r="Y114" s="711"/>
      <c r="Z114" s="711"/>
      <c r="AA114" s="711"/>
      <c r="AB114" s="711"/>
      <c r="AC114" s="711"/>
      <c r="AD114" s="1841"/>
      <c r="AE114" s="1841"/>
      <c r="AF114" s="2614"/>
      <c r="AG114" s="1730"/>
    </row>
    <row r="115" spans="1:268" s="70" customFormat="1" ht="15" customHeight="1" x14ac:dyDescent="0.25">
      <c r="A115" s="738"/>
      <c r="B115" s="1744"/>
      <c r="C115" s="150" t="s">
        <v>48</v>
      </c>
      <c r="D115" s="150"/>
      <c r="E115" s="1706">
        <v>240</v>
      </c>
      <c r="F115" s="772">
        <v>641</v>
      </c>
      <c r="G115" s="1051">
        <f t="shared" si="51"/>
        <v>267</v>
      </c>
      <c r="H115" s="92">
        <v>118</v>
      </c>
      <c r="I115" s="92">
        <f t="shared" si="52"/>
        <v>44.194756554307119</v>
      </c>
      <c r="J115" s="705">
        <v>8</v>
      </c>
      <c r="K115" s="93">
        <f t="shared" si="54"/>
        <v>7.7033898305084749</v>
      </c>
      <c r="L115" s="94">
        <f t="shared" si="55"/>
        <v>5128</v>
      </c>
      <c r="M115" s="94">
        <f t="shared" si="53"/>
        <v>2136.6666666666665</v>
      </c>
      <c r="N115" s="94">
        <v>909</v>
      </c>
      <c r="O115" s="94">
        <f t="shared" si="56"/>
        <v>42.542901716068648</v>
      </c>
      <c r="P115" s="94">
        <f t="shared" si="57"/>
        <v>21.366666666666667</v>
      </c>
      <c r="Q115" s="94">
        <f t="shared" si="58"/>
        <v>102.10296411856476</v>
      </c>
      <c r="R115" s="711"/>
      <c r="S115" s="711"/>
      <c r="T115" s="711"/>
      <c r="U115" s="711"/>
      <c r="V115" s="711"/>
      <c r="W115" s="1602"/>
      <c r="X115" s="711"/>
      <c r="Y115" s="711"/>
      <c r="Z115" s="711"/>
      <c r="AA115" s="711"/>
      <c r="AB115" s="711"/>
      <c r="AC115" s="711"/>
      <c r="AD115" s="1841"/>
      <c r="AE115" s="1841"/>
      <c r="AF115" s="2614"/>
      <c r="AG115" s="1730"/>
    </row>
    <row r="116" spans="1:268" s="70" customFormat="1" ht="15" customHeight="1" x14ac:dyDescent="0.25">
      <c r="A116" s="738"/>
      <c r="B116" s="1744"/>
      <c r="C116" s="150" t="s">
        <v>15</v>
      </c>
      <c r="D116" s="150"/>
      <c r="E116" s="1706">
        <v>240</v>
      </c>
      <c r="F116" s="772">
        <v>28</v>
      </c>
      <c r="G116" s="1051">
        <f t="shared" si="51"/>
        <v>12</v>
      </c>
      <c r="H116" s="92">
        <v>11</v>
      </c>
      <c r="I116" s="92">
        <f t="shared" si="52"/>
        <v>91.666666666666657</v>
      </c>
      <c r="J116" s="705">
        <v>8</v>
      </c>
      <c r="K116" s="93">
        <f t="shared" si="54"/>
        <v>8</v>
      </c>
      <c r="L116" s="94">
        <f t="shared" si="55"/>
        <v>224</v>
      </c>
      <c r="M116" s="94">
        <f t="shared" si="53"/>
        <v>93.333333333333343</v>
      </c>
      <c r="N116" s="94">
        <v>88</v>
      </c>
      <c r="O116" s="94">
        <f t="shared" si="56"/>
        <v>94.285714285714278</v>
      </c>
      <c r="P116" s="94">
        <f t="shared" si="57"/>
        <v>0.93333333333333335</v>
      </c>
      <c r="Q116" s="94">
        <f t="shared" si="58"/>
        <v>226.28571428571431</v>
      </c>
      <c r="R116" s="711"/>
      <c r="S116" s="711"/>
      <c r="T116" s="711"/>
      <c r="U116" s="711"/>
      <c r="V116" s="711"/>
      <c r="W116" s="1602"/>
      <c r="X116" s="711"/>
      <c r="Y116" s="711"/>
      <c r="Z116" s="711"/>
      <c r="AA116" s="711"/>
      <c r="AB116" s="711"/>
      <c r="AC116" s="711"/>
      <c r="AD116" s="1841"/>
      <c r="AE116" s="1841"/>
      <c r="AF116" s="2614"/>
      <c r="AG116" s="1730"/>
    </row>
    <row r="117" spans="1:268" s="70" customFormat="1" ht="15" customHeight="1" x14ac:dyDescent="0.25">
      <c r="A117" s="738"/>
      <c r="B117" s="1744"/>
      <c r="C117" s="150" t="s">
        <v>8</v>
      </c>
      <c r="D117" s="150"/>
      <c r="E117" s="1706">
        <v>240</v>
      </c>
      <c r="F117" s="772">
        <v>446</v>
      </c>
      <c r="G117" s="1051">
        <f t="shared" si="51"/>
        <v>186</v>
      </c>
      <c r="H117" s="92">
        <v>48</v>
      </c>
      <c r="I117" s="92">
        <f t="shared" si="52"/>
        <v>25.806451612903224</v>
      </c>
      <c r="J117" s="705">
        <v>8</v>
      </c>
      <c r="K117" s="93">
        <f t="shared" si="54"/>
        <v>7.791666666666667</v>
      </c>
      <c r="L117" s="94">
        <f t="shared" si="55"/>
        <v>3568</v>
      </c>
      <c r="M117" s="94">
        <f t="shared" si="53"/>
        <v>1486.6666666666665</v>
      </c>
      <c r="N117" s="94">
        <v>374</v>
      </c>
      <c r="O117" s="94">
        <f t="shared" si="56"/>
        <v>25.156950672645745</v>
      </c>
      <c r="P117" s="94">
        <f t="shared" si="57"/>
        <v>14.866666666666667</v>
      </c>
      <c r="Q117" s="94">
        <f t="shared" si="58"/>
        <v>60.376681614349771</v>
      </c>
      <c r="R117" s="711"/>
      <c r="S117" s="711"/>
      <c r="T117" s="711"/>
      <c r="U117" s="711"/>
      <c r="V117" s="711"/>
      <c r="W117" s="1602"/>
      <c r="X117" s="711"/>
      <c r="Y117" s="711"/>
      <c r="Z117" s="711"/>
      <c r="AA117" s="711"/>
      <c r="AB117" s="711"/>
      <c r="AC117" s="711"/>
      <c r="AD117" s="1841"/>
      <c r="AE117" s="1841"/>
      <c r="AF117" s="2614"/>
      <c r="AG117" s="1730"/>
    </row>
    <row r="118" spans="1:268" s="70" customFormat="1" ht="15" customHeight="1" x14ac:dyDescent="0.25">
      <c r="A118" s="738"/>
      <c r="B118" s="1744"/>
      <c r="C118" s="150" t="s">
        <v>56</v>
      </c>
      <c r="D118" s="150"/>
      <c r="E118" s="1706">
        <v>240</v>
      </c>
      <c r="F118" s="772">
        <v>4</v>
      </c>
      <c r="G118" s="1051">
        <f t="shared" si="51"/>
        <v>2</v>
      </c>
      <c r="H118" s="92">
        <v>2</v>
      </c>
      <c r="I118" s="92"/>
      <c r="J118" s="705">
        <v>8</v>
      </c>
      <c r="K118" s="93">
        <f t="shared" si="54"/>
        <v>8</v>
      </c>
      <c r="L118" s="94">
        <f t="shared" si="55"/>
        <v>32</v>
      </c>
      <c r="M118" s="94">
        <f t="shared" si="53"/>
        <v>13.333333333333332</v>
      </c>
      <c r="N118" s="94">
        <v>16</v>
      </c>
      <c r="O118" s="94">
        <f t="shared" si="56"/>
        <v>120.00000000000001</v>
      </c>
      <c r="P118" s="94">
        <f t="shared" si="57"/>
        <v>0.13333333333333333</v>
      </c>
      <c r="Q118" s="94">
        <f t="shared" si="58"/>
        <v>288.00000000000006</v>
      </c>
      <c r="R118" s="711"/>
      <c r="S118" s="711"/>
      <c r="T118" s="711"/>
      <c r="U118" s="711"/>
      <c r="V118" s="711"/>
      <c r="W118" s="1602"/>
      <c r="X118" s="711"/>
      <c r="Y118" s="711"/>
      <c r="Z118" s="711"/>
      <c r="AA118" s="711"/>
      <c r="AB118" s="711"/>
      <c r="AC118" s="711"/>
      <c r="AD118" s="1841"/>
      <c r="AE118" s="1841"/>
      <c r="AF118" s="2614"/>
      <c r="AG118" s="1730"/>
    </row>
    <row r="119" spans="1:268" s="70" customFormat="1" ht="15" customHeight="1" x14ac:dyDescent="0.25">
      <c r="A119" s="738"/>
      <c r="B119" s="1744"/>
      <c r="C119" s="150" t="s">
        <v>18</v>
      </c>
      <c r="D119" s="150"/>
      <c r="E119" s="1706">
        <v>240</v>
      </c>
      <c r="F119" s="772">
        <v>20</v>
      </c>
      <c r="G119" s="1051">
        <f t="shared" si="51"/>
        <v>8</v>
      </c>
      <c r="H119" s="92">
        <v>2</v>
      </c>
      <c r="I119" s="92">
        <f t="shared" si="52"/>
        <v>25</v>
      </c>
      <c r="J119" s="705">
        <v>8</v>
      </c>
      <c r="K119" s="93">
        <f t="shared" si="54"/>
        <v>8</v>
      </c>
      <c r="L119" s="94">
        <f t="shared" si="55"/>
        <v>160</v>
      </c>
      <c r="M119" s="94">
        <f t="shared" si="53"/>
        <v>66.666666666666671</v>
      </c>
      <c r="N119" s="94">
        <v>16</v>
      </c>
      <c r="O119" s="94">
        <f t="shared" si="56"/>
        <v>24</v>
      </c>
      <c r="P119" s="94">
        <f t="shared" si="57"/>
        <v>0.66666666666666663</v>
      </c>
      <c r="Q119" s="94">
        <f t="shared" si="58"/>
        <v>57.600000000000009</v>
      </c>
      <c r="R119" s="711"/>
      <c r="S119" s="711"/>
      <c r="T119" s="711"/>
      <c r="U119" s="711"/>
      <c r="V119" s="711"/>
      <c r="W119" s="1602"/>
      <c r="X119" s="711"/>
      <c r="Y119" s="711"/>
      <c r="Z119" s="711"/>
      <c r="AA119" s="711"/>
      <c r="AB119" s="711"/>
      <c r="AC119" s="711"/>
      <c r="AD119" s="1841"/>
      <c r="AE119" s="1841"/>
      <c r="AF119" s="2614"/>
      <c r="AG119" s="1730"/>
    </row>
    <row r="120" spans="1:268" s="70" customFormat="1" ht="15" customHeight="1" x14ac:dyDescent="0.25">
      <c r="A120" s="738"/>
      <c r="B120" s="1744"/>
      <c r="C120" s="150" t="s">
        <v>30</v>
      </c>
      <c r="D120" s="150"/>
      <c r="E120" s="1706">
        <v>240</v>
      </c>
      <c r="F120" s="772">
        <v>30</v>
      </c>
      <c r="G120" s="1051">
        <f t="shared" si="51"/>
        <v>13</v>
      </c>
      <c r="H120" s="92">
        <v>6</v>
      </c>
      <c r="I120" s="92">
        <f t="shared" si="52"/>
        <v>46.153846153846153</v>
      </c>
      <c r="J120" s="705">
        <v>8</v>
      </c>
      <c r="K120" s="93">
        <f t="shared" si="54"/>
        <v>8</v>
      </c>
      <c r="L120" s="94">
        <f t="shared" si="55"/>
        <v>240</v>
      </c>
      <c r="M120" s="94">
        <f t="shared" si="53"/>
        <v>100</v>
      </c>
      <c r="N120" s="94">
        <v>48</v>
      </c>
      <c r="O120" s="94">
        <f t="shared" si="56"/>
        <v>48</v>
      </c>
      <c r="P120" s="94">
        <f t="shared" si="57"/>
        <v>1</v>
      </c>
      <c r="Q120" s="94">
        <f t="shared" si="58"/>
        <v>115.19999999999999</v>
      </c>
      <c r="R120" s="711"/>
      <c r="S120" s="711"/>
      <c r="T120" s="711"/>
      <c r="U120" s="711"/>
      <c r="V120" s="711"/>
      <c r="W120" s="1602"/>
      <c r="X120" s="711"/>
      <c r="Y120" s="711"/>
      <c r="Z120" s="711"/>
      <c r="AA120" s="711"/>
      <c r="AB120" s="711"/>
      <c r="AC120" s="711"/>
      <c r="AD120" s="1841"/>
      <c r="AE120" s="1841"/>
      <c r="AF120" s="2614"/>
      <c r="AG120" s="1730"/>
    </row>
    <row r="121" spans="1:268" s="96" customFormat="1" ht="15" customHeight="1" x14ac:dyDescent="0.25">
      <c r="A121" s="738">
        <v>1</v>
      </c>
      <c r="B121" s="1744">
        <v>1</v>
      </c>
      <c r="C121" s="706" t="s">
        <v>187</v>
      </c>
      <c r="D121" s="706"/>
      <c r="E121" s="706"/>
      <c r="F121" s="1882">
        <f>SUM(F113:F120)</f>
        <v>1240</v>
      </c>
      <c r="G121" s="126">
        <f t="shared" ref="G121:H121" si="59">SUM(G113:G120)</f>
        <v>517</v>
      </c>
      <c r="H121" s="126">
        <f t="shared" si="59"/>
        <v>521</v>
      </c>
      <c r="I121" s="92">
        <f t="shared" si="52"/>
        <v>100.77369439071566</v>
      </c>
      <c r="J121" s="703">
        <f>SUM(L121/F121)</f>
        <v>8</v>
      </c>
      <c r="K121" s="93">
        <f>N121/H121</f>
        <v>7.7005758157389632</v>
      </c>
      <c r="L121" s="118">
        <f>SUM(L113:L120)</f>
        <v>9920</v>
      </c>
      <c r="M121" s="118">
        <f t="shared" ref="M121:P121" si="60">SUM(M113:M120)</f>
        <v>4133.333333333333</v>
      </c>
      <c r="N121" s="118">
        <f t="shared" si="60"/>
        <v>4012</v>
      </c>
      <c r="O121" s="281">
        <f>N121/M121*100</f>
        <v>97.064516129032256</v>
      </c>
      <c r="P121" s="281">
        <f t="shared" si="60"/>
        <v>41.333333333333329</v>
      </c>
      <c r="Q121" s="281">
        <f>N121/$C$3*12/P121</f>
        <v>232.95483870967743</v>
      </c>
      <c r="R121" s="712"/>
      <c r="S121" s="712"/>
      <c r="T121" s="712"/>
      <c r="U121" s="712"/>
      <c r="V121" s="712"/>
      <c r="W121" s="1608"/>
      <c r="X121" s="742"/>
      <c r="Y121" s="742"/>
      <c r="Z121" s="742"/>
      <c r="AA121" s="712"/>
      <c r="AB121" s="712"/>
      <c r="AC121" s="712"/>
      <c r="AD121" s="1844"/>
      <c r="AE121" s="1844"/>
      <c r="AF121" s="2614"/>
      <c r="AG121" s="2422"/>
    </row>
    <row r="122" spans="1:268" s="70" customFormat="1" ht="27" customHeight="1" x14ac:dyDescent="0.25">
      <c r="A122" s="738">
        <v>1</v>
      </c>
      <c r="B122" s="1744">
        <v>1</v>
      </c>
      <c r="C122" s="590" t="s">
        <v>173</v>
      </c>
      <c r="D122" s="590"/>
      <c r="E122" s="590"/>
      <c r="F122" s="2200">
        <f>SUM(F121,F111)</f>
        <v>1890</v>
      </c>
      <c r="G122" s="556">
        <f>SUM(G121,G111)</f>
        <v>788</v>
      </c>
      <c r="H122" s="556">
        <f>SUM(H121,H111)</f>
        <v>794</v>
      </c>
      <c r="I122" s="556">
        <f t="shared" si="52"/>
        <v>100.76142131979695</v>
      </c>
      <c r="J122" s="705">
        <f>SUM(L122/F122)</f>
        <v>8.8597883597883591</v>
      </c>
      <c r="K122" s="93">
        <f>N122/H122</f>
        <v>8.7078085642317387</v>
      </c>
      <c r="L122" s="556">
        <f>SUM(L121,L111)</f>
        <v>16745</v>
      </c>
      <c r="M122" s="556">
        <f>SUM(M121,M111)</f>
        <v>6977.083333333333</v>
      </c>
      <c r="N122" s="556">
        <f>SUM(N121,N111)</f>
        <v>6914</v>
      </c>
      <c r="O122" s="118">
        <f>N122/M122*100</f>
        <v>99.09584950731562</v>
      </c>
      <c r="P122" s="556">
        <f>SUM(P121,P111)</f>
        <v>64.083333333333329</v>
      </c>
      <c r="Q122" s="118">
        <f>N122/$C$3*12/P122</f>
        <v>258.93784135240571</v>
      </c>
      <c r="R122" s="556">
        <v>37918.065292799991</v>
      </c>
      <c r="S122" s="556">
        <v>37918.065292799991</v>
      </c>
      <c r="T122" s="556">
        <v>37918.065292799991</v>
      </c>
      <c r="U122" s="556">
        <v>37918.065292799991</v>
      </c>
      <c r="V122" s="556">
        <v>37918.065292799991</v>
      </c>
      <c r="W122" s="1607">
        <f>R122/12*$C$3+(S122-R122)/11*4+(T122-S122)/10*3+(U122-T122)/9*2+(V122-U122)/8*1</f>
        <v>15799.193871999996</v>
      </c>
      <c r="X122" s="783">
        <f>AB122-AA122-Y122</f>
        <v>15627.96342</v>
      </c>
      <c r="Y122" s="783"/>
      <c r="Z122" s="704">
        <f>X122-W122</f>
        <v>-171.23045199999615</v>
      </c>
      <c r="AA122" s="556">
        <v>-577.19855000000007</v>
      </c>
      <c r="AB122" s="556">
        <v>15050.764869999999</v>
      </c>
      <c r="AC122" s="556"/>
      <c r="AD122" s="1845"/>
      <c r="AE122" s="1845">
        <f t="shared" ref="AE122:AE124" si="61">AD122/1000</f>
        <v>0</v>
      </c>
      <c r="AF122" s="2614"/>
      <c r="AG122" s="1730"/>
    </row>
    <row r="123" spans="1:268" s="70" customFormat="1" ht="35.25" customHeight="1" x14ac:dyDescent="0.25">
      <c r="A123" s="738">
        <v>1</v>
      </c>
      <c r="B123" s="1744">
        <v>1</v>
      </c>
      <c r="C123" s="784" t="s">
        <v>296</v>
      </c>
      <c r="D123" s="784"/>
      <c r="E123" s="147"/>
      <c r="F123" s="772">
        <v>3000</v>
      </c>
      <c r="G123" s="92">
        <f>ROUND(F123/12*$C$3,0)</f>
        <v>1250</v>
      </c>
      <c r="H123" s="92">
        <v>1325</v>
      </c>
      <c r="I123" s="556">
        <f t="shared" si="52"/>
        <v>106</v>
      </c>
      <c r="J123" s="492"/>
      <c r="K123" s="492"/>
      <c r="L123" s="492"/>
      <c r="M123" s="492"/>
      <c r="N123" s="556"/>
      <c r="O123" s="492"/>
      <c r="P123" s="492"/>
      <c r="Q123" s="492"/>
      <c r="R123" s="711"/>
      <c r="S123" s="711"/>
      <c r="T123" s="711"/>
      <c r="U123" s="711"/>
      <c r="V123" s="711"/>
      <c r="W123" s="1602"/>
      <c r="X123" s="711">
        <f>AB123-AA123</f>
        <v>0</v>
      </c>
      <c r="Y123" s="711"/>
      <c r="Z123" s="711">
        <f>X123-W123</f>
        <v>0</v>
      </c>
      <c r="AA123" s="711"/>
      <c r="AB123" s="711"/>
      <c r="AC123" s="711"/>
      <c r="AD123" s="1841"/>
      <c r="AE123" s="1841">
        <f t="shared" si="61"/>
        <v>0</v>
      </c>
      <c r="AF123" s="2614"/>
      <c r="AG123" s="1730"/>
    </row>
    <row r="124" spans="1:268" s="70" customFormat="1" ht="33" customHeight="1" x14ac:dyDescent="0.25">
      <c r="A124" s="738">
        <v>1</v>
      </c>
      <c r="B124" s="1744">
        <v>1</v>
      </c>
      <c r="C124" s="784" t="s">
        <v>295</v>
      </c>
      <c r="D124" s="2546"/>
      <c r="E124" s="590"/>
      <c r="F124" s="772">
        <v>9000</v>
      </c>
      <c r="G124" s="92">
        <f>ROUND(F124/12*$C$3,0)</f>
        <v>3750</v>
      </c>
      <c r="H124" s="361">
        <v>3398</v>
      </c>
      <c r="I124" s="556">
        <f t="shared" si="52"/>
        <v>90.61333333333333</v>
      </c>
      <c r="J124" s="705"/>
      <c r="K124" s="93"/>
      <c r="L124" s="556"/>
      <c r="M124" s="556"/>
      <c r="N124" s="492"/>
      <c r="O124" s="94"/>
      <c r="P124" s="556"/>
      <c r="Q124" s="94"/>
      <c r="R124" s="556"/>
      <c r="S124" s="556"/>
      <c r="T124" s="556"/>
      <c r="U124" s="556"/>
      <c r="V124" s="556"/>
      <c r="W124" s="1607"/>
      <c r="X124" s="783"/>
      <c r="Y124" s="783"/>
      <c r="Z124" s="704"/>
      <c r="AA124" s="556"/>
      <c r="AB124" s="556"/>
      <c r="AC124" s="361"/>
      <c r="AD124" s="1836"/>
      <c r="AE124" s="1845">
        <f t="shared" si="61"/>
        <v>0</v>
      </c>
      <c r="AF124" s="2614"/>
      <c r="AG124" s="1730"/>
    </row>
    <row r="125" spans="1:268" s="70" customFormat="1" ht="20.25" customHeight="1" x14ac:dyDescent="0.25">
      <c r="A125" s="738"/>
      <c r="B125" s="1744">
        <v>1</v>
      </c>
      <c r="C125" s="552" t="s">
        <v>352</v>
      </c>
      <c r="D125" s="552"/>
      <c r="E125" s="1922"/>
      <c r="F125" s="2225">
        <f>SUM(F123:F124)</f>
        <v>12000</v>
      </c>
      <c r="G125" s="785">
        <f t="shared" ref="G125:H125" si="62">SUM(G123:G124)</f>
        <v>5000</v>
      </c>
      <c r="H125" s="799">
        <f t="shared" si="62"/>
        <v>4723</v>
      </c>
      <c r="I125" s="786">
        <f t="shared" si="52"/>
        <v>94.46</v>
      </c>
      <c r="J125" s="233"/>
      <c r="K125" s="233"/>
      <c r="L125" s="233"/>
      <c r="M125" s="233"/>
      <c r="N125" s="233"/>
      <c r="O125" s="233"/>
      <c r="P125" s="233"/>
      <c r="Q125" s="233"/>
      <c r="R125" s="556">
        <v>82111.199999999997</v>
      </c>
      <c r="S125" s="556">
        <v>82111.199999999997</v>
      </c>
      <c r="T125" s="556">
        <v>82111.199999999997</v>
      </c>
      <c r="U125" s="556">
        <v>82111.199999999997</v>
      </c>
      <c r="V125" s="556">
        <v>82110.7</v>
      </c>
      <c r="W125" s="1607">
        <f>R125/12*$C$3+(S125-R125)/11*4+(T125-S125)/10*3+(U125-T125)/9*2+(V125-U125)/8*1</f>
        <v>34212.9375</v>
      </c>
      <c r="X125" s="783">
        <f>AB125-AA125</f>
        <v>32366.25776</v>
      </c>
      <c r="Y125" s="783"/>
      <c r="Z125" s="704">
        <f>X125-W125</f>
        <v>-1846.6797399999996</v>
      </c>
      <c r="AA125" s="556">
        <v>-48.657800000000002</v>
      </c>
      <c r="AB125" s="556">
        <v>32317.59996</v>
      </c>
      <c r="AC125" s="556">
        <v>5</v>
      </c>
      <c r="AD125" s="556">
        <v>33791</v>
      </c>
      <c r="AE125" s="556">
        <f>AD125/1000</f>
        <v>33.790999999999997</v>
      </c>
      <c r="AF125" s="2614"/>
      <c r="AG125" s="1730"/>
    </row>
    <row r="126" spans="1:268" s="70" customFormat="1" ht="15.75" customHeight="1" x14ac:dyDescent="0.25">
      <c r="A126" s="738">
        <v>1</v>
      </c>
      <c r="B126" s="1744">
        <v>1</v>
      </c>
      <c r="C126" s="775" t="s">
        <v>17</v>
      </c>
      <c r="D126" s="776"/>
      <c r="E126" s="776"/>
      <c r="F126" s="2224"/>
      <c r="G126" s="777"/>
      <c r="H126" s="777"/>
      <c r="I126" s="777"/>
      <c r="J126" s="445"/>
      <c r="K126" s="445"/>
      <c r="L126" s="445"/>
      <c r="M126" s="445"/>
      <c r="N126" s="445">
        <f>SUM(N125,N122,N108,N78)</f>
        <v>14316</v>
      </c>
      <c r="O126" s="445"/>
      <c r="P126" s="445"/>
      <c r="Q126" s="445"/>
      <c r="R126" s="613">
        <f t="shared" ref="R126:S126" si="63">SUM(R125,R122,R108,R78)</f>
        <v>285086.72300879995</v>
      </c>
      <c r="S126" s="613">
        <f t="shared" si="63"/>
        <v>285086.72300879995</v>
      </c>
      <c r="T126" s="613">
        <f t="shared" ref="T126:U126" si="64">SUM(T125,T122,T108,T78)</f>
        <v>285086.72300879995</v>
      </c>
      <c r="U126" s="613">
        <f t="shared" si="64"/>
        <v>285086.72300879995</v>
      </c>
      <c r="V126" s="613">
        <f t="shared" ref="V126" si="65">SUM(V125,V122,V108,V78)</f>
        <v>285086.22300879995</v>
      </c>
      <c r="W126" s="1613">
        <f t="shared" ref="W126:AB126" si="66">SUM(W125,W122,W108,W78)</f>
        <v>118786.07208699999</v>
      </c>
      <c r="X126" s="613">
        <f t="shared" si="66"/>
        <v>117465.92171999998</v>
      </c>
      <c r="Y126" s="613">
        <f>SUM(Y122,Y78)</f>
        <v>-358.22316000000001</v>
      </c>
      <c r="Z126" s="613">
        <f t="shared" si="66"/>
        <v>-1320.1503670000038</v>
      </c>
      <c r="AA126" s="613">
        <f t="shared" si="66"/>
        <v>-2399.09629</v>
      </c>
      <c r="AB126" s="613">
        <f t="shared" si="66"/>
        <v>114708.60226999999</v>
      </c>
      <c r="AC126" s="613"/>
      <c r="AD126" s="613">
        <f>SUM(AD125,AD122,AD108,AD78)</f>
        <v>1116662.6200000001</v>
      </c>
      <c r="AE126" s="613">
        <f t="shared" ref="AE126" si="67">SUM(AE125,AE122,AE108,AE78)</f>
        <v>1116.6626200000001</v>
      </c>
      <c r="AF126" s="2614"/>
      <c r="AG126" s="1730"/>
    </row>
    <row r="127" spans="1:268" s="790" customFormat="1" ht="15" customHeight="1" x14ac:dyDescent="0.25">
      <c r="A127" s="738">
        <v>1</v>
      </c>
      <c r="B127" s="1744">
        <v>1</v>
      </c>
      <c r="C127" s="787"/>
      <c r="D127" s="787"/>
      <c r="E127" s="787"/>
      <c r="F127" s="2209"/>
      <c r="G127" s="788"/>
      <c r="H127" s="788"/>
      <c r="I127" s="788"/>
      <c r="J127" s="789"/>
      <c r="K127" s="789"/>
      <c r="L127" s="136"/>
      <c r="M127" s="136"/>
      <c r="N127" s="136"/>
      <c r="O127" s="136"/>
      <c r="P127" s="136"/>
      <c r="Q127" s="136"/>
      <c r="R127" s="743"/>
      <c r="S127" s="743"/>
      <c r="T127" s="743"/>
      <c r="U127" s="743"/>
      <c r="V127" s="743"/>
      <c r="W127" s="1611"/>
      <c r="X127" s="743"/>
      <c r="Y127" s="743"/>
      <c r="Z127" s="743"/>
      <c r="AA127" s="779"/>
      <c r="AB127" s="743"/>
      <c r="AC127" s="743"/>
      <c r="AD127" s="1846"/>
      <c r="AE127" s="1846"/>
      <c r="AF127" s="2614"/>
      <c r="AG127" s="2422"/>
      <c r="AH127" s="96"/>
      <c r="AI127" s="96"/>
      <c r="AJ127" s="96"/>
      <c r="AK127" s="96"/>
      <c r="AL127" s="96"/>
      <c r="AM127" s="96"/>
      <c r="AN127" s="96"/>
      <c r="AO127" s="96"/>
      <c r="AP127" s="96"/>
      <c r="AQ127" s="96"/>
      <c r="AR127" s="96"/>
      <c r="AS127" s="96"/>
      <c r="AT127" s="96"/>
      <c r="AU127" s="96"/>
      <c r="AV127" s="96"/>
      <c r="AW127" s="96"/>
      <c r="AX127" s="96"/>
      <c r="AY127" s="96"/>
      <c r="AZ127" s="96"/>
      <c r="BA127" s="96"/>
      <c r="BB127" s="96"/>
      <c r="BC127" s="96"/>
      <c r="BD127" s="96"/>
      <c r="BE127" s="96"/>
      <c r="BF127" s="96"/>
      <c r="BG127" s="96"/>
      <c r="BH127" s="96"/>
      <c r="BI127" s="96"/>
      <c r="BJ127" s="96"/>
      <c r="BK127" s="96"/>
      <c r="BL127" s="96"/>
      <c r="BM127" s="96"/>
      <c r="BN127" s="96"/>
      <c r="BO127" s="96"/>
      <c r="BP127" s="96"/>
      <c r="BQ127" s="96"/>
      <c r="BR127" s="96"/>
      <c r="BS127" s="96"/>
      <c r="BT127" s="96"/>
      <c r="BU127" s="96"/>
      <c r="BV127" s="96"/>
      <c r="BW127" s="96"/>
      <c r="BX127" s="96"/>
      <c r="BY127" s="96"/>
      <c r="BZ127" s="96"/>
      <c r="CA127" s="96"/>
      <c r="CB127" s="96"/>
      <c r="CC127" s="96"/>
      <c r="CD127" s="96"/>
      <c r="CE127" s="96"/>
      <c r="CF127" s="96"/>
      <c r="CG127" s="96"/>
      <c r="CH127" s="96"/>
      <c r="CI127" s="96"/>
      <c r="CJ127" s="96"/>
      <c r="CK127" s="96"/>
      <c r="CL127" s="96"/>
      <c r="CM127" s="96"/>
      <c r="CN127" s="96"/>
      <c r="CO127" s="96"/>
      <c r="CP127" s="96"/>
      <c r="CQ127" s="96"/>
      <c r="CR127" s="96"/>
      <c r="CS127" s="96"/>
      <c r="CT127" s="96"/>
      <c r="CU127" s="96"/>
      <c r="CV127" s="96"/>
      <c r="CW127" s="96"/>
      <c r="CX127" s="96"/>
      <c r="CY127" s="96"/>
      <c r="CZ127" s="96"/>
      <c r="DA127" s="96"/>
      <c r="DB127" s="96"/>
      <c r="DC127" s="96"/>
      <c r="DD127" s="96"/>
      <c r="DE127" s="96"/>
      <c r="DF127" s="96"/>
      <c r="DG127" s="96"/>
      <c r="DH127" s="96"/>
      <c r="DI127" s="96"/>
      <c r="DJ127" s="96"/>
      <c r="DK127" s="96"/>
      <c r="DL127" s="96"/>
      <c r="DM127" s="96"/>
      <c r="DN127" s="96"/>
      <c r="DO127" s="96"/>
      <c r="DP127" s="96"/>
      <c r="DQ127" s="96"/>
      <c r="DR127" s="96"/>
      <c r="DS127" s="96"/>
      <c r="DT127" s="96"/>
      <c r="DU127" s="96"/>
      <c r="DV127" s="96"/>
      <c r="DW127" s="96"/>
      <c r="DX127" s="96"/>
      <c r="DY127" s="96"/>
      <c r="DZ127" s="96"/>
      <c r="EA127" s="96"/>
      <c r="EB127" s="96"/>
      <c r="EC127" s="96"/>
      <c r="ED127" s="96"/>
      <c r="EE127" s="96"/>
      <c r="EF127" s="96"/>
      <c r="EG127" s="96"/>
      <c r="EH127" s="96"/>
      <c r="EI127" s="96"/>
      <c r="EJ127" s="96"/>
      <c r="EK127" s="96"/>
      <c r="EL127" s="96"/>
      <c r="EM127" s="96"/>
      <c r="EN127" s="96"/>
      <c r="EO127" s="96"/>
      <c r="EP127" s="96"/>
      <c r="EQ127" s="96"/>
      <c r="ER127" s="96"/>
      <c r="ES127" s="96"/>
      <c r="ET127" s="96"/>
      <c r="EU127" s="96"/>
      <c r="EV127" s="96"/>
      <c r="EW127" s="96"/>
      <c r="EX127" s="96"/>
      <c r="EY127" s="96"/>
      <c r="EZ127" s="96"/>
      <c r="FA127" s="96"/>
      <c r="FB127" s="96"/>
      <c r="FC127" s="96"/>
      <c r="FD127" s="96"/>
      <c r="FE127" s="96"/>
      <c r="FF127" s="96"/>
      <c r="FG127" s="96"/>
      <c r="FH127" s="96"/>
      <c r="FI127" s="96"/>
      <c r="FJ127" s="96"/>
      <c r="FK127" s="96"/>
      <c r="FL127" s="96"/>
      <c r="FM127" s="96"/>
      <c r="FN127" s="96"/>
      <c r="FO127" s="96"/>
      <c r="FP127" s="96"/>
      <c r="FQ127" s="96"/>
      <c r="FR127" s="96"/>
      <c r="FS127" s="96"/>
      <c r="FT127" s="96"/>
      <c r="FU127" s="96"/>
      <c r="FV127" s="96"/>
      <c r="FW127" s="96"/>
      <c r="FX127" s="96"/>
      <c r="FY127" s="96"/>
      <c r="FZ127" s="96"/>
      <c r="GA127" s="96"/>
      <c r="GB127" s="96"/>
      <c r="GC127" s="96"/>
      <c r="GD127" s="96"/>
      <c r="GE127" s="96"/>
      <c r="GF127" s="96"/>
      <c r="GG127" s="96"/>
      <c r="GH127" s="96"/>
      <c r="GI127" s="96"/>
      <c r="GJ127" s="96"/>
      <c r="GK127" s="96"/>
      <c r="GL127" s="96"/>
      <c r="GM127" s="96"/>
      <c r="GN127" s="96"/>
      <c r="GO127" s="96"/>
      <c r="GP127" s="96"/>
      <c r="GQ127" s="96"/>
      <c r="GR127" s="96"/>
      <c r="GS127" s="96"/>
      <c r="GT127" s="96"/>
      <c r="GU127" s="96"/>
      <c r="GV127" s="96"/>
      <c r="GW127" s="96"/>
      <c r="GX127" s="96"/>
      <c r="GY127" s="96"/>
      <c r="GZ127" s="96"/>
      <c r="HA127" s="96"/>
      <c r="HB127" s="96"/>
      <c r="HC127" s="96"/>
      <c r="HD127" s="96"/>
      <c r="HE127" s="96"/>
      <c r="HF127" s="96"/>
      <c r="HG127" s="96"/>
      <c r="HH127" s="96"/>
      <c r="HI127" s="96"/>
      <c r="HJ127" s="96"/>
      <c r="HK127" s="96"/>
      <c r="HL127" s="96"/>
      <c r="HM127" s="96"/>
      <c r="HN127" s="96"/>
      <c r="HO127" s="96"/>
      <c r="HP127" s="96"/>
      <c r="HQ127" s="96"/>
      <c r="HR127" s="96"/>
      <c r="HS127" s="96"/>
      <c r="HT127" s="96"/>
      <c r="HU127" s="96"/>
      <c r="HV127" s="96"/>
      <c r="HW127" s="96"/>
      <c r="HX127" s="96"/>
      <c r="HY127" s="96"/>
      <c r="HZ127" s="96"/>
      <c r="IA127" s="96"/>
      <c r="IB127" s="96"/>
      <c r="IC127" s="96"/>
      <c r="ID127" s="96"/>
      <c r="IE127" s="96"/>
      <c r="IF127" s="96"/>
      <c r="IG127" s="96"/>
      <c r="IH127" s="96"/>
      <c r="II127" s="96"/>
      <c r="IJ127" s="96"/>
      <c r="IK127" s="96"/>
      <c r="IL127" s="96"/>
      <c r="IM127" s="96"/>
      <c r="IN127" s="96"/>
      <c r="IO127" s="96"/>
      <c r="IP127" s="96"/>
      <c r="IQ127" s="96"/>
      <c r="IR127" s="96"/>
      <c r="IS127" s="96"/>
      <c r="IT127" s="96"/>
      <c r="IU127" s="96"/>
      <c r="IV127" s="96"/>
      <c r="IW127" s="96"/>
      <c r="IX127" s="96"/>
      <c r="IY127" s="96"/>
      <c r="IZ127" s="96"/>
      <c r="JA127" s="96"/>
      <c r="JB127" s="96"/>
      <c r="JC127" s="96"/>
      <c r="JD127" s="96"/>
      <c r="JE127" s="96"/>
      <c r="JF127" s="96"/>
      <c r="JG127" s="96"/>
      <c r="JH127" s="96"/>
    </row>
    <row r="128" spans="1:268" s="791" customFormat="1" ht="32.25" customHeight="1" x14ac:dyDescent="0.25">
      <c r="A128" s="738">
        <v>1</v>
      </c>
      <c r="B128" s="1744">
        <v>1</v>
      </c>
      <c r="C128" s="87" t="s">
        <v>270</v>
      </c>
      <c r="D128" s="87"/>
      <c r="E128" s="172"/>
      <c r="F128" s="2208"/>
      <c r="G128" s="571"/>
      <c r="H128" s="571"/>
      <c r="I128" s="571"/>
      <c r="J128" s="780"/>
      <c r="K128" s="780"/>
      <c r="L128" s="94"/>
      <c r="M128" s="94"/>
      <c r="N128" s="94"/>
      <c r="O128" s="94"/>
      <c r="P128" s="94"/>
      <c r="Q128" s="94"/>
      <c r="R128" s="94"/>
      <c r="S128" s="94"/>
      <c r="T128" s="94"/>
      <c r="U128" s="94"/>
      <c r="V128" s="94"/>
      <c r="W128" s="1600"/>
      <c r="X128" s="94"/>
      <c r="Y128" s="94"/>
      <c r="Z128" s="94"/>
      <c r="AA128" s="769"/>
      <c r="AB128" s="94"/>
      <c r="AC128" s="94"/>
      <c r="AD128" s="307"/>
      <c r="AE128" s="307"/>
      <c r="AF128" s="2614"/>
      <c r="AG128" s="767"/>
      <c r="AH128" s="238"/>
      <c r="AI128" s="238"/>
      <c r="AJ128" s="238"/>
      <c r="AK128" s="238"/>
      <c r="AL128" s="238"/>
      <c r="AM128" s="238"/>
      <c r="AN128" s="238"/>
      <c r="AO128" s="238"/>
      <c r="AP128" s="238"/>
      <c r="AQ128" s="238"/>
      <c r="AR128" s="238"/>
      <c r="AS128" s="238"/>
      <c r="AT128" s="238"/>
      <c r="AU128" s="238"/>
      <c r="AV128" s="238"/>
      <c r="AW128" s="238"/>
      <c r="AX128" s="238"/>
      <c r="AY128" s="238"/>
      <c r="AZ128" s="238"/>
      <c r="BA128" s="238"/>
      <c r="BB128" s="238"/>
      <c r="BC128" s="238"/>
      <c r="BD128" s="238"/>
      <c r="BE128" s="238"/>
      <c r="BF128" s="238"/>
      <c r="BG128" s="238"/>
      <c r="BH128" s="238"/>
      <c r="BI128" s="238"/>
      <c r="BJ128" s="238"/>
      <c r="BK128" s="238"/>
      <c r="BL128" s="238"/>
      <c r="BM128" s="238"/>
      <c r="BN128" s="238"/>
      <c r="BO128" s="238"/>
      <c r="BP128" s="238"/>
      <c r="BQ128" s="238"/>
      <c r="BR128" s="238"/>
      <c r="BS128" s="238"/>
      <c r="BT128" s="238"/>
      <c r="BU128" s="238"/>
      <c r="BV128" s="238"/>
      <c r="BW128" s="238"/>
      <c r="BX128" s="238"/>
      <c r="BY128" s="238"/>
      <c r="BZ128" s="238"/>
      <c r="CA128" s="238"/>
      <c r="CB128" s="238"/>
      <c r="CC128" s="238"/>
      <c r="CD128" s="238"/>
      <c r="CE128" s="238"/>
      <c r="CF128" s="238"/>
      <c r="CG128" s="238"/>
      <c r="CH128" s="238"/>
      <c r="CI128" s="238"/>
      <c r="CJ128" s="238"/>
      <c r="CK128" s="238"/>
      <c r="CL128" s="238"/>
      <c r="CM128" s="238"/>
      <c r="CN128" s="238"/>
      <c r="CO128" s="238"/>
      <c r="CP128" s="238"/>
      <c r="CQ128" s="238"/>
      <c r="CR128" s="238"/>
      <c r="CS128" s="238"/>
      <c r="CT128" s="238"/>
      <c r="CU128" s="238"/>
      <c r="CV128" s="238"/>
      <c r="CW128" s="238"/>
      <c r="CX128" s="238"/>
      <c r="CY128" s="238"/>
      <c r="CZ128" s="238"/>
      <c r="DA128" s="238"/>
      <c r="DB128" s="238"/>
      <c r="DC128" s="238"/>
      <c r="DD128" s="238"/>
      <c r="DE128" s="238"/>
      <c r="DF128" s="238"/>
      <c r="DG128" s="238"/>
      <c r="DH128" s="238"/>
      <c r="DI128" s="238"/>
      <c r="DJ128" s="238"/>
      <c r="DK128" s="238"/>
      <c r="DL128" s="238"/>
      <c r="DM128" s="238"/>
      <c r="DN128" s="238"/>
      <c r="DO128" s="238"/>
      <c r="DP128" s="238"/>
      <c r="DQ128" s="238"/>
      <c r="DR128" s="238"/>
      <c r="DS128" s="238"/>
      <c r="DT128" s="238"/>
      <c r="DU128" s="238"/>
      <c r="DV128" s="238"/>
      <c r="DW128" s="238"/>
      <c r="DX128" s="238"/>
      <c r="DY128" s="238"/>
      <c r="DZ128" s="238"/>
      <c r="EA128" s="238"/>
      <c r="EB128" s="238"/>
      <c r="EC128" s="238"/>
      <c r="ED128" s="238"/>
      <c r="EE128" s="238"/>
      <c r="EF128" s="238"/>
      <c r="EG128" s="238"/>
      <c r="EH128" s="238"/>
      <c r="EI128" s="238"/>
      <c r="EJ128" s="238"/>
      <c r="EK128" s="238"/>
      <c r="EL128" s="238"/>
      <c r="EM128" s="238"/>
      <c r="EN128" s="238"/>
      <c r="EO128" s="238"/>
      <c r="EP128" s="238"/>
      <c r="EQ128" s="238"/>
      <c r="ER128" s="238"/>
      <c r="ES128" s="238"/>
      <c r="ET128" s="238"/>
      <c r="EU128" s="238"/>
      <c r="EV128" s="238"/>
      <c r="EW128" s="238"/>
      <c r="EX128" s="238"/>
      <c r="EY128" s="238"/>
      <c r="EZ128" s="238"/>
      <c r="FA128" s="238"/>
      <c r="FB128" s="238"/>
      <c r="FC128" s="238"/>
      <c r="FD128" s="238"/>
      <c r="FE128" s="238"/>
      <c r="FF128" s="238"/>
      <c r="FG128" s="238"/>
      <c r="FH128" s="238"/>
      <c r="FI128" s="238"/>
      <c r="FJ128" s="238"/>
      <c r="FK128" s="238"/>
      <c r="FL128" s="238"/>
      <c r="FM128" s="238"/>
      <c r="FN128" s="238"/>
      <c r="FO128" s="238"/>
      <c r="FP128" s="238"/>
      <c r="FQ128" s="238"/>
      <c r="FR128" s="238"/>
      <c r="FS128" s="238"/>
      <c r="FT128" s="238"/>
      <c r="FU128" s="238"/>
      <c r="FV128" s="238"/>
      <c r="FW128" s="238"/>
      <c r="FX128" s="238"/>
      <c r="FY128" s="238"/>
      <c r="FZ128" s="238"/>
      <c r="GA128" s="238"/>
      <c r="GB128" s="238"/>
      <c r="GC128" s="238"/>
      <c r="GD128" s="238"/>
      <c r="GE128" s="238"/>
      <c r="GF128" s="238"/>
      <c r="GG128" s="238"/>
      <c r="GH128" s="238"/>
      <c r="GI128" s="238"/>
      <c r="GJ128" s="238"/>
      <c r="GK128" s="238"/>
      <c r="GL128" s="238"/>
      <c r="GM128" s="238"/>
      <c r="GN128" s="238"/>
      <c r="GO128" s="238"/>
      <c r="GP128" s="238"/>
      <c r="GQ128" s="238"/>
      <c r="GR128" s="238"/>
      <c r="GS128" s="238"/>
      <c r="GT128" s="238"/>
      <c r="GU128" s="238"/>
      <c r="GV128" s="238"/>
      <c r="GW128" s="238"/>
      <c r="GX128" s="238"/>
      <c r="GY128" s="238"/>
      <c r="GZ128" s="238"/>
      <c r="HA128" s="238"/>
      <c r="HB128" s="238"/>
      <c r="HC128" s="238"/>
      <c r="HD128" s="238"/>
      <c r="HE128" s="238"/>
      <c r="HF128" s="238"/>
      <c r="HG128" s="238"/>
      <c r="HH128" s="238"/>
      <c r="HI128" s="238"/>
      <c r="HJ128" s="238"/>
      <c r="HK128" s="238"/>
      <c r="HL128" s="238"/>
      <c r="HM128" s="238"/>
      <c r="HN128" s="238"/>
      <c r="HO128" s="238"/>
      <c r="HP128" s="238"/>
      <c r="HQ128" s="238"/>
      <c r="HR128" s="238"/>
      <c r="HS128" s="238"/>
      <c r="HT128" s="238"/>
      <c r="HU128" s="238"/>
      <c r="HV128" s="238"/>
      <c r="HW128" s="238"/>
      <c r="HX128" s="238"/>
      <c r="HY128" s="238"/>
      <c r="HZ128" s="238"/>
      <c r="IA128" s="238"/>
      <c r="IB128" s="238"/>
      <c r="IC128" s="238"/>
      <c r="ID128" s="238"/>
      <c r="IE128" s="238"/>
      <c r="IF128" s="238"/>
      <c r="IG128" s="238"/>
      <c r="IH128" s="238"/>
      <c r="II128" s="238"/>
      <c r="IJ128" s="238"/>
      <c r="IK128" s="238"/>
      <c r="IL128" s="238"/>
      <c r="IM128" s="238"/>
      <c r="IN128" s="238"/>
      <c r="IO128" s="238"/>
      <c r="IP128" s="238"/>
      <c r="IQ128" s="238"/>
      <c r="IR128" s="238"/>
      <c r="IS128" s="238"/>
      <c r="IT128" s="238"/>
      <c r="IU128" s="238"/>
      <c r="IV128" s="238"/>
      <c r="IW128" s="238"/>
      <c r="IX128" s="238"/>
      <c r="IY128" s="238"/>
      <c r="IZ128" s="238"/>
      <c r="JA128" s="238"/>
      <c r="JB128" s="238"/>
      <c r="JC128" s="238"/>
      <c r="JD128" s="238"/>
      <c r="JE128" s="238"/>
      <c r="JF128" s="238"/>
      <c r="JG128" s="238"/>
      <c r="JH128" s="238"/>
    </row>
    <row r="129" spans="1:33" s="70" customFormat="1" ht="15" customHeight="1" x14ac:dyDescent="0.25">
      <c r="A129" s="738">
        <v>1</v>
      </c>
      <c r="B129" s="1744">
        <v>1</v>
      </c>
      <c r="C129" s="441" t="s">
        <v>5</v>
      </c>
      <c r="D129" s="441"/>
      <c r="E129" s="441"/>
      <c r="F129" s="772"/>
      <c r="G129" s="361"/>
      <c r="H129" s="361"/>
      <c r="I129" s="361"/>
      <c r="J129" s="691"/>
      <c r="K129" s="691"/>
      <c r="L129" s="692"/>
      <c r="M129" s="692"/>
      <c r="N129" s="692"/>
      <c r="O129" s="692"/>
      <c r="P129" s="692"/>
      <c r="Q129" s="692"/>
      <c r="R129" s="692"/>
      <c r="S129" s="692"/>
      <c r="T129" s="692"/>
      <c r="U129" s="692"/>
      <c r="V129" s="692"/>
      <c r="W129" s="1601"/>
      <c r="X129" s="692"/>
      <c r="Y129" s="692"/>
      <c r="Z129" s="692"/>
      <c r="AA129" s="692"/>
      <c r="AB129" s="692"/>
      <c r="AC129" s="692"/>
      <c r="AD129" s="1836"/>
      <c r="AE129" s="1836"/>
      <c r="AF129" s="2614"/>
      <c r="AG129" s="1730"/>
    </row>
    <row r="130" spans="1:33" s="70" customFormat="1" ht="15" customHeight="1" x14ac:dyDescent="0.25">
      <c r="A130" s="738">
        <v>1</v>
      </c>
      <c r="B130" s="1744">
        <v>1</v>
      </c>
      <c r="C130" s="91" t="s">
        <v>55</v>
      </c>
      <c r="D130" s="2564" t="s">
        <v>521</v>
      </c>
      <c r="E130" s="770">
        <v>340</v>
      </c>
      <c r="F130" s="772">
        <v>1540</v>
      </c>
      <c r="G130" s="92">
        <f t="shared" ref="G130:G133" si="68">F130/12*$C$3</f>
        <v>641.66666666666674</v>
      </c>
      <c r="H130" s="361">
        <v>668</v>
      </c>
      <c r="I130" s="92">
        <f>H130/G130*100</f>
        <v>104.1038961038961</v>
      </c>
      <c r="J130" s="782">
        <v>11</v>
      </c>
      <c r="K130" s="93">
        <f>N130/H130</f>
        <v>12.211077844311378</v>
      </c>
      <c r="L130" s="94">
        <f>ROUND(F130*J130,0)</f>
        <v>16940</v>
      </c>
      <c r="M130" s="94">
        <f t="shared" ref="M130:M133" si="69">L130/12*$C$3</f>
        <v>7058.3333333333339</v>
      </c>
      <c r="N130" s="772">
        <v>8157</v>
      </c>
      <c r="O130" s="94">
        <f>N130/M130*100</f>
        <v>115.5655253837072</v>
      </c>
      <c r="P130" s="94">
        <f>L130/E130</f>
        <v>49.823529411764703</v>
      </c>
      <c r="Q130" s="94">
        <f>N130/$C$3*12/P130</f>
        <v>392.92278630460459</v>
      </c>
      <c r="R130" s="692"/>
      <c r="S130" s="692"/>
      <c r="T130" s="692"/>
      <c r="U130" s="692"/>
      <c r="V130" s="692"/>
      <c r="W130" s="1601"/>
      <c r="X130" s="692"/>
      <c r="Y130" s="692"/>
      <c r="Z130" s="692"/>
      <c r="AA130" s="692"/>
      <c r="AB130" s="692"/>
      <c r="AC130" s="692"/>
      <c r="AD130" s="1836"/>
      <c r="AE130" s="1836"/>
      <c r="AF130" s="2614"/>
      <c r="AG130" s="1730"/>
    </row>
    <row r="131" spans="1:33" s="70" customFormat="1" ht="15" customHeight="1" x14ac:dyDescent="0.25">
      <c r="A131" s="738">
        <v>1</v>
      </c>
      <c r="B131" s="1744">
        <v>1</v>
      </c>
      <c r="C131" s="91" t="s">
        <v>94</v>
      </c>
      <c r="D131" s="2564" t="s">
        <v>521</v>
      </c>
      <c r="E131" s="770">
        <v>340</v>
      </c>
      <c r="F131" s="772">
        <v>390</v>
      </c>
      <c r="G131" s="92">
        <f t="shared" si="68"/>
        <v>162.5</v>
      </c>
      <c r="H131" s="361">
        <v>202</v>
      </c>
      <c r="I131" s="92">
        <f>H131/G131*100</f>
        <v>124.30769230769229</v>
      </c>
      <c r="J131" s="782">
        <v>11</v>
      </c>
      <c r="K131" s="93">
        <f>N131/H131</f>
        <v>9.7079207920792072</v>
      </c>
      <c r="L131" s="94">
        <f>ROUND(F131*J131,0)</f>
        <v>4290</v>
      </c>
      <c r="M131" s="94">
        <f t="shared" si="69"/>
        <v>1787.5</v>
      </c>
      <c r="N131" s="772">
        <v>1961</v>
      </c>
      <c r="O131" s="94">
        <f>N131/M131*100</f>
        <v>109.70629370629371</v>
      </c>
      <c r="P131" s="94">
        <f>L131/E131</f>
        <v>12.617647058823529</v>
      </c>
      <c r="Q131" s="94">
        <f>N131/$C$3*12/P131</f>
        <v>373.00139860139859</v>
      </c>
      <c r="R131" s="692"/>
      <c r="S131" s="692"/>
      <c r="T131" s="692"/>
      <c r="U131" s="692"/>
      <c r="V131" s="692"/>
      <c r="W131" s="1601"/>
      <c r="X131" s="692"/>
      <c r="Y131" s="692"/>
      <c r="Z131" s="692"/>
      <c r="AA131" s="692"/>
      <c r="AB131" s="692"/>
      <c r="AC131" s="692"/>
      <c r="AD131" s="1836"/>
      <c r="AE131" s="1836"/>
      <c r="AF131" s="2614"/>
      <c r="AG131" s="1730"/>
    </row>
    <row r="132" spans="1:33" s="70" customFormat="1" ht="15" customHeight="1" x14ac:dyDescent="0.25">
      <c r="A132" s="738">
        <v>1</v>
      </c>
      <c r="B132" s="1744">
        <v>1</v>
      </c>
      <c r="C132" s="91" t="s">
        <v>18</v>
      </c>
      <c r="D132" s="2564" t="s">
        <v>521</v>
      </c>
      <c r="E132" s="770">
        <v>340</v>
      </c>
      <c r="F132" s="772">
        <v>1725</v>
      </c>
      <c r="G132" s="92">
        <f t="shared" si="68"/>
        <v>718.75</v>
      </c>
      <c r="H132" s="361">
        <v>727</v>
      </c>
      <c r="I132" s="92">
        <f>H132/G132*100</f>
        <v>101.14782608695651</v>
      </c>
      <c r="J132" s="782">
        <v>7.5</v>
      </c>
      <c r="K132" s="93">
        <f>N132/H132</f>
        <v>7.7193947730398902</v>
      </c>
      <c r="L132" s="94">
        <f>ROUND(F132*J132,0)</f>
        <v>12938</v>
      </c>
      <c r="M132" s="94">
        <f t="shared" si="69"/>
        <v>5390.8333333333339</v>
      </c>
      <c r="N132" s="772">
        <v>5612</v>
      </c>
      <c r="O132" s="94">
        <f>N132/M132*100</f>
        <v>104.1026433761014</v>
      </c>
      <c r="P132" s="94">
        <f>L132/E132</f>
        <v>38.05294117647059</v>
      </c>
      <c r="Q132" s="94">
        <f>N132/$C$3*12/P132</f>
        <v>353.94898747874481</v>
      </c>
      <c r="R132" s="692"/>
      <c r="S132" s="692"/>
      <c r="T132" s="692"/>
      <c r="U132" s="692"/>
      <c r="V132" s="692"/>
      <c r="W132" s="1601"/>
      <c r="X132" s="692"/>
      <c r="Y132" s="692"/>
      <c r="Z132" s="692"/>
      <c r="AA132" s="692"/>
      <c r="AB132" s="692"/>
      <c r="AC132" s="692"/>
      <c r="AD132" s="1836"/>
      <c r="AE132" s="1836"/>
      <c r="AF132" s="2614"/>
      <c r="AG132" s="1730"/>
    </row>
    <row r="133" spans="1:33" s="70" customFormat="1" ht="15" customHeight="1" x14ac:dyDescent="0.25">
      <c r="A133" s="738">
        <v>1</v>
      </c>
      <c r="B133" s="1744">
        <v>1</v>
      </c>
      <c r="C133" s="91" t="s">
        <v>207</v>
      </c>
      <c r="D133" s="2564" t="s">
        <v>521</v>
      </c>
      <c r="E133" s="770">
        <v>340</v>
      </c>
      <c r="F133" s="772">
        <v>1190</v>
      </c>
      <c r="G133" s="92">
        <f t="shared" si="68"/>
        <v>495.83333333333337</v>
      </c>
      <c r="H133" s="361">
        <v>588</v>
      </c>
      <c r="I133" s="92">
        <f>H133/G133*100</f>
        <v>118.58823529411764</v>
      </c>
      <c r="J133" s="782">
        <v>10</v>
      </c>
      <c r="K133" s="93">
        <f>N133/H133</f>
        <v>9.545918367346939</v>
      </c>
      <c r="L133" s="94">
        <f>ROUND(F133*J133,0)</f>
        <v>11900</v>
      </c>
      <c r="M133" s="94">
        <f t="shared" si="69"/>
        <v>4958.333333333333</v>
      </c>
      <c r="N133" s="772">
        <v>5613</v>
      </c>
      <c r="O133" s="94">
        <f>N133/M133*100</f>
        <v>113.20336134453781</v>
      </c>
      <c r="P133" s="94">
        <f>L133/E133</f>
        <v>35</v>
      </c>
      <c r="Q133" s="94">
        <f>N133/$C$3*12/P133</f>
        <v>384.89142857142855</v>
      </c>
      <c r="R133" s="692"/>
      <c r="S133" s="692"/>
      <c r="T133" s="692"/>
      <c r="U133" s="692"/>
      <c r="V133" s="692"/>
      <c r="W133" s="1614"/>
      <c r="X133" s="692"/>
      <c r="Y133" s="692"/>
      <c r="Z133" s="692"/>
      <c r="AA133" s="692"/>
      <c r="AB133" s="692"/>
      <c r="AC133" s="692"/>
      <c r="AD133" s="1836"/>
      <c r="AE133" s="1836"/>
      <c r="AF133" s="2614"/>
      <c r="AG133" s="1730"/>
    </row>
    <row r="134" spans="1:33" s="70" customFormat="1" ht="15" customHeight="1" x14ac:dyDescent="0.25">
      <c r="A134" s="738">
        <v>1</v>
      </c>
      <c r="B134" s="1744">
        <v>1</v>
      </c>
      <c r="C134" s="437" t="s">
        <v>7</v>
      </c>
      <c r="D134" s="437"/>
      <c r="E134" s="437"/>
      <c r="F134" s="2200">
        <f>SUM(F130:F133)</f>
        <v>4845</v>
      </c>
      <c r="G134" s="556">
        <f>SUM(G130:G133)</f>
        <v>2018.75</v>
      </c>
      <c r="H134" s="556">
        <f>SUM(H130:H133)</f>
        <v>2185</v>
      </c>
      <c r="I134" s="556">
        <f>H134/G134*100</f>
        <v>108.23529411764706</v>
      </c>
      <c r="J134" s="703">
        <f>SUM(L134/F134)</f>
        <v>9.5083591331269357</v>
      </c>
      <c r="K134" s="117">
        <f>N134/H134</f>
        <v>9.767963386727688</v>
      </c>
      <c r="L134" s="556">
        <f>SUM(L130:L133)</f>
        <v>46068</v>
      </c>
      <c r="M134" s="556">
        <f>SUM(M130:M133)</f>
        <v>19195</v>
      </c>
      <c r="N134" s="556">
        <f>SUM(N130:N133)</f>
        <v>21343</v>
      </c>
      <c r="O134" s="94">
        <f>N134/M134*100</f>
        <v>111.19041417035686</v>
      </c>
      <c r="P134" s="281">
        <f>SUM(P130:P133)</f>
        <v>135.49411764705883</v>
      </c>
      <c r="Q134" s="94">
        <f>N134/$C$3*12/P134</f>
        <v>378.04740817921333</v>
      </c>
      <c r="R134" s="742">
        <v>195764.61234120003</v>
      </c>
      <c r="S134" s="742">
        <v>195764.61234120003</v>
      </c>
      <c r="T134" s="742">
        <v>195764.61234120003</v>
      </c>
      <c r="U134" s="742">
        <v>195764.61234120003</v>
      </c>
      <c r="V134" s="742">
        <v>195764.61234120003</v>
      </c>
      <c r="W134" s="1607">
        <f>R134/12*$C$3+(S134-R134)/11*4+(T134-S134)/10*3+(U134-T134)/9*2+(V134-U134)/8*1</f>
        <v>81568.588475500015</v>
      </c>
      <c r="X134" s="742">
        <f>AB134-AA134-Y134</f>
        <v>81123.194529999993</v>
      </c>
      <c r="Y134" s="742">
        <v>-1024.8102399999998</v>
      </c>
      <c r="Z134" s="742">
        <f>X134-W134</f>
        <v>-445.3939455000218</v>
      </c>
      <c r="AA134" s="742">
        <v>-2057.9113500000003</v>
      </c>
      <c r="AB134" s="742">
        <v>78040.472939999992</v>
      </c>
      <c r="AC134" s="742">
        <v>1</v>
      </c>
      <c r="AD134" s="1842">
        <v>16737.72</v>
      </c>
      <c r="AE134" s="1841">
        <f t="shared" ref="AE134:AE145" si="70">AD134/1000</f>
        <v>16.737719999999999</v>
      </c>
      <c r="AF134" s="2614"/>
      <c r="AG134" s="1730"/>
    </row>
    <row r="135" spans="1:33" s="70" customFormat="1" ht="15" customHeight="1" x14ac:dyDescent="0.25">
      <c r="A135" s="738">
        <v>1</v>
      </c>
      <c r="B135" s="1744">
        <v>1</v>
      </c>
      <c r="C135" s="636" t="s">
        <v>14</v>
      </c>
      <c r="D135" s="636"/>
      <c r="E135" s="507"/>
      <c r="F135" s="772"/>
      <c r="G135" s="361"/>
      <c r="H135" s="361"/>
      <c r="I135" s="361"/>
      <c r="J135" s="703"/>
      <c r="K135" s="703"/>
      <c r="L135" s="773"/>
      <c r="M135" s="773"/>
      <c r="N135" s="773"/>
      <c r="O135" s="773"/>
      <c r="P135" s="773"/>
      <c r="Q135" s="773"/>
      <c r="R135" s="492"/>
      <c r="S135" s="492"/>
      <c r="T135" s="492"/>
      <c r="U135" s="492"/>
      <c r="V135" s="492"/>
      <c r="W135" s="1604"/>
      <c r="X135" s="492"/>
      <c r="Y135" s="492"/>
      <c r="Z135" s="492"/>
      <c r="AA135" s="492"/>
      <c r="AB135" s="492"/>
      <c r="AC135" s="492"/>
      <c r="AD135" s="1842"/>
      <c r="AE135" s="1841">
        <f t="shared" si="70"/>
        <v>0</v>
      </c>
      <c r="AF135" s="2614"/>
      <c r="AG135" s="1730"/>
    </row>
    <row r="136" spans="1:33" s="70" customFormat="1" ht="16.5" customHeight="1" x14ac:dyDescent="0.25">
      <c r="A136" s="738">
        <v>1</v>
      </c>
      <c r="B136" s="1744">
        <v>1</v>
      </c>
      <c r="C136" s="507" t="s">
        <v>302</v>
      </c>
      <c r="D136" s="507"/>
      <c r="E136" s="520"/>
      <c r="F136" s="2220"/>
      <c r="G136" s="116"/>
      <c r="H136" s="116"/>
      <c r="I136" s="116"/>
      <c r="J136" s="363"/>
      <c r="K136" s="363"/>
      <c r="L136" s="365"/>
      <c r="M136" s="365"/>
      <c r="N136" s="365"/>
      <c r="O136" s="365"/>
      <c r="P136" s="365"/>
      <c r="Q136" s="365"/>
      <c r="R136" s="440"/>
      <c r="S136" s="440"/>
      <c r="T136" s="440"/>
      <c r="U136" s="440"/>
      <c r="V136" s="440"/>
      <c r="W136" s="1605"/>
      <c r="X136" s="440"/>
      <c r="Y136" s="440"/>
      <c r="Z136" s="440"/>
      <c r="AA136" s="440"/>
      <c r="AB136" s="440"/>
      <c r="AC136" s="440"/>
      <c r="AD136" s="1836"/>
      <c r="AE136" s="1841">
        <f t="shared" si="70"/>
        <v>0</v>
      </c>
      <c r="AF136" s="2614"/>
      <c r="AG136" s="1730"/>
    </row>
    <row r="137" spans="1:33" s="70" customFormat="1" ht="15" customHeight="1" x14ac:dyDescent="0.25">
      <c r="A137" s="738">
        <v>1</v>
      </c>
      <c r="B137" s="1744">
        <v>1</v>
      </c>
      <c r="C137" s="407" t="s">
        <v>361</v>
      </c>
      <c r="D137" s="407"/>
      <c r="E137" s="407"/>
      <c r="F137" s="711">
        <f>SUM(F139,F140,F141,F142)</f>
        <v>11200</v>
      </c>
      <c r="G137" s="440">
        <f>SUM(G139,G140,G141,G142)</f>
        <v>4666</v>
      </c>
      <c r="H137" s="440">
        <f>SUM(H139,H140,H141,H142)+H138/2.7</f>
        <v>12722</v>
      </c>
      <c r="I137" s="556">
        <f>H137/G137*100</f>
        <v>272.65323617659669</v>
      </c>
      <c r="J137" s="125"/>
      <c r="K137" s="125"/>
      <c r="L137" s="464"/>
      <c r="M137" s="464"/>
      <c r="N137" s="464"/>
      <c r="O137" s="464"/>
      <c r="P137" s="464"/>
      <c r="Q137" s="464"/>
      <c r="R137" s="711"/>
      <c r="S137" s="711"/>
      <c r="T137" s="711"/>
      <c r="U137" s="711"/>
      <c r="V137" s="711"/>
      <c r="W137" s="1602"/>
      <c r="X137" s="711"/>
      <c r="Y137" s="711"/>
      <c r="Z137" s="711"/>
      <c r="AA137" s="711"/>
      <c r="AB137" s="711"/>
      <c r="AC137" s="2492">
        <f t="shared" ref="AC137" si="71">SUM(AC139,AC140,AC141,AC142)+AC138/2.7</f>
        <v>85</v>
      </c>
      <c r="AD137" s="1841">
        <f>AD138+AD139+AD140+AD141+AD142</f>
        <v>72540.499999999985</v>
      </c>
      <c r="AE137" s="1841">
        <f t="shared" si="70"/>
        <v>72.54049999999998</v>
      </c>
      <c r="AF137" s="2614"/>
      <c r="AG137" s="1730"/>
    </row>
    <row r="138" spans="1:33" s="70" customFormat="1" ht="15" customHeight="1" x14ac:dyDescent="0.25">
      <c r="A138" s="738"/>
      <c r="B138" s="1744"/>
      <c r="C138" s="407" t="s">
        <v>469</v>
      </c>
      <c r="D138" s="407"/>
      <c r="E138" s="407"/>
      <c r="F138" s="711"/>
      <c r="G138" s="440"/>
      <c r="H138" s="440"/>
      <c r="I138" s="556"/>
      <c r="J138" s="125"/>
      <c r="K138" s="125"/>
      <c r="L138" s="464"/>
      <c r="M138" s="464"/>
      <c r="N138" s="464"/>
      <c r="O138" s="464"/>
      <c r="P138" s="464"/>
      <c r="Q138" s="464"/>
      <c r="R138" s="711"/>
      <c r="S138" s="711"/>
      <c r="T138" s="711"/>
      <c r="U138" s="711"/>
      <c r="V138" s="711"/>
      <c r="W138" s="1602"/>
      <c r="X138" s="711"/>
      <c r="Y138" s="711"/>
      <c r="Z138" s="711"/>
      <c r="AA138" s="711"/>
      <c r="AB138" s="711"/>
      <c r="AC138" s="711"/>
      <c r="AD138" s="1841"/>
      <c r="AE138" s="1841">
        <f t="shared" si="70"/>
        <v>0</v>
      </c>
      <c r="AF138" s="2614"/>
      <c r="AG138" s="1730"/>
    </row>
    <row r="139" spans="1:33" s="70" customFormat="1" ht="15" customHeight="1" x14ac:dyDescent="0.25">
      <c r="A139" s="738">
        <v>1</v>
      </c>
      <c r="B139" s="1744">
        <v>1</v>
      </c>
      <c r="C139" s="407" t="s">
        <v>383</v>
      </c>
      <c r="D139" s="407"/>
      <c r="E139" s="407"/>
      <c r="F139" s="711"/>
      <c r="G139" s="92">
        <f t="shared" ref="G139:G144" si="72">ROUND(F139/12*$C$3,0)</f>
        <v>0</v>
      </c>
      <c r="H139" s="440"/>
      <c r="I139" s="556"/>
      <c r="J139" s="125"/>
      <c r="K139" s="125"/>
      <c r="L139" s="464"/>
      <c r="M139" s="464"/>
      <c r="N139" s="464"/>
      <c r="O139" s="464"/>
      <c r="P139" s="464"/>
      <c r="Q139" s="464"/>
      <c r="R139" s="711"/>
      <c r="S139" s="711"/>
      <c r="T139" s="711"/>
      <c r="U139" s="711"/>
      <c r="V139" s="711"/>
      <c r="W139" s="1602"/>
      <c r="X139" s="711"/>
      <c r="Y139" s="711"/>
      <c r="Z139" s="711"/>
      <c r="AA139" s="711"/>
      <c r="AB139" s="711"/>
      <c r="AC139" s="711"/>
      <c r="AD139" s="1841"/>
      <c r="AE139" s="1841">
        <f t="shared" si="70"/>
        <v>0</v>
      </c>
      <c r="AF139" s="2614"/>
      <c r="AG139" s="1730"/>
    </row>
    <row r="140" spans="1:33" s="70" customFormat="1" ht="38.1" customHeight="1" x14ac:dyDescent="0.25">
      <c r="A140" s="738">
        <v>1</v>
      </c>
      <c r="B140" s="1744">
        <v>1</v>
      </c>
      <c r="C140" s="407" t="s">
        <v>304</v>
      </c>
      <c r="D140" s="407"/>
      <c r="E140" s="407"/>
      <c r="F140" s="711">
        <v>3200</v>
      </c>
      <c r="G140" s="92">
        <f t="shared" si="72"/>
        <v>1333</v>
      </c>
      <c r="H140" s="440">
        <v>586</v>
      </c>
      <c r="I140" s="556">
        <f>H140/G140*100</f>
        <v>43.960990247561895</v>
      </c>
      <c r="J140" s="125"/>
      <c r="K140" s="125"/>
      <c r="L140" s="464"/>
      <c r="M140" s="464"/>
      <c r="N140" s="464"/>
      <c r="O140" s="464"/>
      <c r="P140" s="464"/>
      <c r="Q140" s="464"/>
      <c r="R140" s="711"/>
      <c r="S140" s="711"/>
      <c r="T140" s="711"/>
      <c r="U140" s="711"/>
      <c r="V140" s="711"/>
      <c r="W140" s="1602"/>
      <c r="X140" s="711"/>
      <c r="Y140" s="711"/>
      <c r="Z140" s="711"/>
      <c r="AA140" s="711"/>
      <c r="AB140" s="711"/>
      <c r="AC140" s="711"/>
      <c r="AD140" s="1841"/>
      <c r="AE140" s="1841">
        <f t="shared" si="70"/>
        <v>0</v>
      </c>
      <c r="AF140" s="2614"/>
      <c r="AG140" s="1730"/>
    </row>
    <row r="141" spans="1:33" s="70" customFormat="1" ht="38.1" customHeight="1" x14ac:dyDescent="0.25">
      <c r="A141" s="738">
        <v>1</v>
      </c>
      <c r="B141" s="1744">
        <v>1</v>
      </c>
      <c r="C141" s="407" t="s">
        <v>305</v>
      </c>
      <c r="D141" s="407"/>
      <c r="E141" s="407"/>
      <c r="F141" s="711"/>
      <c r="G141" s="92">
        <f t="shared" si="72"/>
        <v>0</v>
      </c>
      <c r="H141" s="440"/>
      <c r="I141" s="556"/>
      <c r="J141" s="125"/>
      <c r="K141" s="125"/>
      <c r="L141" s="464"/>
      <c r="M141" s="464"/>
      <c r="N141" s="464"/>
      <c r="O141" s="464"/>
      <c r="P141" s="464"/>
      <c r="Q141" s="464"/>
      <c r="R141" s="711"/>
      <c r="S141" s="711"/>
      <c r="T141" s="711"/>
      <c r="U141" s="711"/>
      <c r="V141" s="711"/>
      <c r="W141" s="1602"/>
      <c r="X141" s="711"/>
      <c r="Y141" s="711"/>
      <c r="Z141" s="711"/>
      <c r="AA141" s="711"/>
      <c r="AB141" s="711"/>
      <c r="AC141" s="711"/>
      <c r="AD141" s="1841"/>
      <c r="AE141" s="1841">
        <f t="shared" si="70"/>
        <v>0</v>
      </c>
      <c r="AF141" s="2614"/>
      <c r="AG141" s="1730"/>
    </row>
    <row r="142" spans="1:33" s="70" customFormat="1" ht="18.75" customHeight="1" x14ac:dyDescent="0.25">
      <c r="A142" s="738">
        <v>1</v>
      </c>
      <c r="B142" s="1744">
        <v>1</v>
      </c>
      <c r="C142" s="407" t="s">
        <v>306</v>
      </c>
      <c r="D142" s="407"/>
      <c r="E142" s="407"/>
      <c r="F142" s="711">
        <v>8000</v>
      </c>
      <c r="G142" s="92">
        <f t="shared" si="72"/>
        <v>3333</v>
      </c>
      <c r="H142" s="440">
        <v>12136</v>
      </c>
      <c r="I142" s="556">
        <f>H142/G142*100</f>
        <v>364.11641164116412</v>
      </c>
      <c r="J142" s="125"/>
      <c r="K142" s="125"/>
      <c r="L142" s="464"/>
      <c r="M142" s="464"/>
      <c r="N142" s="464"/>
      <c r="O142" s="464"/>
      <c r="P142" s="464"/>
      <c r="Q142" s="464"/>
      <c r="R142" s="711"/>
      <c r="S142" s="711"/>
      <c r="T142" s="711"/>
      <c r="U142" s="711"/>
      <c r="V142" s="711"/>
      <c r="W142" s="1602"/>
      <c r="X142" s="711"/>
      <c r="Y142" s="711"/>
      <c r="Z142" s="711"/>
      <c r="AA142" s="711"/>
      <c r="AB142" s="711"/>
      <c r="AC142" s="711">
        <v>85</v>
      </c>
      <c r="AD142" s="1841">
        <v>72540.499999999985</v>
      </c>
      <c r="AE142" s="1841">
        <f t="shared" si="70"/>
        <v>72.54049999999998</v>
      </c>
      <c r="AF142" s="2614"/>
      <c r="AG142" s="1730"/>
    </row>
    <row r="143" spans="1:33" s="70" customFormat="1" ht="18" customHeight="1" x14ac:dyDescent="0.25">
      <c r="A143" s="738">
        <v>1</v>
      </c>
      <c r="B143" s="1744">
        <v>1</v>
      </c>
      <c r="C143" s="409" t="s">
        <v>360</v>
      </c>
      <c r="D143" s="409"/>
      <c r="E143" s="407"/>
      <c r="F143" s="711">
        <v>31243</v>
      </c>
      <c r="G143" s="92">
        <f t="shared" si="72"/>
        <v>13018</v>
      </c>
      <c r="H143" s="440">
        <v>8313</v>
      </c>
      <c r="I143" s="556">
        <f>H143/G143*100</f>
        <v>63.857735443232443</v>
      </c>
      <c r="J143" s="125"/>
      <c r="K143" s="125"/>
      <c r="L143" s="464"/>
      <c r="M143" s="464"/>
      <c r="N143" s="464"/>
      <c r="O143" s="464"/>
      <c r="P143" s="464"/>
      <c r="Q143" s="464"/>
      <c r="R143" s="711"/>
      <c r="S143" s="711"/>
      <c r="T143" s="711"/>
      <c r="U143" s="711"/>
      <c r="V143" s="711"/>
      <c r="W143" s="1602"/>
      <c r="X143" s="711"/>
      <c r="Y143" s="711"/>
      <c r="Z143" s="711"/>
      <c r="AA143" s="711"/>
      <c r="AB143" s="711"/>
      <c r="AC143" s="92">
        <v>254</v>
      </c>
      <c r="AD143" s="1841">
        <v>676235.09000000008</v>
      </c>
      <c r="AE143" s="1841">
        <f t="shared" si="70"/>
        <v>676.23509000000013</v>
      </c>
      <c r="AF143" s="2614"/>
      <c r="AG143" s="1730"/>
    </row>
    <row r="144" spans="1:33" s="70" customFormat="1" ht="15" customHeight="1" x14ac:dyDescent="0.25">
      <c r="A144" s="738">
        <v>1</v>
      </c>
      <c r="B144" s="1744">
        <v>1</v>
      </c>
      <c r="C144" s="641" t="s">
        <v>377</v>
      </c>
      <c r="D144" s="641"/>
      <c r="E144" s="407"/>
      <c r="F144" s="711"/>
      <c r="G144" s="92">
        <f t="shared" si="72"/>
        <v>0</v>
      </c>
      <c r="H144" s="440"/>
      <c r="I144" s="556"/>
      <c r="J144" s="125"/>
      <c r="K144" s="125"/>
      <c r="L144" s="464"/>
      <c r="M144" s="464"/>
      <c r="N144" s="464"/>
      <c r="O144" s="464"/>
      <c r="P144" s="464"/>
      <c r="Q144" s="464"/>
      <c r="R144" s="711"/>
      <c r="S144" s="711"/>
      <c r="T144" s="711"/>
      <c r="U144" s="711"/>
      <c r="V144" s="711"/>
      <c r="W144" s="1602"/>
      <c r="X144" s="711"/>
      <c r="Y144" s="711"/>
      <c r="Z144" s="711"/>
      <c r="AA144" s="711"/>
      <c r="AB144" s="711"/>
      <c r="AC144" s="711"/>
      <c r="AD144" s="1841"/>
      <c r="AE144" s="1841">
        <f t="shared" si="70"/>
        <v>0</v>
      </c>
      <c r="AF144" s="2614"/>
      <c r="AG144" s="1730"/>
    </row>
    <row r="145" spans="1:33" s="70" customFormat="1" ht="15" customHeight="1" x14ac:dyDescent="0.25">
      <c r="A145" s="738">
        <v>1</v>
      </c>
      <c r="B145" s="1744">
        <v>1</v>
      </c>
      <c r="C145" s="213" t="s">
        <v>168</v>
      </c>
      <c r="D145" s="213"/>
      <c r="E145" s="508"/>
      <c r="F145" s="712">
        <f>SUM(F137+F143*3.2)</f>
        <v>111177.60000000001</v>
      </c>
      <c r="G145" s="388">
        <f>SUM(G137+G143*3.2)</f>
        <v>46323.600000000006</v>
      </c>
      <c r="H145" s="388">
        <f>SUM(H137+H143*3.2)</f>
        <v>39323.600000000006</v>
      </c>
      <c r="I145" s="556">
        <f>H145/G145*100</f>
        <v>84.888911915308825</v>
      </c>
      <c r="J145" s="125"/>
      <c r="K145" s="125"/>
      <c r="L145" s="464"/>
      <c r="M145" s="464"/>
      <c r="N145" s="464"/>
      <c r="O145" s="464"/>
      <c r="P145" s="464"/>
      <c r="Q145" s="464"/>
      <c r="R145" s="742">
        <v>77907.234599999996</v>
      </c>
      <c r="S145" s="742">
        <v>77907.234599999996</v>
      </c>
      <c r="T145" s="742">
        <v>77907.234599999996</v>
      </c>
      <c r="U145" s="742">
        <v>77907.234599999996</v>
      </c>
      <c r="V145" s="742">
        <v>77907.234599999996</v>
      </c>
      <c r="W145" s="1741">
        <f>R145/12*$C$3+(S145-R145)/11*4+(T145-S145)/10*3+(U145-T145)/9*2+(V145-U145)/8*1</f>
        <v>32461.347750000001</v>
      </c>
      <c r="X145" s="742">
        <f>AB145-AA145-Y145</f>
        <v>31682.275390000003</v>
      </c>
      <c r="Y145" s="742"/>
      <c r="Z145" s="742">
        <f>X145-W145</f>
        <v>-779.0723599999983</v>
      </c>
      <c r="AA145" s="742">
        <v>-62.938570000000006</v>
      </c>
      <c r="AB145" s="742">
        <v>31619.336820000004</v>
      </c>
      <c r="AC145" s="388">
        <f>SUM(AC137+AC143*3.2)</f>
        <v>897.80000000000007</v>
      </c>
      <c r="AD145" s="1842">
        <f>AD143+AD137</f>
        <v>748775.59000000008</v>
      </c>
      <c r="AE145" s="1841">
        <f t="shared" si="70"/>
        <v>748.77559000000008</v>
      </c>
      <c r="AF145" s="2614"/>
      <c r="AG145" s="1730"/>
    </row>
    <row r="146" spans="1:33" s="70" customFormat="1" ht="15" customHeight="1" x14ac:dyDescent="0.25">
      <c r="A146" s="738">
        <v>1</v>
      </c>
      <c r="B146" s="1744">
        <v>1</v>
      </c>
      <c r="C146" s="507" t="s">
        <v>307</v>
      </c>
      <c r="D146" s="507"/>
      <c r="E146" s="407"/>
      <c r="F146" s="711"/>
      <c r="G146" s="92"/>
      <c r="H146" s="440"/>
      <c r="I146" s="556"/>
      <c r="J146" s="125"/>
      <c r="K146" s="125"/>
      <c r="L146" s="464"/>
      <c r="M146" s="464"/>
      <c r="N146" s="464"/>
      <c r="O146" s="464"/>
      <c r="P146" s="464"/>
      <c r="Q146" s="464"/>
      <c r="R146" s="711"/>
      <c r="S146" s="711"/>
      <c r="T146" s="711"/>
      <c r="U146" s="711"/>
      <c r="V146" s="711"/>
      <c r="W146" s="1602"/>
      <c r="X146" s="711"/>
      <c r="Y146" s="711"/>
      <c r="Z146" s="711"/>
      <c r="AA146" s="711"/>
      <c r="AB146" s="711"/>
      <c r="AC146" s="92"/>
      <c r="AD146" s="1841"/>
      <c r="AE146" s="1841"/>
      <c r="AF146" s="2614"/>
      <c r="AG146" s="1730"/>
    </row>
    <row r="147" spans="1:33" s="70" customFormat="1" ht="15" customHeight="1" x14ac:dyDescent="0.25">
      <c r="A147" s="738">
        <v>1</v>
      </c>
      <c r="B147" s="1744">
        <v>1</v>
      </c>
      <c r="C147" s="407" t="s">
        <v>198</v>
      </c>
      <c r="D147" s="407"/>
      <c r="E147" s="407"/>
      <c r="F147" s="711">
        <f>SUM(F149,F152)</f>
        <v>10156</v>
      </c>
      <c r="G147" s="440">
        <f>SUM(G149,G152)</f>
        <v>4232</v>
      </c>
      <c r="H147" s="440">
        <f>SUM(H149,H152)</f>
        <v>3946</v>
      </c>
      <c r="I147" s="556">
        <f>H147/G147*100</f>
        <v>93.241965973534974</v>
      </c>
      <c r="J147" s="125"/>
      <c r="K147" s="125"/>
      <c r="L147" s="464"/>
      <c r="M147" s="464"/>
      <c r="N147" s="464"/>
      <c r="O147" s="464"/>
      <c r="P147" s="464"/>
      <c r="Q147" s="464"/>
      <c r="R147" s="711"/>
      <c r="S147" s="711"/>
      <c r="T147" s="711"/>
      <c r="U147" s="711"/>
      <c r="V147" s="711"/>
      <c r="W147" s="1602"/>
      <c r="X147" s="711"/>
      <c r="Y147" s="711"/>
      <c r="Z147" s="711"/>
      <c r="AA147" s="711"/>
      <c r="AB147" s="711"/>
      <c r="AC147" s="440">
        <f>SUM(AC149,AC152)</f>
        <v>0</v>
      </c>
      <c r="AD147" s="711">
        <f t="shared" ref="AD147" si="73">AD148+AD149+AD152</f>
        <v>0</v>
      </c>
      <c r="AE147" s="711">
        <f>AD147/1000</f>
        <v>0</v>
      </c>
      <c r="AF147" s="2614"/>
      <c r="AG147" s="1730"/>
    </row>
    <row r="148" spans="1:33" s="70" customFormat="1" ht="15" customHeight="1" x14ac:dyDescent="0.25">
      <c r="A148" s="738">
        <v>1</v>
      </c>
      <c r="B148" s="1744">
        <v>1</v>
      </c>
      <c r="C148" s="407" t="s">
        <v>303</v>
      </c>
      <c r="D148" s="407"/>
      <c r="E148" s="407"/>
      <c r="F148" s="711"/>
      <c r="G148" s="92">
        <f>ROUND(F148/12*$C$3,0)</f>
        <v>0</v>
      </c>
      <c r="H148" s="440"/>
      <c r="I148" s="556"/>
      <c r="J148" s="125"/>
      <c r="K148" s="125"/>
      <c r="L148" s="464"/>
      <c r="M148" s="464"/>
      <c r="N148" s="464"/>
      <c r="O148" s="464"/>
      <c r="P148" s="464"/>
      <c r="Q148" s="464"/>
      <c r="R148" s="711"/>
      <c r="S148" s="711"/>
      <c r="T148" s="711"/>
      <c r="U148" s="711"/>
      <c r="V148" s="711"/>
      <c r="W148" s="1602"/>
      <c r="X148" s="711"/>
      <c r="Y148" s="711"/>
      <c r="Z148" s="711"/>
      <c r="AA148" s="711"/>
      <c r="AB148" s="711"/>
      <c r="AC148" s="711"/>
      <c r="AD148" s="1841"/>
      <c r="AE148" s="1841"/>
      <c r="AF148" s="2614"/>
      <c r="AG148" s="1730"/>
    </row>
    <row r="149" spans="1:33" s="70" customFormat="1" ht="48.75" customHeight="1" x14ac:dyDescent="0.25">
      <c r="A149" s="738">
        <v>1</v>
      </c>
      <c r="B149" s="1744">
        <v>1</v>
      </c>
      <c r="C149" s="407" t="s">
        <v>308</v>
      </c>
      <c r="D149" s="407"/>
      <c r="E149" s="407"/>
      <c r="F149" s="711">
        <f>SUM(F150:F151)</f>
        <v>9156</v>
      </c>
      <c r="G149" s="440">
        <f>SUM(G150:G151)</f>
        <v>3815</v>
      </c>
      <c r="H149" s="440">
        <f>SUM(H150:H151)</f>
        <v>3369</v>
      </c>
      <c r="I149" s="556">
        <f>H149/G149*100</f>
        <v>88.309305373525561</v>
      </c>
      <c r="J149" s="125"/>
      <c r="K149" s="125"/>
      <c r="L149" s="464"/>
      <c r="M149" s="464"/>
      <c r="N149" s="464"/>
      <c r="O149" s="464"/>
      <c r="P149" s="464"/>
      <c r="Q149" s="464"/>
      <c r="R149" s="711"/>
      <c r="S149" s="711"/>
      <c r="T149" s="711"/>
      <c r="U149" s="711"/>
      <c r="V149" s="711"/>
      <c r="W149" s="1602"/>
      <c r="X149" s="711"/>
      <c r="Y149" s="711"/>
      <c r="Z149" s="711"/>
      <c r="AA149" s="711"/>
      <c r="AB149" s="711"/>
      <c r="AC149" s="440">
        <f>SUM(AC150:AC151)</f>
        <v>0</v>
      </c>
      <c r="AD149" s="711">
        <f t="shared" ref="AD149" si="74">AD150+AD151</f>
        <v>0</v>
      </c>
      <c r="AE149" s="711">
        <f t="shared" ref="AE149:AE152" si="75">AD149/1000</f>
        <v>0</v>
      </c>
      <c r="AF149" s="2614"/>
      <c r="AG149" s="1730"/>
    </row>
    <row r="150" spans="1:33" s="70" customFormat="1" ht="38.1" customHeight="1" x14ac:dyDescent="0.25">
      <c r="A150" s="738">
        <v>1</v>
      </c>
      <c r="B150" s="1744">
        <v>1</v>
      </c>
      <c r="C150" s="407" t="s">
        <v>309</v>
      </c>
      <c r="D150" s="407"/>
      <c r="E150" s="407"/>
      <c r="F150" s="711">
        <v>7042</v>
      </c>
      <c r="G150" s="92">
        <f>ROUND(F150/12*$C$3,0)</f>
        <v>2934</v>
      </c>
      <c r="H150" s="440">
        <v>3274</v>
      </c>
      <c r="I150" s="556">
        <f>H150/G150*100</f>
        <v>111.58827539195637</v>
      </c>
      <c r="J150" s="125"/>
      <c r="K150" s="125"/>
      <c r="L150" s="464"/>
      <c r="M150" s="464"/>
      <c r="N150" s="464"/>
      <c r="O150" s="464"/>
      <c r="P150" s="464"/>
      <c r="Q150" s="464"/>
      <c r="R150" s="711"/>
      <c r="S150" s="711"/>
      <c r="T150" s="711"/>
      <c r="U150" s="711"/>
      <c r="V150" s="711"/>
      <c r="W150" s="1602"/>
      <c r="X150" s="711"/>
      <c r="Y150" s="711"/>
      <c r="Z150" s="711"/>
      <c r="AA150" s="711"/>
      <c r="AB150" s="711"/>
      <c r="AC150" s="711"/>
      <c r="AD150" s="1841"/>
      <c r="AE150" s="1841">
        <f t="shared" si="75"/>
        <v>0</v>
      </c>
      <c r="AF150" s="2614"/>
      <c r="AG150" s="1730"/>
    </row>
    <row r="151" spans="1:33" s="70" customFormat="1" ht="38.1" customHeight="1" x14ac:dyDescent="0.25">
      <c r="A151" s="738">
        <v>1</v>
      </c>
      <c r="B151" s="1744">
        <v>1</v>
      </c>
      <c r="C151" s="407" t="s">
        <v>310</v>
      </c>
      <c r="D151" s="407"/>
      <c r="E151" s="407"/>
      <c r="F151" s="711">
        <v>2114</v>
      </c>
      <c r="G151" s="92">
        <f>ROUND(F151/12*$C$3,0)</f>
        <v>881</v>
      </c>
      <c r="H151" s="440">
        <v>95</v>
      </c>
      <c r="I151" s="556">
        <f>H151/G151*100</f>
        <v>10.783200908059024</v>
      </c>
      <c r="J151" s="125"/>
      <c r="K151" s="125"/>
      <c r="L151" s="464"/>
      <c r="M151" s="464"/>
      <c r="N151" s="464"/>
      <c r="O151" s="464"/>
      <c r="P151" s="464"/>
      <c r="Q151" s="464"/>
      <c r="R151" s="711"/>
      <c r="S151" s="711"/>
      <c r="T151" s="711"/>
      <c r="U151" s="711"/>
      <c r="V151" s="711"/>
      <c r="W151" s="1602"/>
      <c r="X151" s="711"/>
      <c r="Y151" s="711"/>
      <c r="Z151" s="711"/>
      <c r="AA151" s="711"/>
      <c r="AB151" s="711"/>
      <c r="AC151" s="711"/>
      <c r="AD151" s="1841"/>
      <c r="AE151" s="1841">
        <f t="shared" si="75"/>
        <v>0</v>
      </c>
      <c r="AF151" s="2614"/>
      <c r="AG151" s="1730"/>
    </row>
    <row r="152" spans="1:33" s="70" customFormat="1" ht="46.5" customHeight="1" x14ac:dyDescent="0.25">
      <c r="A152" s="738">
        <v>1</v>
      </c>
      <c r="B152" s="1744">
        <v>1</v>
      </c>
      <c r="C152" s="407" t="s">
        <v>311</v>
      </c>
      <c r="D152" s="407"/>
      <c r="E152" s="407"/>
      <c r="F152" s="711">
        <f>SUM(F153:F153)</f>
        <v>1000</v>
      </c>
      <c r="G152" s="440">
        <f>SUM(G153:G153)</f>
        <v>417</v>
      </c>
      <c r="H152" s="440">
        <f>SUM(H153:H153)</f>
        <v>577</v>
      </c>
      <c r="I152" s="556">
        <f>H152/G152*100</f>
        <v>138.36930455635493</v>
      </c>
      <c r="J152" s="125"/>
      <c r="K152" s="125"/>
      <c r="L152" s="464"/>
      <c r="M152" s="464"/>
      <c r="N152" s="464"/>
      <c r="O152" s="464"/>
      <c r="P152" s="464"/>
      <c r="Q152" s="464"/>
      <c r="R152" s="711"/>
      <c r="S152" s="711"/>
      <c r="T152" s="711"/>
      <c r="U152" s="711"/>
      <c r="V152" s="711"/>
      <c r="W152" s="1602"/>
      <c r="X152" s="711"/>
      <c r="Y152" s="711"/>
      <c r="Z152" s="711"/>
      <c r="AA152" s="711"/>
      <c r="AB152" s="711"/>
      <c r="AC152" s="440">
        <f>SUM(AC153:AC153)</f>
        <v>0</v>
      </c>
      <c r="AD152" s="711">
        <f t="shared" ref="AD152" si="76">AD153</f>
        <v>0</v>
      </c>
      <c r="AE152" s="711">
        <f t="shared" si="75"/>
        <v>0</v>
      </c>
      <c r="AF152" s="2614"/>
      <c r="AG152" s="1730"/>
    </row>
    <row r="153" spans="1:33" s="70" customFormat="1" ht="38.1" customHeight="1" x14ac:dyDescent="0.25">
      <c r="A153" s="738">
        <v>1</v>
      </c>
      <c r="B153" s="1744">
        <v>1</v>
      </c>
      <c r="C153" s="407" t="s">
        <v>312</v>
      </c>
      <c r="D153" s="407"/>
      <c r="E153" s="407"/>
      <c r="F153" s="711">
        <v>1000</v>
      </c>
      <c r="G153" s="92">
        <f>ROUND(F153/12*$C$3,0)</f>
        <v>417</v>
      </c>
      <c r="H153" s="440">
        <v>577</v>
      </c>
      <c r="I153" s="556">
        <f>H153/G153*100</f>
        <v>138.36930455635493</v>
      </c>
      <c r="J153" s="125"/>
      <c r="K153" s="125"/>
      <c r="L153" s="464"/>
      <c r="M153" s="464"/>
      <c r="N153" s="464"/>
      <c r="O153" s="464"/>
      <c r="P153" s="464"/>
      <c r="Q153" s="464"/>
      <c r="R153" s="711"/>
      <c r="S153" s="711"/>
      <c r="T153" s="711"/>
      <c r="U153" s="711"/>
      <c r="V153" s="711"/>
      <c r="W153" s="1602"/>
      <c r="X153" s="711"/>
      <c r="Y153" s="711"/>
      <c r="Z153" s="711"/>
      <c r="AA153" s="711"/>
      <c r="AB153" s="711"/>
      <c r="AC153" s="711"/>
      <c r="AD153" s="1841"/>
      <c r="AE153" s="1841">
        <f>AD153/1000</f>
        <v>0</v>
      </c>
      <c r="AF153" s="2614"/>
      <c r="AG153" s="1730"/>
    </row>
    <row r="154" spans="1:33" s="70" customFormat="1" ht="30" customHeight="1" x14ac:dyDescent="0.25">
      <c r="A154" s="738">
        <v>1</v>
      </c>
      <c r="B154" s="1744">
        <v>1</v>
      </c>
      <c r="C154" s="409" t="s">
        <v>157</v>
      </c>
      <c r="D154" s="409"/>
      <c r="E154" s="407"/>
      <c r="F154" s="711"/>
      <c r="G154" s="92">
        <f>ROUND(F154/12*$C$3,0)</f>
        <v>0</v>
      </c>
      <c r="H154" s="92"/>
      <c r="I154" s="556"/>
      <c r="J154" s="125"/>
      <c r="K154" s="125"/>
      <c r="L154" s="464"/>
      <c r="M154" s="464"/>
      <c r="N154" s="464"/>
      <c r="O154" s="464"/>
      <c r="P154" s="464"/>
      <c r="Q154" s="464"/>
      <c r="R154" s="711"/>
      <c r="S154" s="711"/>
      <c r="T154" s="711"/>
      <c r="U154" s="711"/>
      <c r="V154" s="711"/>
      <c r="W154" s="1602"/>
      <c r="X154" s="711"/>
      <c r="Y154" s="711"/>
      <c r="Z154" s="711"/>
      <c r="AA154" s="711"/>
      <c r="AB154" s="711"/>
      <c r="AC154" s="711"/>
      <c r="AD154" s="1841"/>
      <c r="AE154" s="1841"/>
      <c r="AF154" s="2614"/>
      <c r="AG154" s="1730"/>
    </row>
    <row r="155" spans="1:33" s="70" customFormat="1" ht="30.75" customHeight="1" x14ac:dyDescent="0.25">
      <c r="A155" s="738">
        <v>1</v>
      </c>
      <c r="B155" s="1744">
        <v>1</v>
      </c>
      <c r="C155" s="409" t="s">
        <v>158</v>
      </c>
      <c r="D155" s="409"/>
      <c r="E155" s="407"/>
      <c r="F155" s="711">
        <v>11460</v>
      </c>
      <c r="G155" s="92">
        <f>ROUND(F155/12*$C$3,0)</f>
        <v>4775</v>
      </c>
      <c r="H155" s="440">
        <v>4230</v>
      </c>
      <c r="I155" s="556">
        <f>H155/G155*100</f>
        <v>88.586387434554965</v>
      </c>
      <c r="J155" s="125"/>
      <c r="K155" s="125"/>
      <c r="L155" s="464"/>
      <c r="M155" s="464"/>
      <c r="N155" s="464"/>
      <c r="O155" s="464"/>
      <c r="P155" s="464"/>
      <c r="Q155" s="464"/>
      <c r="R155" s="711"/>
      <c r="S155" s="711"/>
      <c r="T155" s="711"/>
      <c r="U155" s="711"/>
      <c r="V155" s="711"/>
      <c r="W155" s="1602"/>
      <c r="X155" s="711"/>
      <c r="Y155" s="711"/>
      <c r="Z155" s="711"/>
      <c r="AA155" s="711"/>
      <c r="AB155" s="711"/>
      <c r="AC155" s="711">
        <v>124</v>
      </c>
      <c r="AD155" s="1841">
        <v>100327.16</v>
      </c>
      <c r="AE155" s="1841">
        <f>AD155/1000</f>
        <v>100.32716000000001</v>
      </c>
      <c r="AF155" s="2614"/>
      <c r="AG155" s="1730"/>
    </row>
    <row r="156" spans="1:33" s="70" customFormat="1" ht="30.75" customHeight="1" x14ac:dyDescent="0.25">
      <c r="A156" s="738">
        <v>1</v>
      </c>
      <c r="B156" s="1744">
        <v>1</v>
      </c>
      <c r="C156" s="698" t="s">
        <v>356</v>
      </c>
      <c r="D156" s="698"/>
      <c r="E156" s="407"/>
      <c r="F156" s="711">
        <v>2000</v>
      </c>
      <c r="G156" s="92">
        <f>ROUND(F156/12*$C$3,0)</f>
        <v>833</v>
      </c>
      <c r="H156" s="440">
        <v>2364</v>
      </c>
      <c r="I156" s="556">
        <f>H156/G156*100</f>
        <v>283.79351740696279</v>
      </c>
      <c r="J156" s="125"/>
      <c r="K156" s="125"/>
      <c r="L156" s="464"/>
      <c r="M156" s="464"/>
      <c r="N156" s="464"/>
      <c r="O156" s="464"/>
      <c r="P156" s="464"/>
      <c r="Q156" s="464"/>
      <c r="R156" s="711"/>
      <c r="S156" s="711"/>
      <c r="T156" s="711"/>
      <c r="U156" s="711"/>
      <c r="V156" s="711"/>
      <c r="W156" s="1602"/>
      <c r="X156" s="711"/>
      <c r="Y156" s="711"/>
      <c r="Z156" s="711"/>
      <c r="AA156" s="711"/>
      <c r="AB156" s="711"/>
      <c r="AC156" s="711">
        <v>67</v>
      </c>
      <c r="AD156" s="1841">
        <v>54209.03</v>
      </c>
      <c r="AE156" s="1841">
        <f>AD156/1000</f>
        <v>54.209029999999998</v>
      </c>
      <c r="AF156" s="2614"/>
      <c r="AG156" s="1730"/>
    </row>
    <row r="157" spans="1:33" s="70" customFormat="1" ht="30.75" customHeight="1" x14ac:dyDescent="0.25">
      <c r="A157" s="738"/>
      <c r="B157" s="1744"/>
      <c r="C157" s="611" t="s">
        <v>160</v>
      </c>
      <c r="D157" s="611"/>
      <c r="E157" s="407"/>
      <c r="F157" s="711"/>
      <c r="G157" s="92"/>
      <c r="H157" s="440"/>
      <c r="I157" s="556"/>
      <c r="J157" s="125"/>
      <c r="K157" s="125"/>
      <c r="L157" s="464"/>
      <c r="M157" s="464"/>
      <c r="N157" s="464"/>
      <c r="O157" s="464"/>
      <c r="P157" s="464"/>
      <c r="Q157" s="464"/>
      <c r="R157" s="742">
        <v>1542.4997999999998</v>
      </c>
      <c r="S157" s="742">
        <v>1542.4997999999998</v>
      </c>
      <c r="T157" s="742">
        <v>1542.4997999999998</v>
      </c>
      <c r="U157" s="742">
        <v>1542.4997999999998</v>
      </c>
      <c r="V157" s="742">
        <v>1542.4997999999998</v>
      </c>
      <c r="W157" s="1606">
        <f>R157/12*$C$3+(S157-R157)/11*4+(T157-S157)/10*3+(U157-T157)/9*2+(V157-U157)/8*1</f>
        <v>642.70824999999991</v>
      </c>
      <c r="X157" s="712">
        <f>AB157-AA157-Y157</f>
        <v>675.95338000000004</v>
      </c>
      <c r="Y157" s="712">
        <f>Y159</f>
        <v>0</v>
      </c>
      <c r="Z157" s="712">
        <f>X157-W157</f>
        <v>33.245130000000131</v>
      </c>
      <c r="AA157" s="712">
        <v>0</v>
      </c>
      <c r="AB157" s="712">
        <v>675.95338000000004</v>
      </c>
      <c r="AC157" s="711">
        <v>17</v>
      </c>
      <c r="AD157" s="1841">
        <v>9639.34</v>
      </c>
      <c r="AE157" s="1841">
        <f>AD157/1000</f>
        <v>9.6393400000000007</v>
      </c>
      <c r="AF157" s="2614"/>
      <c r="AG157" s="1730"/>
    </row>
    <row r="158" spans="1:33" s="70" customFormat="1" ht="30.75" customHeight="1" x14ac:dyDescent="0.25">
      <c r="A158" s="738"/>
      <c r="B158" s="1744"/>
      <c r="C158" s="535" t="s">
        <v>137</v>
      </c>
      <c r="D158" s="535"/>
      <c r="E158" s="407"/>
      <c r="F158" s="2223">
        <v>2690</v>
      </c>
      <c r="G158" s="92">
        <f>ROUND(F158/12*$C$3,0)</f>
        <v>1121</v>
      </c>
      <c r="H158" s="361">
        <v>1179</v>
      </c>
      <c r="I158" s="556">
        <f>H158/G158*100</f>
        <v>105.17395182872436</v>
      </c>
      <c r="J158" s="125"/>
      <c r="K158" s="125"/>
      <c r="L158" s="464"/>
      <c r="M158" s="464"/>
      <c r="N158" s="464"/>
      <c r="O158" s="464"/>
      <c r="P158" s="464"/>
      <c r="Q158" s="464"/>
      <c r="R158" s="711"/>
      <c r="S158" s="711"/>
      <c r="T158" s="711"/>
      <c r="U158" s="711"/>
      <c r="V158" s="711"/>
      <c r="W158" s="1602"/>
      <c r="X158" s="711"/>
      <c r="Y158" s="711"/>
      <c r="Z158" s="711"/>
      <c r="AA158" s="711"/>
      <c r="AB158" s="711"/>
      <c r="AC158" s="711"/>
      <c r="AD158" s="1841"/>
      <c r="AE158" s="1841"/>
      <c r="AF158" s="2614"/>
      <c r="AG158" s="1730"/>
    </row>
    <row r="159" spans="1:33" s="70" customFormat="1" ht="30.75" customHeight="1" x14ac:dyDescent="0.25">
      <c r="A159" s="738"/>
      <c r="B159" s="1744"/>
      <c r="C159" s="2394" t="s">
        <v>438</v>
      </c>
      <c r="D159" s="2394"/>
      <c r="E159" s="407"/>
      <c r="F159" s="2223"/>
      <c r="G159" s="92"/>
      <c r="H159" s="361">
        <v>0</v>
      </c>
      <c r="I159" s="556"/>
      <c r="J159" s="125"/>
      <c r="K159" s="125"/>
      <c r="L159" s="464"/>
      <c r="M159" s="464"/>
      <c r="N159" s="464"/>
      <c r="O159" s="464"/>
      <c r="P159" s="464"/>
      <c r="Q159" s="464"/>
      <c r="R159" s="711"/>
      <c r="S159" s="711"/>
      <c r="T159" s="711"/>
      <c r="U159" s="711"/>
      <c r="V159" s="711"/>
      <c r="W159" s="1602"/>
      <c r="X159" s="711"/>
      <c r="Y159" s="711"/>
      <c r="Z159" s="711"/>
      <c r="AA159" s="711"/>
      <c r="AB159" s="711"/>
      <c r="AC159" s="711"/>
      <c r="AD159" s="1841"/>
      <c r="AE159" s="1841"/>
      <c r="AF159" s="2614"/>
      <c r="AG159" s="1730"/>
    </row>
    <row r="160" spans="1:33" s="70" customFormat="1" ht="17.25" customHeight="1" x14ac:dyDescent="0.25">
      <c r="A160" s="738">
        <v>1</v>
      </c>
      <c r="B160" s="1744">
        <v>1</v>
      </c>
      <c r="C160" s="213" t="s">
        <v>165</v>
      </c>
      <c r="D160" s="213"/>
      <c r="E160" s="508"/>
      <c r="F160" s="712">
        <f>SUM(F147+F155)</f>
        <v>21616</v>
      </c>
      <c r="G160" s="388">
        <f>SUM(G147+G155)</f>
        <v>9007</v>
      </c>
      <c r="H160" s="388">
        <f>SUM(H147+H155)</f>
        <v>8176</v>
      </c>
      <c r="I160" s="126">
        <f>H160/G160*100</f>
        <v>90.773842566892412</v>
      </c>
      <c r="J160" s="125"/>
      <c r="K160" s="125"/>
      <c r="L160" s="464"/>
      <c r="M160" s="464"/>
      <c r="N160" s="464"/>
      <c r="O160" s="464"/>
      <c r="P160" s="464"/>
      <c r="Q160" s="464"/>
      <c r="R160" s="742">
        <v>26048.06754</v>
      </c>
      <c r="S160" s="742">
        <v>26048.06754</v>
      </c>
      <c r="T160" s="742">
        <v>26048.06754</v>
      </c>
      <c r="U160" s="742">
        <v>26048.06754</v>
      </c>
      <c r="V160" s="742">
        <v>26048.06754</v>
      </c>
      <c r="W160" s="1607">
        <f>R160/12*$C$3+(S160-R160)/11*4+(T160-S160)/10*3+(U160-T160)/9*2+(V160-U160)/8*1</f>
        <v>10853.361475</v>
      </c>
      <c r="X160" s="742">
        <f>AB160-AA160</f>
        <v>10184.52245</v>
      </c>
      <c r="Y160" s="742"/>
      <c r="Z160" s="742">
        <f>X160-W160</f>
        <v>-668.83902499999931</v>
      </c>
      <c r="AA160" s="742">
        <v>-45.491079999999997</v>
      </c>
      <c r="AB160" s="742">
        <v>10139.031370000001</v>
      </c>
      <c r="AC160" s="388">
        <f>SUM(AC147+AC155)</f>
        <v>124</v>
      </c>
      <c r="AD160" s="742">
        <f>AD155+AD147</f>
        <v>100327.16</v>
      </c>
      <c r="AE160" s="742">
        <f t="shared" ref="AE160" si="77">AE155+AE147</f>
        <v>100.32716000000001</v>
      </c>
      <c r="AF160" s="2614"/>
      <c r="AG160" s="1730"/>
    </row>
    <row r="161" spans="1:33" s="70" customFormat="1" ht="15" customHeight="1" x14ac:dyDescent="0.25">
      <c r="A161" s="738">
        <v>1</v>
      </c>
      <c r="B161" s="1744">
        <v>1</v>
      </c>
      <c r="C161" s="672" t="s">
        <v>343</v>
      </c>
      <c r="D161" s="672"/>
      <c r="E161" s="672"/>
      <c r="F161" s="2200">
        <f>SUM(F160,F145)</f>
        <v>132793.60000000001</v>
      </c>
      <c r="G161" s="556">
        <f>SUM(G160,G145)</f>
        <v>55330.600000000006</v>
      </c>
      <c r="H161" s="556">
        <f>SUM(H160,H145)</f>
        <v>47499.600000000006</v>
      </c>
      <c r="I161" s="556">
        <f>H161/G161*100</f>
        <v>85.846891231976514</v>
      </c>
      <c r="J161" s="703"/>
      <c r="K161" s="703"/>
      <c r="L161" s="773"/>
      <c r="M161" s="773"/>
      <c r="N161" s="773"/>
      <c r="O161" s="773"/>
      <c r="P161" s="773"/>
      <c r="Q161" s="773"/>
      <c r="R161" s="742">
        <f>SUM(R160,R157,R145)</f>
        <v>105497.80194</v>
      </c>
      <c r="S161" s="742">
        <f>SUM(S160,S157,S145)</f>
        <v>105497.80194</v>
      </c>
      <c r="T161" s="742">
        <f>SUM(T160,T157,T145)</f>
        <v>105497.80194</v>
      </c>
      <c r="U161" s="742">
        <f>SUM(U160,U157,U145)</f>
        <v>105497.80194</v>
      </c>
      <c r="V161" s="742">
        <f>SUM(V160,V157,V145)</f>
        <v>105497.80194</v>
      </c>
      <c r="W161" s="1607">
        <f t="shared" ref="W161:AB161" si="78">SUM(W160,W157,W145)</f>
        <v>43957.417475000002</v>
      </c>
      <c r="X161" s="742">
        <f t="shared" si="78"/>
        <v>42542.751220000006</v>
      </c>
      <c r="Y161" s="742">
        <f t="shared" si="78"/>
        <v>0</v>
      </c>
      <c r="Z161" s="742">
        <f t="shared" si="78"/>
        <v>-1414.6662549999974</v>
      </c>
      <c r="AA161" s="742">
        <f t="shared" si="78"/>
        <v>-108.42965000000001</v>
      </c>
      <c r="AB161" s="742">
        <f t="shared" si="78"/>
        <v>42434.321570000007</v>
      </c>
      <c r="AC161" s="556">
        <f>SUM(AC160,AC145)</f>
        <v>1021.8000000000001</v>
      </c>
      <c r="AD161" s="742">
        <f>SUM(AD160,AD157,AD145)</f>
        <v>858742.09000000008</v>
      </c>
      <c r="AE161" s="742">
        <f t="shared" ref="AE161" si="79">SUM(AE160,AE157,AE145)</f>
        <v>858.74209000000008</v>
      </c>
      <c r="AF161" s="2614"/>
      <c r="AG161" s="1730"/>
    </row>
    <row r="162" spans="1:33" s="70" customFormat="1" ht="15" customHeight="1" x14ac:dyDescent="0.25">
      <c r="A162" s="738">
        <v>1</v>
      </c>
      <c r="B162" s="1744">
        <v>1</v>
      </c>
      <c r="C162" s="282" t="s">
        <v>31</v>
      </c>
      <c r="D162" s="282"/>
      <c r="E162" s="217"/>
      <c r="F162" s="772"/>
      <c r="G162" s="361"/>
      <c r="H162" s="361"/>
      <c r="I162" s="361"/>
      <c r="J162" s="125"/>
      <c r="K162" s="125"/>
      <c r="L162" s="388"/>
      <c r="M162" s="388"/>
      <c r="N162" s="388"/>
      <c r="O162" s="388"/>
      <c r="P162" s="388"/>
      <c r="Q162" s="388"/>
      <c r="R162" s="63"/>
      <c r="S162" s="63"/>
      <c r="T162" s="63"/>
      <c r="U162" s="63"/>
      <c r="V162" s="63"/>
      <c r="W162" s="1599"/>
      <c r="X162" s="63"/>
      <c r="Y162" s="63"/>
      <c r="Z162" s="63"/>
      <c r="AA162" s="63"/>
      <c r="AB162" s="63"/>
      <c r="AC162" s="63"/>
      <c r="AD162" s="1836"/>
      <c r="AE162" s="1836"/>
      <c r="AF162" s="2614"/>
      <c r="AG162" s="1730"/>
    </row>
    <row r="163" spans="1:33" s="70" customFormat="1" ht="15" customHeight="1" x14ac:dyDescent="0.25">
      <c r="A163" s="738">
        <v>1</v>
      </c>
      <c r="B163" s="1744">
        <v>1</v>
      </c>
      <c r="C163" s="144" t="s">
        <v>18</v>
      </c>
      <c r="D163" s="144"/>
      <c r="E163" s="361">
        <v>300</v>
      </c>
      <c r="F163" s="772">
        <v>800</v>
      </c>
      <c r="G163" s="92">
        <f t="shared" ref="G163:G165" si="80">(F163/12*$C$3)</f>
        <v>333.33333333333337</v>
      </c>
      <c r="H163" s="92">
        <v>323</v>
      </c>
      <c r="I163" s="92">
        <f>H163/G163*100</f>
        <v>96.899999999999991</v>
      </c>
      <c r="J163" s="363">
        <v>7.5</v>
      </c>
      <c r="K163" s="93">
        <f>N163/H163</f>
        <v>9.4860681114551078</v>
      </c>
      <c r="L163" s="94">
        <f>ROUND(F163*J163,0)</f>
        <v>6000</v>
      </c>
      <c r="M163" s="94">
        <f t="shared" ref="M163:M165" si="81">L163/12*$C$3</f>
        <v>2500</v>
      </c>
      <c r="N163" s="94">
        <v>3064</v>
      </c>
      <c r="O163" s="94">
        <f>N163/M163*100</f>
        <v>122.56</v>
      </c>
      <c r="P163" s="94">
        <f>L163/E163</f>
        <v>20</v>
      </c>
      <c r="Q163" s="94">
        <f>N163/$C$3*12/P163</f>
        <v>367.67999999999995</v>
      </c>
      <c r="R163" s="711"/>
      <c r="S163" s="711"/>
      <c r="T163" s="711"/>
      <c r="U163" s="711"/>
      <c r="V163" s="711"/>
      <c r="W163" s="1602"/>
      <c r="X163" s="711"/>
      <c r="Y163" s="711"/>
      <c r="Z163" s="711"/>
      <c r="AA163" s="711"/>
      <c r="AB163" s="711"/>
      <c r="AC163" s="711"/>
      <c r="AD163" s="1841"/>
      <c r="AE163" s="1841"/>
      <c r="AF163" s="2614"/>
      <c r="AG163" s="1730"/>
    </row>
    <row r="164" spans="1:33" s="70" customFormat="1" ht="15" customHeight="1" x14ac:dyDescent="0.25">
      <c r="A164" s="738"/>
      <c r="B164" s="1744">
        <v>1</v>
      </c>
      <c r="C164" s="144" t="s">
        <v>94</v>
      </c>
      <c r="D164" s="260"/>
      <c r="E164" s="361">
        <v>300</v>
      </c>
      <c r="F164" s="772">
        <v>100</v>
      </c>
      <c r="G164" s="92">
        <f t="shared" si="80"/>
        <v>41.666666666666671</v>
      </c>
      <c r="H164" s="92">
        <v>43</v>
      </c>
      <c r="I164" s="92">
        <f>H164/G164*100</f>
        <v>103.19999999999997</v>
      </c>
      <c r="J164" s="363">
        <v>4</v>
      </c>
      <c r="K164" s="93">
        <f>N164/H164</f>
        <v>5.0465116279069768</v>
      </c>
      <c r="L164" s="94">
        <f>ROUND(F164*J164,0)</f>
        <v>400</v>
      </c>
      <c r="M164" s="94">
        <f t="shared" si="81"/>
        <v>166.66666666666669</v>
      </c>
      <c r="N164" s="94">
        <v>217</v>
      </c>
      <c r="O164" s="94">
        <f>N164/M164*100</f>
        <v>130.19999999999999</v>
      </c>
      <c r="P164" s="94">
        <f>L164/E164</f>
        <v>1.3333333333333333</v>
      </c>
      <c r="Q164" s="94">
        <f>N164/$C$3*12/P164</f>
        <v>390.59999999999997</v>
      </c>
      <c r="R164" s="711"/>
      <c r="S164" s="711"/>
      <c r="T164" s="711"/>
      <c r="U164" s="711"/>
      <c r="V164" s="711"/>
      <c r="W164" s="1602"/>
      <c r="X164" s="711"/>
      <c r="Y164" s="711"/>
      <c r="Z164" s="711"/>
      <c r="AA164" s="711"/>
      <c r="AB164" s="711"/>
      <c r="AC164" s="711"/>
      <c r="AD164" s="1841"/>
      <c r="AE164" s="1841"/>
      <c r="AF164" s="2614"/>
      <c r="AG164" s="1730"/>
    </row>
    <row r="165" spans="1:33" s="70" customFormat="1" ht="15" customHeight="1" x14ac:dyDescent="0.25">
      <c r="A165" s="738">
        <v>1</v>
      </c>
      <c r="B165" s="1744">
        <v>1</v>
      </c>
      <c r="C165" s="144" t="s">
        <v>15</v>
      </c>
      <c r="D165" s="144"/>
      <c r="E165" s="361">
        <v>300</v>
      </c>
      <c r="F165" s="772">
        <v>140</v>
      </c>
      <c r="G165" s="92">
        <f t="shared" si="80"/>
        <v>58.333333333333329</v>
      </c>
      <c r="H165" s="92">
        <v>63</v>
      </c>
      <c r="I165" s="92">
        <f>H165/G165*100</f>
        <v>108</v>
      </c>
      <c r="J165" s="363">
        <v>10</v>
      </c>
      <c r="K165" s="93">
        <f>N165/H165</f>
        <v>9.9841269841269842</v>
      </c>
      <c r="L165" s="94">
        <f>ROUND(F165*J165,0)</f>
        <v>1400</v>
      </c>
      <c r="M165" s="94">
        <f t="shared" si="81"/>
        <v>583.33333333333337</v>
      </c>
      <c r="N165" s="94">
        <v>629</v>
      </c>
      <c r="O165" s="94">
        <f>N165/M165*100</f>
        <v>107.82857142857142</v>
      </c>
      <c r="P165" s="94">
        <f>L165/E165</f>
        <v>4.666666666666667</v>
      </c>
      <c r="Q165" s="94">
        <f>N165/$C$3*12/P165</f>
        <v>323.48571428571427</v>
      </c>
      <c r="R165" s="711"/>
      <c r="S165" s="711"/>
      <c r="T165" s="711"/>
      <c r="U165" s="711"/>
      <c r="V165" s="711"/>
      <c r="W165" s="1602"/>
      <c r="X165" s="711"/>
      <c r="Y165" s="711"/>
      <c r="Z165" s="711"/>
      <c r="AA165" s="711"/>
      <c r="AB165" s="711"/>
      <c r="AC165" s="711"/>
      <c r="AD165" s="1841"/>
      <c r="AE165" s="1841"/>
      <c r="AF165" s="2614"/>
      <c r="AG165" s="1730"/>
    </row>
    <row r="166" spans="1:33" s="70" customFormat="1" ht="23.25" customHeight="1" x14ac:dyDescent="0.25">
      <c r="A166" s="738">
        <v>1</v>
      </c>
      <c r="B166" s="1744">
        <v>1</v>
      </c>
      <c r="C166" s="2628" t="s">
        <v>35</v>
      </c>
      <c r="D166" s="150"/>
      <c r="E166" s="535"/>
      <c r="F166" s="1882">
        <f>SUM(F163:F165)</f>
        <v>1040</v>
      </c>
      <c r="G166" s="1882">
        <f t="shared" ref="G166:H166" si="82">SUM(G163:G165)</f>
        <v>433.33333333333337</v>
      </c>
      <c r="H166" s="1882">
        <f t="shared" si="82"/>
        <v>429</v>
      </c>
      <c r="I166" s="224">
        <f>H166/G166*100</f>
        <v>98.999999999999986</v>
      </c>
      <c r="J166" s="705">
        <v>8</v>
      </c>
      <c r="K166" s="93">
        <f>N166/H166</f>
        <v>9.1142191142191145</v>
      </c>
      <c r="L166" s="281">
        <f t="shared" ref="L166" si="83">SUM(L163:L165)</f>
        <v>7800</v>
      </c>
      <c r="M166" s="281">
        <f t="shared" ref="M166" si="84">SUM(M163:M165)</f>
        <v>3250</v>
      </c>
      <c r="N166" s="281">
        <f>SUM(N163:N165)</f>
        <v>3910</v>
      </c>
      <c r="O166" s="281">
        <f>N166/M166*100</f>
        <v>120.30769230769232</v>
      </c>
      <c r="P166" s="281">
        <f t="shared" ref="P166" si="85">SUM(P163:P165)</f>
        <v>26</v>
      </c>
      <c r="Q166" s="94">
        <f>N166/$C$3*12/P166</f>
        <v>360.92307692307691</v>
      </c>
      <c r="R166" s="704"/>
      <c r="S166" s="704"/>
      <c r="T166" s="704"/>
      <c r="U166" s="704"/>
      <c r="V166" s="704"/>
      <c r="W166" s="1608"/>
      <c r="X166" s="742"/>
      <c r="Y166" s="742"/>
      <c r="Z166" s="742"/>
      <c r="AA166" s="704"/>
      <c r="AB166" s="704"/>
      <c r="AC166" s="704"/>
      <c r="AD166" s="1842"/>
      <c r="AE166" s="1842"/>
      <c r="AF166" s="2614"/>
      <c r="AG166" s="1730"/>
    </row>
    <row r="167" spans="1:33" s="70" customFormat="1" ht="15" customHeight="1" x14ac:dyDescent="0.25">
      <c r="A167" s="738">
        <v>1</v>
      </c>
      <c r="B167" s="1744">
        <v>1</v>
      </c>
      <c r="C167" s="217" t="s">
        <v>148</v>
      </c>
      <c r="D167" s="217"/>
      <c r="E167" s="282"/>
      <c r="F167" s="2200"/>
      <c r="G167" s="556"/>
      <c r="H167" s="556"/>
      <c r="I167" s="556"/>
      <c r="J167" s="703"/>
      <c r="K167" s="117"/>
      <c r="L167" s="704"/>
      <c r="M167" s="704"/>
      <c r="N167" s="704"/>
      <c r="O167" s="94"/>
      <c r="P167" s="281"/>
      <c r="Q167" s="94"/>
      <c r="R167" s="704"/>
      <c r="S167" s="704"/>
      <c r="T167" s="704"/>
      <c r="U167" s="704"/>
      <c r="V167" s="704"/>
      <c r="W167" s="1609"/>
      <c r="X167" s="704"/>
      <c r="Y167" s="704"/>
      <c r="Z167" s="704"/>
      <c r="AA167" s="704"/>
      <c r="AB167" s="704"/>
      <c r="AC167" s="704"/>
      <c r="AD167" s="1842"/>
      <c r="AE167" s="1842"/>
      <c r="AF167" s="2614"/>
      <c r="AG167" s="1730"/>
    </row>
    <row r="168" spans="1:33" s="70" customFormat="1" ht="15" customHeight="1" x14ac:dyDescent="0.25">
      <c r="A168" s="738">
        <v>1</v>
      </c>
      <c r="B168" s="1744">
        <v>1</v>
      </c>
      <c r="C168" s="150" t="s">
        <v>9</v>
      </c>
      <c r="D168" s="150"/>
      <c r="E168" s="535">
        <v>240</v>
      </c>
      <c r="F168" s="772">
        <v>149</v>
      </c>
      <c r="G168" s="2597">
        <f>(F168/9*($C$3-3))</f>
        <v>33.111111111111114</v>
      </c>
      <c r="H168" s="92">
        <v>19</v>
      </c>
      <c r="I168" s="92">
        <f>H168/G168*100</f>
        <v>57.382550335570457</v>
      </c>
      <c r="J168" s="705">
        <v>8</v>
      </c>
      <c r="K168" s="93">
        <f>N168/H168</f>
        <v>8</v>
      </c>
      <c r="L168" s="94">
        <f>ROUND(F168*J168,0)</f>
        <v>1192</v>
      </c>
      <c r="M168" s="94">
        <f>(L168/9*($C$3-3))</f>
        <v>264.88888888888891</v>
      </c>
      <c r="N168" s="94">
        <v>152</v>
      </c>
      <c r="O168" s="94">
        <f>N168/M168*100</f>
        <v>57.382550335570457</v>
      </c>
      <c r="P168" s="94">
        <f>L168/E168</f>
        <v>4.9666666666666668</v>
      </c>
      <c r="Q168" s="94">
        <f>N168/$C$3*12/P168</f>
        <v>73.449664429530188</v>
      </c>
      <c r="R168" s="711"/>
      <c r="S168" s="711"/>
      <c r="T168" s="711"/>
      <c r="U168" s="711"/>
      <c r="V168" s="711"/>
      <c r="W168" s="1602"/>
      <c r="X168" s="711"/>
      <c r="Y168" s="711"/>
      <c r="Z168" s="711"/>
      <c r="AA168" s="711"/>
      <c r="AB168" s="711"/>
      <c r="AC168" s="711"/>
      <c r="AD168" s="1841"/>
      <c r="AE168" s="1841"/>
      <c r="AF168" s="2614"/>
      <c r="AG168" s="1730"/>
    </row>
    <row r="169" spans="1:33" s="70" customFormat="1" ht="15" customHeight="1" x14ac:dyDescent="0.25">
      <c r="A169" s="738"/>
      <c r="B169" s="1744"/>
      <c r="C169" s="150" t="s">
        <v>25</v>
      </c>
      <c r="D169" s="150"/>
      <c r="E169" s="535">
        <v>240</v>
      </c>
      <c r="F169" s="772">
        <v>4</v>
      </c>
      <c r="G169" s="2597">
        <f>(F169/9*($C$3-3))</f>
        <v>0.88888888888888884</v>
      </c>
      <c r="H169" s="92">
        <v>0</v>
      </c>
      <c r="I169" s="92">
        <f t="shared" ref="I169:I171" si="86">H169/G169*100</f>
        <v>0</v>
      </c>
      <c r="J169" s="705">
        <v>8</v>
      </c>
      <c r="K169" s="93" t="e">
        <f t="shared" ref="K169:K171" si="87">N169/H169</f>
        <v>#DIV/0!</v>
      </c>
      <c r="L169" s="94">
        <f t="shared" ref="L169:L171" si="88">ROUND(F169*J169,0)</f>
        <v>32</v>
      </c>
      <c r="M169" s="94">
        <f>(L169/9*($C$3-3))</f>
        <v>7.1111111111111107</v>
      </c>
      <c r="N169" s="94"/>
      <c r="O169" s="94">
        <f t="shared" ref="O169:O172" si="89">N169/M169*100</f>
        <v>0</v>
      </c>
      <c r="P169" s="94">
        <f t="shared" ref="P169:P171" si="90">L169/E169</f>
        <v>0.13333333333333333</v>
      </c>
      <c r="Q169" s="94">
        <f t="shared" ref="Q169:Q171" si="91">N169/$C$3*12/P169</f>
        <v>0</v>
      </c>
      <c r="R169" s="711"/>
      <c r="S169" s="711"/>
      <c r="T169" s="711"/>
      <c r="U169" s="711"/>
      <c r="V169" s="711"/>
      <c r="W169" s="1602"/>
      <c r="X169" s="711"/>
      <c r="Y169" s="711"/>
      <c r="Z169" s="711"/>
      <c r="AA169" s="711"/>
      <c r="AB169" s="711"/>
      <c r="AC169" s="711"/>
      <c r="AD169" s="1841"/>
      <c r="AE169" s="1841"/>
      <c r="AF169" s="2614"/>
      <c r="AG169" s="1730"/>
    </row>
    <row r="170" spans="1:33" s="70" customFormat="1" ht="15" customHeight="1" x14ac:dyDescent="0.25">
      <c r="A170" s="738"/>
      <c r="B170" s="1744"/>
      <c r="C170" s="150" t="s">
        <v>534</v>
      </c>
      <c r="D170" s="150"/>
      <c r="E170" s="535">
        <v>240</v>
      </c>
      <c r="F170" s="772">
        <v>400</v>
      </c>
      <c r="G170" s="92">
        <f>(F170-(F172/12*3))/9*($C$3-3)+F172/12*3</f>
        <v>208.08333333333334</v>
      </c>
      <c r="H170" s="92">
        <v>223</v>
      </c>
      <c r="I170" s="92">
        <f t="shared" si="86"/>
        <v>107.16860232278734</v>
      </c>
      <c r="J170" s="705">
        <v>8</v>
      </c>
      <c r="K170" s="93">
        <f t="shared" si="87"/>
        <v>7.9775784753363226</v>
      </c>
      <c r="L170" s="94">
        <f t="shared" si="88"/>
        <v>3200</v>
      </c>
      <c r="M170" s="94">
        <f>(L170-(L172/12*3))/9*($C$3-3)+L172/12*3</f>
        <v>1664.6666666666667</v>
      </c>
      <c r="N170" s="94">
        <f>1090+689</f>
        <v>1779</v>
      </c>
      <c r="O170" s="94">
        <f t="shared" si="89"/>
        <v>106.86824189026831</v>
      </c>
      <c r="P170" s="94">
        <f t="shared" si="90"/>
        <v>13.333333333333334</v>
      </c>
      <c r="Q170" s="94">
        <f t="shared" si="91"/>
        <v>320.22000000000003</v>
      </c>
      <c r="R170" s="711"/>
      <c r="S170" s="711"/>
      <c r="T170" s="711"/>
      <c r="U170" s="711"/>
      <c r="V170" s="711"/>
      <c r="W170" s="1602"/>
      <c r="X170" s="711"/>
      <c r="Y170" s="711"/>
      <c r="Z170" s="711"/>
      <c r="AA170" s="711"/>
      <c r="AB170" s="711"/>
      <c r="AC170" s="711"/>
      <c r="AD170" s="1841"/>
      <c r="AE170" s="1841"/>
      <c r="AF170" s="2614"/>
      <c r="AG170" s="1730"/>
    </row>
    <row r="171" spans="1:33" s="70" customFormat="1" ht="15" customHeight="1" x14ac:dyDescent="0.25">
      <c r="A171" s="738"/>
      <c r="B171" s="1744"/>
      <c r="C171" s="150" t="s">
        <v>30</v>
      </c>
      <c r="D171" s="150"/>
      <c r="E171" s="535">
        <v>240</v>
      </c>
      <c r="F171" s="772">
        <v>60</v>
      </c>
      <c r="G171" s="2597">
        <f>(F171/9*($C$3-3))</f>
        <v>13.333333333333334</v>
      </c>
      <c r="H171" s="92">
        <v>2</v>
      </c>
      <c r="I171" s="92">
        <f t="shared" si="86"/>
        <v>15</v>
      </c>
      <c r="J171" s="705">
        <v>8</v>
      </c>
      <c r="K171" s="93">
        <f t="shared" si="87"/>
        <v>8</v>
      </c>
      <c r="L171" s="94">
        <f t="shared" si="88"/>
        <v>480</v>
      </c>
      <c r="M171" s="94">
        <f>(L171/9*($C$3-3))</f>
        <v>106.66666666666667</v>
      </c>
      <c r="N171" s="94">
        <v>16</v>
      </c>
      <c r="O171" s="94">
        <f t="shared" si="89"/>
        <v>15</v>
      </c>
      <c r="P171" s="94">
        <f t="shared" si="90"/>
        <v>2</v>
      </c>
      <c r="Q171" s="94">
        <f t="shared" si="91"/>
        <v>19.200000000000003</v>
      </c>
      <c r="R171" s="711"/>
      <c r="S171" s="711"/>
      <c r="T171" s="711"/>
      <c r="U171" s="711"/>
      <c r="V171" s="711"/>
      <c r="W171" s="1602"/>
      <c r="X171" s="711"/>
      <c r="Y171" s="711"/>
      <c r="Z171" s="711"/>
      <c r="AA171" s="711"/>
      <c r="AB171" s="711"/>
      <c r="AC171" s="711"/>
      <c r="AD171" s="1841"/>
      <c r="AE171" s="1841"/>
      <c r="AF171" s="2614"/>
      <c r="AG171" s="1730"/>
    </row>
    <row r="172" spans="1:33" s="96" customFormat="1" ht="15" customHeight="1" x14ac:dyDescent="0.25">
      <c r="A172" s="738">
        <v>1</v>
      </c>
      <c r="B172" s="1744">
        <v>1</v>
      </c>
      <c r="C172" s="706" t="s">
        <v>187</v>
      </c>
      <c r="D172" s="706"/>
      <c r="E172" s="706"/>
      <c r="F172" s="1882">
        <f>SUM(F168:F171)</f>
        <v>613</v>
      </c>
      <c r="G172" s="126">
        <f t="shared" ref="G172:H172" si="92">SUM(G168:G171)</f>
        <v>255.41666666666669</v>
      </c>
      <c r="H172" s="126">
        <f t="shared" si="92"/>
        <v>244</v>
      </c>
      <c r="I172" s="92">
        <f>H172/G172*100</f>
        <v>95.530179445350726</v>
      </c>
      <c r="J172" s="703">
        <f>SUM(L172/F172)</f>
        <v>8</v>
      </c>
      <c r="K172" s="93">
        <f>N172/H172</f>
        <v>7.9795081967213113</v>
      </c>
      <c r="L172" s="118">
        <f>SUM(L168:L171)</f>
        <v>4904</v>
      </c>
      <c r="M172" s="118">
        <f t="shared" ref="M172:N172" si="93">SUM(M168:M171)</f>
        <v>2043.3333333333335</v>
      </c>
      <c r="N172" s="118">
        <f t="shared" si="93"/>
        <v>1947</v>
      </c>
      <c r="O172" s="281">
        <f t="shared" si="89"/>
        <v>95.285481239804241</v>
      </c>
      <c r="P172" s="118">
        <f>SUM(P168)</f>
        <v>4.9666666666666668</v>
      </c>
      <c r="Q172" s="94">
        <f>N172/$C$3*12/P172</f>
        <v>940.8322147651005</v>
      </c>
      <c r="R172" s="712"/>
      <c r="S172" s="712"/>
      <c r="T172" s="712"/>
      <c r="U172" s="712"/>
      <c r="V172" s="712"/>
      <c r="W172" s="1608"/>
      <c r="X172" s="742"/>
      <c r="Y172" s="742"/>
      <c r="Z172" s="742"/>
      <c r="AA172" s="712"/>
      <c r="AB172" s="712"/>
      <c r="AC172" s="712"/>
      <c r="AD172" s="1844"/>
      <c r="AE172" s="1844"/>
      <c r="AF172" s="2614"/>
      <c r="AG172" s="2422"/>
    </row>
    <row r="173" spans="1:33" s="70" customFormat="1" ht="27.75" customHeight="1" x14ac:dyDescent="0.25">
      <c r="A173" s="738">
        <v>1</v>
      </c>
      <c r="B173" s="1744">
        <v>1</v>
      </c>
      <c r="C173" s="590" t="s">
        <v>173</v>
      </c>
      <c r="D173" s="590"/>
      <c r="E173" s="590"/>
      <c r="F173" s="2200">
        <f>SUM(F172,F166)</f>
        <v>1653</v>
      </c>
      <c r="G173" s="556">
        <f>SUM(G172,G166)</f>
        <v>688.75</v>
      </c>
      <c r="H173" s="556">
        <f>SUM(H172,H166)</f>
        <v>673</v>
      </c>
      <c r="I173" s="556">
        <f>H173/G173*100</f>
        <v>97.713248638838479</v>
      </c>
      <c r="J173" s="703">
        <f>SUM(L173/F173)</f>
        <v>7.6854204476709018</v>
      </c>
      <c r="K173" s="117">
        <f>N173/H173</f>
        <v>8.7028231797919755</v>
      </c>
      <c r="L173" s="556">
        <f>SUM(L172,L166)</f>
        <v>12704</v>
      </c>
      <c r="M173" s="556">
        <f>SUM(M172,M166)</f>
        <v>5293.3333333333339</v>
      </c>
      <c r="N173" s="556">
        <f>SUM(N172,N166)</f>
        <v>5857</v>
      </c>
      <c r="O173" s="281">
        <f>N173/M173*100</f>
        <v>110.64861460957178</v>
      </c>
      <c r="P173" s="556">
        <f>SUM(P172,P166)</f>
        <v>30.966666666666669</v>
      </c>
      <c r="Q173" s="94">
        <f>N173/$C$3*12/P173</f>
        <v>453.93326157158236</v>
      </c>
      <c r="R173" s="556">
        <v>44662.789382399998</v>
      </c>
      <c r="S173" s="556">
        <v>44662.789382399998</v>
      </c>
      <c r="T173" s="556">
        <v>44662.789382399998</v>
      </c>
      <c r="U173" s="556">
        <v>44662.789382399998</v>
      </c>
      <c r="V173" s="556">
        <v>44662.789382399998</v>
      </c>
      <c r="W173" s="1607">
        <f>R173/12*$C$3+(S173-R173)/11*4+(T173-S173)/10*3+(U173-T173)/9*2+(V173-U173)/8*1</f>
        <v>18609.495576000001</v>
      </c>
      <c r="X173" s="704">
        <f>AB173-AA173</f>
        <v>18119.245379999997</v>
      </c>
      <c r="Y173" s="704"/>
      <c r="Z173" s="704">
        <f>X173-W173</f>
        <v>-490.25019600000451</v>
      </c>
      <c r="AA173" s="556">
        <v>-37.417839999999998</v>
      </c>
      <c r="AB173" s="556">
        <v>18081.827539999998</v>
      </c>
      <c r="AC173" s="556"/>
      <c r="AD173" s="1845"/>
      <c r="AE173" s="1845"/>
      <c r="AF173" s="2614"/>
      <c r="AG173" s="1730"/>
    </row>
    <row r="174" spans="1:33" s="70" customFormat="1" ht="15" customHeight="1" x14ac:dyDescent="0.25">
      <c r="A174" s="738">
        <v>1</v>
      </c>
      <c r="B174" s="1744">
        <v>1</v>
      </c>
      <c r="C174" s="147"/>
      <c r="D174" s="147"/>
      <c r="E174" s="147"/>
      <c r="F174" s="1882"/>
      <c r="G174" s="92"/>
      <c r="H174" s="92"/>
      <c r="I174" s="92"/>
      <c r="J174" s="492"/>
      <c r="K174" s="492"/>
      <c r="L174" s="492"/>
      <c r="M174" s="492"/>
      <c r="N174" s="492"/>
      <c r="O174" s="492"/>
      <c r="P174" s="492"/>
      <c r="Q174" s="492"/>
      <c r="R174" s="711"/>
      <c r="S174" s="711"/>
      <c r="T174" s="711"/>
      <c r="U174" s="711"/>
      <c r="V174" s="711"/>
      <c r="W174" s="1602"/>
      <c r="X174" s="711">
        <f>AB174-AA174</f>
        <v>0</v>
      </c>
      <c r="Y174" s="711"/>
      <c r="Z174" s="711">
        <f>X174-W174</f>
        <v>0</v>
      </c>
      <c r="AA174" s="711"/>
      <c r="AB174" s="711"/>
      <c r="AC174" s="711"/>
      <c r="AD174" s="1841"/>
      <c r="AE174" s="1841"/>
      <c r="AF174" s="2614"/>
      <c r="AG174" s="1730"/>
    </row>
    <row r="175" spans="1:33" s="70" customFormat="1" ht="15.75" customHeight="1" x14ac:dyDescent="0.25">
      <c r="A175" s="738">
        <v>1</v>
      </c>
      <c r="B175" s="1744">
        <v>1</v>
      </c>
      <c r="C175" s="775" t="s">
        <v>17</v>
      </c>
      <c r="D175" s="776"/>
      <c r="E175" s="776"/>
      <c r="F175" s="2224"/>
      <c r="G175" s="777"/>
      <c r="H175" s="777"/>
      <c r="I175" s="777"/>
      <c r="J175" s="445"/>
      <c r="K175" s="445"/>
      <c r="L175" s="445"/>
      <c r="M175" s="445"/>
      <c r="N175" s="445">
        <f>SUM(N173,N161,N134)</f>
        <v>27200</v>
      </c>
      <c r="O175" s="445"/>
      <c r="P175" s="445"/>
      <c r="Q175" s="445"/>
      <c r="R175" s="445">
        <f t="shared" ref="R175:AB175" si="94">SUM(R173,R161,R134)</f>
        <v>345925.20366360003</v>
      </c>
      <c r="S175" s="445">
        <f t="shared" ref="S175:T175" si="95">SUM(S173,S161,S134)</f>
        <v>345925.20366360003</v>
      </c>
      <c r="T175" s="445">
        <f t="shared" si="95"/>
        <v>345925.20366360003</v>
      </c>
      <c r="U175" s="445">
        <f t="shared" ref="U175:V175" si="96">SUM(U173,U161,U134)</f>
        <v>345925.20366360003</v>
      </c>
      <c r="V175" s="445">
        <f t="shared" si="96"/>
        <v>345925.20366360003</v>
      </c>
      <c r="W175" s="1610">
        <f t="shared" si="94"/>
        <v>144135.50152650001</v>
      </c>
      <c r="X175" s="445">
        <f t="shared" si="94"/>
        <v>141785.19112999999</v>
      </c>
      <c r="Y175" s="613">
        <f t="shared" si="94"/>
        <v>-1024.8102399999998</v>
      </c>
      <c r="Z175" s="445">
        <f t="shared" si="94"/>
        <v>-2350.3103965000237</v>
      </c>
      <c r="AA175" s="445">
        <f t="shared" si="94"/>
        <v>-2203.7588400000004</v>
      </c>
      <c r="AB175" s="613">
        <f t="shared" si="94"/>
        <v>138556.62205000001</v>
      </c>
      <c r="AC175" s="445">
        <f>AC173+AC161+AC134</f>
        <v>1022.8000000000001</v>
      </c>
      <c r="AD175" s="613">
        <f t="shared" ref="AD175:AE175" si="97">SUM(AD173,AD161,AD134)</f>
        <v>875479.81</v>
      </c>
      <c r="AE175" s="613">
        <f t="shared" si="97"/>
        <v>875.47981000000004</v>
      </c>
      <c r="AF175" s="2614"/>
      <c r="AG175" s="1730"/>
    </row>
    <row r="176" spans="1:33" ht="15" customHeight="1" x14ac:dyDescent="0.25">
      <c r="A176" s="738">
        <v>1</v>
      </c>
      <c r="B176" s="1744">
        <v>1</v>
      </c>
      <c r="C176" s="792"/>
      <c r="D176" s="792"/>
      <c r="E176" s="792"/>
      <c r="F176" s="2207"/>
      <c r="G176" s="778"/>
      <c r="H176" s="778"/>
      <c r="I176" s="778"/>
      <c r="J176" s="793"/>
      <c r="K176" s="793"/>
      <c r="L176" s="112"/>
      <c r="M176" s="112"/>
      <c r="N176" s="112"/>
      <c r="O176" s="112"/>
      <c r="P176" s="112"/>
      <c r="Q176" s="112"/>
      <c r="R176" s="743"/>
      <c r="S176" s="743"/>
      <c r="T176" s="743"/>
      <c r="U176" s="743"/>
      <c r="V176" s="743"/>
      <c r="W176" s="1611"/>
      <c r="X176" s="743"/>
      <c r="Y176" s="743"/>
      <c r="Z176" s="743"/>
      <c r="AA176" s="779"/>
      <c r="AB176" s="743"/>
      <c r="AC176" s="743"/>
      <c r="AD176" s="1846"/>
      <c r="AE176" s="1846"/>
      <c r="AF176" s="2614"/>
    </row>
    <row r="177" spans="1:33" ht="33" customHeight="1" x14ac:dyDescent="0.25">
      <c r="A177" s="738">
        <v>1</v>
      </c>
      <c r="B177" s="1744">
        <v>1</v>
      </c>
      <c r="C177" s="87" t="s">
        <v>271</v>
      </c>
      <c r="D177" s="87"/>
      <c r="E177" s="172"/>
      <c r="F177" s="2208"/>
      <c r="G177" s="571"/>
      <c r="H177" s="571"/>
      <c r="I177" s="571"/>
      <c r="J177" s="780"/>
      <c r="K177" s="780"/>
      <c r="L177" s="94"/>
      <c r="M177" s="94"/>
      <c r="N177" s="94"/>
      <c r="O177" s="94"/>
      <c r="P177" s="94"/>
      <c r="Q177" s="94"/>
      <c r="R177" s="94"/>
      <c r="S177" s="94"/>
      <c r="T177" s="94"/>
      <c r="U177" s="94"/>
      <c r="V177" s="94"/>
      <c r="W177" s="1600"/>
      <c r="X177" s="94"/>
      <c r="Y177" s="94"/>
      <c r="Z177" s="94"/>
      <c r="AA177" s="769"/>
      <c r="AB177" s="94"/>
      <c r="AC177" s="94"/>
      <c r="AD177" s="307"/>
      <c r="AE177" s="307"/>
      <c r="AF177" s="2614"/>
    </row>
    <row r="178" spans="1:33" s="70" customFormat="1" ht="15" customHeight="1" x14ac:dyDescent="0.25">
      <c r="A178" s="738">
        <v>1</v>
      </c>
      <c r="B178" s="1744">
        <v>1</v>
      </c>
      <c r="C178" s="441" t="s">
        <v>5</v>
      </c>
      <c r="D178" s="441"/>
      <c r="E178" s="441"/>
      <c r="F178" s="772"/>
      <c r="G178" s="361"/>
      <c r="H178" s="361"/>
      <c r="I178" s="361"/>
      <c r="J178" s="691"/>
      <c r="K178" s="691"/>
      <c r="L178" s="692"/>
      <c r="M178" s="692"/>
      <c r="N178" s="692"/>
      <c r="O178" s="692"/>
      <c r="P178" s="692"/>
      <c r="Q178" s="692"/>
      <c r="R178" s="692"/>
      <c r="S178" s="692"/>
      <c r="T178" s="692"/>
      <c r="U178" s="692"/>
      <c r="V178" s="692"/>
      <c r="W178" s="1601"/>
      <c r="X178" s="692"/>
      <c r="Y178" s="692"/>
      <c r="Z178" s="692"/>
      <c r="AA178" s="692"/>
      <c r="AB178" s="692"/>
      <c r="AC178" s="692"/>
      <c r="AD178" s="1836"/>
      <c r="AE178" s="1836"/>
      <c r="AF178" s="2614"/>
      <c r="AG178" s="1730"/>
    </row>
    <row r="179" spans="1:33" s="70" customFormat="1" ht="15" customHeight="1" x14ac:dyDescent="0.25">
      <c r="A179" s="738">
        <v>1</v>
      </c>
      <c r="B179" s="1744">
        <v>1</v>
      </c>
      <c r="C179" s="91" t="s">
        <v>6</v>
      </c>
      <c r="D179" s="2564" t="s">
        <v>521</v>
      </c>
      <c r="E179" s="770">
        <v>340</v>
      </c>
      <c r="F179" s="2223">
        <v>2750</v>
      </c>
      <c r="G179" s="92">
        <f t="shared" ref="G179:G194" si="98">F179/12*$C$3</f>
        <v>1145.8333333333333</v>
      </c>
      <c r="H179" s="361">
        <v>1140</v>
      </c>
      <c r="I179" s="92">
        <f t="shared" ref="I179:I196" si="99">H179/G179*100</f>
        <v>99.490909090909099</v>
      </c>
      <c r="J179" s="93">
        <v>8.9</v>
      </c>
      <c r="K179" s="93">
        <f t="shared" ref="K179:K195" si="100">N179/H179</f>
        <v>9.534210526315789</v>
      </c>
      <c r="L179" s="94">
        <f t="shared" ref="L179:L194" si="101">ROUND(F179*J179,0)</f>
        <v>24475</v>
      </c>
      <c r="M179" s="94">
        <f t="shared" ref="M179:M194" si="102">L179/12*$C$3</f>
        <v>10197.916666666666</v>
      </c>
      <c r="N179" s="440">
        <v>10869</v>
      </c>
      <c r="O179" s="94">
        <f t="shared" ref="O179:O195" si="103">N179/M179*100</f>
        <v>106.5805924412666</v>
      </c>
      <c r="P179" s="94">
        <f t="shared" ref="P179:P194" si="104">L179/E179</f>
        <v>71.985294117647058</v>
      </c>
      <c r="Q179" s="94">
        <f t="shared" ref="Q179:Q195" si="105">N179/$C$3*12/P179</f>
        <v>362.37401430030644</v>
      </c>
      <c r="R179" s="692"/>
      <c r="S179" s="692"/>
      <c r="T179" s="692"/>
      <c r="U179" s="692"/>
      <c r="V179" s="692"/>
      <c r="W179" s="1601"/>
      <c r="X179" s="692"/>
      <c r="Y179" s="692"/>
      <c r="Z179" s="692"/>
      <c r="AA179" s="692"/>
      <c r="AB179" s="692"/>
      <c r="AC179" s="692"/>
      <c r="AD179" s="1836"/>
      <c r="AE179" s="1836"/>
      <c r="AF179" s="2614"/>
      <c r="AG179" s="1730"/>
    </row>
    <row r="180" spans="1:33" s="70" customFormat="1" ht="15" customHeight="1" x14ac:dyDescent="0.25">
      <c r="A180" s="738">
        <v>1</v>
      </c>
      <c r="B180" s="1744">
        <v>1</v>
      </c>
      <c r="C180" s="91" t="s">
        <v>130</v>
      </c>
      <c r="D180" s="2564" t="s">
        <v>521</v>
      </c>
      <c r="E180" s="770">
        <v>340</v>
      </c>
      <c r="F180" s="2223">
        <v>1010</v>
      </c>
      <c r="G180" s="92">
        <f t="shared" si="98"/>
        <v>420.83333333333337</v>
      </c>
      <c r="H180" s="361">
        <v>366</v>
      </c>
      <c r="I180" s="92">
        <f t="shared" si="99"/>
        <v>86.970297029702962</v>
      </c>
      <c r="J180" s="93">
        <v>10.5</v>
      </c>
      <c r="K180" s="93">
        <f t="shared" si="100"/>
        <v>11.964480874316941</v>
      </c>
      <c r="L180" s="94">
        <f t="shared" si="101"/>
        <v>10605</v>
      </c>
      <c r="M180" s="94">
        <f t="shared" si="102"/>
        <v>4418.75</v>
      </c>
      <c r="N180" s="440">
        <v>4379</v>
      </c>
      <c r="O180" s="94">
        <f t="shared" si="103"/>
        <v>99.100424328147099</v>
      </c>
      <c r="P180" s="94">
        <f t="shared" si="104"/>
        <v>31.191176470588236</v>
      </c>
      <c r="Q180" s="94">
        <f t="shared" si="105"/>
        <v>336.94144271570008</v>
      </c>
      <c r="R180" s="692"/>
      <c r="S180" s="692"/>
      <c r="T180" s="692"/>
      <c r="U180" s="692"/>
      <c r="V180" s="692"/>
      <c r="W180" s="1601"/>
      <c r="X180" s="692"/>
      <c r="Y180" s="692"/>
      <c r="Z180" s="692"/>
      <c r="AA180" s="692"/>
      <c r="AB180" s="692"/>
      <c r="AC180" s="692"/>
      <c r="AD180" s="1836"/>
      <c r="AE180" s="1836"/>
      <c r="AF180" s="2614"/>
      <c r="AG180" s="1730"/>
    </row>
    <row r="181" spans="1:33" s="70" customFormat="1" ht="15" customHeight="1" x14ac:dyDescent="0.25">
      <c r="A181" s="738">
        <v>1</v>
      </c>
      <c r="B181" s="1744">
        <v>1</v>
      </c>
      <c r="C181" s="91" t="s">
        <v>220</v>
      </c>
      <c r="D181" s="2564" t="s">
        <v>521</v>
      </c>
      <c r="E181" s="770">
        <v>340</v>
      </c>
      <c r="F181" s="2223">
        <v>65</v>
      </c>
      <c r="G181" s="92">
        <f t="shared" si="98"/>
        <v>27.083333333333336</v>
      </c>
      <c r="H181" s="361">
        <v>26</v>
      </c>
      <c r="I181" s="92">
        <f t="shared" si="99"/>
        <v>96</v>
      </c>
      <c r="J181" s="93">
        <v>11.5</v>
      </c>
      <c r="K181" s="93">
        <f t="shared" si="100"/>
        <v>11.923076923076923</v>
      </c>
      <c r="L181" s="94">
        <f t="shared" si="101"/>
        <v>748</v>
      </c>
      <c r="M181" s="94">
        <f t="shared" si="102"/>
        <v>311.66666666666669</v>
      </c>
      <c r="N181" s="440">
        <v>310</v>
      </c>
      <c r="O181" s="94">
        <f t="shared" si="103"/>
        <v>99.465240641711233</v>
      </c>
      <c r="P181" s="94">
        <f t="shared" si="104"/>
        <v>2.2000000000000002</v>
      </c>
      <c r="Q181" s="94">
        <f t="shared" si="105"/>
        <v>338.18181818181813</v>
      </c>
      <c r="R181" s="692"/>
      <c r="S181" s="692"/>
      <c r="T181" s="692"/>
      <c r="U181" s="692"/>
      <c r="V181" s="692"/>
      <c r="W181" s="1601"/>
      <c r="X181" s="692"/>
      <c r="Y181" s="692"/>
      <c r="Z181" s="692"/>
      <c r="AA181" s="692"/>
      <c r="AB181" s="692"/>
      <c r="AC181" s="692"/>
      <c r="AD181" s="1836"/>
      <c r="AE181" s="1836"/>
      <c r="AF181" s="2614"/>
      <c r="AG181" s="1730"/>
    </row>
    <row r="182" spans="1:33" s="70" customFormat="1" ht="15" customHeight="1" x14ac:dyDescent="0.25">
      <c r="A182" s="738">
        <v>1</v>
      </c>
      <c r="B182" s="1744">
        <v>1</v>
      </c>
      <c r="C182" s="91" t="s">
        <v>55</v>
      </c>
      <c r="D182" s="2564" t="s">
        <v>521</v>
      </c>
      <c r="E182" s="770">
        <v>340</v>
      </c>
      <c r="F182" s="2223">
        <v>780</v>
      </c>
      <c r="G182" s="92">
        <f t="shared" si="98"/>
        <v>325</v>
      </c>
      <c r="H182" s="361">
        <v>389</v>
      </c>
      <c r="I182" s="92">
        <f t="shared" si="99"/>
        <v>119.69230769230769</v>
      </c>
      <c r="J182" s="93">
        <v>10.199999999999999</v>
      </c>
      <c r="K182" s="93">
        <f t="shared" si="100"/>
        <v>10.020565552699228</v>
      </c>
      <c r="L182" s="94">
        <f t="shared" si="101"/>
        <v>7956</v>
      </c>
      <c r="M182" s="94">
        <f t="shared" si="102"/>
        <v>3315</v>
      </c>
      <c r="N182" s="440">
        <v>3898</v>
      </c>
      <c r="O182" s="94">
        <f t="shared" si="103"/>
        <v>117.58672699849171</v>
      </c>
      <c r="P182" s="94">
        <f t="shared" si="104"/>
        <v>23.4</v>
      </c>
      <c r="Q182" s="94">
        <f t="shared" si="105"/>
        <v>399.79487179487182</v>
      </c>
      <c r="R182" s="692"/>
      <c r="S182" s="692"/>
      <c r="T182" s="692"/>
      <c r="U182" s="692"/>
      <c r="V182" s="692"/>
      <c r="W182" s="1601"/>
      <c r="X182" s="692"/>
      <c r="Y182" s="692"/>
      <c r="Z182" s="692"/>
      <c r="AA182" s="692"/>
      <c r="AB182" s="692"/>
      <c r="AC182" s="692"/>
      <c r="AD182" s="1836"/>
      <c r="AE182" s="1836"/>
      <c r="AF182" s="2614"/>
      <c r="AG182" s="1730"/>
    </row>
    <row r="183" spans="1:33" s="70" customFormat="1" ht="15" customHeight="1" x14ac:dyDescent="0.25">
      <c r="A183" s="738">
        <v>1</v>
      </c>
      <c r="B183" s="1744">
        <v>1</v>
      </c>
      <c r="C183" s="91" t="s">
        <v>46</v>
      </c>
      <c r="D183" s="2564" t="s">
        <v>521</v>
      </c>
      <c r="E183" s="770">
        <v>340</v>
      </c>
      <c r="F183" s="2223">
        <v>1545</v>
      </c>
      <c r="G183" s="92">
        <f t="shared" si="98"/>
        <v>643.75</v>
      </c>
      <c r="H183" s="361">
        <v>672</v>
      </c>
      <c r="I183" s="92">
        <f t="shared" si="99"/>
        <v>104.3883495145631</v>
      </c>
      <c r="J183" s="93">
        <v>10.5</v>
      </c>
      <c r="K183" s="93">
        <f t="shared" si="100"/>
        <v>9.9851190476190474</v>
      </c>
      <c r="L183" s="94">
        <f t="shared" si="101"/>
        <v>16223</v>
      </c>
      <c r="M183" s="94">
        <f t="shared" si="102"/>
        <v>6759.5833333333339</v>
      </c>
      <c r="N183" s="440">
        <v>6710</v>
      </c>
      <c r="O183" s="94">
        <f t="shared" si="103"/>
        <v>99.266473525241921</v>
      </c>
      <c r="P183" s="94">
        <f t="shared" si="104"/>
        <v>47.714705882352938</v>
      </c>
      <c r="Q183" s="94">
        <f t="shared" si="105"/>
        <v>337.50600998582263</v>
      </c>
      <c r="R183" s="692"/>
      <c r="S183" s="692"/>
      <c r="T183" s="692"/>
      <c r="U183" s="692"/>
      <c r="V183" s="692"/>
      <c r="W183" s="1601"/>
      <c r="X183" s="692"/>
      <c r="Y183" s="692"/>
      <c r="Z183" s="692"/>
      <c r="AA183" s="692"/>
      <c r="AB183" s="692"/>
      <c r="AC183" s="692"/>
      <c r="AD183" s="1836"/>
      <c r="AE183" s="1836"/>
      <c r="AF183" s="2614"/>
      <c r="AG183" s="1730"/>
    </row>
    <row r="184" spans="1:33" s="70" customFormat="1" ht="15" customHeight="1" x14ac:dyDescent="0.25">
      <c r="A184" s="738">
        <v>1</v>
      </c>
      <c r="B184" s="1744">
        <v>1</v>
      </c>
      <c r="C184" s="91" t="s">
        <v>221</v>
      </c>
      <c r="D184" s="2564" t="s">
        <v>521</v>
      </c>
      <c r="E184" s="770">
        <v>340</v>
      </c>
      <c r="F184" s="2223">
        <v>260</v>
      </c>
      <c r="G184" s="92">
        <f t="shared" si="98"/>
        <v>108.33333333333334</v>
      </c>
      <c r="H184" s="361">
        <v>111</v>
      </c>
      <c r="I184" s="92">
        <f t="shared" si="99"/>
        <v>102.46153846153845</v>
      </c>
      <c r="J184" s="93">
        <v>11.5</v>
      </c>
      <c r="K184" s="93">
        <f t="shared" si="100"/>
        <v>10.981981981981981</v>
      </c>
      <c r="L184" s="94">
        <f t="shared" si="101"/>
        <v>2990</v>
      </c>
      <c r="M184" s="94">
        <f t="shared" si="102"/>
        <v>1245.8333333333333</v>
      </c>
      <c r="N184" s="440">
        <v>1219</v>
      </c>
      <c r="O184" s="94">
        <f t="shared" si="103"/>
        <v>97.846153846153854</v>
      </c>
      <c r="P184" s="94">
        <f t="shared" si="104"/>
        <v>8.7941176470588243</v>
      </c>
      <c r="Q184" s="94">
        <f t="shared" si="105"/>
        <v>332.67692307692312</v>
      </c>
      <c r="R184" s="692"/>
      <c r="S184" s="692"/>
      <c r="T184" s="692"/>
      <c r="U184" s="692"/>
      <c r="V184" s="692"/>
      <c r="W184" s="1601"/>
      <c r="X184" s="692"/>
      <c r="Y184" s="692"/>
      <c r="Z184" s="692"/>
      <c r="AA184" s="692"/>
      <c r="AB184" s="692"/>
      <c r="AC184" s="692"/>
      <c r="AD184" s="1836"/>
      <c r="AE184" s="1836"/>
      <c r="AF184" s="2614"/>
      <c r="AG184" s="1730"/>
    </row>
    <row r="185" spans="1:33" s="70" customFormat="1" ht="15" customHeight="1" x14ac:dyDescent="0.25">
      <c r="A185" s="738">
        <v>1</v>
      </c>
      <c r="B185" s="1744">
        <v>1</v>
      </c>
      <c r="C185" s="91" t="s">
        <v>57</v>
      </c>
      <c r="D185" s="2564" t="s">
        <v>521</v>
      </c>
      <c r="E185" s="770">
        <v>340</v>
      </c>
      <c r="F185" s="2223">
        <v>240</v>
      </c>
      <c r="G185" s="92">
        <f t="shared" si="98"/>
        <v>100</v>
      </c>
      <c r="H185" s="361">
        <v>105</v>
      </c>
      <c r="I185" s="92">
        <f t="shared" si="99"/>
        <v>105</v>
      </c>
      <c r="J185" s="93">
        <v>12</v>
      </c>
      <c r="K185" s="93">
        <f t="shared" si="100"/>
        <v>11.4</v>
      </c>
      <c r="L185" s="94">
        <f t="shared" si="101"/>
        <v>2880</v>
      </c>
      <c r="M185" s="94">
        <f t="shared" si="102"/>
        <v>1200</v>
      </c>
      <c r="N185" s="440">
        <v>1197</v>
      </c>
      <c r="O185" s="94">
        <f t="shared" si="103"/>
        <v>99.75</v>
      </c>
      <c r="P185" s="94">
        <f t="shared" si="104"/>
        <v>8.4705882352941178</v>
      </c>
      <c r="Q185" s="94">
        <f t="shared" si="105"/>
        <v>339.15000000000003</v>
      </c>
      <c r="R185" s="692"/>
      <c r="S185" s="692"/>
      <c r="T185" s="692"/>
      <c r="U185" s="692"/>
      <c r="V185" s="692"/>
      <c r="W185" s="1601"/>
      <c r="X185" s="692"/>
      <c r="Y185" s="692"/>
      <c r="Z185" s="692"/>
      <c r="AA185" s="692"/>
      <c r="AB185" s="692"/>
      <c r="AC185" s="692"/>
      <c r="AD185" s="1836"/>
      <c r="AE185" s="1836"/>
      <c r="AF185" s="2614"/>
      <c r="AG185" s="1730"/>
    </row>
    <row r="186" spans="1:33" s="70" customFormat="1" ht="15" customHeight="1" x14ac:dyDescent="0.25">
      <c r="A186" s="738">
        <v>1</v>
      </c>
      <c r="B186" s="1744">
        <v>1</v>
      </c>
      <c r="C186" s="91" t="s">
        <v>9</v>
      </c>
      <c r="D186" s="2564" t="s">
        <v>521</v>
      </c>
      <c r="E186" s="770">
        <v>340</v>
      </c>
      <c r="F186" s="2223">
        <v>1516</v>
      </c>
      <c r="G186" s="92">
        <f t="shared" si="98"/>
        <v>631.66666666666663</v>
      </c>
      <c r="H186" s="361">
        <v>694</v>
      </c>
      <c r="I186" s="92">
        <f t="shared" si="99"/>
        <v>109.86807387862798</v>
      </c>
      <c r="J186" s="93">
        <v>8.5</v>
      </c>
      <c r="K186" s="93">
        <f t="shared" si="100"/>
        <v>8.9423631123919307</v>
      </c>
      <c r="L186" s="94">
        <f t="shared" si="101"/>
        <v>12886</v>
      </c>
      <c r="M186" s="94">
        <f t="shared" si="102"/>
        <v>5369.1666666666661</v>
      </c>
      <c r="N186" s="440">
        <v>6206</v>
      </c>
      <c r="O186" s="94">
        <f t="shared" si="103"/>
        <v>115.58590718609345</v>
      </c>
      <c r="P186" s="94">
        <f t="shared" si="104"/>
        <v>37.9</v>
      </c>
      <c r="Q186" s="94">
        <f t="shared" si="105"/>
        <v>392.99208443271772</v>
      </c>
      <c r="R186" s="692"/>
      <c r="S186" s="692"/>
      <c r="T186" s="692"/>
      <c r="U186" s="692"/>
      <c r="V186" s="692"/>
      <c r="W186" s="1601"/>
      <c r="X186" s="692"/>
      <c r="Y186" s="692"/>
      <c r="Z186" s="692"/>
      <c r="AA186" s="692"/>
      <c r="AB186" s="692"/>
      <c r="AC186" s="692"/>
      <c r="AD186" s="1836"/>
      <c r="AE186" s="1836"/>
      <c r="AF186" s="2614"/>
      <c r="AG186" s="1730"/>
    </row>
    <row r="187" spans="1:33" s="70" customFormat="1" ht="15" customHeight="1" x14ac:dyDescent="0.25">
      <c r="A187" s="738">
        <v>1</v>
      </c>
      <c r="B187" s="1744">
        <v>1</v>
      </c>
      <c r="C187" s="91" t="s">
        <v>206</v>
      </c>
      <c r="D187" s="2564" t="s">
        <v>521</v>
      </c>
      <c r="E187" s="770">
        <v>340</v>
      </c>
      <c r="F187" s="2223">
        <v>700</v>
      </c>
      <c r="G187" s="92">
        <f t="shared" si="98"/>
        <v>291.66666666666669</v>
      </c>
      <c r="H187" s="361">
        <v>272</v>
      </c>
      <c r="I187" s="92">
        <f t="shared" si="99"/>
        <v>93.257142857142853</v>
      </c>
      <c r="J187" s="93">
        <v>7.5</v>
      </c>
      <c r="K187" s="93">
        <f t="shared" si="100"/>
        <v>7.382352941176471</v>
      </c>
      <c r="L187" s="94">
        <f t="shared" si="101"/>
        <v>5250</v>
      </c>
      <c r="M187" s="94">
        <f t="shared" si="102"/>
        <v>2187.5</v>
      </c>
      <c r="N187" s="440">
        <v>2008</v>
      </c>
      <c r="O187" s="94">
        <f t="shared" si="103"/>
        <v>91.794285714285721</v>
      </c>
      <c r="P187" s="94">
        <f t="shared" si="104"/>
        <v>15.441176470588236</v>
      </c>
      <c r="Q187" s="94">
        <f t="shared" si="105"/>
        <v>312.10057142857147</v>
      </c>
      <c r="R187" s="692"/>
      <c r="S187" s="692"/>
      <c r="T187" s="692"/>
      <c r="U187" s="692"/>
      <c r="V187" s="692"/>
      <c r="W187" s="1601"/>
      <c r="X187" s="692"/>
      <c r="Y187" s="692"/>
      <c r="Z187" s="692"/>
      <c r="AA187" s="692"/>
      <c r="AB187" s="692"/>
      <c r="AC187" s="692"/>
      <c r="AD187" s="1836"/>
      <c r="AE187" s="1836"/>
      <c r="AF187" s="2614"/>
      <c r="AG187" s="1730"/>
    </row>
    <row r="188" spans="1:33" s="70" customFormat="1" ht="15" customHeight="1" x14ac:dyDescent="0.25">
      <c r="A188" s="738">
        <v>1</v>
      </c>
      <c r="B188" s="1744">
        <v>1</v>
      </c>
      <c r="C188" s="91" t="s">
        <v>76</v>
      </c>
      <c r="D188" s="2564" t="s">
        <v>521</v>
      </c>
      <c r="E188" s="770">
        <v>340</v>
      </c>
      <c r="F188" s="2223">
        <v>1060</v>
      </c>
      <c r="G188" s="92">
        <f t="shared" si="98"/>
        <v>441.66666666666663</v>
      </c>
      <c r="H188" s="361">
        <v>466</v>
      </c>
      <c r="I188" s="92">
        <f t="shared" si="99"/>
        <v>105.50943396226415</v>
      </c>
      <c r="J188" s="93">
        <v>12.4</v>
      </c>
      <c r="K188" s="93">
        <f t="shared" si="100"/>
        <v>11.208154506437769</v>
      </c>
      <c r="L188" s="94">
        <f t="shared" si="101"/>
        <v>13144</v>
      </c>
      <c r="M188" s="94">
        <f t="shared" si="102"/>
        <v>5476.6666666666661</v>
      </c>
      <c r="N188" s="440">
        <v>5223</v>
      </c>
      <c r="O188" s="94">
        <f t="shared" si="103"/>
        <v>95.368228849665257</v>
      </c>
      <c r="P188" s="94">
        <f t="shared" si="104"/>
        <v>38.658823529411762</v>
      </c>
      <c r="Q188" s="94">
        <f t="shared" si="105"/>
        <v>324.25197808886185</v>
      </c>
      <c r="R188" s="692"/>
      <c r="S188" s="692"/>
      <c r="T188" s="692"/>
      <c r="U188" s="692"/>
      <c r="V188" s="692"/>
      <c r="W188" s="1601"/>
      <c r="X188" s="692"/>
      <c r="Y188" s="692"/>
      <c r="Z188" s="692"/>
      <c r="AA188" s="692"/>
      <c r="AB188" s="692"/>
      <c r="AC188" s="692"/>
      <c r="AD188" s="1836"/>
      <c r="AE188" s="1836"/>
      <c r="AF188" s="2614"/>
      <c r="AG188" s="1730"/>
    </row>
    <row r="189" spans="1:33" s="70" customFormat="1" ht="15" customHeight="1" x14ac:dyDescent="0.25">
      <c r="A189" s="738">
        <v>1</v>
      </c>
      <c r="B189" s="1744">
        <v>1</v>
      </c>
      <c r="C189" s="91" t="s">
        <v>49</v>
      </c>
      <c r="D189" s="2564" t="s">
        <v>521</v>
      </c>
      <c r="E189" s="770">
        <v>340</v>
      </c>
      <c r="F189" s="2223">
        <v>290</v>
      </c>
      <c r="G189" s="92">
        <f t="shared" si="98"/>
        <v>120.83333333333334</v>
      </c>
      <c r="H189" s="361">
        <v>148</v>
      </c>
      <c r="I189" s="92">
        <f t="shared" si="99"/>
        <v>122.48275862068965</v>
      </c>
      <c r="J189" s="93">
        <v>13</v>
      </c>
      <c r="K189" s="93">
        <f t="shared" si="100"/>
        <v>13.256756756756756</v>
      </c>
      <c r="L189" s="94">
        <f t="shared" si="101"/>
        <v>3770</v>
      </c>
      <c r="M189" s="94">
        <f t="shared" si="102"/>
        <v>1570.8333333333335</v>
      </c>
      <c r="N189" s="440">
        <v>1962</v>
      </c>
      <c r="O189" s="94">
        <f t="shared" si="103"/>
        <v>124.90185676392571</v>
      </c>
      <c r="P189" s="94">
        <f t="shared" si="104"/>
        <v>11.088235294117647</v>
      </c>
      <c r="Q189" s="94">
        <f t="shared" si="105"/>
        <v>424.6663129973474</v>
      </c>
      <c r="R189" s="692"/>
      <c r="S189" s="692"/>
      <c r="T189" s="692"/>
      <c r="U189" s="692"/>
      <c r="V189" s="692"/>
      <c r="W189" s="1601"/>
      <c r="X189" s="692"/>
      <c r="Y189" s="692"/>
      <c r="Z189" s="692"/>
      <c r="AA189" s="692"/>
      <c r="AB189" s="692"/>
      <c r="AC189" s="692"/>
      <c r="AD189" s="1836"/>
      <c r="AE189" s="1836"/>
      <c r="AF189" s="2614"/>
      <c r="AG189" s="1730"/>
    </row>
    <row r="190" spans="1:33" s="70" customFormat="1" ht="15" customHeight="1" x14ac:dyDescent="0.25">
      <c r="A190" s="738">
        <v>1</v>
      </c>
      <c r="B190" s="1744">
        <v>1</v>
      </c>
      <c r="C190" s="91" t="s">
        <v>58</v>
      </c>
      <c r="D190" s="2564" t="s">
        <v>521</v>
      </c>
      <c r="E190" s="770">
        <v>340</v>
      </c>
      <c r="F190" s="2223">
        <v>945</v>
      </c>
      <c r="G190" s="92">
        <f t="shared" si="98"/>
        <v>393.75</v>
      </c>
      <c r="H190" s="361">
        <v>391</v>
      </c>
      <c r="I190" s="92">
        <f t="shared" si="99"/>
        <v>99.301587301587304</v>
      </c>
      <c r="J190" s="93">
        <v>10</v>
      </c>
      <c r="K190" s="93">
        <f t="shared" si="100"/>
        <v>11.539641943734015</v>
      </c>
      <c r="L190" s="94">
        <f t="shared" si="101"/>
        <v>9450</v>
      </c>
      <c r="M190" s="94">
        <f t="shared" si="102"/>
        <v>3937.5</v>
      </c>
      <c r="N190" s="440">
        <v>4512</v>
      </c>
      <c r="O190" s="94">
        <f t="shared" si="103"/>
        <v>114.5904761904762</v>
      </c>
      <c r="P190" s="94">
        <f t="shared" si="104"/>
        <v>27.794117647058822</v>
      </c>
      <c r="Q190" s="94">
        <f t="shared" si="105"/>
        <v>389.60761904761904</v>
      </c>
      <c r="R190" s="692"/>
      <c r="S190" s="692"/>
      <c r="T190" s="692"/>
      <c r="U190" s="692"/>
      <c r="V190" s="692"/>
      <c r="W190" s="1601"/>
      <c r="X190" s="692"/>
      <c r="Y190" s="692"/>
      <c r="Z190" s="692"/>
      <c r="AA190" s="692"/>
      <c r="AB190" s="692"/>
      <c r="AC190" s="692"/>
      <c r="AD190" s="1836"/>
      <c r="AE190" s="1836"/>
      <c r="AF190" s="2614"/>
      <c r="AG190" s="1730"/>
    </row>
    <row r="191" spans="1:33" s="70" customFormat="1" ht="15" customHeight="1" x14ac:dyDescent="0.25">
      <c r="A191" s="738">
        <v>1</v>
      </c>
      <c r="B191" s="1744">
        <v>1</v>
      </c>
      <c r="C191" s="91" t="s">
        <v>151</v>
      </c>
      <c r="D191" s="2564" t="s">
        <v>521</v>
      </c>
      <c r="E191" s="770">
        <v>320</v>
      </c>
      <c r="F191" s="2223">
        <v>140</v>
      </c>
      <c r="G191" s="92">
        <f t="shared" si="98"/>
        <v>58.333333333333329</v>
      </c>
      <c r="H191" s="361">
        <v>120</v>
      </c>
      <c r="I191" s="92">
        <f t="shared" si="99"/>
        <v>205.71428571428575</v>
      </c>
      <c r="J191" s="93">
        <v>11</v>
      </c>
      <c r="K191" s="93">
        <f t="shared" si="100"/>
        <v>8.4083333333333332</v>
      </c>
      <c r="L191" s="94">
        <f t="shared" si="101"/>
        <v>1540</v>
      </c>
      <c r="M191" s="94">
        <f t="shared" si="102"/>
        <v>641.66666666666674</v>
      </c>
      <c r="N191" s="440">
        <v>1009</v>
      </c>
      <c r="O191" s="94">
        <f t="shared" si="103"/>
        <v>157.24675324675323</v>
      </c>
      <c r="P191" s="94">
        <f t="shared" si="104"/>
        <v>4.8125</v>
      </c>
      <c r="Q191" s="94">
        <f t="shared" si="105"/>
        <v>503.18961038961049</v>
      </c>
      <c r="R191" s="692"/>
      <c r="S191" s="692"/>
      <c r="T191" s="692"/>
      <c r="U191" s="692"/>
      <c r="V191" s="692"/>
      <c r="W191" s="1601"/>
      <c r="X191" s="692"/>
      <c r="Y191" s="692"/>
      <c r="Z191" s="692"/>
      <c r="AA191" s="692"/>
      <c r="AB191" s="692"/>
      <c r="AC191" s="692"/>
      <c r="AD191" s="1836"/>
      <c r="AE191" s="1836"/>
      <c r="AF191" s="2614"/>
      <c r="AG191" s="1730"/>
    </row>
    <row r="192" spans="1:33" s="70" customFormat="1" ht="15" customHeight="1" x14ac:dyDescent="0.25">
      <c r="A192" s="738">
        <v>1</v>
      </c>
      <c r="B192" s="1744">
        <v>1</v>
      </c>
      <c r="C192" s="91" t="s">
        <v>59</v>
      </c>
      <c r="D192" s="2564" t="s">
        <v>521</v>
      </c>
      <c r="E192" s="770">
        <v>300</v>
      </c>
      <c r="F192" s="2223">
        <v>1850</v>
      </c>
      <c r="G192" s="92">
        <f t="shared" si="98"/>
        <v>770.83333333333326</v>
      </c>
      <c r="H192" s="361">
        <v>699</v>
      </c>
      <c r="I192" s="92">
        <f t="shared" si="99"/>
        <v>90.681081081081089</v>
      </c>
      <c r="J192" s="93">
        <v>6.3</v>
      </c>
      <c r="K192" s="93">
        <f t="shared" si="100"/>
        <v>6.3977110157367667</v>
      </c>
      <c r="L192" s="94">
        <f t="shared" si="101"/>
        <v>11655</v>
      </c>
      <c r="M192" s="94">
        <f t="shared" si="102"/>
        <v>4856.25</v>
      </c>
      <c r="N192" s="440">
        <v>4472</v>
      </c>
      <c r="O192" s="94">
        <f t="shared" si="103"/>
        <v>92.087516087516093</v>
      </c>
      <c r="P192" s="94">
        <f t="shared" si="104"/>
        <v>38.85</v>
      </c>
      <c r="Q192" s="94">
        <f t="shared" si="105"/>
        <v>276.26254826254825</v>
      </c>
      <c r="R192" s="692"/>
      <c r="S192" s="692"/>
      <c r="T192" s="692"/>
      <c r="U192" s="692"/>
      <c r="V192" s="692"/>
      <c r="W192" s="1601"/>
      <c r="X192" s="692"/>
      <c r="Y192" s="692"/>
      <c r="Z192" s="692"/>
      <c r="AA192" s="692"/>
      <c r="AB192" s="692"/>
      <c r="AC192" s="692"/>
      <c r="AD192" s="1836"/>
      <c r="AE192" s="1836"/>
      <c r="AF192" s="2614"/>
      <c r="AG192" s="1730"/>
    </row>
    <row r="193" spans="1:33" s="70" customFormat="1" ht="15" customHeight="1" x14ac:dyDescent="0.25">
      <c r="A193" s="738"/>
      <c r="B193" s="1744">
        <v>1</v>
      </c>
      <c r="C193" s="91" t="s">
        <v>362</v>
      </c>
      <c r="D193" s="2564" t="s">
        <v>521</v>
      </c>
      <c r="E193" s="92">
        <v>300</v>
      </c>
      <c r="F193" s="2223">
        <v>130</v>
      </c>
      <c r="G193" s="92">
        <f t="shared" ref="G193" si="106">F193/12*$C$3</f>
        <v>54.166666666666671</v>
      </c>
      <c r="H193" s="361">
        <v>42</v>
      </c>
      <c r="I193" s="92">
        <f t="shared" si="99"/>
        <v>77.538461538461533</v>
      </c>
      <c r="J193" s="93">
        <v>9.5</v>
      </c>
      <c r="K193" s="93">
        <f t="shared" si="100"/>
        <v>9.9285714285714288</v>
      </c>
      <c r="L193" s="94">
        <f t="shared" si="101"/>
        <v>1235</v>
      </c>
      <c r="M193" s="94">
        <f t="shared" si="102"/>
        <v>514.58333333333337</v>
      </c>
      <c r="N193" s="440">
        <v>417</v>
      </c>
      <c r="O193" s="94">
        <f t="shared" si="103"/>
        <v>81.036437246963558</v>
      </c>
      <c r="P193" s="94">
        <f t="shared" si="104"/>
        <v>4.1166666666666663</v>
      </c>
      <c r="Q193" s="94">
        <f t="shared" si="105"/>
        <v>243.10931174089072</v>
      </c>
      <c r="R193" s="692"/>
      <c r="S193" s="692"/>
      <c r="T193" s="692"/>
      <c r="U193" s="692"/>
      <c r="V193" s="692"/>
      <c r="W193" s="1601"/>
      <c r="X193" s="692"/>
      <c r="Y193" s="692"/>
      <c r="Z193" s="692"/>
      <c r="AA193" s="692"/>
      <c r="AB193" s="692"/>
      <c r="AC193" s="692"/>
      <c r="AD193" s="1836"/>
      <c r="AE193" s="1836"/>
      <c r="AF193" s="2614"/>
      <c r="AG193" s="1730"/>
    </row>
    <row r="194" spans="1:33" s="70" customFormat="1" ht="15" customHeight="1" x14ac:dyDescent="0.25">
      <c r="A194" s="738">
        <v>1</v>
      </c>
      <c r="B194" s="1744">
        <v>1</v>
      </c>
      <c r="C194" s="91" t="s">
        <v>28</v>
      </c>
      <c r="D194" s="2564" t="s">
        <v>521</v>
      </c>
      <c r="E194" s="92">
        <v>340</v>
      </c>
      <c r="F194" s="2223">
        <v>1350</v>
      </c>
      <c r="G194" s="92">
        <f t="shared" si="98"/>
        <v>562.5</v>
      </c>
      <c r="H194" s="361">
        <v>568</v>
      </c>
      <c r="I194" s="92">
        <f t="shared" si="99"/>
        <v>100.97777777777779</v>
      </c>
      <c r="J194" s="93">
        <v>7.7</v>
      </c>
      <c r="K194" s="93">
        <f t="shared" si="100"/>
        <v>8.0528169014084501</v>
      </c>
      <c r="L194" s="94">
        <f t="shared" si="101"/>
        <v>10395</v>
      </c>
      <c r="M194" s="94">
        <f t="shared" si="102"/>
        <v>4331.25</v>
      </c>
      <c r="N194" s="440">
        <v>4574</v>
      </c>
      <c r="O194" s="94">
        <f t="shared" si="103"/>
        <v>105.60461760461762</v>
      </c>
      <c r="P194" s="94">
        <f t="shared" si="104"/>
        <v>30.573529411764707</v>
      </c>
      <c r="Q194" s="94">
        <f t="shared" si="105"/>
        <v>359.0556998556998</v>
      </c>
      <c r="R194" s="692"/>
      <c r="S194" s="692"/>
      <c r="T194" s="692"/>
      <c r="U194" s="692"/>
      <c r="V194" s="692"/>
      <c r="W194" s="1601"/>
      <c r="X194" s="692"/>
      <c r="Y194" s="692"/>
      <c r="Z194" s="692"/>
      <c r="AA194" s="692"/>
      <c r="AB194" s="692"/>
      <c r="AC194" s="692"/>
      <c r="AD194" s="1836"/>
      <c r="AE194" s="1836"/>
      <c r="AF194" s="2614"/>
      <c r="AG194" s="1730"/>
    </row>
    <row r="195" spans="1:33" s="70" customFormat="1" ht="15" customHeight="1" x14ac:dyDescent="0.25">
      <c r="A195" s="738">
        <v>1</v>
      </c>
      <c r="B195" s="1744">
        <v>1</v>
      </c>
      <c r="C195" s="437" t="s">
        <v>7</v>
      </c>
      <c r="D195" s="437"/>
      <c r="E195" s="437"/>
      <c r="F195" s="2200">
        <f>SUM(F179:F194)</f>
        <v>14631</v>
      </c>
      <c r="G195" s="556">
        <f>SUM(G179:G194)</f>
        <v>6096.2499999999991</v>
      </c>
      <c r="H195" s="556">
        <f>SUM(H179:H194)</f>
        <v>6209</v>
      </c>
      <c r="I195" s="556">
        <f t="shared" si="99"/>
        <v>101.84949764199305</v>
      </c>
      <c r="J195" s="703">
        <f>SUM(L195/F195)</f>
        <v>9.2407901032055229</v>
      </c>
      <c r="K195" s="117">
        <f t="shared" si="100"/>
        <v>9.4966983411177317</v>
      </c>
      <c r="L195" s="556">
        <f>SUM(L179:L194)</f>
        <v>135202</v>
      </c>
      <c r="M195" s="556">
        <f>SUM(M179:M194)</f>
        <v>56334.166666666664</v>
      </c>
      <c r="N195" s="556">
        <f>SUM(N179:N194)</f>
        <v>58965</v>
      </c>
      <c r="O195" s="94">
        <f t="shared" si="103"/>
        <v>104.67004925962635</v>
      </c>
      <c r="P195" s="281">
        <f>SUM(P179:P194)</f>
        <v>402.99093137254903</v>
      </c>
      <c r="Q195" s="94">
        <f t="shared" si="105"/>
        <v>351.16422972102595</v>
      </c>
      <c r="R195" s="742">
        <v>782440.42819519981</v>
      </c>
      <c r="S195" s="742">
        <v>782440.42819519981</v>
      </c>
      <c r="T195" s="742">
        <v>782440.42819519981</v>
      </c>
      <c r="U195" s="742">
        <v>782440.42819519981</v>
      </c>
      <c r="V195" s="742">
        <v>782042.06898959971</v>
      </c>
      <c r="W195" s="1607">
        <f>R195/12*$C$3+(S195-R195)/11*4+(T195-S195)/10*3+(U195-T195)/9*2+(V195-U195)/8*1</f>
        <v>325967.0501806332</v>
      </c>
      <c r="X195" s="742">
        <f>AB195-AA195-Y195</f>
        <v>317712.25718000002</v>
      </c>
      <c r="Y195" s="742">
        <v>-2907.3775500000002</v>
      </c>
      <c r="Z195" s="742">
        <f>X195-W195</f>
        <v>-8254.7930006331881</v>
      </c>
      <c r="AA195" s="742">
        <v>-3321.4815599999997</v>
      </c>
      <c r="AB195" s="742">
        <v>311483.39807000005</v>
      </c>
      <c r="AC195" s="742">
        <v>6</v>
      </c>
      <c r="AD195" s="1842">
        <v>200330.72999999998</v>
      </c>
      <c r="AE195" s="1842">
        <f>AD195/1000</f>
        <v>200.33072999999999</v>
      </c>
      <c r="AF195" s="2614"/>
      <c r="AG195" s="1730"/>
    </row>
    <row r="196" spans="1:33" s="70" customFormat="1" ht="43.5" customHeight="1" x14ac:dyDescent="0.25">
      <c r="A196" s="738"/>
      <c r="B196" s="1744"/>
      <c r="C196" s="1247" t="s">
        <v>276</v>
      </c>
      <c r="D196" s="1247"/>
      <c r="E196" s="437"/>
      <c r="F196" s="2200">
        <v>149</v>
      </c>
      <c r="G196" s="556">
        <f t="shared" ref="G196" si="107">F196/12*$C$3</f>
        <v>62.083333333333329</v>
      </c>
      <c r="H196" s="556"/>
      <c r="I196" s="556">
        <f t="shared" si="99"/>
        <v>0</v>
      </c>
      <c r="J196" s="703"/>
      <c r="K196" s="117"/>
      <c r="L196" s="556"/>
      <c r="M196" s="556"/>
      <c r="N196" s="556"/>
      <c r="O196" s="94"/>
      <c r="P196" s="281"/>
      <c r="Q196" s="94"/>
      <c r="R196" s="742">
        <v>66986.104460000002</v>
      </c>
      <c r="S196" s="742">
        <v>66986.104460000002</v>
      </c>
      <c r="T196" s="742">
        <v>66986.104460000002</v>
      </c>
      <c r="U196" s="742">
        <v>66986.104460000002</v>
      </c>
      <c r="V196" s="742">
        <v>33252.526689999999</v>
      </c>
      <c r="W196" s="1607">
        <f>V196/12*$C$3</f>
        <v>13855.219454166665</v>
      </c>
      <c r="X196" s="742">
        <f>AB196-AA196</f>
        <v>0</v>
      </c>
      <c r="Y196" s="742"/>
      <c r="Z196" s="742">
        <f>X196-W196</f>
        <v>-13855.219454166665</v>
      </c>
      <c r="AA196" s="742">
        <v>0</v>
      </c>
      <c r="AB196" s="742">
        <v>0</v>
      </c>
      <c r="AC196" s="742"/>
      <c r="AD196" s="1842"/>
      <c r="AE196" s="1842"/>
      <c r="AF196" s="2614"/>
      <c r="AG196" s="1730"/>
    </row>
    <row r="197" spans="1:33" s="765" customFormat="1" ht="15" customHeight="1" x14ac:dyDescent="0.25">
      <c r="A197" s="763">
        <v>1</v>
      </c>
      <c r="B197" s="1927">
        <v>1</v>
      </c>
      <c r="C197" s="1928" t="s">
        <v>14</v>
      </c>
      <c r="D197" s="1928"/>
      <c r="E197" s="1929"/>
      <c r="F197" s="2226"/>
      <c r="G197" s="1930"/>
      <c r="H197" s="1930"/>
      <c r="I197" s="1930"/>
      <c r="J197" s="1931"/>
      <c r="K197" s="1931"/>
      <c r="L197" s="1932"/>
      <c r="M197" s="1932"/>
      <c r="N197" s="1932"/>
      <c r="O197" s="1932"/>
      <c r="P197" s="1932"/>
      <c r="Q197" s="1932"/>
      <c r="R197" s="1933"/>
      <c r="S197" s="1933"/>
      <c r="T197" s="1933"/>
      <c r="U197" s="1933"/>
      <c r="V197" s="1933"/>
      <c r="W197" s="1934"/>
      <c r="X197" s="1933"/>
      <c r="Y197" s="1933"/>
      <c r="Z197" s="1933"/>
      <c r="AA197" s="1933"/>
      <c r="AB197" s="1933"/>
      <c r="AC197" s="1933"/>
      <c r="AD197" s="1935"/>
      <c r="AE197" s="1935"/>
      <c r="AF197" s="2614"/>
      <c r="AG197" s="2462"/>
    </row>
    <row r="198" spans="1:33" s="70" customFormat="1" ht="16.5" customHeight="1" x14ac:dyDescent="0.25">
      <c r="A198" s="738">
        <v>1</v>
      </c>
      <c r="B198" s="1744">
        <v>1</v>
      </c>
      <c r="C198" s="507" t="s">
        <v>302</v>
      </c>
      <c r="D198" s="507"/>
      <c r="E198" s="520"/>
      <c r="F198" s="2220"/>
      <c r="G198" s="116"/>
      <c r="H198" s="116"/>
      <c r="I198" s="116"/>
      <c r="J198" s="363"/>
      <c r="K198" s="363"/>
      <c r="L198" s="365"/>
      <c r="M198" s="365"/>
      <c r="N198" s="365"/>
      <c r="O198" s="365"/>
      <c r="P198" s="365"/>
      <c r="Q198" s="365"/>
      <c r="R198" s="440"/>
      <c r="S198" s="440"/>
      <c r="T198" s="440"/>
      <c r="U198" s="440"/>
      <c r="V198" s="440"/>
      <c r="W198" s="1605"/>
      <c r="X198" s="440"/>
      <c r="Y198" s="440"/>
      <c r="Z198" s="440"/>
      <c r="AA198" s="440"/>
      <c r="AB198" s="440"/>
      <c r="AC198" s="440"/>
      <c r="AD198" s="1836"/>
      <c r="AE198" s="1836"/>
      <c r="AF198" s="2614"/>
      <c r="AG198" s="1730"/>
    </row>
    <row r="199" spans="1:33" s="70" customFormat="1" ht="15" customHeight="1" x14ac:dyDescent="0.25">
      <c r="A199" s="738">
        <v>1</v>
      </c>
      <c r="B199" s="1744">
        <v>1</v>
      </c>
      <c r="C199" s="407" t="s">
        <v>361</v>
      </c>
      <c r="D199" s="407"/>
      <c r="E199" s="407"/>
      <c r="F199" s="711">
        <f>SUM(F201,F202,F203,F204)</f>
        <v>35500</v>
      </c>
      <c r="G199" s="440">
        <f>SUM(G201,G202,G203,G204)</f>
        <v>14792</v>
      </c>
      <c r="H199" s="440">
        <f>SUM(H201,H202,H203,H204)+H200/2.7</f>
        <v>17458</v>
      </c>
      <c r="I199" s="361">
        <f>H199/G199*100</f>
        <v>118.0232558139535</v>
      </c>
      <c r="J199" s="125"/>
      <c r="K199" s="125"/>
      <c r="L199" s="464"/>
      <c r="M199" s="464"/>
      <c r="N199" s="464"/>
      <c r="O199" s="464"/>
      <c r="P199" s="464"/>
      <c r="Q199" s="464"/>
      <c r="R199" s="711"/>
      <c r="S199" s="711"/>
      <c r="T199" s="711"/>
      <c r="U199" s="711"/>
      <c r="V199" s="711"/>
      <c r="W199" s="1602"/>
      <c r="X199" s="711"/>
      <c r="Y199" s="711"/>
      <c r="Z199" s="711"/>
      <c r="AA199" s="711"/>
      <c r="AB199" s="711"/>
      <c r="AC199" s="2492">
        <f t="shared" ref="AC199" si="108">SUM(AC201,AC202,AC203,AC204)+AC200/2.7</f>
        <v>292</v>
      </c>
      <c r="AD199" s="1841">
        <f>AD200+AD201+AD202+AD203+AD204</f>
        <v>113597.11</v>
      </c>
      <c r="AE199" s="1841">
        <f>AD199/1000</f>
        <v>113.59711</v>
      </c>
      <c r="AF199" s="2614"/>
      <c r="AG199" s="1730"/>
    </row>
    <row r="200" spans="1:33" s="70" customFormat="1" ht="15" customHeight="1" x14ac:dyDescent="0.25">
      <c r="A200" s="738"/>
      <c r="B200" s="1744"/>
      <c r="C200" s="407" t="s">
        <v>469</v>
      </c>
      <c r="D200" s="407"/>
      <c r="E200" s="407"/>
      <c r="F200" s="711"/>
      <c r="G200" s="440"/>
      <c r="H200" s="440"/>
      <c r="I200" s="361"/>
      <c r="J200" s="125"/>
      <c r="K200" s="125"/>
      <c r="L200" s="464"/>
      <c r="M200" s="464"/>
      <c r="N200" s="464"/>
      <c r="O200" s="464"/>
      <c r="P200" s="464"/>
      <c r="Q200" s="464"/>
      <c r="R200" s="711"/>
      <c r="S200" s="711"/>
      <c r="T200" s="711"/>
      <c r="U200" s="711"/>
      <c r="V200" s="711"/>
      <c r="W200" s="1602"/>
      <c r="X200" s="711"/>
      <c r="Y200" s="711"/>
      <c r="Z200" s="711"/>
      <c r="AA200" s="711"/>
      <c r="AB200" s="711"/>
      <c r="AC200" s="711"/>
      <c r="AD200" s="1841"/>
      <c r="AE200" s="1841"/>
      <c r="AF200" s="2614"/>
      <c r="AG200" s="1730"/>
    </row>
    <row r="201" spans="1:33" s="70" customFormat="1" ht="15" customHeight="1" x14ac:dyDescent="0.25">
      <c r="A201" s="738">
        <v>1</v>
      </c>
      <c r="B201" s="1744">
        <v>1</v>
      </c>
      <c r="C201" s="407" t="s">
        <v>383</v>
      </c>
      <c r="D201" s="407"/>
      <c r="E201" s="407"/>
      <c r="F201" s="711"/>
      <c r="G201" s="92">
        <f t="shared" ref="G201:G206" si="109">ROUND(F201/12*$C$3,0)</f>
        <v>0</v>
      </c>
      <c r="H201" s="440"/>
      <c r="I201" s="361"/>
      <c r="J201" s="125"/>
      <c r="K201" s="125"/>
      <c r="L201" s="464"/>
      <c r="M201" s="464"/>
      <c r="N201" s="464"/>
      <c r="O201" s="464"/>
      <c r="P201" s="464"/>
      <c r="Q201" s="464"/>
      <c r="R201" s="711"/>
      <c r="S201" s="711"/>
      <c r="T201" s="711"/>
      <c r="U201" s="711"/>
      <c r="V201" s="711"/>
      <c r="W201" s="1602"/>
      <c r="X201" s="711"/>
      <c r="Y201" s="711"/>
      <c r="Z201" s="711"/>
      <c r="AA201" s="711"/>
      <c r="AB201" s="711"/>
      <c r="AC201" s="711"/>
      <c r="AD201" s="1841"/>
      <c r="AE201" s="1841"/>
      <c r="AF201" s="2614"/>
      <c r="AG201" s="1730"/>
    </row>
    <row r="202" spans="1:33" s="70" customFormat="1" ht="35.1" customHeight="1" x14ac:dyDescent="0.25">
      <c r="A202" s="738">
        <v>1</v>
      </c>
      <c r="B202" s="1744">
        <v>1</v>
      </c>
      <c r="C202" s="407" t="s">
        <v>304</v>
      </c>
      <c r="D202" s="407"/>
      <c r="E202" s="407"/>
      <c r="F202" s="711">
        <v>14500</v>
      </c>
      <c r="G202" s="92">
        <f t="shared" si="109"/>
        <v>6042</v>
      </c>
      <c r="H202" s="440">
        <v>6386</v>
      </c>
      <c r="I202" s="361">
        <f>H202/G202*100</f>
        <v>105.69347898047003</v>
      </c>
      <c r="J202" s="125"/>
      <c r="K202" s="125"/>
      <c r="L202" s="464"/>
      <c r="M202" s="464"/>
      <c r="N202" s="464"/>
      <c r="O202" s="464"/>
      <c r="P202" s="464"/>
      <c r="Q202" s="464"/>
      <c r="R202" s="711"/>
      <c r="S202" s="711"/>
      <c r="T202" s="711"/>
      <c r="U202" s="711"/>
      <c r="V202" s="711"/>
      <c r="W202" s="1602"/>
      <c r="X202" s="711"/>
      <c r="Y202" s="711"/>
      <c r="Z202" s="711"/>
      <c r="AA202" s="711"/>
      <c r="AB202" s="711"/>
      <c r="AC202" s="711">
        <v>24</v>
      </c>
      <c r="AD202" s="1841">
        <v>9336.7699999999986</v>
      </c>
      <c r="AE202" s="1841">
        <f t="shared" ref="AE202:AE205" si="110">AD202/1000</f>
        <v>9.3367699999999978</v>
      </c>
      <c r="AF202" s="2614"/>
      <c r="AG202" s="1730"/>
    </row>
    <row r="203" spans="1:33" s="70" customFormat="1" ht="35.1" customHeight="1" x14ac:dyDescent="0.25">
      <c r="A203" s="738">
        <v>1</v>
      </c>
      <c r="B203" s="1744">
        <v>1</v>
      </c>
      <c r="C203" s="407" t="s">
        <v>305</v>
      </c>
      <c r="D203" s="407"/>
      <c r="E203" s="407"/>
      <c r="F203" s="711"/>
      <c r="G203" s="92">
        <f t="shared" si="109"/>
        <v>0</v>
      </c>
      <c r="H203" s="440"/>
      <c r="I203" s="361"/>
      <c r="J203" s="125"/>
      <c r="K203" s="125"/>
      <c r="L203" s="464"/>
      <c r="M203" s="464"/>
      <c r="N203" s="464"/>
      <c r="O203" s="464"/>
      <c r="P203" s="464"/>
      <c r="Q203" s="464"/>
      <c r="R203" s="711"/>
      <c r="S203" s="711"/>
      <c r="T203" s="711"/>
      <c r="U203" s="711"/>
      <c r="V203" s="711"/>
      <c r="W203" s="1602"/>
      <c r="X203" s="711"/>
      <c r="Y203" s="711"/>
      <c r="Z203" s="711"/>
      <c r="AA203" s="711"/>
      <c r="AB203" s="711"/>
      <c r="AC203" s="711"/>
      <c r="AD203" s="1841"/>
      <c r="AE203" s="1841">
        <f t="shared" si="110"/>
        <v>0</v>
      </c>
      <c r="AF203" s="2614"/>
      <c r="AG203" s="1730"/>
    </row>
    <row r="204" spans="1:33" s="70" customFormat="1" ht="35.1" customHeight="1" x14ac:dyDescent="0.25">
      <c r="A204" s="738">
        <v>1</v>
      </c>
      <c r="B204" s="1744">
        <v>1</v>
      </c>
      <c r="C204" s="407" t="s">
        <v>306</v>
      </c>
      <c r="D204" s="407"/>
      <c r="E204" s="407"/>
      <c r="F204" s="711">
        <v>21000</v>
      </c>
      <c r="G204" s="92">
        <f t="shared" si="109"/>
        <v>8750</v>
      </c>
      <c r="H204" s="440">
        <v>11072</v>
      </c>
      <c r="I204" s="361">
        <f>H204/G204*100</f>
        <v>126.53714285714285</v>
      </c>
      <c r="J204" s="125"/>
      <c r="K204" s="125"/>
      <c r="L204" s="464"/>
      <c r="M204" s="464"/>
      <c r="N204" s="464"/>
      <c r="O204" s="464"/>
      <c r="P204" s="464"/>
      <c r="Q204" s="464"/>
      <c r="R204" s="711"/>
      <c r="S204" s="711"/>
      <c r="T204" s="711"/>
      <c r="U204" s="711"/>
      <c r="V204" s="711"/>
      <c r="W204" s="1602"/>
      <c r="X204" s="711"/>
      <c r="Y204" s="711"/>
      <c r="Z204" s="711"/>
      <c r="AA204" s="711"/>
      <c r="AB204" s="711"/>
      <c r="AC204" s="711">
        <v>268</v>
      </c>
      <c r="AD204" s="1841">
        <v>104260.34</v>
      </c>
      <c r="AE204" s="1841">
        <f t="shared" si="110"/>
        <v>104.26034</v>
      </c>
      <c r="AF204" s="2614"/>
      <c r="AG204" s="1730"/>
    </row>
    <row r="205" spans="1:33" s="70" customFormat="1" ht="35.1" customHeight="1" x14ac:dyDescent="0.25">
      <c r="A205" s="738">
        <v>1</v>
      </c>
      <c r="B205" s="1744">
        <v>1</v>
      </c>
      <c r="C205" s="409" t="s">
        <v>360</v>
      </c>
      <c r="D205" s="409"/>
      <c r="E205" s="407"/>
      <c r="F205" s="711">
        <v>103500</v>
      </c>
      <c r="G205" s="92">
        <f t="shared" si="109"/>
        <v>43125</v>
      </c>
      <c r="H205" s="440">
        <v>43843</v>
      </c>
      <c r="I205" s="361">
        <f>H205/G205*100</f>
        <v>101.66492753623189</v>
      </c>
      <c r="J205" s="125"/>
      <c r="K205" s="125"/>
      <c r="L205" s="464"/>
      <c r="M205" s="464"/>
      <c r="N205" s="464"/>
      <c r="O205" s="464"/>
      <c r="P205" s="464"/>
      <c r="Q205" s="464"/>
      <c r="R205" s="711"/>
      <c r="S205" s="711"/>
      <c r="T205" s="711"/>
      <c r="U205" s="711"/>
      <c r="V205" s="711"/>
      <c r="W205" s="1602"/>
      <c r="X205" s="711"/>
      <c r="Y205" s="711"/>
      <c r="Z205" s="711"/>
      <c r="AA205" s="711"/>
      <c r="AB205" s="711"/>
      <c r="AC205" s="92">
        <v>1850</v>
      </c>
      <c r="AD205" s="1841">
        <v>2318388.0799999963</v>
      </c>
      <c r="AE205" s="1841">
        <f t="shared" si="110"/>
        <v>2318.3880799999965</v>
      </c>
      <c r="AF205" s="2614"/>
      <c r="AG205" s="1730"/>
    </row>
    <row r="206" spans="1:33" s="70" customFormat="1" ht="15" customHeight="1" x14ac:dyDescent="0.25">
      <c r="A206" s="738">
        <v>1</v>
      </c>
      <c r="B206" s="1744">
        <v>1</v>
      </c>
      <c r="C206" s="641" t="s">
        <v>377</v>
      </c>
      <c r="D206" s="641"/>
      <c r="E206" s="407"/>
      <c r="F206" s="711"/>
      <c r="G206" s="92">
        <f t="shared" si="109"/>
        <v>0</v>
      </c>
      <c r="H206" s="440"/>
      <c r="I206" s="361"/>
      <c r="J206" s="125"/>
      <c r="K206" s="125"/>
      <c r="L206" s="464"/>
      <c r="M206" s="464"/>
      <c r="N206" s="464"/>
      <c r="O206" s="464"/>
      <c r="P206" s="464"/>
      <c r="Q206" s="464"/>
      <c r="R206" s="711"/>
      <c r="S206" s="711"/>
      <c r="T206" s="711"/>
      <c r="U206" s="711"/>
      <c r="V206" s="711"/>
      <c r="W206" s="1602"/>
      <c r="X206" s="711"/>
      <c r="Y206" s="711"/>
      <c r="Z206" s="711"/>
      <c r="AA206" s="711"/>
      <c r="AB206" s="711"/>
      <c r="AC206" s="711"/>
      <c r="AD206" s="1841"/>
      <c r="AE206" s="1841"/>
      <c r="AF206" s="2614"/>
      <c r="AG206" s="1730"/>
    </row>
    <row r="207" spans="1:33" s="70" customFormat="1" ht="15" customHeight="1" x14ac:dyDescent="0.25">
      <c r="A207" s="738">
        <v>1</v>
      </c>
      <c r="B207" s="1744">
        <v>1</v>
      </c>
      <c r="C207" s="213" t="s">
        <v>168</v>
      </c>
      <c r="D207" s="213"/>
      <c r="E207" s="508"/>
      <c r="F207" s="712">
        <f>SUM(F199+F205*3.2)</f>
        <v>366700</v>
      </c>
      <c r="G207" s="388">
        <f>SUM(G199+G205*3.2)</f>
        <v>152792</v>
      </c>
      <c r="H207" s="388">
        <f>SUM(H199+H205*3.2)</f>
        <v>157755.6</v>
      </c>
      <c r="I207" s="361">
        <f>H207/G207*100</f>
        <v>103.24859940311011</v>
      </c>
      <c r="J207" s="125"/>
      <c r="K207" s="125"/>
      <c r="L207" s="464"/>
      <c r="M207" s="464"/>
      <c r="N207" s="464"/>
      <c r="O207" s="464"/>
      <c r="P207" s="464"/>
      <c r="Q207" s="464"/>
      <c r="R207" s="742">
        <v>145135.72319999998</v>
      </c>
      <c r="S207" s="742">
        <v>145135.72319999998</v>
      </c>
      <c r="T207" s="742">
        <v>145135.72319999998</v>
      </c>
      <c r="U207" s="742">
        <v>145135.72319999998</v>
      </c>
      <c r="V207" s="742">
        <v>145135.72319999998</v>
      </c>
      <c r="W207" s="1741">
        <f>R207/12*$C$3+(S207-R207)/11*4+(T207-S207)/10*3+(U207-T207)/9*2+(V207-U207)/8*1</f>
        <v>60473.217999999986</v>
      </c>
      <c r="X207" s="742">
        <f>AB207-AA207</f>
        <v>60255.514390000004</v>
      </c>
      <c r="Y207" s="742"/>
      <c r="Z207" s="742">
        <f>X207-W207</f>
        <v>-217.70360999998229</v>
      </c>
      <c r="AA207" s="742">
        <v>-1414.6778799999972</v>
      </c>
      <c r="AB207" s="742">
        <v>58840.836510000008</v>
      </c>
      <c r="AC207" s="388">
        <f>SUM(AC199+AC205*3.2)</f>
        <v>6212</v>
      </c>
      <c r="AD207" s="1842">
        <f>AD205+AD199</f>
        <v>2431985.1899999962</v>
      </c>
      <c r="AE207" s="1841">
        <f>AD207/1000</f>
        <v>2431.9851899999962</v>
      </c>
      <c r="AF207" s="2614"/>
      <c r="AG207" s="1730"/>
    </row>
    <row r="208" spans="1:33" s="70" customFormat="1" ht="15" customHeight="1" x14ac:dyDescent="0.25">
      <c r="A208" s="738">
        <v>1</v>
      </c>
      <c r="B208" s="1744">
        <v>1</v>
      </c>
      <c r="C208" s="507" t="s">
        <v>307</v>
      </c>
      <c r="D208" s="507"/>
      <c r="E208" s="407"/>
      <c r="F208" s="711"/>
      <c r="G208" s="92"/>
      <c r="H208" s="440"/>
      <c r="I208" s="361"/>
      <c r="J208" s="125"/>
      <c r="K208" s="125"/>
      <c r="L208" s="464"/>
      <c r="M208" s="464"/>
      <c r="N208" s="464"/>
      <c r="O208" s="464"/>
      <c r="P208" s="464"/>
      <c r="Q208" s="464"/>
      <c r="R208" s="711"/>
      <c r="S208" s="711"/>
      <c r="T208" s="711"/>
      <c r="U208" s="711"/>
      <c r="V208" s="711"/>
      <c r="W208" s="1602"/>
      <c r="X208" s="711"/>
      <c r="Y208" s="711"/>
      <c r="Z208" s="711"/>
      <c r="AA208" s="711"/>
      <c r="AB208" s="711"/>
      <c r="AC208" s="711"/>
      <c r="AD208" s="1841"/>
      <c r="AE208" s="1841"/>
      <c r="AF208" s="2614"/>
      <c r="AG208" s="1730"/>
    </row>
    <row r="209" spans="1:268" s="70" customFormat="1" ht="15" customHeight="1" x14ac:dyDescent="0.25">
      <c r="A209" s="738">
        <v>1</v>
      </c>
      <c r="B209" s="1744">
        <v>1</v>
      </c>
      <c r="C209" s="407" t="s">
        <v>198</v>
      </c>
      <c r="D209" s="407"/>
      <c r="E209" s="407"/>
      <c r="F209" s="711">
        <f>SUM(F211,F214,F216)</f>
        <v>28575</v>
      </c>
      <c r="G209" s="440">
        <f>SUM(G211,G214,G216)</f>
        <v>11905</v>
      </c>
      <c r="H209" s="440">
        <f>SUM(H211,H214,H216)</f>
        <v>14878</v>
      </c>
      <c r="I209" s="361">
        <f>H209/G209*100</f>
        <v>124.97270054598908</v>
      </c>
      <c r="J209" s="125"/>
      <c r="K209" s="125"/>
      <c r="L209" s="464"/>
      <c r="M209" s="464"/>
      <c r="N209" s="464"/>
      <c r="O209" s="464"/>
      <c r="P209" s="464"/>
      <c r="Q209" s="464"/>
      <c r="R209" s="711"/>
      <c r="S209" s="711"/>
      <c r="T209" s="711"/>
      <c r="U209" s="711"/>
      <c r="V209" s="711"/>
      <c r="W209" s="1602"/>
      <c r="X209" s="711"/>
      <c r="Y209" s="711"/>
      <c r="Z209" s="711"/>
      <c r="AA209" s="711"/>
      <c r="AB209" s="711"/>
      <c r="AC209" s="711">
        <f>AC211+AC214+AC216+AC210</f>
        <v>0</v>
      </c>
      <c r="AD209" s="711">
        <f t="shared" ref="AD209" si="111">AD211+AD214+AD216+AD210</f>
        <v>0</v>
      </c>
      <c r="AE209" s="711">
        <f>AD209/1000</f>
        <v>0</v>
      </c>
      <c r="AF209" s="2614"/>
      <c r="AG209" s="1730"/>
    </row>
    <row r="210" spans="1:268" s="70" customFormat="1" ht="15" customHeight="1" x14ac:dyDescent="0.25">
      <c r="A210" s="738">
        <v>1</v>
      </c>
      <c r="B210" s="1744">
        <v>1</v>
      </c>
      <c r="C210" s="407" t="s">
        <v>303</v>
      </c>
      <c r="D210" s="407"/>
      <c r="E210" s="407"/>
      <c r="F210" s="711"/>
      <c r="G210" s="92">
        <f>ROUND(F210/12*$C$3,0)</f>
        <v>0</v>
      </c>
      <c r="H210" s="440"/>
      <c r="I210" s="361"/>
      <c r="J210" s="125"/>
      <c r="K210" s="125"/>
      <c r="L210" s="464"/>
      <c r="M210" s="464"/>
      <c r="N210" s="464"/>
      <c r="O210" s="464"/>
      <c r="P210" s="464"/>
      <c r="Q210" s="464"/>
      <c r="R210" s="711"/>
      <c r="S210" s="711"/>
      <c r="T210" s="711"/>
      <c r="U210" s="711"/>
      <c r="V210" s="711"/>
      <c r="W210" s="1602"/>
      <c r="X210" s="711"/>
      <c r="Y210" s="711"/>
      <c r="Z210" s="711"/>
      <c r="AA210" s="711"/>
      <c r="AB210" s="711"/>
      <c r="AC210" s="711"/>
      <c r="AD210" s="1841"/>
      <c r="AE210" s="1841"/>
      <c r="AF210" s="2614"/>
      <c r="AG210" s="1730"/>
    </row>
    <row r="211" spans="1:268" s="70" customFormat="1" ht="47.25" customHeight="1" x14ac:dyDescent="0.25">
      <c r="A211" s="738">
        <v>1</v>
      </c>
      <c r="B211" s="1744">
        <v>1</v>
      </c>
      <c r="C211" s="407" t="s">
        <v>308</v>
      </c>
      <c r="D211" s="407"/>
      <c r="E211" s="407"/>
      <c r="F211" s="711">
        <f>SUM(F212:F213)</f>
        <v>20075</v>
      </c>
      <c r="G211" s="440">
        <f>SUM(G212:G213)</f>
        <v>8364</v>
      </c>
      <c r="H211" s="440">
        <f>SUM(H212:H213)</f>
        <v>11028</v>
      </c>
      <c r="I211" s="361">
        <f t="shared" ref="I211:I216" si="112">H211/G211*100</f>
        <v>131.85078909612628</v>
      </c>
      <c r="J211" s="125"/>
      <c r="K211" s="125"/>
      <c r="L211" s="464"/>
      <c r="M211" s="464"/>
      <c r="N211" s="464"/>
      <c r="O211" s="464"/>
      <c r="P211" s="464"/>
      <c r="Q211" s="464"/>
      <c r="R211" s="711"/>
      <c r="S211" s="711"/>
      <c r="T211" s="711"/>
      <c r="U211" s="711"/>
      <c r="V211" s="711"/>
      <c r="W211" s="1602"/>
      <c r="X211" s="711"/>
      <c r="Y211" s="711"/>
      <c r="Z211" s="711"/>
      <c r="AA211" s="711"/>
      <c r="AB211" s="711"/>
      <c r="AC211" s="711">
        <f>AC212+AC213</f>
        <v>0</v>
      </c>
      <c r="AD211" s="711">
        <f t="shared" ref="AD211" si="113">AD212+AD213</f>
        <v>0</v>
      </c>
      <c r="AE211" s="711">
        <f>AD211/1000</f>
        <v>0</v>
      </c>
      <c r="AF211" s="2614"/>
      <c r="AG211" s="1730"/>
    </row>
    <row r="212" spans="1:268" s="70" customFormat="1" ht="38.1" customHeight="1" x14ac:dyDescent="0.25">
      <c r="A212" s="738">
        <v>1</v>
      </c>
      <c r="B212" s="1744">
        <v>1</v>
      </c>
      <c r="C212" s="407" t="s">
        <v>309</v>
      </c>
      <c r="D212" s="407"/>
      <c r="E212" s="407"/>
      <c r="F212" s="711">
        <v>15442</v>
      </c>
      <c r="G212" s="92">
        <f>ROUND(F212/12*$C$3,0)</f>
        <v>6434</v>
      </c>
      <c r="H212" s="440">
        <v>8526</v>
      </c>
      <c r="I212" s="361">
        <f t="shared" si="112"/>
        <v>132.51476530929438</v>
      </c>
      <c r="J212" s="125"/>
      <c r="K212" s="125"/>
      <c r="L212" s="464"/>
      <c r="M212" s="464"/>
      <c r="N212" s="464"/>
      <c r="O212" s="464"/>
      <c r="P212" s="464"/>
      <c r="Q212" s="464"/>
      <c r="R212" s="711"/>
      <c r="S212" s="711"/>
      <c r="T212" s="711"/>
      <c r="U212" s="711"/>
      <c r="V212" s="711"/>
      <c r="W212" s="1602"/>
      <c r="X212" s="711"/>
      <c r="Y212" s="711"/>
      <c r="Z212" s="711"/>
      <c r="AA212" s="711"/>
      <c r="AB212" s="711"/>
      <c r="AC212" s="711"/>
      <c r="AD212" s="1841"/>
      <c r="AE212" s="1841">
        <f t="shared" ref="AE212:AE215" si="114">AD212/1000</f>
        <v>0</v>
      </c>
      <c r="AF212" s="2614"/>
      <c r="AG212" s="1730"/>
    </row>
    <row r="213" spans="1:268" s="70" customFormat="1" ht="38.1" customHeight="1" x14ac:dyDescent="0.25">
      <c r="A213" s="738">
        <v>1</v>
      </c>
      <c r="B213" s="1744">
        <v>1</v>
      </c>
      <c r="C213" s="407" t="s">
        <v>310</v>
      </c>
      <c r="D213" s="407"/>
      <c r="E213" s="407"/>
      <c r="F213" s="711">
        <v>4633</v>
      </c>
      <c r="G213" s="92">
        <f>ROUND(F213/12*$C$3,0)</f>
        <v>1930</v>
      </c>
      <c r="H213" s="440">
        <v>2502</v>
      </c>
      <c r="I213" s="361">
        <f t="shared" si="112"/>
        <v>129.63730569948186</v>
      </c>
      <c r="J213" s="125"/>
      <c r="K213" s="125"/>
      <c r="L213" s="464"/>
      <c r="M213" s="464"/>
      <c r="N213" s="464"/>
      <c r="O213" s="464"/>
      <c r="P213" s="464"/>
      <c r="Q213" s="464"/>
      <c r="R213" s="711"/>
      <c r="S213" s="711"/>
      <c r="T213" s="711"/>
      <c r="U213" s="711"/>
      <c r="V213" s="711"/>
      <c r="W213" s="1602"/>
      <c r="X213" s="711"/>
      <c r="Y213" s="711"/>
      <c r="Z213" s="711"/>
      <c r="AA213" s="711"/>
      <c r="AB213" s="711"/>
      <c r="AC213" s="711"/>
      <c r="AD213" s="1841"/>
      <c r="AE213" s="1841">
        <f t="shared" si="114"/>
        <v>0</v>
      </c>
      <c r="AF213" s="2614"/>
      <c r="AG213" s="1730"/>
    </row>
    <row r="214" spans="1:268" s="70" customFormat="1" ht="44.25" customHeight="1" x14ac:dyDescent="0.25">
      <c r="A214" s="738">
        <v>1</v>
      </c>
      <c r="B214" s="1744">
        <v>1</v>
      </c>
      <c r="C214" s="407" t="s">
        <v>311</v>
      </c>
      <c r="D214" s="407"/>
      <c r="E214" s="407"/>
      <c r="F214" s="711">
        <f>SUM(F215:F215)</f>
        <v>8000</v>
      </c>
      <c r="G214" s="440">
        <f>SUM(G215:G215)</f>
        <v>3333</v>
      </c>
      <c r="H214" s="440">
        <f>SUM(H215:H215)</f>
        <v>3480</v>
      </c>
      <c r="I214" s="361">
        <f t="shared" si="112"/>
        <v>104.41044104410442</v>
      </c>
      <c r="J214" s="125"/>
      <c r="K214" s="125"/>
      <c r="L214" s="464"/>
      <c r="M214" s="464"/>
      <c r="N214" s="464"/>
      <c r="O214" s="464"/>
      <c r="P214" s="464"/>
      <c r="Q214" s="464"/>
      <c r="R214" s="711"/>
      <c r="S214" s="711"/>
      <c r="T214" s="711"/>
      <c r="U214" s="711"/>
      <c r="V214" s="711"/>
      <c r="W214" s="1602"/>
      <c r="X214" s="711"/>
      <c r="Y214" s="711"/>
      <c r="Z214" s="711"/>
      <c r="AA214" s="711"/>
      <c r="AB214" s="711"/>
      <c r="AC214" s="711">
        <f>AC215</f>
        <v>0</v>
      </c>
      <c r="AD214" s="711">
        <f t="shared" ref="AD214" si="115">AD215</f>
        <v>0</v>
      </c>
      <c r="AE214" s="711">
        <f t="shared" si="114"/>
        <v>0</v>
      </c>
      <c r="AF214" s="2614"/>
      <c r="AG214" s="1730"/>
    </row>
    <row r="215" spans="1:268" s="70" customFormat="1" ht="38.1" customHeight="1" x14ac:dyDescent="0.25">
      <c r="A215" s="738">
        <v>1</v>
      </c>
      <c r="B215" s="1744">
        <v>1</v>
      </c>
      <c r="C215" s="407" t="s">
        <v>312</v>
      </c>
      <c r="D215" s="407"/>
      <c r="E215" s="407"/>
      <c r="F215" s="711">
        <v>8000</v>
      </c>
      <c r="G215" s="92">
        <f t="shared" ref="G215:G228" si="116">ROUND(F215/12*$C$3,0)</f>
        <v>3333</v>
      </c>
      <c r="H215" s="440">
        <v>3480</v>
      </c>
      <c r="I215" s="361">
        <f t="shared" si="112"/>
        <v>104.41044104410442</v>
      </c>
      <c r="J215" s="125"/>
      <c r="K215" s="125"/>
      <c r="L215" s="464"/>
      <c r="M215" s="464"/>
      <c r="N215" s="464"/>
      <c r="O215" s="464"/>
      <c r="P215" s="464"/>
      <c r="Q215" s="464"/>
      <c r="R215" s="711"/>
      <c r="S215" s="711"/>
      <c r="T215" s="711"/>
      <c r="U215" s="711"/>
      <c r="V215" s="711"/>
      <c r="W215" s="1602"/>
      <c r="X215" s="711"/>
      <c r="Y215" s="711"/>
      <c r="Z215" s="711"/>
      <c r="AA215" s="711"/>
      <c r="AB215" s="711"/>
      <c r="AC215" s="711"/>
      <c r="AD215" s="1841"/>
      <c r="AE215" s="1841">
        <f t="shared" si="114"/>
        <v>0</v>
      </c>
      <c r="AF215" s="2614"/>
      <c r="AG215" s="1730"/>
    </row>
    <row r="216" spans="1:268" s="70" customFormat="1" ht="48" customHeight="1" x14ac:dyDescent="0.25">
      <c r="A216" s="738">
        <v>1</v>
      </c>
      <c r="B216" s="1744">
        <v>1</v>
      </c>
      <c r="C216" s="407" t="s">
        <v>292</v>
      </c>
      <c r="D216" s="407"/>
      <c r="E216" s="407"/>
      <c r="F216" s="711">
        <v>500</v>
      </c>
      <c r="G216" s="92">
        <f t="shared" si="116"/>
        <v>208</v>
      </c>
      <c r="H216" s="440">
        <v>370</v>
      </c>
      <c r="I216" s="361">
        <f t="shared" si="112"/>
        <v>177.88461538461539</v>
      </c>
      <c r="J216" s="125"/>
      <c r="K216" s="125"/>
      <c r="L216" s="464"/>
      <c r="M216" s="464"/>
      <c r="N216" s="464"/>
      <c r="O216" s="464"/>
      <c r="P216" s="464"/>
      <c r="Q216" s="464"/>
      <c r="R216" s="711"/>
      <c r="S216" s="711"/>
      <c r="T216" s="711"/>
      <c r="U216" s="711"/>
      <c r="V216" s="711"/>
      <c r="W216" s="1602"/>
      <c r="X216" s="711"/>
      <c r="Y216" s="711"/>
      <c r="Z216" s="711"/>
      <c r="AA216" s="711"/>
      <c r="AB216" s="711"/>
      <c r="AC216" s="711"/>
      <c r="AD216" s="1841"/>
      <c r="AE216" s="1841"/>
      <c r="AF216" s="2614"/>
      <c r="AG216" s="1730"/>
    </row>
    <row r="217" spans="1:268" s="70" customFormat="1" ht="30" customHeight="1" x14ac:dyDescent="0.25">
      <c r="A217" s="738">
        <v>1</v>
      </c>
      <c r="B217" s="1744">
        <v>1</v>
      </c>
      <c r="C217" s="409" t="s">
        <v>157</v>
      </c>
      <c r="D217" s="409"/>
      <c r="E217" s="407"/>
      <c r="F217" s="711"/>
      <c r="G217" s="92">
        <f t="shared" si="116"/>
        <v>0</v>
      </c>
      <c r="H217" s="92"/>
      <c r="I217" s="361"/>
      <c r="J217" s="125"/>
      <c r="K217" s="125"/>
      <c r="L217" s="464"/>
      <c r="M217" s="464"/>
      <c r="N217" s="464"/>
      <c r="O217" s="464"/>
      <c r="P217" s="464"/>
      <c r="Q217" s="464"/>
      <c r="R217" s="711"/>
      <c r="S217" s="711"/>
      <c r="T217" s="711"/>
      <c r="U217" s="711"/>
      <c r="V217" s="711"/>
      <c r="W217" s="1602"/>
      <c r="X217" s="711"/>
      <c r="Y217" s="711"/>
      <c r="Z217" s="711"/>
      <c r="AA217" s="711"/>
      <c r="AB217" s="711"/>
      <c r="AC217" s="711"/>
      <c r="AD217" s="1841"/>
      <c r="AE217" s="1841"/>
      <c r="AF217" s="2614"/>
      <c r="AG217" s="1730"/>
    </row>
    <row r="218" spans="1:268" s="70" customFormat="1" ht="38.1" customHeight="1" x14ac:dyDescent="0.25">
      <c r="A218" s="738">
        <v>1</v>
      </c>
      <c r="B218" s="1744">
        <v>1</v>
      </c>
      <c r="C218" s="409" t="s">
        <v>158</v>
      </c>
      <c r="D218" s="409"/>
      <c r="E218" s="407"/>
      <c r="F218" s="711">
        <v>35558</v>
      </c>
      <c r="G218" s="92">
        <f t="shared" si="116"/>
        <v>14816</v>
      </c>
      <c r="H218" s="440">
        <v>15175</v>
      </c>
      <c r="I218" s="361">
        <f>H218/G218*100</f>
        <v>102.42305615550755</v>
      </c>
      <c r="J218" s="125"/>
      <c r="K218" s="125"/>
      <c r="L218" s="464"/>
      <c r="M218" s="464"/>
      <c r="N218" s="464"/>
      <c r="O218" s="464"/>
      <c r="P218" s="464"/>
      <c r="Q218" s="464"/>
      <c r="R218" s="711"/>
      <c r="S218" s="711"/>
      <c r="T218" s="711"/>
      <c r="U218" s="711"/>
      <c r="V218" s="711"/>
      <c r="W218" s="1602"/>
      <c r="X218" s="711"/>
      <c r="Y218" s="711"/>
      <c r="Z218" s="711"/>
      <c r="AA218" s="711"/>
      <c r="AB218" s="711"/>
      <c r="AC218" s="711">
        <v>330</v>
      </c>
      <c r="AD218" s="1841">
        <v>266999.69999999995</v>
      </c>
      <c r="AE218" s="1841">
        <f>AD218/1000</f>
        <v>266.99969999999996</v>
      </c>
      <c r="AF218" s="2614"/>
      <c r="AG218" s="1730"/>
    </row>
    <row r="219" spans="1:268" s="70" customFormat="1" ht="38.1" customHeight="1" x14ac:dyDescent="0.25">
      <c r="A219" s="738">
        <v>1</v>
      </c>
      <c r="B219" s="1744">
        <v>1</v>
      </c>
      <c r="C219" s="716" t="s">
        <v>389</v>
      </c>
      <c r="D219" s="716"/>
      <c r="E219" s="407"/>
      <c r="F219" s="772">
        <v>15000</v>
      </c>
      <c r="G219" s="361">
        <f t="shared" si="116"/>
        <v>6250</v>
      </c>
      <c r="H219" s="361">
        <v>4840</v>
      </c>
      <c r="I219" s="92">
        <f>H219/G219*100</f>
        <v>77.44</v>
      </c>
      <c r="J219" s="703">
        <f>SUM(L219/F219)</f>
        <v>0</v>
      </c>
      <c r="K219" s="93"/>
      <c r="L219" s="118">
        <f>SUM(L218)</f>
        <v>0</v>
      </c>
      <c r="M219" s="118">
        <f>SUM(M218)</f>
        <v>0</v>
      </c>
      <c r="N219" s="118">
        <f>SUM(N218)</f>
        <v>0</v>
      </c>
      <c r="O219" s="94"/>
      <c r="P219" s="118">
        <f>SUM(P218)</f>
        <v>0</v>
      </c>
      <c r="Q219" s="94"/>
      <c r="R219" s="712"/>
      <c r="S219" s="712"/>
      <c r="T219" s="712"/>
      <c r="U219" s="712"/>
      <c r="V219" s="712"/>
      <c r="W219" s="1608"/>
      <c r="X219" s="742"/>
      <c r="Y219" s="742"/>
      <c r="Z219" s="742"/>
      <c r="AA219" s="712"/>
      <c r="AB219" s="712"/>
      <c r="AC219" s="712">
        <v>211</v>
      </c>
      <c r="AD219" s="1844">
        <v>170717.99</v>
      </c>
      <c r="AE219" s="1844">
        <f>AD219/1000</f>
        <v>170.71798999999999</v>
      </c>
      <c r="AF219" s="2614"/>
      <c r="AG219" s="2422"/>
      <c r="AH219" s="96"/>
      <c r="AI219" s="96"/>
      <c r="AJ219" s="96"/>
      <c r="AK219" s="96"/>
      <c r="AL219" s="96"/>
      <c r="AM219" s="96"/>
      <c r="AN219" s="96"/>
      <c r="AO219" s="96"/>
      <c r="AP219" s="96"/>
      <c r="AQ219" s="96"/>
      <c r="AR219" s="96"/>
      <c r="AS219" s="96"/>
      <c r="AT219" s="96"/>
      <c r="AU219" s="96"/>
      <c r="AV219" s="96"/>
      <c r="AW219" s="96"/>
      <c r="AX219" s="96"/>
      <c r="AY219" s="96"/>
      <c r="AZ219" s="96"/>
      <c r="BA219" s="96"/>
      <c r="BB219" s="96"/>
      <c r="BC219" s="96"/>
      <c r="BD219" s="96"/>
      <c r="BE219" s="96"/>
      <c r="BF219" s="96"/>
      <c r="BG219" s="96"/>
      <c r="BH219" s="96"/>
      <c r="BI219" s="96"/>
      <c r="BJ219" s="96"/>
      <c r="BK219" s="96"/>
      <c r="BL219" s="96"/>
      <c r="BM219" s="96"/>
      <c r="BN219" s="96"/>
      <c r="BO219" s="96"/>
      <c r="BP219" s="96"/>
      <c r="BQ219" s="96"/>
      <c r="BR219" s="96"/>
      <c r="BS219" s="96"/>
      <c r="BT219" s="96"/>
      <c r="BU219" s="96"/>
      <c r="BV219" s="96"/>
      <c r="BW219" s="96"/>
      <c r="BX219" s="96"/>
      <c r="BY219" s="96"/>
      <c r="BZ219" s="96"/>
      <c r="CA219" s="96"/>
      <c r="CB219" s="96"/>
      <c r="CC219" s="96"/>
      <c r="CD219" s="96"/>
      <c r="CE219" s="96"/>
      <c r="CF219" s="96"/>
      <c r="CG219" s="96"/>
      <c r="CH219" s="96"/>
      <c r="CI219" s="96"/>
      <c r="CJ219" s="96"/>
      <c r="CK219" s="96"/>
      <c r="CL219" s="96"/>
      <c r="CM219" s="96"/>
      <c r="CN219" s="96"/>
      <c r="CO219" s="96"/>
      <c r="CP219" s="96"/>
      <c r="CQ219" s="96"/>
      <c r="CR219" s="96"/>
      <c r="CS219" s="96"/>
      <c r="CT219" s="96"/>
      <c r="CU219" s="96"/>
      <c r="CV219" s="96"/>
      <c r="CW219" s="96"/>
      <c r="CX219" s="96"/>
      <c r="CY219" s="96"/>
      <c r="CZ219" s="96"/>
      <c r="DA219" s="96"/>
      <c r="DB219" s="96"/>
      <c r="DC219" s="96"/>
      <c r="DD219" s="96"/>
      <c r="DE219" s="96"/>
      <c r="DF219" s="96"/>
      <c r="DG219" s="96"/>
      <c r="DH219" s="96"/>
      <c r="DI219" s="96"/>
      <c r="DJ219" s="96"/>
      <c r="DK219" s="96"/>
      <c r="DL219" s="96"/>
      <c r="DM219" s="96"/>
      <c r="DN219" s="96"/>
      <c r="DO219" s="96"/>
      <c r="DP219" s="96"/>
      <c r="DQ219" s="96"/>
      <c r="DR219" s="96"/>
      <c r="DS219" s="96"/>
      <c r="DT219" s="96"/>
      <c r="DU219" s="96"/>
      <c r="DV219" s="96"/>
      <c r="DW219" s="96"/>
      <c r="DX219" s="96"/>
      <c r="DY219" s="96"/>
      <c r="DZ219" s="96"/>
      <c r="EA219" s="96"/>
      <c r="EB219" s="96"/>
      <c r="EC219" s="96"/>
      <c r="ED219" s="96"/>
      <c r="EE219" s="96"/>
      <c r="EF219" s="96"/>
      <c r="EG219" s="96"/>
      <c r="EH219" s="96"/>
      <c r="EI219" s="96"/>
      <c r="EJ219" s="96"/>
      <c r="EK219" s="96"/>
      <c r="EL219" s="96"/>
      <c r="EM219" s="96"/>
      <c r="EN219" s="96"/>
      <c r="EO219" s="96"/>
      <c r="EP219" s="96"/>
      <c r="EQ219" s="96"/>
      <c r="ER219" s="96"/>
      <c r="ES219" s="96"/>
      <c r="ET219" s="96"/>
      <c r="EU219" s="96"/>
      <c r="EV219" s="96"/>
      <c r="EW219" s="96"/>
      <c r="EX219" s="96"/>
      <c r="EY219" s="96"/>
      <c r="EZ219" s="96"/>
      <c r="FA219" s="96"/>
      <c r="FB219" s="96"/>
      <c r="FC219" s="96"/>
      <c r="FD219" s="96"/>
      <c r="FE219" s="96"/>
      <c r="FF219" s="96"/>
      <c r="FG219" s="96"/>
      <c r="FH219" s="96"/>
      <c r="FI219" s="96"/>
      <c r="FJ219" s="96"/>
      <c r="FK219" s="96"/>
      <c r="FL219" s="96"/>
      <c r="FM219" s="96"/>
      <c r="FN219" s="96"/>
      <c r="FO219" s="96"/>
      <c r="FP219" s="96"/>
      <c r="FQ219" s="96"/>
      <c r="FR219" s="96"/>
      <c r="FS219" s="96"/>
      <c r="FT219" s="96"/>
      <c r="FU219" s="96"/>
      <c r="FV219" s="96"/>
      <c r="FW219" s="96"/>
      <c r="FX219" s="96"/>
      <c r="FY219" s="96"/>
      <c r="FZ219" s="96"/>
      <c r="GA219" s="96"/>
      <c r="GB219" s="96"/>
      <c r="GC219" s="96"/>
      <c r="GD219" s="96"/>
      <c r="GE219" s="96"/>
      <c r="GF219" s="96"/>
      <c r="GG219" s="96"/>
      <c r="GH219" s="96"/>
      <c r="GI219" s="96"/>
      <c r="GJ219" s="96"/>
      <c r="GK219" s="96"/>
      <c r="GL219" s="96"/>
      <c r="GM219" s="96"/>
      <c r="GN219" s="96"/>
      <c r="GO219" s="96"/>
      <c r="GP219" s="96"/>
      <c r="GQ219" s="96"/>
      <c r="GR219" s="96"/>
      <c r="GS219" s="96"/>
      <c r="GT219" s="96"/>
      <c r="GU219" s="96"/>
      <c r="GV219" s="96"/>
      <c r="GW219" s="96"/>
      <c r="GX219" s="96"/>
      <c r="GY219" s="96"/>
      <c r="GZ219" s="96"/>
      <c r="HA219" s="96"/>
      <c r="HB219" s="96"/>
      <c r="HC219" s="96"/>
      <c r="HD219" s="96"/>
      <c r="HE219" s="96"/>
      <c r="HF219" s="96"/>
      <c r="HG219" s="96"/>
      <c r="HH219" s="96"/>
      <c r="HI219" s="96"/>
      <c r="HJ219" s="96"/>
      <c r="HK219" s="96"/>
      <c r="HL219" s="96"/>
      <c r="HM219" s="96"/>
      <c r="HN219" s="96"/>
      <c r="HO219" s="96"/>
      <c r="HP219" s="96"/>
      <c r="HQ219" s="96"/>
      <c r="HR219" s="96"/>
      <c r="HS219" s="96"/>
      <c r="HT219" s="96"/>
      <c r="HU219" s="96"/>
      <c r="HV219" s="96"/>
      <c r="HW219" s="96"/>
      <c r="HX219" s="96"/>
      <c r="HY219" s="96"/>
      <c r="HZ219" s="96"/>
      <c r="IA219" s="96"/>
      <c r="IB219" s="96"/>
      <c r="IC219" s="96"/>
      <c r="ID219" s="96"/>
      <c r="IE219" s="96"/>
      <c r="IF219" s="96"/>
      <c r="IG219" s="96"/>
      <c r="IH219" s="96"/>
      <c r="II219" s="96"/>
      <c r="IJ219" s="96"/>
      <c r="IK219" s="96"/>
      <c r="IL219" s="96"/>
      <c r="IM219" s="96"/>
      <c r="IN219" s="96"/>
      <c r="IO219" s="96"/>
      <c r="IP219" s="96"/>
      <c r="IQ219" s="96"/>
      <c r="IR219" s="96"/>
      <c r="IS219" s="96"/>
      <c r="IT219" s="96"/>
      <c r="IU219" s="96"/>
      <c r="IV219" s="96"/>
      <c r="IW219" s="96"/>
      <c r="IX219" s="96"/>
      <c r="IY219" s="96"/>
      <c r="IZ219" s="96"/>
      <c r="JA219" s="96"/>
      <c r="JB219" s="96"/>
      <c r="JC219" s="96"/>
      <c r="JD219" s="96"/>
      <c r="JE219" s="96"/>
      <c r="JF219" s="96"/>
      <c r="JG219" s="96"/>
      <c r="JH219" s="96"/>
    </row>
    <row r="220" spans="1:268" s="70" customFormat="1" ht="38.1" customHeight="1" x14ac:dyDescent="0.25">
      <c r="A220" s="738">
        <v>1</v>
      </c>
      <c r="B220" s="1744">
        <v>1</v>
      </c>
      <c r="C220" s="409" t="s">
        <v>356</v>
      </c>
      <c r="D220" s="409"/>
      <c r="E220" s="407"/>
      <c r="F220" s="711">
        <v>7800</v>
      </c>
      <c r="G220" s="92">
        <f t="shared" si="116"/>
        <v>3250</v>
      </c>
      <c r="H220" s="440">
        <v>4904</v>
      </c>
      <c r="I220" s="361">
        <f>H220/G220*100</f>
        <v>150.8923076923077</v>
      </c>
      <c r="J220" s="125"/>
      <c r="K220" s="125"/>
      <c r="L220" s="464"/>
      <c r="M220" s="464"/>
      <c r="N220" s="464"/>
      <c r="O220" s="464"/>
      <c r="P220" s="464"/>
      <c r="Q220" s="464"/>
      <c r="R220" s="711"/>
      <c r="S220" s="711"/>
      <c r="T220" s="711"/>
      <c r="U220" s="711"/>
      <c r="V220" s="711"/>
      <c r="W220" s="1602"/>
      <c r="X220" s="711"/>
      <c r="Y220" s="711"/>
      <c r="Z220" s="711"/>
      <c r="AA220" s="711"/>
      <c r="AB220" s="711"/>
      <c r="AC220" s="711"/>
      <c r="AD220" s="1841"/>
      <c r="AE220" s="1841">
        <f>AD220/1000</f>
        <v>0</v>
      </c>
      <c r="AF220" s="2614"/>
      <c r="AG220" s="1730"/>
    </row>
    <row r="221" spans="1:268" s="70" customFormat="1" ht="38.1" customHeight="1" x14ac:dyDescent="0.25">
      <c r="A221" s="738"/>
      <c r="B221" s="1744"/>
      <c r="C221" s="611" t="s">
        <v>160</v>
      </c>
      <c r="D221" s="611"/>
      <c r="E221" s="407"/>
      <c r="F221" s="711"/>
      <c r="G221" s="92"/>
      <c r="H221" s="440"/>
      <c r="I221" s="361"/>
      <c r="J221" s="125"/>
      <c r="K221" s="125"/>
      <c r="L221" s="464"/>
      <c r="M221" s="464"/>
      <c r="N221" s="464"/>
      <c r="O221" s="464"/>
      <c r="P221" s="464"/>
      <c r="Q221" s="464"/>
      <c r="R221" s="712">
        <v>9118.5879999999997</v>
      </c>
      <c r="S221" s="712">
        <v>9118.5879999999997</v>
      </c>
      <c r="T221" s="712">
        <v>9118.5879999999997</v>
      </c>
      <c r="U221" s="712">
        <v>9118.5879999999997</v>
      </c>
      <c r="V221" s="712">
        <v>9118.5879999999997</v>
      </c>
      <c r="W221" s="1606">
        <f>R221/12*$C$3+(S221-R221)/11*4+(T221-S221)/10*3+(U221-T221)/9*2+(V221-U221)/8*1</f>
        <v>3799.4116666666669</v>
      </c>
      <c r="X221" s="712">
        <f>AB221-AA221-Y221</f>
        <v>6195.17616</v>
      </c>
      <c r="Y221" s="712">
        <f>SUM(Y222:Y228)</f>
        <v>47.201639999999998</v>
      </c>
      <c r="Z221" s="712">
        <f>X221-W221</f>
        <v>2395.7644933333331</v>
      </c>
      <c r="AA221" s="712">
        <v>0</v>
      </c>
      <c r="AB221" s="712">
        <v>6242.3778000000002</v>
      </c>
      <c r="AC221" s="711"/>
      <c r="AD221" s="1841"/>
      <c r="AE221" s="1841"/>
      <c r="AF221" s="2614"/>
      <c r="AG221" s="1730"/>
    </row>
    <row r="222" spans="1:268" s="70" customFormat="1" ht="38.1" customHeight="1" x14ac:dyDescent="0.25">
      <c r="A222" s="738"/>
      <c r="B222" s="1744"/>
      <c r="C222" s="91" t="s">
        <v>81</v>
      </c>
      <c r="D222" s="91"/>
      <c r="E222" s="407"/>
      <c r="F222" s="711">
        <v>2300</v>
      </c>
      <c r="G222" s="92">
        <f t="shared" si="116"/>
        <v>958</v>
      </c>
      <c r="H222" s="440">
        <v>1562</v>
      </c>
      <c r="I222" s="361">
        <f t="shared" ref="I222:I230" si="117">H222/G222*100</f>
        <v>163.04801670146139</v>
      </c>
      <c r="J222" s="125"/>
      <c r="K222" s="125"/>
      <c r="L222" s="464"/>
      <c r="M222" s="464"/>
      <c r="N222" s="464"/>
      <c r="O222" s="464"/>
      <c r="P222" s="464"/>
      <c r="Q222" s="464"/>
      <c r="R222" s="711"/>
      <c r="S222" s="711"/>
      <c r="T222" s="711"/>
      <c r="U222" s="711"/>
      <c r="V222" s="711"/>
      <c r="W222" s="1602"/>
      <c r="X222" s="711"/>
      <c r="Y222" s="711"/>
      <c r="Z222" s="711"/>
      <c r="AA222" s="711"/>
      <c r="AB222" s="711"/>
      <c r="AC222" s="711"/>
      <c r="AD222" s="1841"/>
      <c r="AE222" s="1841"/>
      <c r="AF222" s="2614"/>
      <c r="AG222" s="1730"/>
    </row>
    <row r="223" spans="1:268" s="70" customFormat="1" ht="38.1" customHeight="1" x14ac:dyDescent="0.25">
      <c r="A223" s="738"/>
      <c r="B223" s="1744"/>
      <c r="C223" s="91" t="s">
        <v>538</v>
      </c>
      <c r="D223" s="91"/>
      <c r="E223" s="407"/>
      <c r="F223" s="711"/>
      <c r="G223" s="92"/>
      <c r="H223" s="440">
        <v>5</v>
      </c>
      <c r="I223" s="361"/>
      <c r="J223" s="125"/>
      <c r="K223" s="125"/>
      <c r="L223" s="464"/>
      <c r="M223" s="464"/>
      <c r="N223" s="464"/>
      <c r="O223" s="464"/>
      <c r="P223" s="464"/>
      <c r="Q223" s="464"/>
      <c r="R223" s="711"/>
      <c r="S223" s="711"/>
      <c r="T223" s="711"/>
      <c r="U223" s="711"/>
      <c r="V223" s="711"/>
      <c r="W223" s="1602"/>
      <c r="X223" s="711"/>
      <c r="Y223" s="711">
        <v>6.3998999999999997</v>
      </c>
      <c r="Z223" s="711"/>
      <c r="AA223" s="711"/>
      <c r="AB223" s="711"/>
      <c r="AC223" s="711"/>
      <c r="AD223" s="1841"/>
      <c r="AE223" s="1841"/>
      <c r="AF223" s="2614"/>
      <c r="AG223" s="1730"/>
    </row>
    <row r="224" spans="1:268" s="70" customFormat="1" ht="38.1" customHeight="1" x14ac:dyDescent="0.25">
      <c r="A224" s="738"/>
      <c r="B224" s="1744"/>
      <c r="C224" s="91" t="s">
        <v>91</v>
      </c>
      <c r="D224" s="91"/>
      <c r="E224" s="407"/>
      <c r="F224" s="711">
        <v>400</v>
      </c>
      <c r="G224" s="92">
        <f t="shared" si="116"/>
        <v>167</v>
      </c>
      <c r="H224" s="440">
        <v>238</v>
      </c>
      <c r="I224" s="361">
        <f t="shared" si="117"/>
        <v>142.51497005988023</v>
      </c>
      <c r="J224" s="125"/>
      <c r="K224" s="125"/>
      <c r="L224" s="464"/>
      <c r="M224" s="464"/>
      <c r="N224" s="464"/>
      <c r="O224" s="464"/>
      <c r="P224" s="464"/>
      <c r="Q224" s="464"/>
      <c r="R224" s="711"/>
      <c r="S224" s="711"/>
      <c r="T224" s="711"/>
      <c r="U224" s="711"/>
      <c r="V224" s="711"/>
      <c r="W224" s="1602"/>
      <c r="X224" s="711"/>
      <c r="Y224" s="711"/>
      <c r="Z224" s="711"/>
      <c r="AA224" s="711"/>
      <c r="AB224" s="711"/>
      <c r="AC224" s="711"/>
      <c r="AD224" s="1841"/>
      <c r="AE224" s="1841"/>
      <c r="AF224" s="2614"/>
      <c r="AG224" s="1730"/>
    </row>
    <row r="225" spans="1:33" s="70" customFormat="1" ht="38.1" customHeight="1" x14ac:dyDescent="0.25">
      <c r="A225" s="738"/>
      <c r="B225" s="1744"/>
      <c r="C225" s="174" t="s">
        <v>539</v>
      </c>
      <c r="D225" s="91"/>
      <c r="E225" s="407"/>
      <c r="F225" s="711"/>
      <c r="G225" s="92"/>
      <c r="H225" s="440">
        <v>5</v>
      </c>
      <c r="I225" s="361"/>
      <c r="J225" s="125"/>
      <c r="K225" s="125"/>
      <c r="L225" s="464"/>
      <c r="M225" s="464"/>
      <c r="N225" s="464"/>
      <c r="O225" s="464"/>
      <c r="P225" s="464"/>
      <c r="Q225" s="464"/>
      <c r="R225" s="711"/>
      <c r="S225" s="711"/>
      <c r="T225" s="711"/>
      <c r="U225" s="711"/>
      <c r="V225" s="711"/>
      <c r="W225" s="1602"/>
      <c r="X225" s="711"/>
      <c r="Y225" s="711">
        <v>36.731999999999999</v>
      </c>
      <c r="Z225" s="711"/>
      <c r="AA225" s="711"/>
      <c r="AB225" s="711"/>
      <c r="AC225" s="711"/>
      <c r="AD225" s="1841"/>
      <c r="AE225" s="1841"/>
      <c r="AF225" s="2614"/>
      <c r="AG225" s="1730"/>
    </row>
    <row r="226" spans="1:33" s="70" customFormat="1" ht="38.1" customHeight="1" x14ac:dyDescent="0.25">
      <c r="A226" s="738"/>
      <c r="B226" s="1744"/>
      <c r="C226" s="91" t="s">
        <v>78</v>
      </c>
      <c r="D226" s="91"/>
      <c r="E226" s="407"/>
      <c r="F226" s="711">
        <v>1000</v>
      </c>
      <c r="G226" s="92">
        <f t="shared" si="116"/>
        <v>417</v>
      </c>
      <c r="H226" s="440">
        <v>765</v>
      </c>
      <c r="I226" s="361">
        <f t="shared" si="117"/>
        <v>183.45323741007192</v>
      </c>
      <c r="J226" s="125"/>
      <c r="K226" s="125"/>
      <c r="L226" s="464"/>
      <c r="M226" s="464"/>
      <c r="N226" s="464"/>
      <c r="O226" s="464"/>
      <c r="P226" s="464"/>
      <c r="Q226" s="464"/>
      <c r="R226" s="711"/>
      <c r="S226" s="711"/>
      <c r="T226" s="711"/>
      <c r="U226" s="711"/>
      <c r="V226" s="711"/>
      <c r="W226" s="1602"/>
      <c r="X226" s="711"/>
      <c r="Y226" s="711"/>
      <c r="Z226" s="711"/>
      <c r="AA226" s="711"/>
      <c r="AB226" s="711"/>
      <c r="AC226" s="711"/>
      <c r="AD226" s="1841"/>
      <c r="AE226" s="1841"/>
      <c r="AF226" s="2614"/>
      <c r="AG226" s="1730"/>
    </row>
    <row r="227" spans="1:33" s="70" customFormat="1" ht="38.1" customHeight="1" x14ac:dyDescent="0.25">
      <c r="A227" s="738"/>
      <c r="B227" s="1744"/>
      <c r="C227" s="174" t="s">
        <v>542</v>
      </c>
      <c r="D227" s="91"/>
      <c r="E227" s="407"/>
      <c r="F227" s="711"/>
      <c r="G227" s="92"/>
      <c r="H227" s="440">
        <v>3</v>
      </c>
      <c r="I227" s="361"/>
      <c r="J227" s="125"/>
      <c r="K227" s="125"/>
      <c r="L227" s="464"/>
      <c r="M227" s="464"/>
      <c r="N227" s="464"/>
      <c r="O227" s="464"/>
      <c r="P227" s="464"/>
      <c r="Q227" s="464"/>
      <c r="R227" s="711"/>
      <c r="S227" s="711"/>
      <c r="T227" s="711"/>
      <c r="U227" s="711"/>
      <c r="V227" s="711"/>
      <c r="W227" s="1602"/>
      <c r="X227" s="711"/>
      <c r="Y227" s="711">
        <v>4.0697399999999995</v>
      </c>
      <c r="Z227" s="711"/>
      <c r="AA227" s="711"/>
      <c r="AB227" s="711"/>
      <c r="AC227" s="711"/>
      <c r="AD227" s="1841"/>
      <c r="AE227" s="1841"/>
      <c r="AF227" s="2614"/>
      <c r="AG227" s="1730"/>
    </row>
    <row r="228" spans="1:33" s="70" customFormat="1" ht="38.1" customHeight="1" x14ac:dyDescent="0.25">
      <c r="A228" s="738"/>
      <c r="B228" s="1744"/>
      <c r="C228" s="174" t="s">
        <v>284</v>
      </c>
      <c r="D228" s="174"/>
      <c r="E228" s="407"/>
      <c r="F228" s="711">
        <v>200</v>
      </c>
      <c r="G228" s="92">
        <f t="shared" si="116"/>
        <v>83</v>
      </c>
      <c r="H228" s="440">
        <v>150</v>
      </c>
      <c r="I228" s="361">
        <f t="shared" si="117"/>
        <v>180.72289156626508</v>
      </c>
      <c r="J228" s="125"/>
      <c r="K228" s="125"/>
      <c r="L228" s="464"/>
      <c r="M228" s="464"/>
      <c r="N228" s="464"/>
      <c r="O228" s="464"/>
      <c r="P228" s="464"/>
      <c r="Q228" s="464"/>
      <c r="R228" s="711"/>
      <c r="S228" s="711"/>
      <c r="T228" s="711"/>
      <c r="U228" s="711"/>
      <c r="V228" s="711"/>
      <c r="W228" s="1602"/>
      <c r="X228" s="711"/>
      <c r="Y228" s="711"/>
      <c r="Z228" s="711"/>
      <c r="AA228" s="711"/>
      <c r="AB228" s="711"/>
      <c r="AC228" s="711"/>
      <c r="AD228" s="1841"/>
      <c r="AE228" s="1841"/>
      <c r="AF228" s="2614"/>
      <c r="AG228" s="1730"/>
    </row>
    <row r="229" spans="1:33" s="70" customFormat="1" ht="15" customHeight="1" x14ac:dyDescent="0.25">
      <c r="A229" s="738">
        <v>1</v>
      </c>
      <c r="B229" s="1744">
        <v>1</v>
      </c>
      <c r="C229" s="213" t="s">
        <v>165</v>
      </c>
      <c r="D229" s="213"/>
      <c r="E229" s="508"/>
      <c r="F229" s="712">
        <f>SUM(F218,F209)</f>
        <v>64133</v>
      </c>
      <c r="G229" s="388">
        <f>SUM(G209+G218)</f>
        <v>26721</v>
      </c>
      <c r="H229" s="388">
        <f>SUM(H209+H218)</f>
        <v>30053</v>
      </c>
      <c r="I229" s="126">
        <f t="shared" si="117"/>
        <v>112.46959320384715</v>
      </c>
      <c r="J229" s="125"/>
      <c r="K229" s="125"/>
      <c r="L229" s="464"/>
      <c r="M229" s="464"/>
      <c r="N229" s="464"/>
      <c r="O229" s="464"/>
      <c r="P229" s="464"/>
      <c r="Q229" s="464"/>
      <c r="R229" s="742">
        <v>81490.963899999988</v>
      </c>
      <c r="S229" s="742">
        <v>81490.963899999988</v>
      </c>
      <c r="T229" s="742">
        <v>81490.963899999988</v>
      </c>
      <c r="U229" s="742">
        <v>81490.963899999988</v>
      </c>
      <c r="V229" s="742">
        <v>81490.963899999988</v>
      </c>
      <c r="W229" s="1036">
        <f>R229/12*$C$3+(S229-R229)/11*4+(T229-S229)/10*3+(U229-T229)/9*2+(V229-U229)/8*1</f>
        <v>33954.568291666663</v>
      </c>
      <c r="X229" s="742">
        <f>AB229-AA229</f>
        <v>41032.044640000007</v>
      </c>
      <c r="Y229" s="742"/>
      <c r="Z229" s="742">
        <f>X229-W229</f>
        <v>7077.4763483333445</v>
      </c>
      <c r="AA229" s="742">
        <v>-167.55855</v>
      </c>
      <c r="AB229" s="742">
        <v>40864.486090000006</v>
      </c>
      <c r="AC229" s="388">
        <f>SUM(AC209+AC218)</f>
        <v>330</v>
      </c>
      <c r="AD229" s="742">
        <f>AD218+AD209</f>
        <v>266999.69999999995</v>
      </c>
      <c r="AE229" s="742">
        <f>AE218+AE209</f>
        <v>266.99969999999996</v>
      </c>
      <c r="AF229" s="2614"/>
      <c r="AG229" s="1730"/>
    </row>
    <row r="230" spans="1:33" s="70" customFormat="1" ht="15" customHeight="1" x14ac:dyDescent="0.25">
      <c r="A230" s="738">
        <v>1</v>
      </c>
      <c r="B230" s="1744">
        <v>1</v>
      </c>
      <c r="C230" s="672" t="s">
        <v>343</v>
      </c>
      <c r="D230" s="672"/>
      <c r="E230" s="672"/>
      <c r="F230" s="2200">
        <f>SUM(F229,F207)</f>
        <v>430833</v>
      </c>
      <c r="G230" s="556">
        <f>SUM(G229,G207)</f>
        <v>179513</v>
      </c>
      <c r="H230" s="556">
        <f>SUM(H229,H207)</f>
        <v>187808.6</v>
      </c>
      <c r="I230" s="556">
        <f t="shared" si="117"/>
        <v>104.62116949747373</v>
      </c>
      <c r="J230" s="703"/>
      <c r="K230" s="703"/>
      <c r="L230" s="773"/>
      <c r="M230" s="773"/>
      <c r="N230" s="773"/>
      <c r="O230" s="773"/>
      <c r="P230" s="773"/>
      <c r="Q230" s="773"/>
      <c r="R230" s="742">
        <f>SUM(R229,R221,R207)</f>
        <v>235745.27509999997</v>
      </c>
      <c r="S230" s="742">
        <f>SUM(S229,S221,S207)</f>
        <v>235745.27509999997</v>
      </c>
      <c r="T230" s="742">
        <f>SUM(T229,T221,T207)</f>
        <v>235745.27509999997</v>
      </c>
      <c r="U230" s="742">
        <f>SUM(U229,U221,U207)</f>
        <v>235745.27509999997</v>
      </c>
      <c r="V230" s="742">
        <f>SUM(V229,V221,V207)</f>
        <v>235745.27509999997</v>
      </c>
      <c r="W230" s="742">
        <f t="shared" ref="W230:AB230" si="118">SUM(W229,W221,W207)</f>
        <v>98227.197958333316</v>
      </c>
      <c r="X230" s="742">
        <f t="shared" si="118"/>
        <v>107482.73519000001</v>
      </c>
      <c r="Y230" s="742">
        <f t="shared" si="118"/>
        <v>47.201639999999998</v>
      </c>
      <c r="Z230" s="742">
        <f t="shared" si="118"/>
        <v>9255.5372316666944</v>
      </c>
      <c r="AA230" s="742">
        <f t="shared" si="118"/>
        <v>-1582.2364299999972</v>
      </c>
      <c r="AB230" s="742">
        <f t="shared" si="118"/>
        <v>105947.70040000002</v>
      </c>
      <c r="AC230" s="556">
        <f>SUM(AC229,AC207)</f>
        <v>6542</v>
      </c>
      <c r="AD230" s="742">
        <f t="shared" ref="AD230:AE230" si="119">SUM(AD229,AD221,AD207)</f>
        <v>2698984.8899999959</v>
      </c>
      <c r="AE230" s="742">
        <f t="shared" si="119"/>
        <v>2698.9848899999961</v>
      </c>
      <c r="AF230" s="2614"/>
      <c r="AG230" s="1730"/>
    </row>
    <row r="231" spans="1:33" s="70" customFormat="1" ht="15" customHeight="1" x14ac:dyDescent="0.25">
      <c r="A231" s="738">
        <v>1</v>
      </c>
      <c r="B231" s="1744">
        <v>1</v>
      </c>
      <c r="C231" s="282" t="s">
        <v>31</v>
      </c>
      <c r="D231" s="282"/>
      <c r="E231" s="217"/>
      <c r="F231" s="772"/>
      <c r="G231" s="361"/>
      <c r="H231" s="361"/>
      <c r="I231" s="361"/>
      <c r="J231" s="125"/>
      <c r="K231" s="125"/>
      <c r="L231" s="388"/>
      <c r="M231" s="388"/>
      <c r="N231" s="388"/>
      <c r="O231" s="388"/>
      <c r="P231" s="388"/>
      <c r="Q231" s="388"/>
      <c r="R231" s="63"/>
      <c r="S231" s="63"/>
      <c r="T231" s="63"/>
      <c r="U231" s="63"/>
      <c r="V231" s="63"/>
      <c r="W231" s="1599"/>
      <c r="X231" s="63"/>
      <c r="Y231" s="63"/>
      <c r="Z231" s="63"/>
      <c r="AA231" s="63"/>
      <c r="AB231" s="63"/>
      <c r="AC231" s="63"/>
      <c r="AD231" s="1836"/>
      <c r="AE231" s="1836"/>
      <c r="AF231" s="2614"/>
      <c r="AG231" s="1730"/>
    </row>
    <row r="232" spans="1:33" s="70" customFormat="1" ht="15" customHeight="1" x14ac:dyDescent="0.25">
      <c r="A232" s="738">
        <v>1</v>
      </c>
      <c r="B232" s="1744">
        <v>1</v>
      </c>
      <c r="C232" s="144" t="s">
        <v>206</v>
      </c>
      <c r="D232" s="144"/>
      <c r="E232" s="794">
        <v>300</v>
      </c>
      <c r="F232" s="2223">
        <v>135</v>
      </c>
      <c r="G232" s="92">
        <f t="shared" ref="G232:G235" si="120">(F232/12*$C$3)</f>
        <v>56.25</v>
      </c>
      <c r="H232" s="361">
        <v>63</v>
      </c>
      <c r="I232" s="92">
        <f>H232/G232*100</f>
        <v>112.00000000000001</v>
      </c>
      <c r="J232" s="363">
        <v>7</v>
      </c>
      <c r="K232" s="93">
        <f>N232/H232</f>
        <v>7.666666666666667</v>
      </c>
      <c r="L232" s="94">
        <f>ROUND(F232*J232,0)</f>
        <v>945</v>
      </c>
      <c r="M232" s="94">
        <f t="shared" ref="M232:M235" si="121">L232/12*$C$3</f>
        <v>393.75</v>
      </c>
      <c r="N232" s="440">
        <v>483</v>
      </c>
      <c r="O232" s="94">
        <f>N232/M232*100</f>
        <v>122.66666666666666</v>
      </c>
      <c r="P232" s="94">
        <f>L232/E232</f>
        <v>3.15</v>
      </c>
      <c r="Q232" s="94">
        <f>N232/$C$3*12/P232</f>
        <v>367.99999999999994</v>
      </c>
      <c r="R232" s="63"/>
      <c r="S232" s="63"/>
      <c r="T232" s="63"/>
      <c r="U232" s="63"/>
      <c r="V232" s="63"/>
      <c r="W232" s="1599"/>
      <c r="X232" s="63"/>
      <c r="Y232" s="63"/>
      <c r="Z232" s="63"/>
      <c r="AA232" s="63"/>
      <c r="AB232" s="63"/>
      <c r="AC232" s="63"/>
      <c r="AD232" s="1836"/>
      <c r="AE232" s="1836"/>
      <c r="AF232" s="2614"/>
      <c r="AG232" s="1730"/>
    </row>
    <row r="233" spans="1:33" s="70" customFormat="1" ht="15" customHeight="1" x14ac:dyDescent="0.25">
      <c r="A233" s="738">
        <v>1</v>
      </c>
      <c r="B233" s="1744">
        <v>1</v>
      </c>
      <c r="C233" s="144" t="s">
        <v>6</v>
      </c>
      <c r="D233" s="144"/>
      <c r="E233" s="794">
        <v>300</v>
      </c>
      <c r="F233" s="2223">
        <v>80</v>
      </c>
      <c r="G233" s="92">
        <f t="shared" si="120"/>
        <v>33.333333333333336</v>
      </c>
      <c r="H233" s="361">
        <v>31</v>
      </c>
      <c r="I233" s="92">
        <f>H233/G233*100</f>
        <v>93</v>
      </c>
      <c r="J233" s="363">
        <v>8.9</v>
      </c>
      <c r="K233" s="93">
        <f>N233/H233</f>
        <v>6.967741935483871</v>
      </c>
      <c r="L233" s="94">
        <f>ROUND(F233*J233,0)</f>
        <v>712</v>
      </c>
      <c r="M233" s="94">
        <f t="shared" si="121"/>
        <v>296.66666666666669</v>
      </c>
      <c r="N233" s="440">
        <v>216</v>
      </c>
      <c r="O233" s="94">
        <f>N233/M233*100</f>
        <v>72.80898876404494</v>
      </c>
      <c r="P233" s="94">
        <f>L233/E233</f>
        <v>2.3733333333333335</v>
      </c>
      <c r="Q233" s="94">
        <f>N233/$C$3*12/P233</f>
        <v>218.42696629213486</v>
      </c>
      <c r="R233" s="63"/>
      <c r="S233" s="63"/>
      <c r="T233" s="63"/>
      <c r="U233" s="63"/>
      <c r="V233" s="63"/>
      <c r="W233" s="1599"/>
      <c r="X233" s="63"/>
      <c r="Y233" s="63"/>
      <c r="Z233" s="63"/>
      <c r="AA233" s="63"/>
      <c r="AB233" s="63"/>
      <c r="AC233" s="63"/>
      <c r="AD233" s="1836"/>
      <c r="AE233" s="1836"/>
      <c r="AF233" s="2614"/>
      <c r="AG233" s="1730"/>
    </row>
    <row r="234" spans="1:33" s="70" customFormat="1" ht="15" customHeight="1" x14ac:dyDescent="0.25">
      <c r="A234" s="738">
        <v>1</v>
      </c>
      <c r="B234" s="1744">
        <v>1</v>
      </c>
      <c r="C234" s="144" t="s">
        <v>10</v>
      </c>
      <c r="D234" s="144"/>
      <c r="E234" s="794">
        <v>300</v>
      </c>
      <c r="F234" s="2223">
        <v>55</v>
      </c>
      <c r="G234" s="92">
        <f t="shared" si="120"/>
        <v>22.916666666666664</v>
      </c>
      <c r="H234" s="361">
        <v>19</v>
      </c>
      <c r="I234" s="92">
        <f>H234/G234*100</f>
        <v>82.909090909090921</v>
      </c>
      <c r="J234" s="363">
        <v>11</v>
      </c>
      <c r="K234" s="93">
        <f>N234/H234</f>
        <v>9.3157894736842106</v>
      </c>
      <c r="L234" s="94">
        <f>ROUND(F234*J234,0)</f>
        <v>605</v>
      </c>
      <c r="M234" s="94">
        <f t="shared" si="121"/>
        <v>252.08333333333331</v>
      </c>
      <c r="N234" s="440">
        <v>177</v>
      </c>
      <c r="O234" s="94">
        <f>N234/M234*100</f>
        <v>70.214876033057863</v>
      </c>
      <c r="P234" s="94">
        <f>L234/E234</f>
        <v>2.0166666666666666</v>
      </c>
      <c r="Q234" s="94">
        <f>N234/$C$3*12/P234</f>
        <v>210.64462809917353</v>
      </c>
      <c r="R234" s="63"/>
      <c r="S234" s="63"/>
      <c r="T234" s="63"/>
      <c r="U234" s="63"/>
      <c r="V234" s="63"/>
      <c r="W234" s="1599"/>
      <c r="X234" s="63"/>
      <c r="Y234" s="63"/>
      <c r="Z234" s="63"/>
      <c r="AA234" s="63"/>
      <c r="AB234" s="63"/>
      <c r="AC234" s="63"/>
      <c r="AD234" s="1836"/>
      <c r="AE234" s="1836"/>
      <c r="AF234" s="2614"/>
      <c r="AG234" s="1730"/>
    </row>
    <row r="235" spans="1:33" s="70" customFormat="1" ht="15" customHeight="1" x14ac:dyDescent="0.25">
      <c r="A235" s="738">
        <v>1</v>
      </c>
      <c r="B235" s="1744">
        <v>1</v>
      </c>
      <c r="C235" s="144" t="s">
        <v>76</v>
      </c>
      <c r="D235" s="144"/>
      <c r="E235" s="794">
        <v>300</v>
      </c>
      <c r="F235" s="2223">
        <v>90</v>
      </c>
      <c r="G235" s="92">
        <f t="shared" si="120"/>
        <v>37.5</v>
      </c>
      <c r="H235" s="92">
        <v>37</v>
      </c>
      <c r="I235" s="92">
        <f>H235/G235*100</f>
        <v>98.666666666666671</v>
      </c>
      <c r="J235" s="363">
        <v>11</v>
      </c>
      <c r="K235" s="93">
        <f>N235/H235</f>
        <v>10.864864864864865</v>
      </c>
      <c r="L235" s="94">
        <f>ROUND(F235*J235,0)</f>
        <v>990</v>
      </c>
      <c r="M235" s="94">
        <f t="shared" si="121"/>
        <v>412.5</v>
      </c>
      <c r="N235" s="94">
        <v>402</v>
      </c>
      <c r="O235" s="94">
        <f>N235/M235*100</f>
        <v>97.454545454545453</v>
      </c>
      <c r="P235" s="94">
        <f>L235/E235</f>
        <v>3.3</v>
      </c>
      <c r="Q235" s="94">
        <f>N235/$C$3*12/P235</f>
        <v>292.36363636363637</v>
      </c>
      <c r="R235" s="711"/>
      <c r="S235" s="711"/>
      <c r="T235" s="711"/>
      <c r="U235" s="711"/>
      <c r="V235" s="711"/>
      <c r="W235" s="1602"/>
      <c r="X235" s="711"/>
      <c r="Y235" s="711"/>
      <c r="Z235" s="711"/>
      <c r="AA235" s="711"/>
      <c r="AB235" s="711"/>
      <c r="AC235" s="711"/>
      <c r="AD235" s="1841"/>
      <c r="AE235" s="1841"/>
      <c r="AF235" s="2614"/>
      <c r="AG235" s="1730"/>
    </row>
    <row r="236" spans="1:33" s="70" customFormat="1" ht="15" customHeight="1" x14ac:dyDescent="0.25">
      <c r="A236" s="738">
        <v>1</v>
      </c>
      <c r="B236" s="1744">
        <v>1</v>
      </c>
      <c r="C236" s="282" t="s">
        <v>35</v>
      </c>
      <c r="D236" s="282"/>
      <c r="E236" s="282"/>
      <c r="F236" s="2200">
        <f>SUM(F232:F235)</f>
        <v>360</v>
      </c>
      <c r="G236" s="556">
        <f>SUM(G232:G235)</f>
        <v>150</v>
      </c>
      <c r="H236" s="556">
        <f>SUM(H232:H235)</f>
        <v>150</v>
      </c>
      <c r="I236" s="556">
        <f>H236/G236*100</f>
        <v>100</v>
      </c>
      <c r="J236" s="703">
        <f>SUM(L236/F236)</f>
        <v>9.0333333333333332</v>
      </c>
      <c r="K236" s="117">
        <f>N236/H236</f>
        <v>8.52</v>
      </c>
      <c r="L236" s="704">
        <f>SUM(L232:L235)</f>
        <v>3252</v>
      </c>
      <c r="M236" s="704">
        <f>SUM(M232:M235)</f>
        <v>1355</v>
      </c>
      <c r="N236" s="704">
        <f>SUM(N232:N235)</f>
        <v>1278</v>
      </c>
      <c r="O236" s="94">
        <f>N236/M236*100</f>
        <v>94.317343173431738</v>
      </c>
      <c r="P236" s="281">
        <f>SUM(P232:P235)</f>
        <v>10.84</v>
      </c>
      <c r="Q236" s="94">
        <f>N236/$C$3*12/P236</f>
        <v>282.95202952029518</v>
      </c>
      <c r="R236" s="704"/>
      <c r="S236" s="704"/>
      <c r="T236" s="704"/>
      <c r="U236" s="704"/>
      <c r="V236" s="704"/>
      <c r="W236" s="1608"/>
      <c r="X236" s="742"/>
      <c r="Y236" s="742"/>
      <c r="Z236" s="742"/>
      <c r="AA236" s="704"/>
      <c r="AB236" s="704"/>
      <c r="AC236" s="704"/>
      <c r="AD236" s="1842"/>
      <c r="AE236" s="1842"/>
      <c r="AF236" s="2614"/>
      <c r="AG236" s="1730"/>
    </row>
    <row r="237" spans="1:33" s="70" customFormat="1" ht="15" customHeight="1" x14ac:dyDescent="0.25">
      <c r="A237" s="738">
        <v>1</v>
      </c>
      <c r="B237" s="1744">
        <v>1</v>
      </c>
      <c r="C237" s="217" t="s">
        <v>148</v>
      </c>
      <c r="D237" s="217"/>
      <c r="E237" s="282"/>
      <c r="F237" s="2200"/>
      <c r="G237" s="556"/>
      <c r="H237" s="556"/>
      <c r="I237" s="556"/>
      <c r="J237" s="703"/>
      <c r="K237" s="117"/>
      <c r="L237" s="704"/>
      <c r="M237" s="704"/>
      <c r="N237" s="704"/>
      <c r="O237" s="94"/>
      <c r="P237" s="281"/>
      <c r="Q237" s="94"/>
      <c r="R237" s="704"/>
      <c r="S237" s="704"/>
      <c r="T237" s="704"/>
      <c r="U237" s="704"/>
      <c r="V237" s="704"/>
      <c r="W237" s="1609"/>
      <c r="X237" s="704"/>
      <c r="Y237" s="704"/>
      <c r="Z237" s="704"/>
      <c r="AA237" s="704"/>
      <c r="AB237" s="704"/>
      <c r="AC237" s="704"/>
      <c r="AD237" s="1842"/>
      <c r="AE237" s="1842"/>
      <c r="AF237" s="2614"/>
      <c r="AG237" s="1730"/>
    </row>
    <row r="238" spans="1:33" s="70" customFormat="1" ht="15" customHeight="1" x14ac:dyDescent="0.25">
      <c r="A238" s="738"/>
      <c r="B238" s="1744"/>
      <c r="C238" s="260" t="s">
        <v>535</v>
      </c>
      <c r="D238" s="328"/>
      <c r="E238" s="535">
        <v>240</v>
      </c>
      <c r="F238" s="772">
        <v>9</v>
      </c>
      <c r="G238" s="1051">
        <f t="shared" ref="G238:G243" si="122">(F238/12*$C$3)</f>
        <v>3.75</v>
      </c>
      <c r="H238" s="92">
        <v>3</v>
      </c>
      <c r="I238" s="92">
        <f>H238/G238*100</f>
        <v>80</v>
      </c>
      <c r="J238" s="659">
        <v>8</v>
      </c>
      <c r="K238" s="93">
        <f>N238/H238</f>
        <v>8.6666666666666661</v>
      </c>
      <c r="L238" s="94">
        <f>ROUND(F238*J238,0)</f>
        <v>72</v>
      </c>
      <c r="M238" s="1235">
        <f t="shared" ref="M238:M243" si="123">L238/12*$C$3</f>
        <v>30</v>
      </c>
      <c r="N238" s="94">
        <v>26</v>
      </c>
      <c r="O238" s="94">
        <f>N238/M238*100</f>
        <v>86.666666666666671</v>
      </c>
      <c r="P238" s="94">
        <f>L238/E238</f>
        <v>0.3</v>
      </c>
      <c r="Q238" s="94">
        <f>N238/$C$3*12/P238</f>
        <v>208.00000000000003</v>
      </c>
      <c r="R238" s="704"/>
      <c r="S238" s="704"/>
      <c r="T238" s="704"/>
      <c r="U238" s="704"/>
      <c r="V238" s="704"/>
      <c r="W238" s="1609"/>
      <c r="X238" s="704"/>
      <c r="Y238" s="704"/>
      <c r="Z238" s="704"/>
      <c r="AA238" s="704"/>
      <c r="AB238" s="704"/>
      <c r="AC238" s="704"/>
      <c r="AD238" s="1842"/>
      <c r="AE238" s="1842"/>
      <c r="AF238" s="2614"/>
      <c r="AG238" s="1730"/>
    </row>
    <row r="239" spans="1:33" s="70" customFormat="1" ht="15" customHeight="1" x14ac:dyDescent="0.25">
      <c r="A239" s="738">
        <v>1</v>
      </c>
      <c r="B239" s="1744">
        <v>1</v>
      </c>
      <c r="C239" s="150" t="s">
        <v>533</v>
      </c>
      <c r="D239" s="150"/>
      <c r="E239" s="535">
        <v>240</v>
      </c>
      <c r="F239" s="772">
        <v>194</v>
      </c>
      <c r="G239" s="1051">
        <f t="shared" si="122"/>
        <v>80.833333333333343</v>
      </c>
      <c r="H239" s="92">
        <v>529</v>
      </c>
      <c r="I239" s="92">
        <f>H239/G239*100</f>
        <v>654.43298969072157</v>
      </c>
      <c r="J239" s="659">
        <v>8</v>
      </c>
      <c r="K239" s="93">
        <f>N239/H239</f>
        <v>8.0037807183364844</v>
      </c>
      <c r="L239" s="94">
        <f t="shared" ref="L239:L243" si="124">ROUND(F239*J239,0)</f>
        <v>1552</v>
      </c>
      <c r="M239" s="1235">
        <f t="shared" si="123"/>
        <v>646.66666666666674</v>
      </c>
      <c r="N239" s="94">
        <f>3243+991</f>
        <v>4234</v>
      </c>
      <c r="O239" s="94">
        <f>N239/M239*100</f>
        <v>654.74226804123703</v>
      </c>
      <c r="P239" s="94">
        <f>L239/E239</f>
        <v>6.4666666666666668</v>
      </c>
      <c r="Q239" s="94">
        <f>N239/$C$3*12/P239</f>
        <v>1571.3814432989689</v>
      </c>
      <c r="R239" s="711"/>
      <c r="S239" s="711"/>
      <c r="T239" s="711"/>
      <c r="U239" s="711"/>
      <c r="V239" s="711"/>
      <c r="W239" s="1602"/>
      <c r="X239" s="711"/>
      <c r="Y239" s="711"/>
      <c r="Z239" s="711"/>
      <c r="AA239" s="711"/>
      <c r="AB239" s="711"/>
      <c r="AC239" s="711"/>
      <c r="AD239" s="1841"/>
      <c r="AE239" s="1841"/>
      <c r="AF239" s="2614"/>
      <c r="AG239" s="1730"/>
    </row>
    <row r="240" spans="1:33" s="70" customFormat="1" ht="15" customHeight="1" x14ac:dyDescent="0.25">
      <c r="A240" s="738"/>
      <c r="B240" s="1744"/>
      <c r="C240" s="150" t="s">
        <v>8</v>
      </c>
      <c r="D240" s="150"/>
      <c r="E240" s="1706">
        <v>240</v>
      </c>
      <c r="F240" s="772">
        <v>829</v>
      </c>
      <c r="G240" s="1051">
        <f t="shared" si="122"/>
        <v>345.41666666666663</v>
      </c>
      <c r="H240" s="92">
        <v>150</v>
      </c>
      <c r="I240" s="92">
        <f t="shared" ref="I240:I243" si="125">H240/G240*100</f>
        <v>43.42581423401689</v>
      </c>
      <c r="J240" s="659">
        <v>8</v>
      </c>
      <c r="K240" s="93">
        <f t="shared" ref="K240:K243" si="126">N240/H240</f>
        <v>8.1466666666666665</v>
      </c>
      <c r="L240" s="94">
        <f t="shared" si="124"/>
        <v>6632</v>
      </c>
      <c r="M240" s="1235">
        <f t="shared" si="123"/>
        <v>2763.333333333333</v>
      </c>
      <c r="N240" s="94">
        <v>1222</v>
      </c>
      <c r="O240" s="94">
        <f t="shared" ref="O240:O243" si="127">N240/M240*100</f>
        <v>44.221954161640539</v>
      </c>
      <c r="P240" s="94">
        <f t="shared" ref="P240:P243" si="128">L240/E240</f>
        <v>27.633333333333333</v>
      </c>
      <c r="Q240" s="94">
        <f t="shared" ref="Q240:Q243" si="129">N240/$C$3*12/P240</f>
        <v>106.13268998793728</v>
      </c>
      <c r="R240" s="711"/>
      <c r="S240" s="711"/>
      <c r="T240" s="711"/>
      <c r="U240" s="711"/>
      <c r="V240" s="711"/>
      <c r="W240" s="1602"/>
      <c r="X240" s="711"/>
      <c r="Y240" s="711"/>
      <c r="Z240" s="711"/>
      <c r="AA240" s="711"/>
      <c r="AB240" s="711"/>
      <c r="AC240" s="711"/>
      <c r="AD240" s="1841"/>
      <c r="AE240" s="1841"/>
      <c r="AF240" s="2614"/>
      <c r="AG240" s="1730"/>
    </row>
    <row r="241" spans="1:33" s="70" customFormat="1" ht="15" customHeight="1" x14ac:dyDescent="0.25">
      <c r="A241" s="738"/>
      <c r="B241" s="1744"/>
      <c r="C241" s="150" t="s">
        <v>9</v>
      </c>
      <c r="D241" s="150"/>
      <c r="E241" s="1706">
        <v>240</v>
      </c>
      <c r="F241" s="772">
        <v>513</v>
      </c>
      <c r="G241" s="1051">
        <f t="shared" si="122"/>
        <v>213.75</v>
      </c>
      <c r="H241" s="92">
        <v>15</v>
      </c>
      <c r="I241" s="92">
        <f t="shared" si="125"/>
        <v>7.0175438596491224</v>
      </c>
      <c r="J241" s="659">
        <v>8</v>
      </c>
      <c r="K241" s="93">
        <f t="shared" si="126"/>
        <v>8.4</v>
      </c>
      <c r="L241" s="94">
        <f t="shared" si="124"/>
        <v>4104</v>
      </c>
      <c r="M241" s="1235">
        <f t="shared" si="123"/>
        <v>1710</v>
      </c>
      <c r="N241" s="94">
        <v>126</v>
      </c>
      <c r="O241" s="94">
        <f t="shared" si="127"/>
        <v>7.3684210526315779</v>
      </c>
      <c r="P241" s="94">
        <f t="shared" si="128"/>
        <v>17.100000000000001</v>
      </c>
      <c r="Q241" s="94">
        <f t="shared" si="129"/>
        <v>17.684210526315788</v>
      </c>
      <c r="R241" s="711"/>
      <c r="S241" s="711"/>
      <c r="T241" s="711"/>
      <c r="U241" s="711"/>
      <c r="V241" s="711"/>
      <c r="W241" s="1602"/>
      <c r="X241" s="711"/>
      <c r="Y241" s="711"/>
      <c r="Z241" s="711"/>
      <c r="AA241" s="711"/>
      <c r="AB241" s="711"/>
      <c r="AC241" s="711"/>
      <c r="AD241" s="1841"/>
      <c r="AE241" s="1841"/>
      <c r="AF241" s="2614"/>
      <c r="AG241" s="1730"/>
    </row>
    <row r="242" spans="1:33" s="70" customFormat="1" ht="15" customHeight="1" x14ac:dyDescent="0.25">
      <c r="A242" s="738"/>
      <c r="B242" s="1744"/>
      <c r="C242" s="150" t="s">
        <v>23</v>
      </c>
      <c r="D242" s="150"/>
      <c r="E242" s="1706">
        <v>240</v>
      </c>
      <c r="F242" s="772">
        <v>43</v>
      </c>
      <c r="G242" s="1051">
        <f t="shared" si="122"/>
        <v>17.916666666666668</v>
      </c>
      <c r="H242" s="92">
        <v>4</v>
      </c>
      <c r="I242" s="92">
        <f t="shared" si="125"/>
        <v>22.325581395348838</v>
      </c>
      <c r="J242" s="659">
        <v>8</v>
      </c>
      <c r="K242" s="93">
        <f t="shared" si="126"/>
        <v>6.5</v>
      </c>
      <c r="L242" s="94">
        <f t="shared" si="124"/>
        <v>344</v>
      </c>
      <c r="M242" s="1235">
        <f t="shared" si="123"/>
        <v>143.33333333333334</v>
      </c>
      <c r="N242" s="94">
        <v>26</v>
      </c>
      <c r="O242" s="94">
        <f t="shared" si="127"/>
        <v>18.139534883720927</v>
      </c>
      <c r="P242" s="94">
        <f t="shared" si="128"/>
        <v>1.4333333333333333</v>
      </c>
      <c r="Q242" s="94">
        <f t="shared" si="129"/>
        <v>43.534883720930239</v>
      </c>
      <c r="R242" s="711"/>
      <c r="S242" s="711"/>
      <c r="T242" s="711"/>
      <c r="U242" s="711"/>
      <c r="V242" s="711"/>
      <c r="W242" s="1602"/>
      <c r="X242" s="711"/>
      <c r="Y242" s="711"/>
      <c r="Z242" s="711"/>
      <c r="AA242" s="711"/>
      <c r="AB242" s="711"/>
      <c r="AC242" s="711"/>
      <c r="AD242" s="1841"/>
      <c r="AE242" s="1841"/>
      <c r="AF242" s="2614"/>
      <c r="AG242" s="1730"/>
    </row>
    <row r="243" spans="1:33" s="70" customFormat="1" ht="15" customHeight="1" x14ac:dyDescent="0.25">
      <c r="A243" s="738"/>
      <c r="B243" s="1744"/>
      <c r="C243" s="150" t="s">
        <v>30</v>
      </c>
      <c r="D243" s="150"/>
      <c r="E243" s="1706">
        <v>240</v>
      </c>
      <c r="F243" s="772">
        <v>192</v>
      </c>
      <c r="G243" s="1051">
        <f t="shared" si="122"/>
        <v>80</v>
      </c>
      <c r="H243" s="92">
        <v>46</v>
      </c>
      <c r="I243" s="92">
        <f t="shared" si="125"/>
        <v>57.499999999999993</v>
      </c>
      <c r="J243" s="659">
        <v>8</v>
      </c>
      <c r="K243" s="93">
        <f t="shared" si="126"/>
        <v>8.1304347826086953</v>
      </c>
      <c r="L243" s="94">
        <f t="shared" si="124"/>
        <v>1536</v>
      </c>
      <c r="M243" s="1235">
        <f t="shared" si="123"/>
        <v>640</v>
      </c>
      <c r="N243" s="94">
        <v>374</v>
      </c>
      <c r="O243" s="94">
        <f t="shared" si="127"/>
        <v>58.4375</v>
      </c>
      <c r="P243" s="94">
        <f t="shared" si="128"/>
        <v>6.4</v>
      </c>
      <c r="Q243" s="94">
        <f t="shared" si="129"/>
        <v>140.24999999999997</v>
      </c>
      <c r="R243" s="711"/>
      <c r="S243" s="711"/>
      <c r="T243" s="711"/>
      <c r="U243" s="711"/>
      <c r="V243" s="711"/>
      <c r="W243" s="1602"/>
      <c r="X243" s="711"/>
      <c r="Y243" s="711"/>
      <c r="Z243" s="711"/>
      <c r="AA243" s="711"/>
      <c r="AB243" s="711"/>
      <c r="AC243" s="711"/>
      <c r="AD243" s="1841"/>
      <c r="AE243" s="1841"/>
      <c r="AF243" s="2614"/>
      <c r="AG243" s="1730"/>
    </row>
    <row r="244" spans="1:33" s="96" customFormat="1" ht="15" customHeight="1" x14ac:dyDescent="0.25">
      <c r="A244" s="738">
        <v>1</v>
      </c>
      <c r="B244" s="1744">
        <v>1</v>
      </c>
      <c r="C244" s="706" t="s">
        <v>187</v>
      </c>
      <c r="D244" s="706"/>
      <c r="E244" s="706"/>
      <c r="F244" s="1882">
        <f>SUM(F238:F243)</f>
        <v>1780</v>
      </c>
      <c r="G244" s="126">
        <f t="shared" ref="G244:H244" si="130">SUM(G238:G243)</f>
        <v>741.66666666666663</v>
      </c>
      <c r="H244" s="126">
        <f t="shared" si="130"/>
        <v>747</v>
      </c>
      <c r="I244" s="92">
        <f>H244/G244*100</f>
        <v>100.71910112359549</v>
      </c>
      <c r="J244" s="703">
        <f>SUM(L244/F244)</f>
        <v>8</v>
      </c>
      <c r="K244" s="93">
        <f>N244/H244</f>
        <v>8.0428380187416337</v>
      </c>
      <c r="L244" s="1882">
        <f t="shared" ref="L244:P244" si="131">SUM(L238:L243)</f>
        <v>14240</v>
      </c>
      <c r="M244" s="1882">
        <f t="shared" si="131"/>
        <v>5933.333333333333</v>
      </c>
      <c r="N244" s="1882">
        <f t="shared" si="131"/>
        <v>6008</v>
      </c>
      <c r="O244" s="94">
        <f>N244/M244*100</f>
        <v>101.25842696629215</v>
      </c>
      <c r="P244" s="118">
        <f t="shared" si="131"/>
        <v>59.333333333333329</v>
      </c>
      <c r="Q244" s="94">
        <f>N244/$C$3*12/P244</f>
        <v>243.02022471910112</v>
      </c>
      <c r="R244" s="712"/>
      <c r="S244" s="712"/>
      <c r="T244" s="712"/>
      <c r="U244" s="712"/>
      <c r="V244" s="712"/>
      <c r="W244" s="1608"/>
      <c r="X244" s="742"/>
      <c r="Y244" s="742"/>
      <c r="Z244" s="742"/>
      <c r="AA244" s="712"/>
      <c r="AB244" s="712"/>
      <c r="AC244" s="712"/>
      <c r="AD244" s="1844"/>
      <c r="AE244" s="1844"/>
      <c r="AF244" s="2614"/>
      <c r="AG244" s="2422"/>
    </row>
    <row r="245" spans="1:33" s="70" customFormat="1" ht="25.5" customHeight="1" x14ac:dyDescent="0.25">
      <c r="A245" s="738">
        <v>1</v>
      </c>
      <c r="B245" s="1744">
        <v>1</v>
      </c>
      <c r="C245" s="590" t="s">
        <v>173</v>
      </c>
      <c r="D245" s="590"/>
      <c r="E245" s="590"/>
      <c r="F245" s="2200">
        <f>SUM(F244,F236)</f>
        <v>2140</v>
      </c>
      <c r="G245" s="556">
        <f>SUM(G244,G236)</f>
        <v>891.66666666666663</v>
      </c>
      <c r="H245" s="556">
        <f>SUM(H244,H236)</f>
        <v>897</v>
      </c>
      <c r="I245" s="556">
        <f>H245/G245*100</f>
        <v>100.5981308411215</v>
      </c>
      <c r="J245" s="703">
        <f>SUM(L245/F245)</f>
        <v>8.1738317757009344</v>
      </c>
      <c r="K245" s="795">
        <f>N245/H245</f>
        <v>8.1226309921962088</v>
      </c>
      <c r="L245" s="556">
        <f>SUM(L244,L236)</f>
        <v>17492</v>
      </c>
      <c r="M245" s="556">
        <f>SUM(M244,M236)</f>
        <v>7288.333333333333</v>
      </c>
      <c r="N245" s="556">
        <f>SUM(N244,N236)</f>
        <v>7286</v>
      </c>
      <c r="O245" s="94">
        <f>N245/M245*100</f>
        <v>99.967985364738169</v>
      </c>
      <c r="P245" s="556">
        <f>SUM(P244,P236)</f>
        <v>70.173333333333332</v>
      </c>
      <c r="Q245" s="94">
        <f>N245/$C$3*12/P245</f>
        <v>249.18867566026984</v>
      </c>
      <c r="R245" s="556">
        <v>37561.344038399991</v>
      </c>
      <c r="S245" s="556">
        <v>37561.344038399991</v>
      </c>
      <c r="T245" s="556">
        <v>37561.344038399991</v>
      </c>
      <c r="U245" s="556">
        <v>37561.344038399991</v>
      </c>
      <c r="V245" s="556">
        <v>37561.344038399991</v>
      </c>
      <c r="W245" s="1607">
        <f>R245/12*$C$3+(S245-R245)/11*4+(T245-S245)/10*3+(U245-T245)/9*2+(V245-U245)/8*1</f>
        <v>15650.560015999998</v>
      </c>
      <c r="X245" s="704">
        <f>AB245-AA245-Y245</f>
        <v>15636.294269999999</v>
      </c>
      <c r="Y245" s="704"/>
      <c r="Z245" s="704">
        <f>X245-W245</f>
        <v>-14.265745999999126</v>
      </c>
      <c r="AA245" s="556">
        <v>-79.69896</v>
      </c>
      <c r="AB245" s="556">
        <v>15556.595309999999</v>
      </c>
      <c r="AC245" s="556"/>
      <c r="AD245" s="1845"/>
      <c r="AE245" s="1845">
        <f>AD245/1000</f>
        <v>0</v>
      </c>
      <c r="AF245" s="2614"/>
      <c r="AG245" s="1730"/>
    </row>
    <row r="246" spans="1:33" s="70" customFormat="1" ht="15" customHeight="1" x14ac:dyDescent="0.25">
      <c r="A246" s="738">
        <v>1</v>
      </c>
      <c r="B246" s="1744">
        <v>1</v>
      </c>
      <c r="C246" s="147"/>
      <c r="D246" s="147"/>
      <c r="E246" s="147"/>
      <c r="F246" s="1882"/>
      <c r="G246" s="92"/>
      <c r="H246" s="92"/>
      <c r="I246" s="92"/>
      <c r="J246" s="492"/>
      <c r="K246" s="492"/>
      <c r="L246" s="492"/>
      <c r="M246" s="492"/>
      <c r="N246" s="492"/>
      <c r="O246" s="492"/>
      <c r="P246" s="492"/>
      <c r="Q246" s="492"/>
      <c r="R246" s="711"/>
      <c r="S246" s="711"/>
      <c r="T246" s="711"/>
      <c r="U246" s="711"/>
      <c r="V246" s="711"/>
      <c r="W246" s="1602"/>
      <c r="X246" s="711">
        <f>AB246-AA246</f>
        <v>0</v>
      </c>
      <c r="Y246" s="711"/>
      <c r="Z246" s="711">
        <f>X246-W246</f>
        <v>0</v>
      </c>
      <c r="AA246" s="711"/>
      <c r="AB246" s="711"/>
      <c r="AC246" s="711"/>
      <c r="AD246" s="1841"/>
      <c r="AE246" s="1841"/>
      <c r="AF246" s="2614"/>
      <c r="AG246" s="1730"/>
    </row>
    <row r="247" spans="1:33" s="70" customFormat="1" ht="15.75" customHeight="1" x14ac:dyDescent="0.25">
      <c r="A247" s="738">
        <v>1</v>
      </c>
      <c r="B247" s="1744">
        <v>1</v>
      </c>
      <c r="C247" s="775" t="s">
        <v>17</v>
      </c>
      <c r="D247" s="776"/>
      <c r="E247" s="776"/>
      <c r="F247" s="2224"/>
      <c r="G247" s="777"/>
      <c r="H247" s="777"/>
      <c r="I247" s="777"/>
      <c r="J247" s="445"/>
      <c r="K247" s="445"/>
      <c r="L247" s="445"/>
      <c r="M247" s="445"/>
      <c r="N247" s="445">
        <f>SUM(N245,N230,N195)</f>
        <v>66251</v>
      </c>
      <c r="O247" s="445"/>
      <c r="P247" s="445"/>
      <c r="Q247" s="445"/>
      <c r="R247" s="445">
        <f t="shared" ref="R247:AB247" si="132">SUM(R245,R230,R195)</f>
        <v>1055747.0473335998</v>
      </c>
      <c r="S247" s="445">
        <f t="shared" si="132"/>
        <v>1055747.0473335998</v>
      </c>
      <c r="T247" s="445">
        <f t="shared" si="132"/>
        <v>1055747.0473335998</v>
      </c>
      <c r="U247" s="445">
        <f t="shared" si="132"/>
        <v>1055747.0473335998</v>
      </c>
      <c r="V247" s="445">
        <f t="shared" ref="V247" si="133">SUM(V245,V230,V195)</f>
        <v>1055348.6881279997</v>
      </c>
      <c r="W247" s="1610">
        <f t="shared" si="132"/>
        <v>439844.80815496651</v>
      </c>
      <c r="X247" s="445">
        <f t="shared" si="132"/>
        <v>440831.28664000001</v>
      </c>
      <c r="Y247" s="445">
        <f t="shared" si="132"/>
        <v>-2860.1759099999999</v>
      </c>
      <c r="Z247" s="445">
        <f t="shared" si="132"/>
        <v>986.47848503350724</v>
      </c>
      <c r="AA247" s="445">
        <f t="shared" si="132"/>
        <v>-4983.4169499999971</v>
      </c>
      <c r="AB247" s="613">
        <f t="shared" si="132"/>
        <v>432987.69378000009</v>
      </c>
      <c r="AC247" s="445">
        <f>AC245+AC230+AC195</f>
        <v>6548</v>
      </c>
      <c r="AD247" s="613">
        <f>SUM(AD245,AD230,AD195)</f>
        <v>2899315.6199999959</v>
      </c>
      <c r="AE247" s="613">
        <f>SUM(AE245,AE230,AE195)</f>
        <v>2899.3156199999962</v>
      </c>
      <c r="AF247" s="2614"/>
      <c r="AG247" s="1730"/>
    </row>
    <row r="248" spans="1:33" ht="15" customHeight="1" x14ac:dyDescent="0.25">
      <c r="A248" s="738">
        <v>1</v>
      </c>
      <c r="B248" s="1744">
        <v>1</v>
      </c>
      <c r="C248" s="796"/>
      <c r="D248" s="796"/>
      <c r="E248" s="796"/>
      <c r="F248" s="2209"/>
      <c r="G248" s="788"/>
      <c r="H248" s="788"/>
      <c r="I248" s="788"/>
      <c r="J248" s="789"/>
      <c r="K248" s="789"/>
      <c r="L248" s="136"/>
      <c r="M248" s="136"/>
      <c r="N248" s="136"/>
      <c r="O248" s="136"/>
      <c r="P248" s="136"/>
      <c r="Q248" s="136"/>
      <c r="R248" s="743"/>
      <c r="S248" s="743"/>
      <c r="T248" s="743"/>
      <c r="U248" s="743"/>
      <c r="V248" s="743"/>
      <c r="W248" s="1611"/>
      <c r="X248" s="743"/>
      <c r="Y248" s="743"/>
      <c r="Z248" s="743"/>
      <c r="AA248" s="779"/>
      <c r="AB248" s="743"/>
      <c r="AC248" s="743"/>
      <c r="AD248" s="1846"/>
      <c r="AE248" s="1846"/>
      <c r="AF248" s="2614"/>
    </row>
    <row r="249" spans="1:33" ht="15" customHeight="1" x14ac:dyDescent="0.25">
      <c r="A249" s="738">
        <v>1</v>
      </c>
      <c r="B249" s="1744">
        <v>1</v>
      </c>
      <c r="C249" s="172" t="s">
        <v>236</v>
      </c>
      <c r="D249" s="172"/>
      <c r="E249" s="172"/>
      <c r="F249" s="2208"/>
      <c r="G249" s="571"/>
      <c r="H249" s="571"/>
      <c r="I249" s="571"/>
      <c r="J249" s="780"/>
      <c r="K249" s="780"/>
      <c r="L249" s="94"/>
      <c r="M249" s="94"/>
      <c r="N249" s="94"/>
      <c r="O249" s="94"/>
      <c r="P249" s="94"/>
      <c r="Q249" s="94"/>
      <c r="R249" s="94"/>
      <c r="S249" s="94"/>
      <c r="T249" s="94"/>
      <c r="U249" s="94"/>
      <c r="V249" s="94"/>
      <c r="W249" s="1600"/>
      <c r="X249" s="94"/>
      <c r="Y249" s="94"/>
      <c r="Z249" s="94"/>
      <c r="AA249" s="769"/>
      <c r="AB249" s="94"/>
      <c r="AC249" s="94"/>
      <c r="AD249" s="307"/>
      <c r="AE249" s="307"/>
      <c r="AF249" s="2614"/>
    </row>
    <row r="250" spans="1:33" s="70" customFormat="1" ht="15" customHeight="1" x14ac:dyDescent="0.25">
      <c r="A250" s="738">
        <v>1</v>
      </c>
      <c r="B250" s="1744">
        <v>1</v>
      </c>
      <c r="C250" s="441" t="s">
        <v>5</v>
      </c>
      <c r="D250" s="441"/>
      <c r="E250" s="441"/>
      <c r="F250" s="772"/>
      <c r="G250" s="361"/>
      <c r="H250" s="361"/>
      <c r="I250" s="361"/>
      <c r="J250" s="691"/>
      <c r="K250" s="691"/>
      <c r="L250" s="692"/>
      <c r="M250" s="692"/>
      <c r="N250" s="692"/>
      <c r="O250" s="692"/>
      <c r="P250" s="692"/>
      <c r="Q250" s="692"/>
      <c r="R250" s="692"/>
      <c r="S250" s="692"/>
      <c r="T250" s="692"/>
      <c r="U250" s="692"/>
      <c r="V250" s="692"/>
      <c r="W250" s="1601"/>
      <c r="X250" s="692"/>
      <c r="Y250" s="692"/>
      <c r="Z250" s="692"/>
      <c r="AA250" s="692"/>
      <c r="AB250" s="692"/>
      <c r="AC250" s="692"/>
      <c r="AD250" s="1836"/>
      <c r="AE250" s="1836"/>
      <c r="AF250" s="2614"/>
      <c r="AG250" s="1730"/>
    </row>
    <row r="251" spans="1:33" s="70" customFormat="1" ht="15" customHeight="1" x14ac:dyDescent="0.25">
      <c r="A251" s="738">
        <v>1</v>
      </c>
      <c r="B251" s="1744">
        <v>1</v>
      </c>
      <c r="C251" s="91" t="s">
        <v>59</v>
      </c>
      <c r="D251" s="2564" t="s">
        <v>521</v>
      </c>
      <c r="E251" s="770">
        <v>300</v>
      </c>
      <c r="F251" s="772">
        <v>1450</v>
      </c>
      <c r="G251" s="92">
        <f t="shared" ref="G251:G253" si="134">F251/12*$C$3</f>
        <v>604.16666666666663</v>
      </c>
      <c r="H251" s="361">
        <v>499</v>
      </c>
      <c r="I251" s="92">
        <f>H251/G251*100</f>
        <v>82.593103448275855</v>
      </c>
      <c r="J251" s="782">
        <v>5.7</v>
      </c>
      <c r="K251" s="93">
        <f>N251/H251</f>
        <v>6.1242484969939879</v>
      </c>
      <c r="L251" s="94">
        <f>ROUND(F251*J251,0)</f>
        <v>8265</v>
      </c>
      <c r="M251" s="94">
        <f t="shared" ref="M251:M253" si="135">L251/12*$C$3</f>
        <v>3443.75</v>
      </c>
      <c r="N251" s="94">
        <v>3056</v>
      </c>
      <c r="O251" s="94">
        <f>N251/M251*100</f>
        <v>88.740471869328502</v>
      </c>
      <c r="P251" s="94">
        <f>L251/E251</f>
        <v>27.55</v>
      </c>
      <c r="Q251" s="94">
        <f>N251/$C$3*12/P251</f>
        <v>266.22141560798548</v>
      </c>
      <c r="R251" s="692"/>
      <c r="S251" s="692"/>
      <c r="T251" s="692"/>
      <c r="U251" s="692"/>
      <c r="V251" s="692"/>
      <c r="W251" s="1601"/>
      <c r="X251" s="692"/>
      <c r="Y251" s="692"/>
      <c r="Z251" s="692"/>
      <c r="AA251" s="692"/>
      <c r="AB251" s="692"/>
      <c r="AC251" s="692"/>
      <c r="AD251" s="1836"/>
      <c r="AE251" s="1836"/>
      <c r="AF251" s="2614"/>
      <c r="AG251" s="1730"/>
    </row>
    <row r="252" spans="1:33" s="70" customFormat="1" ht="15" customHeight="1" x14ac:dyDescent="0.25">
      <c r="A252" s="738">
        <v>1</v>
      </c>
      <c r="B252" s="1744">
        <v>1</v>
      </c>
      <c r="C252" s="91" t="s">
        <v>60</v>
      </c>
      <c r="D252" s="2564" t="s">
        <v>521</v>
      </c>
      <c r="E252" s="770">
        <v>340</v>
      </c>
      <c r="F252" s="772">
        <v>1272</v>
      </c>
      <c r="G252" s="92">
        <f t="shared" si="134"/>
        <v>530</v>
      </c>
      <c r="H252" s="361">
        <v>539</v>
      </c>
      <c r="I252" s="92">
        <f>H252/G252*100</f>
        <v>101.69811320754718</v>
      </c>
      <c r="J252" s="782">
        <v>8</v>
      </c>
      <c r="K252" s="93">
        <f>N252/H252</f>
        <v>7.7309833024118735</v>
      </c>
      <c r="L252" s="94">
        <f>ROUND(F252*J252,0)</f>
        <v>10176</v>
      </c>
      <c r="M252" s="94">
        <f t="shared" si="135"/>
        <v>4240</v>
      </c>
      <c r="N252" s="94">
        <v>4167</v>
      </c>
      <c r="O252" s="94">
        <f>N252/M252*100</f>
        <v>98.278301886792448</v>
      </c>
      <c r="P252" s="94">
        <f>L252/E252</f>
        <v>29.929411764705883</v>
      </c>
      <c r="Q252" s="94">
        <f>N252/$C$3*12/P252</f>
        <v>334.1462264150943</v>
      </c>
      <c r="R252" s="692"/>
      <c r="S252" s="692"/>
      <c r="T252" s="692"/>
      <c r="U252" s="692"/>
      <c r="V252" s="692"/>
      <c r="W252" s="1601"/>
      <c r="X252" s="692"/>
      <c r="Y252" s="692"/>
      <c r="Z252" s="692"/>
      <c r="AA252" s="692"/>
      <c r="AB252" s="692"/>
      <c r="AC252" s="692"/>
      <c r="AD252" s="1836"/>
      <c r="AE252" s="1836"/>
      <c r="AF252" s="2614"/>
      <c r="AG252" s="1730"/>
    </row>
    <row r="253" spans="1:33" s="70" customFormat="1" ht="15" customHeight="1" x14ac:dyDescent="0.25">
      <c r="A253" s="738">
        <v>1</v>
      </c>
      <c r="B253" s="1744">
        <v>1</v>
      </c>
      <c r="C253" s="91" t="s">
        <v>61</v>
      </c>
      <c r="D253" s="2564" t="s">
        <v>521</v>
      </c>
      <c r="E253" s="770">
        <v>340</v>
      </c>
      <c r="F253" s="772">
        <v>5850</v>
      </c>
      <c r="G253" s="92">
        <f t="shared" si="134"/>
        <v>2437.5</v>
      </c>
      <c r="H253" s="361">
        <v>2348</v>
      </c>
      <c r="I253" s="92">
        <f>H253/G253*100</f>
        <v>96.328205128205127</v>
      </c>
      <c r="J253" s="782">
        <v>6.1</v>
      </c>
      <c r="K253" s="93">
        <f>N253/H253</f>
        <v>6.3513628620102214</v>
      </c>
      <c r="L253" s="94">
        <f>ROUND(F253*J253,0)</f>
        <v>35685</v>
      </c>
      <c r="M253" s="94">
        <f t="shared" si="135"/>
        <v>14868.75</v>
      </c>
      <c r="N253" s="94">
        <v>14913</v>
      </c>
      <c r="O253" s="94">
        <f>N253/M253*100</f>
        <v>100.29760403530896</v>
      </c>
      <c r="P253" s="94">
        <f>L253/E253</f>
        <v>104.95588235294117</v>
      </c>
      <c r="Q253" s="94">
        <f>N253/$C$3*12/P253</f>
        <v>341.0118537200504</v>
      </c>
      <c r="R253" s="692"/>
      <c r="S253" s="692"/>
      <c r="T253" s="692"/>
      <c r="U253" s="692"/>
      <c r="V253" s="692"/>
      <c r="W253" s="1614"/>
      <c r="X253" s="692"/>
      <c r="Y253" s="692"/>
      <c r="Z253" s="692"/>
      <c r="AA253" s="692"/>
      <c r="AB253" s="692"/>
      <c r="AC253" s="692"/>
      <c r="AD253" s="1836"/>
      <c r="AE253" s="1836"/>
      <c r="AF253" s="2614"/>
      <c r="AG253" s="1730"/>
    </row>
    <row r="254" spans="1:33" s="70" customFormat="1" ht="15" customHeight="1" x14ac:dyDescent="0.25">
      <c r="A254" s="738">
        <v>1</v>
      </c>
      <c r="B254" s="1744">
        <v>1</v>
      </c>
      <c r="C254" s="437" t="s">
        <v>7</v>
      </c>
      <c r="D254" s="437"/>
      <c r="E254" s="437"/>
      <c r="F254" s="2200">
        <f>SUM(F251:F253)</f>
        <v>8572</v>
      </c>
      <c r="G254" s="556">
        <f>SUM(G251:G253)</f>
        <v>3571.6666666666665</v>
      </c>
      <c r="H254" s="556">
        <f>SUM(H251:H253)</f>
        <v>3386</v>
      </c>
      <c r="I254" s="556">
        <f>H254/G254*100</f>
        <v>94.80167988800747</v>
      </c>
      <c r="J254" s="703">
        <f>SUM(L254/F254)</f>
        <v>6.3142790480634625</v>
      </c>
      <c r="K254" s="117">
        <f>N254/H254</f>
        <v>6.5375073833431774</v>
      </c>
      <c r="L254" s="556">
        <f>SUM(L251:L253)</f>
        <v>54126</v>
      </c>
      <c r="M254" s="556">
        <f>SUM(M251:M253)</f>
        <v>22552.5</v>
      </c>
      <c r="N254" s="556">
        <f>SUM(N251:N253)</f>
        <v>22136</v>
      </c>
      <c r="O254" s="94">
        <f>N254/M254*100</f>
        <v>98.153198093337764</v>
      </c>
      <c r="P254" s="281">
        <f>SUM(P251:P253)</f>
        <v>162.43529411764706</v>
      </c>
      <c r="Q254" s="94">
        <f>N254/$C$3*12/P254</f>
        <v>327.06192511045117</v>
      </c>
      <c r="R254" s="742">
        <v>216100.64800799999</v>
      </c>
      <c r="S254" s="742">
        <v>216100.64800799999</v>
      </c>
      <c r="T254" s="742">
        <v>216753.67173599993</v>
      </c>
      <c r="U254" s="742">
        <v>216753.67173599993</v>
      </c>
      <c r="V254" s="742">
        <v>217375.53314399993</v>
      </c>
      <c r="W254" s="1607">
        <f>R254/12*$C$3+(S254-R254)/11*4+(T254-S254)/10*3+(U254-T254)/9*2+(V254-U254)/8*1</f>
        <v>90315.576464399972</v>
      </c>
      <c r="X254" s="742">
        <f>AB254-AA254-Y254</f>
        <v>86959.681610000029</v>
      </c>
      <c r="Y254" s="742">
        <v>-1259.8413500000001</v>
      </c>
      <c r="Z254" s="742">
        <f>X254-W254</f>
        <v>-3355.8948543999431</v>
      </c>
      <c r="AA254" s="742">
        <v>-645.21450000000004</v>
      </c>
      <c r="AB254" s="742">
        <v>85054.625760000024</v>
      </c>
      <c r="AC254" s="556">
        <v>1</v>
      </c>
      <c r="AD254" s="1842">
        <v>33107.58</v>
      </c>
      <c r="AE254" s="1842">
        <f>AD254/1000</f>
        <v>33.107579999999999</v>
      </c>
      <c r="AF254" s="2614"/>
      <c r="AG254" s="1730"/>
    </row>
    <row r="255" spans="1:33" s="70" customFormat="1" ht="15" customHeight="1" x14ac:dyDescent="0.25">
      <c r="A255" s="738">
        <v>1</v>
      </c>
      <c r="B255" s="1744">
        <v>1</v>
      </c>
      <c r="C255" s="636" t="s">
        <v>14</v>
      </c>
      <c r="D255" s="636"/>
      <c r="E255" s="507"/>
      <c r="F255" s="772"/>
      <c r="G255" s="361"/>
      <c r="H255" s="361"/>
      <c r="I255" s="361"/>
      <c r="J255" s="703"/>
      <c r="K255" s="703"/>
      <c r="L255" s="773"/>
      <c r="M255" s="773"/>
      <c r="N255" s="773"/>
      <c r="O255" s="773"/>
      <c r="P255" s="773"/>
      <c r="Q255" s="773"/>
      <c r="R255" s="492"/>
      <c r="S255" s="492"/>
      <c r="T255" s="492"/>
      <c r="U255" s="492"/>
      <c r="V255" s="492"/>
      <c r="W255" s="1604"/>
      <c r="X255" s="492"/>
      <c r="Y255" s="492"/>
      <c r="Z255" s="492"/>
      <c r="AA255" s="492"/>
      <c r="AB255" s="492"/>
      <c r="AC255" s="492"/>
      <c r="AD255" s="1842"/>
      <c r="AE255" s="1842"/>
      <c r="AF255" s="2614"/>
      <c r="AG255" s="1730"/>
    </row>
    <row r="256" spans="1:33" s="70" customFormat="1" ht="16.5" customHeight="1" x14ac:dyDescent="0.25">
      <c r="A256" s="738">
        <v>1</v>
      </c>
      <c r="B256" s="1744">
        <v>1</v>
      </c>
      <c r="C256" s="507" t="s">
        <v>307</v>
      </c>
      <c r="D256" s="507"/>
      <c r="E256" s="520"/>
      <c r="F256" s="2220"/>
      <c r="G256" s="116"/>
      <c r="H256" s="116"/>
      <c r="I256" s="116"/>
      <c r="J256" s="363"/>
      <c r="K256" s="363"/>
      <c r="L256" s="365"/>
      <c r="M256" s="365"/>
      <c r="N256" s="365"/>
      <c r="O256" s="365"/>
      <c r="P256" s="365"/>
      <c r="Q256" s="365"/>
      <c r="R256" s="440"/>
      <c r="S256" s="440"/>
      <c r="T256" s="440"/>
      <c r="U256" s="440"/>
      <c r="V256" s="440"/>
      <c r="W256" s="1605"/>
      <c r="X256" s="440"/>
      <c r="Y256" s="440"/>
      <c r="Z256" s="440"/>
      <c r="AA256" s="440"/>
      <c r="AB256" s="440"/>
      <c r="AC256" s="440"/>
      <c r="AD256" s="1836"/>
      <c r="AE256" s="1836"/>
      <c r="AF256" s="2614"/>
      <c r="AG256" s="1730"/>
    </row>
    <row r="257" spans="1:33" s="70" customFormat="1" ht="15" customHeight="1" x14ac:dyDescent="0.25">
      <c r="A257" s="738">
        <v>1</v>
      </c>
      <c r="B257" s="1744">
        <v>1</v>
      </c>
      <c r="C257" s="407" t="s">
        <v>198</v>
      </c>
      <c r="D257" s="407"/>
      <c r="E257" s="407"/>
      <c r="F257" s="711">
        <f>F258</f>
        <v>69232</v>
      </c>
      <c r="G257" s="440">
        <f>G258</f>
        <v>28847</v>
      </c>
      <c r="H257" s="440">
        <f>H258</f>
        <v>23835</v>
      </c>
      <c r="I257" s="440">
        <f>H257/G257*100</f>
        <v>82.625576316428052</v>
      </c>
      <c r="J257" s="125"/>
      <c r="K257" s="125"/>
      <c r="L257" s="464"/>
      <c r="M257" s="464"/>
      <c r="N257" s="464"/>
      <c r="O257" s="464"/>
      <c r="P257" s="464"/>
      <c r="Q257" s="464"/>
      <c r="R257" s="711"/>
      <c r="S257" s="711"/>
      <c r="T257" s="711"/>
      <c r="U257" s="711"/>
      <c r="V257" s="711"/>
      <c r="W257" s="1602"/>
      <c r="X257" s="711"/>
      <c r="Y257" s="711"/>
      <c r="Z257" s="711"/>
      <c r="AA257" s="711"/>
      <c r="AB257" s="711"/>
      <c r="AC257" s="440">
        <f>AC258</f>
        <v>0</v>
      </c>
      <c r="AD257" s="711">
        <f t="shared" ref="AD257" si="136">AD258</f>
        <v>0</v>
      </c>
      <c r="AE257" s="711">
        <f t="shared" ref="AE257:AE258" si="137">AD257/1000</f>
        <v>0</v>
      </c>
      <c r="AF257" s="2614"/>
      <c r="AG257" s="1730"/>
    </row>
    <row r="258" spans="1:33" s="70" customFormat="1" ht="15" customHeight="1" x14ac:dyDescent="0.25">
      <c r="A258" s="738">
        <v>1</v>
      </c>
      <c r="B258" s="1744">
        <v>1</v>
      </c>
      <c r="C258" s="407" t="s">
        <v>293</v>
      </c>
      <c r="D258" s="407"/>
      <c r="E258" s="407"/>
      <c r="F258" s="711">
        <v>69232</v>
      </c>
      <c r="G258" s="92">
        <f>ROUND(F258/12*$C$3,0)</f>
        <v>28847</v>
      </c>
      <c r="H258" s="440">
        <v>23835</v>
      </c>
      <c r="I258" s="440">
        <f>H258/G258*100</f>
        <v>82.625576316428052</v>
      </c>
      <c r="J258" s="125"/>
      <c r="K258" s="125"/>
      <c r="L258" s="464"/>
      <c r="M258" s="464"/>
      <c r="N258" s="464"/>
      <c r="O258" s="464"/>
      <c r="P258" s="464"/>
      <c r="Q258" s="464"/>
      <c r="R258" s="711"/>
      <c r="S258" s="711"/>
      <c r="T258" s="711"/>
      <c r="U258" s="711"/>
      <c r="V258" s="711"/>
      <c r="W258" s="1602"/>
      <c r="X258" s="711"/>
      <c r="Y258" s="711"/>
      <c r="Z258" s="711"/>
      <c r="AA258" s="711"/>
      <c r="AB258" s="711"/>
      <c r="AC258" s="711"/>
      <c r="AD258" s="1841"/>
      <c r="AE258" s="1841">
        <f t="shared" si="137"/>
        <v>0</v>
      </c>
      <c r="AF258" s="2614"/>
      <c r="AG258" s="1730"/>
    </row>
    <row r="259" spans="1:33" s="70" customFormat="1" ht="15" customHeight="1" x14ac:dyDescent="0.25">
      <c r="A259" s="738">
        <v>1</v>
      </c>
      <c r="B259" s="1744">
        <v>1</v>
      </c>
      <c r="C259" s="409" t="s">
        <v>157</v>
      </c>
      <c r="D259" s="409"/>
      <c r="E259" s="407"/>
      <c r="F259" s="711">
        <v>28200</v>
      </c>
      <c r="G259" s="92">
        <f>ROUND(F259/12*$C$3,0)</f>
        <v>11750</v>
      </c>
      <c r="H259" s="440">
        <v>9395</v>
      </c>
      <c r="I259" s="440">
        <f>H259/G259*100</f>
        <v>79.957446808510639</v>
      </c>
      <c r="J259" s="125"/>
      <c r="K259" s="125"/>
      <c r="L259" s="464"/>
      <c r="M259" s="464"/>
      <c r="N259" s="464"/>
      <c r="O259" s="464"/>
      <c r="P259" s="464"/>
      <c r="Q259" s="464"/>
      <c r="R259" s="711"/>
      <c r="S259" s="711"/>
      <c r="T259" s="711"/>
      <c r="U259" s="711"/>
      <c r="V259" s="711"/>
      <c r="W259" s="1602"/>
      <c r="X259" s="711"/>
      <c r="Y259" s="711"/>
      <c r="Z259" s="711"/>
      <c r="AA259" s="711"/>
      <c r="AB259" s="711"/>
      <c r="AC259" s="711">
        <v>449</v>
      </c>
      <c r="AD259" s="1841">
        <v>892360.55999999994</v>
      </c>
      <c r="AE259" s="1841">
        <f>AD259/1000</f>
        <v>892.36055999999996</v>
      </c>
      <c r="AF259" s="2614"/>
      <c r="AG259" s="1730"/>
    </row>
    <row r="260" spans="1:33" s="70" customFormat="1" ht="30" customHeight="1" x14ac:dyDescent="0.25">
      <c r="A260" s="738">
        <v>1</v>
      </c>
      <c r="B260" s="1744">
        <v>1</v>
      </c>
      <c r="C260" s="409" t="s">
        <v>158</v>
      </c>
      <c r="D260" s="409"/>
      <c r="E260" s="407"/>
      <c r="F260" s="711"/>
      <c r="G260" s="92"/>
      <c r="H260" s="440"/>
      <c r="I260" s="440"/>
      <c r="J260" s="125"/>
      <c r="K260" s="125"/>
      <c r="L260" s="464"/>
      <c r="M260" s="464"/>
      <c r="N260" s="464"/>
      <c r="O260" s="464"/>
      <c r="P260" s="464"/>
      <c r="Q260" s="464"/>
      <c r="R260" s="711"/>
      <c r="S260" s="711"/>
      <c r="T260" s="711"/>
      <c r="U260" s="711"/>
      <c r="V260" s="711"/>
      <c r="W260" s="1602"/>
      <c r="X260" s="711"/>
      <c r="Y260" s="711"/>
      <c r="Z260" s="711"/>
      <c r="AA260" s="711"/>
      <c r="AB260" s="711"/>
      <c r="AC260" s="711"/>
      <c r="AD260" s="1841"/>
      <c r="AE260" s="1841"/>
      <c r="AF260" s="2614"/>
      <c r="AG260" s="1730"/>
    </row>
    <row r="261" spans="1:33" s="70" customFormat="1" ht="14.25" customHeight="1" x14ac:dyDescent="0.25">
      <c r="A261" s="738">
        <v>1</v>
      </c>
      <c r="B261" s="1744">
        <v>1</v>
      </c>
      <c r="C261" s="716" t="s">
        <v>299</v>
      </c>
      <c r="D261" s="716"/>
      <c r="E261" s="407"/>
      <c r="F261" s="711"/>
      <c r="G261" s="92"/>
      <c r="H261" s="440"/>
      <c r="I261" s="440"/>
      <c r="J261" s="125"/>
      <c r="K261" s="125"/>
      <c r="L261" s="464"/>
      <c r="M261" s="464"/>
      <c r="N261" s="464"/>
      <c r="O261" s="464"/>
      <c r="P261" s="464"/>
      <c r="Q261" s="464"/>
      <c r="R261" s="711"/>
      <c r="S261" s="711"/>
      <c r="T261" s="711"/>
      <c r="U261" s="711"/>
      <c r="V261" s="711"/>
      <c r="W261" s="1602"/>
      <c r="X261" s="711"/>
      <c r="Y261" s="711"/>
      <c r="Z261" s="711"/>
      <c r="AA261" s="711"/>
      <c r="AB261" s="711"/>
      <c r="AC261" s="711"/>
      <c r="AD261" s="1841"/>
      <c r="AE261" s="1841"/>
      <c r="AF261" s="2614"/>
      <c r="AG261" s="1730"/>
    </row>
    <row r="262" spans="1:33" s="70" customFormat="1" ht="14.25" customHeight="1" x14ac:dyDescent="0.25">
      <c r="A262" s="738"/>
      <c r="B262" s="1744"/>
      <c r="C262" s="611" t="s">
        <v>160</v>
      </c>
      <c r="D262" s="611"/>
      <c r="E262" s="407"/>
      <c r="F262" s="711"/>
      <c r="G262" s="92"/>
      <c r="H262" s="440"/>
      <c r="I262" s="440"/>
      <c r="J262" s="125"/>
      <c r="K262" s="125"/>
      <c r="L262" s="464"/>
      <c r="M262" s="464"/>
      <c r="N262" s="464"/>
      <c r="O262" s="464"/>
      <c r="P262" s="464"/>
      <c r="Q262" s="464"/>
      <c r="R262" s="712">
        <v>191.59200000000001</v>
      </c>
      <c r="S262" s="712">
        <v>191.59200000000001</v>
      </c>
      <c r="T262" s="712">
        <v>191.59200000000001</v>
      </c>
      <c r="U262" s="712">
        <v>191.59200000000001</v>
      </c>
      <c r="V262" s="712">
        <v>191.59200000000001</v>
      </c>
      <c r="W262" s="1606">
        <f>R262/12*$C$3+(S262-R262)/11*4+(T262-S262)/10*3+(U262-T262)/9*2+(V262-U262)/8*1</f>
        <v>79.830000000000013</v>
      </c>
      <c r="X262" s="712">
        <f>AB262-AA262-Y262</f>
        <v>71.101919999999993</v>
      </c>
      <c r="Y262" s="712"/>
      <c r="Z262" s="712">
        <f>X262-W262</f>
        <v>-8.7280800000000198</v>
      </c>
      <c r="AA262" s="712">
        <v>0</v>
      </c>
      <c r="AB262" s="712">
        <v>71.101919999999993</v>
      </c>
      <c r="AC262" s="711"/>
      <c r="AD262" s="1841"/>
      <c r="AE262" s="1841"/>
      <c r="AF262" s="2614"/>
      <c r="AG262" s="1730"/>
    </row>
    <row r="263" spans="1:33" s="70" customFormat="1" ht="14.25" customHeight="1" x14ac:dyDescent="0.25">
      <c r="A263" s="738"/>
      <c r="B263" s="1744"/>
      <c r="C263" s="797" t="s">
        <v>222</v>
      </c>
      <c r="D263" s="797"/>
      <c r="E263" s="407"/>
      <c r="F263" s="711">
        <v>450</v>
      </c>
      <c r="G263" s="92">
        <f t="shared" ref="G263" si="138">ROUND(F263/12*$C$3,0)</f>
        <v>188</v>
      </c>
      <c r="H263" s="440">
        <v>167</v>
      </c>
      <c r="I263" s="440">
        <f>H263/G263*100</f>
        <v>88.829787234042556</v>
      </c>
      <c r="J263" s="125"/>
      <c r="K263" s="125"/>
      <c r="L263" s="464"/>
      <c r="M263" s="464"/>
      <c r="N263" s="464"/>
      <c r="O263" s="464"/>
      <c r="P263" s="464"/>
      <c r="Q263" s="464"/>
      <c r="R263" s="711"/>
      <c r="S263" s="711"/>
      <c r="T263" s="711"/>
      <c r="U263" s="711"/>
      <c r="V263" s="711"/>
      <c r="W263" s="1602"/>
      <c r="X263" s="711"/>
      <c r="Y263" s="711"/>
      <c r="Z263" s="711"/>
      <c r="AA263" s="711"/>
      <c r="AB263" s="711"/>
      <c r="AC263" s="711"/>
      <c r="AD263" s="1841"/>
      <c r="AE263" s="1841"/>
      <c r="AF263" s="2614"/>
      <c r="AG263" s="1730"/>
    </row>
    <row r="264" spans="1:33" s="70" customFormat="1" ht="30.75" customHeight="1" x14ac:dyDescent="0.25">
      <c r="A264" s="738">
        <v>1</v>
      </c>
      <c r="B264" s="1744">
        <v>1</v>
      </c>
      <c r="C264" s="213" t="s">
        <v>165</v>
      </c>
      <c r="D264" s="213"/>
      <c r="E264" s="672"/>
      <c r="F264" s="2200">
        <f>F257+F259*3.2</f>
        <v>159472</v>
      </c>
      <c r="G264" s="556">
        <f t="shared" ref="G264:H264" si="139">G257+G259*3.2</f>
        <v>66447</v>
      </c>
      <c r="H264" s="556">
        <f t="shared" si="139"/>
        <v>53899</v>
      </c>
      <c r="I264" s="556">
        <f>H264/G264*100</f>
        <v>81.115776483513173</v>
      </c>
      <c r="J264" s="703"/>
      <c r="K264" s="703"/>
      <c r="L264" s="773"/>
      <c r="M264" s="773"/>
      <c r="N264" s="773"/>
      <c r="O264" s="773"/>
      <c r="P264" s="773"/>
      <c r="Q264" s="773"/>
      <c r="R264" s="742">
        <v>108143.61599999999</v>
      </c>
      <c r="S264" s="742">
        <v>108143.61599999999</v>
      </c>
      <c r="T264" s="742">
        <v>108143.61599999999</v>
      </c>
      <c r="U264" s="742">
        <v>108143.61599999999</v>
      </c>
      <c r="V264" s="742">
        <v>105157.60400000001</v>
      </c>
      <c r="W264" s="1607">
        <f>R264/12*$C$3+(S264-R264)/11*4+(T264-S264)/10*3+(U264-T264)/9*2+(V264-U264)/8*1</f>
        <v>44686.588499999998</v>
      </c>
      <c r="X264" s="742">
        <f>AB264-AA264-Y264</f>
        <v>35584.755359999996</v>
      </c>
      <c r="Y264" s="742"/>
      <c r="Z264" s="742">
        <f>X264-W264</f>
        <v>-9101.8331400000025</v>
      </c>
      <c r="AA264" s="742">
        <v>-122.42099000000002</v>
      </c>
      <c r="AB264" s="742">
        <v>35462.334369999997</v>
      </c>
      <c r="AC264" s="556">
        <f t="shared" ref="AC264" si="140">AC257+AC259*3.2</f>
        <v>1436.8000000000002</v>
      </c>
      <c r="AD264" s="742">
        <f>AD260+AD259+AD257</f>
        <v>892360.55999999994</v>
      </c>
      <c r="AE264" s="742">
        <f>AE260+AE259+AE257</f>
        <v>892.36055999999996</v>
      </c>
      <c r="AF264" s="2614"/>
      <c r="AG264" s="1730"/>
    </row>
    <row r="265" spans="1:33" s="70" customFormat="1" ht="21" customHeight="1" x14ac:dyDescent="0.25">
      <c r="A265" s="738">
        <v>1</v>
      </c>
      <c r="B265" s="1744">
        <v>1</v>
      </c>
      <c r="C265" s="672" t="s">
        <v>343</v>
      </c>
      <c r="D265" s="672"/>
      <c r="E265" s="672"/>
      <c r="F265" s="2200">
        <f t="shared" ref="F265" si="141">SUM(F257+F259*3.2)</f>
        <v>159472</v>
      </c>
      <c r="G265" s="556">
        <f t="shared" ref="G265:H265" si="142">SUM(G257+G259*3.2)</f>
        <v>66447</v>
      </c>
      <c r="H265" s="556">
        <f t="shared" si="142"/>
        <v>53899</v>
      </c>
      <c r="I265" s="556">
        <f>H265/G265*100</f>
        <v>81.115776483513173</v>
      </c>
      <c r="J265" s="703"/>
      <c r="K265" s="703"/>
      <c r="L265" s="773"/>
      <c r="M265" s="773"/>
      <c r="N265" s="773"/>
      <c r="O265" s="773"/>
      <c r="P265" s="773"/>
      <c r="Q265" s="773"/>
      <c r="R265" s="742">
        <f>SUM(R264,R262)</f>
        <v>108335.208</v>
      </c>
      <c r="S265" s="742">
        <f>SUM(S264,S262)</f>
        <v>108335.208</v>
      </c>
      <c r="T265" s="742">
        <f>SUM(T264,T262)</f>
        <v>108335.208</v>
      </c>
      <c r="U265" s="742">
        <f>SUM(U264,U262)</f>
        <v>108335.208</v>
      </c>
      <c r="V265" s="742">
        <f>SUM(V264,V262)</f>
        <v>105349.19600000001</v>
      </c>
      <c r="W265" s="742">
        <f t="shared" ref="W265:AB265" si="143">SUM(W264,W262)</f>
        <v>44766.4185</v>
      </c>
      <c r="X265" s="742">
        <f t="shared" si="143"/>
        <v>35655.857279999997</v>
      </c>
      <c r="Y265" s="742">
        <f t="shared" si="143"/>
        <v>0</v>
      </c>
      <c r="Z265" s="742">
        <f t="shared" si="143"/>
        <v>-9110.5612200000032</v>
      </c>
      <c r="AA265" s="742">
        <f t="shared" si="143"/>
        <v>-122.42099000000002</v>
      </c>
      <c r="AB265" s="742">
        <f t="shared" si="143"/>
        <v>35533.436289999998</v>
      </c>
      <c r="AC265" s="556">
        <f t="shared" ref="AC265" si="144">SUM(AC257+AC259*3.2)</f>
        <v>1436.8000000000002</v>
      </c>
      <c r="AD265" s="742">
        <f t="shared" ref="AD265:AE265" si="145">SUM(AD264,AD262)</f>
        <v>892360.55999999994</v>
      </c>
      <c r="AE265" s="742">
        <f t="shared" si="145"/>
        <v>892.36055999999996</v>
      </c>
      <c r="AF265" s="2614"/>
      <c r="AG265" s="1730"/>
    </row>
    <row r="266" spans="1:33" s="70" customFormat="1" ht="15" customHeight="1" x14ac:dyDescent="0.25">
      <c r="A266" s="738">
        <v>1</v>
      </c>
      <c r="B266" s="1744">
        <v>1</v>
      </c>
      <c r="C266" s="535"/>
      <c r="D266" s="535"/>
      <c r="E266" s="672"/>
      <c r="F266" s="2223"/>
      <c r="G266" s="92"/>
      <c r="H266" s="556"/>
      <c r="I266" s="556"/>
      <c r="J266" s="703"/>
      <c r="K266" s="703"/>
      <c r="L266" s="773"/>
      <c r="M266" s="773"/>
      <c r="N266" s="773"/>
      <c r="O266" s="773"/>
      <c r="P266" s="773"/>
      <c r="Q266" s="773"/>
      <c r="R266" s="742"/>
      <c r="S266" s="742"/>
      <c r="T266" s="742"/>
      <c r="U266" s="742"/>
      <c r="V266" s="742"/>
      <c r="W266" s="1608"/>
      <c r="X266" s="742"/>
      <c r="Y266" s="742"/>
      <c r="Z266" s="742"/>
      <c r="AA266" s="742"/>
      <c r="AB266" s="742"/>
      <c r="AC266" s="742"/>
      <c r="AD266" s="1842"/>
      <c r="AE266" s="1842"/>
      <c r="AF266" s="2614"/>
      <c r="AG266" s="1730"/>
    </row>
    <row r="267" spans="1:33" s="70" customFormat="1" ht="15" customHeight="1" x14ac:dyDescent="0.25">
      <c r="A267" s="738">
        <v>1</v>
      </c>
      <c r="B267" s="1744">
        <v>1</v>
      </c>
      <c r="C267" s="217" t="s">
        <v>148</v>
      </c>
      <c r="D267" s="217"/>
      <c r="E267" s="282"/>
      <c r="F267" s="2200"/>
      <c r="G267" s="556"/>
      <c r="H267" s="556"/>
      <c r="I267" s="556"/>
      <c r="J267" s="703"/>
      <c r="K267" s="117"/>
      <c r="L267" s="704"/>
      <c r="M267" s="704"/>
      <c r="N267" s="704"/>
      <c r="O267" s="94"/>
      <c r="P267" s="281"/>
      <c r="Q267" s="94"/>
      <c r="R267" s="704"/>
      <c r="S267" s="704"/>
      <c r="T267" s="704"/>
      <c r="U267" s="704"/>
      <c r="V267" s="704"/>
      <c r="W267" s="1609"/>
      <c r="X267" s="704"/>
      <c r="Y267" s="704"/>
      <c r="Z267" s="704"/>
      <c r="AA267" s="704"/>
      <c r="AB267" s="704"/>
      <c r="AC267" s="704"/>
      <c r="AD267" s="1842"/>
      <c r="AE267" s="1842"/>
      <c r="AF267" s="2614"/>
      <c r="AG267" s="1730"/>
    </row>
    <row r="268" spans="1:33" s="70" customFormat="1" ht="15" customHeight="1" x14ac:dyDescent="0.25">
      <c r="A268" s="738">
        <v>1</v>
      </c>
      <c r="B268" s="1744">
        <v>1</v>
      </c>
      <c r="C268" s="150" t="s">
        <v>536</v>
      </c>
      <c r="D268" s="150"/>
      <c r="E268" s="535">
        <v>240</v>
      </c>
      <c r="F268" s="772">
        <v>320</v>
      </c>
      <c r="G268" s="92">
        <f>(F268-(F270/12*3))/9*($C$3-3)+F270/12*3</f>
        <v>166.38888888888889</v>
      </c>
      <c r="H268" s="92">
        <v>153</v>
      </c>
      <c r="I268" s="92">
        <f>H268/G268*100</f>
        <v>91.953255425709514</v>
      </c>
      <c r="J268" s="705">
        <v>9.5</v>
      </c>
      <c r="K268" s="93">
        <f>N268/H268</f>
        <v>8.359477124183007</v>
      </c>
      <c r="L268" s="94">
        <f>ROUND(F268*J268,0)</f>
        <v>3040</v>
      </c>
      <c r="M268" s="94">
        <f>(L268-(L270/12*3))/9*($C$3-3)+L270/12*3</f>
        <v>1398.8888888888889</v>
      </c>
      <c r="N268" s="94">
        <f>633+646</f>
        <v>1279</v>
      </c>
      <c r="O268" s="94">
        <f>N268/M268*100</f>
        <v>91.429706115965047</v>
      </c>
      <c r="P268" s="94">
        <f>L268/E268</f>
        <v>12.666666666666666</v>
      </c>
      <c r="Q268" s="94">
        <f>N268/$C$3*12/P268</f>
        <v>242.3368421052632</v>
      </c>
      <c r="R268" s="711"/>
      <c r="S268" s="711"/>
      <c r="T268" s="711"/>
      <c r="U268" s="711"/>
      <c r="V268" s="711"/>
      <c r="W268" s="1602"/>
      <c r="X268" s="711"/>
      <c r="Y268" s="711"/>
      <c r="Z268" s="711"/>
      <c r="AA268" s="711"/>
      <c r="AB268" s="711"/>
      <c r="AC268" s="711"/>
      <c r="AD268" s="1841"/>
      <c r="AE268" s="1841"/>
      <c r="AF268" s="2614"/>
      <c r="AG268" s="1730"/>
    </row>
    <row r="269" spans="1:33" s="70" customFormat="1" ht="15" customHeight="1" x14ac:dyDescent="0.25">
      <c r="A269" s="738"/>
      <c r="B269" s="1744"/>
      <c r="C269" s="150" t="s">
        <v>61</v>
      </c>
      <c r="D269" s="150"/>
      <c r="E269" s="1706">
        <v>240</v>
      </c>
      <c r="F269" s="772">
        <v>170</v>
      </c>
      <c r="G269" s="2597">
        <f>(F269/9*($C$3-3))</f>
        <v>37.777777777777779</v>
      </c>
      <c r="H269" s="92">
        <v>44</v>
      </c>
      <c r="I269" s="92">
        <f>H269/G269*100</f>
        <v>116.47058823529413</v>
      </c>
      <c r="J269" s="705">
        <v>4</v>
      </c>
      <c r="K269" s="93">
        <f>N269/H269</f>
        <v>3.7954545454545454</v>
      </c>
      <c r="L269" s="94">
        <f>ROUND(F269*J269,0)</f>
        <v>680</v>
      </c>
      <c r="M269" s="94">
        <f>(L269/9*($C$3-3))</f>
        <v>151.11111111111111</v>
      </c>
      <c r="N269" s="94">
        <v>167</v>
      </c>
      <c r="O269" s="94">
        <f>N269/M269*100</f>
        <v>110.51470588235294</v>
      </c>
      <c r="P269" s="94">
        <f>L269/E269</f>
        <v>2.8333333333333335</v>
      </c>
      <c r="Q269" s="94">
        <f>N269/$C$3*12/P269</f>
        <v>141.45882352941175</v>
      </c>
      <c r="R269" s="711"/>
      <c r="S269" s="711"/>
      <c r="T269" s="711"/>
      <c r="U269" s="711"/>
      <c r="V269" s="711"/>
      <c r="W269" s="1602"/>
      <c r="X269" s="711"/>
      <c r="Y269" s="711"/>
      <c r="Z269" s="711"/>
      <c r="AA269" s="711"/>
      <c r="AB269" s="711"/>
      <c r="AC269" s="711"/>
      <c r="AD269" s="1841"/>
      <c r="AE269" s="1841"/>
      <c r="AF269" s="2614"/>
      <c r="AG269" s="1730"/>
    </row>
    <row r="270" spans="1:33" s="96" customFormat="1" ht="15" customHeight="1" x14ac:dyDescent="0.25">
      <c r="A270" s="738">
        <v>1</v>
      </c>
      <c r="B270" s="1744">
        <v>1</v>
      </c>
      <c r="C270" s="706" t="s">
        <v>187</v>
      </c>
      <c r="D270" s="706"/>
      <c r="E270" s="706"/>
      <c r="F270" s="1882">
        <f>SUM(F268:F269)</f>
        <v>490</v>
      </c>
      <c r="G270" s="126">
        <f t="shared" ref="G270:H270" si="146">SUM(G268:G269)</f>
        <v>204.16666666666666</v>
      </c>
      <c r="H270" s="126">
        <f t="shared" si="146"/>
        <v>197</v>
      </c>
      <c r="I270" s="92">
        <f>H270/G270*100</f>
        <v>96.489795918367349</v>
      </c>
      <c r="J270" s="703">
        <f>SUM(L270/F270)</f>
        <v>7.591836734693878</v>
      </c>
      <c r="K270" s="93">
        <f>N270/H270</f>
        <v>7.3401015228426392</v>
      </c>
      <c r="L270" s="118">
        <f>SUM(L268:L269)</f>
        <v>3720</v>
      </c>
      <c r="M270" s="118">
        <f t="shared" ref="M270:N270" si="147">SUM(M268:M269)</f>
        <v>1550</v>
      </c>
      <c r="N270" s="118">
        <f t="shared" si="147"/>
        <v>1446</v>
      </c>
      <c r="O270" s="94">
        <f>N270/M270*100</f>
        <v>93.290322580645153</v>
      </c>
      <c r="P270" s="118">
        <f>SUM(P268:P269)</f>
        <v>15.5</v>
      </c>
      <c r="Q270" s="94">
        <f>N270/$C$3*12/P270</f>
        <v>223.89677419354837</v>
      </c>
      <c r="R270" s="712"/>
      <c r="S270" s="712"/>
      <c r="T270" s="712"/>
      <c r="U270" s="712"/>
      <c r="V270" s="712"/>
      <c r="W270" s="1608"/>
      <c r="X270" s="742"/>
      <c r="Y270" s="742"/>
      <c r="Z270" s="742"/>
      <c r="AA270" s="712"/>
      <c r="AB270" s="712"/>
      <c r="AC270" s="712"/>
      <c r="AD270" s="1844"/>
      <c r="AE270" s="1844"/>
      <c r="AF270" s="2614"/>
      <c r="AG270" s="2422"/>
    </row>
    <row r="271" spans="1:33" s="70" customFormat="1" ht="29.25" customHeight="1" x14ac:dyDescent="0.25">
      <c r="A271" s="738">
        <v>1</v>
      </c>
      <c r="B271" s="1744">
        <v>1</v>
      </c>
      <c r="C271" s="590" t="s">
        <v>173</v>
      </c>
      <c r="D271" s="590"/>
      <c r="E271" s="590"/>
      <c r="F271" s="2200">
        <f>SUM(F270,)</f>
        <v>490</v>
      </c>
      <c r="G271" s="556">
        <f>SUM(G270,)</f>
        <v>204.16666666666666</v>
      </c>
      <c r="H271" s="556">
        <f>SUM(H270,)</f>
        <v>197</v>
      </c>
      <c r="I271" s="556">
        <f>H271/G271*100</f>
        <v>96.489795918367349</v>
      </c>
      <c r="J271" s="703">
        <f>SUM(L271/F271)</f>
        <v>7.591836734693878</v>
      </c>
      <c r="K271" s="93">
        <f>N271/H271</f>
        <v>7.3401015228426392</v>
      </c>
      <c r="L271" s="556">
        <f>SUM(L270,)</f>
        <v>3720</v>
      </c>
      <c r="M271" s="556">
        <f>SUM(M270,)</f>
        <v>1550</v>
      </c>
      <c r="N271" s="556">
        <f>SUM(N270,)</f>
        <v>1446</v>
      </c>
      <c r="O271" s="94">
        <f>N271/M271*100</f>
        <v>93.290322580645153</v>
      </c>
      <c r="P271" s="556">
        <f>SUM(P270,)</f>
        <v>15.5</v>
      </c>
      <c r="Q271" s="94">
        <f>N271/$C$3*12/P271</f>
        <v>223.89677419354837</v>
      </c>
      <c r="R271" s="556">
        <v>6167.79072</v>
      </c>
      <c r="S271" s="556">
        <v>6167.79072</v>
      </c>
      <c r="T271" s="556">
        <v>6167.79072</v>
      </c>
      <c r="U271" s="556">
        <v>6167.79072</v>
      </c>
      <c r="V271" s="556">
        <v>8532.3033599999999</v>
      </c>
      <c r="W271" s="1607">
        <f>R271/12*$C$3+(S271-R271)/11*4+(T271-S271)/10*3+(U271-T271)/9*2+(V271-U271)/8*1</f>
        <v>2865.4768800000002</v>
      </c>
      <c r="X271" s="704">
        <f>AB271-AA271-Y271</f>
        <v>3461.3302699999999</v>
      </c>
      <c r="Y271" s="704"/>
      <c r="Z271" s="704">
        <f>X271-W271</f>
        <v>595.85338999999976</v>
      </c>
      <c r="AA271" s="556">
        <v>-177.35927000000001</v>
      </c>
      <c r="AB271" s="556">
        <v>3283.971</v>
      </c>
      <c r="AC271" s="556"/>
      <c r="AD271" s="1845"/>
      <c r="AE271" s="1845">
        <f>AD271/1000</f>
        <v>0</v>
      </c>
      <c r="AF271" s="2614"/>
      <c r="AG271" s="1730"/>
    </row>
    <row r="272" spans="1:33" s="70" customFormat="1" ht="15" customHeight="1" x14ac:dyDescent="0.25">
      <c r="A272" s="738">
        <v>1</v>
      </c>
      <c r="B272" s="1744">
        <v>1</v>
      </c>
      <c r="C272" s="147"/>
      <c r="D272" s="147"/>
      <c r="E272" s="147"/>
      <c r="F272" s="1882"/>
      <c r="G272" s="92"/>
      <c r="H272" s="92"/>
      <c r="I272" s="92"/>
      <c r="J272" s="492"/>
      <c r="K272" s="492"/>
      <c r="L272" s="492"/>
      <c r="M272" s="492"/>
      <c r="N272" s="492"/>
      <c r="O272" s="492"/>
      <c r="P272" s="492"/>
      <c r="Q272" s="492"/>
      <c r="R272" s="711"/>
      <c r="S272" s="711"/>
      <c r="T272" s="711"/>
      <c r="U272" s="711"/>
      <c r="V272" s="711"/>
      <c r="W272" s="1602"/>
      <c r="X272" s="711">
        <f>AB272-AA272</f>
        <v>0</v>
      </c>
      <c r="Y272" s="711"/>
      <c r="Z272" s="711">
        <f>X272-W272</f>
        <v>0</v>
      </c>
      <c r="AA272" s="711"/>
      <c r="AB272" s="711"/>
      <c r="AC272" s="711"/>
      <c r="AD272" s="1841"/>
      <c r="AE272" s="1841"/>
      <c r="AF272" s="2614"/>
      <c r="AG272" s="1730"/>
    </row>
    <row r="273" spans="1:33" s="70" customFormat="1" ht="15.75" customHeight="1" x14ac:dyDescent="0.25">
      <c r="A273" s="738">
        <v>1</v>
      </c>
      <c r="B273" s="1744">
        <v>1</v>
      </c>
      <c r="C273" s="775" t="s">
        <v>17</v>
      </c>
      <c r="D273" s="776"/>
      <c r="E273" s="776"/>
      <c r="F273" s="2224"/>
      <c r="G273" s="777"/>
      <c r="H273" s="777"/>
      <c r="I273" s="777"/>
      <c r="J273" s="445"/>
      <c r="K273" s="445"/>
      <c r="L273" s="445"/>
      <c r="M273" s="445"/>
      <c r="N273" s="445">
        <f>SUM(N271,N265,N254)</f>
        <v>23582</v>
      </c>
      <c r="O273" s="445"/>
      <c r="P273" s="445"/>
      <c r="Q273" s="445"/>
      <c r="R273" s="445">
        <f t="shared" ref="R273:AB273" si="148">SUM(R271,R265,R254)</f>
        <v>330603.64672800002</v>
      </c>
      <c r="S273" s="445">
        <f t="shared" ref="S273:T273" si="149">SUM(S271,S265,S254)</f>
        <v>330603.64672800002</v>
      </c>
      <c r="T273" s="445">
        <f t="shared" si="149"/>
        <v>331256.67045599991</v>
      </c>
      <c r="U273" s="445">
        <f t="shared" ref="U273:V273" si="150">SUM(U271,U265,U254)</f>
        <v>331256.67045599991</v>
      </c>
      <c r="V273" s="445">
        <f t="shared" si="150"/>
        <v>331257.03250399994</v>
      </c>
      <c r="W273" s="1610">
        <f t="shared" si="148"/>
        <v>137947.47184439999</v>
      </c>
      <c r="X273" s="445">
        <f t="shared" si="148"/>
        <v>126076.86916000003</v>
      </c>
      <c r="Y273" s="613">
        <f t="shared" si="148"/>
        <v>-1259.8413500000001</v>
      </c>
      <c r="Z273" s="445">
        <f t="shared" si="148"/>
        <v>-11870.602684399946</v>
      </c>
      <c r="AA273" s="445">
        <f t="shared" si="148"/>
        <v>-944.99476000000004</v>
      </c>
      <c r="AB273" s="613">
        <f t="shared" si="148"/>
        <v>123872.03305000003</v>
      </c>
      <c r="AC273" s="445"/>
      <c r="AD273" s="613">
        <f t="shared" ref="AD273:AE273" si="151">SUM(AD271,AD265,AD254)</f>
        <v>925468.1399999999</v>
      </c>
      <c r="AE273" s="613">
        <f t="shared" si="151"/>
        <v>925.46813999999995</v>
      </c>
      <c r="AF273" s="2614"/>
      <c r="AG273" s="1730"/>
    </row>
    <row r="274" spans="1:33" s="70" customFormat="1" ht="15.75" customHeight="1" x14ac:dyDescent="0.25">
      <c r="A274" s="738">
        <v>1</v>
      </c>
      <c r="B274" s="1744">
        <v>1</v>
      </c>
      <c r="C274" s="457"/>
      <c r="D274" s="798"/>
      <c r="E274" s="798"/>
      <c r="F274" s="2227"/>
      <c r="G274" s="799"/>
      <c r="H274" s="799"/>
      <c r="I274" s="799"/>
      <c r="J274" s="234"/>
      <c r="K274" s="234"/>
      <c r="L274" s="234"/>
      <c r="M274" s="234"/>
      <c r="N274" s="234"/>
      <c r="O274" s="234"/>
      <c r="P274" s="234"/>
      <c r="Q274" s="234"/>
      <c r="R274" s="234"/>
      <c r="S274" s="234"/>
      <c r="T274" s="234"/>
      <c r="U274" s="234"/>
      <c r="V274" s="234"/>
      <c r="W274" s="1615"/>
      <c r="X274" s="234"/>
      <c r="Y274" s="234"/>
      <c r="Z274" s="234"/>
      <c r="AA274" s="799"/>
      <c r="AB274" s="234"/>
      <c r="AC274" s="234"/>
      <c r="AD274" s="1847"/>
      <c r="AE274" s="1847"/>
      <c r="AF274" s="2614"/>
      <c r="AG274" s="1730"/>
    </row>
    <row r="275" spans="1:33" ht="29.25" customHeight="1" x14ac:dyDescent="0.25">
      <c r="A275" s="738">
        <v>1</v>
      </c>
      <c r="B275" s="1744">
        <v>1</v>
      </c>
      <c r="C275" s="312" t="s">
        <v>272</v>
      </c>
      <c r="D275" s="312"/>
      <c r="E275" s="172"/>
      <c r="F275" s="2210"/>
      <c r="G275" s="573"/>
      <c r="H275" s="573"/>
      <c r="I275" s="573"/>
      <c r="J275" s="800"/>
      <c r="K275" s="800"/>
      <c r="L275" s="94"/>
      <c r="M275" s="94"/>
      <c r="N275" s="94"/>
      <c r="O275" s="94"/>
      <c r="P275" s="94"/>
      <c r="Q275" s="94"/>
      <c r="R275" s="94"/>
      <c r="S275" s="94"/>
      <c r="T275" s="94"/>
      <c r="U275" s="94"/>
      <c r="V275" s="94"/>
      <c r="W275" s="1600"/>
      <c r="X275" s="94"/>
      <c r="Y275" s="94"/>
      <c r="Z275" s="94"/>
      <c r="AA275" s="769"/>
      <c r="AB275" s="94"/>
      <c r="AC275" s="94"/>
      <c r="AD275" s="307"/>
      <c r="AE275" s="307"/>
      <c r="AF275" s="2614"/>
    </row>
    <row r="276" spans="1:33" s="70" customFormat="1" ht="15" customHeight="1" x14ac:dyDescent="0.25">
      <c r="A276" s="738">
        <v>1</v>
      </c>
      <c r="B276" s="1744">
        <v>1</v>
      </c>
      <c r="C276" s="441" t="s">
        <v>5</v>
      </c>
      <c r="D276" s="441"/>
      <c r="E276" s="441"/>
      <c r="F276" s="772"/>
      <c r="G276" s="361"/>
      <c r="H276" s="361"/>
      <c r="I276" s="361"/>
      <c r="J276" s="691"/>
      <c r="K276" s="691"/>
      <c r="L276" s="692"/>
      <c r="M276" s="692"/>
      <c r="N276" s="692"/>
      <c r="O276" s="692"/>
      <c r="P276" s="692"/>
      <c r="Q276" s="692"/>
      <c r="R276" s="692"/>
      <c r="S276" s="692"/>
      <c r="T276" s="692"/>
      <c r="U276" s="692"/>
      <c r="V276" s="692"/>
      <c r="W276" s="1601"/>
      <c r="X276" s="692"/>
      <c r="Y276" s="692"/>
      <c r="Z276" s="692"/>
      <c r="AA276" s="692"/>
      <c r="AB276" s="692"/>
      <c r="AC276" s="692"/>
      <c r="AD276" s="1836"/>
      <c r="AE276" s="1836"/>
      <c r="AF276" s="2614"/>
      <c r="AG276" s="1730"/>
    </row>
    <row r="277" spans="1:33" s="70" customFormat="1" ht="15" customHeight="1" x14ac:dyDescent="0.25">
      <c r="A277" s="738">
        <v>1</v>
      </c>
      <c r="B277" s="1744">
        <v>1</v>
      </c>
      <c r="C277" s="91" t="s">
        <v>188</v>
      </c>
      <c r="D277" s="2564" t="s">
        <v>521</v>
      </c>
      <c r="E277" s="770">
        <v>340</v>
      </c>
      <c r="F277" s="2223">
        <v>965</v>
      </c>
      <c r="G277" s="92">
        <f t="shared" ref="G277:G278" si="152">F277/12*$C$3</f>
        <v>402.08333333333337</v>
      </c>
      <c r="H277" s="361">
        <v>324</v>
      </c>
      <c r="I277" s="92">
        <f>H277/G277*100</f>
        <v>80.580310880829003</v>
      </c>
      <c r="J277" s="782">
        <v>14.7</v>
      </c>
      <c r="K277" s="93">
        <f>N277/H277</f>
        <v>12.858024691358025</v>
      </c>
      <c r="L277" s="94">
        <f>ROUND(F277*J277,0)</f>
        <v>14186</v>
      </c>
      <c r="M277" s="94">
        <f t="shared" ref="M277:M278" si="153">L277/12*$C$3</f>
        <v>5910.8333333333339</v>
      </c>
      <c r="N277" s="94">
        <v>4166</v>
      </c>
      <c r="O277" s="94">
        <f>N277/M277*100</f>
        <v>70.480755674608758</v>
      </c>
      <c r="P277" s="94">
        <f>L277/E277</f>
        <v>41.723529411764709</v>
      </c>
      <c r="Q277" s="94">
        <f>N277/$C$3*12/P277</f>
        <v>239.63456929366984</v>
      </c>
      <c r="R277" s="692"/>
      <c r="S277" s="692"/>
      <c r="T277" s="692"/>
      <c r="U277" s="692"/>
      <c r="V277" s="692"/>
      <c r="W277" s="1601"/>
      <c r="X277" s="692"/>
      <c r="Y277" s="692"/>
      <c r="Z277" s="692"/>
      <c r="AA277" s="692"/>
      <c r="AB277" s="692"/>
      <c r="AC277" s="692"/>
      <c r="AD277" s="1836"/>
      <c r="AE277" s="1836"/>
      <c r="AF277" s="2614"/>
      <c r="AG277" s="1730"/>
    </row>
    <row r="278" spans="1:33" s="70" customFormat="1" ht="15" customHeight="1" x14ac:dyDescent="0.25">
      <c r="A278" s="738">
        <v>1</v>
      </c>
      <c r="B278" s="1744">
        <v>1</v>
      </c>
      <c r="C278" s="91" t="s">
        <v>150</v>
      </c>
      <c r="D278" s="2564" t="s">
        <v>521</v>
      </c>
      <c r="E278" s="770">
        <v>340</v>
      </c>
      <c r="F278" s="2223">
        <v>1400</v>
      </c>
      <c r="G278" s="92">
        <f t="shared" si="152"/>
        <v>583.33333333333337</v>
      </c>
      <c r="H278" s="361">
        <v>531</v>
      </c>
      <c r="I278" s="92">
        <f>H278/G278*100</f>
        <v>91.028571428571425</v>
      </c>
      <c r="J278" s="782">
        <v>8.6</v>
      </c>
      <c r="K278" s="93">
        <f>N278/H278</f>
        <v>7.9001883239171375</v>
      </c>
      <c r="L278" s="94">
        <f>ROUND(F278*J278,0)</f>
        <v>12040</v>
      </c>
      <c r="M278" s="94">
        <f t="shared" si="153"/>
        <v>5016.666666666667</v>
      </c>
      <c r="N278" s="94">
        <v>4195</v>
      </c>
      <c r="O278" s="94">
        <f>N278/M278*100</f>
        <v>83.621262458471762</v>
      </c>
      <c r="P278" s="94">
        <f>L278/E278</f>
        <v>35.411764705882355</v>
      </c>
      <c r="Q278" s="94">
        <f>N278/$C$3*12/P278</f>
        <v>284.31229235880397</v>
      </c>
      <c r="R278" s="692"/>
      <c r="S278" s="692"/>
      <c r="T278" s="692"/>
      <c r="U278" s="692"/>
      <c r="V278" s="692"/>
      <c r="W278" s="1601"/>
      <c r="X278" s="692"/>
      <c r="Y278" s="692"/>
      <c r="Z278" s="692"/>
      <c r="AA278" s="692"/>
      <c r="AB278" s="692"/>
      <c r="AC278" s="692"/>
      <c r="AD278" s="1836"/>
      <c r="AE278" s="1836"/>
      <c r="AF278" s="2614"/>
      <c r="AG278" s="1730"/>
    </row>
    <row r="279" spans="1:33" s="70" customFormat="1" ht="15" customHeight="1" x14ac:dyDescent="0.25">
      <c r="A279" s="738">
        <v>1</v>
      </c>
      <c r="B279" s="1744">
        <v>1</v>
      </c>
      <c r="C279" s="437" t="s">
        <v>7</v>
      </c>
      <c r="D279" s="437"/>
      <c r="E279" s="437"/>
      <c r="F279" s="2200">
        <f>SUM(F277:F278)</f>
        <v>2365</v>
      </c>
      <c r="G279" s="556">
        <f>SUM(G277:G278)</f>
        <v>985.41666666666674</v>
      </c>
      <c r="H279" s="556">
        <f>SUM(H277:H278)</f>
        <v>855</v>
      </c>
      <c r="I279" s="556">
        <f>H279/G279*100</f>
        <v>86.765327695560245</v>
      </c>
      <c r="J279" s="703">
        <f>SUM(L279/F279)</f>
        <v>11.089217758985201</v>
      </c>
      <c r="K279" s="117">
        <f>N279/H279</f>
        <v>9.7789473684210524</v>
      </c>
      <c r="L279" s="556">
        <f>SUM(L277:L278)</f>
        <v>26226</v>
      </c>
      <c r="M279" s="556">
        <f>SUM(M277:M278)</f>
        <v>10927.5</v>
      </c>
      <c r="N279" s="556">
        <f>SUM(N277:N278)</f>
        <v>8361</v>
      </c>
      <c r="O279" s="94">
        <f>N279/M279*100</f>
        <v>76.513383665065206</v>
      </c>
      <c r="P279" s="281">
        <f>SUM(P277:P278)</f>
        <v>77.135294117647064</v>
      </c>
      <c r="Q279" s="94">
        <f>N279/$C$3*12/P279</f>
        <v>260.14550446122166</v>
      </c>
      <c r="R279" s="742">
        <v>159265.09326699999</v>
      </c>
      <c r="S279" s="742">
        <v>159265.09326699999</v>
      </c>
      <c r="T279" s="742">
        <v>159265.09326699999</v>
      </c>
      <c r="U279" s="742">
        <v>159265.09326699999</v>
      </c>
      <c r="V279" s="742">
        <v>159265.09326699999</v>
      </c>
      <c r="W279" s="1607">
        <f>R279/12*$C$3+(S279-R279)/11*4+(T279-S279)/10*3+(U279-T279)/9*2+(V279-U279)/8*1</f>
        <v>66360.455527916667</v>
      </c>
      <c r="X279" s="742">
        <f>AB279-AA279-Y279</f>
        <v>66337.039440000008</v>
      </c>
      <c r="Y279" s="1722">
        <v>-765.51570000000004</v>
      </c>
      <c r="Z279" s="742">
        <f>X279-W279</f>
        <v>-23.416087916659308</v>
      </c>
      <c r="AA279" s="742">
        <v>-405.25642000000005</v>
      </c>
      <c r="AB279" s="742">
        <v>65166.267319999999</v>
      </c>
      <c r="AC279" s="556">
        <f>SUM(AC277:AC278)</f>
        <v>0</v>
      </c>
      <c r="AD279" s="1842"/>
      <c r="AE279" s="1842">
        <f>AD279/1000</f>
        <v>0</v>
      </c>
      <c r="AF279" s="2614"/>
      <c r="AG279" s="1730"/>
    </row>
    <row r="280" spans="1:33" s="70" customFormat="1" ht="28.9" customHeight="1" x14ac:dyDescent="0.25">
      <c r="A280" s="738"/>
      <c r="B280" s="1744">
        <v>1</v>
      </c>
      <c r="C280" s="1247" t="s">
        <v>276</v>
      </c>
      <c r="D280" s="1247"/>
      <c r="E280" s="437"/>
      <c r="F280" s="2200">
        <v>62</v>
      </c>
      <c r="G280" s="556">
        <f>ROUND(F280/12*$C$3,0)</f>
        <v>26</v>
      </c>
      <c r="H280" s="556">
        <v>23</v>
      </c>
      <c r="I280" s="556">
        <f>H280/G280*100</f>
        <v>88.461538461538453</v>
      </c>
      <c r="J280" s="703"/>
      <c r="K280" s="117"/>
      <c r="L280" s="556"/>
      <c r="M280" s="556"/>
      <c r="N280" s="556"/>
      <c r="O280" s="94"/>
      <c r="P280" s="281"/>
      <c r="Q280" s="94"/>
      <c r="R280" s="742">
        <v>8825.8618462000013</v>
      </c>
      <c r="S280" s="742">
        <v>8825.8618462000013</v>
      </c>
      <c r="T280" s="742">
        <v>8825.8618462000013</v>
      </c>
      <c r="U280" s="742">
        <v>8825.8618462000013</v>
      </c>
      <c r="V280" s="742">
        <v>8825.8618462000013</v>
      </c>
      <c r="W280" s="1792">
        <f>V280/12*$C$3</f>
        <v>3677.4424359166669</v>
      </c>
      <c r="X280" s="742">
        <f>AB280-AA280</f>
        <v>3280.48146</v>
      </c>
      <c r="Y280" s="742"/>
      <c r="Z280" s="742">
        <f>X280-W280</f>
        <v>-396.96097591666694</v>
      </c>
      <c r="AA280" s="742">
        <v>0</v>
      </c>
      <c r="AB280" s="742">
        <v>3280.48146</v>
      </c>
      <c r="AC280" s="742"/>
      <c r="AD280" s="1842"/>
      <c r="AE280" s="1842"/>
      <c r="AF280" s="2614"/>
      <c r="AG280" s="1730"/>
    </row>
    <row r="281" spans="1:33" s="70" customFormat="1" ht="15" customHeight="1" x14ac:dyDescent="0.25">
      <c r="A281" s="738">
        <v>1</v>
      </c>
      <c r="B281" s="1744">
        <v>1</v>
      </c>
      <c r="C281" s="636" t="s">
        <v>14</v>
      </c>
      <c r="D281" s="636"/>
      <c r="E281" s="507"/>
      <c r="F281" s="772"/>
      <c r="G281" s="361"/>
      <c r="H281" s="361"/>
      <c r="I281" s="361"/>
      <c r="J281" s="703"/>
      <c r="K281" s="703"/>
      <c r="L281" s="773"/>
      <c r="M281" s="773"/>
      <c r="N281" s="773"/>
      <c r="O281" s="773"/>
      <c r="P281" s="773"/>
      <c r="Q281" s="773"/>
      <c r="R281" s="492"/>
      <c r="S281" s="492"/>
      <c r="T281" s="492"/>
      <c r="U281" s="492"/>
      <c r="V281" s="492"/>
      <c r="W281" s="1604"/>
      <c r="X281" s="492"/>
      <c r="Y281" s="492"/>
      <c r="Z281" s="492"/>
      <c r="AA281" s="492"/>
      <c r="AB281" s="492"/>
      <c r="AC281" s="492"/>
      <c r="AD281" s="1842"/>
      <c r="AE281" s="1842"/>
      <c r="AF281" s="2614"/>
      <c r="AG281" s="1730"/>
    </row>
    <row r="282" spans="1:33" s="70" customFormat="1" ht="16.5" customHeight="1" x14ac:dyDescent="0.25">
      <c r="A282" s="738">
        <v>1</v>
      </c>
      <c r="B282" s="1744">
        <v>1</v>
      </c>
      <c r="C282" s="507" t="s">
        <v>307</v>
      </c>
      <c r="D282" s="507"/>
      <c r="E282" s="520"/>
      <c r="F282" s="2220"/>
      <c r="G282" s="116"/>
      <c r="H282" s="116"/>
      <c r="I282" s="116"/>
      <c r="J282" s="363"/>
      <c r="K282" s="363"/>
      <c r="L282" s="365"/>
      <c r="M282" s="365"/>
      <c r="N282" s="365"/>
      <c r="O282" s="365"/>
      <c r="P282" s="365"/>
      <c r="Q282" s="365"/>
      <c r="R282" s="440"/>
      <c r="S282" s="440"/>
      <c r="T282" s="440"/>
      <c r="U282" s="440"/>
      <c r="V282" s="440"/>
      <c r="W282" s="1605"/>
      <c r="X282" s="440"/>
      <c r="Y282" s="440"/>
      <c r="Z282" s="440"/>
      <c r="AA282" s="440"/>
      <c r="AB282" s="440"/>
      <c r="AC282" s="440"/>
      <c r="AD282" s="1836"/>
      <c r="AE282" s="1836"/>
      <c r="AF282" s="2614"/>
      <c r="AG282" s="1730"/>
    </row>
    <row r="283" spans="1:33" s="70" customFormat="1" ht="24.75" customHeight="1" x14ac:dyDescent="0.25">
      <c r="A283" s="738">
        <v>1</v>
      </c>
      <c r="B283" s="1744">
        <v>1</v>
      </c>
      <c r="C283" s="407" t="s">
        <v>198</v>
      </c>
      <c r="D283" s="407"/>
      <c r="E283" s="407"/>
      <c r="F283" s="711">
        <f>F284</f>
        <v>27000</v>
      </c>
      <c r="G283" s="440">
        <f>G284</f>
        <v>11250</v>
      </c>
      <c r="H283" s="440">
        <f>H284</f>
        <v>11550</v>
      </c>
      <c r="I283" s="440">
        <f>H283/G283*100</f>
        <v>102.66666666666666</v>
      </c>
      <c r="J283" s="125"/>
      <c r="K283" s="125"/>
      <c r="L283" s="464"/>
      <c r="M283" s="464"/>
      <c r="N283" s="464"/>
      <c r="O283" s="464"/>
      <c r="P283" s="464"/>
      <c r="Q283" s="464"/>
      <c r="R283" s="711"/>
      <c r="S283" s="711"/>
      <c r="T283" s="711"/>
      <c r="U283" s="711"/>
      <c r="V283" s="711"/>
      <c r="W283" s="1602"/>
      <c r="X283" s="711"/>
      <c r="Y283" s="711"/>
      <c r="Z283" s="711"/>
      <c r="AA283" s="711"/>
      <c r="AB283" s="711"/>
      <c r="AC283" s="711">
        <f>AC284</f>
        <v>0</v>
      </c>
      <c r="AD283" s="711">
        <f t="shared" ref="AD283" si="154">AD284</f>
        <v>0</v>
      </c>
      <c r="AE283" s="711">
        <f t="shared" ref="AE283:AE284" si="155">AD283/1000</f>
        <v>0</v>
      </c>
      <c r="AF283" s="2614"/>
      <c r="AG283" s="1730"/>
    </row>
    <row r="284" spans="1:33" s="70" customFormat="1" ht="15" customHeight="1" x14ac:dyDescent="0.25">
      <c r="A284" s="738">
        <v>1</v>
      </c>
      <c r="B284" s="1744">
        <v>1</v>
      </c>
      <c r="C284" s="407" t="s">
        <v>293</v>
      </c>
      <c r="D284" s="407"/>
      <c r="E284" s="407"/>
      <c r="F284" s="711">
        <v>27000</v>
      </c>
      <c r="G284" s="92">
        <f>ROUND(F284/12*$C$3,0)</f>
        <v>11250</v>
      </c>
      <c r="H284" s="440">
        <v>11550</v>
      </c>
      <c r="I284" s="440">
        <f>H284/G284*100</f>
        <v>102.66666666666666</v>
      </c>
      <c r="J284" s="125"/>
      <c r="K284" s="125"/>
      <c r="L284" s="464"/>
      <c r="M284" s="464"/>
      <c r="N284" s="464"/>
      <c r="O284" s="464"/>
      <c r="P284" s="464"/>
      <c r="Q284" s="464"/>
      <c r="R284" s="711"/>
      <c r="S284" s="711"/>
      <c r="T284" s="711"/>
      <c r="U284" s="711"/>
      <c r="V284" s="711"/>
      <c r="W284" s="1602"/>
      <c r="X284" s="711"/>
      <c r="Y284" s="711"/>
      <c r="Z284" s="711"/>
      <c r="AA284" s="711"/>
      <c r="AB284" s="711"/>
      <c r="AC284" s="711"/>
      <c r="AD284" s="1841"/>
      <c r="AE284" s="1841">
        <f t="shared" si="155"/>
        <v>0</v>
      </c>
      <c r="AF284" s="2614"/>
      <c r="AG284" s="1730"/>
    </row>
    <row r="285" spans="1:33" s="70" customFormat="1" ht="15" customHeight="1" x14ac:dyDescent="0.25">
      <c r="A285" s="738">
        <v>1</v>
      </c>
      <c r="B285" s="1744">
        <v>1</v>
      </c>
      <c r="C285" s="407" t="s">
        <v>161</v>
      </c>
      <c r="D285" s="407"/>
      <c r="E285" s="407"/>
      <c r="F285" s="711"/>
      <c r="G285" s="92"/>
      <c r="H285" s="92"/>
      <c r="I285" s="92"/>
      <c r="J285" s="125"/>
      <c r="K285" s="125"/>
      <c r="L285" s="464"/>
      <c r="M285" s="464"/>
      <c r="N285" s="464"/>
      <c r="O285" s="464"/>
      <c r="P285" s="464"/>
      <c r="Q285" s="464"/>
      <c r="R285" s="711"/>
      <c r="S285" s="711"/>
      <c r="T285" s="711"/>
      <c r="U285" s="711"/>
      <c r="V285" s="711"/>
      <c r="W285" s="1602"/>
      <c r="X285" s="711"/>
      <c r="Y285" s="711"/>
      <c r="Z285" s="711"/>
      <c r="AA285" s="711"/>
      <c r="AB285" s="711"/>
      <c r="AC285" s="711"/>
      <c r="AD285" s="1841"/>
      <c r="AE285" s="1841"/>
      <c r="AF285" s="2614"/>
      <c r="AG285" s="1730"/>
    </row>
    <row r="286" spans="1:33" s="70" customFormat="1" ht="30" customHeight="1" x14ac:dyDescent="0.25">
      <c r="A286" s="738">
        <v>1</v>
      </c>
      <c r="B286" s="1744">
        <v>1</v>
      </c>
      <c r="C286" s="407" t="s">
        <v>387</v>
      </c>
      <c r="D286" s="407"/>
      <c r="E286" s="407"/>
      <c r="F286" s="711"/>
      <c r="G286" s="92"/>
      <c r="H286" s="92"/>
      <c r="I286" s="92"/>
      <c r="J286" s="125"/>
      <c r="K286" s="125"/>
      <c r="L286" s="464"/>
      <c r="M286" s="464"/>
      <c r="N286" s="464"/>
      <c r="O286" s="464"/>
      <c r="P286" s="464"/>
      <c r="Q286" s="464"/>
      <c r="R286" s="711"/>
      <c r="S286" s="711"/>
      <c r="T286" s="711"/>
      <c r="U286" s="711"/>
      <c r="V286" s="711"/>
      <c r="W286" s="1602"/>
      <c r="X286" s="711"/>
      <c r="Y286" s="711"/>
      <c r="Z286" s="711"/>
      <c r="AA286" s="711"/>
      <c r="AB286" s="711"/>
      <c r="AC286" s="711"/>
      <c r="AD286" s="1841"/>
      <c r="AE286" s="1841"/>
      <c r="AF286" s="2614"/>
      <c r="AG286" s="1730"/>
    </row>
    <row r="287" spans="1:33" s="70" customFormat="1" ht="30" customHeight="1" x14ac:dyDescent="0.25">
      <c r="A287" s="738"/>
      <c r="B287" s="1744"/>
      <c r="C287" s="611" t="s">
        <v>160</v>
      </c>
      <c r="D287" s="611"/>
      <c r="E287" s="407"/>
      <c r="F287" s="711"/>
      <c r="G287" s="92"/>
      <c r="H287" s="92"/>
      <c r="I287" s="92"/>
      <c r="J287" s="125"/>
      <c r="K287" s="125"/>
      <c r="L287" s="464"/>
      <c r="M287" s="464"/>
      <c r="N287" s="464"/>
      <c r="O287" s="464"/>
      <c r="P287" s="464"/>
      <c r="Q287" s="464"/>
      <c r="R287" s="711">
        <v>13457.998959999999</v>
      </c>
      <c r="S287" s="711">
        <v>13457.998959999999</v>
      </c>
      <c r="T287" s="711">
        <v>13457.998959999999</v>
      </c>
      <c r="U287" s="711">
        <v>13457.998959999999</v>
      </c>
      <c r="V287" s="711">
        <v>13457.998959999999</v>
      </c>
      <c r="W287" s="1602">
        <f>R287/12*$C$3+(S287-R287)/11*4+(T287-S287)/10*3+(U287-T287)/9*2+(V287-U287)/8*1</f>
        <v>5607.4995666666664</v>
      </c>
      <c r="X287" s="711">
        <f>AB287-AA287</f>
        <v>2895.7997399999995</v>
      </c>
      <c r="Y287" s="711"/>
      <c r="Z287" s="711">
        <f>X287-W287</f>
        <v>-2711.6998266666669</v>
      </c>
      <c r="AA287" s="711">
        <v>0</v>
      </c>
      <c r="AB287" s="711">
        <v>2895.7997399999995</v>
      </c>
      <c r="AC287" s="711"/>
      <c r="AD287" s="1841"/>
      <c r="AE287" s="1841"/>
      <c r="AF287" s="2614"/>
      <c r="AG287" s="1730"/>
    </row>
    <row r="288" spans="1:33" s="70" customFormat="1" ht="30" customHeight="1" x14ac:dyDescent="0.25">
      <c r="A288" s="738"/>
      <c r="B288" s="1744"/>
      <c r="C288" s="174" t="s">
        <v>73</v>
      </c>
      <c r="D288" s="174"/>
      <c r="E288" s="407"/>
      <c r="F288" s="2228">
        <v>120</v>
      </c>
      <c r="G288" s="92">
        <f t="shared" ref="G288" si="156">ROUND(F288/12*$C$3,0)</f>
        <v>50</v>
      </c>
      <c r="H288" s="361">
        <v>57</v>
      </c>
      <c r="I288" s="361">
        <f t="shared" ref="I288:I295" si="157">H288/G288*100</f>
        <v>113.99999999999999</v>
      </c>
      <c r="J288" s="125"/>
      <c r="K288" s="125"/>
      <c r="L288" s="464"/>
      <c r="M288" s="464"/>
      <c r="N288" s="464"/>
      <c r="O288" s="464"/>
      <c r="P288" s="464"/>
      <c r="Q288" s="464"/>
      <c r="R288" s="711"/>
      <c r="S288" s="711"/>
      <c r="T288" s="711"/>
      <c r="U288" s="711"/>
      <c r="V288" s="711"/>
      <c r="W288" s="1602"/>
      <c r="X288" s="711"/>
      <c r="Y288" s="711"/>
      <c r="Z288" s="711"/>
      <c r="AA288" s="711"/>
      <c r="AB288" s="711"/>
      <c r="AC288" s="711"/>
      <c r="AD288" s="1841"/>
      <c r="AE288" s="1841"/>
      <c r="AF288" s="2614"/>
      <c r="AG288" s="1730"/>
    </row>
    <row r="289" spans="1:33" s="70" customFormat="1" ht="30" customHeight="1" x14ac:dyDescent="0.25">
      <c r="A289" s="738"/>
      <c r="B289" s="1744"/>
      <c r="C289" s="174" t="s">
        <v>283</v>
      </c>
      <c r="D289" s="174"/>
      <c r="E289" s="407"/>
      <c r="F289" s="2228">
        <v>1600</v>
      </c>
      <c r="G289" s="92">
        <f>ROUND(F289/12*$C$3,0)</f>
        <v>667</v>
      </c>
      <c r="H289" s="361">
        <v>876</v>
      </c>
      <c r="I289" s="361">
        <f t="shared" si="157"/>
        <v>131.3343328335832</v>
      </c>
      <c r="J289" s="125"/>
      <c r="K289" s="125"/>
      <c r="L289" s="464"/>
      <c r="M289" s="464"/>
      <c r="N289" s="464"/>
      <c r="O289" s="464"/>
      <c r="P289" s="464"/>
      <c r="Q289" s="464"/>
      <c r="R289" s="711"/>
      <c r="S289" s="711"/>
      <c r="T289" s="711"/>
      <c r="U289" s="711"/>
      <c r="V289" s="711"/>
      <c r="W289" s="1602"/>
      <c r="X289" s="711"/>
      <c r="Y289" s="711"/>
      <c r="Z289" s="711"/>
      <c r="AA289" s="711"/>
      <c r="AB289" s="711"/>
      <c r="AC289" s="711"/>
      <c r="AD289" s="1841"/>
      <c r="AE289" s="1841"/>
      <c r="AF289" s="2614"/>
      <c r="AG289" s="1730"/>
    </row>
    <row r="290" spans="1:33" s="70" customFormat="1" ht="30" customHeight="1" x14ac:dyDescent="0.25">
      <c r="A290" s="738"/>
      <c r="B290" s="1744"/>
      <c r="C290" s="174" t="s">
        <v>103</v>
      </c>
      <c r="D290" s="174"/>
      <c r="E290" s="407"/>
      <c r="F290" s="2228">
        <v>2017</v>
      </c>
      <c r="G290" s="92">
        <f>ROUND(F290/12*$C$3,0)</f>
        <v>840</v>
      </c>
      <c r="H290" s="361">
        <v>1230</v>
      </c>
      <c r="I290" s="361">
        <f t="shared" si="157"/>
        <v>146.42857142857142</v>
      </c>
      <c r="J290" s="125"/>
      <c r="K290" s="125"/>
      <c r="L290" s="464"/>
      <c r="M290" s="464"/>
      <c r="N290" s="464"/>
      <c r="O290" s="464"/>
      <c r="P290" s="464"/>
      <c r="Q290" s="464"/>
      <c r="R290" s="711"/>
      <c r="S290" s="711"/>
      <c r="T290" s="711"/>
      <c r="U290" s="711"/>
      <c r="V290" s="711"/>
      <c r="W290" s="1602"/>
      <c r="X290" s="711"/>
      <c r="Y290" s="711"/>
      <c r="Z290" s="711"/>
      <c r="AA290" s="711"/>
      <c r="AB290" s="711"/>
      <c r="AC290" s="711"/>
      <c r="AD290" s="1841"/>
      <c r="AE290" s="1841"/>
      <c r="AF290" s="2614"/>
      <c r="AG290" s="1730"/>
    </row>
    <row r="291" spans="1:33" s="70" customFormat="1" ht="30" customHeight="1" x14ac:dyDescent="0.25">
      <c r="A291" s="738"/>
      <c r="B291" s="1744"/>
      <c r="C291" s="174" t="s">
        <v>34</v>
      </c>
      <c r="D291" s="174"/>
      <c r="E291" s="407"/>
      <c r="F291" s="2228">
        <v>5340</v>
      </c>
      <c r="G291" s="92">
        <f>ROUND(F291/12*$C$3,0)</f>
        <v>2225</v>
      </c>
      <c r="H291" s="361">
        <v>1337</v>
      </c>
      <c r="I291" s="361">
        <f t="shared" si="157"/>
        <v>60.089887640449433</v>
      </c>
      <c r="J291" s="125"/>
      <c r="K291" s="125"/>
      <c r="L291" s="464"/>
      <c r="M291" s="464"/>
      <c r="N291" s="464"/>
      <c r="O291" s="464"/>
      <c r="P291" s="464"/>
      <c r="Q291" s="464"/>
      <c r="R291" s="711"/>
      <c r="S291" s="711"/>
      <c r="T291" s="711"/>
      <c r="U291" s="711"/>
      <c r="V291" s="711"/>
      <c r="W291" s="1602"/>
      <c r="X291" s="711"/>
      <c r="Y291" s="711"/>
      <c r="Z291" s="711"/>
      <c r="AA291" s="711"/>
      <c r="AB291" s="711"/>
      <c r="AC291" s="711"/>
      <c r="AD291" s="1841"/>
      <c r="AE291" s="1841"/>
      <c r="AF291" s="2614"/>
      <c r="AG291" s="1730"/>
    </row>
    <row r="292" spans="1:33" s="70" customFormat="1" ht="30" customHeight="1" x14ac:dyDescent="0.25">
      <c r="A292" s="738"/>
      <c r="B292" s="1744"/>
      <c r="C292" s="174" t="s">
        <v>78</v>
      </c>
      <c r="D292" s="174"/>
      <c r="E292" s="407"/>
      <c r="F292" s="2228">
        <v>2150</v>
      </c>
      <c r="G292" s="92">
        <f t="shared" ref="G292:G293" si="158">ROUND(F292/12*$C$3,0)</f>
        <v>896</v>
      </c>
      <c r="H292" s="361">
        <v>283</v>
      </c>
      <c r="I292" s="361">
        <f t="shared" si="157"/>
        <v>31.584821428571431</v>
      </c>
      <c r="J292" s="125"/>
      <c r="K292" s="125"/>
      <c r="L292" s="464"/>
      <c r="M292" s="464"/>
      <c r="N292" s="464"/>
      <c r="O292" s="464"/>
      <c r="P292" s="464"/>
      <c r="Q292" s="464"/>
      <c r="R292" s="711"/>
      <c r="S292" s="711"/>
      <c r="T292" s="711"/>
      <c r="U292" s="711"/>
      <c r="V292" s="711"/>
      <c r="W292" s="1602"/>
      <c r="X292" s="711"/>
      <c r="Y292" s="711"/>
      <c r="Z292" s="711"/>
      <c r="AA292" s="711"/>
      <c r="AB292" s="711"/>
      <c r="AC292" s="711"/>
      <c r="AD292" s="1841"/>
      <c r="AE292" s="1841"/>
      <c r="AF292" s="2614"/>
      <c r="AG292" s="1730"/>
    </row>
    <row r="293" spans="1:33" s="70" customFormat="1" ht="30" customHeight="1" x14ac:dyDescent="0.25">
      <c r="A293" s="738"/>
      <c r="B293" s="1744"/>
      <c r="C293" s="174" t="s">
        <v>284</v>
      </c>
      <c r="D293" s="174"/>
      <c r="E293" s="407"/>
      <c r="F293" s="2228">
        <v>900</v>
      </c>
      <c r="G293" s="92">
        <f t="shared" si="158"/>
        <v>375</v>
      </c>
      <c r="H293" s="361">
        <v>161</v>
      </c>
      <c r="I293" s="361">
        <f t="shared" si="157"/>
        <v>42.933333333333337</v>
      </c>
      <c r="J293" s="125"/>
      <c r="K293" s="125"/>
      <c r="L293" s="464"/>
      <c r="M293" s="464"/>
      <c r="N293" s="464"/>
      <c r="O293" s="464"/>
      <c r="P293" s="464"/>
      <c r="Q293" s="464"/>
      <c r="R293" s="711"/>
      <c r="S293" s="711"/>
      <c r="T293" s="711"/>
      <c r="U293" s="711"/>
      <c r="V293" s="711"/>
      <c r="W293" s="1602"/>
      <c r="X293" s="711"/>
      <c r="Y293" s="711"/>
      <c r="Z293" s="711"/>
      <c r="AA293" s="711"/>
      <c r="AB293" s="711"/>
      <c r="AC293" s="711"/>
      <c r="AD293" s="1841"/>
      <c r="AE293" s="1841"/>
      <c r="AF293" s="2614"/>
      <c r="AG293" s="1730"/>
    </row>
    <row r="294" spans="1:33" s="70" customFormat="1" ht="22.5" customHeight="1" x14ac:dyDescent="0.25">
      <c r="A294" s="738">
        <v>1</v>
      </c>
      <c r="B294" s="1744">
        <v>1</v>
      </c>
      <c r="C294" s="213" t="s">
        <v>165</v>
      </c>
      <c r="D294" s="213"/>
      <c r="E294" s="672"/>
      <c r="F294" s="2200">
        <f>F283</f>
        <v>27000</v>
      </c>
      <c r="G294" s="556">
        <f>G283</f>
        <v>11250</v>
      </c>
      <c r="H294" s="556">
        <f>H283</f>
        <v>11550</v>
      </c>
      <c r="I294" s="556">
        <f t="shared" si="157"/>
        <v>102.66666666666666</v>
      </c>
      <c r="J294" s="703"/>
      <c r="K294" s="703"/>
      <c r="L294" s="773"/>
      <c r="M294" s="773"/>
      <c r="N294" s="773"/>
      <c r="O294" s="773"/>
      <c r="P294" s="773"/>
      <c r="Q294" s="773"/>
      <c r="R294" s="742">
        <v>19153.259999999998</v>
      </c>
      <c r="S294" s="742">
        <v>19153.259999999998</v>
      </c>
      <c r="T294" s="742">
        <v>19153.259999999998</v>
      </c>
      <c r="U294" s="742">
        <v>19153.259999999998</v>
      </c>
      <c r="V294" s="742">
        <v>19153.259999999998</v>
      </c>
      <c r="W294" s="1607">
        <f>R294/12*$C$3+(S294-R294)/11*4+(T294-S294)/10*3+(U294-T294)/9*2+(V294-U294)/8*1</f>
        <v>7980.5249999999987</v>
      </c>
      <c r="X294" s="742">
        <f>AB294-AA294</f>
        <v>8193.3389999999999</v>
      </c>
      <c r="Y294" s="742"/>
      <c r="Z294" s="742">
        <f>X294-W294</f>
        <v>212.81400000000122</v>
      </c>
      <c r="AA294" s="742">
        <v>-0.11794</v>
      </c>
      <c r="AB294" s="742">
        <v>8193.2210599999999</v>
      </c>
      <c r="AC294" s="556">
        <f>AC283</f>
        <v>0</v>
      </c>
      <c r="AD294" s="1843">
        <f>AD283+AD286</f>
        <v>0</v>
      </c>
      <c r="AE294" s="1843">
        <f>AE283+AE286</f>
        <v>0</v>
      </c>
      <c r="AF294" s="2614"/>
      <c r="AG294" s="1730"/>
    </row>
    <row r="295" spans="1:33" s="70" customFormat="1" ht="24.75" customHeight="1" x14ac:dyDescent="0.25">
      <c r="A295" s="738">
        <v>1</v>
      </c>
      <c r="B295" s="1744">
        <v>1</v>
      </c>
      <c r="C295" s="672" t="s">
        <v>343</v>
      </c>
      <c r="D295" s="672"/>
      <c r="E295" s="672"/>
      <c r="F295" s="2200">
        <f>SUM(F283+F285*3.2+F286)</f>
        <v>27000</v>
      </c>
      <c r="G295" s="556">
        <f>SUM(G283+G285*3.2+G286)</f>
        <v>11250</v>
      </c>
      <c r="H295" s="556">
        <f>SUM(H283+H285*3.2+H286)</f>
        <v>11550</v>
      </c>
      <c r="I295" s="556">
        <f t="shared" si="157"/>
        <v>102.66666666666666</v>
      </c>
      <c r="J295" s="703"/>
      <c r="K295" s="703"/>
      <c r="L295" s="773"/>
      <c r="M295" s="773"/>
      <c r="N295" s="773"/>
      <c r="O295" s="773"/>
      <c r="P295" s="773"/>
      <c r="Q295" s="773"/>
      <c r="R295" s="742">
        <f>SUM(R294,R287)</f>
        <v>32611.258959999999</v>
      </c>
      <c r="S295" s="742">
        <f>SUM(S294,S287)</f>
        <v>32611.258959999999</v>
      </c>
      <c r="T295" s="742">
        <f>SUM(T294,T287)</f>
        <v>32611.258959999999</v>
      </c>
      <c r="U295" s="742">
        <f>SUM(U294,U287)</f>
        <v>32611.258959999999</v>
      </c>
      <c r="V295" s="742">
        <f>SUM(V294,V287)</f>
        <v>32611.258959999999</v>
      </c>
      <c r="W295" s="1607">
        <f t="shared" ref="W295:AB295" si="159">SUM(W294,W287)</f>
        <v>13588.024566666665</v>
      </c>
      <c r="X295" s="742">
        <f t="shared" si="159"/>
        <v>11089.138739999999</v>
      </c>
      <c r="Y295" s="742">
        <f t="shared" si="159"/>
        <v>0</v>
      </c>
      <c r="Z295" s="742">
        <f t="shared" si="159"/>
        <v>-2498.8858266666657</v>
      </c>
      <c r="AA295" s="742">
        <f t="shared" si="159"/>
        <v>-0.11794</v>
      </c>
      <c r="AB295" s="742">
        <f t="shared" si="159"/>
        <v>11089.020799999998</v>
      </c>
      <c r="AC295" s="556">
        <f>SUM(AC283+AC285*3.2+AC286)</f>
        <v>0</v>
      </c>
      <c r="AD295" s="742">
        <f t="shared" ref="AD295:AE295" si="160">SUM(AD294,AD287)</f>
        <v>0</v>
      </c>
      <c r="AE295" s="742">
        <f t="shared" si="160"/>
        <v>0</v>
      </c>
      <c r="AF295" s="2614"/>
      <c r="AG295" s="1730"/>
    </row>
    <row r="296" spans="1:33" s="70" customFormat="1" ht="15" customHeight="1" x14ac:dyDescent="0.25">
      <c r="A296" s="738">
        <v>1</v>
      </c>
      <c r="B296" s="1744">
        <v>1</v>
      </c>
      <c r="C296" s="282" t="s">
        <v>31</v>
      </c>
      <c r="D296" s="282"/>
      <c r="E296" s="217"/>
      <c r="F296" s="772"/>
      <c r="G296" s="361"/>
      <c r="H296" s="361"/>
      <c r="I296" s="361"/>
      <c r="J296" s="125"/>
      <c r="K296" s="125"/>
      <c r="L296" s="388"/>
      <c r="M296" s="388"/>
      <c r="N296" s="388"/>
      <c r="O296" s="388"/>
      <c r="P296" s="388"/>
      <c r="Q296" s="388"/>
      <c r="R296" s="63"/>
      <c r="S296" s="63"/>
      <c r="T296" s="63"/>
      <c r="U296" s="63"/>
      <c r="V296" s="63"/>
      <c r="W296" s="1599"/>
      <c r="X296" s="63"/>
      <c r="Y296" s="63"/>
      <c r="Z296" s="63"/>
      <c r="AA296" s="63"/>
      <c r="AB296" s="63"/>
      <c r="AC296" s="63"/>
      <c r="AD296" s="1836"/>
      <c r="AE296" s="1836"/>
      <c r="AF296" s="2614"/>
      <c r="AG296" s="1730"/>
    </row>
    <row r="297" spans="1:33" s="70" customFormat="1" ht="15" customHeight="1" x14ac:dyDescent="0.25">
      <c r="A297" s="738">
        <v>1</v>
      </c>
      <c r="B297" s="1744">
        <v>1</v>
      </c>
      <c r="C297" s="144" t="s">
        <v>150</v>
      </c>
      <c r="D297" s="144"/>
      <c r="E297" s="361">
        <v>330</v>
      </c>
      <c r="F297" s="772">
        <v>210</v>
      </c>
      <c r="G297" s="92">
        <f>ROUND(F297/12*$C$3,0)</f>
        <v>88</v>
      </c>
      <c r="H297" s="92">
        <v>75</v>
      </c>
      <c r="I297" s="92">
        <f>H297/G297*100</f>
        <v>85.227272727272734</v>
      </c>
      <c r="J297" s="363">
        <v>5.7</v>
      </c>
      <c r="K297" s="93">
        <f>N297/H297</f>
        <v>6.3066666666666666</v>
      </c>
      <c r="L297" s="94">
        <f>ROUND(F297*J297,0)</f>
        <v>1197</v>
      </c>
      <c r="M297" s="94">
        <f t="shared" ref="M297" si="161">L297/12*$C$3</f>
        <v>498.75</v>
      </c>
      <c r="N297" s="94">
        <v>473</v>
      </c>
      <c r="O297" s="94">
        <f>N297/M297*100</f>
        <v>94.837092731829571</v>
      </c>
      <c r="P297" s="94">
        <f>L297/E297</f>
        <v>3.6272727272727274</v>
      </c>
      <c r="Q297" s="94">
        <f>N297/$C$3*12/P297</f>
        <v>312.96240601503752</v>
      </c>
      <c r="R297" s="711"/>
      <c r="S297" s="711"/>
      <c r="T297" s="711"/>
      <c r="U297" s="711"/>
      <c r="V297" s="711"/>
      <c r="W297" s="1602"/>
      <c r="X297" s="711"/>
      <c r="Y297" s="711"/>
      <c r="Z297" s="711"/>
      <c r="AA297" s="711"/>
      <c r="AB297" s="711"/>
      <c r="AC297" s="711"/>
      <c r="AD297" s="1841"/>
      <c r="AE297" s="1841"/>
      <c r="AF297" s="2614"/>
      <c r="AG297" s="1730"/>
    </row>
    <row r="298" spans="1:33" s="70" customFormat="1" ht="15" customHeight="1" x14ac:dyDescent="0.25">
      <c r="A298" s="738">
        <v>1</v>
      </c>
      <c r="B298" s="1744">
        <v>1</v>
      </c>
      <c r="C298" s="282" t="s">
        <v>35</v>
      </c>
      <c r="D298" s="282"/>
      <c r="E298" s="282"/>
      <c r="F298" s="2200">
        <f>SUM(F297:F297)</f>
        <v>210</v>
      </c>
      <c r="G298" s="556">
        <f>SUM(G297:G297)</f>
        <v>88</v>
      </c>
      <c r="H298" s="556">
        <f>SUM(H297:H297)</f>
        <v>75</v>
      </c>
      <c r="I298" s="556">
        <f>H298/G298*100</f>
        <v>85.227272727272734</v>
      </c>
      <c r="J298" s="703">
        <f>SUM(L298/F298)</f>
        <v>5.7</v>
      </c>
      <c r="K298" s="117">
        <f>N298/H298</f>
        <v>6.3066666666666666</v>
      </c>
      <c r="L298" s="704">
        <f>SUM(L297:L297)</f>
        <v>1197</v>
      </c>
      <c r="M298" s="704">
        <f>SUM(M297:M297)</f>
        <v>498.75</v>
      </c>
      <c r="N298" s="704">
        <f>SUM(N297:N297)</f>
        <v>473</v>
      </c>
      <c r="O298" s="94">
        <f>N298/M298*100</f>
        <v>94.837092731829571</v>
      </c>
      <c r="P298" s="281">
        <f>SUM(P297:P297)</f>
        <v>3.6272727272727274</v>
      </c>
      <c r="Q298" s="94">
        <f>N298/$C$3*12/P298</f>
        <v>312.96240601503752</v>
      </c>
      <c r="R298" s="704"/>
      <c r="S298" s="704"/>
      <c r="T298" s="704"/>
      <c r="U298" s="704"/>
      <c r="V298" s="704"/>
      <c r="W298" s="1608"/>
      <c r="X298" s="742"/>
      <c r="Y298" s="742"/>
      <c r="Z298" s="742"/>
      <c r="AA298" s="704"/>
      <c r="AB298" s="704"/>
      <c r="AC298" s="704"/>
      <c r="AD298" s="1842"/>
      <c r="AE298" s="1842"/>
      <c r="AF298" s="2614"/>
      <c r="AG298" s="1730"/>
    </row>
    <row r="299" spans="1:33" s="70" customFormat="1" ht="15" customHeight="1" x14ac:dyDescent="0.25">
      <c r="A299" s="738">
        <v>1</v>
      </c>
      <c r="B299" s="1744">
        <v>1</v>
      </c>
      <c r="C299" s="217" t="s">
        <v>148</v>
      </c>
      <c r="D299" s="217"/>
      <c r="E299" s="282"/>
      <c r="F299" s="2200"/>
      <c r="G299" s="556"/>
      <c r="H299" s="556"/>
      <c r="I299" s="556"/>
      <c r="J299" s="703"/>
      <c r="K299" s="117"/>
      <c r="L299" s="704"/>
      <c r="M299" s="704"/>
      <c r="N299" s="704"/>
      <c r="O299" s="94"/>
      <c r="P299" s="281"/>
      <c r="Q299" s="94"/>
      <c r="R299" s="704"/>
      <c r="S299" s="704"/>
      <c r="T299" s="704"/>
      <c r="U299" s="704"/>
      <c r="V299" s="704"/>
      <c r="W299" s="1609"/>
      <c r="X299" s="704"/>
      <c r="Y299" s="704"/>
      <c r="Z299" s="704"/>
      <c r="AA299" s="704"/>
      <c r="AB299" s="704"/>
      <c r="AC299" s="704"/>
      <c r="AD299" s="1842"/>
      <c r="AE299" s="1842"/>
      <c r="AF299" s="2614"/>
      <c r="AG299" s="1730"/>
    </row>
    <row r="300" spans="1:33" s="70" customFormat="1" ht="15" customHeight="1" x14ac:dyDescent="0.25">
      <c r="A300" s="738">
        <v>1</v>
      </c>
      <c r="B300" s="1744">
        <v>1</v>
      </c>
      <c r="C300" s="91" t="s">
        <v>150</v>
      </c>
      <c r="D300" s="91"/>
      <c r="E300" s="535">
        <v>240</v>
      </c>
      <c r="F300" s="772">
        <v>550</v>
      </c>
      <c r="G300" s="92">
        <f>ROUND(F300/12*$C$3,0)</f>
        <v>229</v>
      </c>
      <c r="H300" s="92">
        <v>211</v>
      </c>
      <c r="I300" s="92">
        <f>H300/G300*100</f>
        <v>92.139737991266372</v>
      </c>
      <c r="J300" s="705">
        <v>8</v>
      </c>
      <c r="K300" s="93">
        <f>N300/H300</f>
        <v>6.1658767772511851</v>
      </c>
      <c r="L300" s="94">
        <f>ROUND(F300*J300,0)</f>
        <v>4400</v>
      </c>
      <c r="M300" s="94">
        <f t="shared" ref="M300" si="162">L300/12*$C$3</f>
        <v>1833.3333333333335</v>
      </c>
      <c r="N300" s="94">
        <f>645+656</f>
        <v>1301</v>
      </c>
      <c r="O300" s="94">
        <f>N300/M300*100</f>
        <v>70.963636363636368</v>
      </c>
      <c r="P300" s="94">
        <f>L300/E300</f>
        <v>18.333333333333332</v>
      </c>
      <c r="Q300" s="94">
        <f>N300/$C$3*12/P300</f>
        <v>170.31272727272727</v>
      </c>
      <c r="R300" s="711"/>
      <c r="S300" s="711"/>
      <c r="T300" s="711"/>
      <c r="U300" s="711"/>
      <c r="V300" s="711"/>
      <c r="W300" s="1602"/>
      <c r="X300" s="711"/>
      <c r="Y300" s="711"/>
      <c r="Z300" s="711"/>
      <c r="AA300" s="711"/>
      <c r="AB300" s="711"/>
      <c r="AC300" s="711"/>
      <c r="AD300" s="1841"/>
      <c r="AE300" s="1841"/>
      <c r="AF300" s="2614"/>
      <c r="AG300" s="1730"/>
    </row>
    <row r="301" spans="1:33" s="96" customFormat="1" ht="15" customHeight="1" x14ac:dyDescent="0.25">
      <c r="A301" s="738">
        <v>1</v>
      </c>
      <c r="B301" s="1744">
        <v>1</v>
      </c>
      <c r="C301" s="706" t="s">
        <v>187</v>
      </c>
      <c r="D301" s="706"/>
      <c r="E301" s="706"/>
      <c r="F301" s="1882">
        <f>SUM(F300)</f>
        <v>550</v>
      </c>
      <c r="G301" s="126">
        <f>SUM(G300)</f>
        <v>229</v>
      </c>
      <c r="H301" s="126">
        <f>SUM(H300)</f>
        <v>211</v>
      </c>
      <c r="I301" s="92">
        <f>H301/G301*100</f>
        <v>92.139737991266372</v>
      </c>
      <c r="J301" s="703">
        <f>SUM(L301/F301)</f>
        <v>8</v>
      </c>
      <c r="K301" s="93">
        <f>N301/H301</f>
        <v>6.1658767772511851</v>
      </c>
      <c r="L301" s="118">
        <f>SUM(L300)</f>
        <v>4400</v>
      </c>
      <c r="M301" s="118">
        <f>SUM(M300)</f>
        <v>1833.3333333333335</v>
      </c>
      <c r="N301" s="118">
        <f>SUM(N300)</f>
        <v>1301</v>
      </c>
      <c r="O301" s="94">
        <f>N301/M301*100</f>
        <v>70.963636363636368</v>
      </c>
      <c r="P301" s="118">
        <f>SUM(P300)</f>
        <v>18.333333333333332</v>
      </c>
      <c r="Q301" s="94">
        <f>N301/$C$3*12/P301</f>
        <v>170.31272727272727</v>
      </c>
      <c r="R301" s="712"/>
      <c r="S301" s="712"/>
      <c r="T301" s="712"/>
      <c r="U301" s="712"/>
      <c r="V301" s="712"/>
      <c r="W301" s="1608"/>
      <c r="X301" s="742"/>
      <c r="Y301" s="742"/>
      <c r="Z301" s="742"/>
      <c r="AA301" s="712"/>
      <c r="AB301" s="712"/>
      <c r="AC301" s="712"/>
      <c r="AD301" s="1844"/>
      <c r="AE301" s="1844"/>
      <c r="AF301" s="2614"/>
      <c r="AG301" s="2422"/>
    </row>
    <row r="302" spans="1:33" s="70" customFormat="1" ht="27" customHeight="1" x14ac:dyDescent="0.25">
      <c r="A302" s="738">
        <v>1</v>
      </c>
      <c r="B302" s="1744">
        <v>1</v>
      </c>
      <c r="C302" s="590" t="s">
        <v>173</v>
      </c>
      <c r="D302" s="590"/>
      <c r="E302" s="590"/>
      <c r="F302" s="2200">
        <f>SUM(F301,F298)</f>
        <v>760</v>
      </c>
      <c r="G302" s="556">
        <f>SUM(G301,G298)</f>
        <v>317</v>
      </c>
      <c r="H302" s="556">
        <f>SUM(H301,H298)</f>
        <v>286</v>
      </c>
      <c r="I302" s="556">
        <f>H302/G302*100</f>
        <v>90.220820189274448</v>
      </c>
      <c r="J302" s="703">
        <f>SUM(L302/F302)</f>
        <v>7.3644736842105267</v>
      </c>
      <c r="K302" s="795">
        <f>N302/H302</f>
        <v>6.2027972027972025</v>
      </c>
      <c r="L302" s="556">
        <f>SUM(L301,L298)</f>
        <v>5597</v>
      </c>
      <c r="M302" s="556">
        <f>SUM(M301,M298)</f>
        <v>2332.0833333333335</v>
      </c>
      <c r="N302" s="556">
        <f>SUM(N301,N298)</f>
        <v>1774</v>
      </c>
      <c r="O302" s="94">
        <f>N302/M302*100</f>
        <v>76.069322851527602</v>
      </c>
      <c r="P302" s="556">
        <f>SUM(P301,P298)</f>
        <v>21.960606060606061</v>
      </c>
      <c r="Q302" s="94">
        <f>N302/$C$3*12/P302</f>
        <v>193.87443079895129</v>
      </c>
      <c r="R302" s="556">
        <v>25474.441439999999</v>
      </c>
      <c r="S302" s="556">
        <v>25474.441439999999</v>
      </c>
      <c r="T302" s="556">
        <v>25474.441439999999</v>
      </c>
      <c r="U302" s="556">
        <v>25474.441439999999</v>
      </c>
      <c r="V302" s="556">
        <v>25474.441439999999</v>
      </c>
      <c r="W302" s="1607">
        <f>R302/12*$C$3+(S302-R302)/11*4+(T302-S302)/10*3+(U302-T302)/9*2+(V302-U302)/8*1</f>
        <v>10614.3506</v>
      </c>
      <c r="X302" s="704">
        <f>AB302-AA302-Y302</f>
        <v>9883.4106100000008</v>
      </c>
      <c r="Y302" s="704"/>
      <c r="Z302" s="704">
        <f>X302-W302</f>
        <v>-730.93998999999894</v>
      </c>
      <c r="AA302" s="556">
        <v>-192.06887999999998</v>
      </c>
      <c r="AB302" s="556">
        <v>9691.3417300000001</v>
      </c>
      <c r="AC302" s="556">
        <v>1</v>
      </c>
      <c r="AD302" s="1845">
        <v>84492.160000000003</v>
      </c>
      <c r="AE302" s="1845">
        <f>AD302/1000</f>
        <v>84.492159999999998</v>
      </c>
      <c r="AF302" s="2614"/>
      <c r="AG302" s="1730"/>
    </row>
    <row r="303" spans="1:33" s="70" customFormat="1" ht="15" customHeight="1" x14ac:dyDescent="0.25">
      <c r="A303" s="738">
        <v>1</v>
      </c>
      <c r="B303" s="1744">
        <v>1</v>
      </c>
      <c r="C303" s="147"/>
      <c r="D303" s="147"/>
      <c r="E303" s="147"/>
      <c r="F303" s="1882"/>
      <c r="G303" s="92"/>
      <c r="H303" s="92"/>
      <c r="I303" s="92"/>
      <c r="J303" s="492"/>
      <c r="K303" s="492"/>
      <c r="L303" s="492"/>
      <c r="M303" s="492"/>
      <c r="N303" s="492"/>
      <c r="O303" s="492"/>
      <c r="P303" s="492"/>
      <c r="Q303" s="492"/>
      <c r="R303" s="711"/>
      <c r="S303" s="711"/>
      <c r="T303" s="711"/>
      <c r="U303" s="711"/>
      <c r="V303" s="711"/>
      <c r="W303" s="1602"/>
      <c r="X303" s="711"/>
      <c r="Y303" s="711"/>
      <c r="Z303" s="711"/>
      <c r="AA303" s="711"/>
      <c r="AB303" s="711"/>
      <c r="AC303" s="711"/>
      <c r="AD303" s="1841"/>
      <c r="AE303" s="1841"/>
      <c r="AF303" s="2614"/>
      <c r="AG303" s="1730"/>
    </row>
    <row r="304" spans="1:33" s="70" customFormat="1" ht="15.75" customHeight="1" x14ac:dyDescent="0.25">
      <c r="A304" s="738">
        <v>1</v>
      </c>
      <c r="B304" s="1744">
        <v>1</v>
      </c>
      <c r="C304" s="775" t="s">
        <v>17</v>
      </c>
      <c r="D304" s="776"/>
      <c r="E304" s="776"/>
      <c r="F304" s="2224"/>
      <c r="G304" s="777"/>
      <c r="H304" s="777"/>
      <c r="I304" s="777"/>
      <c r="J304" s="445"/>
      <c r="K304" s="445"/>
      <c r="L304" s="445"/>
      <c r="M304" s="445"/>
      <c r="N304" s="445">
        <f>SUM(N302,N295,N279)</f>
        <v>10135</v>
      </c>
      <c r="O304" s="445"/>
      <c r="P304" s="445"/>
      <c r="Q304" s="445"/>
      <c r="R304" s="445">
        <f t="shared" ref="R304:AB304" si="163">SUM(R302,R295,R279)</f>
        <v>217350.79366699999</v>
      </c>
      <c r="S304" s="445">
        <f t="shared" ref="S304:T304" si="164">SUM(S302,S295,S279)</f>
        <v>217350.79366699999</v>
      </c>
      <c r="T304" s="445">
        <f t="shared" si="164"/>
        <v>217350.79366699999</v>
      </c>
      <c r="U304" s="445">
        <f t="shared" ref="U304:V304" si="165">SUM(U302,U295,U279)</f>
        <v>217350.79366699999</v>
      </c>
      <c r="V304" s="445">
        <f t="shared" si="165"/>
        <v>217350.79366699999</v>
      </c>
      <c r="W304" s="1610">
        <f t="shared" si="163"/>
        <v>90562.830694583332</v>
      </c>
      <c r="X304" s="445">
        <f t="shared" si="163"/>
        <v>87309.588790000009</v>
      </c>
      <c r="Y304" s="613">
        <f t="shared" si="163"/>
        <v>-765.51570000000004</v>
      </c>
      <c r="Z304" s="445">
        <f t="shared" si="163"/>
        <v>-3253.241904583324</v>
      </c>
      <c r="AA304" s="445">
        <f t="shared" si="163"/>
        <v>-597.44324000000006</v>
      </c>
      <c r="AB304" s="613">
        <f t="shared" si="163"/>
        <v>85946.629849999998</v>
      </c>
      <c r="AC304" s="445">
        <f>AC279+AC295+AC302</f>
        <v>1</v>
      </c>
      <c r="AD304" s="613">
        <f t="shared" ref="AD304:AE304" si="166">SUM(AD302,AD295,AD279)</f>
        <v>84492.160000000003</v>
      </c>
      <c r="AE304" s="613">
        <f t="shared" si="166"/>
        <v>84.492159999999998</v>
      </c>
      <c r="AF304" s="2614"/>
      <c r="AG304" s="1730"/>
    </row>
    <row r="305" spans="1:33" ht="15" customHeight="1" x14ac:dyDescent="0.25">
      <c r="A305" s="738">
        <v>1</v>
      </c>
      <c r="B305" s="1744">
        <v>1</v>
      </c>
      <c r="C305" s="787"/>
      <c r="D305" s="787"/>
      <c r="E305" s="787"/>
      <c r="F305" s="2209"/>
      <c r="G305" s="788"/>
      <c r="H305" s="788"/>
      <c r="I305" s="788"/>
      <c r="J305" s="789"/>
      <c r="K305" s="789"/>
      <c r="L305" s="136"/>
      <c r="M305" s="136"/>
      <c r="N305" s="136"/>
      <c r="O305" s="136"/>
      <c r="P305" s="136"/>
      <c r="Q305" s="136"/>
      <c r="R305" s="743"/>
      <c r="S305" s="743"/>
      <c r="T305" s="743"/>
      <c r="U305" s="743"/>
      <c r="V305" s="743"/>
      <c r="W305" s="1611"/>
      <c r="X305" s="743"/>
      <c r="Y305" s="743"/>
      <c r="Z305" s="743"/>
      <c r="AA305" s="779"/>
      <c r="AB305" s="743"/>
      <c r="AC305" s="743"/>
      <c r="AD305" s="1846"/>
      <c r="AE305" s="1846"/>
      <c r="AF305" s="2614"/>
    </row>
    <row r="306" spans="1:33" ht="34.5" customHeight="1" x14ac:dyDescent="0.25">
      <c r="A306" s="738">
        <v>1</v>
      </c>
      <c r="B306" s="1744">
        <v>1</v>
      </c>
      <c r="C306" s="87" t="s">
        <v>273</v>
      </c>
      <c r="D306" s="87"/>
      <c r="E306" s="172"/>
      <c r="F306" s="2210"/>
      <c r="G306" s="573"/>
      <c r="H306" s="573"/>
      <c r="I306" s="573"/>
      <c r="J306" s="800"/>
      <c r="K306" s="800"/>
      <c r="L306" s="94"/>
      <c r="M306" s="94"/>
      <c r="N306" s="94"/>
      <c r="O306" s="94"/>
      <c r="P306" s="94"/>
      <c r="Q306" s="94"/>
      <c r="R306" s="94"/>
      <c r="S306" s="94"/>
      <c r="T306" s="94"/>
      <c r="U306" s="94"/>
      <c r="V306" s="94"/>
      <c r="W306" s="1600"/>
      <c r="X306" s="94"/>
      <c r="Y306" s="94"/>
      <c r="Z306" s="94"/>
      <c r="AA306" s="769"/>
      <c r="AB306" s="94"/>
      <c r="AC306" s="94"/>
      <c r="AD306" s="307"/>
      <c r="AE306" s="307"/>
      <c r="AF306" s="2614"/>
    </row>
    <row r="307" spans="1:33" s="70" customFormat="1" ht="15" customHeight="1" x14ac:dyDescent="0.25">
      <c r="A307" s="738">
        <v>1</v>
      </c>
      <c r="B307" s="1744">
        <v>1</v>
      </c>
      <c r="C307" s="441" t="s">
        <v>5</v>
      </c>
      <c r="D307" s="441"/>
      <c r="E307" s="441"/>
      <c r="F307" s="772"/>
      <c r="G307" s="361"/>
      <c r="H307" s="361"/>
      <c r="I307" s="361"/>
      <c r="J307" s="691"/>
      <c r="K307" s="691"/>
      <c r="L307" s="692"/>
      <c r="M307" s="692"/>
      <c r="N307" s="692"/>
      <c r="O307" s="692"/>
      <c r="P307" s="692"/>
      <c r="Q307" s="692"/>
      <c r="R307" s="692"/>
      <c r="S307" s="692"/>
      <c r="T307" s="692"/>
      <c r="U307" s="692"/>
      <c r="V307" s="692"/>
      <c r="W307" s="1601"/>
      <c r="X307" s="692"/>
      <c r="Y307" s="692"/>
      <c r="Z307" s="692"/>
      <c r="AA307" s="692"/>
      <c r="AB307" s="692"/>
      <c r="AC307" s="692"/>
      <c r="AD307" s="1836"/>
      <c r="AE307" s="1836"/>
      <c r="AF307" s="2614"/>
      <c r="AG307" s="1730"/>
    </row>
    <row r="308" spans="1:33" s="70" customFormat="1" ht="15" customHeight="1" x14ac:dyDescent="0.25">
      <c r="A308" s="738">
        <v>1</v>
      </c>
      <c r="B308" s="1744">
        <v>1</v>
      </c>
      <c r="C308" s="91" t="s">
        <v>54</v>
      </c>
      <c r="D308" s="2564" t="s">
        <v>521</v>
      </c>
      <c r="E308" s="770">
        <v>320</v>
      </c>
      <c r="F308" s="2223">
        <v>1368</v>
      </c>
      <c r="G308" s="92">
        <f t="shared" ref="G308:G313" si="167">F308/12*$C$3</f>
        <v>570</v>
      </c>
      <c r="H308" s="361">
        <v>577</v>
      </c>
      <c r="I308" s="92">
        <f t="shared" ref="I308:I314" si="168">H308/G308*100</f>
        <v>101.2280701754386</v>
      </c>
      <c r="J308" s="782">
        <v>9.6</v>
      </c>
      <c r="K308" s="93">
        <f t="shared" ref="K308:K314" si="169">N308/H308</f>
        <v>10.363951473136915</v>
      </c>
      <c r="L308" s="94">
        <f t="shared" ref="L308:L313" si="170">ROUND(F308*J308,0)</f>
        <v>13133</v>
      </c>
      <c r="M308" s="94">
        <f t="shared" ref="M308:M313" si="171">L308/12*$C$3</f>
        <v>5472.0833333333339</v>
      </c>
      <c r="N308" s="94">
        <v>5980</v>
      </c>
      <c r="O308" s="94">
        <f t="shared" ref="O308:O314" si="172">N308/M308*100</f>
        <v>109.28196147110332</v>
      </c>
      <c r="P308" s="94">
        <f t="shared" ref="P308:P313" si="173">L308/E308</f>
        <v>41.040624999999999</v>
      </c>
      <c r="Q308" s="94">
        <f t="shared" ref="Q308:Q314" si="174">N308/$C$3*12/P308</f>
        <v>349.70227670753064</v>
      </c>
      <c r="R308" s="692"/>
      <c r="S308" s="692"/>
      <c r="T308" s="692"/>
      <c r="U308" s="692"/>
      <c r="V308" s="692"/>
      <c r="W308" s="1601"/>
      <c r="X308" s="692"/>
      <c r="Y308" s="692"/>
      <c r="Z308" s="692"/>
      <c r="AA308" s="692"/>
      <c r="AB308" s="692"/>
      <c r="AC308" s="692"/>
      <c r="AD308" s="1836"/>
      <c r="AE308" s="1836"/>
      <c r="AF308" s="2614"/>
      <c r="AG308" s="1730"/>
    </row>
    <row r="309" spans="1:33" s="70" customFormat="1" ht="15" customHeight="1" x14ac:dyDescent="0.25">
      <c r="A309" s="738">
        <v>1</v>
      </c>
      <c r="B309" s="1744">
        <v>1</v>
      </c>
      <c r="C309" s="91" t="s">
        <v>136</v>
      </c>
      <c r="D309" s="2564" t="s">
        <v>521</v>
      </c>
      <c r="E309" s="770">
        <v>320</v>
      </c>
      <c r="F309" s="2223">
        <v>126</v>
      </c>
      <c r="G309" s="92">
        <f t="shared" si="167"/>
        <v>52.5</v>
      </c>
      <c r="H309" s="361">
        <v>47</v>
      </c>
      <c r="I309" s="92">
        <f t="shared" si="168"/>
        <v>89.523809523809533</v>
      </c>
      <c r="J309" s="782">
        <v>13</v>
      </c>
      <c r="K309" s="93">
        <f t="shared" si="169"/>
        <v>12.276595744680851</v>
      </c>
      <c r="L309" s="94">
        <f t="shared" si="170"/>
        <v>1638</v>
      </c>
      <c r="M309" s="94">
        <f t="shared" si="171"/>
        <v>682.5</v>
      </c>
      <c r="N309" s="94">
        <v>577</v>
      </c>
      <c r="O309" s="94">
        <f t="shared" si="172"/>
        <v>84.54212454212454</v>
      </c>
      <c r="P309" s="94">
        <f t="shared" si="173"/>
        <v>5.1187500000000004</v>
      </c>
      <c r="Q309" s="94">
        <f t="shared" si="174"/>
        <v>270.53479853479854</v>
      </c>
      <c r="R309" s="692"/>
      <c r="S309" s="692"/>
      <c r="T309" s="692"/>
      <c r="U309" s="692"/>
      <c r="V309" s="692"/>
      <c r="W309" s="1601"/>
      <c r="X309" s="692"/>
      <c r="Y309" s="692"/>
      <c r="Z309" s="692"/>
      <c r="AA309" s="692"/>
      <c r="AB309" s="692"/>
      <c r="AC309" s="692"/>
      <c r="AD309" s="1836"/>
      <c r="AE309" s="1836"/>
      <c r="AF309" s="2614"/>
      <c r="AG309" s="1730"/>
    </row>
    <row r="310" spans="1:33" s="70" customFormat="1" ht="29.25" customHeight="1" x14ac:dyDescent="0.25">
      <c r="A310" s="738">
        <v>1</v>
      </c>
      <c r="B310" s="1744">
        <v>1</v>
      </c>
      <c r="C310" s="128" t="s">
        <v>223</v>
      </c>
      <c r="D310" s="2564" t="s">
        <v>521</v>
      </c>
      <c r="E310" s="770">
        <v>320</v>
      </c>
      <c r="F310" s="2223">
        <v>630</v>
      </c>
      <c r="G310" s="92">
        <f t="shared" si="167"/>
        <v>262.5</v>
      </c>
      <c r="H310" s="361">
        <v>256</v>
      </c>
      <c r="I310" s="92">
        <f t="shared" si="168"/>
        <v>97.523809523809518</v>
      </c>
      <c r="J310" s="782">
        <v>15.2</v>
      </c>
      <c r="K310" s="93">
        <f t="shared" si="169"/>
        <v>14.125</v>
      </c>
      <c r="L310" s="94">
        <f t="shared" si="170"/>
        <v>9576</v>
      </c>
      <c r="M310" s="94">
        <f t="shared" si="171"/>
        <v>3990</v>
      </c>
      <c r="N310" s="94">
        <v>3616</v>
      </c>
      <c r="O310" s="94">
        <f t="shared" si="172"/>
        <v>90.626566416040106</v>
      </c>
      <c r="P310" s="94">
        <f t="shared" si="173"/>
        <v>29.925000000000001</v>
      </c>
      <c r="Q310" s="94">
        <f t="shared" si="174"/>
        <v>290.00501253132836</v>
      </c>
      <c r="R310" s="692"/>
      <c r="S310" s="692"/>
      <c r="T310" s="692"/>
      <c r="U310" s="692"/>
      <c r="V310" s="692"/>
      <c r="W310" s="1601"/>
      <c r="X310" s="692"/>
      <c r="Y310" s="692"/>
      <c r="Z310" s="692"/>
      <c r="AA310" s="692"/>
      <c r="AB310" s="692"/>
      <c r="AC310" s="692"/>
      <c r="AD310" s="1836"/>
      <c r="AE310" s="1836"/>
      <c r="AF310" s="2614"/>
      <c r="AG310" s="1730"/>
    </row>
    <row r="311" spans="1:33" s="70" customFormat="1" ht="15" customHeight="1" x14ac:dyDescent="0.25">
      <c r="A311" s="738">
        <v>1</v>
      </c>
      <c r="B311" s="1744">
        <v>1</v>
      </c>
      <c r="C311" s="91" t="s">
        <v>23</v>
      </c>
      <c r="D311" s="2564" t="s">
        <v>521</v>
      </c>
      <c r="E311" s="770">
        <v>320</v>
      </c>
      <c r="F311" s="2223">
        <v>504</v>
      </c>
      <c r="G311" s="92">
        <f t="shared" si="167"/>
        <v>210</v>
      </c>
      <c r="H311" s="361">
        <v>176</v>
      </c>
      <c r="I311" s="92">
        <f t="shared" si="168"/>
        <v>83.80952380952381</v>
      </c>
      <c r="J311" s="782">
        <v>10.5</v>
      </c>
      <c r="K311" s="93">
        <f t="shared" si="169"/>
        <v>11.085227272727273</v>
      </c>
      <c r="L311" s="94">
        <f t="shared" si="170"/>
        <v>5292</v>
      </c>
      <c r="M311" s="94">
        <f t="shared" si="171"/>
        <v>2205</v>
      </c>
      <c r="N311" s="94">
        <v>1951</v>
      </c>
      <c r="O311" s="94">
        <f t="shared" si="172"/>
        <v>88.480725623582771</v>
      </c>
      <c r="P311" s="94">
        <f t="shared" si="173"/>
        <v>16.537500000000001</v>
      </c>
      <c r="Q311" s="94">
        <f t="shared" si="174"/>
        <v>283.13832199546482</v>
      </c>
      <c r="R311" s="692"/>
      <c r="S311" s="692"/>
      <c r="T311" s="692"/>
      <c r="U311" s="692"/>
      <c r="V311" s="692"/>
      <c r="W311" s="1601"/>
      <c r="X311" s="692"/>
      <c r="Y311" s="692"/>
      <c r="Z311" s="692"/>
      <c r="AA311" s="692"/>
      <c r="AB311" s="692"/>
      <c r="AC311" s="692"/>
      <c r="AD311" s="1836"/>
      <c r="AE311" s="1836"/>
      <c r="AF311" s="2614"/>
      <c r="AG311" s="1730"/>
    </row>
    <row r="312" spans="1:33" s="70" customFormat="1" ht="15" customHeight="1" x14ac:dyDescent="0.25">
      <c r="A312" s="738">
        <v>1</v>
      </c>
      <c r="B312" s="1744">
        <v>1</v>
      </c>
      <c r="C312" s="91" t="s">
        <v>9</v>
      </c>
      <c r="D312" s="2564" t="s">
        <v>521</v>
      </c>
      <c r="E312" s="770">
        <v>320</v>
      </c>
      <c r="F312" s="2223">
        <v>190</v>
      </c>
      <c r="G312" s="92">
        <f t="shared" si="167"/>
        <v>79.166666666666671</v>
      </c>
      <c r="H312" s="361">
        <v>93</v>
      </c>
      <c r="I312" s="92">
        <f t="shared" si="168"/>
        <v>117.4736842105263</v>
      </c>
      <c r="J312" s="782">
        <v>12.7</v>
      </c>
      <c r="K312" s="93">
        <f t="shared" si="169"/>
        <v>12.516129032258064</v>
      </c>
      <c r="L312" s="94">
        <f t="shared" si="170"/>
        <v>2413</v>
      </c>
      <c r="M312" s="94">
        <f t="shared" si="171"/>
        <v>1005.4166666666667</v>
      </c>
      <c r="N312" s="94">
        <v>1164</v>
      </c>
      <c r="O312" s="94">
        <f t="shared" si="172"/>
        <v>115.77289680895151</v>
      </c>
      <c r="P312" s="94">
        <f t="shared" si="173"/>
        <v>7.5406250000000004</v>
      </c>
      <c r="Q312" s="94">
        <f t="shared" si="174"/>
        <v>370.47326978864487</v>
      </c>
      <c r="R312" s="692"/>
      <c r="S312" s="692"/>
      <c r="T312" s="692"/>
      <c r="U312" s="692"/>
      <c r="V312" s="692"/>
      <c r="W312" s="1601"/>
      <c r="X312" s="692"/>
      <c r="Y312" s="692"/>
      <c r="Z312" s="692"/>
      <c r="AA312" s="692"/>
      <c r="AB312" s="692"/>
      <c r="AC312" s="692"/>
      <c r="AD312" s="1836"/>
      <c r="AE312" s="1836"/>
      <c r="AF312" s="2614"/>
      <c r="AG312" s="1730"/>
    </row>
    <row r="313" spans="1:33" s="70" customFormat="1" ht="15" customHeight="1" x14ac:dyDescent="0.25">
      <c r="A313" s="738">
        <v>1</v>
      </c>
      <c r="B313" s="1744">
        <v>1</v>
      </c>
      <c r="C313" s="91" t="s">
        <v>224</v>
      </c>
      <c r="D313" s="2564" t="s">
        <v>521</v>
      </c>
      <c r="E313" s="770">
        <v>320</v>
      </c>
      <c r="F313" s="2223">
        <v>280</v>
      </c>
      <c r="G313" s="92">
        <f t="shared" si="167"/>
        <v>116.66666666666666</v>
      </c>
      <c r="H313" s="361">
        <v>123</v>
      </c>
      <c r="I313" s="92">
        <f t="shared" si="168"/>
        <v>105.42857142857143</v>
      </c>
      <c r="J313" s="782">
        <v>14</v>
      </c>
      <c r="K313" s="93">
        <f t="shared" si="169"/>
        <v>13.471544715447154</v>
      </c>
      <c r="L313" s="94">
        <f t="shared" si="170"/>
        <v>3920</v>
      </c>
      <c r="M313" s="94">
        <f t="shared" si="171"/>
        <v>1633.3333333333335</v>
      </c>
      <c r="N313" s="94">
        <v>1657</v>
      </c>
      <c r="O313" s="94">
        <f t="shared" si="172"/>
        <v>101.44897959183672</v>
      </c>
      <c r="P313" s="94">
        <f t="shared" si="173"/>
        <v>12.25</v>
      </c>
      <c r="Q313" s="94">
        <f t="shared" si="174"/>
        <v>324.63673469387754</v>
      </c>
      <c r="R313" s="692"/>
      <c r="S313" s="692"/>
      <c r="T313" s="692"/>
      <c r="U313" s="692"/>
      <c r="V313" s="692"/>
      <c r="W313" s="1614"/>
      <c r="X313" s="692"/>
      <c r="Y313" s="692"/>
      <c r="Z313" s="692"/>
      <c r="AA313" s="692"/>
      <c r="AB313" s="692"/>
      <c r="AC313" s="692"/>
      <c r="AD313" s="1836"/>
      <c r="AE313" s="1836"/>
      <c r="AF313" s="2614"/>
      <c r="AG313" s="1730"/>
    </row>
    <row r="314" spans="1:33" s="70" customFormat="1" ht="15" customHeight="1" x14ac:dyDescent="0.25">
      <c r="A314" s="738">
        <v>1</v>
      </c>
      <c r="B314" s="1744">
        <v>1</v>
      </c>
      <c r="C314" s="437" t="s">
        <v>7</v>
      </c>
      <c r="D314" s="437"/>
      <c r="E314" s="437"/>
      <c r="F314" s="2200">
        <f>SUM(F308:F313)</f>
        <v>3098</v>
      </c>
      <c r="G314" s="556">
        <f>SUM(G308:G313)</f>
        <v>1290.8333333333335</v>
      </c>
      <c r="H314" s="556">
        <f>SUM(H308:H313)</f>
        <v>1272</v>
      </c>
      <c r="I314" s="556">
        <f t="shared" si="168"/>
        <v>98.540994189799861</v>
      </c>
      <c r="J314" s="703">
        <f>SUM(L314/F314)</f>
        <v>11.611362169141382</v>
      </c>
      <c r="K314" s="117">
        <f t="shared" si="169"/>
        <v>11.749213836477987</v>
      </c>
      <c r="L314" s="556">
        <f>SUM(L308:L313)</f>
        <v>35972</v>
      </c>
      <c r="M314" s="556">
        <f>SUM(M308:M313)</f>
        <v>14988.333333333334</v>
      </c>
      <c r="N314" s="556">
        <f>SUM(N308:N313)</f>
        <v>14945</v>
      </c>
      <c r="O314" s="94">
        <f t="shared" si="172"/>
        <v>99.710886244857107</v>
      </c>
      <c r="P314" s="281">
        <f>SUM(P308:P313)</f>
        <v>112.41249999999999</v>
      </c>
      <c r="Q314" s="94">
        <f t="shared" si="174"/>
        <v>319.07483598354276</v>
      </c>
      <c r="R314" s="742">
        <v>176147.43561239995</v>
      </c>
      <c r="S314" s="742">
        <v>176147.43561239995</v>
      </c>
      <c r="T314" s="742">
        <v>176147.43561239995</v>
      </c>
      <c r="U314" s="742">
        <v>176147.43561239995</v>
      </c>
      <c r="V314" s="742">
        <v>176147.43561239995</v>
      </c>
      <c r="W314" s="1607">
        <f>R314/12*$C$3+(S314-R314)/11*4+(T314-S314)/10*3+(U314-T314)/9*2+(V314-U314)/8*1</f>
        <v>73394.764838499977</v>
      </c>
      <c r="X314" s="742">
        <f>AB314-AA314-Y314</f>
        <v>65197.321329999999</v>
      </c>
      <c r="Y314" s="1722">
        <v>-9.9829599999999985</v>
      </c>
      <c r="Z314" s="742">
        <f>X314-W314</f>
        <v>-8197.4435084999786</v>
      </c>
      <c r="AA314" s="742">
        <v>-249.25564999999997</v>
      </c>
      <c r="AB314" s="742">
        <v>64938.082719999999</v>
      </c>
      <c r="AC314" s="742">
        <v>1</v>
      </c>
      <c r="AD314" s="1842">
        <v>18830.13</v>
      </c>
      <c r="AE314" s="1842">
        <f>AD314/1000</f>
        <v>18.83013</v>
      </c>
      <c r="AF314" s="2614"/>
      <c r="AG314" s="1730"/>
    </row>
    <row r="315" spans="1:33" s="70" customFormat="1" ht="15" customHeight="1" x14ac:dyDescent="0.25">
      <c r="A315" s="738">
        <v>1</v>
      </c>
      <c r="B315" s="1744">
        <v>1</v>
      </c>
      <c r="C315" s="636" t="s">
        <v>14</v>
      </c>
      <c r="D315" s="636"/>
      <c r="E315" s="507"/>
      <c r="F315" s="772"/>
      <c r="G315" s="361"/>
      <c r="H315" s="361"/>
      <c r="I315" s="361"/>
      <c r="J315" s="703"/>
      <c r="K315" s="703"/>
      <c r="L315" s="773"/>
      <c r="M315" s="773"/>
      <c r="N315" s="773"/>
      <c r="O315" s="773"/>
      <c r="P315" s="773"/>
      <c r="Q315" s="773"/>
      <c r="R315" s="492"/>
      <c r="S315" s="492"/>
      <c r="T315" s="492"/>
      <c r="U315" s="492"/>
      <c r="V315" s="492"/>
      <c r="W315" s="1612"/>
      <c r="X315" s="492"/>
      <c r="Y315" s="492"/>
      <c r="Z315" s="492"/>
      <c r="AA315" s="492"/>
      <c r="AB315" s="492"/>
      <c r="AC315" s="492"/>
      <c r="AD315" s="1842"/>
      <c r="AE315" s="1842"/>
      <c r="AF315" s="2614"/>
      <c r="AG315" s="1730"/>
    </row>
    <row r="316" spans="1:33" s="70" customFormat="1" ht="16.5" customHeight="1" x14ac:dyDescent="0.25">
      <c r="A316" s="738">
        <v>1</v>
      </c>
      <c r="B316" s="1744">
        <v>1</v>
      </c>
      <c r="C316" s="507" t="s">
        <v>302</v>
      </c>
      <c r="D316" s="507"/>
      <c r="E316" s="520"/>
      <c r="F316" s="2220"/>
      <c r="G316" s="116"/>
      <c r="H316" s="116"/>
      <c r="I316" s="116"/>
      <c r="J316" s="363"/>
      <c r="K316" s="363"/>
      <c r="L316" s="365"/>
      <c r="M316" s="365"/>
      <c r="N316" s="365"/>
      <c r="O316" s="365"/>
      <c r="P316" s="365"/>
      <c r="Q316" s="365"/>
      <c r="R316" s="440"/>
      <c r="S316" s="440"/>
      <c r="T316" s="440"/>
      <c r="U316" s="440"/>
      <c r="V316" s="440"/>
      <c r="W316" s="1605"/>
      <c r="X316" s="440"/>
      <c r="Y316" s="440"/>
      <c r="Z316" s="440"/>
      <c r="AA316" s="440"/>
      <c r="AB316" s="440"/>
      <c r="AC316" s="440"/>
      <c r="AD316" s="1836"/>
      <c r="AE316" s="1836"/>
      <c r="AF316" s="2614"/>
      <c r="AG316" s="1730"/>
    </row>
    <row r="317" spans="1:33" s="70" customFormat="1" ht="15" customHeight="1" x14ac:dyDescent="0.25">
      <c r="A317" s="738">
        <v>1</v>
      </c>
      <c r="B317" s="1744">
        <v>1</v>
      </c>
      <c r="C317" s="407" t="s">
        <v>361</v>
      </c>
      <c r="D317" s="407"/>
      <c r="E317" s="407"/>
      <c r="F317" s="711">
        <f>SUM(F319,F320,F321,F322)</f>
        <v>24392</v>
      </c>
      <c r="G317" s="440">
        <f>SUM(G319,G320,G321,G322)</f>
        <v>10164</v>
      </c>
      <c r="H317" s="440">
        <f>SUM(H319,H320,H321,H322)</f>
        <v>10058</v>
      </c>
      <c r="I317" s="361">
        <f>H317/G317*100</f>
        <v>98.957103502558056</v>
      </c>
      <c r="J317" s="125"/>
      <c r="K317" s="125"/>
      <c r="L317" s="464"/>
      <c r="M317" s="464"/>
      <c r="N317" s="464"/>
      <c r="O317" s="464"/>
      <c r="P317" s="464"/>
      <c r="Q317" s="464"/>
      <c r="R317" s="711"/>
      <c r="S317" s="711"/>
      <c r="T317" s="711"/>
      <c r="U317" s="711"/>
      <c r="V317" s="711"/>
      <c r="W317" s="1602"/>
      <c r="X317" s="711"/>
      <c r="Y317" s="711"/>
      <c r="Z317" s="711"/>
      <c r="AA317" s="711"/>
      <c r="AB317" s="711"/>
      <c r="AC317" s="440">
        <f>SUM(AC319,AC320,AC321,AC322)</f>
        <v>260</v>
      </c>
      <c r="AD317" s="1841">
        <f>AD319+AD320+AD321+AD322</f>
        <v>164819.91999999998</v>
      </c>
      <c r="AE317" s="1841">
        <f t="shared" ref="AE317:AE323" si="175">AD317/1000</f>
        <v>164.81992</v>
      </c>
      <c r="AF317" s="2614"/>
      <c r="AG317" s="1730"/>
    </row>
    <row r="318" spans="1:33" s="70" customFormat="1" ht="15" customHeight="1" x14ac:dyDescent="0.25">
      <c r="A318" s="738"/>
      <c r="B318" s="1744"/>
      <c r="C318" s="407"/>
      <c r="D318" s="407"/>
      <c r="E318" s="407"/>
      <c r="F318" s="711"/>
      <c r="G318" s="440"/>
      <c r="H318" s="440"/>
      <c r="I318" s="361"/>
      <c r="J318" s="125"/>
      <c r="K318" s="125"/>
      <c r="L318" s="464"/>
      <c r="M318" s="464"/>
      <c r="N318" s="464"/>
      <c r="O318" s="464"/>
      <c r="P318" s="464"/>
      <c r="Q318" s="464"/>
      <c r="R318" s="711"/>
      <c r="S318" s="711"/>
      <c r="T318" s="711"/>
      <c r="U318" s="711"/>
      <c r="V318" s="711"/>
      <c r="W318" s="1602"/>
      <c r="X318" s="711"/>
      <c r="Y318" s="711"/>
      <c r="Z318" s="711"/>
      <c r="AA318" s="711"/>
      <c r="AB318" s="711"/>
      <c r="AC318" s="711"/>
      <c r="AD318" s="1841"/>
      <c r="AE318" s="1841">
        <f t="shared" si="175"/>
        <v>0</v>
      </c>
      <c r="AF318" s="2614"/>
      <c r="AG318" s="1730"/>
    </row>
    <row r="319" spans="1:33" s="70" customFormat="1" ht="15" customHeight="1" x14ac:dyDescent="0.25">
      <c r="A319" s="738">
        <v>1</v>
      </c>
      <c r="B319" s="1744">
        <v>1</v>
      </c>
      <c r="C319" s="407" t="s">
        <v>383</v>
      </c>
      <c r="D319" s="407"/>
      <c r="E319" s="407"/>
      <c r="F319" s="711">
        <v>5300</v>
      </c>
      <c r="G319" s="92">
        <f t="shared" ref="G319:G324" si="176">ROUND(F319/12*$C$3,0)</f>
        <v>2208</v>
      </c>
      <c r="H319" s="440">
        <v>2008</v>
      </c>
      <c r="I319" s="361">
        <f>H319/G319*100</f>
        <v>90.94202898550725</v>
      </c>
      <c r="J319" s="125"/>
      <c r="K319" s="125"/>
      <c r="L319" s="464"/>
      <c r="M319" s="464"/>
      <c r="N319" s="464"/>
      <c r="O319" s="464"/>
      <c r="P319" s="464"/>
      <c r="Q319" s="464"/>
      <c r="R319" s="711"/>
      <c r="S319" s="711"/>
      <c r="T319" s="711"/>
      <c r="U319" s="711"/>
      <c r="V319" s="711"/>
      <c r="W319" s="1602"/>
      <c r="X319" s="711"/>
      <c r="Y319" s="711"/>
      <c r="Z319" s="711"/>
      <c r="AA319" s="711"/>
      <c r="AB319" s="711"/>
      <c r="AC319" s="711"/>
      <c r="AD319" s="1841"/>
      <c r="AE319" s="1841">
        <f t="shared" si="175"/>
        <v>0</v>
      </c>
      <c r="AF319" s="2614"/>
      <c r="AG319" s="1730"/>
    </row>
    <row r="320" spans="1:33" s="70" customFormat="1" ht="27" customHeight="1" x14ac:dyDescent="0.25">
      <c r="A320" s="738">
        <v>1</v>
      </c>
      <c r="B320" s="1744">
        <v>1</v>
      </c>
      <c r="C320" s="407" t="s">
        <v>304</v>
      </c>
      <c r="D320" s="407"/>
      <c r="E320" s="407"/>
      <c r="F320" s="711">
        <v>7542</v>
      </c>
      <c r="G320" s="92">
        <f t="shared" si="176"/>
        <v>3143</v>
      </c>
      <c r="H320" s="440">
        <v>3182</v>
      </c>
      <c r="I320" s="361">
        <f>H320/G320*100</f>
        <v>101.24085268851415</v>
      </c>
      <c r="J320" s="125"/>
      <c r="K320" s="125"/>
      <c r="L320" s="464"/>
      <c r="M320" s="464"/>
      <c r="N320" s="464"/>
      <c r="O320" s="464"/>
      <c r="P320" s="464"/>
      <c r="Q320" s="464"/>
      <c r="R320" s="711"/>
      <c r="S320" s="711"/>
      <c r="T320" s="711"/>
      <c r="U320" s="711"/>
      <c r="V320" s="711"/>
      <c r="W320" s="1602"/>
      <c r="X320" s="711"/>
      <c r="Y320" s="711"/>
      <c r="Z320" s="711"/>
      <c r="AA320" s="711"/>
      <c r="AB320" s="711"/>
      <c r="AC320" s="711">
        <v>69</v>
      </c>
      <c r="AD320" s="1841">
        <v>41126.009999999995</v>
      </c>
      <c r="AE320" s="1841">
        <f t="shared" si="175"/>
        <v>41.126009999999994</v>
      </c>
      <c r="AF320" s="2614"/>
      <c r="AG320" s="1730"/>
    </row>
    <row r="321" spans="1:33" s="70" customFormat="1" ht="27" customHeight="1" x14ac:dyDescent="0.25">
      <c r="A321" s="738">
        <v>1</v>
      </c>
      <c r="B321" s="1744">
        <v>1</v>
      </c>
      <c r="C321" s="407" t="s">
        <v>305</v>
      </c>
      <c r="D321" s="407"/>
      <c r="E321" s="407"/>
      <c r="F321" s="711">
        <v>1000</v>
      </c>
      <c r="G321" s="92">
        <f t="shared" si="176"/>
        <v>417</v>
      </c>
      <c r="H321" s="440">
        <v>428</v>
      </c>
      <c r="I321" s="361">
        <f>H321/G321*100</f>
        <v>102.6378896882494</v>
      </c>
      <c r="J321" s="125"/>
      <c r="K321" s="125"/>
      <c r="L321" s="464"/>
      <c r="M321" s="464"/>
      <c r="N321" s="464"/>
      <c r="O321" s="464"/>
      <c r="P321" s="464"/>
      <c r="Q321" s="464"/>
      <c r="R321" s="711"/>
      <c r="S321" s="711"/>
      <c r="T321" s="711"/>
      <c r="U321" s="711"/>
      <c r="V321" s="711"/>
      <c r="W321" s="1602"/>
      <c r="X321" s="711"/>
      <c r="Y321" s="711"/>
      <c r="Z321" s="711"/>
      <c r="AA321" s="711"/>
      <c r="AB321" s="711"/>
      <c r="AC321" s="711">
        <v>57</v>
      </c>
      <c r="AD321" s="1841">
        <v>43825.890000000007</v>
      </c>
      <c r="AE321" s="1841">
        <f t="shared" si="175"/>
        <v>43.825890000000008</v>
      </c>
      <c r="AF321" s="2614"/>
      <c r="AG321" s="1730"/>
    </row>
    <row r="322" spans="1:33" s="70" customFormat="1" ht="27" customHeight="1" x14ac:dyDescent="0.25">
      <c r="A322" s="738">
        <v>1</v>
      </c>
      <c r="B322" s="1744">
        <v>1</v>
      </c>
      <c r="C322" s="407" t="s">
        <v>306</v>
      </c>
      <c r="D322" s="407"/>
      <c r="E322" s="407"/>
      <c r="F322" s="711">
        <v>10550</v>
      </c>
      <c r="G322" s="92">
        <f t="shared" si="176"/>
        <v>4396</v>
      </c>
      <c r="H322" s="440">
        <v>4440</v>
      </c>
      <c r="I322" s="361">
        <f>H322/G322*100</f>
        <v>101.00090991810737</v>
      </c>
      <c r="J322" s="125"/>
      <c r="K322" s="125"/>
      <c r="L322" s="464"/>
      <c r="M322" s="464"/>
      <c r="N322" s="464"/>
      <c r="O322" s="464"/>
      <c r="P322" s="464"/>
      <c r="Q322" s="464"/>
      <c r="R322" s="711"/>
      <c r="S322" s="711"/>
      <c r="T322" s="711"/>
      <c r="U322" s="711"/>
      <c r="V322" s="711"/>
      <c r="W322" s="1602"/>
      <c r="X322" s="711"/>
      <c r="Y322" s="711"/>
      <c r="Z322" s="711"/>
      <c r="AA322" s="711"/>
      <c r="AB322" s="711"/>
      <c r="AC322" s="711">
        <v>134</v>
      </c>
      <c r="AD322" s="1841">
        <v>79868.02</v>
      </c>
      <c r="AE322" s="1841">
        <f t="shared" si="175"/>
        <v>79.868020000000001</v>
      </c>
      <c r="AF322" s="2614"/>
      <c r="AG322" s="1730"/>
    </row>
    <row r="323" spans="1:33" s="70" customFormat="1" ht="27" customHeight="1" x14ac:dyDescent="0.25">
      <c r="A323" s="738">
        <v>1</v>
      </c>
      <c r="B323" s="1744">
        <v>1</v>
      </c>
      <c r="C323" s="409" t="s">
        <v>360</v>
      </c>
      <c r="D323" s="409"/>
      <c r="E323" s="407"/>
      <c r="F323" s="711">
        <v>65200</v>
      </c>
      <c r="G323" s="92">
        <f t="shared" si="176"/>
        <v>27167</v>
      </c>
      <c r="H323" s="440">
        <v>28388</v>
      </c>
      <c r="I323" s="361">
        <f>H323/G323*100</f>
        <v>104.49442338130821</v>
      </c>
      <c r="J323" s="125"/>
      <c r="K323" s="125"/>
      <c r="L323" s="464"/>
      <c r="M323" s="464"/>
      <c r="N323" s="464"/>
      <c r="O323" s="464"/>
      <c r="P323" s="464"/>
      <c r="Q323" s="464"/>
      <c r="R323" s="711"/>
      <c r="S323" s="711"/>
      <c r="T323" s="711"/>
      <c r="U323" s="711"/>
      <c r="V323" s="711"/>
      <c r="W323" s="1602"/>
      <c r="X323" s="711"/>
      <c r="Y323" s="711"/>
      <c r="Z323" s="711"/>
      <c r="AA323" s="711"/>
      <c r="AB323" s="711"/>
      <c r="AC323" s="711">
        <v>1548</v>
      </c>
      <c r="AD323" s="1841">
        <v>2851750.6299999976</v>
      </c>
      <c r="AE323" s="1841">
        <f t="shared" si="175"/>
        <v>2851.7506299999977</v>
      </c>
      <c r="AF323" s="2614"/>
      <c r="AG323" s="1730"/>
    </row>
    <row r="324" spans="1:33" s="70" customFormat="1" ht="27" customHeight="1" x14ac:dyDescent="0.25">
      <c r="A324" s="738">
        <v>1</v>
      </c>
      <c r="B324" s="1744">
        <v>1</v>
      </c>
      <c r="C324" s="641" t="s">
        <v>377</v>
      </c>
      <c r="D324" s="641"/>
      <c r="E324" s="407"/>
      <c r="F324" s="711"/>
      <c r="G324" s="92">
        <f t="shared" si="176"/>
        <v>0</v>
      </c>
      <c r="H324" s="440"/>
      <c r="I324" s="361"/>
      <c r="J324" s="125"/>
      <c r="K324" s="125"/>
      <c r="L324" s="464"/>
      <c r="M324" s="464"/>
      <c r="N324" s="464"/>
      <c r="O324" s="464"/>
      <c r="P324" s="464"/>
      <c r="Q324" s="464"/>
      <c r="R324" s="711"/>
      <c r="S324" s="711"/>
      <c r="T324" s="711"/>
      <c r="U324" s="711"/>
      <c r="V324" s="711"/>
      <c r="W324" s="1602"/>
      <c r="X324" s="711"/>
      <c r="Y324" s="711"/>
      <c r="Z324" s="711"/>
      <c r="AA324" s="711"/>
      <c r="AB324" s="711"/>
      <c r="AC324" s="711"/>
      <c r="AD324" s="1841"/>
      <c r="AE324" s="1841"/>
      <c r="AF324" s="2614"/>
      <c r="AG324" s="1730"/>
    </row>
    <row r="325" spans="1:33" s="70" customFormat="1" ht="15" customHeight="1" x14ac:dyDescent="0.25">
      <c r="A325" s="738">
        <v>1</v>
      </c>
      <c r="B325" s="1744">
        <v>1</v>
      </c>
      <c r="C325" s="213" t="s">
        <v>168</v>
      </c>
      <c r="D325" s="213"/>
      <c r="E325" s="508"/>
      <c r="F325" s="712">
        <f>SUM(F317+F323*3.2)</f>
        <v>233032</v>
      </c>
      <c r="G325" s="388">
        <f>SUM(G317+G323*3.2)</f>
        <v>97098.400000000009</v>
      </c>
      <c r="H325" s="388">
        <f>SUM(H317+H323*3.2)</f>
        <v>100899.6</v>
      </c>
      <c r="I325" s="361">
        <f>H325/G325*100</f>
        <v>103.91479159285836</v>
      </c>
      <c r="J325" s="125"/>
      <c r="K325" s="125"/>
      <c r="L325" s="464"/>
      <c r="M325" s="464"/>
      <c r="N325" s="464"/>
      <c r="O325" s="464"/>
      <c r="P325" s="464"/>
      <c r="Q325" s="464"/>
      <c r="R325" s="742">
        <v>140018.424</v>
      </c>
      <c r="S325" s="742">
        <v>140018.424</v>
      </c>
      <c r="T325" s="742">
        <v>140018.424</v>
      </c>
      <c r="U325" s="742">
        <v>140018.424</v>
      </c>
      <c r="V325" s="742">
        <v>140018.424</v>
      </c>
      <c r="W325" s="1741">
        <f>R325/12*$C$3+(S325-R325)/11*4+(T325-S325)/10*3+(U325-T325)/9*2+(V325-U325)/8*1</f>
        <v>58341.009999999995</v>
      </c>
      <c r="X325" s="742">
        <f>AB325-AA325</f>
        <v>58235.996189999998</v>
      </c>
      <c r="Y325" s="742"/>
      <c r="Z325" s="742">
        <f>X325-W325</f>
        <v>-105.01380999999674</v>
      </c>
      <c r="AA325" s="742">
        <v>-126.32374000000002</v>
      </c>
      <c r="AB325" s="742">
        <v>58109.672449999998</v>
      </c>
      <c r="AC325" s="388">
        <f>SUM(AC317+AC323*3.2)</f>
        <v>5213.6000000000004</v>
      </c>
      <c r="AD325" s="1842">
        <f>AD323+AD317</f>
        <v>3016570.5499999975</v>
      </c>
      <c r="AE325" s="1842">
        <f>AD325/1000</f>
        <v>3016.5705499999976</v>
      </c>
      <c r="AF325" s="2614"/>
      <c r="AG325" s="1730"/>
    </row>
    <row r="326" spans="1:33" s="70" customFormat="1" ht="15" customHeight="1" x14ac:dyDescent="0.25">
      <c r="A326" s="738">
        <v>1</v>
      </c>
      <c r="B326" s="1744">
        <v>1</v>
      </c>
      <c r="C326" s="507" t="s">
        <v>307</v>
      </c>
      <c r="D326" s="507"/>
      <c r="E326" s="407"/>
      <c r="F326" s="711"/>
      <c r="G326" s="92">
        <f>ROUND(F326/12*$C$3,0)</f>
        <v>0</v>
      </c>
      <c r="H326" s="440"/>
      <c r="I326" s="361"/>
      <c r="J326" s="125"/>
      <c r="K326" s="125"/>
      <c r="L326" s="464"/>
      <c r="M326" s="464"/>
      <c r="N326" s="464"/>
      <c r="O326" s="464"/>
      <c r="P326" s="464"/>
      <c r="Q326" s="464"/>
      <c r="R326" s="711"/>
      <c r="S326" s="711"/>
      <c r="T326" s="711"/>
      <c r="U326" s="711"/>
      <c r="V326" s="711"/>
      <c r="W326" s="1602"/>
      <c r="X326" s="711"/>
      <c r="Y326" s="711"/>
      <c r="Z326" s="711"/>
      <c r="AA326" s="711"/>
      <c r="AB326" s="711"/>
      <c r="AC326" s="711"/>
      <c r="AD326" s="1841"/>
      <c r="AE326" s="1841"/>
      <c r="AF326" s="2614"/>
      <c r="AG326" s="1730"/>
    </row>
    <row r="327" spans="1:33" s="70" customFormat="1" ht="15" customHeight="1" x14ac:dyDescent="0.25">
      <c r="A327" s="738">
        <v>1</v>
      </c>
      <c r="B327" s="1744">
        <v>1</v>
      </c>
      <c r="C327" s="407" t="s">
        <v>198</v>
      </c>
      <c r="D327" s="407"/>
      <c r="E327" s="407"/>
      <c r="F327" s="711">
        <f>SUM(F329,F332,F335)</f>
        <v>151408</v>
      </c>
      <c r="G327" s="440">
        <f>SUM(G329,G332,G335)</f>
        <v>63087</v>
      </c>
      <c r="H327" s="440">
        <f>SUM(H329,H332,H335)</f>
        <v>69332</v>
      </c>
      <c r="I327" s="361">
        <f>H327/G327*100</f>
        <v>109.89902832596256</v>
      </c>
      <c r="J327" s="125"/>
      <c r="K327" s="125"/>
      <c r="L327" s="464"/>
      <c r="M327" s="464"/>
      <c r="N327" s="464"/>
      <c r="O327" s="464"/>
      <c r="P327" s="464"/>
      <c r="Q327" s="464"/>
      <c r="R327" s="711"/>
      <c r="S327" s="711"/>
      <c r="T327" s="711"/>
      <c r="U327" s="711"/>
      <c r="V327" s="711"/>
      <c r="W327" s="1602"/>
      <c r="X327" s="711"/>
      <c r="Y327" s="711"/>
      <c r="Z327" s="711"/>
      <c r="AA327" s="711"/>
      <c r="AB327" s="711"/>
      <c r="AC327" s="711">
        <f>AC328+AC329+AC332+AC335</f>
        <v>0</v>
      </c>
      <c r="AD327" s="711">
        <f t="shared" ref="AD327" si="177">AD328+AD329+AD332+AD335</f>
        <v>0</v>
      </c>
      <c r="AE327" s="711">
        <f>AD327/1000</f>
        <v>0</v>
      </c>
      <c r="AF327" s="2614"/>
      <c r="AG327" s="1730"/>
    </row>
    <row r="328" spans="1:33" s="70" customFormat="1" ht="15" customHeight="1" x14ac:dyDescent="0.25">
      <c r="A328" s="738">
        <v>1</v>
      </c>
      <c r="B328" s="1744">
        <v>1</v>
      </c>
      <c r="C328" s="407" t="s">
        <v>303</v>
      </c>
      <c r="D328" s="407"/>
      <c r="E328" s="407"/>
      <c r="F328" s="711"/>
      <c r="G328" s="92">
        <f>ROUND(F328/12*$C$3,0)</f>
        <v>0</v>
      </c>
      <c r="H328" s="440"/>
      <c r="I328" s="361"/>
      <c r="J328" s="125"/>
      <c r="K328" s="125"/>
      <c r="L328" s="464"/>
      <c r="M328" s="464"/>
      <c r="N328" s="464"/>
      <c r="O328" s="464"/>
      <c r="P328" s="464"/>
      <c r="Q328" s="464"/>
      <c r="R328" s="711"/>
      <c r="S328" s="711"/>
      <c r="T328" s="711"/>
      <c r="U328" s="711"/>
      <c r="V328" s="711"/>
      <c r="W328" s="1602"/>
      <c r="X328" s="711"/>
      <c r="Y328" s="711"/>
      <c r="Z328" s="711"/>
      <c r="AA328" s="711"/>
      <c r="AB328" s="711"/>
      <c r="AC328" s="711"/>
      <c r="AD328" s="1841"/>
      <c r="AE328" s="1841"/>
      <c r="AF328" s="2614"/>
      <c r="AG328" s="1730"/>
    </row>
    <row r="329" spans="1:33" s="70" customFormat="1" ht="50.25" customHeight="1" x14ac:dyDescent="0.25">
      <c r="A329" s="738">
        <v>1</v>
      </c>
      <c r="B329" s="1744">
        <v>1</v>
      </c>
      <c r="C329" s="407" t="s">
        <v>308</v>
      </c>
      <c r="D329" s="407"/>
      <c r="E329" s="407"/>
      <c r="F329" s="711">
        <f>SUM(F330:F331)</f>
        <v>4708</v>
      </c>
      <c r="G329" s="440">
        <f>SUM(G330:G331)</f>
        <v>1962</v>
      </c>
      <c r="H329" s="440">
        <f>SUM(H330:H331)</f>
        <v>4388</v>
      </c>
      <c r="I329" s="361">
        <f t="shared" ref="I329:I334" si="178">H329/G329*100</f>
        <v>223.64933741080529</v>
      </c>
      <c r="J329" s="125"/>
      <c r="K329" s="125"/>
      <c r="L329" s="464"/>
      <c r="M329" s="464"/>
      <c r="N329" s="464"/>
      <c r="O329" s="464"/>
      <c r="P329" s="464"/>
      <c r="Q329" s="464"/>
      <c r="R329" s="711"/>
      <c r="S329" s="711"/>
      <c r="T329" s="711"/>
      <c r="U329" s="711"/>
      <c r="V329" s="711"/>
      <c r="W329" s="1602"/>
      <c r="X329" s="711"/>
      <c r="Y329" s="711"/>
      <c r="Z329" s="711"/>
      <c r="AA329" s="711"/>
      <c r="AB329" s="711"/>
      <c r="AC329" s="711"/>
      <c r="AD329" s="1841"/>
      <c r="AE329" s="1841"/>
      <c r="AF329" s="2614"/>
      <c r="AG329" s="1730"/>
    </row>
    <row r="330" spans="1:33" s="70" customFormat="1" ht="51" customHeight="1" x14ac:dyDescent="0.25">
      <c r="A330" s="738">
        <v>1</v>
      </c>
      <c r="B330" s="1744">
        <v>1</v>
      </c>
      <c r="C330" s="407" t="s">
        <v>354</v>
      </c>
      <c r="D330" s="407"/>
      <c r="E330" s="407"/>
      <c r="F330" s="711">
        <v>850</v>
      </c>
      <c r="G330" s="92">
        <f>ROUND(F330/12*$C$3,0)</f>
        <v>354</v>
      </c>
      <c r="H330" s="440">
        <v>861</v>
      </c>
      <c r="I330" s="361">
        <f t="shared" si="178"/>
        <v>243.22033898305085</v>
      </c>
      <c r="J330" s="125"/>
      <c r="K330" s="125"/>
      <c r="L330" s="464"/>
      <c r="M330" s="464"/>
      <c r="N330" s="464"/>
      <c r="O330" s="464"/>
      <c r="P330" s="464"/>
      <c r="Q330" s="464"/>
      <c r="R330" s="711"/>
      <c r="S330" s="711"/>
      <c r="T330" s="711"/>
      <c r="U330" s="711"/>
      <c r="V330" s="711"/>
      <c r="W330" s="1602"/>
      <c r="X330" s="711"/>
      <c r="Y330" s="711"/>
      <c r="Z330" s="711"/>
      <c r="AA330" s="711"/>
      <c r="AB330" s="711"/>
      <c r="AC330" s="711"/>
      <c r="AD330" s="1841"/>
      <c r="AE330" s="1841"/>
      <c r="AF330" s="2614"/>
      <c r="AG330" s="1730"/>
    </row>
    <row r="331" spans="1:33" s="70" customFormat="1" ht="51.75" customHeight="1" x14ac:dyDescent="0.25">
      <c r="A331" s="738">
        <v>1</v>
      </c>
      <c r="B331" s="1744">
        <v>1</v>
      </c>
      <c r="C331" s="407" t="s">
        <v>355</v>
      </c>
      <c r="D331" s="407"/>
      <c r="E331" s="407"/>
      <c r="F331" s="711">
        <v>3858</v>
      </c>
      <c r="G331" s="92">
        <f>ROUND(F331/12*$C$3,0)</f>
        <v>1608</v>
      </c>
      <c r="H331" s="440">
        <v>3527</v>
      </c>
      <c r="I331" s="361">
        <f t="shared" si="178"/>
        <v>219.34079601990049</v>
      </c>
      <c r="J331" s="125"/>
      <c r="K331" s="125"/>
      <c r="L331" s="464"/>
      <c r="M331" s="464"/>
      <c r="N331" s="464"/>
      <c r="O331" s="464"/>
      <c r="P331" s="464"/>
      <c r="Q331" s="464"/>
      <c r="R331" s="711"/>
      <c r="S331" s="711"/>
      <c r="T331" s="711"/>
      <c r="U331" s="711"/>
      <c r="V331" s="711"/>
      <c r="W331" s="1602"/>
      <c r="X331" s="711"/>
      <c r="Y331" s="711"/>
      <c r="Z331" s="711"/>
      <c r="AA331" s="711"/>
      <c r="AB331" s="711"/>
      <c r="AC331" s="711"/>
      <c r="AD331" s="1841"/>
      <c r="AE331" s="1841"/>
      <c r="AF331" s="2614"/>
      <c r="AG331" s="1730"/>
    </row>
    <row r="332" spans="1:33" s="70" customFormat="1" ht="54.75" customHeight="1" x14ac:dyDescent="0.25">
      <c r="A332" s="738">
        <v>1</v>
      </c>
      <c r="B332" s="1744">
        <v>1</v>
      </c>
      <c r="C332" s="407" t="s">
        <v>311</v>
      </c>
      <c r="D332" s="407"/>
      <c r="E332" s="407"/>
      <c r="F332" s="711">
        <f>SUM(F333:F334)</f>
        <v>146700</v>
      </c>
      <c r="G332" s="440">
        <f>SUM(G333:G334)</f>
        <v>61125</v>
      </c>
      <c r="H332" s="440">
        <f>SUM(H333:H334)</f>
        <v>64944</v>
      </c>
      <c r="I332" s="361">
        <f t="shared" si="178"/>
        <v>106.24785276073621</v>
      </c>
      <c r="J332" s="125"/>
      <c r="K332" s="125"/>
      <c r="L332" s="464"/>
      <c r="M332" s="464"/>
      <c r="N332" s="464"/>
      <c r="O332" s="464"/>
      <c r="P332" s="464"/>
      <c r="Q332" s="464"/>
      <c r="R332" s="711"/>
      <c r="S332" s="711"/>
      <c r="T332" s="711"/>
      <c r="U332" s="711"/>
      <c r="V332" s="711"/>
      <c r="W332" s="1602"/>
      <c r="X332" s="711"/>
      <c r="Y332" s="711"/>
      <c r="Z332" s="711"/>
      <c r="AA332" s="711"/>
      <c r="AB332" s="711"/>
      <c r="AC332" s="711">
        <f>AC333*4.7647+AC334*1.4375</f>
        <v>0</v>
      </c>
      <c r="AD332" s="711">
        <f>AD333+AD334</f>
        <v>0</v>
      </c>
      <c r="AE332" s="711">
        <f t="shared" ref="AE332:AE334" si="179">AD332/1000</f>
        <v>0</v>
      </c>
      <c r="AF332" s="2614"/>
      <c r="AG332" s="1730"/>
    </row>
    <row r="333" spans="1:33" s="70" customFormat="1" ht="63.75" customHeight="1" x14ac:dyDescent="0.25">
      <c r="A333" s="738">
        <v>1</v>
      </c>
      <c r="B333" s="1744">
        <v>1</v>
      </c>
      <c r="C333" s="407" t="s">
        <v>376</v>
      </c>
      <c r="D333" s="407"/>
      <c r="E333" s="407"/>
      <c r="F333" s="711">
        <v>116200</v>
      </c>
      <c r="G333" s="92">
        <f t="shared" ref="G333:G338" si="180">ROUND(F333/12*$C$3,0)</f>
        <v>48417</v>
      </c>
      <c r="H333" s="440">
        <v>54118</v>
      </c>
      <c r="I333" s="361">
        <f t="shared" si="178"/>
        <v>111.77478984654149</v>
      </c>
      <c r="J333" s="125"/>
      <c r="K333" s="125"/>
      <c r="L333" s="464"/>
      <c r="M333" s="464"/>
      <c r="N333" s="464"/>
      <c r="O333" s="464"/>
      <c r="P333" s="464"/>
      <c r="Q333" s="464"/>
      <c r="R333" s="711"/>
      <c r="S333" s="711"/>
      <c r="T333" s="711"/>
      <c r="U333" s="711"/>
      <c r="V333" s="711"/>
      <c r="W333" s="1602"/>
      <c r="X333" s="711"/>
      <c r="Y333" s="711"/>
      <c r="Z333" s="711"/>
      <c r="AA333" s="711"/>
      <c r="AB333" s="711"/>
      <c r="AC333" s="711"/>
      <c r="AD333" s="1841"/>
      <c r="AE333" s="1841">
        <f t="shared" si="179"/>
        <v>0</v>
      </c>
      <c r="AF333" s="2614"/>
      <c r="AG333" s="1730"/>
    </row>
    <row r="334" spans="1:33" s="70" customFormat="1" ht="52.5" customHeight="1" x14ac:dyDescent="0.25">
      <c r="A334" s="738">
        <v>1</v>
      </c>
      <c r="B334" s="1744">
        <v>1</v>
      </c>
      <c r="C334" s="407" t="s">
        <v>322</v>
      </c>
      <c r="D334" s="407"/>
      <c r="E334" s="407"/>
      <c r="F334" s="711">
        <v>30500</v>
      </c>
      <c r="G334" s="92">
        <f t="shared" si="180"/>
        <v>12708</v>
      </c>
      <c r="H334" s="440">
        <v>10826</v>
      </c>
      <c r="I334" s="361">
        <f t="shared" si="178"/>
        <v>85.190431224425552</v>
      </c>
      <c r="J334" s="125"/>
      <c r="K334" s="125"/>
      <c r="L334" s="464"/>
      <c r="M334" s="464"/>
      <c r="N334" s="464"/>
      <c r="O334" s="464"/>
      <c r="P334" s="464"/>
      <c r="Q334" s="464"/>
      <c r="R334" s="711"/>
      <c r="S334" s="711"/>
      <c r="T334" s="711"/>
      <c r="U334" s="711"/>
      <c r="V334" s="711"/>
      <c r="W334" s="1602"/>
      <c r="X334" s="711"/>
      <c r="Y334" s="711"/>
      <c r="Z334" s="711"/>
      <c r="AA334" s="711"/>
      <c r="AB334" s="711"/>
      <c r="AC334" s="711"/>
      <c r="AD334" s="1841"/>
      <c r="AE334" s="1841">
        <f t="shared" si="179"/>
        <v>0</v>
      </c>
      <c r="AF334" s="2614"/>
      <c r="AG334" s="1730"/>
    </row>
    <row r="335" spans="1:33" s="70" customFormat="1" ht="50.25" customHeight="1" x14ac:dyDescent="0.25">
      <c r="A335" s="738">
        <v>1</v>
      </c>
      <c r="B335" s="1744">
        <v>1</v>
      </c>
      <c r="C335" s="407" t="s">
        <v>292</v>
      </c>
      <c r="D335" s="407"/>
      <c r="E335" s="407"/>
      <c r="F335" s="711"/>
      <c r="G335" s="92">
        <f t="shared" si="180"/>
        <v>0</v>
      </c>
      <c r="H335" s="440"/>
      <c r="I335" s="361"/>
      <c r="J335" s="125"/>
      <c r="K335" s="125"/>
      <c r="L335" s="464"/>
      <c r="M335" s="464"/>
      <c r="N335" s="464"/>
      <c r="O335" s="464"/>
      <c r="P335" s="464"/>
      <c r="Q335" s="464"/>
      <c r="R335" s="711"/>
      <c r="S335" s="711"/>
      <c r="T335" s="711"/>
      <c r="U335" s="711"/>
      <c r="V335" s="711"/>
      <c r="W335" s="1602"/>
      <c r="X335" s="711"/>
      <c r="Y335" s="711"/>
      <c r="Z335" s="711"/>
      <c r="AA335" s="711"/>
      <c r="AB335" s="711"/>
      <c r="AC335" s="711"/>
      <c r="AD335" s="1841"/>
      <c r="AE335" s="1841"/>
      <c r="AF335" s="2614"/>
      <c r="AG335" s="1730"/>
    </row>
    <row r="336" spans="1:33" s="70" customFormat="1" ht="26.25" customHeight="1" x14ac:dyDescent="0.25">
      <c r="A336" s="738">
        <v>1</v>
      </c>
      <c r="B336" s="1744">
        <v>1</v>
      </c>
      <c r="C336" s="409" t="s">
        <v>157</v>
      </c>
      <c r="D336" s="409"/>
      <c r="E336" s="407"/>
      <c r="F336" s="711"/>
      <c r="G336" s="92">
        <f t="shared" si="180"/>
        <v>0</v>
      </c>
      <c r="H336" s="92"/>
      <c r="I336" s="361"/>
      <c r="J336" s="125"/>
      <c r="K336" s="125"/>
      <c r="L336" s="464"/>
      <c r="M336" s="464"/>
      <c r="N336" s="464"/>
      <c r="O336" s="464"/>
      <c r="P336" s="464"/>
      <c r="Q336" s="464"/>
      <c r="R336" s="711"/>
      <c r="S336" s="711"/>
      <c r="T336" s="711"/>
      <c r="U336" s="711"/>
      <c r="V336" s="711"/>
      <c r="W336" s="1602"/>
      <c r="X336" s="711"/>
      <c r="Y336" s="711"/>
      <c r="Z336" s="711"/>
      <c r="AA336" s="711"/>
      <c r="AB336" s="711"/>
      <c r="AC336" s="711"/>
      <c r="AD336" s="1841"/>
      <c r="AE336" s="1841"/>
      <c r="AF336" s="2614"/>
      <c r="AG336" s="1730"/>
    </row>
    <row r="337" spans="1:268" s="70" customFormat="1" ht="30" customHeight="1" x14ac:dyDescent="0.25">
      <c r="A337" s="738">
        <v>1</v>
      </c>
      <c r="B337" s="1744">
        <v>1</v>
      </c>
      <c r="C337" s="409" t="s">
        <v>158</v>
      </c>
      <c r="D337" s="409"/>
      <c r="E337" s="407"/>
      <c r="F337" s="711">
        <v>26600</v>
      </c>
      <c r="G337" s="92">
        <f t="shared" si="180"/>
        <v>11083</v>
      </c>
      <c r="H337" s="440">
        <v>11534</v>
      </c>
      <c r="I337" s="361">
        <f>H337/G337*100</f>
        <v>104.06929531715238</v>
      </c>
      <c r="J337" s="125"/>
      <c r="K337" s="125"/>
      <c r="L337" s="464"/>
      <c r="M337" s="464"/>
      <c r="N337" s="464"/>
      <c r="O337" s="464"/>
      <c r="P337" s="464"/>
      <c r="Q337" s="464"/>
      <c r="R337" s="711"/>
      <c r="S337" s="711"/>
      <c r="T337" s="711"/>
      <c r="U337" s="711"/>
      <c r="V337" s="711"/>
      <c r="W337" s="1602"/>
      <c r="X337" s="711"/>
      <c r="Y337" s="711"/>
      <c r="Z337" s="711"/>
      <c r="AA337" s="711"/>
      <c r="AB337" s="711"/>
      <c r="AC337" s="711">
        <v>1827</v>
      </c>
      <c r="AD337" s="1841">
        <v>1478207.43</v>
      </c>
      <c r="AE337" s="1841">
        <f t="shared" ref="AE337:AE338" si="181">AD337/1000</f>
        <v>1478.2074299999999</v>
      </c>
      <c r="AF337" s="2614"/>
      <c r="AG337" s="1730"/>
    </row>
    <row r="338" spans="1:268" s="70" customFormat="1" ht="40.5" customHeight="1" x14ac:dyDescent="0.25">
      <c r="A338" s="738">
        <v>1</v>
      </c>
      <c r="B338" s="1744">
        <v>1</v>
      </c>
      <c r="C338" s="407" t="s">
        <v>299</v>
      </c>
      <c r="D338" s="407"/>
      <c r="E338" s="407"/>
      <c r="F338" s="867">
        <v>5100</v>
      </c>
      <c r="G338" s="677">
        <f t="shared" si="180"/>
        <v>2125</v>
      </c>
      <c r="H338" s="365">
        <v>4215</v>
      </c>
      <c r="I338" s="92">
        <f>H338/G338*100</f>
        <v>198.35294117647061</v>
      </c>
      <c r="J338" s="801"/>
      <c r="K338" s="93"/>
      <c r="L338" s="118"/>
      <c r="M338" s="118"/>
      <c r="N338" s="118"/>
      <c r="O338" s="118"/>
      <c r="P338" s="118"/>
      <c r="Q338" s="94"/>
      <c r="R338" s="712"/>
      <c r="S338" s="712"/>
      <c r="T338" s="712"/>
      <c r="U338" s="712"/>
      <c r="V338" s="712"/>
      <c r="W338" s="1616"/>
      <c r="X338" s="412"/>
      <c r="Y338" s="412"/>
      <c r="Z338" s="412"/>
      <c r="AA338" s="118"/>
      <c r="AB338" s="118"/>
      <c r="AC338" s="189">
        <v>744</v>
      </c>
      <c r="AD338" s="1848">
        <v>601962.96</v>
      </c>
      <c r="AE338" s="1849">
        <f t="shared" si="181"/>
        <v>601.96295999999995</v>
      </c>
      <c r="AF338" s="2614"/>
      <c r="AG338" s="2422"/>
      <c r="AH338" s="96"/>
      <c r="AI338" s="96"/>
      <c r="AJ338" s="96"/>
      <c r="AK338" s="96"/>
      <c r="AL338" s="96"/>
      <c r="AM338" s="96"/>
      <c r="AN338" s="96"/>
      <c r="AO338" s="96"/>
      <c r="AP338" s="96"/>
      <c r="AQ338" s="96"/>
      <c r="AR338" s="96"/>
      <c r="AS338" s="96"/>
      <c r="AT338" s="96"/>
      <c r="AU338" s="96"/>
      <c r="AV338" s="96"/>
      <c r="AW338" s="96"/>
      <c r="AX338" s="96"/>
      <c r="AY338" s="96"/>
      <c r="AZ338" s="96"/>
      <c r="BA338" s="96"/>
      <c r="BB338" s="96"/>
      <c r="BC338" s="96"/>
      <c r="BD338" s="96"/>
      <c r="BE338" s="96"/>
      <c r="BF338" s="96"/>
      <c r="BG338" s="96"/>
      <c r="BH338" s="96"/>
      <c r="BI338" s="96"/>
      <c r="BJ338" s="96"/>
      <c r="BK338" s="96"/>
      <c r="BL338" s="96"/>
      <c r="BM338" s="96"/>
      <c r="BN338" s="96"/>
      <c r="BO338" s="96"/>
      <c r="BP338" s="96"/>
      <c r="BQ338" s="96"/>
      <c r="BR338" s="96"/>
      <c r="BS338" s="96"/>
      <c r="BT338" s="96"/>
      <c r="BU338" s="96"/>
      <c r="BV338" s="96"/>
      <c r="BW338" s="96"/>
      <c r="BX338" s="96"/>
      <c r="BY338" s="96"/>
      <c r="BZ338" s="96"/>
      <c r="CA338" s="96"/>
      <c r="CB338" s="96"/>
      <c r="CC338" s="96"/>
      <c r="CD338" s="96"/>
      <c r="CE338" s="96"/>
      <c r="CF338" s="96"/>
      <c r="CG338" s="96"/>
      <c r="CH338" s="96"/>
      <c r="CI338" s="96"/>
      <c r="CJ338" s="96"/>
      <c r="CK338" s="96"/>
      <c r="CL338" s="96"/>
      <c r="CM338" s="96"/>
      <c r="CN338" s="96"/>
      <c r="CO338" s="96"/>
      <c r="CP338" s="96"/>
      <c r="CQ338" s="96"/>
      <c r="CR338" s="96"/>
      <c r="CS338" s="96"/>
      <c r="CT338" s="96"/>
      <c r="CU338" s="96"/>
      <c r="CV338" s="96"/>
      <c r="CW338" s="96"/>
      <c r="CX338" s="96"/>
      <c r="CY338" s="96"/>
      <c r="CZ338" s="96"/>
      <c r="DA338" s="96"/>
      <c r="DB338" s="96"/>
      <c r="DC338" s="96"/>
      <c r="DD338" s="96"/>
      <c r="DE338" s="96"/>
      <c r="DF338" s="96"/>
      <c r="DG338" s="96"/>
      <c r="DH338" s="96"/>
      <c r="DI338" s="96"/>
      <c r="DJ338" s="96"/>
      <c r="DK338" s="96"/>
      <c r="DL338" s="96"/>
      <c r="DM338" s="96"/>
      <c r="DN338" s="96"/>
      <c r="DO338" s="96"/>
      <c r="DP338" s="96"/>
      <c r="DQ338" s="96"/>
      <c r="DR338" s="96"/>
      <c r="DS338" s="96"/>
      <c r="DT338" s="96"/>
      <c r="DU338" s="96"/>
      <c r="DV338" s="96"/>
      <c r="DW338" s="96"/>
      <c r="DX338" s="96"/>
      <c r="DY338" s="96"/>
      <c r="DZ338" s="96"/>
      <c r="EA338" s="96"/>
      <c r="EB338" s="96"/>
      <c r="EC338" s="96"/>
      <c r="ED338" s="96"/>
      <c r="EE338" s="96"/>
      <c r="EF338" s="96"/>
      <c r="EG338" s="96"/>
      <c r="EH338" s="96"/>
      <c r="EI338" s="96"/>
      <c r="EJ338" s="96"/>
      <c r="EK338" s="96"/>
      <c r="EL338" s="96"/>
      <c r="EM338" s="96"/>
      <c r="EN338" s="96"/>
      <c r="EO338" s="96"/>
      <c r="EP338" s="96"/>
      <c r="EQ338" s="96"/>
      <c r="ER338" s="96"/>
      <c r="ES338" s="96"/>
      <c r="ET338" s="96"/>
      <c r="EU338" s="96"/>
      <c r="EV338" s="96"/>
      <c r="EW338" s="96"/>
      <c r="EX338" s="96"/>
      <c r="EY338" s="96"/>
      <c r="EZ338" s="96"/>
      <c r="FA338" s="96"/>
      <c r="FB338" s="96"/>
      <c r="FC338" s="96"/>
      <c r="FD338" s="96"/>
      <c r="FE338" s="96"/>
      <c r="FF338" s="96"/>
      <c r="FG338" s="96"/>
      <c r="FH338" s="96"/>
      <c r="FI338" s="96"/>
      <c r="FJ338" s="96"/>
      <c r="FK338" s="96"/>
      <c r="FL338" s="96"/>
      <c r="FM338" s="96"/>
      <c r="FN338" s="96"/>
      <c r="FO338" s="96"/>
      <c r="FP338" s="96"/>
      <c r="FQ338" s="96"/>
      <c r="FR338" s="96"/>
      <c r="FS338" s="96"/>
      <c r="FT338" s="96"/>
      <c r="FU338" s="96"/>
      <c r="FV338" s="96"/>
      <c r="FW338" s="96"/>
      <c r="FX338" s="96"/>
      <c r="FY338" s="96"/>
      <c r="FZ338" s="96"/>
      <c r="GA338" s="96"/>
      <c r="GB338" s="96"/>
      <c r="GC338" s="96"/>
      <c r="GD338" s="96"/>
      <c r="GE338" s="96"/>
      <c r="GF338" s="96"/>
      <c r="GG338" s="96"/>
      <c r="GH338" s="96"/>
      <c r="GI338" s="96"/>
      <c r="GJ338" s="96"/>
      <c r="GK338" s="96"/>
      <c r="GL338" s="96"/>
      <c r="GM338" s="96"/>
      <c r="GN338" s="96"/>
      <c r="GO338" s="96"/>
      <c r="GP338" s="96"/>
      <c r="GQ338" s="96"/>
      <c r="GR338" s="96"/>
      <c r="GS338" s="96"/>
      <c r="GT338" s="96"/>
      <c r="GU338" s="96"/>
      <c r="GV338" s="96"/>
      <c r="GW338" s="96"/>
      <c r="GX338" s="96"/>
      <c r="GY338" s="96"/>
      <c r="GZ338" s="96"/>
      <c r="HA338" s="96"/>
      <c r="HB338" s="96"/>
      <c r="HC338" s="96"/>
      <c r="HD338" s="96"/>
      <c r="HE338" s="96"/>
      <c r="HF338" s="96"/>
      <c r="HG338" s="96"/>
      <c r="HH338" s="96"/>
      <c r="HI338" s="96"/>
      <c r="HJ338" s="96"/>
      <c r="HK338" s="96"/>
      <c r="HL338" s="96"/>
      <c r="HM338" s="96"/>
      <c r="HN338" s="96"/>
      <c r="HO338" s="96"/>
      <c r="HP338" s="96"/>
      <c r="HQ338" s="96"/>
      <c r="HR338" s="96"/>
      <c r="HS338" s="96"/>
      <c r="HT338" s="96"/>
      <c r="HU338" s="96"/>
      <c r="HV338" s="96"/>
      <c r="HW338" s="96"/>
      <c r="HX338" s="96"/>
      <c r="HY338" s="96"/>
      <c r="HZ338" s="96"/>
      <c r="IA338" s="96"/>
      <c r="IB338" s="96"/>
      <c r="IC338" s="96"/>
      <c r="ID338" s="96"/>
      <c r="IE338" s="96"/>
      <c r="IF338" s="96"/>
      <c r="IG338" s="96"/>
      <c r="IH338" s="96"/>
      <c r="II338" s="96"/>
      <c r="IJ338" s="96"/>
      <c r="IK338" s="96"/>
      <c r="IL338" s="96"/>
      <c r="IM338" s="96"/>
      <c r="IN338" s="96"/>
      <c r="IO338" s="96"/>
      <c r="IP338" s="96"/>
      <c r="IQ338" s="96"/>
      <c r="IR338" s="96"/>
      <c r="IS338" s="96"/>
      <c r="IT338" s="96"/>
      <c r="IU338" s="96"/>
      <c r="IV338" s="96"/>
      <c r="IW338" s="96"/>
      <c r="IX338" s="96"/>
      <c r="IY338" s="96"/>
      <c r="IZ338" s="96"/>
      <c r="JA338" s="96"/>
      <c r="JB338" s="96"/>
      <c r="JC338" s="96"/>
      <c r="JD338" s="96"/>
      <c r="JE338" s="96"/>
      <c r="JF338" s="96"/>
      <c r="JG338" s="96"/>
      <c r="JH338" s="96"/>
    </row>
    <row r="339" spans="1:268" s="70" customFormat="1" x14ac:dyDescent="0.25">
      <c r="A339" s="738"/>
      <c r="B339" s="1744">
        <v>1</v>
      </c>
      <c r="C339" s="509" t="s">
        <v>356</v>
      </c>
      <c r="D339" s="509"/>
      <c r="E339" s="407"/>
      <c r="F339" s="867">
        <v>500</v>
      </c>
      <c r="G339" s="677">
        <f t="shared" ref="G339:G344" si="182">ROUND(F339/12*$C$3,0)</f>
        <v>208</v>
      </c>
      <c r="H339" s="365">
        <v>260</v>
      </c>
      <c r="I339" s="92">
        <f>H339/G339*100</f>
        <v>125</v>
      </c>
      <c r="J339" s="801"/>
      <c r="K339" s="93"/>
      <c r="L339" s="118"/>
      <c r="M339" s="118"/>
      <c r="N339" s="118"/>
      <c r="O339" s="118"/>
      <c r="P339" s="118"/>
      <c r="Q339" s="94"/>
      <c r="R339" s="712"/>
      <c r="S339" s="712"/>
      <c r="T339" s="712"/>
      <c r="U339" s="712"/>
      <c r="V339" s="712"/>
      <c r="W339" s="1616"/>
      <c r="X339" s="412"/>
      <c r="Y339" s="412"/>
      <c r="Z339" s="412"/>
      <c r="AA339" s="118"/>
      <c r="AB339" s="118"/>
      <c r="AC339" s="189">
        <v>80</v>
      </c>
      <c r="AD339" s="1848">
        <v>64727.199999999961</v>
      </c>
      <c r="AE339" s="1849">
        <f>AD339/1000</f>
        <v>64.727199999999954</v>
      </c>
      <c r="AF339" s="2614"/>
      <c r="AG339" s="2422"/>
      <c r="AH339" s="96"/>
      <c r="AI339" s="96"/>
      <c r="AJ339" s="96"/>
      <c r="AK339" s="96"/>
      <c r="AL339" s="96"/>
      <c r="AM339" s="96"/>
      <c r="AN339" s="96"/>
      <c r="AO339" s="96"/>
      <c r="AP339" s="96"/>
      <c r="AQ339" s="96"/>
      <c r="AR339" s="96"/>
      <c r="AS339" s="96"/>
      <c r="AT339" s="96"/>
      <c r="AU339" s="96"/>
      <c r="AV339" s="96"/>
      <c r="AW339" s="96"/>
      <c r="AX339" s="96"/>
      <c r="AY339" s="96"/>
      <c r="AZ339" s="96"/>
      <c r="BA339" s="96"/>
      <c r="BB339" s="96"/>
      <c r="BC339" s="96"/>
      <c r="BD339" s="96"/>
      <c r="BE339" s="96"/>
      <c r="BF339" s="96"/>
      <c r="BG339" s="96"/>
      <c r="BH339" s="96"/>
      <c r="BI339" s="96"/>
      <c r="BJ339" s="96"/>
      <c r="BK339" s="96"/>
      <c r="BL339" s="96"/>
      <c r="BM339" s="96"/>
      <c r="BN339" s="96"/>
      <c r="BO339" s="96"/>
      <c r="BP339" s="96"/>
      <c r="BQ339" s="96"/>
      <c r="BR339" s="96"/>
      <c r="BS339" s="96"/>
      <c r="BT339" s="96"/>
      <c r="BU339" s="96"/>
      <c r="BV339" s="96"/>
      <c r="BW339" s="96"/>
      <c r="BX339" s="96"/>
      <c r="BY339" s="96"/>
      <c r="BZ339" s="96"/>
      <c r="CA339" s="96"/>
      <c r="CB339" s="96"/>
      <c r="CC339" s="96"/>
      <c r="CD339" s="96"/>
      <c r="CE339" s="96"/>
      <c r="CF339" s="96"/>
      <c r="CG339" s="96"/>
      <c r="CH339" s="96"/>
      <c r="CI339" s="96"/>
      <c r="CJ339" s="96"/>
      <c r="CK339" s="96"/>
      <c r="CL339" s="96"/>
      <c r="CM339" s="96"/>
      <c r="CN339" s="96"/>
      <c r="CO339" s="96"/>
      <c r="CP339" s="96"/>
      <c r="CQ339" s="96"/>
      <c r="CR339" s="96"/>
      <c r="CS339" s="96"/>
      <c r="CT339" s="96"/>
      <c r="CU339" s="96"/>
      <c r="CV339" s="96"/>
      <c r="CW339" s="96"/>
      <c r="CX339" s="96"/>
      <c r="CY339" s="96"/>
      <c r="CZ339" s="96"/>
      <c r="DA339" s="96"/>
      <c r="DB339" s="96"/>
      <c r="DC339" s="96"/>
      <c r="DD339" s="96"/>
      <c r="DE339" s="96"/>
      <c r="DF339" s="96"/>
      <c r="DG339" s="96"/>
      <c r="DH339" s="96"/>
      <c r="DI339" s="96"/>
      <c r="DJ339" s="96"/>
      <c r="DK339" s="96"/>
      <c r="DL339" s="96"/>
      <c r="DM339" s="96"/>
      <c r="DN339" s="96"/>
      <c r="DO339" s="96"/>
      <c r="DP339" s="96"/>
      <c r="DQ339" s="96"/>
      <c r="DR339" s="96"/>
      <c r="DS339" s="96"/>
      <c r="DT339" s="96"/>
      <c r="DU339" s="96"/>
      <c r="DV339" s="96"/>
      <c r="DW339" s="96"/>
      <c r="DX339" s="96"/>
      <c r="DY339" s="96"/>
      <c r="DZ339" s="96"/>
      <c r="EA339" s="96"/>
      <c r="EB339" s="96"/>
      <c r="EC339" s="96"/>
      <c r="ED339" s="96"/>
      <c r="EE339" s="96"/>
      <c r="EF339" s="96"/>
      <c r="EG339" s="96"/>
      <c r="EH339" s="96"/>
      <c r="EI339" s="96"/>
      <c r="EJ339" s="96"/>
      <c r="EK339" s="96"/>
      <c r="EL339" s="96"/>
      <c r="EM339" s="96"/>
      <c r="EN339" s="96"/>
      <c r="EO339" s="96"/>
      <c r="EP339" s="96"/>
      <c r="EQ339" s="96"/>
      <c r="ER339" s="96"/>
      <c r="ES339" s="96"/>
      <c r="ET339" s="96"/>
      <c r="EU339" s="96"/>
      <c r="EV339" s="96"/>
      <c r="EW339" s="96"/>
      <c r="EX339" s="96"/>
      <c r="EY339" s="96"/>
      <c r="EZ339" s="96"/>
      <c r="FA339" s="96"/>
      <c r="FB339" s="96"/>
      <c r="FC339" s="96"/>
      <c r="FD339" s="96"/>
      <c r="FE339" s="96"/>
      <c r="FF339" s="96"/>
      <c r="FG339" s="96"/>
      <c r="FH339" s="96"/>
      <c r="FI339" s="96"/>
      <c r="FJ339" s="96"/>
      <c r="FK339" s="96"/>
      <c r="FL339" s="96"/>
      <c r="FM339" s="96"/>
      <c r="FN339" s="96"/>
      <c r="FO339" s="96"/>
      <c r="FP339" s="96"/>
      <c r="FQ339" s="96"/>
      <c r="FR339" s="96"/>
      <c r="FS339" s="96"/>
      <c r="FT339" s="96"/>
      <c r="FU339" s="96"/>
      <c r="FV339" s="96"/>
      <c r="FW339" s="96"/>
      <c r="FX339" s="96"/>
      <c r="FY339" s="96"/>
      <c r="FZ339" s="96"/>
      <c r="GA339" s="96"/>
      <c r="GB339" s="96"/>
      <c r="GC339" s="96"/>
      <c r="GD339" s="96"/>
      <c r="GE339" s="96"/>
      <c r="GF339" s="96"/>
      <c r="GG339" s="96"/>
      <c r="GH339" s="96"/>
      <c r="GI339" s="96"/>
      <c r="GJ339" s="96"/>
      <c r="GK339" s="96"/>
      <c r="GL339" s="96"/>
      <c r="GM339" s="96"/>
      <c r="GN339" s="96"/>
      <c r="GO339" s="96"/>
      <c r="GP339" s="96"/>
      <c r="GQ339" s="96"/>
      <c r="GR339" s="96"/>
      <c r="GS339" s="96"/>
      <c r="GT339" s="96"/>
      <c r="GU339" s="96"/>
      <c r="GV339" s="96"/>
      <c r="GW339" s="96"/>
      <c r="GX339" s="96"/>
      <c r="GY339" s="96"/>
      <c r="GZ339" s="96"/>
      <c r="HA339" s="96"/>
      <c r="HB339" s="96"/>
      <c r="HC339" s="96"/>
      <c r="HD339" s="96"/>
      <c r="HE339" s="96"/>
      <c r="HF339" s="96"/>
      <c r="HG339" s="96"/>
      <c r="HH339" s="96"/>
      <c r="HI339" s="96"/>
      <c r="HJ339" s="96"/>
      <c r="HK339" s="96"/>
      <c r="HL339" s="96"/>
      <c r="HM339" s="96"/>
      <c r="HN339" s="96"/>
      <c r="HO339" s="96"/>
      <c r="HP339" s="96"/>
      <c r="HQ339" s="96"/>
      <c r="HR339" s="96"/>
      <c r="HS339" s="96"/>
      <c r="HT339" s="96"/>
      <c r="HU339" s="96"/>
      <c r="HV339" s="96"/>
      <c r="HW339" s="96"/>
      <c r="HX339" s="96"/>
      <c r="HY339" s="96"/>
      <c r="HZ339" s="96"/>
      <c r="IA339" s="96"/>
      <c r="IB339" s="96"/>
      <c r="IC339" s="96"/>
      <c r="ID339" s="96"/>
      <c r="IE339" s="96"/>
      <c r="IF339" s="96"/>
      <c r="IG339" s="96"/>
      <c r="IH339" s="96"/>
      <c r="II339" s="96"/>
      <c r="IJ339" s="96"/>
      <c r="IK339" s="96"/>
      <c r="IL339" s="96"/>
      <c r="IM339" s="96"/>
      <c r="IN339" s="96"/>
      <c r="IO339" s="96"/>
      <c r="IP339" s="96"/>
      <c r="IQ339" s="96"/>
      <c r="IR339" s="96"/>
      <c r="IS339" s="96"/>
      <c r="IT339" s="96"/>
      <c r="IU339" s="96"/>
      <c r="IV339" s="96"/>
      <c r="IW339" s="96"/>
      <c r="IX339" s="96"/>
      <c r="IY339" s="96"/>
      <c r="IZ339" s="96"/>
      <c r="JA339" s="96"/>
      <c r="JB339" s="96"/>
      <c r="JC339" s="96"/>
      <c r="JD339" s="96"/>
      <c r="JE339" s="96"/>
      <c r="JF339" s="96"/>
      <c r="JG339" s="96"/>
      <c r="JH339" s="96"/>
    </row>
    <row r="340" spans="1:268" s="70" customFormat="1" x14ac:dyDescent="0.25">
      <c r="A340" s="738"/>
      <c r="B340" s="1744"/>
      <c r="C340" s="484" t="s">
        <v>160</v>
      </c>
      <c r="D340" s="484"/>
      <c r="E340" s="407"/>
      <c r="F340" s="867"/>
      <c r="G340" s="677"/>
      <c r="H340" s="365"/>
      <c r="I340" s="92"/>
      <c r="J340" s="801"/>
      <c r="K340" s="93"/>
      <c r="L340" s="118"/>
      <c r="M340" s="118"/>
      <c r="N340" s="118"/>
      <c r="O340" s="118"/>
      <c r="P340" s="118"/>
      <c r="Q340" s="94"/>
      <c r="R340" s="712">
        <v>22177.260910000001</v>
      </c>
      <c r="S340" s="712">
        <v>22177.260910000001</v>
      </c>
      <c r="T340" s="712">
        <v>22177.260910000001</v>
      </c>
      <c r="U340" s="712">
        <v>22177.260910000001</v>
      </c>
      <c r="V340" s="712">
        <v>22177.260910000001</v>
      </c>
      <c r="W340" s="1616">
        <f>R340/12*$C$3+(S340-R340)/11*4+(T340-S340)/10*3+(U340-T340)/9*2+(V340-U340)/8*1</f>
        <v>9240.5253791666673</v>
      </c>
      <c r="X340" s="412">
        <f>AB340-AA340-Y340</f>
        <v>10260.420839999999</v>
      </c>
      <c r="Y340" s="412">
        <f>Y342</f>
        <v>5640.6880099999998</v>
      </c>
      <c r="Z340" s="412">
        <f>X340-W340</f>
        <v>1019.8954608333315</v>
      </c>
      <c r="AA340" s="118">
        <v>0</v>
      </c>
      <c r="AB340" s="118">
        <v>15901.108849999999</v>
      </c>
      <c r="AC340" s="189">
        <f>16922+AC342</f>
        <v>19027</v>
      </c>
      <c r="AD340" s="1848">
        <f>3811246.9+AD342</f>
        <v>4255338.75</v>
      </c>
      <c r="AE340" s="1849">
        <f>AD340/1000</f>
        <v>4255.3387499999999</v>
      </c>
      <c r="AF340" s="2614"/>
      <c r="AG340" s="2422"/>
      <c r="AH340" s="96"/>
      <c r="AI340" s="96"/>
      <c r="AJ340" s="96"/>
      <c r="AK340" s="96"/>
      <c r="AL340" s="96"/>
      <c r="AM340" s="96"/>
      <c r="AN340" s="96"/>
      <c r="AO340" s="96"/>
      <c r="AP340" s="96"/>
      <c r="AQ340" s="96"/>
      <c r="AR340" s="96"/>
      <c r="AS340" s="96"/>
      <c r="AT340" s="96"/>
      <c r="AU340" s="96"/>
      <c r="AV340" s="96"/>
      <c r="AW340" s="96"/>
      <c r="AX340" s="96"/>
      <c r="AY340" s="96"/>
      <c r="AZ340" s="96"/>
      <c r="BA340" s="96"/>
      <c r="BB340" s="96"/>
      <c r="BC340" s="96"/>
      <c r="BD340" s="96"/>
      <c r="BE340" s="96"/>
      <c r="BF340" s="96"/>
      <c r="BG340" s="96"/>
      <c r="BH340" s="96"/>
      <c r="BI340" s="96"/>
      <c r="BJ340" s="96"/>
      <c r="BK340" s="96"/>
      <c r="BL340" s="96"/>
      <c r="BM340" s="96"/>
      <c r="BN340" s="96"/>
      <c r="BO340" s="96"/>
      <c r="BP340" s="96"/>
      <c r="BQ340" s="96"/>
      <c r="BR340" s="96"/>
      <c r="BS340" s="96"/>
      <c r="BT340" s="96"/>
      <c r="BU340" s="96"/>
      <c r="BV340" s="96"/>
      <c r="BW340" s="96"/>
      <c r="BX340" s="96"/>
      <c r="BY340" s="96"/>
      <c r="BZ340" s="96"/>
      <c r="CA340" s="96"/>
      <c r="CB340" s="96"/>
      <c r="CC340" s="96"/>
      <c r="CD340" s="96"/>
      <c r="CE340" s="96"/>
      <c r="CF340" s="96"/>
      <c r="CG340" s="96"/>
      <c r="CH340" s="96"/>
      <c r="CI340" s="96"/>
      <c r="CJ340" s="96"/>
      <c r="CK340" s="96"/>
      <c r="CL340" s="96"/>
      <c r="CM340" s="96"/>
      <c r="CN340" s="96"/>
      <c r="CO340" s="96"/>
      <c r="CP340" s="96"/>
      <c r="CQ340" s="96"/>
      <c r="CR340" s="96"/>
      <c r="CS340" s="96"/>
      <c r="CT340" s="96"/>
      <c r="CU340" s="96"/>
      <c r="CV340" s="96"/>
      <c r="CW340" s="96"/>
      <c r="CX340" s="96"/>
      <c r="CY340" s="96"/>
      <c r="CZ340" s="96"/>
      <c r="DA340" s="96"/>
      <c r="DB340" s="96"/>
      <c r="DC340" s="96"/>
      <c r="DD340" s="96"/>
      <c r="DE340" s="96"/>
      <c r="DF340" s="96"/>
      <c r="DG340" s="96"/>
      <c r="DH340" s="96"/>
      <c r="DI340" s="96"/>
      <c r="DJ340" s="96"/>
      <c r="DK340" s="96"/>
      <c r="DL340" s="96"/>
      <c r="DM340" s="96"/>
      <c r="DN340" s="96"/>
      <c r="DO340" s="96"/>
      <c r="DP340" s="96"/>
      <c r="DQ340" s="96"/>
      <c r="DR340" s="96"/>
      <c r="DS340" s="96"/>
      <c r="DT340" s="96"/>
      <c r="DU340" s="96"/>
      <c r="DV340" s="96"/>
      <c r="DW340" s="96"/>
      <c r="DX340" s="96"/>
      <c r="DY340" s="96"/>
      <c r="DZ340" s="96"/>
      <c r="EA340" s="96"/>
      <c r="EB340" s="96"/>
      <c r="EC340" s="96"/>
      <c r="ED340" s="96"/>
      <c r="EE340" s="96"/>
      <c r="EF340" s="96"/>
      <c r="EG340" s="96"/>
      <c r="EH340" s="96"/>
      <c r="EI340" s="96"/>
      <c r="EJ340" s="96"/>
      <c r="EK340" s="96"/>
      <c r="EL340" s="96"/>
      <c r="EM340" s="96"/>
      <c r="EN340" s="96"/>
      <c r="EO340" s="96"/>
      <c r="EP340" s="96"/>
      <c r="EQ340" s="96"/>
      <c r="ER340" s="96"/>
      <c r="ES340" s="96"/>
      <c r="ET340" s="96"/>
      <c r="EU340" s="96"/>
      <c r="EV340" s="96"/>
      <c r="EW340" s="96"/>
      <c r="EX340" s="96"/>
      <c r="EY340" s="96"/>
      <c r="EZ340" s="96"/>
      <c r="FA340" s="96"/>
      <c r="FB340" s="96"/>
      <c r="FC340" s="96"/>
      <c r="FD340" s="96"/>
      <c r="FE340" s="96"/>
      <c r="FF340" s="96"/>
      <c r="FG340" s="96"/>
      <c r="FH340" s="96"/>
      <c r="FI340" s="96"/>
      <c r="FJ340" s="96"/>
      <c r="FK340" s="96"/>
      <c r="FL340" s="96"/>
      <c r="FM340" s="96"/>
      <c r="FN340" s="96"/>
      <c r="FO340" s="96"/>
      <c r="FP340" s="96"/>
      <c r="FQ340" s="96"/>
      <c r="FR340" s="96"/>
      <c r="FS340" s="96"/>
      <c r="FT340" s="96"/>
      <c r="FU340" s="96"/>
      <c r="FV340" s="96"/>
      <c r="FW340" s="96"/>
      <c r="FX340" s="96"/>
      <c r="FY340" s="96"/>
      <c r="FZ340" s="96"/>
      <c r="GA340" s="96"/>
      <c r="GB340" s="96"/>
      <c r="GC340" s="96"/>
      <c r="GD340" s="96"/>
      <c r="GE340" s="96"/>
      <c r="GF340" s="96"/>
      <c r="GG340" s="96"/>
      <c r="GH340" s="96"/>
      <c r="GI340" s="96"/>
      <c r="GJ340" s="96"/>
      <c r="GK340" s="96"/>
      <c r="GL340" s="96"/>
      <c r="GM340" s="96"/>
      <c r="GN340" s="96"/>
      <c r="GO340" s="96"/>
      <c r="GP340" s="96"/>
      <c r="GQ340" s="96"/>
      <c r="GR340" s="96"/>
      <c r="GS340" s="96"/>
      <c r="GT340" s="96"/>
      <c r="GU340" s="96"/>
      <c r="GV340" s="96"/>
      <c r="GW340" s="96"/>
      <c r="GX340" s="96"/>
      <c r="GY340" s="96"/>
      <c r="GZ340" s="96"/>
      <c r="HA340" s="96"/>
      <c r="HB340" s="96"/>
      <c r="HC340" s="96"/>
      <c r="HD340" s="96"/>
      <c r="HE340" s="96"/>
      <c r="HF340" s="96"/>
      <c r="HG340" s="96"/>
      <c r="HH340" s="96"/>
      <c r="HI340" s="96"/>
      <c r="HJ340" s="96"/>
      <c r="HK340" s="96"/>
      <c r="HL340" s="96"/>
      <c r="HM340" s="96"/>
      <c r="HN340" s="96"/>
      <c r="HO340" s="96"/>
      <c r="HP340" s="96"/>
      <c r="HQ340" s="96"/>
      <c r="HR340" s="96"/>
      <c r="HS340" s="96"/>
      <c r="HT340" s="96"/>
      <c r="HU340" s="96"/>
      <c r="HV340" s="96"/>
      <c r="HW340" s="96"/>
      <c r="HX340" s="96"/>
      <c r="HY340" s="96"/>
      <c r="HZ340" s="96"/>
      <c r="IA340" s="96"/>
      <c r="IB340" s="96"/>
      <c r="IC340" s="96"/>
      <c r="ID340" s="96"/>
      <c r="IE340" s="96"/>
      <c r="IF340" s="96"/>
      <c r="IG340" s="96"/>
      <c r="IH340" s="96"/>
      <c r="II340" s="96"/>
      <c r="IJ340" s="96"/>
      <c r="IK340" s="96"/>
      <c r="IL340" s="96"/>
      <c r="IM340" s="96"/>
      <c r="IN340" s="96"/>
      <c r="IO340" s="96"/>
      <c r="IP340" s="96"/>
      <c r="IQ340" s="96"/>
      <c r="IR340" s="96"/>
      <c r="IS340" s="96"/>
      <c r="IT340" s="96"/>
      <c r="IU340" s="96"/>
      <c r="IV340" s="96"/>
      <c r="IW340" s="96"/>
      <c r="IX340" s="96"/>
      <c r="IY340" s="96"/>
      <c r="IZ340" s="96"/>
      <c r="JA340" s="96"/>
      <c r="JB340" s="96"/>
      <c r="JC340" s="96"/>
      <c r="JD340" s="96"/>
      <c r="JE340" s="96"/>
      <c r="JF340" s="96"/>
      <c r="JG340" s="96"/>
      <c r="JH340" s="96"/>
    </row>
    <row r="341" spans="1:268" s="70" customFormat="1" x14ac:dyDescent="0.25">
      <c r="A341" s="738"/>
      <c r="B341" s="1744"/>
      <c r="C341" s="407" t="s">
        <v>134</v>
      </c>
      <c r="D341" s="407"/>
      <c r="E341" s="407"/>
      <c r="F341" s="867">
        <v>26065</v>
      </c>
      <c r="G341" s="677">
        <f t="shared" si="182"/>
        <v>10860</v>
      </c>
      <c r="H341" s="365">
        <v>12994</v>
      </c>
      <c r="I341" s="92">
        <f>H341/G341*100</f>
        <v>119.6500920810313</v>
      </c>
      <c r="J341" s="801"/>
      <c r="K341" s="93"/>
      <c r="L341" s="118"/>
      <c r="M341" s="118"/>
      <c r="N341" s="118"/>
      <c r="O341" s="118"/>
      <c r="P341" s="118"/>
      <c r="Q341" s="94"/>
      <c r="R341" s="712"/>
      <c r="S341" s="712"/>
      <c r="T341" s="712"/>
      <c r="U341" s="712"/>
      <c r="V341" s="712"/>
      <c r="W341" s="1616"/>
      <c r="X341" s="412"/>
      <c r="Y341" s="412"/>
      <c r="Z341" s="412"/>
      <c r="AA341" s="118"/>
      <c r="AB341" s="118"/>
      <c r="AC341" s="189"/>
      <c r="AD341" s="1848"/>
      <c r="AE341" s="1849"/>
      <c r="AF341" s="2614"/>
      <c r="AG341" s="2422"/>
      <c r="AH341" s="96"/>
      <c r="AI341" s="96"/>
      <c r="AJ341" s="96"/>
      <c r="AK341" s="96"/>
      <c r="AL341" s="96"/>
      <c r="AM341" s="96"/>
      <c r="AN341" s="96"/>
      <c r="AO341" s="96"/>
      <c r="AP341" s="96"/>
      <c r="AQ341" s="96"/>
      <c r="AR341" s="96"/>
      <c r="AS341" s="96"/>
      <c r="AT341" s="96"/>
      <c r="AU341" s="96"/>
      <c r="AV341" s="96"/>
      <c r="AW341" s="96"/>
      <c r="AX341" s="96"/>
      <c r="AY341" s="96"/>
      <c r="AZ341" s="96"/>
      <c r="BA341" s="96"/>
      <c r="BB341" s="96"/>
      <c r="BC341" s="96"/>
      <c r="BD341" s="96"/>
      <c r="BE341" s="96"/>
      <c r="BF341" s="96"/>
      <c r="BG341" s="96"/>
      <c r="BH341" s="96"/>
      <c r="BI341" s="96"/>
      <c r="BJ341" s="96"/>
      <c r="BK341" s="96"/>
      <c r="BL341" s="96"/>
      <c r="BM341" s="96"/>
      <c r="BN341" s="96"/>
      <c r="BO341" s="96"/>
      <c r="BP341" s="96"/>
      <c r="BQ341" s="96"/>
      <c r="BR341" s="96"/>
      <c r="BS341" s="96"/>
      <c r="BT341" s="96"/>
      <c r="BU341" s="96"/>
      <c r="BV341" s="96"/>
      <c r="BW341" s="96"/>
      <c r="BX341" s="96"/>
      <c r="BY341" s="96"/>
      <c r="BZ341" s="96"/>
      <c r="CA341" s="96"/>
      <c r="CB341" s="96"/>
      <c r="CC341" s="96"/>
      <c r="CD341" s="96"/>
      <c r="CE341" s="96"/>
      <c r="CF341" s="96"/>
      <c r="CG341" s="96"/>
      <c r="CH341" s="96"/>
      <c r="CI341" s="96"/>
      <c r="CJ341" s="96"/>
      <c r="CK341" s="96"/>
      <c r="CL341" s="96"/>
      <c r="CM341" s="96"/>
      <c r="CN341" s="96"/>
      <c r="CO341" s="96"/>
      <c r="CP341" s="96"/>
      <c r="CQ341" s="96"/>
      <c r="CR341" s="96"/>
      <c r="CS341" s="96"/>
      <c r="CT341" s="96"/>
      <c r="CU341" s="96"/>
      <c r="CV341" s="96"/>
      <c r="CW341" s="96"/>
      <c r="CX341" s="96"/>
      <c r="CY341" s="96"/>
      <c r="CZ341" s="96"/>
      <c r="DA341" s="96"/>
      <c r="DB341" s="96"/>
      <c r="DC341" s="96"/>
      <c r="DD341" s="96"/>
      <c r="DE341" s="96"/>
      <c r="DF341" s="96"/>
      <c r="DG341" s="96"/>
      <c r="DH341" s="96"/>
      <c r="DI341" s="96"/>
      <c r="DJ341" s="96"/>
      <c r="DK341" s="96"/>
      <c r="DL341" s="96"/>
      <c r="DM341" s="96"/>
      <c r="DN341" s="96"/>
      <c r="DO341" s="96"/>
      <c r="DP341" s="96"/>
      <c r="DQ341" s="96"/>
      <c r="DR341" s="96"/>
      <c r="DS341" s="96"/>
      <c r="DT341" s="96"/>
      <c r="DU341" s="96"/>
      <c r="DV341" s="96"/>
      <c r="DW341" s="96"/>
      <c r="DX341" s="96"/>
      <c r="DY341" s="96"/>
      <c r="DZ341" s="96"/>
      <c r="EA341" s="96"/>
      <c r="EB341" s="96"/>
      <c r="EC341" s="96"/>
      <c r="ED341" s="96"/>
      <c r="EE341" s="96"/>
      <c r="EF341" s="96"/>
      <c r="EG341" s="96"/>
      <c r="EH341" s="96"/>
      <c r="EI341" s="96"/>
      <c r="EJ341" s="96"/>
      <c r="EK341" s="96"/>
      <c r="EL341" s="96"/>
      <c r="EM341" s="96"/>
      <c r="EN341" s="96"/>
      <c r="EO341" s="96"/>
      <c r="EP341" s="96"/>
      <c r="EQ341" s="96"/>
      <c r="ER341" s="96"/>
      <c r="ES341" s="96"/>
      <c r="ET341" s="96"/>
      <c r="EU341" s="96"/>
      <c r="EV341" s="96"/>
      <c r="EW341" s="96"/>
      <c r="EX341" s="96"/>
      <c r="EY341" s="96"/>
      <c r="EZ341" s="96"/>
      <c r="FA341" s="96"/>
      <c r="FB341" s="96"/>
      <c r="FC341" s="96"/>
      <c r="FD341" s="96"/>
      <c r="FE341" s="96"/>
      <c r="FF341" s="96"/>
      <c r="FG341" s="96"/>
      <c r="FH341" s="96"/>
      <c r="FI341" s="96"/>
      <c r="FJ341" s="96"/>
      <c r="FK341" s="96"/>
      <c r="FL341" s="96"/>
      <c r="FM341" s="96"/>
      <c r="FN341" s="96"/>
      <c r="FO341" s="96"/>
      <c r="FP341" s="96"/>
      <c r="FQ341" s="96"/>
      <c r="FR341" s="96"/>
      <c r="FS341" s="96"/>
      <c r="FT341" s="96"/>
      <c r="FU341" s="96"/>
      <c r="FV341" s="96"/>
      <c r="FW341" s="96"/>
      <c r="FX341" s="96"/>
      <c r="FY341" s="96"/>
      <c r="FZ341" s="96"/>
      <c r="GA341" s="96"/>
      <c r="GB341" s="96"/>
      <c r="GC341" s="96"/>
      <c r="GD341" s="96"/>
      <c r="GE341" s="96"/>
      <c r="GF341" s="96"/>
      <c r="GG341" s="96"/>
      <c r="GH341" s="96"/>
      <c r="GI341" s="96"/>
      <c r="GJ341" s="96"/>
      <c r="GK341" s="96"/>
      <c r="GL341" s="96"/>
      <c r="GM341" s="96"/>
      <c r="GN341" s="96"/>
      <c r="GO341" s="96"/>
      <c r="GP341" s="96"/>
      <c r="GQ341" s="96"/>
      <c r="GR341" s="96"/>
      <c r="GS341" s="96"/>
      <c r="GT341" s="96"/>
      <c r="GU341" s="96"/>
      <c r="GV341" s="96"/>
      <c r="GW341" s="96"/>
      <c r="GX341" s="96"/>
      <c r="GY341" s="96"/>
      <c r="GZ341" s="96"/>
      <c r="HA341" s="96"/>
      <c r="HB341" s="96"/>
      <c r="HC341" s="96"/>
      <c r="HD341" s="96"/>
      <c r="HE341" s="96"/>
      <c r="HF341" s="96"/>
      <c r="HG341" s="96"/>
      <c r="HH341" s="96"/>
      <c r="HI341" s="96"/>
      <c r="HJ341" s="96"/>
      <c r="HK341" s="96"/>
      <c r="HL341" s="96"/>
      <c r="HM341" s="96"/>
      <c r="HN341" s="96"/>
      <c r="HO341" s="96"/>
      <c r="HP341" s="96"/>
      <c r="HQ341" s="96"/>
      <c r="HR341" s="96"/>
      <c r="HS341" s="96"/>
      <c r="HT341" s="96"/>
      <c r="HU341" s="96"/>
      <c r="HV341" s="96"/>
      <c r="HW341" s="96"/>
      <c r="HX341" s="96"/>
      <c r="HY341" s="96"/>
      <c r="HZ341" s="96"/>
      <c r="IA341" s="96"/>
      <c r="IB341" s="96"/>
      <c r="IC341" s="96"/>
      <c r="ID341" s="96"/>
      <c r="IE341" s="96"/>
      <c r="IF341" s="96"/>
      <c r="IG341" s="96"/>
      <c r="IH341" s="96"/>
      <c r="II341" s="96"/>
      <c r="IJ341" s="96"/>
      <c r="IK341" s="96"/>
      <c r="IL341" s="96"/>
      <c r="IM341" s="96"/>
      <c r="IN341" s="96"/>
      <c r="IO341" s="96"/>
      <c r="IP341" s="96"/>
      <c r="IQ341" s="96"/>
      <c r="IR341" s="96"/>
      <c r="IS341" s="96"/>
      <c r="IT341" s="96"/>
      <c r="IU341" s="96"/>
      <c r="IV341" s="96"/>
      <c r="IW341" s="96"/>
      <c r="IX341" s="96"/>
      <c r="IY341" s="96"/>
      <c r="IZ341" s="96"/>
      <c r="JA341" s="96"/>
      <c r="JB341" s="96"/>
      <c r="JC341" s="96"/>
      <c r="JD341" s="96"/>
      <c r="JE341" s="96"/>
      <c r="JF341" s="96"/>
      <c r="JG341" s="96"/>
      <c r="JH341" s="96"/>
    </row>
    <row r="342" spans="1:268" s="70" customFormat="1" ht="30" x14ac:dyDescent="0.25">
      <c r="A342" s="738"/>
      <c r="B342" s="1744"/>
      <c r="C342" s="407" t="s">
        <v>436</v>
      </c>
      <c r="D342" s="407"/>
      <c r="E342" s="407"/>
      <c r="F342" s="867"/>
      <c r="G342" s="677"/>
      <c r="H342" s="365">
        <v>26461</v>
      </c>
      <c r="I342" s="92"/>
      <c r="J342" s="801"/>
      <c r="K342" s="93"/>
      <c r="L342" s="118"/>
      <c r="M342" s="118"/>
      <c r="N342" s="118"/>
      <c r="O342" s="118"/>
      <c r="P342" s="118"/>
      <c r="Q342" s="94"/>
      <c r="R342" s="712"/>
      <c r="S342" s="712"/>
      <c r="T342" s="712"/>
      <c r="U342" s="712"/>
      <c r="V342" s="712"/>
      <c r="W342" s="1616"/>
      <c r="X342" s="412"/>
      <c r="Y342" s="412">
        <v>5640.6880099999998</v>
      </c>
      <c r="Z342" s="412"/>
      <c r="AA342" s="118"/>
      <c r="AB342" s="118"/>
      <c r="AC342" s="189">
        <v>2105</v>
      </c>
      <c r="AD342" s="1848">
        <v>444091.85</v>
      </c>
      <c r="AE342" s="1849">
        <f>AD342/1000</f>
        <v>444.09184999999997</v>
      </c>
      <c r="AF342" s="2614"/>
      <c r="AG342" s="2422"/>
      <c r="AH342" s="96"/>
      <c r="AI342" s="96"/>
      <c r="AJ342" s="96"/>
      <c r="AK342" s="96"/>
      <c r="AL342" s="96"/>
      <c r="AM342" s="96"/>
      <c r="AN342" s="96"/>
      <c r="AO342" s="96"/>
      <c r="AP342" s="96"/>
      <c r="AQ342" s="96"/>
      <c r="AR342" s="96"/>
      <c r="AS342" s="96"/>
      <c r="AT342" s="96"/>
      <c r="AU342" s="96"/>
      <c r="AV342" s="96"/>
      <c r="AW342" s="96"/>
      <c r="AX342" s="96"/>
      <c r="AY342" s="96"/>
      <c r="AZ342" s="96"/>
      <c r="BA342" s="96"/>
      <c r="BB342" s="96"/>
      <c r="BC342" s="96"/>
      <c r="BD342" s="96"/>
      <c r="BE342" s="96"/>
      <c r="BF342" s="96"/>
      <c r="BG342" s="96"/>
      <c r="BH342" s="96"/>
      <c r="BI342" s="96"/>
      <c r="BJ342" s="96"/>
      <c r="BK342" s="96"/>
      <c r="BL342" s="96"/>
      <c r="BM342" s="96"/>
      <c r="BN342" s="96"/>
      <c r="BO342" s="96"/>
      <c r="BP342" s="96"/>
      <c r="BQ342" s="96"/>
      <c r="BR342" s="96"/>
      <c r="BS342" s="96"/>
      <c r="BT342" s="96"/>
      <c r="BU342" s="96"/>
      <c r="BV342" s="96"/>
      <c r="BW342" s="96"/>
      <c r="BX342" s="96"/>
      <c r="BY342" s="96"/>
      <c r="BZ342" s="96"/>
      <c r="CA342" s="96"/>
      <c r="CB342" s="96"/>
      <c r="CC342" s="96"/>
      <c r="CD342" s="96"/>
      <c r="CE342" s="96"/>
      <c r="CF342" s="96"/>
      <c r="CG342" s="96"/>
      <c r="CH342" s="96"/>
      <c r="CI342" s="96"/>
      <c r="CJ342" s="96"/>
      <c r="CK342" s="96"/>
      <c r="CL342" s="96"/>
      <c r="CM342" s="96"/>
      <c r="CN342" s="96"/>
      <c r="CO342" s="96"/>
      <c r="CP342" s="96"/>
      <c r="CQ342" s="96"/>
      <c r="CR342" s="96"/>
      <c r="CS342" s="96"/>
      <c r="CT342" s="96"/>
      <c r="CU342" s="96"/>
      <c r="CV342" s="96"/>
      <c r="CW342" s="96"/>
      <c r="CX342" s="96"/>
      <c r="CY342" s="96"/>
      <c r="CZ342" s="96"/>
      <c r="DA342" s="96"/>
      <c r="DB342" s="96"/>
      <c r="DC342" s="96"/>
      <c r="DD342" s="96"/>
      <c r="DE342" s="96"/>
      <c r="DF342" s="96"/>
      <c r="DG342" s="96"/>
      <c r="DH342" s="96"/>
      <c r="DI342" s="96"/>
      <c r="DJ342" s="96"/>
      <c r="DK342" s="96"/>
      <c r="DL342" s="96"/>
      <c r="DM342" s="96"/>
      <c r="DN342" s="96"/>
      <c r="DO342" s="96"/>
      <c r="DP342" s="96"/>
      <c r="DQ342" s="96"/>
      <c r="DR342" s="96"/>
      <c r="DS342" s="96"/>
      <c r="DT342" s="96"/>
      <c r="DU342" s="96"/>
      <c r="DV342" s="96"/>
      <c r="DW342" s="96"/>
      <c r="DX342" s="96"/>
      <c r="DY342" s="96"/>
      <c r="DZ342" s="96"/>
      <c r="EA342" s="96"/>
      <c r="EB342" s="96"/>
      <c r="EC342" s="96"/>
      <c r="ED342" s="96"/>
      <c r="EE342" s="96"/>
      <c r="EF342" s="96"/>
      <c r="EG342" s="96"/>
      <c r="EH342" s="96"/>
      <c r="EI342" s="96"/>
      <c r="EJ342" s="96"/>
      <c r="EK342" s="96"/>
      <c r="EL342" s="96"/>
      <c r="EM342" s="96"/>
      <c r="EN342" s="96"/>
      <c r="EO342" s="96"/>
      <c r="EP342" s="96"/>
      <c r="EQ342" s="96"/>
      <c r="ER342" s="96"/>
      <c r="ES342" s="96"/>
      <c r="ET342" s="96"/>
      <c r="EU342" s="96"/>
      <c r="EV342" s="96"/>
      <c r="EW342" s="96"/>
      <c r="EX342" s="96"/>
      <c r="EY342" s="96"/>
      <c r="EZ342" s="96"/>
      <c r="FA342" s="96"/>
      <c r="FB342" s="96"/>
      <c r="FC342" s="96"/>
      <c r="FD342" s="96"/>
      <c r="FE342" s="96"/>
      <c r="FF342" s="96"/>
      <c r="FG342" s="96"/>
      <c r="FH342" s="96"/>
      <c r="FI342" s="96"/>
      <c r="FJ342" s="96"/>
      <c r="FK342" s="96"/>
      <c r="FL342" s="96"/>
      <c r="FM342" s="96"/>
      <c r="FN342" s="96"/>
      <c r="FO342" s="96"/>
      <c r="FP342" s="96"/>
      <c r="FQ342" s="96"/>
      <c r="FR342" s="96"/>
      <c r="FS342" s="96"/>
      <c r="FT342" s="96"/>
      <c r="FU342" s="96"/>
      <c r="FV342" s="96"/>
      <c r="FW342" s="96"/>
      <c r="FX342" s="96"/>
      <c r="FY342" s="96"/>
      <c r="FZ342" s="96"/>
      <c r="GA342" s="96"/>
      <c r="GB342" s="96"/>
      <c r="GC342" s="96"/>
      <c r="GD342" s="96"/>
      <c r="GE342" s="96"/>
      <c r="GF342" s="96"/>
      <c r="GG342" s="96"/>
      <c r="GH342" s="96"/>
      <c r="GI342" s="96"/>
      <c r="GJ342" s="96"/>
      <c r="GK342" s="96"/>
      <c r="GL342" s="96"/>
      <c r="GM342" s="96"/>
      <c r="GN342" s="96"/>
      <c r="GO342" s="96"/>
      <c r="GP342" s="96"/>
      <c r="GQ342" s="96"/>
      <c r="GR342" s="96"/>
      <c r="GS342" s="96"/>
      <c r="GT342" s="96"/>
      <c r="GU342" s="96"/>
      <c r="GV342" s="96"/>
      <c r="GW342" s="96"/>
      <c r="GX342" s="96"/>
      <c r="GY342" s="96"/>
      <c r="GZ342" s="96"/>
      <c r="HA342" s="96"/>
      <c r="HB342" s="96"/>
      <c r="HC342" s="96"/>
      <c r="HD342" s="96"/>
      <c r="HE342" s="96"/>
      <c r="HF342" s="96"/>
      <c r="HG342" s="96"/>
      <c r="HH342" s="96"/>
      <c r="HI342" s="96"/>
      <c r="HJ342" s="96"/>
      <c r="HK342" s="96"/>
      <c r="HL342" s="96"/>
      <c r="HM342" s="96"/>
      <c r="HN342" s="96"/>
      <c r="HO342" s="96"/>
      <c r="HP342" s="96"/>
      <c r="HQ342" s="96"/>
      <c r="HR342" s="96"/>
      <c r="HS342" s="96"/>
      <c r="HT342" s="96"/>
      <c r="HU342" s="96"/>
      <c r="HV342" s="96"/>
      <c r="HW342" s="96"/>
      <c r="HX342" s="96"/>
      <c r="HY342" s="96"/>
      <c r="HZ342" s="96"/>
      <c r="IA342" s="96"/>
      <c r="IB342" s="96"/>
      <c r="IC342" s="96"/>
      <c r="ID342" s="96"/>
      <c r="IE342" s="96"/>
      <c r="IF342" s="96"/>
      <c r="IG342" s="96"/>
      <c r="IH342" s="96"/>
      <c r="II342" s="96"/>
      <c r="IJ342" s="96"/>
      <c r="IK342" s="96"/>
      <c r="IL342" s="96"/>
      <c r="IM342" s="96"/>
      <c r="IN342" s="96"/>
      <c r="IO342" s="96"/>
      <c r="IP342" s="96"/>
      <c r="IQ342" s="96"/>
      <c r="IR342" s="96"/>
      <c r="IS342" s="96"/>
      <c r="IT342" s="96"/>
      <c r="IU342" s="96"/>
      <c r="IV342" s="96"/>
      <c r="IW342" s="96"/>
      <c r="IX342" s="96"/>
      <c r="IY342" s="96"/>
      <c r="IZ342" s="96"/>
      <c r="JA342" s="96"/>
      <c r="JB342" s="96"/>
      <c r="JC342" s="96"/>
      <c r="JD342" s="96"/>
      <c r="JE342" s="96"/>
      <c r="JF342" s="96"/>
      <c r="JG342" s="96"/>
      <c r="JH342" s="96"/>
    </row>
    <row r="343" spans="1:268" s="70" customFormat="1" ht="45" x14ac:dyDescent="0.25">
      <c r="A343" s="738"/>
      <c r="B343" s="1744"/>
      <c r="C343" s="407" t="s">
        <v>279</v>
      </c>
      <c r="D343" s="407"/>
      <c r="E343" s="407"/>
      <c r="F343" s="867">
        <v>7000</v>
      </c>
      <c r="G343" s="677">
        <f t="shared" si="182"/>
        <v>2917</v>
      </c>
      <c r="H343" s="365">
        <v>2789</v>
      </c>
      <c r="I343" s="92">
        <f>H343/G343*100</f>
        <v>95.611930065135411</v>
      </c>
      <c r="J343" s="801"/>
      <c r="K343" s="93"/>
      <c r="L343" s="118"/>
      <c r="M343" s="118"/>
      <c r="N343" s="118"/>
      <c r="O343" s="118"/>
      <c r="P343" s="118"/>
      <c r="Q343" s="94"/>
      <c r="R343" s="712"/>
      <c r="S343" s="712"/>
      <c r="T343" s="712"/>
      <c r="U343" s="712"/>
      <c r="V343" s="712"/>
      <c r="W343" s="1616"/>
      <c r="X343" s="412"/>
      <c r="Y343" s="412"/>
      <c r="Z343" s="412"/>
      <c r="AA343" s="118"/>
      <c r="AB343" s="118"/>
      <c r="AC343" s="189"/>
      <c r="AD343" s="1848"/>
      <c r="AE343" s="1849"/>
      <c r="AF343" s="2614"/>
      <c r="AG343" s="2422"/>
      <c r="AH343" s="96"/>
      <c r="AI343" s="96"/>
      <c r="AJ343" s="96"/>
      <c r="AK343" s="96"/>
      <c r="AL343" s="96"/>
      <c r="AM343" s="96"/>
      <c r="AN343" s="96"/>
      <c r="AO343" s="96"/>
      <c r="AP343" s="96"/>
      <c r="AQ343" s="96"/>
      <c r="AR343" s="96"/>
      <c r="AS343" s="96"/>
      <c r="AT343" s="96"/>
      <c r="AU343" s="96"/>
      <c r="AV343" s="96"/>
      <c r="AW343" s="96"/>
      <c r="AX343" s="96"/>
      <c r="AY343" s="96"/>
      <c r="AZ343" s="96"/>
      <c r="BA343" s="96"/>
      <c r="BB343" s="96"/>
      <c r="BC343" s="96"/>
      <c r="BD343" s="96"/>
      <c r="BE343" s="96"/>
      <c r="BF343" s="96"/>
      <c r="BG343" s="96"/>
      <c r="BH343" s="96"/>
      <c r="BI343" s="96"/>
      <c r="BJ343" s="96"/>
      <c r="BK343" s="96"/>
      <c r="BL343" s="96"/>
      <c r="BM343" s="96"/>
      <c r="BN343" s="96"/>
      <c r="BO343" s="96"/>
      <c r="BP343" s="96"/>
      <c r="BQ343" s="96"/>
      <c r="BR343" s="96"/>
      <c r="BS343" s="96"/>
      <c r="BT343" s="96"/>
      <c r="BU343" s="96"/>
      <c r="BV343" s="96"/>
      <c r="BW343" s="96"/>
      <c r="BX343" s="96"/>
      <c r="BY343" s="96"/>
      <c r="BZ343" s="96"/>
      <c r="CA343" s="96"/>
      <c r="CB343" s="96"/>
      <c r="CC343" s="96"/>
      <c r="CD343" s="96"/>
      <c r="CE343" s="96"/>
      <c r="CF343" s="96"/>
      <c r="CG343" s="96"/>
      <c r="CH343" s="96"/>
      <c r="CI343" s="96"/>
      <c r="CJ343" s="96"/>
      <c r="CK343" s="96"/>
      <c r="CL343" s="96"/>
      <c r="CM343" s="96"/>
      <c r="CN343" s="96"/>
      <c r="CO343" s="96"/>
      <c r="CP343" s="96"/>
      <c r="CQ343" s="96"/>
      <c r="CR343" s="96"/>
      <c r="CS343" s="96"/>
      <c r="CT343" s="96"/>
      <c r="CU343" s="96"/>
      <c r="CV343" s="96"/>
      <c r="CW343" s="96"/>
      <c r="CX343" s="96"/>
      <c r="CY343" s="96"/>
      <c r="CZ343" s="96"/>
      <c r="DA343" s="96"/>
      <c r="DB343" s="96"/>
      <c r="DC343" s="96"/>
      <c r="DD343" s="96"/>
      <c r="DE343" s="96"/>
      <c r="DF343" s="96"/>
      <c r="DG343" s="96"/>
      <c r="DH343" s="96"/>
      <c r="DI343" s="96"/>
      <c r="DJ343" s="96"/>
      <c r="DK343" s="96"/>
      <c r="DL343" s="96"/>
      <c r="DM343" s="96"/>
      <c r="DN343" s="96"/>
      <c r="DO343" s="96"/>
      <c r="DP343" s="96"/>
      <c r="DQ343" s="96"/>
      <c r="DR343" s="96"/>
      <c r="DS343" s="96"/>
      <c r="DT343" s="96"/>
      <c r="DU343" s="96"/>
      <c r="DV343" s="96"/>
      <c r="DW343" s="96"/>
      <c r="DX343" s="96"/>
      <c r="DY343" s="96"/>
      <c r="DZ343" s="96"/>
      <c r="EA343" s="96"/>
      <c r="EB343" s="96"/>
      <c r="EC343" s="96"/>
      <c r="ED343" s="96"/>
      <c r="EE343" s="96"/>
      <c r="EF343" s="96"/>
      <c r="EG343" s="96"/>
      <c r="EH343" s="96"/>
      <c r="EI343" s="96"/>
      <c r="EJ343" s="96"/>
      <c r="EK343" s="96"/>
      <c r="EL343" s="96"/>
      <c r="EM343" s="96"/>
      <c r="EN343" s="96"/>
      <c r="EO343" s="96"/>
      <c r="EP343" s="96"/>
      <c r="EQ343" s="96"/>
      <c r="ER343" s="96"/>
      <c r="ES343" s="96"/>
      <c r="ET343" s="96"/>
      <c r="EU343" s="96"/>
      <c r="EV343" s="96"/>
      <c r="EW343" s="96"/>
      <c r="EX343" s="96"/>
      <c r="EY343" s="96"/>
      <c r="EZ343" s="96"/>
      <c r="FA343" s="96"/>
      <c r="FB343" s="96"/>
      <c r="FC343" s="96"/>
      <c r="FD343" s="96"/>
      <c r="FE343" s="96"/>
      <c r="FF343" s="96"/>
      <c r="FG343" s="96"/>
      <c r="FH343" s="96"/>
      <c r="FI343" s="96"/>
      <c r="FJ343" s="96"/>
      <c r="FK343" s="96"/>
      <c r="FL343" s="96"/>
      <c r="FM343" s="96"/>
      <c r="FN343" s="96"/>
      <c r="FO343" s="96"/>
      <c r="FP343" s="96"/>
      <c r="FQ343" s="96"/>
      <c r="FR343" s="96"/>
      <c r="FS343" s="96"/>
      <c r="FT343" s="96"/>
      <c r="FU343" s="96"/>
      <c r="FV343" s="96"/>
      <c r="FW343" s="96"/>
      <c r="FX343" s="96"/>
      <c r="FY343" s="96"/>
      <c r="FZ343" s="96"/>
      <c r="GA343" s="96"/>
      <c r="GB343" s="96"/>
      <c r="GC343" s="96"/>
      <c r="GD343" s="96"/>
      <c r="GE343" s="96"/>
      <c r="GF343" s="96"/>
      <c r="GG343" s="96"/>
      <c r="GH343" s="96"/>
      <c r="GI343" s="96"/>
      <c r="GJ343" s="96"/>
      <c r="GK343" s="96"/>
      <c r="GL343" s="96"/>
      <c r="GM343" s="96"/>
      <c r="GN343" s="96"/>
      <c r="GO343" s="96"/>
      <c r="GP343" s="96"/>
      <c r="GQ343" s="96"/>
      <c r="GR343" s="96"/>
      <c r="GS343" s="96"/>
      <c r="GT343" s="96"/>
      <c r="GU343" s="96"/>
      <c r="GV343" s="96"/>
      <c r="GW343" s="96"/>
      <c r="GX343" s="96"/>
      <c r="GY343" s="96"/>
      <c r="GZ343" s="96"/>
      <c r="HA343" s="96"/>
      <c r="HB343" s="96"/>
      <c r="HC343" s="96"/>
      <c r="HD343" s="96"/>
      <c r="HE343" s="96"/>
      <c r="HF343" s="96"/>
      <c r="HG343" s="96"/>
      <c r="HH343" s="96"/>
      <c r="HI343" s="96"/>
      <c r="HJ343" s="96"/>
      <c r="HK343" s="96"/>
      <c r="HL343" s="96"/>
      <c r="HM343" s="96"/>
      <c r="HN343" s="96"/>
      <c r="HO343" s="96"/>
      <c r="HP343" s="96"/>
      <c r="HQ343" s="96"/>
      <c r="HR343" s="96"/>
      <c r="HS343" s="96"/>
      <c r="HT343" s="96"/>
      <c r="HU343" s="96"/>
      <c r="HV343" s="96"/>
      <c r="HW343" s="96"/>
      <c r="HX343" s="96"/>
      <c r="HY343" s="96"/>
      <c r="HZ343" s="96"/>
      <c r="IA343" s="96"/>
      <c r="IB343" s="96"/>
      <c r="IC343" s="96"/>
      <c r="ID343" s="96"/>
      <c r="IE343" s="96"/>
      <c r="IF343" s="96"/>
      <c r="IG343" s="96"/>
      <c r="IH343" s="96"/>
      <c r="II343" s="96"/>
      <c r="IJ343" s="96"/>
      <c r="IK343" s="96"/>
      <c r="IL343" s="96"/>
      <c r="IM343" s="96"/>
      <c r="IN343" s="96"/>
      <c r="IO343" s="96"/>
      <c r="IP343" s="96"/>
      <c r="IQ343" s="96"/>
      <c r="IR343" s="96"/>
      <c r="IS343" s="96"/>
      <c r="IT343" s="96"/>
      <c r="IU343" s="96"/>
      <c r="IV343" s="96"/>
      <c r="IW343" s="96"/>
      <c r="IX343" s="96"/>
      <c r="IY343" s="96"/>
      <c r="IZ343" s="96"/>
      <c r="JA343" s="96"/>
      <c r="JB343" s="96"/>
      <c r="JC343" s="96"/>
      <c r="JD343" s="96"/>
      <c r="JE343" s="96"/>
      <c r="JF343" s="96"/>
      <c r="JG343" s="96"/>
      <c r="JH343" s="96"/>
    </row>
    <row r="344" spans="1:268" s="70" customFormat="1" x14ac:dyDescent="0.25">
      <c r="A344" s="738"/>
      <c r="B344" s="1744"/>
      <c r="C344" s="407" t="s">
        <v>135</v>
      </c>
      <c r="D344" s="407"/>
      <c r="E344" s="407"/>
      <c r="F344" s="867">
        <v>61559</v>
      </c>
      <c r="G344" s="677">
        <f t="shared" si="182"/>
        <v>25650</v>
      </c>
      <c r="H344" s="365">
        <v>28559</v>
      </c>
      <c r="I344" s="92">
        <f>H344/G344*100</f>
        <v>111.34113060428849</v>
      </c>
      <c r="J344" s="801"/>
      <c r="K344" s="93"/>
      <c r="L344" s="118"/>
      <c r="M344" s="118"/>
      <c r="N344" s="118"/>
      <c r="O344" s="118"/>
      <c r="P344" s="118"/>
      <c r="Q344" s="94"/>
      <c r="R344" s="712"/>
      <c r="S344" s="712"/>
      <c r="T344" s="712"/>
      <c r="U344" s="712"/>
      <c r="V344" s="712"/>
      <c r="W344" s="1616"/>
      <c r="X344" s="412"/>
      <c r="Y344" s="412"/>
      <c r="Z344" s="412"/>
      <c r="AA344" s="118"/>
      <c r="AB344" s="118"/>
      <c r="AC344" s="189"/>
      <c r="AD344" s="1848"/>
      <c r="AE344" s="1849"/>
      <c r="AF344" s="2614"/>
      <c r="AG344" s="2422"/>
      <c r="AH344" s="96"/>
      <c r="AI344" s="96"/>
      <c r="AJ344" s="96"/>
      <c r="AK344" s="96"/>
      <c r="AL344" s="96"/>
      <c r="AM344" s="96"/>
      <c r="AN344" s="96"/>
      <c r="AO344" s="96"/>
      <c r="AP344" s="96"/>
      <c r="AQ344" s="96"/>
      <c r="AR344" s="96"/>
      <c r="AS344" s="96"/>
      <c r="AT344" s="96"/>
      <c r="AU344" s="96"/>
      <c r="AV344" s="96"/>
      <c r="AW344" s="96"/>
      <c r="AX344" s="96"/>
      <c r="AY344" s="96"/>
      <c r="AZ344" s="96"/>
      <c r="BA344" s="96"/>
      <c r="BB344" s="96"/>
      <c r="BC344" s="96"/>
      <c r="BD344" s="96"/>
      <c r="BE344" s="96"/>
      <c r="BF344" s="96"/>
      <c r="BG344" s="96"/>
      <c r="BH344" s="96"/>
      <c r="BI344" s="96"/>
      <c r="BJ344" s="96"/>
      <c r="BK344" s="96"/>
      <c r="BL344" s="96"/>
      <c r="BM344" s="96"/>
      <c r="BN344" s="96"/>
      <c r="BO344" s="96"/>
      <c r="BP344" s="96"/>
      <c r="BQ344" s="96"/>
      <c r="BR344" s="96"/>
      <c r="BS344" s="96"/>
      <c r="BT344" s="96"/>
      <c r="BU344" s="96"/>
      <c r="BV344" s="96"/>
      <c r="BW344" s="96"/>
      <c r="BX344" s="96"/>
      <c r="BY344" s="96"/>
      <c r="BZ344" s="96"/>
      <c r="CA344" s="96"/>
      <c r="CB344" s="96"/>
      <c r="CC344" s="96"/>
      <c r="CD344" s="96"/>
      <c r="CE344" s="96"/>
      <c r="CF344" s="96"/>
      <c r="CG344" s="96"/>
      <c r="CH344" s="96"/>
      <c r="CI344" s="96"/>
      <c r="CJ344" s="96"/>
      <c r="CK344" s="96"/>
      <c r="CL344" s="96"/>
      <c r="CM344" s="96"/>
      <c r="CN344" s="96"/>
      <c r="CO344" s="96"/>
      <c r="CP344" s="96"/>
      <c r="CQ344" s="96"/>
      <c r="CR344" s="96"/>
      <c r="CS344" s="96"/>
      <c r="CT344" s="96"/>
      <c r="CU344" s="96"/>
      <c r="CV344" s="96"/>
      <c r="CW344" s="96"/>
      <c r="CX344" s="96"/>
      <c r="CY344" s="96"/>
      <c r="CZ344" s="96"/>
      <c r="DA344" s="96"/>
      <c r="DB344" s="96"/>
      <c r="DC344" s="96"/>
      <c r="DD344" s="96"/>
      <c r="DE344" s="96"/>
      <c r="DF344" s="96"/>
      <c r="DG344" s="96"/>
      <c r="DH344" s="96"/>
      <c r="DI344" s="96"/>
      <c r="DJ344" s="96"/>
      <c r="DK344" s="96"/>
      <c r="DL344" s="96"/>
      <c r="DM344" s="96"/>
      <c r="DN344" s="96"/>
      <c r="DO344" s="96"/>
      <c r="DP344" s="96"/>
      <c r="DQ344" s="96"/>
      <c r="DR344" s="96"/>
      <c r="DS344" s="96"/>
      <c r="DT344" s="96"/>
      <c r="DU344" s="96"/>
      <c r="DV344" s="96"/>
      <c r="DW344" s="96"/>
      <c r="DX344" s="96"/>
      <c r="DY344" s="96"/>
      <c r="DZ344" s="96"/>
      <c r="EA344" s="96"/>
      <c r="EB344" s="96"/>
      <c r="EC344" s="96"/>
      <c r="ED344" s="96"/>
      <c r="EE344" s="96"/>
      <c r="EF344" s="96"/>
      <c r="EG344" s="96"/>
      <c r="EH344" s="96"/>
      <c r="EI344" s="96"/>
      <c r="EJ344" s="96"/>
      <c r="EK344" s="96"/>
      <c r="EL344" s="96"/>
      <c r="EM344" s="96"/>
      <c r="EN344" s="96"/>
      <c r="EO344" s="96"/>
      <c r="EP344" s="96"/>
      <c r="EQ344" s="96"/>
      <c r="ER344" s="96"/>
      <c r="ES344" s="96"/>
      <c r="ET344" s="96"/>
      <c r="EU344" s="96"/>
      <c r="EV344" s="96"/>
      <c r="EW344" s="96"/>
      <c r="EX344" s="96"/>
      <c r="EY344" s="96"/>
      <c r="EZ344" s="96"/>
      <c r="FA344" s="96"/>
      <c r="FB344" s="96"/>
      <c r="FC344" s="96"/>
      <c r="FD344" s="96"/>
      <c r="FE344" s="96"/>
      <c r="FF344" s="96"/>
      <c r="FG344" s="96"/>
      <c r="FH344" s="96"/>
      <c r="FI344" s="96"/>
      <c r="FJ344" s="96"/>
      <c r="FK344" s="96"/>
      <c r="FL344" s="96"/>
      <c r="FM344" s="96"/>
      <c r="FN344" s="96"/>
      <c r="FO344" s="96"/>
      <c r="FP344" s="96"/>
      <c r="FQ344" s="96"/>
      <c r="FR344" s="96"/>
      <c r="FS344" s="96"/>
      <c r="FT344" s="96"/>
      <c r="FU344" s="96"/>
      <c r="FV344" s="96"/>
      <c r="FW344" s="96"/>
      <c r="FX344" s="96"/>
      <c r="FY344" s="96"/>
      <c r="FZ344" s="96"/>
      <c r="GA344" s="96"/>
      <c r="GB344" s="96"/>
      <c r="GC344" s="96"/>
      <c r="GD344" s="96"/>
      <c r="GE344" s="96"/>
      <c r="GF344" s="96"/>
      <c r="GG344" s="96"/>
      <c r="GH344" s="96"/>
      <c r="GI344" s="96"/>
      <c r="GJ344" s="96"/>
      <c r="GK344" s="96"/>
      <c r="GL344" s="96"/>
      <c r="GM344" s="96"/>
      <c r="GN344" s="96"/>
      <c r="GO344" s="96"/>
      <c r="GP344" s="96"/>
      <c r="GQ344" s="96"/>
      <c r="GR344" s="96"/>
      <c r="GS344" s="96"/>
      <c r="GT344" s="96"/>
      <c r="GU344" s="96"/>
      <c r="GV344" s="96"/>
      <c r="GW344" s="96"/>
      <c r="GX344" s="96"/>
      <c r="GY344" s="96"/>
      <c r="GZ344" s="96"/>
      <c r="HA344" s="96"/>
      <c r="HB344" s="96"/>
      <c r="HC344" s="96"/>
      <c r="HD344" s="96"/>
      <c r="HE344" s="96"/>
      <c r="HF344" s="96"/>
      <c r="HG344" s="96"/>
      <c r="HH344" s="96"/>
      <c r="HI344" s="96"/>
      <c r="HJ344" s="96"/>
      <c r="HK344" s="96"/>
      <c r="HL344" s="96"/>
      <c r="HM344" s="96"/>
      <c r="HN344" s="96"/>
      <c r="HO344" s="96"/>
      <c r="HP344" s="96"/>
      <c r="HQ344" s="96"/>
      <c r="HR344" s="96"/>
      <c r="HS344" s="96"/>
      <c r="HT344" s="96"/>
      <c r="HU344" s="96"/>
      <c r="HV344" s="96"/>
      <c r="HW344" s="96"/>
      <c r="HX344" s="96"/>
      <c r="HY344" s="96"/>
      <c r="HZ344" s="96"/>
      <c r="IA344" s="96"/>
      <c r="IB344" s="96"/>
      <c r="IC344" s="96"/>
      <c r="ID344" s="96"/>
      <c r="IE344" s="96"/>
      <c r="IF344" s="96"/>
      <c r="IG344" s="96"/>
      <c r="IH344" s="96"/>
      <c r="II344" s="96"/>
      <c r="IJ344" s="96"/>
      <c r="IK344" s="96"/>
      <c r="IL344" s="96"/>
      <c r="IM344" s="96"/>
      <c r="IN344" s="96"/>
      <c r="IO344" s="96"/>
      <c r="IP344" s="96"/>
      <c r="IQ344" s="96"/>
      <c r="IR344" s="96"/>
      <c r="IS344" s="96"/>
      <c r="IT344" s="96"/>
      <c r="IU344" s="96"/>
      <c r="IV344" s="96"/>
      <c r="IW344" s="96"/>
      <c r="IX344" s="96"/>
      <c r="IY344" s="96"/>
      <c r="IZ344" s="96"/>
      <c r="JA344" s="96"/>
      <c r="JB344" s="96"/>
      <c r="JC344" s="96"/>
      <c r="JD344" s="96"/>
      <c r="JE344" s="96"/>
      <c r="JF344" s="96"/>
      <c r="JG344" s="96"/>
      <c r="JH344" s="96"/>
    </row>
    <row r="345" spans="1:268" s="70" customFormat="1" x14ac:dyDescent="0.25">
      <c r="A345" s="738">
        <v>1</v>
      </c>
      <c r="B345" s="1744">
        <v>1</v>
      </c>
      <c r="C345" s="213" t="s">
        <v>165</v>
      </c>
      <c r="D345" s="213"/>
      <c r="E345" s="508"/>
      <c r="F345" s="712">
        <f>SUM(F327+F337)</f>
        <v>178008</v>
      </c>
      <c r="G345" s="388">
        <f>SUM(G327+G337)</f>
        <v>74170</v>
      </c>
      <c r="H345" s="388">
        <f>SUM(H327+H337)</f>
        <v>80866</v>
      </c>
      <c r="I345" s="361">
        <f>H345/G345*100</f>
        <v>109.02790885802884</v>
      </c>
      <c r="J345" s="125"/>
      <c r="K345" s="125"/>
      <c r="L345" s="464"/>
      <c r="M345" s="464"/>
      <c r="N345" s="464"/>
      <c r="O345" s="464"/>
      <c r="P345" s="464"/>
      <c r="Q345" s="464"/>
      <c r="R345" s="742">
        <v>124968.41761999999</v>
      </c>
      <c r="S345" s="742">
        <v>124968.41761999999</v>
      </c>
      <c r="T345" s="742">
        <v>124968.41761999999</v>
      </c>
      <c r="U345" s="742">
        <v>124968.41761999999</v>
      </c>
      <c r="V345" s="742">
        <v>124968.41761999999</v>
      </c>
      <c r="W345" s="1036">
        <f>R345/12*$C$3+(S345-R345)/11*4+(T345-S345)/10*3+(U345-T345)/9*2+(V345-U345)/8*1</f>
        <v>52070.174008333335</v>
      </c>
      <c r="X345" s="742">
        <f>AB345-AA345-Y345</f>
        <v>54016.267189999999</v>
      </c>
      <c r="Y345" s="742"/>
      <c r="Z345" s="742">
        <f>X345-W345</f>
        <v>1946.0931816666634</v>
      </c>
      <c r="AA345" s="742">
        <v>-17.79325</v>
      </c>
      <c r="AB345" s="742">
        <v>53998.473939999996</v>
      </c>
      <c r="AC345" s="388">
        <f>SUM(AC327+AC337)</f>
        <v>1827</v>
      </c>
      <c r="AD345" s="742">
        <f>AD337+AD327</f>
        <v>1478207.43</v>
      </c>
      <c r="AE345" s="742">
        <f>AE337+AE327</f>
        <v>1478.2074299999999</v>
      </c>
      <c r="AF345" s="2614"/>
      <c r="AG345" s="1730"/>
    </row>
    <row r="346" spans="1:268" s="70" customFormat="1" ht="15" customHeight="1" x14ac:dyDescent="0.25">
      <c r="A346" s="738">
        <v>1</v>
      </c>
      <c r="B346" s="1744">
        <v>1</v>
      </c>
      <c r="C346" s="672" t="s">
        <v>343</v>
      </c>
      <c r="D346" s="672"/>
      <c r="E346" s="672"/>
      <c r="F346" s="2200">
        <f>SUM(F345,F325)</f>
        <v>411040</v>
      </c>
      <c r="G346" s="556">
        <f>SUM(G345,G325)</f>
        <v>171268.40000000002</v>
      </c>
      <c r="H346" s="556">
        <f>SUM(H345,H325)</f>
        <v>181765.6</v>
      </c>
      <c r="I346" s="556">
        <f>H346/G346*100</f>
        <v>106.12909328282392</v>
      </c>
      <c r="J346" s="703"/>
      <c r="K346" s="703"/>
      <c r="L346" s="773"/>
      <c r="M346" s="773"/>
      <c r="N346" s="773"/>
      <c r="O346" s="773"/>
      <c r="P346" s="773"/>
      <c r="Q346" s="773"/>
      <c r="R346" s="742">
        <f>SUM(R345,R340,R325)</f>
        <v>287164.10253000003</v>
      </c>
      <c r="S346" s="742">
        <f>SUM(S345,S340,S325)</f>
        <v>287164.10253000003</v>
      </c>
      <c r="T346" s="742">
        <f>SUM(T345,T340,T325)</f>
        <v>287164.10253000003</v>
      </c>
      <c r="U346" s="742">
        <f>SUM(U345,U340,U325)</f>
        <v>287164.10253000003</v>
      </c>
      <c r="V346" s="742">
        <f>SUM(V345,V340,V325)</f>
        <v>287164.10253000003</v>
      </c>
      <c r="W346" s="742">
        <f t="shared" ref="W346:AB346" si="183">SUM(W345,W340,W325)</f>
        <v>119651.7093875</v>
      </c>
      <c r="X346" s="742">
        <f t="shared" si="183"/>
        <v>122512.68422</v>
      </c>
      <c r="Y346" s="742">
        <f t="shared" si="183"/>
        <v>5640.6880099999998</v>
      </c>
      <c r="Z346" s="742">
        <f t="shared" si="183"/>
        <v>2860.9748324999982</v>
      </c>
      <c r="AA346" s="742">
        <f t="shared" si="183"/>
        <v>-144.11699000000002</v>
      </c>
      <c r="AB346" s="742">
        <f t="shared" si="183"/>
        <v>128009.25524</v>
      </c>
      <c r="AC346" s="556">
        <f>SUM(AC345,AC325)</f>
        <v>7040.6</v>
      </c>
      <c r="AD346" s="742">
        <f t="shared" ref="AD346:AE346" si="184">SUM(AD345,AD340,AD325)</f>
        <v>8750116.7299999967</v>
      </c>
      <c r="AE346" s="742">
        <f t="shared" si="184"/>
        <v>8750.1167299999979</v>
      </c>
      <c r="AF346" s="2614"/>
      <c r="AG346" s="1730"/>
    </row>
    <row r="347" spans="1:268" s="70" customFormat="1" x14ac:dyDescent="0.25">
      <c r="A347" s="738"/>
      <c r="B347" s="1744">
        <v>1</v>
      </c>
      <c r="C347" s="407"/>
      <c r="D347" s="407"/>
      <c r="E347" s="672"/>
      <c r="F347" s="2223"/>
      <c r="G347" s="92"/>
      <c r="H347" s="361"/>
      <c r="I347" s="361"/>
      <c r="J347" s="703"/>
      <c r="K347" s="703"/>
      <c r="L347" s="773"/>
      <c r="M347" s="773"/>
      <c r="N347" s="773"/>
      <c r="O347" s="773"/>
      <c r="P347" s="773"/>
      <c r="Q347" s="773"/>
      <c r="R347" s="742"/>
      <c r="S347" s="742"/>
      <c r="T347" s="742"/>
      <c r="U347" s="742"/>
      <c r="V347" s="742"/>
      <c r="W347" s="1608"/>
      <c r="X347" s="742"/>
      <c r="Y347" s="742"/>
      <c r="Z347" s="742"/>
      <c r="AA347" s="742"/>
      <c r="AB347" s="742"/>
      <c r="AC347" s="742"/>
      <c r="AD347" s="1842"/>
      <c r="AE347" s="1842"/>
      <c r="AF347" s="2614"/>
      <c r="AG347" s="1730"/>
    </row>
    <row r="348" spans="1:268" s="70" customFormat="1" ht="15" customHeight="1" x14ac:dyDescent="0.25">
      <c r="A348" s="738">
        <v>1</v>
      </c>
      <c r="B348" s="1744">
        <v>1</v>
      </c>
      <c r="C348" s="282" t="s">
        <v>31</v>
      </c>
      <c r="D348" s="282"/>
      <c r="E348" s="217"/>
      <c r="F348" s="772"/>
      <c r="G348" s="361"/>
      <c r="H348" s="361"/>
      <c r="I348" s="361"/>
      <c r="J348" s="125"/>
      <c r="K348" s="125"/>
      <c r="L348" s="388"/>
      <c r="M348" s="388"/>
      <c r="N348" s="388"/>
      <c r="O348" s="388"/>
      <c r="P348" s="388"/>
      <c r="Q348" s="388"/>
      <c r="R348" s="63"/>
      <c r="S348" s="63"/>
      <c r="T348" s="63"/>
      <c r="U348" s="63"/>
      <c r="V348" s="63"/>
      <c r="W348" s="1599"/>
      <c r="X348" s="63"/>
      <c r="Y348" s="63"/>
      <c r="Z348" s="63"/>
      <c r="AA348" s="63"/>
      <c r="AB348" s="63"/>
      <c r="AC348" s="63"/>
      <c r="AD348" s="1836"/>
      <c r="AE348" s="1836"/>
      <c r="AF348" s="2614"/>
      <c r="AG348" s="1730"/>
    </row>
    <row r="349" spans="1:268" s="70" customFormat="1" ht="15" customHeight="1" x14ac:dyDescent="0.25">
      <c r="A349" s="738">
        <v>1</v>
      </c>
      <c r="B349" s="1744">
        <v>1</v>
      </c>
      <c r="C349" s="144" t="s">
        <v>54</v>
      </c>
      <c r="D349" s="144"/>
      <c r="E349" s="361">
        <v>300</v>
      </c>
      <c r="F349" s="772">
        <v>210</v>
      </c>
      <c r="G349" s="92">
        <f>ROUND(F349/12*$C$3,0)</f>
        <v>88</v>
      </c>
      <c r="H349" s="92">
        <v>70</v>
      </c>
      <c r="I349" s="92">
        <f>H349/G349*100</f>
        <v>79.545454545454547</v>
      </c>
      <c r="J349" s="363">
        <v>10</v>
      </c>
      <c r="K349" s="93">
        <f>N349/H349</f>
        <v>7.4571428571428573</v>
      </c>
      <c r="L349" s="94">
        <f>ROUND(F349*J349,0)</f>
        <v>2100</v>
      </c>
      <c r="M349" s="94">
        <f t="shared" ref="M349" si="185">L349/12*$C$3</f>
        <v>875</v>
      </c>
      <c r="N349" s="94">
        <v>522</v>
      </c>
      <c r="O349" s="94">
        <f>N349/M349*100</f>
        <v>59.657142857142851</v>
      </c>
      <c r="P349" s="94">
        <f>L349/E349</f>
        <v>7</v>
      </c>
      <c r="Q349" s="94">
        <f>N349/$C$3*12/P349</f>
        <v>178.97142857142859</v>
      </c>
      <c r="R349" s="711"/>
      <c r="S349" s="711"/>
      <c r="T349" s="711"/>
      <c r="U349" s="711"/>
      <c r="V349" s="711"/>
      <c r="W349" s="1602"/>
      <c r="X349" s="711"/>
      <c r="Y349" s="711"/>
      <c r="Z349" s="711"/>
      <c r="AA349" s="711"/>
      <c r="AB349" s="711"/>
      <c r="AC349" s="711"/>
      <c r="AD349" s="1841"/>
      <c r="AE349" s="1841"/>
      <c r="AF349" s="2614"/>
      <c r="AG349" s="1730"/>
    </row>
    <row r="350" spans="1:268" s="70" customFormat="1" ht="15" customHeight="1" x14ac:dyDescent="0.25">
      <c r="A350" s="738">
        <v>1</v>
      </c>
      <c r="B350" s="1744">
        <v>1</v>
      </c>
      <c r="C350" s="282" t="s">
        <v>35</v>
      </c>
      <c r="D350" s="282"/>
      <c r="E350" s="282"/>
      <c r="F350" s="2200">
        <f>SUM(F349:F349)</f>
        <v>210</v>
      </c>
      <c r="G350" s="556">
        <f>SUM(G349:G349)</f>
        <v>88</v>
      </c>
      <c r="H350" s="556">
        <f>SUM(H349:H349)</f>
        <v>70</v>
      </c>
      <c r="I350" s="556">
        <f>H350/G350*100</f>
        <v>79.545454545454547</v>
      </c>
      <c r="J350" s="703">
        <f>SUM(L350/F350)</f>
        <v>10</v>
      </c>
      <c r="K350" s="117">
        <f>N350/H350</f>
        <v>7.4571428571428573</v>
      </c>
      <c r="L350" s="704">
        <f>SUM(L349:L349)</f>
        <v>2100</v>
      </c>
      <c r="M350" s="704">
        <f>SUM(M349:M349)</f>
        <v>875</v>
      </c>
      <c r="N350" s="704">
        <f>SUM(N349:N349)</f>
        <v>522</v>
      </c>
      <c r="O350" s="94">
        <f>N350/M350*100</f>
        <v>59.657142857142851</v>
      </c>
      <c r="P350" s="281">
        <f>SUM(P349:P349)</f>
        <v>7</v>
      </c>
      <c r="Q350" s="94">
        <f>N350/$C$3*12/P350</f>
        <v>178.97142857142859</v>
      </c>
      <c r="R350" s="704"/>
      <c r="S350" s="704"/>
      <c r="T350" s="704"/>
      <c r="U350" s="704"/>
      <c r="V350" s="704"/>
      <c r="W350" s="1608"/>
      <c r="X350" s="742"/>
      <c r="Y350" s="742"/>
      <c r="Z350" s="742"/>
      <c r="AA350" s="704"/>
      <c r="AB350" s="704"/>
      <c r="AC350" s="704"/>
      <c r="AD350" s="1842"/>
      <c r="AE350" s="1842"/>
      <c r="AF350" s="2614"/>
      <c r="AG350" s="1730"/>
    </row>
    <row r="351" spans="1:268" s="70" customFormat="1" ht="15" customHeight="1" x14ac:dyDescent="0.25">
      <c r="A351" s="738">
        <v>1</v>
      </c>
      <c r="B351" s="1744">
        <v>1</v>
      </c>
      <c r="C351" s="217" t="s">
        <v>148</v>
      </c>
      <c r="D351" s="217"/>
      <c r="E351" s="282"/>
      <c r="F351" s="2200"/>
      <c r="G351" s="556"/>
      <c r="H351" s="556"/>
      <c r="I351" s="556"/>
      <c r="J351" s="703"/>
      <c r="K351" s="117"/>
      <c r="L351" s="704"/>
      <c r="M351" s="704"/>
      <c r="N351" s="704"/>
      <c r="O351" s="94"/>
      <c r="P351" s="281"/>
      <c r="Q351" s="94"/>
      <c r="R351" s="704"/>
      <c r="S351" s="704"/>
      <c r="T351" s="704"/>
      <c r="U351" s="704"/>
      <c r="V351" s="704"/>
      <c r="W351" s="1609"/>
      <c r="X351" s="704"/>
      <c r="Y351" s="704"/>
      <c r="Z351" s="704"/>
      <c r="AA351" s="704"/>
      <c r="AB351" s="704"/>
      <c r="AC351" s="704"/>
      <c r="AD351" s="1842"/>
      <c r="AE351" s="1842"/>
      <c r="AF351" s="2614"/>
      <c r="AG351" s="1730"/>
    </row>
    <row r="352" spans="1:268" s="70" customFormat="1" ht="15" customHeight="1" x14ac:dyDescent="0.25">
      <c r="A352" s="738">
        <v>1</v>
      </c>
      <c r="B352" s="1744">
        <v>1</v>
      </c>
      <c r="C352" s="150" t="s">
        <v>77</v>
      </c>
      <c r="D352" s="150"/>
      <c r="E352" s="770">
        <v>240</v>
      </c>
      <c r="F352" s="772">
        <v>735</v>
      </c>
      <c r="G352" s="92">
        <f>(F352/12*$C$3)</f>
        <v>306.25</v>
      </c>
      <c r="H352" s="565">
        <v>311</v>
      </c>
      <c r="I352" s="92">
        <f>H352/G352*100</f>
        <v>101.55102040816327</v>
      </c>
      <c r="J352" s="782">
        <v>8</v>
      </c>
      <c r="K352" s="93">
        <f>N352/H352</f>
        <v>7.816720257234727</v>
      </c>
      <c r="L352" s="94">
        <f>ROUND(F352*J352,0)</f>
        <v>5880</v>
      </c>
      <c r="M352" s="94">
        <f t="shared" ref="M352:M353" si="186">L352/12*$C$3</f>
        <v>2450</v>
      </c>
      <c r="N352" s="63">
        <f>1132+323+789+187</f>
        <v>2431</v>
      </c>
      <c r="O352" s="94">
        <f>N352/M352*100</f>
        <v>99.224489795918373</v>
      </c>
      <c r="P352" s="94">
        <f>L352/E352</f>
        <v>24.5</v>
      </c>
      <c r="Q352" s="94">
        <f>N352/$C$3*12/P352</f>
        <v>238.13877551020406</v>
      </c>
      <c r="R352" s="704"/>
      <c r="S352" s="704"/>
      <c r="T352" s="704"/>
      <c r="U352" s="704"/>
      <c r="V352" s="704"/>
      <c r="W352" s="1609"/>
      <c r="X352" s="704"/>
      <c r="Y352" s="704"/>
      <c r="Z352" s="704"/>
      <c r="AA352" s="704"/>
      <c r="AB352" s="704"/>
      <c r="AC352" s="704"/>
      <c r="AD352" s="1842"/>
      <c r="AE352" s="1842"/>
      <c r="AF352" s="2614"/>
      <c r="AG352" s="1730"/>
    </row>
    <row r="353" spans="1:33" s="70" customFormat="1" ht="15" customHeight="1" x14ac:dyDescent="0.25">
      <c r="A353" s="738">
        <v>1</v>
      </c>
      <c r="B353" s="1744">
        <v>1</v>
      </c>
      <c r="C353" s="97" t="s">
        <v>6</v>
      </c>
      <c r="D353" s="97"/>
      <c r="E353" s="770">
        <v>240</v>
      </c>
      <c r="F353" s="772">
        <v>106</v>
      </c>
      <c r="G353" s="92">
        <f>(F353/12*$C$3)</f>
        <v>44.166666666666671</v>
      </c>
      <c r="H353" s="92">
        <v>38</v>
      </c>
      <c r="I353" s="92">
        <f>H353/G353*100</f>
        <v>86.037735849056602</v>
      </c>
      <c r="J353" s="782">
        <v>3</v>
      </c>
      <c r="K353" s="93">
        <f>N353/H353</f>
        <v>3</v>
      </c>
      <c r="L353" s="94">
        <f>ROUND(F353*J353,0)</f>
        <v>318</v>
      </c>
      <c r="M353" s="94">
        <f t="shared" si="186"/>
        <v>132.5</v>
      </c>
      <c r="N353" s="94">
        <f>75+39</f>
        <v>114</v>
      </c>
      <c r="O353" s="94">
        <f>N353/M353*100</f>
        <v>86.037735849056602</v>
      </c>
      <c r="P353" s="94">
        <f>L353/E353</f>
        <v>1.325</v>
      </c>
      <c r="Q353" s="94">
        <f>N353/$C$3*12/P353</f>
        <v>206.49056603773587</v>
      </c>
      <c r="R353" s="711"/>
      <c r="S353" s="711"/>
      <c r="T353" s="711"/>
      <c r="U353" s="711"/>
      <c r="V353" s="711"/>
      <c r="W353" s="1602"/>
      <c r="X353" s="711"/>
      <c r="Y353" s="711"/>
      <c r="Z353" s="711"/>
      <c r="AA353" s="711"/>
      <c r="AB353" s="711"/>
      <c r="AC353" s="711"/>
      <c r="AD353" s="1841"/>
      <c r="AE353" s="1841"/>
      <c r="AF353" s="2614"/>
      <c r="AG353" s="1730"/>
    </row>
    <row r="354" spans="1:33" s="96" customFormat="1" ht="15" customHeight="1" x14ac:dyDescent="0.25">
      <c r="A354" s="738">
        <v>1</v>
      </c>
      <c r="B354" s="1744">
        <v>1</v>
      </c>
      <c r="C354" s="706" t="s">
        <v>187</v>
      </c>
      <c r="D354" s="706"/>
      <c r="E354" s="706"/>
      <c r="F354" s="1882">
        <f>SUM(F352:F353)</f>
        <v>841</v>
      </c>
      <c r="G354" s="126">
        <f>SUM(G352:G353)</f>
        <v>350.41666666666669</v>
      </c>
      <c r="H354" s="126">
        <f>SUM(H352:H353)</f>
        <v>349</v>
      </c>
      <c r="I354" s="92">
        <f>H354/G354*100</f>
        <v>99.595719381688468</v>
      </c>
      <c r="J354" s="703">
        <f>SUM(L354/F354)</f>
        <v>7.369797859690844</v>
      </c>
      <c r="K354" s="93">
        <f>N354/H354</f>
        <v>7.2922636103151861</v>
      </c>
      <c r="L354" s="118">
        <f>SUM(L352:L353)</f>
        <v>6198</v>
      </c>
      <c r="M354" s="118">
        <f>SUM(M352:M353)</f>
        <v>2582.5</v>
      </c>
      <c r="N354" s="118">
        <f>SUM(N352:N353)</f>
        <v>2545</v>
      </c>
      <c r="O354" s="94">
        <f>N354/M354*100</f>
        <v>98.547918683446284</v>
      </c>
      <c r="P354" s="118">
        <f>SUM(P352:P353)</f>
        <v>25.824999999999999</v>
      </c>
      <c r="Q354" s="94">
        <f>N354/$C$3*12/P354</f>
        <v>236.51500484027108</v>
      </c>
      <c r="R354" s="712"/>
      <c r="S354" s="712"/>
      <c r="T354" s="712"/>
      <c r="U354" s="712"/>
      <c r="V354" s="712"/>
      <c r="W354" s="1608"/>
      <c r="X354" s="742"/>
      <c r="Y354" s="742"/>
      <c r="Z354" s="742"/>
      <c r="AA354" s="712"/>
      <c r="AB354" s="712"/>
      <c r="AC354" s="712"/>
      <c r="AD354" s="1844"/>
      <c r="AE354" s="1844"/>
      <c r="AF354" s="2614"/>
      <c r="AG354" s="2422"/>
    </row>
    <row r="355" spans="1:33" s="70" customFormat="1" ht="36" customHeight="1" x14ac:dyDescent="0.25">
      <c r="A355" s="738">
        <v>1</v>
      </c>
      <c r="B355" s="1744">
        <v>1</v>
      </c>
      <c r="C355" s="590" t="s">
        <v>172</v>
      </c>
      <c r="D355" s="590"/>
      <c r="E355" s="590"/>
      <c r="F355" s="2200">
        <f>SUM(F354,F350)</f>
        <v>1051</v>
      </c>
      <c r="G355" s="556">
        <f>SUM(G354,G350)</f>
        <v>438.41666666666669</v>
      </c>
      <c r="H355" s="556">
        <f>SUM(H354,H350)</f>
        <v>419</v>
      </c>
      <c r="I355" s="556">
        <f>H355/G355*100</f>
        <v>95.57118418551606</v>
      </c>
      <c r="J355" s="703">
        <f>SUM(L355/F355)</f>
        <v>7.8953377735490013</v>
      </c>
      <c r="K355" s="93">
        <f>N355/H355</f>
        <v>7.3198090692124103</v>
      </c>
      <c r="L355" s="556">
        <f>SUM(L354,L350)</f>
        <v>8298</v>
      </c>
      <c r="M355" s="556">
        <f>SUM(M354,M350)</f>
        <v>3457.5</v>
      </c>
      <c r="N355" s="556">
        <f>SUM(N354,N350)</f>
        <v>3067</v>
      </c>
      <c r="O355" s="94">
        <f>N355/M355*100</f>
        <v>88.705712219812</v>
      </c>
      <c r="P355" s="556">
        <f>SUM(P354,P350)</f>
        <v>32.825000000000003</v>
      </c>
      <c r="Q355" s="94">
        <f>N355/$C$3*12/P355</f>
        <v>224.2437166793602</v>
      </c>
      <c r="R355" s="556">
        <v>24702.213983999998</v>
      </c>
      <c r="S355" s="556">
        <v>24702.213983999998</v>
      </c>
      <c r="T355" s="556">
        <v>24702.213983999998</v>
      </c>
      <c r="U355" s="556">
        <v>24702.213983999998</v>
      </c>
      <c r="V355" s="556">
        <v>24702.213983999998</v>
      </c>
      <c r="W355" s="1607">
        <f>R355/12*$C$3+(S355-R355)/11*4+(T355-S355)/10*3+(U355-T355)/9*2+(V355-U355)/8*1</f>
        <v>10292.58916</v>
      </c>
      <c r="X355" s="704">
        <f>AB355-AA355</f>
        <v>7520.0188099999987</v>
      </c>
      <c r="Y355" s="704"/>
      <c r="Z355" s="704">
        <f>X355-W355</f>
        <v>-2772.5703500000009</v>
      </c>
      <c r="AA355" s="556">
        <v>-110.91783</v>
      </c>
      <c r="AB355" s="556">
        <v>7409.1009799999983</v>
      </c>
      <c r="AC355" s="556">
        <v>2</v>
      </c>
      <c r="AD355" s="1845">
        <v>30116.02</v>
      </c>
      <c r="AE355" s="1845">
        <f>AD355/1000</f>
        <v>30.116019999999999</v>
      </c>
      <c r="AF355" s="2614"/>
      <c r="AG355" s="1730"/>
    </row>
    <row r="356" spans="1:33" s="70" customFormat="1" ht="15" customHeight="1" x14ac:dyDescent="0.25">
      <c r="A356" s="738">
        <v>1</v>
      </c>
      <c r="B356" s="1744">
        <v>1</v>
      </c>
      <c r="C356" s="147"/>
      <c r="D356" s="147"/>
      <c r="E356" s="147"/>
      <c r="F356" s="1882"/>
      <c r="G356" s="92"/>
      <c r="H356" s="92"/>
      <c r="I356" s="92"/>
      <c r="J356" s="492"/>
      <c r="K356" s="492"/>
      <c r="L356" s="492"/>
      <c r="M356" s="492"/>
      <c r="N356" s="492"/>
      <c r="O356" s="492"/>
      <c r="P356" s="492"/>
      <c r="Q356" s="492"/>
      <c r="R356" s="711"/>
      <c r="S356" s="711"/>
      <c r="T356" s="711"/>
      <c r="U356" s="711"/>
      <c r="V356" s="711"/>
      <c r="W356" s="1602"/>
      <c r="X356" s="711">
        <f>AB356-AA356</f>
        <v>0</v>
      </c>
      <c r="Y356" s="711"/>
      <c r="Z356" s="711">
        <f>X356-W356</f>
        <v>0</v>
      </c>
      <c r="AA356" s="711"/>
      <c r="AB356" s="711"/>
      <c r="AC356" s="711"/>
      <c r="AD356" s="1841"/>
      <c r="AE356" s="1841"/>
      <c r="AF356" s="2614"/>
      <c r="AG356" s="1730"/>
    </row>
    <row r="357" spans="1:33" s="70" customFormat="1" ht="15.75" customHeight="1" x14ac:dyDescent="0.25">
      <c r="A357" s="738">
        <v>1</v>
      </c>
      <c r="B357" s="1744">
        <v>1</v>
      </c>
      <c r="C357" s="775" t="s">
        <v>17</v>
      </c>
      <c r="D357" s="776"/>
      <c r="E357" s="776"/>
      <c r="F357" s="2224"/>
      <c r="G357" s="777"/>
      <c r="H357" s="777"/>
      <c r="I357" s="777"/>
      <c r="J357" s="445"/>
      <c r="K357" s="445"/>
      <c r="L357" s="445"/>
      <c r="M357" s="445"/>
      <c r="N357" s="445">
        <f>SUM(N355,N346,N314)</f>
        <v>18012</v>
      </c>
      <c r="O357" s="445"/>
      <c r="P357" s="445"/>
      <c r="Q357" s="445"/>
      <c r="R357" s="445">
        <f t="shared" ref="R357:W357" si="187">SUM(R355,R346,R314)</f>
        <v>488013.75212639995</v>
      </c>
      <c r="S357" s="445">
        <f t="shared" si="187"/>
        <v>488013.75212639995</v>
      </c>
      <c r="T357" s="445">
        <f t="shared" si="187"/>
        <v>488013.75212639995</v>
      </c>
      <c r="U357" s="445">
        <f t="shared" si="187"/>
        <v>488013.75212639995</v>
      </c>
      <c r="V357" s="445">
        <f t="shared" si="187"/>
        <v>488013.75212639995</v>
      </c>
      <c r="W357" s="1610">
        <f t="shared" si="187"/>
        <v>203339.06338599999</v>
      </c>
      <c r="X357" s="445">
        <f>SUM(X355,X346,X314,)</f>
        <v>195230.02435999998</v>
      </c>
      <c r="Y357" s="445">
        <f>SUM(Y355,Y346,Y314)</f>
        <v>5630.7050499999996</v>
      </c>
      <c r="Z357" s="445">
        <f>SUM(Z355,Z346,Z314)</f>
        <v>-8109.0390259999813</v>
      </c>
      <c r="AA357" s="445">
        <f>SUM(AA355,AA346,AA314,)</f>
        <v>-504.29047000000003</v>
      </c>
      <c r="AB357" s="1890">
        <f>SUM(AB355,AB346,AB314,)</f>
        <v>200356.43893999999</v>
      </c>
      <c r="AC357" s="445"/>
      <c r="AD357" s="1890">
        <f t="shared" ref="AD357:AE357" si="188">SUM(AD355,AD346,AD314,)</f>
        <v>8799062.8799999971</v>
      </c>
      <c r="AE357" s="1890">
        <f t="shared" si="188"/>
        <v>8799.0628799999977</v>
      </c>
      <c r="AF357" s="2614"/>
      <c r="AG357" s="1730"/>
    </row>
    <row r="358" spans="1:33" ht="15" customHeight="1" x14ac:dyDescent="0.25">
      <c r="A358" s="738">
        <v>1</v>
      </c>
      <c r="B358" s="1744">
        <v>1</v>
      </c>
      <c r="C358" s="301"/>
      <c r="D358" s="301"/>
      <c r="E358" s="301"/>
      <c r="F358" s="2229"/>
      <c r="G358" s="355"/>
      <c r="H358" s="355"/>
      <c r="I358" s="355"/>
      <c r="J358" s="355"/>
      <c r="K358" s="355"/>
      <c r="L358" s="355"/>
      <c r="M358" s="355"/>
      <c r="N358" s="355"/>
      <c r="O358" s="355"/>
      <c r="P358" s="355"/>
      <c r="Q358" s="355"/>
      <c r="R358" s="743"/>
      <c r="S358" s="743"/>
      <c r="T358" s="743"/>
      <c r="U358" s="743"/>
      <c r="V358" s="743"/>
      <c r="W358" s="1611"/>
      <c r="X358" s="743"/>
      <c r="Y358" s="743"/>
      <c r="Z358" s="743"/>
      <c r="AA358" s="779"/>
      <c r="AB358" s="743"/>
      <c r="AC358" s="743"/>
      <c r="AD358" s="1846"/>
      <c r="AE358" s="1846"/>
      <c r="AF358" s="2614"/>
    </row>
    <row r="359" spans="1:33" ht="43.5" customHeight="1" x14ac:dyDescent="0.25">
      <c r="A359" s="738">
        <v>1</v>
      </c>
      <c r="B359" s="1744">
        <v>1</v>
      </c>
      <c r="C359" s="87" t="s">
        <v>424</v>
      </c>
      <c r="D359" s="87"/>
      <c r="E359" s="87"/>
      <c r="F359" s="2210"/>
      <c r="G359" s="745"/>
      <c r="H359" s="745"/>
      <c r="I359" s="745"/>
      <c r="J359" s="572"/>
      <c r="K359" s="572"/>
      <c r="L359" s="745"/>
      <c r="M359" s="745"/>
      <c r="N359" s="745"/>
      <c r="O359" s="745"/>
      <c r="P359" s="745"/>
      <c r="Q359" s="745"/>
      <c r="R359" s="118"/>
      <c r="S359" s="118"/>
      <c r="T359" s="118"/>
      <c r="U359" s="118"/>
      <c r="V359" s="118"/>
      <c r="W359" s="1617"/>
      <c r="X359" s="118"/>
      <c r="Y359" s="118"/>
      <c r="Z359" s="118"/>
      <c r="AA359" s="287"/>
      <c r="AB359" s="118"/>
      <c r="AC359" s="118"/>
      <c r="AD359" s="1849"/>
      <c r="AE359" s="1849"/>
      <c r="AF359" s="2614"/>
    </row>
    <row r="360" spans="1:33" ht="15" customHeight="1" x14ac:dyDescent="0.25">
      <c r="A360" s="738">
        <v>1</v>
      </c>
      <c r="B360" s="1744">
        <v>1</v>
      </c>
      <c r="C360" s="803" t="s">
        <v>14</v>
      </c>
      <c r="D360" s="803"/>
      <c r="E360" s="115"/>
      <c r="F360" s="2210"/>
      <c r="G360" s="745"/>
      <c r="H360" s="745"/>
      <c r="I360" s="745"/>
      <c r="J360" s="572"/>
      <c r="K360" s="572"/>
      <c r="L360" s="745"/>
      <c r="M360" s="745"/>
      <c r="N360" s="745"/>
      <c r="O360" s="745"/>
      <c r="P360" s="745"/>
      <c r="Q360" s="745"/>
      <c r="R360" s="118"/>
      <c r="S360" s="118"/>
      <c r="T360" s="118"/>
      <c r="U360" s="118"/>
      <c r="V360" s="118"/>
      <c r="W360" s="1617"/>
      <c r="X360" s="118"/>
      <c r="Y360" s="118"/>
      <c r="Z360" s="118"/>
      <c r="AA360" s="287"/>
      <c r="AB360" s="118"/>
      <c r="AC360" s="118"/>
      <c r="AD360" s="1849"/>
      <c r="AE360" s="1849"/>
      <c r="AF360" s="2614"/>
    </row>
    <row r="361" spans="1:33" s="70" customFormat="1" ht="15" customHeight="1" x14ac:dyDescent="0.25">
      <c r="A361" s="738">
        <v>1</v>
      </c>
      <c r="B361" s="1744">
        <v>1</v>
      </c>
      <c r="C361" s="507" t="s">
        <v>307</v>
      </c>
      <c r="D361" s="507"/>
      <c r="E361" s="407"/>
      <c r="F361" s="711"/>
      <c r="G361" s="440"/>
      <c r="H361" s="440"/>
      <c r="I361" s="440"/>
      <c r="J361" s="125"/>
      <c r="K361" s="125"/>
      <c r="L361" s="464"/>
      <c r="M361" s="464"/>
      <c r="N361" s="464"/>
      <c r="O361" s="464"/>
      <c r="P361" s="464"/>
      <c r="Q361" s="464"/>
      <c r="R361" s="711"/>
      <c r="S361" s="711"/>
      <c r="T361" s="711"/>
      <c r="U361" s="711"/>
      <c r="V361" s="711"/>
      <c r="W361" s="1602"/>
      <c r="X361" s="711"/>
      <c r="Y361" s="711"/>
      <c r="Z361" s="711"/>
      <c r="AA361" s="711"/>
      <c r="AB361" s="711"/>
      <c r="AC361" s="711"/>
      <c r="AD361" s="1841"/>
      <c r="AE361" s="1841"/>
      <c r="AF361" s="2614"/>
      <c r="AG361" s="1730"/>
    </row>
    <row r="362" spans="1:33" s="70" customFormat="1" ht="22.5" customHeight="1" x14ac:dyDescent="0.25">
      <c r="A362" s="738">
        <v>1</v>
      </c>
      <c r="B362" s="1744">
        <v>1</v>
      </c>
      <c r="C362" s="407" t="s">
        <v>198</v>
      </c>
      <c r="D362" s="407"/>
      <c r="E362" s="407"/>
      <c r="F362" s="711">
        <f>SUM(F364:F367)</f>
        <v>174167</v>
      </c>
      <c r="G362" s="440">
        <f>SUM(G364:G367)</f>
        <v>72570</v>
      </c>
      <c r="H362" s="440">
        <f>SUM(H364:H367)+H363/2.7</f>
        <v>73874.440740740742</v>
      </c>
      <c r="I362" s="440">
        <f>H362/G362*100</f>
        <v>101.79749309734152</v>
      </c>
      <c r="J362" s="125"/>
      <c r="K362" s="125"/>
      <c r="L362" s="464"/>
      <c r="M362" s="464"/>
      <c r="N362" s="464"/>
      <c r="O362" s="464"/>
      <c r="P362" s="464"/>
      <c r="Q362" s="464"/>
      <c r="R362" s="711"/>
      <c r="S362" s="711"/>
      <c r="T362" s="711"/>
      <c r="U362" s="711"/>
      <c r="V362" s="711"/>
      <c r="W362" s="1602"/>
      <c r="X362" s="711"/>
      <c r="Y362" s="711"/>
      <c r="Z362" s="711"/>
      <c r="AA362" s="711"/>
      <c r="AB362" s="711"/>
      <c r="AC362" s="2492">
        <f t="shared" ref="AC362" si="189">SUM(AC364:AC367)+AC363/2.7</f>
        <v>52</v>
      </c>
      <c r="AD362" s="711">
        <f t="shared" ref="AD362" si="190">AD364+AD365+AD366+AD367</f>
        <v>26837.880000000005</v>
      </c>
      <c r="AE362" s="711">
        <f>AD362/1000</f>
        <v>26.837880000000006</v>
      </c>
      <c r="AF362" s="2614"/>
      <c r="AG362" s="1730"/>
    </row>
    <row r="363" spans="1:33" s="70" customFormat="1" ht="22.5" customHeight="1" x14ac:dyDescent="0.25">
      <c r="A363" s="738"/>
      <c r="B363" s="1744"/>
      <c r="C363" s="407" t="s">
        <v>469</v>
      </c>
      <c r="D363" s="407"/>
      <c r="E363" s="407"/>
      <c r="F363" s="711"/>
      <c r="G363" s="440"/>
      <c r="H363" s="440">
        <v>573.59</v>
      </c>
      <c r="I363" s="440"/>
      <c r="J363" s="125"/>
      <c r="K363" s="125"/>
      <c r="L363" s="464"/>
      <c r="M363" s="464"/>
      <c r="N363" s="464"/>
      <c r="O363" s="464"/>
      <c r="P363" s="464"/>
      <c r="Q363" s="464"/>
      <c r="R363" s="711"/>
      <c r="S363" s="711"/>
      <c r="T363" s="711"/>
      <c r="U363" s="711"/>
      <c r="V363" s="711"/>
      <c r="W363" s="1602"/>
      <c r="X363" s="711"/>
      <c r="Y363" s="711"/>
      <c r="Z363" s="711"/>
      <c r="AA363" s="711"/>
      <c r="AB363" s="711"/>
      <c r="AC363" s="711"/>
      <c r="AD363" s="711"/>
      <c r="AE363" s="711"/>
      <c r="AF363" s="2614"/>
      <c r="AG363" s="1730"/>
    </row>
    <row r="364" spans="1:33" s="70" customFormat="1" ht="15" customHeight="1" x14ac:dyDescent="0.25">
      <c r="A364" s="738">
        <v>1</v>
      </c>
      <c r="B364" s="1744">
        <v>1</v>
      </c>
      <c r="C364" s="407" t="s">
        <v>303</v>
      </c>
      <c r="D364" s="407"/>
      <c r="E364" s="407"/>
      <c r="F364" s="711">
        <v>16000</v>
      </c>
      <c r="G364" s="92">
        <f t="shared" ref="G364:G370" si="191">ROUND(F364/12*$C$3,0)</f>
        <v>6667</v>
      </c>
      <c r="H364" s="440">
        <v>5803</v>
      </c>
      <c r="I364" s="440">
        <f t="shared" ref="I364:I370" si="192">H364/G364*100</f>
        <v>87.040647967601629</v>
      </c>
      <c r="J364" s="125"/>
      <c r="K364" s="125"/>
      <c r="L364" s="464"/>
      <c r="M364" s="464"/>
      <c r="N364" s="464"/>
      <c r="O364" s="464"/>
      <c r="P364" s="464"/>
      <c r="Q364" s="464"/>
      <c r="R364" s="711"/>
      <c r="S364" s="711"/>
      <c r="T364" s="711"/>
      <c r="U364" s="711"/>
      <c r="V364" s="711"/>
      <c r="W364" s="1602"/>
      <c r="X364" s="711"/>
      <c r="Y364" s="711"/>
      <c r="Z364" s="711"/>
      <c r="AA364" s="711"/>
      <c r="AB364" s="711"/>
      <c r="AC364" s="711">
        <v>3</v>
      </c>
      <c r="AD364" s="1841">
        <v>5744.85</v>
      </c>
      <c r="AE364" s="1841">
        <f>AD364/1000</f>
        <v>5.7448500000000005</v>
      </c>
      <c r="AF364" s="2614"/>
      <c r="AG364" s="1730"/>
    </row>
    <row r="365" spans="1:33" s="70" customFormat="1" ht="30" customHeight="1" x14ac:dyDescent="0.25">
      <c r="A365" s="738">
        <v>1</v>
      </c>
      <c r="B365" s="1744">
        <v>1</v>
      </c>
      <c r="C365" s="407" t="s">
        <v>292</v>
      </c>
      <c r="D365" s="407"/>
      <c r="E365" s="407"/>
      <c r="F365" s="711">
        <v>49000</v>
      </c>
      <c r="G365" s="92">
        <f t="shared" si="191"/>
        <v>20417</v>
      </c>
      <c r="H365" s="440">
        <v>34235</v>
      </c>
      <c r="I365" s="440">
        <f t="shared" si="192"/>
        <v>167.67889503844836</v>
      </c>
      <c r="J365" s="125"/>
      <c r="K365" s="125"/>
      <c r="L365" s="464"/>
      <c r="M365" s="464"/>
      <c r="N365" s="464"/>
      <c r="O365" s="464"/>
      <c r="P365" s="464"/>
      <c r="Q365" s="464"/>
      <c r="R365" s="711"/>
      <c r="S365" s="711"/>
      <c r="T365" s="711"/>
      <c r="U365" s="711"/>
      <c r="V365" s="711"/>
      <c r="W365" s="1602"/>
      <c r="X365" s="711"/>
      <c r="Y365" s="711"/>
      <c r="Z365" s="711"/>
      <c r="AA365" s="711"/>
      <c r="AB365" s="711"/>
      <c r="AC365" s="711"/>
      <c r="AD365" s="1841"/>
      <c r="AE365" s="1841"/>
      <c r="AF365" s="2614"/>
      <c r="AG365" s="1730"/>
    </row>
    <row r="366" spans="1:33" s="70" customFormat="1" ht="33" customHeight="1" x14ac:dyDescent="0.25">
      <c r="A366" s="738">
        <v>1</v>
      </c>
      <c r="B366" s="1744">
        <v>1</v>
      </c>
      <c r="C366" s="407" t="s">
        <v>340</v>
      </c>
      <c r="D366" s="407"/>
      <c r="E366" s="407"/>
      <c r="F366" s="711">
        <v>18300</v>
      </c>
      <c r="G366" s="92">
        <f t="shared" si="191"/>
        <v>7625</v>
      </c>
      <c r="H366" s="440">
        <v>0</v>
      </c>
      <c r="I366" s="440">
        <f t="shared" si="192"/>
        <v>0</v>
      </c>
      <c r="J366" s="125"/>
      <c r="K366" s="125"/>
      <c r="L366" s="464"/>
      <c r="M366" s="464"/>
      <c r="N366" s="464"/>
      <c r="O366" s="464"/>
      <c r="P366" s="464"/>
      <c r="Q366" s="464"/>
      <c r="R366" s="711"/>
      <c r="S366" s="711"/>
      <c r="T366" s="711"/>
      <c r="U366" s="711"/>
      <c r="V366" s="711"/>
      <c r="W366" s="1602"/>
      <c r="X366" s="711"/>
      <c r="Y366" s="711"/>
      <c r="Z366" s="711"/>
      <c r="AA366" s="711"/>
      <c r="AB366" s="711"/>
      <c r="AC366" s="711"/>
      <c r="AD366" s="1841"/>
      <c r="AE366" s="1841">
        <f t="shared" ref="AE366:AE370" si="193">AD366/1000</f>
        <v>0</v>
      </c>
      <c r="AF366" s="2614"/>
      <c r="AG366" s="1730"/>
    </row>
    <row r="367" spans="1:33" s="70" customFormat="1" ht="19.5" customHeight="1" x14ac:dyDescent="0.25">
      <c r="A367" s="738">
        <v>1</v>
      </c>
      <c r="B367" s="1744">
        <v>1</v>
      </c>
      <c r="C367" s="407" t="s">
        <v>293</v>
      </c>
      <c r="D367" s="407"/>
      <c r="E367" s="407"/>
      <c r="F367" s="711">
        <v>90867</v>
      </c>
      <c r="G367" s="92">
        <f t="shared" si="191"/>
        <v>37861</v>
      </c>
      <c r="H367" s="92">
        <v>33624</v>
      </c>
      <c r="I367" s="440">
        <f t="shared" si="192"/>
        <v>88.809064736800408</v>
      </c>
      <c r="J367" s="125"/>
      <c r="K367" s="125"/>
      <c r="L367" s="464"/>
      <c r="M367" s="464"/>
      <c r="N367" s="464"/>
      <c r="O367" s="464"/>
      <c r="P367" s="464"/>
      <c r="Q367" s="464"/>
      <c r="R367" s="711"/>
      <c r="S367" s="711"/>
      <c r="T367" s="711"/>
      <c r="U367" s="711"/>
      <c r="V367" s="711"/>
      <c r="W367" s="1602"/>
      <c r="X367" s="711"/>
      <c r="Y367" s="711"/>
      <c r="Z367" s="711"/>
      <c r="AA367" s="711"/>
      <c r="AB367" s="711"/>
      <c r="AC367" s="711">
        <v>49</v>
      </c>
      <c r="AD367" s="1841">
        <v>21093.030000000002</v>
      </c>
      <c r="AE367" s="1841">
        <f t="shared" si="193"/>
        <v>21.093030000000002</v>
      </c>
      <c r="AF367" s="2614"/>
      <c r="AG367" s="1730"/>
    </row>
    <row r="368" spans="1:33" s="70" customFormat="1" ht="30" customHeight="1" x14ac:dyDescent="0.25">
      <c r="A368" s="738">
        <v>1</v>
      </c>
      <c r="B368" s="1744">
        <v>1</v>
      </c>
      <c r="C368" s="409" t="s">
        <v>157</v>
      </c>
      <c r="D368" s="409"/>
      <c r="E368" s="407"/>
      <c r="F368" s="2230">
        <f>F369+F370/8.5</f>
        <v>11223.529411764706</v>
      </c>
      <c r="G368" s="92">
        <f t="shared" ref="G368:H368" si="194">G369+G370/8.5</f>
        <v>4676.7647058823532</v>
      </c>
      <c r="H368" s="92">
        <f t="shared" si="194"/>
        <v>4382.871764705882</v>
      </c>
      <c r="I368" s="440">
        <f t="shared" si="192"/>
        <v>93.715892082258961</v>
      </c>
      <c r="J368" s="125"/>
      <c r="K368" s="125"/>
      <c r="L368" s="464"/>
      <c r="M368" s="464"/>
      <c r="N368" s="464"/>
      <c r="O368" s="464"/>
      <c r="P368" s="464"/>
      <c r="Q368" s="464"/>
      <c r="R368" s="711"/>
      <c r="S368" s="711"/>
      <c r="T368" s="711"/>
      <c r="U368" s="711"/>
      <c r="V368" s="711"/>
      <c r="W368" s="1602"/>
      <c r="X368" s="711"/>
      <c r="Y368" s="711"/>
      <c r="Z368" s="711"/>
      <c r="AA368" s="711"/>
      <c r="AB368" s="711"/>
      <c r="AC368" s="92">
        <f t="shared" ref="AC368" si="195">AC369+AC370/8.5</f>
        <v>5</v>
      </c>
      <c r="AD368" s="1841">
        <f>AD369</f>
        <v>6030.2</v>
      </c>
      <c r="AE368" s="1841">
        <f t="shared" si="193"/>
        <v>6.0301999999999998</v>
      </c>
      <c r="AF368" s="2614"/>
      <c r="AG368" s="1730"/>
    </row>
    <row r="369" spans="1:268" s="70" customFormat="1" ht="30" customHeight="1" x14ac:dyDescent="0.25">
      <c r="A369" s="738"/>
      <c r="B369" s="1744"/>
      <c r="C369" s="409" t="s">
        <v>449</v>
      </c>
      <c r="D369" s="409"/>
      <c r="E369" s="407"/>
      <c r="F369" s="2230">
        <v>10000</v>
      </c>
      <c r="G369" s="92">
        <f t="shared" si="191"/>
        <v>4167</v>
      </c>
      <c r="H369" s="92">
        <v>3772</v>
      </c>
      <c r="I369" s="440">
        <f t="shared" si="192"/>
        <v>90.520758339332858</v>
      </c>
      <c r="J369" s="125"/>
      <c r="K369" s="125"/>
      <c r="L369" s="464"/>
      <c r="M369" s="464"/>
      <c r="N369" s="464"/>
      <c r="O369" s="464"/>
      <c r="P369" s="464"/>
      <c r="Q369" s="464"/>
      <c r="R369" s="711"/>
      <c r="S369" s="711"/>
      <c r="T369" s="711"/>
      <c r="U369" s="711"/>
      <c r="V369" s="711"/>
      <c r="W369" s="1602"/>
      <c r="X369" s="711"/>
      <c r="Y369" s="711"/>
      <c r="Z369" s="711"/>
      <c r="AA369" s="711"/>
      <c r="AB369" s="711"/>
      <c r="AC369" s="711">
        <v>5</v>
      </c>
      <c r="AD369" s="1841">
        <v>6030.2</v>
      </c>
      <c r="AE369" s="1841">
        <f t="shared" si="193"/>
        <v>6.0301999999999998</v>
      </c>
      <c r="AF369" s="2614"/>
      <c r="AG369" s="1730"/>
    </row>
    <row r="370" spans="1:268" s="70" customFormat="1" ht="30" customHeight="1" x14ac:dyDescent="0.25">
      <c r="A370" s="738">
        <v>1</v>
      </c>
      <c r="B370" s="1744">
        <v>1</v>
      </c>
      <c r="C370" s="407" t="s">
        <v>453</v>
      </c>
      <c r="D370" s="407"/>
      <c r="E370" s="407"/>
      <c r="F370" s="2230">
        <v>10400</v>
      </c>
      <c r="G370" s="92">
        <f t="shared" si="191"/>
        <v>4333</v>
      </c>
      <c r="H370" s="92">
        <v>5192.4099999999989</v>
      </c>
      <c r="I370" s="440">
        <f t="shared" si="192"/>
        <v>119.83406415878142</v>
      </c>
      <c r="J370" s="125"/>
      <c r="K370" s="125"/>
      <c r="L370" s="464"/>
      <c r="M370" s="464"/>
      <c r="N370" s="464"/>
      <c r="O370" s="464"/>
      <c r="P370" s="464"/>
      <c r="Q370" s="464"/>
      <c r="R370" s="711"/>
      <c r="S370" s="711"/>
      <c r="T370" s="711"/>
      <c r="U370" s="711"/>
      <c r="V370" s="711"/>
      <c r="W370" s="1602"/>
      <c r="X370" s="711"/>
      <c r="Y370" s="711"/>
      <c r="Z370" s="711"/>
      <c r="AA370" s="711"/>
      <c r="AB370" s="711"/>
      <c r="AC370" s="711"/>
      <c r="AD370" s="1841"/>
      <c r="AE370" s="1841">
        <f t="shared" si="193"/>
        <v>0</v>
      </c>
      <c r="AF370" s="2614"/>
      <c r="AG370" s="1730"/>
    </row>
    <row r="371" spans="1:268" s="70" customFormat="1" ht="28.5" customHeight="1" x14ac:dyDescent="0.25">
      <c r="A371" s="738">
        <v>1</v>
      </c>
      <c r="B371" s="1744">
        <v>1</v>
      </c>
      <c r="C371" s="409" t="s">
        <v>158</v>
      </c>
      <c r="D371" s="409"/>
      <c r="E371" s="407"/>
      <c r="F371" s="711"/>
      <c r="G371" s="92"/>
      <c r="H371" s="92"/>
      <c r="I371" s="440"/>
      <c r="J371" s="125"/>
      <c r="K371" s="125"/>
      <c r="L371" s="464"/>
      <c r="M371" s="464"/>
      <c r="N371" s="464"/>
      <c r="O371" s="464"/>
      <c r="P371" s="464"/>
      <c r="Q371" s="464"/>
      <c r="R371" s="711"/>
      <c r="S371" s="711"/>
      <c r="T371" s="711"/>
      <c r="U371" s="711"/>
      <c r="V371" s="711"/>
      <c r="W371" s="1602"/>
      <c r="X371" s="711"/>
      <c r="Y371" s="711"/>
      <c r="Z371" s="711"/>
      <c r="AA371" s="711"/>
      <c r="AB371" s="711"/>
      <c r="AC371" s="711"/>
      <c r="AD371" s="1841"/>
      <c r="AE371" s="1841"/>
      <c r="AF371" s="2614"/>
      <c r="AG371" s="1730"/>
    </row>
    <row r="372" spans="1:268" s="70" customFormat="1" ht="15" customHeight="1" x14ac:dyDescent="0.25">
      <c r="A372" s="738">
        <v>1</v>
      </c>
      <c r="B372" s="1744">
        <v>1</v>
      </c>
      <c r="C372" s="716" t="s">
        <v>299</v>
      </c>
      <c r="D372" s="716"/>
      <c r="E372" s="407"/>
      <c r="F372" s="711"/>
      <c r="G372" s="92"/>
      <c r="H372" s="92"/>
      <c r="I372" s="440"/>
      <c r="J372" s="125"/>
      <c r="K372" s="125"/>
      <c r="L372" s="464"/>
      <c r="M372" s="464"/>
      <c r="N372" s="464"/>
      <c r="O372" s="464"/>
      <c r="P372" s="464"/>
      <c r="Q372" s="464"/>
      <c r="R372" s="711"/>
      <c r="S372" s="711"/>
      <c r="T372" s="711"/>
      <c r="U372" s="711"/>
      <c r="V372" s="711"/>
      <c r="W372" s="1602"/>
      <c r="X372" s="711"/>
      <c r="Y372" s="711"/>
      <c r="Z372" s="711"/>
      <c r="AA372" s="711"/>
      <c r="AB372" s="711"/>
      <c r="AC372" s="711"/>
      <c r="AD372" s="1841"/>
      <c r="AE372" s="1841"/>
      <c r="AF372" s="2614"/>
      <c r="AG372" s="1730"/>
    </row>
    <row r="373" spans="1:268" s="791" customFormat="1" ht="14.25" customHeight="1" x14ac:dyDescent="0.25">
      <c r="A373" s="738">
        <v>1</v>
      </c>
      <c r="B373" s="1744">
        <v>1</v>
      </c>
      <c r="C373" s="213" t="s">
        <v>165</v>
      </c>
      <c r="D373" s="213"/>
      <c r="E373" s="508"/>
      <c r="F373" s="712">
        <f>F362+F369*3.2+F370/3.9</f>
        <v>208833.66666666666</v>
      </c>
      <c r="G373" s="388">
        <f t="shared" ref="G373:H373" si="196">G362+G369*3.2+G370/3.9</f>
        <v>87015.425641025635</v>
      </c>
      <c r="H373" s="388">
        <f t="shared" si="196"/>
        <v>87276.227920227917</v>
      </c>
      <c r="I373" s="388">
        <f>H373/G373*100</f>
        <v>100.29971959256766</v>
      </c>
      <c r="J373" s="572"/>
      <c r="K373" s="572"/>
      <c r="L373" s="573"/>
      <c r="M373" s="573"/>
      <c r="N373" s="573"/>
      <c r="O373" s="573"/>
      <c r="P373" s="573"/>
      <c r="Q373" s="573"/>
      <c r="R373" s="704">
        <v>151923.23543999999</v>
      </c>
      <c r="S373" s="704">
        <v>151923.23543999999</v>
      </c>
      <c r="T373" s="704">
        <v>151923.23543999999</v>
      </c>
      <c r="U373" s="704">
        <v>151923.23543999999</v>
      </c>
      <c r="V373" s="704">
        <v>151923.23543999999</v>
      </c>
      <c r="W373" s="1607">
        <f>R373/12*$C$3+(S373-R373)/11*4+(T373-S373)/10*3+(U373-T373)/9*2+(V373-U373)/8*1</f>
        <v>63301.348099999996</v>
      </c>
      <c r="X373" s="742">
        <f>AB373-AA373</f>
        <v>63418.522910000007</v>
      </c>
      <c r="Y373" s="742"/>
      <c r="Z373" s="742">
        <f>X373-W373</f>
        <v>117.17481000001135</v>
      </c>
      <c r="AA373" s="804">
        <v>-18.204570000000004</v>
      </c>
      <c r="AB373" s="704">
        <v>63400.318340000005</v>
      </c>
      <c r="AC373" s="388">
        <f t="shared" ref="AC373" si="197">AC362+AC369*3.2+AC370/3.9</f>
        <v>68</v>
      </c>
      <c r="AD373" s="1842">
        <f>AD371+AD368+AD362</f>
        <v>32868.080000000002</v>
      </c>
      <c r="AE373" s="1842">
        <f>AE371+AE368+AE362</f>
        <v>32.868080000000006</v>
      </c>
      <c r="AF373" s="2614"/>
      <c r="AG373" s="767"/>
      <c r="AH373" s="238"/>
      <c r="AI373" s="238"/>
      <c r="AJ373" s="238"/>
      <c r="AK373" s="238"/>
      <c r="AL373" s="238"/>
      <c r="AM373" s="238"/>
      <c r="AN373" s="238"/>
      <c r="AO373" s="238"/>
      <c r="AP373" s="238"/>
      <c r="AQ373" s="238"/>
      <c r="AR373" s="238"/>
      <c r="AS373" s="238"/>
      <c r="AT373" s="238"/>
      <c r="AU373" s="238"/>
      <c r="AV373" s="238"/>
      <c r="AW373" s="238"/>
      <c r="AX373" s="238"/>
      <c r="AY373" s="238"/>
      <c r="AZ373" s="238"/>
      <c r="BA373" s="238"/>
      <c r="BB373" s="238"/>
      <c r="BC373" s="238"/>
      <c r="BD373" s="238"/>
      <c r="BE373" s="238"/>
      <c r="BF373" s="238"/>
      <c r="BG373" s="238"/>
      <c r="BH373" s="238"/>
      <c r="BI373" s="238"/>
      <c r="BJ373" s="238"/>
      <c r="BK373" s="238"/>
      <c r="BL373" s="238"/>
      <c r="BM373" s="238"/>
      <c r="BN373" s="238"/>
      <c r="BO373" s="238"/>
      <c r="BP373" s="238"/>
      <c r="BQ373" s="238"/>
      <c r="BR373" s="238"/>
      <c r="BS373" s="238"/>
      <c r="BT373" s="238"/>
      <c r="BU373" s="238"/>
      <c r="BV373" s="238"/>
      <c r="BW373" s="238"/>
      <c r="BX373" s="238"/>
      <c r="BY373" s="238"/>
      <c r="BZ373" s="238"/>
      <c r="CA373" s="238"/>
      <c r="CB373" s="238"/>
      <c r="CC373" s="238"/>
      <c r="CD373" s="238"/>
      <c r="CE373" s="238"/>
      <c r="CF373" s="238"/>
      <c r="CG373" s="238"/>
      <c r="CH373" s="238"/>
      <c r="CI373" s="238"/>
      <c r="CJ373" s="238"/>
      <c r="CK373" s="238"/>
      <c r="CL373" s="238"/>
      <c r="CM373" s="238"/>
      <c r="CN373" s="238"/>
      <c r="CO373" s="238"/>
      <c r="CP373" s="238"/>
      <c r="CQ373" s="238"/>
      <c r="CR373" s="238"/>
      <c r="CS373" s="238"/>
      <c r="CT373" s="238"/>
      <c r="CU373" s="238"/>
      <c r="CV373" s="238"/>
      <c r="CW373" s="238"/>
      <c r="CX373" s="238"/>
      <c r="CY373" s="238"/>
      <c r="CZ373" s="238"/>
      <c r="DA373" s="238"/>
      <c r="DB373" s="238"/>
      <c r="DC373" s="238"/>
      <c r="DD373" s="238"/>
      <c r="DE373" s="238"/>
      <c r="DF373" s="238"/>
      <c r="DG373" s="238"/>
      <c r="DH373" s="238"/>
      <c r="DI373" s="238"/>
      <c r="DJ373" s="238"/>
      <c r="DK373" s="238"/>
      <c r="DL373" s="238"/>
      <c r="DM373" s="238"/>
      <c r="DN373" s="238"/>
      <c r="DO373" s="238"/>
      <c r="DP373" s="238"/>
      <c r="DQ373" s="238"/>
      <c r="DR373" s="238"/>
      <c r="DS373" s="238"/>
      <c r="DT373" s="238"/>
      <c r="DU373" s="238"/>
      <c r="DV373" s="238"/>
      <c r="DW373" s="238"/>
      <c r="DX373" s="238"/>
      <c r="DY373" s="238"/>
      <c r="DZ373" s="238"/>
      <c r="EA373" s="238"/>
      <c r="EB373" s="238"/>
      <c r="EC373" s="238"/>
      <c r="ED373" s="238"/>
      <c r="EE373" s="238"/>
      <c r="EF373" s="238"/>
      <c r="EG373" s="238"/>
      <c r="EH373" s="238"/>
      <c r="EI373" s="238"/>
      <c r="EJ373" s="238"/>
      <c r="EK373" s="238"/>
      <c r="EL373" s="238"/>
      <c r="EM373" s="238"/>
      <c r="EN373" s="238"/>
      <c r="EO373" s="238"/>
      <c r="EP373" s="238"/>
      <c r="EQ373" s="238"/>
      <c r="ER373" s="238"/>
      <c r="ES373" s="238"/>
      <c r="ET373" s="238"/>
      <c r="EU373" s="238"/>
      <c r="EV373" s="238"/>
      <c r="EW373" s="238"/>
      <c r="EX373" s="238"/>
      <c r="EY373" s="238"/>
      <c r="EZ373" s="238"/>
      <c r="FA373" s="238"/>
      <c r="FB373" s="238"/>
      <c r="FC373" s="238"/>
      <c r="FD373" s="238"/>
      <c r="FE373" s="238"/>
      <c r="FF373" s="238"/>
      <c r="FG373" s="238"/>
      <c r="FH373" s="238"/>
      <c r="FI373" s="238"/>
      <c r="FJ373" s="238"/>
      <c r="FK373" s="238"/>
      <c r="FL373" s="238"/>
      <c r="FM373" s="238"/>
      <c r="FN373" s="238"/>
      <c r="FO373" s="238"/>
      <c r="FP373" s="238"/>
      <c r="FQ373" s="238"/>
      <c r="FR373" s="238"/>
      <c r="FS373" s="238"/>
      <c r="FT373" s="238"/>
      <c r="FU373" s="238"/>
      <c r="FV373" s="238"/>
      <c r="FW373" s="238"/>
      <c r="FX373" s="238"/>
      <c r="FY373" s="238"/>
      <c r="FZ373" s="238"/>
      <c r="GA373" s="238"/>
      <c r="GB373" s="238"/>
      <c r="GC373" s="238"/>
      <c r="GD373" s="238"/>
      <c r="GE373" s="238"/>
      <c r="GF373" s="238"/>
      <c r="GG373" s="238"/>
      <c r="GH373" s="238"/>
      <c r="GI373" s="238"/>
      <c r="GJ373" s="238"/>
      <c r="GK373" s="238"/>
      <c r="GL373" s="238"/>
      <c r="GM373" s="238"/>
      <c r="GN373" s="238"/>
      <c r="GO373" s="238"/>
      <c r="GP373" s="238"/>
      <c r="GQ373" s="238"/>
      <c r="GR373" s="238"/>
      <c r="GS373" s="238"/>
      <c r="GT373" s="238"/>
      <c r="GU373" s="238"/>
      <c r="GV373" s="238"/>
      <c r="GW373" s="238"/>
      <c r="GX373" s="238"/>
      <c r="GY373" s="238"/>
      <c r="GZ373" s="238"/>
      <c r="HA373" s="238"/>
      <c r="HB373" s="238"/>
      <c r="HC373" s="238"/>
      <c r="HD373" s="238"/>
      <c r="HE373" s="238"/>
      <c r="HF373" s="238"/>
      <c r="HG373" s="238"/>
      <c r="HH373" s="238"/>
      <c r="HI373" s="238"/>
      <c r="HJ373" s="238"/>
      <c r="HK373" s="238"/>
      <c r="HL373" s="238"/>
      <c r="HM373" s="238"/>
      <c r="HN373" s="238"/>
      <c r="HO373" s="238"/>
      <c r="HP373" s="238"/>
      <c r="HQ373" s="238"/>
      <c r="HR373" s="238"/>
      <c r="HS373" s="238"/>
      <c r="HT373" s="238"/>
      <c r="HU373" s="238"/>
      <c r="HV373" s="238"/>
      <c r="HW373" s="238"/>
      <c r="HX373" s="238"/>
      <c r="HY373" s="238"/>
      <c r="HZ373" s="238"/>
      <c r="IA373" s="238"/>
      <c r="IB373" s="238"/>
      <c r="IC373" s="238"/>
      <c r="ID373" s="238"/>
      <c r="IE373" s="238"/>
      <c r="IF373" s="238"/>
      <c r="IG373" s="238"/>
      <c r="IH373" s="238"/>
      <c r="II373" s="238"/>
      <c r="IJ373" s="238"/>
      <c r="IK373" s="238"/>
      <c r="IL373" s="238"/>
      <c r="IM373" s="238"/>
      <c r="IN373" s="238"/>
      <c r="IO373" s="238"/>
      <c r="IP373" s="238"/>
      <c r="IQ373" s="238"/>
      <c r="IR373" s="238"/>
      <c r="IS373" s="238"/>
      <c r="IT373" s="238"/>
      <c r="IU373" s="238"/>
      <c r="IV373" s="238"/>
      <c r="IW373" s="238"/>
      <c r="IX373" s="238"/>
      <c r="IY373" s="238"/>
      <c r="IZ373" s="238"/>
      <c r="JA373" s="238"/>
      <c r="JB373" s="238"/>
      <c r="JC373" s="238"/>
      <c r="JD373" s="238"/>
      <c r="JE373" s="238"/>
      <c r="JF373" s="238"/>
      <c r="JG373" s="238"/>
      <c r="JH373" s="238"/>
    </row>
    <row r="374" spans="1:268" ht="15" customHeight="1" x14ac:dyDescent="0.25">
      <c r="A374" s="738">
        <v>1</v>
      </c>
      <c r="B374" s="1744">
        <v>1</v>
      </c>
      <c r="C374" s="805" t="s">
        <v>160</v>
      </c>
      <c r="D374" s="805"/>
      <c r="E374" s="806"/>
      <c r="F374" s="2231"/>
      <c r="G374" s="794"/>
      <c r="H374" s="794"/>
      <c r="I374" s="794"/>
      <c r="J374" s="117"/>
      <c r="K374" s="117"/>
      <c r="L374" s="118"/>
      <c r="M374" s="118"/>
      <c r="N374" s="118"/>
      <c r="O374" s="118"/>
      <c r="P374" s="118"/>
      <c r="Q374" s="118"/>
      <c r="R374" s="704">
        <v>136446.52763000003</v>
      </c>
      <c r="S374" s="704">
        <v>136446.52763000003</v>
      </c>
      <c r="T374" s="704">
        <v>136446.52763000003</v>
      </c>
      <c r="U374" s="704">
        <v>136446.52763000003</v>
      </c>
      <c r="V374" s="704">
        <v>136446.52763000003</v>
      </c>
      <c r="W374" s="1609">
        <f>R374/12*$C$3+(S374-R374)/11*4+(T374-S374)/10*3+(U374-T374)/9*2+(V374-U374)/8*1</f>
        <v>56852.719845833344</v>
      </c>
      <c r="X374" s="704">
        <f>AB374-AA374</f>
        <v>56695.44412</v>
      </c>
      <c r="Y374" s="704"/>
      <c r="Z374" s="704">
        <f>X374-W374</f>
        <v>-157.27572583334404</v>
      </c>
      <c r="AA374" s="804">
        <v>-8.7811500000000002</v>
      </c>
      <c r="AB374" s="704">
        <v>56686.662969999998</v>
      </c>
      <c r="AC374" s="63">
        <v>4955</v>
      </c>
      <c r="AD374" s="1836">
        <v>1527665.6200000003</v>
      </c>
      <c r="AE374" s="1836">
        <f>AD374/1000</f>
        <v>1527.6656200000004</v>
      </c>
      <c r="AF374" s="2614"/>
    </row>
    <row r="375" spans="1:268" ht="15.75" x14ac:dyDescent="0.25">
      <c r="B375" s="1744">
        <v>1</v>
      </c>
      <c r="C375" s="807" t="s">
        <v>134</v>
      </c>
      <c r="D375" s="807"/>
      <c r="E375" s="120"/>
      <c r="F375" s="2223">
        <v>92150</v>
      </c>
      <c r="G375" s="92">
        <f t="shared" ref="G375:G394" si="198">ROUND(F375/12*$C$3,0)</f>
        <v>38396</v>
      </c>
      <c r="H375" s="92">
        <v>27689</v>
      </c>
      <c r="I375" s="92">
        <f>H375/G375*100</f>
        <v>72.114282737785189</v>
      </c>
      <c r="J375" s="572"/>
      <c r="K375" s="572"/>
      <c r="L375" s="745"/>
      <c r="M375" s="745"/>
      <c r="N375" s="745"/>
      <c r="O375" s="745"/>
      <c r="P375" s="745"/>
      <c r="Q375" s="745"/>
      <c r="R375" s="63"/>
      <c r="S375" s="63"/>
      <c r="T375" s="63"/>
      <c r="U375" s="63"/>
      <c r="V375" s="63"/>
      <c r="W375" s="1599"/>
      <c r="X375" s="63"/>
      <c r="Y375" s="63"/>
      <c r="Z375" s="63"/>
      <c r="AA375" s="676"/>
      <c r="AB375" s="63"/>
      <c r="AC375" s="63"/>
      <c r="AD375" s="1836"/>
      <c r="AE375" s="1836"/>
      <c r="AF375" s="2614"/>
    </row>
    <row r="376" spans="1:268" ht="47.25" x14ac:dyDescent="0.25">
      <c r="B376" s="1744"/>
      <c r="C376" s="807" t="s">
        <v>437</v>
      </c>
      <c r="D376" s="807"/>
      <c r="E376" s="120"/>
      <c r="F376" s="2223"/>
      <c r="G376" s="92"/>
      <c r="H376" s="92">
        <v>0</v>
      </c>
      <c r="I376" s="92"/>
      <c r="J376" s="572"/>
      <c r="K376" s="572"/>
      <c r="L376" s="745"/>
      <c r="M376" s="745"/>
      <c r="N376" s="745"/>
      <c r="O376" s="745"/>
      <c r="P376" s="745"/>
      <c r="Q376" s="745"/>
      <c r="R376" s="63"/>
      <c r="S376" s="63"/>
      <c r="T376" s="63"/>
      <c r="U376" s="63"/>
      <c r="V376" s="63"/>
      <c r="W376" s="1599"/>
      <c r="X376" s="63"/>
      <c r="Y376" s="63"/>
      <c r="Z376" s="63"/>
      <c r="AA376" s="676"/>
      <c r="AB376" s="63"/>
      <c r="AC376" s="63"/>
      <c r="AD376" s="1836"/>
      <c r="AE376" s="1836"/>
      <c r="AF376" s="2614"/>
    </row>
    <row r="377" spans="1:268" ht="15.75" x14ac:dyDescent="0.25">
      <c r="A377" s="738">
        <v>1</v>
      </c>
      <c r="B377" s="1744">
        <v>1</v>
      </c>
      <c r="C377" s="807" t="s">
        <v>103</v>
      </c>
      <c r="D377" s="807"/>
      <c r="E377" s="122"/>
      <c r="F377" s="2223">
        <v>12193</v>
      </c>
      <c r="G377" s="92">
        <f t="shared" si="198"/>
        <v>5080</v>
      </c>
      <c r="H377" s="92">
        <v>3620</v>
      </c>
      <c r="I377" s="92">
        <f t="shared" ref="I377:I408" si="199">H377/G377*100</f>
        <v>71.259842519685037</v>
      </c>
      <c r="J377" s="572"/>
      <c r="K377" s="572"/>
      <c r="L377" s="745"/>
      <c r="M377" s="745"/>
      <c r="N377" s="745"/>
      <c r="O377" s="745"/>
      <c r="P377" s="745"/>
      <c r="Q377" s="745"/>
      <c r="R377" s="63"/>
      <c r="S377" s="63"/>
      <c r="T377" s="63"/>
      <c r="U377" s="63"/>
      <c r="V377" s="63"/>
      <c r="W377" s="1599"/>
      <c r="X377" s="63"/>
      <c r="Y377" s="63"/>
      <c r="Z377" s="63"/>
      <c r="AA377" s="676"/>
      <c r="AB377" s="63"/>
      <c r="AC377" s="63"/>
      <c r="AD377" s="1836"/>
      <c r="AE377" s="1836"/>
      <c r="AF377" s="2614"/>
    </row>
    <row r="378" spans="1:268" ht="15.75" x14ac:dyDescent="0.25">
      <c r="A378" s="738">
        <v>1</v>
      </c>
      <c r="B378" s="1744">
        <v>1</v>
      </c>
      <c r="C378" s="807" t="s">
        <v>110</v>
      </c>
      <c r="D378" s="807"/>
      <c r="E378" s="127"/>
      <c r="F378" s="2223">
        <v>700</v>
      </c>
      <c r="G378" s="92">
        <f t="shared" si="198"/>
        <v>292</v>
      </c>
      <c r="H378" s="92">
        <v>199</v>
      </c>
      <c r="I378" s="92">
        <f t="shared" si="199"/>
        <v>68.150684931506845</v>
      </c>
      <c r="J378" s="572"/>
      <c r="K378" s="572"/>
      <c r="L378" s="745"/>
      <c r="M378" s="745"/>
      <c r="N378" s="745"/>
      <c r="O378" s="745"/>
      <c r="P378" s="745"/>
      <c r="Q378" s="745"/>
      <c r="R378" s="63"/>
      <c r="S378" s="63"/>
      <c r="T378" s="63"/>
      <c r="U378" s="63"/>
      <c r="V378" s="63"/>
      <c r="W378" s="1599"/>
      <c r="X378" s="63">
        <f>AB378-AA378</f>
        <v>0</v>
      </c>
      <c r="Y378" s="63"/>
      <c r="Z378" s="63">
        <f>X378-W378</f>
        <v>0</v>
      </c>
      <c r="AA378" s="676"/>
      <c r="AB378" s="63"/>
      <c r="AC378" s="63"/>
      <c r="AD378" s="1836"/>
      <c r="AE378" s="1836"/>
      <c r="AF378" s="2614"/>
    </row>
    <row r="379" spans="1:268" ht="15.75" x14ac:dyDescent="0.25">
      <c r="A379" s="738">
        <v>1</v>
      </c>
      <c r="B379" s="1744">
        <v>1</v>
      </c>
      <c r="C379" s="807" t="s">
        <v>106</v>
      </c>
      <c r="D379" s="807"/>
      <c r="E379" s="122"/>
      <c r="F379" s="2223">
        <v>16500</v>
      </c>
      <c r="G379" s="92">
        <f t="shared" si="198"/>
        <v>6875</v>
      </c>
      <c r="H379" s="92">
        <v>6473</v>
      </c>
      <c r="I379" s="92">
        <f t="shared" si="199"/>
        <v>94.152727272727276</v>
      </c>
      <c r="J379" s="572"/>
      <c r="K379" s="572"/>
      <c r="L379" s="745"/>
      <c r="M379" s="745"/>
      <c r="N379" s="745"/>
      <c r="O379" s="745"/>
      <c r="P379" s="745"/>
      <c r="Q379" s="745"/>
      <c r="R379" s="63"/>
      <c r="S379" s="63"/>
      <c r="T379" s="63"/>
      <c r="U379" s="63"/>
      <c r="V379" s="63"/>
      <c r="W379" s="1599"/>
      <c r="X379" s="63">
        <f>AB379-AA379</f>
        <v>0</v>
      </c>
      <c r="Y379" s="63"/>
      <c r="Z379" s="63">
        <f>X379-W379</f>
        <v>0</v>
      </c>
      <c r="AA379" s="676"/>
      <c r="AB379" s="63"/>
      <c r="AC379" s="63"/>
      <c r="AD379" s="1836"/>
      <c r="AE379" s="1836"/>
      <c r="AF379" s="2614"/>
    </row>
    <row r="380" spans="1:268" ht="15.75" x14ac:dyDescent="0.25">
      <c r="A380" s="738">
        <v>1</v>
      </c>
      <c r="B380" s="1744">
        <v>1</v>
      </c>
      <c r="C380" s="807" t="s">
        <v>290</v>
      </c>
      <c r="D380" s="807"/>
      <c r="E380" s="122"/>
      <c r="F380" s="2223">
        <v>3637</v>
      </c>
      <c r="G380" s="92">
        <f t="shared" si="198"/>
        <v>1515</v>
      </c>
      <c r="H380" s="92">
        <v>1451</v>
      </c>
      <c r="I380" s="92">
        <f t="shared" si="199"/>
        <v>95.775577557755781</v>
      </c>
      <c r="J380" s="572"/>
      <c r="K380" s="572"/>
      <c r="L380" s="745"/>
      <c r="M380" s="745"/>
      <c r="N380" s="745"/>
      <c r="O380" s="745"/>
      <c r="P380" s="745"/>
      <c r="Q380" s="745"/>
      <c r="R380" s="63"/>
      <c r="S380" s="63"/>
      <c r="T380" s="63"/>
      <c r="U380" s="63"/>
      <c r="V380" s="63"/>
      <c r="W380" s="1599"/>
      <c r="X380" s="63"/>
      <c r="Y380" s="63"/>
      <c r="Z380" s="63"/>
      <c r="AA380" s="676"/>
      <c r="AB380" s="63"/>
      <c r="AC380" s="63"/>
      <c r="AD380" s="1836"/>
      <c r="AE380" s="1836"/>
      <c r="AF380" s="2614"/>
    </row>
    <row r="381" spans="1:268" ht="15.75" x14ac:dyDescent="0.25">
      <c r="A381" s="738">
        <v>1</v>
      </c>
      <c r="B381" s="1744">
        <v>1</v>
      </c>
      <c r="C381" s="807" t="s">
        <v>288</v>
      </c>
      <c r="D381" s="807"/>
      <c r="E381" s="122"/>
      <c r="F381" s="2223">
        <v>24499</v>
      </c>
      <c r="G381" s="92">
        <f t="shared" si="198"/>
        <v>10208</v>
      </c>
      <c r="H381" s="92">
        <v>8432</v>
      </c>
      <c r="I381" s="92">
        <f t="shared" si="199"/>
        <v>82.601880877742957</v>
      </c>
      <c r="J381" s="572"/>
      <c r="K381" s="572"/>
      <c r="L381" s="745"/>
      <c r="M381" s="745"/>
      <c r="N381" s="745"/>
      <c r="O381" s="745"/>
      <c r="P381" s="745"/>
      <c r="Q381" s="745"/>
      <c r="R381" s="63"/>
      <c r="S381" s="63"/>
      <c r="T381" s="63"/>
      <c r="U381" s="63"/>
      <c r="V381" s="63"/>
      <c r="W381" s="1599"/>
      <c r="X381" s="63">
        <f>AB381-AA381</f>
        <v>0</v>
      </c>
      <c r="Y381" s="63"/>
      <c r="Z381" s="63">
        <f>X381-W381</f>
        <v>0</v>
      </c>
      <c r="AA381" s="676"/>
      <c r="AB381" s="63"/>
      <c r="AC381" s="63"/>
      <c r="AD381" s="1836"/>
      <c r="AE381" s="1836"/>
      <c r="AF381" s="2614"/>
    </row>
    <row r="382" spans="1:268" ht="15.75" x14ac:dyDescent="0.25">
      <c r="A382" s="738">
        <v>1</v>
      </c>
      <c r="B382" s="1744">
        <v>1</v>
      </c>
      <c r="C382" s="807" t="s">
        <v>107</v>
      </c>
      <c r="D382" s="807"/>
      <c r="E382" s="120"/>
      <c r="F382" s="2223">
        <v>8847</v>
      </c>
      <c r="G382" s="92">
        <f t="shared" si="198"/>
        <v>3686</v>
      </c>
      <c r="H382" s="92">
        <v>2716</v>
      </c>
      <c r="I382" s="92">
        <f t="shared" si="199"/>
        <v>73.68421052631578</v>
      </c>
      <c r="J382" s="572"/>
      <c r="K382" s="572"/>
      <c r="L382" s="745"/>
      <c r="M382" s="745"/>
      <c r="N382" s="745"/>
      <c r="O382" s="745"/>
      <c r="P382" s="745"/>
      <c r="Q382" s="745"/>
      <c r="R382" s="63"/>
      <c r="S382" s="63"/>
      <c r="T382" s="63"/>
      <c r="U382" s="63"/>
      <c r="V382" s="63"/>
      <c r="W382" s="1599"/>
      <c r="X382" s="63"/>
      <c r="Y382" s="63"/>
      <c r="Z382" s="63"/>
      <c r="AA382" s="676"/>
      <c r="AB382" s="63"/>
      <c r="AC382" s="63"/>
      <c r="AD382" s="1836"/>
      <c r="AE382" s="1836"/>
      <c r="AF382" s="2614"/>
    </row>
    <row r="383" spans="1:268" ht="15.75" x14ac:dyDescent="0.25">
      <c r="A383" s="738">
        <v>1</v>
      </c>
      <c r="B383" s="1744">
        <v>1</v>
      </c>
      <c r="C383" s="807" t="s">
        <v>111</v>
      </c>
      <c r="D383" s="807"/>
      <c r="E383" s="120"/>
      <c r="F383" s="2223">
        <v>950</v>
      </c>
      <c r="G383" s="92">
        <f t="shared" si="198"/>
        <v>396</v>
      </c>
      <c r="H383" s="92">
        <v>337</v>
      </c>
      <c r="I383" s="92">
        <f t="shared" si="199"/>
        <v>85.101010101010104</v>
      </c>
      <c r="J383" s="572"/>
      <c r="K383" s="572"/>
      <c r="L383" s="745"/>
      <c r="M383" s="745"/>
      <c r="N383" s="745"/>
      <c r="O383" s="745"/>
      <c r="P383" s="745"/>
      <c r="Q383" s="745"/>
      <c r="R383" s="63"/>
      <c r="S383" s="63"/>
      <c r="T383" s="63"/>
      <c r="U383" s="63"/>
      <c r="V383" s="63"/>
      <c r="W383" s="1599"/>
      <c r="X383" s="63"/>
      <c r="Y383" s="63"/>
      <c r="Z383" s="63"/>
      <c r="AA383" s="676"/>
      <c r="AB383" s="63"/>
      <c r="AC383" s="63"/>
      <c r="AD383" s="1836"/>
      <c r="AE383" s="1836"/>
      <c r="AF383" s="2614"/>
    </row>
    <row r="384" spans="1:268" ht="31.5" x14ac:dyDescent="0.25">
      <c r="A384" s="738">
        <v>1</v>
      </c>
      <c r="B384" s="1744">
        <v>1</v>
      </c>
      <c r="C384" s="807" t="s">
        <v>85</v>
      </c>
      <c r="D384" s="807"/>
      <c r="E384" s="120"/>
      <c r="F384" s="2223">
        <v>10850</v>
      </c>
      <c r="G384" s="92">
        <f t="shared" si="198"/>
        <v>4521</v>
      </c>
      <c r="H384" s="92">
        <v>4201</v>
      </c>
      <c r="I384" s="92">
        <f t="shared" si="199"/>
        <v>92.9219199292192</v>
      </c>
      <c r="J384" s="572"/>
      <c r="K384" s="572"/>
      <c r="L384" s="745"/>
      <c r="M384" s="745"/>
      <c r="N384" s="745"/>
      <c r="O384" s="745"/>
      <c r="P384" s="745"/>
      <c r="Q384" s="745"/>
      <c r="R384" s="63"/>
      <c r="S384" s="63"/>
      <c r="T384" s="63"/>
      <c r="U384" s="63"/>
      <c r="V384" s="63"/>
      <c r="W384" s="1599"/>
      <c r="X384" s="63"/>
      <c r="Y384" s="63"/>
      <c r="Z384" s="63"/>
      <c r="AA384" s="676"/>
      <c r="AB384" s="63"/>
      <c r="AC384" s="63"/>
      <c r="AD384" s="1836"/>
      <c r="AE384" s="1836"/>
      <c r="AF384" s="2614"/>
    </row>
    <row r="385" spans="1:32" ht="15.75" x14ac:dyDescent="0.25">
      <c r="A385" s="738">
        <v>1</v>
      </c>
      <c r="B385" s="1744">
        <v>1</v>
      </c>
      <c r="C385" s="807" t="s">
        <v>33</v>
      </c>
      <c r="D385" s="807"/>
      <c r="E385" s="122"/>
      <c r="F385" s="2223">
        <v>2752</v>
      </c>
      <c r="G385" s="92">
        <f t="shared" si="198"/>
        <v>1147</v>
      </c>
      <c r="H385" s="92">
        <v>1073</v>
      </c>
      <c r="I385" s="92">
        <f t="shared" si="199"/>
        <v>93.548387096774192</v>
      </c>
      <c r="J385" s="117"/>
      <c r="K385" s="117"/>
      <c r="L385" s="118"/>
      <c r="M385" s="118"/>
      <c r="N385" s="118"/>
      <c r="O385" s="118"/>
      <c r="P385" s="118"/>
      <c r="Q385" s="118"/>
      <c r="R385" s="63"/>
      <c r="S385" s="63"/>
      <c r="T385" s="63"/>
      <c r="U385" s="63"/>
      <c r="V385" s="63"/>
      <c r="W385" s="1599"/>
      <c r="X385" s="63"/>
      <c r="Y385" s="63"/>
      <c r="Z385" s="63"/>
      <c r="AA385" s="676"/>
      <c r="AB385" s="63"/>
      <c r="AC385" s="63"/>
      <c r="AD385" s="1836"/>
      <c r="AE385" s="1836"/>
      <c r="AF385" s="2614"/>
    </row>
    <row r="386" spans="1:32" ht="15.75" x14ac:dyDescent="0.25">
      <c r="B386" s="1744">
        <v>1</v>
      </c>
      <c r="C386" s="807" t="s">
        <v>78</v>
      </c>
      <c r="D386" s="807"/>
      <c r="E386" s="120"/>
      <c r="F386" s="2223">
        <v>3150</v>
      </c>
      <c r="G386" s="92">
        <f t="shared" si="198"/>
        <v>1313</v>
      </c>
      <c r="H386" s="92">
        <v>1184</v>
      </c>
      <c r="I386" s="92">
        <f t="shared" si="199"/>
        <v>90.175171363290175</v>
      </c>
      <c r="J386" s="572"/>
      <c r="K386" s="572"/>
      <c r="L386" s="745"/>
      <c r="M386" s="745"/>
      <c r="N386" s="745"/>
      <c r="O386" s="745"/>
      <c r="P386" s="745"/>
      <c r="Q386" s="745"/>
      <c r="R386" s="63"/>
      <c r="S386" s="63"/>
      <c r="T386" s="63"/>
      <c r="U386" s="63"/>
      <c r="V386" s="63"/>
      <c r="W386" s="1599"/>
      <c r="X386" s="63"/>
      <c r="Y386" s="63"/>
      <c r="Z386" s="63"/>
      <c r="AA386" s="676"/>
      <c r="AB386" s="63"/>
      <c r="AC386" s="63"/>
      <c r="AD386" s="1836"/>
      <c r="AE386" s="1836"/>
      <c r="AF386" s="2614"/>
    </row>
    <row r="387" spans="1:32" ht="31.5" x14ac:dyDescent="0.25">
      <c r="B387" s="1744">
        <v>1</v>
      </c>
      <c r="C387" s="807" t="s">
        <v>284</v>
      </c>
      <c r="D387" s="807"/>
      <c r="E387" s="120"/>
      <c r="F387" s="2223">
        <v>800</v>
      </c>
      <c r="G387" s="92">
        <f t="shared" si="198"/>
        <v>333</v>
      </c>
      <c r="H387" s="92">
        <v>359</v>
      </c>
      <c r="I387" s="92">
        <f t="shared" si="199"/>
        <v>107.80780780780781</v>
      </c>
      <c r="J387" s="572"/>
      <c r="K387" s="572"/>
      <c r="L387" s="745"/>
      <c r="M387" s="745"/>
      <c r="N387" s="745"/>
      <c r="O387" s="745"/>
      <c r="P387" s="745"/>
      <c r="Q387" s="745"/>
      <c r="R387" s="63"/>
      <c r="S387" s="63"/>
      <c r="T387" s="63"/>
      <c r="U387" s="63"/>
      <c r="V387" s="63"/>
      <c r="W387" s="1599"/>
      <c r="X387" s="63"/>
      <c r="Y387" s="63"/>
      <c r="Z387" s="63"/>
      <c r="AA387" s="676"/>
      <c r="AB387" s="63"/>
      <c r="AC387" s="63"/>
      <c r="AD387" s="1836"/>
      <c r="AE387" s="1836"/>
      <c r="AF387" s="2614"/>
    </row>
    <row r="388" spans="1:32" ht="47.25" x14ac:dyDescent="0.25">
      <c r="A388" s="738">
        <v>1</v>
      </c>
      <c r="B388" s="1744">
        <v>1</v>
      </c>
      <c r="C388" s="807" t="s">
        <v>283</v>
      </c>
      <c r="D388" s="807"/>
      <c r="E388" s="122"/>
      <c r="F388" s="2223">
        <v>5800</v>
      </c>
      <c r="G388" s="92">
        <f t="shared" si="198"/>
        <v>2417</v>
      </c>
      <c r="H388" s="92">
        <v>1930</v>
      </c>
      <c r="I388" s="92">
        <f t="shared" si="199"/>
        <v>79.851055026892851</v>
      </c>
      <c r="J388" s="572"/>
      <c r="K388" s="572"/>
      <c r="L388" s="745"/>
      <c r="M388" s="745"/>
      <c r="N388" s="745"/>
      <c r="O388" s="745"/>
      <c r="P388" s="745"/>
      <c r="Q388" s="745"/>
      <c r="R388" s="63"/>
      <c r="S388" s="63"/>
      <c r="T388" s="63"/>
      <c r="U388" s="63"/>
      <c r="V388" s="63"/>
      <c r="W388" s="1599"/>
      <c r="X388" s="63"/>
      <c r="Y388" s="63"/>
      <c r="Z388" s="63"/>
      <c r="AA388" s="676"/>
      <c r="AB388" s="63"/>
      <c r="AC388" s="63"/>
      <c r="AD388" s="1836"/>
      <c r="AE388" s="1836"/>
      <c r="AF388" s="2614"/>
    </row>
    <row r="389" spans="1:32" ht="15.75" x14ac:dyDescent="0.25">
      <c r="A389" s="738">
        <v>1</v>
      </c>
      <c r="B389" s="1744">
        <v>1</v>
      </c>
      <c r="C389" s="807" t="s">
        <v>133</v>
      </c>
      <c r="D389" s="807"/>
      <c r="E389" s="122"/>
      <c r="F389" s="2223">
        <v>3069</v>
      </c>
      <c r="G389" s="92">
        <f t="shared" si="198"/>
        <v>1279</v>
      </c>
      <c r="H389" s="92">
        <v>1391</v>
      </c>
      <c r="I389" s="92">
        <f t="shared" si="199"/>
        <v>108.75684128225176</v>
      </c>
      <c r="J389" s="572"/>
      <c r="K389" s="572"/>
      <c r="L389" s="745"/>
      <c r="M389" s="745"/>
      <c r="N389" s="745"/>
      <c r="O389" s="745"/>
      <c r="P389" s="745"/>
      <c r="Q389" s="745"/>
      <c r="R389" s="63"/>
      <c r="S389" s="63"/>
      <c r="T389" s="63"/>
      <c r="U389" s="63"/>
      <c r="V389" s="63"/>
      <c r="W389" s="1599"/>
      <c r="X389" s="63"/>
      <c r="Y389" s="63"/>
      <c r="Z389" s="63"/>
      <c r="AA389" s="676"/>
      <c r="AB389" s="63"/>
      <c r="AC389" s="63"/>
      <c r="AD389" s="1836"/>
      <c r="AE389" s="1836"/>
      <c r="AF389" s="2614"/>
    </row>
    <row r="390" spans="1:32" ht="15.75" x14ac:dyDescent="0.25">
      <c r="A390" s="738">
        <v>1</v>
      </c>
      <c r="B390" s="1744">
        <v>1</v>
      </c>
      <c r="C390" s="807" t="s">
        <v>62</v>
      </c>
      <c r="D390" s="807"/>
      <c r="E390" s="122"/>
      <c r="F390" s="2223">
        <v>4264</v>
      </c>
      <c r="G390" s="92">
        <f t="shared" si="198"/>
        <v>1777</v>
      </c>
      <c r="H390" s="92">
        <v>1592</v>
      </c>
      <c r="I390" s="92">
        <f t="shared" si="199"/>
        <v>89.589195272931903</v>
      </c>
      <c r="J390" s="572"/>
      <c r="K390" s="572"/>
      <c r="L390" s="745"/>
      <c r="M390" s="745"/>
      <c r="N390" s="745"/>
      <c r="O390" s="745"/>
      <c r="P390" s="745"/>
      <c r="Q390" s="745"/>
      <c r="R390" s="63"/>
      <c r="S390" s="63"/>
      <c r="T390" s="63"/>
      <c r="U390" s="63"/>
      <c r="V390" s="63"/>
      <c r="W390" s="1599"/>
      <c r="X390" s="63"/>
      <c r="Y390" s="63"/>
      <c r="Z390" s="63"/>
      <c r="AA390" s="676"/>
      <c r="AB390" s="63"/>
      <c r="AC390" s="63"/>
      <c r="AD390" s="1836"/>
      <c r="AE390" s="1836"/>
      <c r="AF390" s="2614"/>
    </row>
    <row r="391" spans="1:32" ht="15.75" x14ac:dyDescent="0.25">
      <c r="A391" s="738">
        <v>1</v>
      </c>
      <c r="B391" s="1744">
        <v>1</v>
      </c>
      <c r="C391" s="807" t="s">
        <v>38</v>
      </c>
      <c r="D391" s="807"/>
      <c r="E391" s="122"/>
      <c r="F391" s="2223">
        <v>31235</v>
      </c>
      <c r="G391" s="92">
        <f t="shared" si="198"/>
        <v>13015</v>
      </c>
      <c r="H391" s="92">
        <v>10900</v>
      </c>
      <c r="I391" s="92">
        <f t="shared" si="199"/>
        <v>83.749519784863622</v>
      </c>
      <c r="J391" s="117"/>
      <c r="K391" s="117"/>
      <c r="L391" s="118"/>
      <c r="M391" s="118"/>
      <c r="N391" s="118"/>
      <c r="O391" s="118"/>
      <c r="P391" s="118"/>
      <c r="Q391" s="118"/>
      <c r="R391" s="63"/>
      <c r="S391" s="63"/>
      <c r="T391" s="63"/>
      <c r="U391" s="63"/>
      <c r="V391" s="63"/>
      <c r="W391" s="1599"/>
      <c r="X391" s="63"/>
      <c r="Y391" s="63"/>
      <c r="Z391" s="63"/>
      <c r="AA391" s="676"/>
      <c r="AB391" s="63"/>
      <c r="AC391" s="63"/>
      <c r="AD391" s="1836"/>
      <c r="AE391" s="1836"/>
      <c r="AF391" s="2614"/>
    </row>
    <row r="392" spans="1:32" ht="15.75" x14ac:dyDescent="0.25">
      <c r="B392" s="1744">
        <v>1</v>
      </c>
      <c r="C392" s="807" t="s">
        <v>135</v>
      </c>
      <c r="D392" s="807"/>
      <c r="E392" s="120"/>
      <c r="F392" s="2223">
        <v>73024</v>
      </c>
      <c r="G392" s="92">
        <f t="shared" si="198"/>
        <v>30427</v>
      </c>
      <c r="H392" s="92">
        <v>32536</v>
      </c>
      <c r="I392" s="92">
        <f t="shared" si="199"/>
        <v>106.93134387221875</v>
      </c>
      <c r="J392" s="572"/>
      <c r="K392" s="572"/>
      <c r="L392" s="745"/>
      <c r="M392" s="745"/>
      <c r="N392" s="745"/>
      <c r="O392" s="745"/>
      <c r="P392" s="745"/>
      <c r="Q392" s="745"/>
      <c r="R392" s="63"/>
      <c r="S392" s="63"/>
      <c r="T392" s="63"/>
      <c r="U392" s="63"/>
      <c r="V392" s="63"/>
      <c r="W392" s="1599"/>
      <c r="X392" s="63"/>
      <c r="Y392" s="63"/>
      <c r="Z392" s="63"/>
      <c r="AA392" s="676"/>
      <c r="AB392" s="63"/>
      <c r="AC392" s="63"/>
      <c r="AD392" s="1836"/>
      <c r="AE392" s="1836"/>
      <c r="AF392" s="2614"/>
    </row>
    <row r="393" spans="1:32" ht="15.75" x14ac:dyDescent="0.25">
      <c r="A393" s="738">
        <v>1</v>
      </c>
      <c r="B393" s="1744">
        <v>1</v>
      </c>
      <c r="C393" s="807" t="s">
        <v>132</v>
      </c>
      <c r="D393" s="807"/>
      <c r="E393" s="122"/>
      <c r="F393" s="2223">
        <v>2600</v>
      </c>
      <c r="G393" s="92">
        <f t="shared" si="198"/>
        <v>1083</v>
      </c>
      <c r="H393" s="92">
        <v>1079</v>
      </c>
      <c r="I393" s="92">
        <f t="shared" si="199"/>
        <v>99.630655586334257</v>
      </c>
      <c r="J393" s="572"/>
      <c r="K393" s="572"/>
      <c r="L393" s="745"/>
      <c r="M393" s="745"/>
      <c r="N393" s="745"/>
      <c r="O393" s="745"/>
      <c r="P393" s="745"/>
      <c r="Q393" s="745"/>
      <c r="R393" s="63"/>
      <c r="S393" s="63"/>
      <c r="T393" s="63"/>
      <c r="U393" s="63"/>
      <c r="V393" s="63"/>
      <c r="W393" s="1599"/>
      <c r="X393" s="63"/>
      <c r="Y393" s="63"/>
      <c r="Z393" s="63"/>
      <c r="AA393" s="676"/>
      <c r="AB393" s="63"/>
      <c r="AC393" s="63"/>
      <c r="AD393" s="1836"/>
      <c r="AE393" s="1836"/>
      <c r="AF393" s="2614"/>
    </row>
    <row r="394" spans="1:32" ht="15.75" x14ac:dyDescent="0.25">
      <c r="A394" s="738">
        <v>1</v>
      </c>
      <c r="B394" s="1744">
        <v>1</v>
      </c>
      <c r="C394" s="807" t="s">
        <v>65</v>
      </c>
      <c r="D394" s="807"/>
      <c r="E394" s="122"/>
      <c r="F394" s="2223">
        <v>55</v>
      </c>
      <c r="G394" s="92">
        <f t="shared" si="198"/>
        <v>23</v>
      </c>
      <c r="H394" s="92">
        <v>32</v>
      </c>
      <c r="I394" s="92">
        <f t="shared" si="199"/>
        <v>139.13043478260869</v>
      </c>
      <c r="J394" s="572"/>
      <c r="K394" s="572"/>
      <c r="L394" s="745"/>
      <c r="M394" s="745"/>
      <c r="N394" s="745"/>
      <c r="O394" s="745"/>
      <c r="P394" s="745"/>
      <c r="Q394" s="745"/>
      <c r="R394" s="63"/>
      <c r="S394" s="63"/>
      <c r="T394" s="63"/>
      <c r="U394" s="63"/>
      <c r="V394" s="63"/>
      <c r="W394" s="1599"/>
      <c r="X394" s="63"/>
      <c r="Y394" s="63"/>
      <c r="Z394" s="63"/>
      <c r="AA394" s="676"/>
      <c r="AB394" s="63"/>
      <c r="AC394" s="63"/>
      <c r="AD394" s="1836"/>
      <c r="AE394" s="1836"/>
      <c r="AF394" s="2614"/>
    </row>
    <row r="395" spans="1:32" ht="31.5" x14ac:dyDescent="0.25">
      <c r="A395" s="738">
        <v>1</v>
      </c>
      <c r="B395" s="1744">
        <v>1</v>
      </c>
      <c r="C395" s="807" t="s">
        <v>138</v>
      </c>
      <c r="D395" s="807"/>
      <c r="E395" s="122"/>
      <c r="F395" s="2223">
        <v>117000</v>
      </c>
      <c r="G395" s="92">
        <f t="shared" ref="G395:G407" si="200">ROUND(F395/12*$C$3,0)</f>
        <v>48750</v>
      </c>
      <c r="H395" s="92">
        <v>61860</v>
      </c>
      <c r="I395" s="92">
        <f t="shared" si="199"/>
        <v>126.89230769230768</v>
      </c>
      <c r="J395" s="572"/>
      <c r="K395" s="572"/>
      <c r="L395" s="745"/>
      <c r="M395" s="745"/>
      <c r="N395" s="745"/>
      <c r="O395" s="745"/>
      <c r="P395" s="745"/>
      <c r="Q395" s="745"/>
      <c r="R395" s="63"/>
      <c r="S395" s="63"/>
      <c r="T395" s="63"/>
      <c r="U395" s="63"/>
      <c r="V395" s="63"/>
      <c r="W395" s="1599"/>
      <c r="X395" s="63"/>
      <c r="Y395" s="63"/>
      <c r="Z395" s="63"/>
      <c r="AA395" s="676"/>
      <c r="AB395" s="63"/>
      <c r="AC395" s="63"/>
      <c r="AD395" s="1836"/>
      <c r="AE395" s="1836"/>
      <c r="AF395" s="2614"/>
    </row>
    <row r="396" spans="1:32" ht="31.5" x14ac:dyDescent="0.25">
      <c r="A396" s="738">
        <v>1</v>
      </c>
      <c r="B396" s="1744">
        <v>1</v>
      </c>
      <c r="C396" s="807" t="s">
        <v>139</v>
      </c>
      <c r="D396" s="807"/>
      <c r="E396" s="122"/>
      <c r="F396" s="2223">
        <v>6930</v>
      </c>
      <c r="G396" s="92">
        <f t="shared" si="200"/>
        <v>2888</v>
      </c>
      <c r="H396" s="92">
        <v>2905</v>
      </c>
      <c r="I396" s="92">
        <f t="shared" si="199"/>
        <v>100.58864265927978</v>
      </c>
      <c r="J396" s="572"/>
      <c r="K396" s="572"/>
      <c r="L396" s="745"/>
      <c r="M396" s="745"/>
      <c r="N396" s="745"/>
      <c r="O396" s="745"/>
      <c r="P396" s="745"/>
      <c r="Q396" s="745"/>
      <c r="R396" s="63"/>
      <c r="S396" s="63"/>
      <c r="T396" s="63"/>
      <c r="U396" s="63"/>
      <c r="V396" s="63"/>
      <c r="W396" s="1599"/>
      <c r="X396" s="63"/>
      <c r="Y396" s="63"/>
      <c r="Z396" s="63"/>
      <c r="AA396" s="676"/>
      <c r="AB396" s="63"/>
      <c r="AC396" s="63"/>
      <c r="AD396" s="1836"/>
      <c r="AE396" s="1836"/>
      <c r="AF396" s="2614"/>
    </row>
    <row r="397" spans="1:32" ht="15.75" x14ac:dyDescent="0.25">
      <c r="A397" s="738">
        <v>1</v>
      </c>
      <c r="B397" s="1744">
        <v>1</v>
      </c>
      <c r="C397" s="807" t="s">
        <v>286</v>
      </c>
      <c r="D397" s="807"/>
      <c r="E397" s="120"/>
      <c r="F397" s="2223">
        <v>1980</v>
      </c>
      <c r="G397" s="92">
        <f>ROUND(F397/12*$C$3,0)</f>
        <v>825</v>
      </c>
      <c r="H397" s="92">
        <v>707</v>
      </c>
      <c r="I397" s="92">
        <f t="shared" si="199"/>
        <v>85.696969696969688</v>
      </c>
      <c r="J397" s="572"/>
      <c r="K397" s="572"/>
      <c r="L397" s="745"/>
      <c r="M397" s="745"/>
      <c r="N397" s="745"/>
      <c r="O397" s="745"/>
      <c r="P397" s="745"/>
      <c r="Q397" s="745"/>
      <c r="R397" s="63"/>
      <c r="S397" s="63"/>
      <c r="T397" s="63"/>
      <c r="U397" s="63"/>
      <c r="V397" s="63"/>
      <c r="W397" s="1599"/>
      <c r="X397" s="63"/>
      <c r="Y397" s="63"/>
      <c r="Z397" s="63"/>
      <c r="AA397" s="676"/>
      <c r="AB397" s="63"/>
      <c r="AC397" s="63"/>
      <c r="AD397" s="1836"/>
      <c r="AE397" s="1836"/>
      <c r="AF397" s="2614"/>
    </row>
    <row r="398" spans="1:32" ht="47.25" x14ac:dyDescent="0.25">
      <c r="A398" s="738">
        <v>1</v>
      </c>
      <c r="B398" s="1744">
        <v>1</v>
      </c>
      <c r="C398" s="807" t="s">
        <v>301</v>
      </c>
      <c r="D398" s="807"/>
      <c r="E398" s="122"/>
      <c r="F398" s="2223">
        <v>14000</v>
      </c>
      <c r="G398" s="92">
        <f t="shared" si="200"/>
        <v>5833</v>
      </c>
      <c r="H398" s="92">
        <v>8326</v>
      </c>
      <c r="I398" s="92">
        <f t="shared" si="199"/>
        <v>142.73958511914967</v>
      </c>
      <c r="J398" s="572"/>
      <c r="K398" s="572"/>
      <c r="L398" s="745"/>
      <c r="M398" s="745"/>
      <c r="N398" s="745"/>
      <c r="O398" s="745"/>
      <c r="P398" s="745"/>
      <c r="Q398" s="745"/>
      <c r="R398" s="63"/>
      <c r="S398" s="63"/>
      <c r="T398" s="63"/>
      <c r="U398" s="63"/>
      <c r="V398" s="63"/>
      <c r="W398" s="1599"/>
      <c r="X398" s="63"/>
      <c r="Y398" s="63"/>
      <c r="Z398" s="63"/>
      <c r="AA398" s="676"/>
      <c r="AB398" s="63"/>
      <c r="AC398" s="63"/>
      <c r="AD398" s="1836"/>
      <c r="AE398" s="1836"/>
      <c r="AF398" s="2614"/>
    </row>
    <row r="399" spans="1:32" ht="15.75" x14ac:dyDescent="0.25">
      <c r="A399" s="738">
        <v>1</v>
      </c>
      <c r="B399" s="1744">
        <v>1</v>
      </c>
      <c r="C399" s="807" t="s">
        <v>34</v>
      </c>
      <c r="D399" s="807"/>
      <c r="E399" s="122"/>
      <c r="F399" s="2223">
        <v>6193</v>
      </c>
      <c r="G399" s="92">
        <f>ROUND(F399/12*$C$3,0)</f>
        <v>2580</v>
      </c>
      <c r="H399" s="92">
        <v>2293</v>
      </c>
      <c r="I399" s="92">
        <f t="shared" si="199"/>
        <v>88.875968992248062</v>
      </c>
      <c r="J399" s="572"/>
      <c r="K399" s="572"/>
      <c r="L399" s="745"/>
      <c r="M399" s="745"/>
      <c r="N399" s="745"/>
      <c r="O399" s="745"/>
      <c r="P399" s="745"/>
      <c r="Q399" s="745"/>
      <c r="R399" s="63"/>
      <c r="S399" s="63"/>
      <c r="T399" s="63"/>
      <c r="U399" s="63"/>
      <c r="V399" s="63"/>
      <c r="W399" s="1599"/>
      <c r="X399" s="63">
        <f>AB399-AA399</f>
        <v>0</v>
      </c>
      <c r="Y399" s="63"/>
      <c r="Z399" s="63">
        <f>X399-W399</f>
        <v>0</v>
      </c>
      <c r="AA399" s="676"/>
      <c r="AB399" s="63"/>
      <c r="AC399" s="63"/>
      <c r="AD399" s="1836"/>
      <c r="AE399" s="1836"/>
      <c r="AF399" s="2614"/>
    </row>
    <row r="400" spans="1:32" ht="31.5" x14ac:dyDescent="0.25">
      <c r="A400" s="738">
        <v>1</v>
      </c>
      <c r="B400" s="1744">
        <v>1</v>
      </c>
      <c r="C400" s="807" t="s">
        <v>72</v>
      </c>
      <c r="D400" s="807"/>
      <c r="E400" s="122"/>
      <c r="F400" s="2223">
        <v>1219</v>
      </c>
      <c r="G400" s="92">
        <f t="shared" ref="G400:G406" si="201">ROUND(F400/12*$C$3,0)</f>
        <v>508</v>
      </c>
      <c r="H400" s="92">
        <v>453</v>
      </c>
      <c r="I400" s="92">
        <f t="shared" si="199"/>
        <v>89.173228346456696</v>
      </c>
      <c r="J400" s="572"/>
      <c r="K400" s="572"/>
      <c r="L400" s="745"/>
      <c r="M400" s="745"/>
      <c r="N400" s="745"/>
      <c r="O400" s="745"/>
      <c r="P400" s="745"/>
      <c r="Q400" s="745"/>
      <c r="R400" s="63"/>
      <c r="S400" s="63"/>
      <c r="T400" s="63"/>
      <c r="U400" s="63"/>
      <c r="V400" s="63"/>
      <c r="W400" s="1599"/>
      <c r="X400" s="63"/>
      <c r="Y400" s="63"/>
      <c r="Z400" s="63"/>
      <c r="AA400" s="676"/>
      <c r="AB400" s="63"/>
      <c r="AC400" s="63"/>
      <c r="AD400" s="1836"/>
      <c r="AE400" s="1836"/>
      <c r="AF400" s="2614"/>
    </row>
    <row r="401" spans="1:33" ht="31.5" x14ac:dyDescent="0.25">
      <c r="A401" s="738">
        <v>1</v>
      </c>
      <c r="B401" s="1744">
        <v>1</v>
      </c>
      <c r="C401" s="807" t="s">
        <v>289</v>
      </c>
      <c r="D401" s="807"/>
      <c r="E401" s="122"/>
      <c r="F401" s="2223">
        <v>100</v>
      </c>
      <c r="G401" s="92">
        <f t="shared" si="201"/>
        <v>42</v>
      </c>
      <c r="H401" s="92">
        <v>34</v>
      </c>
      <c r="I401" s="92">
        <f t="shared" si="199"/>
        <v>80.952380952380949</v>
      </c>
      <c r="J401" s="572"/>
      <c r="K401" s="572"/>
      <c r="L401" s="745"/>
      <c r="M401" s="745"/>
      <c r="N401" s="745"/>
      <c r="O401" s="745"/>
      <c r="P401" s="745"/>
      <c r="Q401" s="745"/>
      <c r="R401" s="63"/>
      <c r="S401" s="63"/>
      <c r="T401" s="63"/>
      <c r="U401" s="63"/>
      <c r="V401" s="63"/>
      <c r="W401" s="1599"/>
      <c r="X401" s="63"/>
      <c r="Y401" s="63"/>
      <c r="Z401" s="63"/>
      <c r="AA401" s="676"/>
      <c r="AB401" s="63"/>
      <c r="AC401" s="63"/>
      <c r="AD401" s="1836"/>
      <c r="AE401" s="1836"/>
      <c r="AF401" s="2614"/>
    </row>
    <row r="402" spans="1:33" ht="31.5" x14ac:dyDescent="0.25">
      <c r="A402" s="738">
        <v>1</v>
      </c>
      <c r="B402" s="1744">
        <v>1</v>
      </c>
      <c r="C402" s="807" t="s">
        <v>294</v>
      </c>
      <c r="D402" s="807"/>
      <c r="E402" s="122"/>
      <c r="F402" s="2223">
        <v>1200</v>
      </c>
      <c r="G402" s="92">
        <f t="shared" si="201"/>
        <v>500</v>
      </c>
      <c r="H402" s="92">
        <v>483</v>
      </c>
      <c r="I402" s="92">
        <f t="shared" si="199"/>
        <v>96.6</v>
      </c>
      <c r="J402" s="572"/>
      <c r="K402" s="572"/>
      <c r="L402" s="745"/>
      <c r="M402" s="745"/>
      <c r="N402" s="745"/>
      <c r="O402" s="745"/>
      <c r="P402" s="745"/>
      <c r="Q402" s="745"/>
      <c r="R402" s="63"/>
      <c r="S402" s="63"/>
      <c r="T402" s="63"/>
      <c r="U402" s="63"/>
      <c r="V402" s="63"/>
      <c r="W402" s="1599"/>
      <c r="X402" s="63"/>
      <c r="Y402" s="63"/>
      <c r="Z402" s="63"/>
      <c r="AA402" s="676"/>
      <c r="AB402" s="63"/>
      <c r="AC402" s="63"/>
      <c r="AD402" s="1836"/>
      <c r="AE402" s="1836"/>
      <c r="AF402" s="2614"/>
    </row>
    <row r="403" spans="1:33" ht="15.75" x14ac:dyDescent="0.25">
      <c r="B403" s="1744">
        <v>1</v>
      </c>
      <c r="C403" s="807" t="s">
        <v>142</v>
      </c>
      <c r="D403" s="807"/>
      <c r="E403" s="120"/>
      <c r="F403" s="2223">
        <v>45</v>
      </c>
      <c r="G403" s="92">
        <f t="shared" si="201"/>
        <v>19</v>
      </c>
      <c r="H403" s="92">
        <v>19</v>
      </c>
      <c r="I403" s="92">
        <f t="shared" si="199"/>
        <v>100</v>
      </c>
      <c r="J403" s="572"/>
      <c r="K403" s="572"/>
      <c r="L403" s="745"/>
      <c r="M403" s="745"/>
      <c r="N403" s="745"/>
      <c r="O403" s="745"/>
      <c r="P403" s="745"/>
      <c r="Q403" s="745"/>
      <c r="R403" s="63"/>
      <c r="S403" s="63"/>
      <c r="T403" s="63"/>
      <c r="U403" s="63"/>
      <c r="V403" s="63"/>
      <c r="W403" s="1599"/>
      <c r="X403" s="63"/>
      <c r="Y403" s="63"/>
      <c r="Z403" s="63"/>
      <c r="AA403" s="676"/>
      <c r="AB403" s="63"/>
      <c r="AC403" s="63"/>
      <c r="AD403" s="1836"/>
      <c r="AE403" s="1836"/>
      <c r="AF403" s="2614"/>
    </row>
    <row r="404" spans="1:33" ht="15.75" x14ac:dyDescent="0.25">
      <c r="A404" s="738">
        <v>1</v>
      </c>
      <c r="B404" s="1744">
        <v>1</v>
      </c>
      <c r="C404" s="807" t="s">
        <v>149</v>
      </c>
      <c r="D404" s="807"/>
      <c r="E404" s="122"/>
      <c r="F404" s="2223">
        <v>409</v>
      </c>
      <c r="G404" s="92">
        <f t="shared" si="201"/>
        <v>170</v>
      </c>
      <c r="H404" s="92">
        <v>163</v>
      </c>
      <c r="I404" s="92">
        <f t="shared" si="199"/>
        <v>95.882352941176478</v>
      </c>
      <c r="J404" s="572"/>
      <c r="K404" s="572"/>
      <c r="L404" s="745"/>
      <c r="M404" s="745"/>
      <c r="N404" s="745"/>
      <c r="O404" s="745"/>
      <c r="P404" s="745"/>
      <c r="Q404" s="745"/>
      <c r="R404" s="63"/>
      <c r="S404" s="63"/>
      <c r="T404" s="63"/>
      <c r="U404" s="63"/>
      <c r="V404" s="63"/>
      <c r="W404" s="1599"/>
      <c r="X404" s="63">
        <f>AB404-AA404</f>
        <v>0</v>
      </c>
      <c r="Y404" s="63"/>
      <c r="Z404" s="63">
        <f>X404-W404</f>
        <v>0</v>
      </c>
      <c r="AA404" s="676"/>
      <c r="AB404" s="63"/>
      <c r="AC404" s="63"/>
      <c r="AD404" s="1836"/>
      <c r="AE404" s="1836"/>
      <c r="AF404" s="2614"/>
    </row>
    <row r="405" spans="1:33" ht="15.75" x14ac:dyDescent="0.25">
      <c r="A405" s="738">
        <v>1</v>
      </c>
      <c r="B405" s="1744">
        <v>1</v>
      </c>
      <c r="C405" s="807" t="s">
        <v>36</v>
      </c>
      <c r="D405" s="807"/>
      <c r="E405" s="122"/>
      <c r="F405" s="2223">
        <v>674</v>
      </c>
      <c r="G405" s="92">
        <f t="shared" si="201"/>
        <v>281</v>
      </c>
      <c r="H405" s="92">
        <v>334</v>
      </c>
      <c r="I405" s="92">
        <f t="shared" si="199"/>
        <v>118.86120996441281</v>
      </c>
      <c r="J405" s="117"/>
      <c r="K405" s="117"/>
      <c r="L405" s="118"/>
      <c r="M405" s="118"/>
      <c r="N405" s="118"/>
      <c r="O405" s="118"/>
      <c r="P405" s="118"/>
      <c r="Q405" s="118"/>
      <c r="R405" s="63"/>
      <c r="S405" s="63"/>
      <c r="T405" s="63"/>
      <c r="U405" s="63"/>
      <c r="V405" s="63"/>
      <c r="W405" s="1599"/>
      <c r="X405" s="63"/>
      <c r="Y405" s="63"/>
      <c r="Z405" s="63"/>
      <c r="AA405" s="676"/>
      <c r="AB405" s="63"/>
      <c r="AC405" s="63"/>
      <c r="AD405" s="1836"/>
      <c r="AE405" s="1836"/>
      <c r="AF405" s="2614"/>
    </row>
    <row r="406" spans="1:33" ht="31.5" x14ac:dyDescent="0.25">
      <c r="A406" s="738">
        <v>1</v>
      </c>
      <c r="B406" s="1744">
        <v>1</v>
      </c>
      <c r="C406" s="807" t="s">
        <v>162</v>
      </c>
      <c r="D406" s="807"/>
      <c r="E406" s="122"/>
      <c r="F406" s="2223">
        <v>100</v>
      </c>
      <c r="G406" s="92">
        <f t="shared" si="201"/>
        <v>42</v>
      </c>
      <c r="H406" s="92">
        <v>59</v>
      </c>
      <c r="I406" s="92">
        <f t="shared" si="199"/>
        <v>140.47619047619045</v>
      </c>
      <c r="J406" s="572"/>
      <c r="K406" s="572"/>
      <c r="L406" s="745"/>
      <c r="M406" s="745"/>
      <c r="N406" s="745"/>
      <c r="O406" s="745"/>
      <c r="P406" s="745"/>
      <c r="Q406" s="745"/>
      <c r="R406" s="63"/>
      <c r="S406" s="63"/>
      <c r="T406" s="63"/>
      <c r="U406" s="63"/>
      <c r="V406" s="63"/>
      <c r="W406" s="1599"/>
      <c r="X406" s="63"/>
      <c r="Y406" s="63"/>
      <c r="Z406" s="63"/>
      <c r="AA406" s="676"/>
      <c r="AB406" s="63"/>
      <c r="AC406" s="63"/>
      <c r="AD406" s="1836"/>
      <c r="AE406" s="1836"/>
      <c r="AF406" s="2614"/>
    </row>
    <row r="407" spans="1:33" ht="15.75" x14ac:dyDescent="0.25">
      <c r="B407" s="1744">
        <v>1</v>
      </c>
      <c r="C407" s="807" t="s">
        <v>285</v>
      </c>
      <c r="D407" s="807"/>
      <c r="E407" s="120"/>
      <c r="F407" s="2223">
        <v>400</v>
      </c>
      <c r="G407" s="92">
        <f t="shared" si="200"/>
        <v>167</v>
      </c>
      <c r="H407" s="92">
        <v>151</v>
      </c>
      <c r="I407" s="92">
        <f t="shared" si="199"/>
        <v>90.419161676646709</v>
      </c>
      <c r="J407" s="572"/>
      <c r="K407" s="572"/>
      <c r="L407" s="745"/>
      <c r="M407" s="745"/>
      <c r="N407" s="745"/>
      <c r="O407" s="745"/>
      <c r="P407" s="745"/>
      <c r="Q407" s="745"/>
      <c r="R407" s="63"/>
      <c r="S407" s="63"/>
      <c r="T407" s="63"/>
      <c r="U407" s="63"/>
      <c r="V407" s="63"/>
      <c r="W407" s="1599"/>
      <c r="X407" s="63"/>
      <c r="Y407" s="63"/>
      <c r="Z407" s="63"/>
      <c r="AA407" s="676"/>
      <c r="AB407" s="63"/>
      <c r="AC407" s="63"/>
      <c r="AD407" s="1836"/>
      <c r="AE407" s="1836"/>
      <c r="AF407" s="2614"/>
    </row>
    <row r="408" spans="1:33" ht="24.75" customHeight="1" x14ac:dyDescent="0.25">
      <c r="B408" s="1744"/>
      <c r="C408" s="672" t="s">
        <v>343</v>
      </c>
      <c r="D408" s="672"/>
      <c r="E408" s="508"/>
      <c r="F408" s="712">
        <f>F373</f>
        <v>208833.66666666666</v>
      </c>
      <c r="G408" s="388">
        <f t="shared" ref="G408:H408" si="202">G373</f>
        <v>87015.425641025635</v>
      </c>
      <c r="H408" s="388">
        <f t="shared" si="202"/>
        <v>87276.227920227917</v>
      </c>
      <c r="I408" s="388">
        <f t="shared" si="199"/>
        <v>100.29971959256766</v>
      </c>
      <c r="J408" s="572"/>
      <c r="K408" s="572"/>
      <c r="L408" s="573"/>
      <c r="M408" s="573"/>
      <c r="N408" s="573"/>
      <c r="O408" s="573"/>
      <c r="P408" s="573"/>
      <c r="Q408" s="573"/>
      <c r="R408" s="704">
        <f t="shared" ref="R408:W408" si="203">SUM(R374,R373)</f>
        <v>288369.76306999999</v>
      </c>
      <c r="S408" s="704">
        <f t="shared" si="203"/>
        <v>288369.76306999999</v>
      </c>
      <c r="T408" s="704">
        <f t="shared" si="203"/>
        <v>288369.76306999999</v>
      </c>
      <c r="U408" s="704">
        <f t="shared" si="203"/>
        <v>288369.76306999999</v>
      </c>
      <c r="V408" s="704">
        <f t="shared" si="203"/>
        <v>288369.76306999999</v>
      </c>
      <c r="W408" s="1607">
        <f t="shared" si="203"/>
        <v>120154.06794583335</v>
      </c>
      <c r="X408" s="742">
        <f t="shared" ref="X408:AB408" si="204">SUM(X374,X373)</f>
        <v>120113.96703</v>
      </c>
      <c r="Y408" s="742">
        <f t="shared" si="204"/>
        <v>0</v>
      </c>
      <c r="Z408" s="742">
        <f t="shared" si="204"/>
        <v>-40.100915833332692</v>
      </c>
      <c r="AA408" s="804">
        <f t="shared" si="204"/>
        <v>-26.985720000000004</v>
      </c>
      <c r="AB408" s="704">
        <f t="shared" si="204"/>
        <v>120086.98131</v>
      </c>
      <c r="AC408" s="388">
        <f t="shared" ref="AC408" si="205">AC373</f>
        <v>68</v>
      </c>
      <c r="AD408" s="704">
        <f t="shared" ref="AD408:AE408" si="206">SUM(AD374,AD373)</f>
        <v>1560533.7000000004</v>
      </c>
      <c r="AE408" s="704">
        <f t="shared" si="206"/>
        <v>1560.5337000000004</v>
      </c>
      <c r="AF408" s="2614"/>
    </row>
    <row r="409" spans="1:33" ht="22.5" customHeight="1" x14ac:dyDescent="0.25">
      <c r="A409" s="738">
        <v>1</v>
      </c>
      <c r="B409" s="1744">
        <v>1</v>
      </c>
      <c r="C409" s="481" t="s">
        <v>17</v>
      </c>
      <c r="D409" s="481"/>
      <c r="E409" s="481"/>
      <c r="F409" s="2232"/>
      <c r="G409" s="808"/>
      <c r="H409" s="808"/>
      <c r="I409" s="808"/>
      <c r="J409" s="809"/>
      <c r="K409" s="809"/>
      <c r="L409" s="802"/>
      <c r="M409" s="802"/>
      <c r="N409" s="802"/>
      <c r="O409" s="802"/>
      <c r="P409" s="802"/>
      <c r="Q409" s="802"/>
      <c r="R409" s="105">
        <f>R408</f>
        <v>288369.76306999999</v>
      </c>
      <c r="S409" s="105">
        <f>S408</f>
        <v>288369.76306999999</v>
      </c>
      <c r="T409" s="105">
        <f>T408</f>
        <v>288369.76306999999</v>
      </c>
      <c r="U409" s="105">
        <f>U408</f>
        <v>288369.76306999999</v>
      </c>
      <c r="V409" s="105">
        <f>V408</f>
        <v>288369.76306999999</v>
      </c>
      <c r="W409" s="1618">
        <f t="shared" ref="W409:AB409" si="207">W408</f>
        <v>120154.06794583335</v>
      </c>
      <c r="X409" s="105">
        <f t="shared" si="207"/>
        <v>120113.96703</v>
      </c>
      <c r="Y409" s="105">
        <f t="shared" si="207"/>
        <v>0</v>
      </c>
      <c r="Z409" s="105">
        <f t="shared" si="207"/>
        <v>-40.100915833332692</v>
      </c>
      <c r="AA409" s="105">
        <f t="shared" si="207"/>
        <v>-26.985720000000004</v>
      </c>
      <c r="AB409" s="105">
        <f t="shared" si="207"/>
        <v>120086.98131</v>
      </c>
      <c r="AC409" s="105">
        <f>AC408</f>
        <v>68</v>
      </c>
      <c r="AD409" s="105">
        <f t="shared" ref="AD409:AE409" si="208">AD408</f>
        <v>1560533.7000000004</v>
      </c>
      <c r="AE409" s="105">
        <f t="shared" si="208"/>
        <v>1560.5337000000004</v>
      </c>
      <c r="AF409" s="2614"/>
    </row>
    <row r="410" spans="1:33" ht="15" customHeight="1" x14ac:dyDescent="0.25">
      <c r="A410" s="738">
        <v>1</v>
      </c>
      <c r="B410" s="1744">
        <v>1</v>
      </c>
      <c r="C410" s="301"/>
      <c r="D410" s="301"/>
      <c r="E410" s="301"/>
      <c r="F410" s="2233"/>
      <c r="G410" s="810"/>
      <c r="H410" s="810"/>
      <c r="I410" s="810"/>
      <c r="J410" s="810"/>
      <c r="K410" s="810"/>
      <c r="L410" s="810"/>
      <c r="M410" s="810"/>
      <c r="N410" s="810"/>
      <c r="O410" s="810"/>
      <c r="P410" s="810"/>
      <c r="Q410" s="810"/>
      <c r="R410" s="743"/>
      <c r="S410" s="743"/>
      <c r="T410" s="743"/>
      <c r="U410" s="743"/>
      <c r="V410" s="743"/>
      <c r="W410" s="1611"/>
      <c r="X410" s="743"/>
      <c r="Y410" s="743"/>
      <c r="Z410" s="743"/>
      <c r="AA410" s="779"/>
      <c r="AB410" s="743"/>
      <c r="AC410" s="743"/>
      <c r="AD410" s="1846"/>
      <c r="AE410" s="1846"/>
      <c r="AF410" s="2614"/>
    </row>
    <row r="411" spans="1:33" ht="29.25" customHeight="1" x14ac:dyDescent="0.25">
      <c r="A411" s="738">
        <v>1</v>
      </c>
      <c r="B411" s="1744">
        <v>1</v>
      </c>
      <c r="C411" s="87" t="s">
        <v>425</v>
      </c>
      <c r="D411" s="87"/>
      <c r="E411" s="172"/>
      <c r="F411" s="2210"/>
      <c r="G411" s="573"/>
      <c r="H411" s="573"/>
      <c r="I411" s="573"/>
      <c r="J411" s="800"/>
      <c r="K411" s="800"/>
      <c r="L411" s="94"/>
      <c r="M411" s="94"/>
      <c r="N411" s="94"/>
      <c r="O411" s="94"/>
      <c r="P411" s="94"/>
      <c r="Q411" s="94"/>
      <c r="R411" s="94"/>
      <c r="S411" s="94"/>
      <c r="T411" s="94"/>
      <c r="U411" s="94"/>
      <c r="V411" s="94"/>
      <c r="W411" s="1600"/>
      <c r="X411" s="94"/>
      <c r="Y411" s="94"/>
      <c r="Z411" s="94"/>
      <c r="AA411" s="769"/>
      <c r="AB411" s="94"/>
      <c r="AC411" s="94"/>
      <c r="AD411" s="307"/>
      <c r="AE411" s="307"/>
      <c r="AF411" s="2614"/>
    </row>
    <row r="412" spans="1:33" s="70" customFormat="1" ht="15" customHeight="1" x14ac:dyDescent="0.25">
      <c r="A412" s="738">
        <v>1</v>
      </c>
      <c r="B412" s="1744">
        <v>1</v>
      </c>
      <c r="C412" s="636" t="s">
        <v>14</v>
      </c>
      <c r="D412" s="636"/>
      <c r="E412" s="507"/>
      <c r="F412" s="1882"/>
      <c r="G412" s="126"/>
      <c r="H412" s="126"/>
      <c r="I412" s="126"/>
      <c r="J412" s="125"/>
      <c r="K412" s="125"/>
      <c r="L412" s="126"/>
      <c r="M412" s="126"/>
      <c r="N412" s="126"/>
      <c r="O412" s="126"/>
      <c r="P412" s="126"/>
      <c r="Q412" s="126"/>
      <c r="R412" s="440"/>
      <c r="S412" s="440"/>
      <c r="T412" s="440"/>
      <c r="U412" s="440"/>
      <c r="V412" s="440"/>
      <c r="W412" s="1605"/>
      <c r="X412" s="440"/>
      <c r="Y412" s="440"/>
      <c r="Z412" s="440"/>
      <c r="AA412" s="440"/>
      <c r="AB412" s="440"/>
      <c r="AC412" s="440"/>
      <c r="AD412" s="1836"/>
      <c r="AE412" s="1836"/>
      <c r="AF412" s="2614"/>
      <c r="AG412" s="1730"/>
    </row>
    <row r="413" spans="1:33" s="70" customFormat="1" ht="15" customHeight="1" x14ac:dyDescent="0.25">
      <c r="A413" s="738">
        <v>1</v>
      </c>
      <c r="B413" s="1744">
        <v>1</v>
      </c>
      <c r="C413" s="507" t="s">
        <v>302</v>
      </c>
      <c r="D413" s="507"/>
      <c r="E413" s="520"/>
      <c r="F413" s="2220"/>
      <c r="G413" s="116"/>
      <c r="H413" s="116"/>
      <c r="I413" s="116"/>
      <c r="J413" s="125"/>
      <c r="K413" s="125"/>
      <c r="L413" s="126"/>
      <c r="M413" s="126"/>
      <c r="N413" s="126"/>
      <c r="O413" s="126"/>
      <c r="P413" s="126"/>
      <c r="Q413" s="126"/>
      <c r="R413" s="440"/>
      <c r="S413" s="440"/>
      <c r="T413" s="440"/>
      <c r="U413" s="440"/>
      <c r="V413" s="440"/>
      <c r="W413" s="1605"/>
      <c r="X413" s="440"/>
      <c r="Y413" s="440"/>
      <c r="Z413" s="440"/>
      <c r="AA413" s="440"/>
      <c r="AB413" s="440"/>
      <c r="AC413" s="440"/>
      <c r="AD413" s="1836"/>
      <c r="AE413" s="1836"/>
      <c r="AF413" s="2614"/>
      <c r="AG413" s="1730"/>
    </row>
    <row r="414" spans="1:33" s="70" customFormat="1" ht="15" customHeight="1" x14ac:dyDescent="0.25">
      <c r="A414" s="738">
        <v>1</v>
      </c>
      <c r="B414" s="1744">
        <v>1</v>
      </c>
      <c r="C414" s="407" t="s">
        <v>361</v>
      </c>
      <c r="D414" s="407"/>
      <c r="E414" s="407"/>
      <c r="F414" s="711">
        <f>SUM(F416,F417,F418,F419)</f>
        <v>22000</v>
      </c>
      <c r="G414" s="440">
        <f>SUM(G416,G417,G418,G419)</f>
        <v>9166.6666666666679</v>
      </c>
      <c r="H414" s="440">
        <f>SUM(H416,H417,H418,H419)</f>
        <v>10724</v>
      </c>
      <c r="I414" s="556">
        <f>H414/G414*100</f>
        <v>116.98909090909089</v>
      </c>
      <c r="J414" s="125"/>
      <c r="K414" s="125"/>
      <c r="L414" s="464"/>
      <c r="M414" s="464"/>
      <c r="N414" s="464"/>
      <c r="O414" s="464"/>
      <c r="P414" s="464"/>
      <c r="Q414" s="464"/>
      <c r="R414" s="711"/>
      <c r="S414" s="711"/>
      <c r="T414" s="711"/>
      <c r="U414" s="711"/>
      <c r="V414" s="711"/>
      <c r="W414" s="1602"/>
      <c r="X414" s="711"/>
      <c r="Y414" s="711"/>
      <c r="Z414" s="711"/>
      <c r="AA414" s="711"/>
      <c r="AB414" s="711"/>
      <c r="AC414" s="440">
        <f>SUM(AC416,AC417,AC418,AC419)</f>
        <v>9</v>
      </c>
      <c r="AD414" s="1841">
        <f>AD416+AD417+AD418+AD419</f>
        <v>5305.32</v>
      </c>
      <c r="AE414" s="1841">
        <f t="shared" ref="AE414:AE420" si="209">AD414/1000</f>
        <v>5.30532</v>
      </c>
      <c r="AF414" s="2614"/>
      <c r="AG414" s="1730"/>
    </row>
    <row r="415" spans="1:33" s="70" customFormat="1" ht="15" customHeight="1" x14ac:dyDescent="0.25">
      <c r="A415" s="738"/>
      <c r="B415" s="1744"/>
      <c r="C415" s="407"/>
      <c r="D415" s="407"/>
      <c r="E415" s="407"/>
      <c r="F415" s="711"/>
      <c r="G415" s="440"/>
      <c r="H415" s="440"/>
      <c r="I415" s="556"/>
      <c r="J415" s="125"/>
      <c r="K415" s="125"/>
      <c r="L415" s="464"/>
      <c r="M415" s="464"/>
      <c r="N415" s="464"/>
      <c r="O415" s="464"/>
      <c r="P415" s="464"/>
      <c r="Q415" s="464"/>
      <c r="R415" s="711"/>
      <c r="S415" s="711"/>
      <c r="T415" s="711"/>
      <c r="U415" s="711"/>
      <c r="V415" s="711"/>
      <c r="W415" s="1602"/>
      <c r="X415" s="711"/>
      <c r="Y415" s="711"/>
      <c r="Z415" s="711"/>
      <c r="AA415" s="711"/>
      <c r="AB415" s="711"/>
      <c r="AC415" s="711"/>
      <c r="AD415" s="1841"/>
      <c r="AE415" s="1841">
        <f t="shared" si="209"/>
        <v>0</v>
      </c>
      <c r="AF415" s="2614"/>
      <c r="AG415" s="1730"/>
    </row>
    <row r="416" spans="1:33" s="70" customFormat="1" ht="15" customHeight="1" x14ac:dyDescent="0.25">
      <c r="A416" s="738">
        <v>1</v>
      </c>
      <c r="B416" s="1744">
        <v>1</v>
      </c>
      <c r="C416" s="407" t="s">
        <v>383</v>
      </c>
      <c r="D416" s="407"/>
      <c r="E416" s="407"/>
      <c r="F416" s="711"/>
      <c r="G416" s="92">
        <f t="shared" ref="G416:G421" si="210">ROUND(F416/12*$C$3,0)</f>
        <v>0</v>
      </c>
      <c r="H416" s="440"/>
      <c r="I416" s="556"/>
      <c r="J416" s="125"/>
      <c r="K416" s="125"/>
      <c r="L416" s="464"/>
      <c r="M416" s="464"/>
      <c r="N416" s="464"/>
      <c r="O416" s="464"/>
      <c r="P416" s="464"/>
      <c r="Q416" s="464"/>
      <c r="R416" s="711"/>
      <c r="S416" s="711"/>
      <c r="T416" s="711"/>
      <c r="U416" s="711"/>
      <c r="V416" s="711"/>
      <c r="W416" s="1602"/>
      <c r="X416" s="711"/>
      <c r="Y416" s="711"/>
      <c r="Z416" s="711"/>
      <c r="AA416" s="711"/>
      <c r="AB416" s="711"/>
      <c r="AC416" s="711"/>
      <c r="AD416" s="1841"/>
      <c r="AE416" s="1841">
        <f t="shared" si="209"/>
        <v>0</v>
      </c>
      <c r="AF416" s="2614"/>
      <c r="AG416" s="1730"/>
    </row>
    <row r="417" spans="1:33" s="70" customFormat="1" ht="35.1" customHeight="1" x14ac:dyDescent="0.25">
      <c r="A417" s="738">
        <v>1</v>
      </c>
      <c r="B417" s="1744">
        <v>1</v>
      </c>
      <c r="C417" s="407" t="s">
        <v>304</v>
      </c>
      <c r="D417" s="407"/>
      <c r="E417" s="407"/>
      <c r="F417" s="711">
        <v>20000</v>
      </c>
      <c r="G417" s="92">
        <f>(F417/12*$C$3)</f>
        <v>8333.3333333333339</v>
      </c>
      <c r="H417" s="440">
        <v>9476</v>
      </c>
      <c r="I417" s="556">
        <f>H417/G417*100</f>
        <v>113.71199999999999</v>
      </c>
      <c r="J417" s="125"/>
      <c r="K417" s="125"/>
      <c r="L417" s="464"/>
      <c r="M417" s="464"/>
      <c r="N417" s="464"/>
      <c r="O417" s="464"/>
      <c r="P417" s="464"/>
      <c r="Q417" s="464"/>
      <c r="R417" s="711"/>
      <c r="S417" s="711"/>
      <c r="T417" s="711"/>
      <c r="U417" s="711"/>
      <c r="V417" s="711"/>
      <c r="W417" s="1602"/>
      <c r="X417" s="711"/>
      <c r="Y417" s="711"/>
      <c r="Z417" s="711"/>
      <c r="AA417" s="711"/>
      <c r="AB417" s="711"/>
      <c r="AC417" s="711">
        <v>5</v>
      </c>
      <c r="AD417" s="1841">
        <v>2947.4</v>
      </c>
      <c r="AE417" s="1841">
        <f t="shared" si="209"/>
        <v>2.9474</v>
      </c>
      <c r="AF417" s="2614"/>
      <c r="AG417" s="1730"/>
    </row>
    <row r="418" spans="1:33" s="70" customFormat="1" ht="35.1" customHeight="1" x14ac:dyDescent="0.25">
      <c r="A418" s="738">
        <v>1</v>
      </c>
      <c r="B418" s="1744">
        <v>1</v>
      </c>
      <c r="C418" s="407" t="s">
        <v>305</v>
      </c>
      <c r="D418" s="407"/>
      <c r="E418" s="407"/>
      <c r="F418" s="711"/>
      <c r="G418" s="92">
        <f t="shared" si="210"/>
        <v>0</v>
      </c>
      <c r="H418" s="440"/>
      <c r="I418" s="556"/>
      <c r="J418" s="125"/>
      <c r="K418" s="125"/>
      <c r="L418" s="464"/>
      <c r="M418" s="464"/>
      <c r="N418" s="464"/>
      <c r="O418" s="464"/>
      <c r="P418" s="464"/>
      <c r="Q418" s="464"/>
      <c r="R418" s="711"/>
      <c r="S418" s="711"/>
      <c r="T418" s="711"/>
      <c r="U418" s="711"/>
      <c r="V418" s="711"/>
      <c r="W418" s="1602"/>
      <c r="X418" s="711"/>
      <c r="Y418" s="711"/>
      <c r="Z418" s="711"/>
      <c r="AA418" s="711"/>
      <c r="AB418" s="711"/>
      <c r="AC418" s="711"/>
      <c r="AD418" s="1841"/>
      <c r="AE418" s="1841">
        <f t="shared" si="209"/>
        <v>0</v>
      </c>
      <c r="AF418" s="2614"/>
      <c r="AG418" s="1730"/>
    </row>
    <row r="419" spans="1:33" s="70" customFormat="1" ht="35.1" customHeight="1" x14ac:dyDescent="0.25">
      <c r="A419" s="738">
        <v>1</v>
      </c>
      <c r="B419" s="1744">
        <v>1</v>
      </c>
      <c r="C419" s="407" t="s">
        <v>306</v>
      </c>
      <c r="D419" s="407"/>
      <c r="E419" s="407"/>
      <c r="F419" s="711">
        <v>2000</v>
      </c>
      <c r="G419" s="92">
        <f>(F419/12*$C$3)</f>
        <v>833.33333333333326</v>
      </c>
      <c r="H419" s="440">
        <v>1248</v>
      </c>
      <c r="I419" s="556">
        <f>H419/G419*100</f>
        <v>149.76</v>
      </c>
      <c r="J419" s="125"/>
      <c r="K419" s="125"/>
      <c r="L419" s="464"/>
      <c r="M419" s="464"/>
      <c r="N419" s="464"/>
      <c r="O419" s="464"/>
      <c r="P419" s="464"/>
      <c r="Q419" s="464"/>
      <c r="R419" s="711"/>
      <c r="S419" s="711"/>
      <c r="T419" s="711"/>
      <c r="U419" s="711"/>
      <c r="V419" s="711"/>
      <c r="W419" s="1602"/>
      <c r="X419" s="711"/>
      <c r="Y419" s="711"/>
      <c r="Z419" s="711"/>
      <c r="AA419" s="711"/>
      <c r="AB419" s="711"/>
      <c r="AC419" s="711">
        <v>4</v>
      </c>
      <c r="AD419" s="1841">
        <v>2357.92</v>
      </c>
      <c r="AE419" s="1841">
        <f t="shared" si="209"/>
        <v>2.35792</v>
      </c>
      <c r="AF419" s="2614"/>
      <c r="AG419" s="1730"/>
    </row>
    <row r="420" spans="1:33" s="70" customFormat="1" ht="15" customHeight="1" x14ac:dyDescent="0.25">
      <c r="A420" s="738">
        <v>1</v>
      </c>
      <c r="B420" s="1744">
        <v>1</v>
      </c>
      <c r="C420" s="409" t="s">
        <v>360</v>
      </c>
      <c r="D420" s="409"/>
      <c r="E420" s="407"/>
      <c r="F420" s="711">
        <v>25000</v>
      </c>
      <c r="G420" s="92">
        <f>(F420/12*$C$3)</f>
        <v>10416.666666666668</v>
      </c>
      <c r="H420" s="440">
        <v>10519</v>
      </c>
      <c r="I420" s="556">
        <f>H420/G420*100</f>
        <v>100.98239999999998</v>
      </c>
      <c r="J420" s="125"/>
      <c r="K420" s="125"/>
      <c r="L420" s="464"/>
      <c r="M420" s="464"/>
      <c r="N420" s="464"/>
      <c r="O420" s="464"/>
      <c r="P420" s="464"/>
      <c r="Q420" s="464"/>
      <c r="R420" s="711"/>
      <c r="S420" s="711"/>
      <c r="T420" s="711"/>
      <c r="U420" s="711"/>
      <c r="V420" s="711"/>
      <c r="W420" s="1602"/>
      <c r="X420" s="711"/>
      <c r="Y420" s="711"/>
      <c r="Z420" s="711"/>
      <c r="AA420" s="711"/>
      <c r="AB420" s="711"/>
      <c r="AC420" s="711">
        <v>95</v>
      </c>
      <c r="AD420" s="1841">
        <v>183377.88</v>
      </c>
      <c r="AE420" s="1841">
        <f t="shared" si="209"/>
        <v>183.37788</v>
      </c>
      <c r="AF420" s="2614"/>
      <c r="AG420" s="1730"/>
    </row>
    <row r="421" spans="1:33" s="70" customFormat="1" ht="15" customHeight="1" x14ac:dyDescent="0.25">
      <c r="A421" s="738">
        <v>1</v>
      </c>
      <c r="B421" s="1744">
        <v>1</v>
      </c>
      <c r="C421" s="641" t="s">
        <v>377</v>
      </c>
      <c r="D421" s="641"/>
      <c r="E421" s="407"/>
      <c r="F421" s="711"/>
      <c r="G421" s="92">
        <f t="shared" si="210"/>
        <v>0</v>
      </c>
      <c r="H421" s="440"/>
      <c r="I421" s="556"/>
      <c r="J421" s="125"/>
      <c r="K421" s="125"/>
      <c r="L421" s="464"/>
      <c r="M421" s="464"/>
      <c r="N421" s="464"/>
      <c r="O421" s="464"/>
      <c r="P421" s="464"/>
      <c r="Q421" s="464"/>
      <c r="R421" s="711"/>
      <c r="S421" s="711"/>
      <c r="T421" s="711"/>
      <c r="U421" s="711"/>
      <c r="V421" s="711"/>
      <c r="W421" s="1602"/>
      <c r="X421" s="711"/>
      <c r="Y421" s="711"/>
      <c r="Z421" s="711"/>
      <c r="AA421" s="711"/>
      <c r="AB421" s="711"/>
      <c r="AC421" s="711"/>
      <c r="AD421" s="1841"/>
      <c r="AE421" s="1841"/>
      <c r="AF421" s="2614"/>
      <c r="AG421" s="1730"/>
    </row>
    <row r="422" spans="1:33" s="70" customFormat="1" ht="15" customHeight="1" x14ac:dyDescent="0.25">
      <c r="A422" s="738">
        <v>1</v>
      </c>
      <c r="B422" s="1744">
        <v>1</v>
      </c>
      <c r="C422" s="213" t="s">
        <v>168</v>
      </c>
      <c r="D422" s="213"/>
      <c r="E422" s="508"/>
      <c r="F422" s="712">
        <f>SUM(F414+F420*3.2)</f>
        <v>102000</v>
      </c>
      <c r="G422" s="388">
        <f>SUM(G414+G420*3.2)</f>
        <v>42500</v>
      </c>
      <c r="H422" s="388">
        <f>SUM(H414+H420*3.2)</f>
        <v>44384.800000000003</v>
      </c>
      <c r="I422" s="556">
        <f>H422/G422*100</f>
        <v>104.43482352941177</v>
      </c>
      <c r="J422" s="125"/>
      <c r="K422" s="125"/>
      <c r="L422" s="464"/>
      <c r="M422" s="464"/>
      <c r="N422" s="464"/>
      <c r="O422" s="464"/>
      <c r="P422" s="464"/>
      <c r="Q422" s="464"/>
      <c r="R422" s="8">
        <v>61675.305899999999</v>
      </c>
      <c r="S422" s="8">
        <v>61675.305899999999</v>
      </c>
      <c r="T422" s="8">
        <v>61675.305899999999</v>
      </c>
      <c r="U422" s="8">
        <v>61675.305899999999</v>
      </c>
      <c r="V422" s="8">
        <v>61675.305899999999</v>
      </c>
      <c r="W422" s="1741">
        <f>R422/12*$C$3+(S422-R422)/11*4+(T422-S422)/10*3+(U422-T422)/9*2+(V422-U422)/8*1</f>
        <v>25698.044125</v>
      </c>
      <c r="X422" s="8">
        <f>AB422-AA422</f>
        <v>25559.274759999997</v>
      </c>
      <c r="Y422" s="8"/>
      <c r="Z422" s="8">
        <f>X422-W422</f>
        <v>-138.76936500000375</v>
      </c>
      <c r="AA422" s="8">
        <v>-269.16721000000001</v>
      </c>
      <c r="AB422" s="8">
        <v>25290.107549999997</v>
      </c>
      <c r="AC422" s="388">
        <f>SUM(AC414+AC420*3.2)</f>
        <v>313</v>
      </c>
      <c r="AD422" s="1842">
        <f>AD420+AD414</f>
        <v>188683.2</v>
      </c>
      <c r="AE422" s="1842">
        <f>AD422/1000</f>
        <v>188.6832</v>
      </c>
      <c r="AF422" s="2614"/>
      <c r="AG422" s="1730"/>
    </row>
    <row r="423" spans="1:33" s="70" customFormat="1" ht="15" customHeight="1" x14ac:dyDescent="0.25">
      <c r="A423" s="738">
        <v>1</v>
      </c>
      <c r="B423" s="1744">
        <v>1</v>
      </c>
      <c r="C423" s="507" t="s">
        <v>307</v>
      </c>
      <c r="D423" s="507"/>
      <c r="E423" s="407"/>
      <c r="F423" s="711"/>
      <c r="G423" s="92"/>
      <c r="H423" s="440"/>
      <c r="I423" s="556"/>
      <c r="J423" s="125"/>
      <c r="K423" s="125"/>
      <c r="L423" s="464"/>
      <c r="M423" s="464"/>
      <c r="N423" s="464"/>
      <c r="O423" s="464"/>
      <c r="P423" s="464"/>
      <c r="Q423" s="464"/>
      <c r="R423" s="711"/>
      <c r="S423" s="711"/>
      <c r="T423" s="711"/>
      <c r="U423" s="711"/>
      <c r="V423" s="711"/>
      <c r="W423" s="1602"/>
      <c r="X423" s="711"/>
      <c r="Y423" s="711"/>
      <c r="Z423" s="711"/>
      <c r="AA423" s="711"/>
      <c r="AB423" s="711"/>
      <c r="AC423" s="711"/>
      <c r="AD423" s="1841"/>
      <c r="AE423" s="1841"/>
      <c r="AF423" s="2614"/>
      <c r="AG423" s="1730"/>
    </row>
    <row r="424" spans="1:33" s="70" customFormat="1" ht="15" customHeight="1" x14ac:dyDescent="0.25">
      <c r="A424" s="738">
        <v>1</v>
      </c>
      <c r="B424" s="1744">
        <v>1</v>
      </c>
      <c r="C424" s="407" t="s">
        <v>198</v>
      </c>
      <c r="D424" s="407"/>
      <c r="E424" s="407"/>
      <c r="F424" s="711">
        <f>SUM(F426,F429)</f>
        <v>5881</v>
      </c>
      <c r="G424" s="440">
        <f>SUM(G426,G429)</f>
        <v>2450.4166666666665</v>
      </c>
      <c r="H424" s="440">
        <f>SUM(H426,H429)</f>
        <v>2509</v>
      </c>
      <c r="I424" s="556">
        <f>H424/G424*100</f>
        <v>102.39074987247068</v>
      </c>
      <c r="J424" s="125"/>
      <c r="K424" s="125"/>
      <c r="L424" s="464"/>
      <c r="M424" s="464"/>
      <c r="N424" s="464"/>
      <c r="O424" s="464"/>
      <c r="P424" s="464"/>
      <c r="Q424" s="464"/>
      <c r="R424" s="711"/>
      <c r="S424" s="711"/>
      <c r="T424" s="711"/>
      <c r="U424" s="711"/>
      <c r="V424" s="711"/>
      <c r="W424" s="1602"/>
      <c r="X424" s="711"/>
      <c r="Y424" s="711"/>
      <c r="Z424" s="711"/>
      <c r="AA424" s="711"/>
      <c r="AB424" s="711"/>
      <c r="AC424" s="711">
        <f>AC425+AC426+AC429</f>
        <v>0</v>
      </c>
      <c r="AD424" s="711">
        <f t="shared" ref="AD424" si="211">AD425+AD426+AD429</f>
        <v>0</v>
      </c>
      <c r="AE424" s="711">
        <f>AD424/1000</f>
        <v>0</v>
      </c>
      <c r="AF424" s="2614"/>
      <c r="AG424" s="1730"/>
    </row>
    <row r="425" spans="1:33" s="70" customFormat="1" ht="15" customHeight="1" x14ac:dyDescent="0.25">
      <c r="A425" s="738">
        <v>1</v>
      </c>
      <c r="B425" s="1744">
        <v>1</v>
      </c>
      <c r="C425" s="407" t="s">
        <v>303</v>
      </c>
      <c r="D425" s="407"/>
      <c r="E425" s="407"/>
      <c r="F425" s="711"/>
      <c r="G425" s="92">
        <f>ROUND(F425/12*$C$3,0)</f>
        <v>0</v>
      </c>
      <c r="H425" s="440"/>
      <c r="I425" s="556"/>
      <c r="J425" s="125"/>
      <c r="K425" s="125"/>
      <c r="L425" s="464"/>
      <c r="M425" s="464"/>
      <c r="N425" s="464"/>
      <c r="O425" s="464"/>
      <c r="P425" s="464"/>
      <c r="Q425" s="464"/>
      <c r="R425" s="711"/>
      <c r="S425" s="711"/>
      <c r="T425" s="711"/>
      <c r="U425" s="711"/>
      <c r="V425" s="711"/>
      <c r="W425" s="1602"/>
      <c r="X425" s="711"/>
      <c r="Y425" s="711"/>
      <c r="Z425" s="711"/>
      <c r="AA425" s="711"/>
      <c r="AB425" s="711"/>
      <c r="AC425" s="711"/>
      <c r="AD425" s="1841"/>
      <c r="AE425" s="1841"/>
      <c r="AF425" s="2614"/>
      <c r="AG425" s="1730"/>
    </row>
    <row r="426" spans="1:33" s="70" customFormat="1" ht="50.25" customHeight="1" x14ac:dyDescent="0.25">
      <c r="A426" s="738">
        <v>1</v>
      </c>
      <c r="B426" s="1744">
        <v>1</v>
      </c>
      <c r="C426" s="407" t="s">
        <v>308</v>
      </c>
      <c r="D426" s="407"/>
      <c r="E426" s="407"/>
      <c r="F426" s="711">
        <f>SUM(F427:F428)</f>
        <v>5781</v>
      </c>
      <c r="G426" s="440">
        <f>SUM(G427:G428)</f>
        <v>2408.75</v>
      </c>
      <c r="H426" s="440">
        <f>SUM(H427:H428)</f>
        <v>2466</v>
      </c>
      <c r="I426" s="556">
        <f>H426/G426*100</f>
        <v>102.37675142708873</v>
      </c>
      <c r="J426" s="125"/>
      <c r="K426" s="125"/>
      <c r="L426" s="464"/>
      <c r="M426" s="464"/>
      <c r="N426" s="464"/>
      <c r="O426" s="464"/>
      <c r="P426" s="464"/>
      <c r="Q426" s="464"/>
      <c r="R426" s="711"/>
      <c r="S426" s="711"/>
      <c r="T426" s="711"/>
      <c r="U426" s="711"/>
      <c r="V426" s="711"/>
      <c r="W426" s="1602"/>
      <c r="X426" s="711"/>
      <c r="Y426" s="711"/>
      <c r="Z426" s="711"/>
      <c r="AA426" s="711"/>
      <c r="AB426" s="711"/>
      <c r="AC426" s="711">
        <f>AC427+AC428</f>
        <v>0</v>
      </c>
      <c r="AD426" s="711">
        <f t="shared" ref="AD426" si="212">AD427+AD428</f>
        <v>0</v>
      </c>
      <c r="AE426" s="711">
        <f t="shared" ref="AE426:AE427" si="213">AD426/1000</f>
        <v>0</v>
      </c>
      <c r="AF426" s="2614"/>
      <c r="AG426" s="1730"/>
    </row>
    <row r="427" spans="1:33" s="70" customFormat="1" ht="38.1" customHeight="1" x14ac:dyDescent="0.25">
      <c r="A427" s="738">
        <v>1</v>
      </c>
      <c r="B427" s="1744">
        <v>1</v>
      </c>
      <c r="C427" s="407" t="s">
        <v>309</v>
      </c>
      <c r="D427" s="407"/>
      <c r="E427" s="407"/>
      <c r="F427" s="711">
        <v>4447</v>
      </c>
      <c r="G427" s="92">
        <f t="shared" ref="G427:G428" si="214">(F427/12*$C$3)</f>
        <v>1852.9166666666665</v>
      </c>
      <c r="H427" s="440">
        <v>1880</v>
      </c>
      <c r="I427" s="556">
        <f>H427/G427*100</f>
        <v>101.46165954576118</v>
      </c>
      <c r="J427" s="125"/>
      <c r="K427" s="125"/>
      <c r="L427" s="464"/>
      <c r="M427" s="464"/>
      <c r="N427" s="464"/>
      <c r="O427" s="464"/>
      <c r="P427" s="464"/>
      <c r="Q427" s="464"/>
      <c r="R427" s="711"/>
      <c r="S427" s="711"/>
      <c r="T427" s="711"/>
      <c r="U427" s="711"/>
      <c r="V427" s="711"/>
      <c r="W427" s="1602"/>
      <c r="X427" s="711"/>
      <c r="Y427" s="711"/>
      <c r="Z427" s="711"/>
      <c r="AA427" s="711"/>
      <c r="AB427" s="711"/>
      <c r="AC427" s="711"/>
      <c r="AD427" s="1841"/>
      <c r="AE427" s="1841">
        <f t="shared" si="213"/>
        <v>0</v>
      </c>
      <c r="AF427" s="2614"/>
      <c r="AG427" s="1730"/>
    </row>
    <row r="428" spans="1:33" s="70" customFormat="1" ht="38.1" customHeight="1" x14ac:dyDescent="0.25">
      <c r="A428" s="738">
        <v>1</v>
      </c>
      <c r="B428" s="1744">
        <v>1</v>
      </c>
      <c r="C428" s="407" t="s">
        <v>310</v>
      </c>
      <c r="D428" s="407"/>
      <c r="E428" s="407"/>
      <c r="F428" s="711">
        <v>1334</v>
      </c>
      <c r="G428" s="92">
        <f t="shared" si="214"/>
        <v>555.83333333333337</v>
      </c>
      <c r="H428" s="440">
        <v>586</v>
      </c>
      <c r="I428" s="556">
        <f>H428/G428*100</f>
        <v>105.4272863568216</v>
      </c>
      <c r="J428" s="125"/>
      <c r="K428" s="125"/>
      <c r="L428" s="464"/>
      <c r="M428" s="464"/>
      <c r="N428" s="464"/>
      <c r="O428" s="464"/>
      <c r="P428" s="464"/>
      <c r="Q428" s="464"/>
      <c r="R428" s="711"/>
      <c r="S428" s="711"/>
      <c r="T428" s="711"/>
      <c r="U428" s="711"/>
      <c r="V428" s="711"/>
      <c r="W428" s="1602"/>
      <c r="X428" s="711"/>
      <c r="Y428" s="711"/>
      <c r="Z428" s="711"/>
      <c r="AA428" s="711"/>
      <c r="AB428" s="711"/>
      <c r="AC428" s="711"/>
      <c r="AD428" s="1841"/>
      <c r="AE428" s="1841"/>
      <c r="AF428" s="2614"/>
      <c r="AG428" s="1730"/>
    </row>
    <row r="429" spans="1:33" s="70" customFormat="1" ht="49.5" customHeight="1" x14ac:dyDescent="0.25">
      <c r="A429" s="738">
        <v>1</v>
      </c>
      <c r="B429" s="1744">
        <v>1</v>
      </c>
      <c r="C429" s="407" t="s">
        <v>311</v>
      </c>
      <c r="D429" s="407"/>
      <c r="E429" s="407"/>
      <c r="F429" s="711">
        <f>SUM(F430:F430)</f>
        <v>100</v>
      </c>
      <c r="G429" s="440">
        <f>SUM(G430:G430)</f>
        <v>41.666666666666671</v>
      </c>
      <c r="H429" s="440">
        <f>SUM(H430:H430)</f>
        <v>43</v>
      </c>
      <c r="I429" s="556">
        <f>H429/G429*100</f>
        <v>103.19999999999997</v>
      </c>
      <c r="J429" s="125"/>
      <c r="K429" s="125"/>
      <c r="L429" s="464"/>
      <c r="M429" s="464"/>
      <c r="N429" s="464"/>
      <c r="O429" s="464"/>
      <c r="P429" s="464"/>
      <c r="Q429" s="464"/>
      <c r="R429" s="711"/>
      <c r="S429" s="711"/>
      <c r="T429" s="711"/>
      <c r="U429" s="711"/>
      <c r="V429" s="711"/>
      <c r="W429" s="1602"/>
      <c r="X429" s="711"/>
      <c r="Y429" s="711"/>
      <c r="Z429" s="711"/>
      <c r="AA429" s="711"/>
      <c r="AB429" s="711"/>
      <c r="AC429" s="711"/>
      <c r="AD429" s="1841"/>
      <c r="AE429" s="1841"/>
      <c r="AF429" s="2614"/>
      <c r="AG429" s="1730"/>
    </row>
    <row r="430" spans="1:33" s="70" customFormat="1" ht="30" customHeight="1" x14ac:dyDescent="0.25">
      <c r="A430" s="738">
        <v>1</v>
      </c>
      <c r="B430" s="1744">
        <v>1</v>
      </c>
      <c r="C430" s="407" t="s">
        <v>312</v>
      </c>
      <c r="D430" s="407"/>
      <c r="E430" s="407"/>
      <c r="F430" s="711">
        <v>100</v>
      </c>
      <c r="G430" s="92">
        <f>(F430/12*$C$3)</f>
        <v>41.666666666666671</v>
      </c>
      <c r="H430" s="440">
        <v>43</v>
      </c>
      <c r="I430" s="556">
        <f>H430/G430*100</f>
        <v>103.19999999999997</v>
      </c>
      <c r="J430" s="125"/>
      <c r="K430" s="125"/>
      <c r="L430" s="464"/>
      <c r="M430" s="464"/>
      <c r="N430" s="464"/>
      <c r="O430" s="464"/>
      <c r="P430" s="464"/>
      <c r="Q430" s="464"/>
      <c r="R430" s="711"/>
      <c r="S430" s="711"/>
      <c r="T430" s="711"/>
      <c r="U430" s="711"/>
      <c r="V430" s="711"/>
      <c r="W430" s="1602"/>
      <c r="X430" s="711"/>
      <c r="Y430" s="711"/>
      <c r="Z430" s="711"/>
      <c r="AA430" s="711"/>
      <c r="AB430" s="711"/>
      <c r="AC430" s="711"/>
      <c r="AD430" s="1841"/>
      <c r="AE430" s="1841"/>
      <c r="AF430" s="2614"/>
      <c r="AG430" s="1730"/>
    </row>
    <row r="431" spans="1:33" s="70" customFormat="1" ht="30" customHeight="1" x14ac:dyDescent="0.25">
      <c r="A431" s="738">
        <v>1</v>
      </c>
      <c r="B431" s="1744">
        <v>1</v>
      </c>
      <c r="C431" s="409" t="s">
        <v>157</v>
      </c>
      <c r="D431" s="409"/>
      <c r="E431" s="407"/>
      <c r="F431" s="711"/>
      <c r="G431" s="92">
        <f>ROUND(F431/12*$C$3,0)</f>
        <v>0</v>
      </c>
      <c r="H431" s="92"/>
      <c r="I431" s="556"/>
      <c r="J431" s="125"/>
      <c r="K431" s="125"/>
      <c r="L431" s="464"/>
      <c r="M431" s="464"/>
      <c r="N431" s="464"/>
      <c r="O431" s="464"/>
      <c r="P431" s="464"/>
      <c r="Q431" s="464"/>
      <c r="R431" s="711"/>
      <c r="S431" s="711"/>
      <c r="T431" s="711"/>
      <c r="U431" s="711"/>
      <c r="V431" s="711"/>
      <c r="W431" s="1602"/>
      <c r="X431" s="711"/>
      <c r="Y431" s="711"/>
      <c r="Z431" s="711"/>
      <c r="AA431" s="711"/>
      <c r="AB431" s="711"/>
      <c r="AC431" s="711"/>
      <c r="AD431" s="1841"/>
      <c r="AE431" s="1841"/>
      <c r="AF431" s="2614"/>
      <c r="AG431" s="1730"/>
    </row>
    <row r="432" spans="1:33" s="70" customFormat="1" ht="32.25" customHeight="1" x14ac:dyDescent="0.25">
      <c r="A432" s="738">
        <v>1</v>
      </c>
      <c r="B432" s="1744">
        <v>1</v>
      </c>
      <c r="C432" s="409" t="s">
        <v>158</v>
      </c>
      <c r="D432" s="409"/>
      <c r="E432" s="407"/>
      <c r="F432" s="711">
        <v>6260</v>
      </c>
      <c r="G432" s="92">
        <f>(F432/12*$C$3)</f>
        <v>2608.333333333333</v>
      </c>
      <c r="H432" s="440">
        <v>2681</v>
      </c>
      <c r="I432" s="556">
        <f>H432/G432*100</f>
        <v>102.78594249201278</v>
      </c>
      <c r="J432" s="125"/>
      <c r="K432" s="125"/>
      <c r="L432" s="464"/>
      <c r="M432" s="464"/>
      <c r="N432" s="464"/>
      <c r="O432" s="464"/>
      <c r="P432" s="464"/>
      <c r="Q432" s="464"/>
      <c r="R432" s="711"/>
      <c r="S432" s="711"/>
      <c r="T432" s="711"/>
      <c r="U432" s="711"/>
      <c r="V432" s="711"/>
      <c r="W432" s="1602"/>
      <c r="X432" s="711"/>
      <c r="Y432" s="711"/>
      <c r="Z432" s="711"/>
      <c r="AA432" s="711"/>
      <c r="AB432" s="711"/>
      <c r="AC432" s="711">
        <v>17</v>
      </c>
      <c r="AD432" s="1841">
        <v>13754.53</v>
      </c>
      <c r="AE432" s="1841">
        <f>AD432/1000</f>
        <v>13.754530000000001</v>
      </c>
      <c r="AF432" s="2614"/>
      <c r="AG432" s="1730"/>
    </row>
    <row r="433" spans="1:33" s="70" customFormat="1" ht="15" customHeight="1" x14ac:dyDescent="0.25">
      <c r="A433" s="738">
        <v>1</v>
      </c>
      <c r="B433" s="1744">
        <v>1</v>
      </c>
      <c r="C433" s="213" t="s">
        <v>165</v>
      </c>
      <c r="D433" s="213"/>
      <c r="E433" s="508"/>
      <c r="F433" s="712">
        <f>SUM(F432,F424)</f>
        <v>12141</v>
      </c>
      <c r="G433" s="388">
        <f>SUM(G424+G432)</f>
        <v>5058.75</v>
      </c>
      <c r="H433" s="388">
        <f>SUM(H424+H432)</f>
        <v>5190</v>
      </c>
      <c r="I433" s="126">
        <f>H433/G433*100</f>
        <v>102.59451445515198</v>
      </c>
      <c r="J433" s="125"/>
      <c r="K433" s="125"/>
      <c r="L433" s="464"/>
      <c r="M433" s="464"/>
      <c r="N433" s="464"/>
      <c r="O433" s="464"/>
      <c r="P433" s="464"/>
      <c r="Q433" s="464"/>
      <c r="R433" s="8">
        <v>14266.58844</v>
      </c>
      <c r="S433" s="8">
        <v>14266.58844</v>
      </c>
      <c r="T433" s="8">
        <v>14266.58844</v>
      </c>
      <c r="U433" s="8">
        <v>14266.58844</v>
      </c>
      <c r="V433" s="8">
        <v>14266.58844</v>
      </c>
      <c r="W433" s="1607">
        <f>R433/12*$C$3+(S433-R433)/11*4+(T433-S433)/10*3+(U433-T433)/9*2+(V433-U433)/8*1</f>
        <v>5944.4118500000004</v>
      </c>
      <c r="X433" s="8">
        <f>AB433-AA433</f>
        <v>6277.647539999999</v>
      </c>
      <c r="Y433" s="8"/>
      <c r="Z433" s="8">
        <f>X433-W433</f>
        <v>333.23568999999861</v>
      </c>
      <c r="AA433" s="8">
        <v>-137.96821</v>
      </c>
      <c r="AB433" s="8">
        <v>6139.679329999999</v>
      </c>
      <c r="AC433" s="388">
        <f>SUM(AC424+AC432)</f>
        <v>17</v>
      </c>
      <c r="AD433" s="8">
        <f t="shared" ref="AD433:AE433" si="215">AD432+AD424</f>
        <v>13754.53</v>
      </c>
      <c r="AE433" s="8">
        <f t="shared" si="215"/>
        <v>13.754530000000001</v>
      </c>
      <c r="AF433" s="2614"/>
      <c r="AG433" s="1730"/>
    </row>
    <row r="434" spans="1:33" s="70" customFormat="1" ht="15" customHeight="1" x14ac:dyDescent="0.25">
      <c r="A434" s="738">
        <v>1</v>
      </c>
      <c r="B434" s="1744">
        <v>1</v>
      </c>
      <c r="C434" s="774" t="s">
        <v>343</v>
      </c>
      <c r="D434" s="774"/>
      <c r="E434" s="294"/>
      <c r="F434" s="2200">
        <f>SUM(F433,F422)</f>
        <v>114141</v>
      </c>
      <c r="G434" s="556">
        <f>SUM(G433,G422)</f>
        <v>47558.75</v>
      </c>
      <c r="H434" s="556">
        <f>SUM(H433,H422)</f>
        <v>49574.8</v>
      </c>
      <c r="I434" s="556">
        <f>H434/G434*100</f>
        <v>104.23907272583909</v>
      </c>
      <c r="J434" s="125"/>
      <c r="K434" s="125"/>
      <c r="L434" s="126"/>
      <c r="M434" s="126"/>
      <c r="N434" s="126"/>
      <c r="O434" s="126"/>
      <c r="P434" s="126"/>
      <c r="Q434" s="126"/>
      <c r="R434" s="8">
        <f t="shared" ref="R434:S434" si="216">SUM(R422,R433)</f>
        <v>75941.894339999999</v>
      </c>
      <c r="S434" s="8">
        <f t="shared" si="216"/>
        <v>75941.894339999999</v>
      </c>
      <c r="T434" s="8">
        <f t="shared" ref="T434:U434" si="217">SUM(T422,T433)</f>
        <v>75941.894339999999</v>
      </c>
      <c r="U434" s="8">
        <f t="shared" si="217"/>
        <v>75941.894339999999</v>
      </c>
      <c r="V434" s="8">
        <f t="shared" ref="V434" si="218">SUM(V422,V433)</f>
        <v>75941.894339999999</v>
      </c>
      <c r="W434" s="8">
        <f t="shared" ref="W434:AB434" si="219">SUM(W422,W433)</f>
        <v>31642.455975000001</v>
      </c>
      <c r="X434" s="8">
        <f t="shared" si="219"/>
        <v>31836.922299999995</v>
      </c>
      <c r="Y434" s="8">
        <f t="shared" si="219"/>
        <v>0</v>
      </c>
      <c r="Z434" s="8">
        <f t="shared" si="219"/>
        <v>194.46632499999487</v>
      </c>
      <c r="AA434" s="8">
        <f t="shared" si="219"/>
        <v>-407.13542000000001</v>
      </c>
      <c r="AB434" s="8">
        <f t="shared" si="219"/>
        <v>31429.786879999996</v>
      </c>
      <c r="AC434" s="556">
        <f>SUM(AC433,AC422)</f>
        <v>330</v>
      </c>
      <c r="AD434" s="8">
        <f t="shared" ref="AD434:AE434" si="220">SUM(AD422,AD433)</f>
        <v>202437.73</v>
      </c>
      <c r="AE434" s="8">
        <f t="shared" si="220"/>
        <v>202.43772999999999</v>
      </c>
      <c r="AF434" s="2614"/>
      <c r="AG434" s="1730"/>
    </row>
    <row r="435" spans="1:33" s="70" customFormat="1" ht="15" customHeight="1" x14ac:dyDescent="0.25">
      <c r="A435" s="738">
        <v>1</v>
      </c>
      <c r="B435" s="1744">
        <v>1</v>
      </c>
      <c r="C435" s="282" t="s">
        <v>31</v>
      </c>
      <c r="D435" s="282"/>
      <c r="E435" s="217"/>
      <c r="F435" s="772"/>
      <c r="G435" s="361"/>
      <c r="H435" s="361"/>
      <c r="I435" s="361"/>
      <c r="J435" s="125"/>
      <c r="K435" s="125"/>
      <c r="L435" s="126"/>
      <c r="M435" s="126"/>
      <c r="N435" s="126"/>
      <c r="O435" s="126"/>
      <c r="P435" s="126"/>
      <c r="Q435" s="126"/>
      <c r="R435" s="388"/>
      <c r="S435" s="388"/>
      <c r="T435" s="388"/>
      <c r="U435" s="388"/>
      <c r="V435" s="388"/>
      <c r="W435" s="1619"/>
      <c r="X435" s="388"/>
      <c r="Y435" s="388"/>
      <c r="Z435" s="388"/>
      <c r="AA435" s="388"/>
      <c r="AB435" s="388"/>
      <c r="AC435" s="388"/>
      <c r="AD435" s="1842"/>
      <c r="AE435" s="1842"/>
      <c r="AF435" s="2614"/>
      <c r="AG435" s="1730"/>
    </row>
    <row r="436" spans="1:33" s="70" customFormat="1" ht="15" customHeight="1" x14ac:dyDescent="0.25">
      <c r="A436" s="738">
        <v>1</v>
      </c>
      <c r="B436" s="1744">
        <v>1</v>
      </c>
      <c r="C436" s="217" t="s">
        <v>148</v>
      </c>
      <c r="D436" s="217"/>
      <c r="E436" s="217"/>
      <c r="F436" s="772"/>
      <c r="G436" s="361"/>
      <c r="H436" s="361"/>
      <c r="I436" s="361"/>
      <c r="J436" s="125"/>
      <c r="K436" s="125"/>
      <c r="L436" s="126"/>
      <c r="M436" s="126"/>
      <c r="N436" s="126"/>
      <c r="O436" s="126"/>
      <c r="P436" s="126"/>
      <c r="Q436" s="126"/>
      <c r="R436" s="388"/>
      <c r="S436" s="388"/>
      <c r="T436" s="388"/>
      <c r="U436" s="388"/>
      <c r="V436" s="388"/>
      <c r="W436" s="1619"/>
      <c r="X436" s="388"/>
      <c r="Y436" s="388"/>
      <c r="Z436" s="388"/>
      <c r="AA436" s="388"/>
      <c r="AB436" s="388"/>
      <c r="AC436" s="388"/>
      <c r="AD436" s="1842"/>
      <c r="AE436" s="1842"/>
      <c r="AF436" s="2614"/>
      <c r="AG436" s="1730"/>
    </row>
    <row r="437" spans="1:33" s="70" customFormat="1" ht="15" customHeight="1" x14ac:dyDescent="0.25">
      <c r="A437" s="738">
        <v>1</v>
      </c>
      <c r="B437" s="1744">
        <v>1</v>
      </c>
      <c r="C437" s="150" t="s">
        <v>10</v>
      </c>
      <c r="D437" s="150"/>
      <c r="E437" s="124">
        <v>240</v>
      </c>
      <c r="F437" s="2223">
        <v>875</v>
      </c>
      <c r="G437" s="92">
        <f>(F437/12*$C$3)</f>
        <v>364.58333333333337</v>
      </c>
      <c r="H437" s="92">
        <v>365</v>
      </c>
      <c r="I437" s="92">
        <f>H437/G437*100</f>
        <v>100.11428571428571</v>
      </c>
      <c r="J437" s="363">
        <v>8</v>
      </c>
      <c r="K437" s="93">
        <f>N437/H437</f>
        <v>7.9835616438356167</v>
      </c>
      <c r="L437" s="94">
        <f>ROUND(F437*J437,0)</f>
        <v>7000</v>
      </c>
      <c r="M437" s="94">
        <f t="shared" ref="M437" si="221">L437/12*$C$3</f>
        <v>2916.666666666667</v>
      </c>
      <c r="N437" s="94">
        <v>2914</v>
      </c>
      <c r="O437" s="94">
        <f>N437/M437*100</f>
        <v>99.908571428571406</v>
      </c>
      <c r="P437" s="94">
        <f>L437/E437</f>
        <v>29.166666666666668</v>
      </c>
      <c r="Q437" s="94">
        <f>N437/$C$3*12/P437</f>
        <v>239.78057142857139</v>
      </c>
      <c r="R437" s="711"/>
      <c r="S437" s="711"/>
      <c r="T437" s="711"/>
      <c r="U437" s="711"/>
      <c r="V437" s="711"/>
      <c r="W437" s="1602"/>
      <c r="X437" s="711">
        <f>AB437-AA437</f>
        <v>0</v>
      </c>
      <c r="Y437" s="711"/>
      <c r="Z437" s="711">
        <f>X437-W437</f>
        <v>0</v>
      </c>
      <c r="AA437" s="711"/>
      <c r="AB437" s="711"/>
      <c r="AC437" s="711"/>
      <c r="AD437" s="1841"/>
      <c r="AE437" s="1841"/>
      <c r="AF437" s="2614"/>
      <c r="AG437" s="1730"/>
    </row>
    <row r="438" spans="1:33" s="70" customFormat="1" ht="29.25" customHeight="1" x14ac:dyDescent="0.25">
      <c r="A438" s="738">
        <v>1</v>
      </c>
      <c r="B438" s="1744">
        <v>1</v>
      </c>
      <c r="C438" s="590" t="s">
        <v>172</v>
      </c>
      <c r="D438" s="590"/>
      <c r="E438" s="590"/>
      <c r="F438" s="2201">
        <f>F437</f>
        <v>875</v>
      </c>
      <c r="G438" s="591">
        <f>G437</f>
        <v>364.58333333333337</v>
      </c>
      <c r="H438" s="591">
        <f>H437</f>
        <v>365</v>
      </c>
      <c r="I438" s="591">
        <f>H438/G438*100</f>
        <v>100.11428571428571</v>
      </c>
      <c r="J438" s="398">
        <f>SUM(J437)</f>
        <v>8</v>
      </c>
      <c r="K438" s="93">
        <f>N438/H438</f>
        <v>7.9835616438356167</v>
      </c>
      <c r="L438" s="539">
        <f>L437</f>
        <v>7000</v>
      </c>
      <c r="M438" s="539">
        <f>M437</f>
        <v>2916.666666666667</v>
      </c>
      <c r="N438" s="539">
        <f>N437</f>
        <v>2914</v>
      </c>
      <c r="O438" s="94">
        <f>N438/M438*100</f>
        <v>99.908571428571406</v>
      </c>
      <c r="P438" s="194">
        <f>SUM(P437)</f>
        <v>29.166666666666668</v>
      </c>
      <c r="Q438" s="94">
        <f>N438/$C$3*12/P438</f>
        <v>239.78057142857139</v>
      </c>
      <c r="R438" s="591">
        <v>15584.4912384</v>
      </c>
      <c r="S438" s="591">
        <v>15584.4912384</v>
      </c>
      <c r="T438" s="591">
        <v>15584.4912384</v>
      </c>
      <c r="U438" s="591">
        <v>15584.4912384</v>
      </c>
      <c r="V438" s="591">
        <v>15584.4912384</v>
      </c>
      <c r="W438" s="1607">
        <f>R438/12*$C$3+(S438-R438)/11*4+(T438-S438)/10*3+(U438-T438)/9*2+(V438-U438)/8*1</f>
        <v>6493.5380160000004</v>
      </c>
      <c r="X438" s="8">
        <f>AB438-AA438-Y438</f>
        <v>6478.9323300000005</v>
      </c>
      <c r="Y438" s="8"/>
      <c r="Z438" s="8">
        <f>X438-W438</f>
        <v>-14.605685999999878</v>
      </c>
      <c r="AA438" s="591">
        <v>-103.73415</v>
      </c>
      <c r="AB438" s="591">
        <v>6375.1981800000003</v>
      </c>
      <c r="AC438" s="591">
        <v>15</v>
      </c>
      <c r="AD438" s="1850">
        <v>262076.26</v>
      </c>
      <c r="AE438" s="1850">
        <f>AD438/1000</f>
        <v>262.07625999999999</v>
      </c>
      <c r="AF438" s="2614"/>
      <c r="AG438" s="1730"/>
    </row>
    <row r="439" spans="1:33" s="70" customFormat="1" ht="15" customHeight="1" x14ac:dyDescent="0.25">
      <c r="A439" s="738">
        <v>1</v>
      </c>
      <c r="B439" s="1744">
        <v>1</v>
      </c>
      <c r="C439" s="775" t="s">
        <v>17</v>
      </c>
      <c r="D439" s="775"/>
      <c r="E439" s="775"/>
      <c r="F439" s="2234"/>
      <c r="G439" s="589"/>
      <c r="H439" s="589"/>
      <c r="I439" s="589"/>
      <c r="J439" s="378"/>
      <c r="K439" s="378"/>
      <c r="L439" s="445"/>
      <c r="M439" s="445"/>
      <c r="N439" s="445">
        <f>SUM(N434,N438)</f>
        <v>2914</v>
      </c>
      <c r="O439" s="445"/>
      <c r="P439" s="445"/>
      <c r="Q439" s="445"/>
      <c r="R439" s="515">
        <f t="shared" ref="R439:S439" si="222">SUM(R434,R438)</f>
        <v>91526.385578400004</v>
      </c>
      <c r="S439" s="515">
        <f t="shared" si="222"/>
        <v>91526.385578400004</v>
      </c>
      <c r="T439" s="515">
        <f t="shared" ref="T439:U439" si="223">SUM(T434,T438)</f>
        <v>91526.385578400004</v>
      </c>
      <c r="U439" s="515">
        <f t="shared" si="223"/>
        <v>91526.385578400004</v>
      </c>
      <c r="V439" s="515">
        <f t="shared" ref="V439" si="224">SUM(V434,V438)</f>
        <v>91526.385578400004</v>
      </c>
      <c r="W439" s="1620">
        <f t="shared" ref="W439:AA439" si="225">SUM(W434,W438)</f>
        <v>38135.993991000003</v>
      </c>
      <c r="X439" s="1723">
        <f t="shared" si="225"/>
        <v>38315.854629999994</v>
      </c>
      <c r="Y439" s="1723">
        <f t="shared" si="225"/>
        <v>0</v>
      </c>
      <c r="Z439" s="515">
        <f t="shared" si="225"/>
        <v>179.86063899999499</v>
      </c>
      <c r="AA439" s="515">
        <f t="shared" si="225"/>
        <v>-510.86957000000001</v>
      </c>
      <c r="AB439" s="1723">
        <f>SUM(AB434,AB438)</f>
        <v>37804.985059999999</v>
      </c>
      <c r="AC439" s="515"/>
      <c r="AD439" s="1723">
        <f t="shared" ref="AD439:AE439" si="226">SUM(AD434,AD438)</f>
        <v>464513.99</v>
      </c>
      <c r="AE439" s="1723">
        <f t="shared" si="226"/>
        <v>464.51398999999998</v>
      </c>
      <c r="AF439" s="2614"/>
      <c r="AG439" s="1730"/>
    </row>
    <row r="440" spans="1:33" ht="15" customHeight="1" x14ac:dyDescent="0.25">
      <c r="A440" s="738">
        <v>1</v>
      </c>
      <c r="B440" s="1744">
        <v>1</v>
      </c>
      <c r="C440" s="301"/>
      <c r="D440" s="301"/>
      <c r="E440" s="301"/>
      <c r="F440" s="2207"/>
      <c r="G440" s="746"/>
      <c r="H440" s="746"/>
      <c r="I440" s="746"/>
      <c r="J440" s="811"/>
      <c r="K440" s="811"/>
      <c r="L440" s="746"/>
      <c r="M440" s="746"/>
      <c r="N440" s="746"/>
      <c r="O440" s="746"/>
      <c r="P440" s="746"/>
      <c r="Q440" s="746"/>
      <c r="R440" s="743"/>
      <c r="S440" s="743"/>
      <c r="T440" s="743"/>
      <c r="U440" s="743"/>
      <c r="V440" s="743"/>
      <c r="W440" s="1611"/>
      <c r="X440" s="743"/>
      <c r="Y440" s="743"/>
      <c r="Z440" s="743"/>
      <c r="AA440" s="779"/>
      <c r="AB440" s="743"/>
      <c r="AC440" s="743"/>
      <c r="AD440" s="1846"/>
      <c r="AE440" s="1846"/>
      <c r="AF440" s="2614"/>
    </row>
    <row r="441" spans="1:33" ht="30" customHeight="1" x14ac:dyDescent="0.25">
      <c r="A441" s="738">
        <v>1</v>
      </c>
      <c r="B441" s="1744">
        <v>1</v>
      </c>
      <c r="C441" s="325" t="s">
        <v>426</v>
      </c>
      <c r="D441" s="325"/>
      <c r="E441" s="408"/>
      <c r="F441" s="2210"/>
      <c r="G441" s="573"/>
      <c r="H441" s="573"/>
      <c r="I441" s="573"/>
      <c r="J441" s="800"/>
      <c r="K441" s="800"/>
      <c r="L441" s="94"/>
      <c r="M441" s="94"/>
      <c r="N441" s="94"/>
      <c r="O441" s="94"/>
      <c r="P441" s="94"/>
      <c r="Q441" s="94"/>
      <c r="R441" s="94"/>
      <c r="S441" s="94"/>
      <c r="T441" s="94"/>
      <c r="U441" s="94"/>
      <c r="V441" s="94"/>
      <c r="W441" s="1600"/>
      <c r="X441" s="94"/>
      <c r="Y441" s="94"/>
      <c r="Z441" s="94"/>
      <c r="AA441" s="769"/>
      <c r="AB441" s="94"/>
      <c r="AC441" s="94"/>
      <c r="AD441" s="307"/>
      <c r="AE441" s="307"/>
      <c r="AF441" s="2614"/>
    </row>
    <row r="442" spans="1:33" s="70" customFormat="1" ht="15" customHeight="1" x14ac:dyDescent="0.25">
      <c r="A442" s="738">
        <v>1</v>
      </c>
      <c r="B442" s="1744">
        <v>1</v>
      </c>
      <c r="C442" s="507" t="s">
        <v>307</v>
      </c>
      <c r="D442" s="507"/>
      <c r="E442" s="507"/>
      <c r="F442" s="772"/>
      <c r="G442" s="361"/>
      <c r="H442" s="361"/>
      <c r="I442" s="361"/>
      <c r="J442" s="125"/>
      <c r="K442" s="125"/>
      <c r="L442" s="126"/>
      <c r="M442" s="126"/>
      <c r="N442" s="126"/>
      <c r="O442" s="126"/>
      <c r="P442" s="126"/>
      <c r="Q442" s="126"/>
      <c r="R442" s="711"/>
      <c r="S442" s="711"/>
      <c r="T442" s="711"/>
      <c r="U442" s="711"/>
      <c r="V442" s="711"/>
      <c r="W442" s="1602"/>
      <c r="X442" s="711"/>
      <c r="Y442" s="711"/>
      <c r="Z442" s="711"/>
      <c r="AA442" s="711"/>
      <c r="AB442" s="711"/>
      <c r="AC442" s="711"/>
      <c r="AD442" s="1841"/>
      <c r="AE442" s="1841"/>
      <c r="AF442" s="2614"/>
      <c r="AG442" s="1730"/>
    </row>
    <row r="443" spans="1:33" s="70" customFormat="1" ht="15" customHeight="1" x14ac:dyDescent="0.25">
      <c r="A443" s="738">
        <v>1</v>
      </c>
      <c r="B443" s="1744">
        <v>1</v>
      </c>
      <c r="C443" s="545" t="s">
        <v>198</v>
      </c>
      <c r="D443" s="545"/>
      <c r="E443" s="545"/>
      <c r="F443" s="2230">
        <f>F444/3.8</f>
        <v>0</v>
      </c>
      <c r="G443" s="1406">
        <f t="shared" ref="G443" si="227">G444/3.8</f>
        <v>0</v>
      </c>
      <c r="H443" s="1406">
        <f>H444/2.7</f>
        <v>590.44074074074069</v>
      </c>
      <c r="I443" s="1883"/>
      <c r="J443" s="125"/>
      <c r="K443" s="125"/>
      <c r="L443" s="126"/>
      <c r="M443" s="126"/>
      <c r="N443" s="126"/>
      <c r="O443" s="126"/>
      <c r="P443" s="126"/>
      <c r="Q443" s="126"/>
      <c r="R443" s="711"/>
      <c r="S443" s="711"/>
      <c r="T443" s="711"/>
      <c r="U443" s="711"/>
      <c r="V443" s="711"/>
      <c r="W443" s="1602"/>
      <c r="X443" s="711"/>
      <c r="Y443" s="711"/>
      <c r="Z443" s="711"/>
      <c r="AA443" s="711"/>
      <c r="AB443" s="711"/>
      <c r="AC443" s="1819">
        <f t="shared" ref="AC443" si="228">AC444/2.7</f>
        <v>0</v>
      </c>
      <c r="AD443" s="1841">
        <f>AD444</f>
        <v>0</v>
      </c>
      <c r="AE443" s="1841">
        <f>AE444</f>
        <v>0</v>
      </c>
      <c r="AF443" s="2614"/>
      <c r="AG443" s="1730"/>
    </row>
    <row r="444" spans="1:33" s="70" customFormat="1" ht="15" customHeight="1" x14ac:dyDescent="0.25">
      <c r="A444" s="738"/>
      <c r="B444" s="1744">
        <v>1</v>
      </c>
      <c r="C444" s="545" t="s">
        <v>384</v>
      </c>
      <c r="D444" s="545"/>
      <c r="E444" s="545"/>
      <c r="F444" s="772"/>
      <c r="G444" s="361">
        <f>ROUND(F444/12*$C$3,0)</f>
        <v>0</v>
      </c>
      <c r="H444" s="361">
        <v>1594.19</v>
      </c>
      <c r="I444" s="1883"/>
      <c r="J444" s="125"/>
      <c r="K444" s="125"/>
      <c r="L444" s="126"/>
      <c r="M444" s="126"/>
      <c r="N444" s="126"/>
      <c r="O444" s="126"/>
      <c r="P444" s="126"/>
      <c r="Q444" s="126"/>
      <c r="R444" s="711"/>
      <c r="S444" s="711"/>
      <c r="T444" s="711"/>
      <c r="U444" s="711"/>
      <c r="V444" s="711"/>
      <c r="W444" s="1602"/>
      <c r="X444" s="711"/>
      <c r="Y444" s="711"/>
      <c r="Z444" s="711"/>
      <c r="AA444" s="711"/>
      <c r="AB444" s="711"/>
      <c r="AC444" s="94"/>
      <c r="AD444" s="307"/>
      <c r="AE444" s="1841">
        <f>AD444/1000</f>
        <v>0</v>
      </c>
      <c r="AF444" s="2614"/>
      <c r="AG444" s="1730"/>
    </row>
    <row r="445" spans="1:33" s="70" customFormat="1" ht="15" customHeight="1" x14ac:dyDescent="0.25">
      <c r="A445" s="738">
        <v>1</v>
      </c>
      <c r="B445" s="1744">
        <v>1</v>
      </c>
      <c r="C445" s="545" t="s">
        <v>157</v>
      </c>
      <c r="D445" s="545"/>
      <c r="E445" s="545"/>
      <c r="F445" s="772">
        <f>F446/8.5</f>
        <v>33499.058823529413</v>
      </c>
      <c r="G445" s="361">
        <f t="shared" ref="G445:H445" si="229">G446/8.5</f>
        <v>13958</v>
      </c>
      <c r="H445" s="361">
        <f t="shared" si="229"/>
        <v>13768.671764705883</v>
      </c>
      <c r="I445" s="92">
        <f>H445/G445*100</f>
        <v>98.643586220847425</v>
      </c>
      <c r="J445" s="125"/>
      <c r="K445" s="125"/>
      <c r="L445" s="126"/>
      <c r="M445" s="126"/>
      <c r="N445" s="126"/>
      <c r="O445" s="126"/>
      <c r="P445" s="126"/>
      <c r="Q445" s="126"/>
      <c r="R445" s="711"/>
      <c r="S445" s="711"/>
      <c r="T445" s="711"/>
      <c r="U445" s="711"/>
      <c r="V445" s="711"/>
      <c r="W445" s="1602"/>
      <c r="X445" s="711"/>
      <c r="Y445" s="711"/>
      <c r="Z445" s="711"/>
      <c r="AA445" s="711"/>
      <c r="AB445" s="711"/>
      <c r="AC445" s="361">
        <f t="shared" ref="AC445" si="230">AC446/8.5</f>
        <v>8.091764705882353</v>
      </c>
      <c r="AD445" s="307">
        <f>AD446</f>
        <v>16181.63</v>
      </c>
      <c r="AE445" s="1841">
        <f>AE446</f>
        <v>16.181629999999998</v>
      </c>
      <c r="AF445" s="2614"/>
      <c r="AG445" s="1730"/>
    </row>
    <row r="446" spans="1:33" s="70" customFormat="1" ht="15" customHeight="1" x14ac:dyDescent="0.25">
      <c r="A446" s="738">
        <v>1</v>
      </c>
      <c r="B446" s="1744">
        <v>1</v>
      </c>
      <c r="C446" s="120" t="s">
        <v>298</v>
      </c>
      <c r="D446" s="120"/>
      <c r="E446" s="120"/>
      <c r="F446" s="711">
        <v>284742</v>
      </c>
      <c r="G446" s="92">
        <f>ROUND(F446/12*$C$3,0)</f>
        <v>118643</v>
      </c>
      <c r="H446" s="361">
        <v>117033.71</v>
      </c>
      <c r="I446" s="92">
        <f>H446/G446*100</f>
        <v>98.643586220847425</v>
      </c>
      <c r="J446" s="125"/>
      <c r="K446" s="125"/>
      <c r="L446" s="464"/>
      <c r="M446" s="464"/>
      <c r="N446" s="464"/>
      <c r="O446" s="464"/>
      <c r="P446" s="464"/>
      <c r="Q446" s="464"/>
      <c r="R446" s="711"/>
      <c r="S446" s="711"/>
      <c r="T446" s="711"/>
      <c r="U446" s="711"/>
      <c r="V446" s="711"/>
      <c r="W446" s="1602"/>
      <c r="X446" s="711"/>
      <c r="Y446" s="711"/>
      <c r="Z446" s="711"/>
      <c r="AA446" s="711"/>
      <c r="AB446" s="711"/>
      <c r="AC446" s="63">
        <v>68.78</v>
      </c>
      <c r="AD446" s="1836">
        <v>16181.63</v>
      </c>
      <c r="AE446" s="1841">
        <f>AD446/1000</f>
        <v>16.181629999999998</v>
      </c>
      <c r="AF446" s="2614"/>
      <c r="AG446" s="1730"/>
    </row>
    <row r="447" spans="1:33" s="70" customFormat="1" ht="35.25" customHeight="1" x14ac:dyDescent="0.25">
      <c r="A447" s="738">
        <v>1</v>
      </c>
      <c r="B447" s="1744">
        <v>1</v>
      </c>
      <c r="C447" s="407" t="s">
        <v>158</v>
      </c>
      <c r="D447" s="407"/>
      <c r="E447" s="407"/>
      <c r="F447" s="711"/>
      <c r="G447" s="440"/>
      <c r="H447" s="440"/>
      <c r="I447" s="440"/>
      <c r="J447" s="125"/>
      <c r="K447" s="125"/>
      <c r="L447" s="464"/>
      <c r="M447" s="464"/>
      <c r="N447" s="464"/>
      <c r="O447" s="464"/>
      <c r="P447" s="464"/>
      <c r="Q447" s="464"/>
      <c r="R447" s="711"/>
      <c r="S447" s="711"/>
      <c r="T447" s="711"/>
      <c r="U447" s="711"/>
      <c r="V447" s="711"/>
      <c r="W447" s="1602"/>
      <c r="X447" s="711"/>
      <c r="Y447" s="711"/>
      <c r="Z447" s="711"/>
      <c r="AA447" s="711"/>
      <c r="AB447" s="711"/>
      <c r="AC447" s="711"/>
      <c r="AD447" s="1841"/>
      <c r="AE447" s="1841"/>
      <c r="AF447" s="2614"/>
      <c r="AG447" s="1730"/>
    </row>
    <row r="448" spans="1:33" s="70" customFormat="1" ht="15" customHeight="1" x14ac:dyDescent="0.25">
      <c r="A448" s="738">
        <v>1</v>
      </c>
      <c r="B448" s="1744">
        <v>1</v>
      </c>
      <c r="C448" s="213" t="s">
        <v>165</v>
      </c>
      <c r="D448" s="213"/>
      <c r="E448" s="538"/>
      <c r="F448" s="2201">
        <f>F446/3.9</f>
        <v>73010.769230769234</v>
      </c>
      <c r="G448" s="721">
        <f t="shared" ref="G448" si="231">G446/3.9</f>
        <v>30421.282051282051</v>
      </c>
      <c r="H448" s="721">
        <f>H446/3.9+H443</f>
        <v>30599.084330484333</v>
      </c>
      <c r="I448" s="721">
        <f>H448/G448*100</f>
        <v>100.58446675226426</v>
      </c>
      <c r="J448" s="373"/>
      <c r="K448" s="373"/>
      <c r="L448" s="539"/>
      <c r="M448" s="539"/>
      <c r="N448" s="539"/>
      <c r="O448" s="539"/>
      <c r="P448" s="539"/>
      <c r="Q448" s="539"/>
      <c r="R448" s="513">
        <v>67745.816640000005</v>
      </c>
      <c r="S448" s="513">
        <v>67745.816640000005</v>
      </c>
      <c r="T448" s="513">
        <v>67745.816640000005</v>
      </c>
      <c r="U448" s="513">
        <v>67745.816640000005</v>
      </c>
      <c r="V448" s="513">
        <v>67745.816640000005</v>
      </c>
      <c r="W448" s="1607">
        <f>R448/12*$C$3+(S448-R448)/11*4+(T448-S448)/10*3+(U448-T448)/9*2+(V448-U448)/8*1</f>
        <v>28227.423600000002</v>
      </c>
      <c r="X448" s="513">
        <f>AB448-AA448</f>
        <v>28223.994600000002</v>
      </c>
      <c r="Y448" s="513"/>
      <c r="Z448" s="513">
        <f>X448-W448</f>
        <v>-3.4290000000000873</v>
      </c>
      <c r="AA448" s="812">
        <v>-16.5014</v>
      </c>
      <c r="AB448" s="513">
        <v>28207.493200000001</v>
      </c>
      <c r="AC448" s="721">
        <f>AC446/3.9</f>
        <v>17.635897435897437</v>
      </c>
      <c r="AD448" s="1851">
        <f>AD445+AD443</f>
        <v>16181.63</v>
      </c>
      <c r="AE448" s="1851">
        <f>AE445+AE443</f>
        <v>16.181629999999998</v>
      </c>
      <c r="AF448" s="2614"/>
      <c r="AG448" s="1730"/>
    </row>
    <row r="449" spans="1:268" s="70" customFormat="1" ht="15" customHeight="1" x14ac:dyDescent="0.25">
      <c r="A449" s="738">
        <v>1</v>
      </c>
      <c r="B449" s="1744">
        <v>1</v>
      </c>
      <c r="C449" s="774" t="s">
        <v>343</v>
      </c>
      <c r="D449" s="774"/>
      <c r="E449" s="538"/>
      <c r="F449" s="2201">
        <f>F448</f>
        <v>73010.769230769234</v>
      </c>
      <c r="G449" s="721">
        <f t="shared" ref="G449:H449" si="232">G448</f>
        <v>30421.282051282051</v>
      </c>
      <c r="H449" s="721">
        <f t="shared" si="232"/>
        <v>30599.084330484333</v>
      </c>
      <c r="I449" s="721">
        <f>H449/G449*100</f>
        <v>100.58446675226426</v>
      </c>
      <c r="J449" s="373"/>
      <c r="K449" s="373"/>
      <c r="L449" s="539"/>
      <c r="M449" s="539"/>
      <c r="N449" s="539"/>
      <c r="O449" s="539"/>
      <c r="P449" s="539"/>
      <c r="Q449" s="539"/>
      <c r="R449" s="513">
        <f t="shared" ref="R449:S449" si="233">R448</f>
        <v>67745.816640000005</v>
      </c>
      <c r="S449" s="513">
        <f t="shared" si="233"/>
        <v>67745.816640000005</v>
      </c>
      <c r="T449" s="513">
        <f t="shared" ref="T449:U449" si="234">T448</f>
        <v>67745.816640000005</v>
      </c>
      <c r="U449" s="513">
        <f t="shared" si="234"/>
        <v>67745.816640000005</v>
      </c>
      <c r="V449" s="513">
        <f t="shared" ref="V449" si="235">V448</f>
        <v>67745.816640000005</v>
      </c>
      <c r="W449" s="1607">
        <f t="shared" ref="W449:AA449" si="236">W448</f>
        <v>28227.423600000002</v>
      </c>
      <c r="X449" s="513">
        <f t="shared" si="236"/>
        <v>28223.994600000002</v>
      </c>
      <c r="Y449" s="513">
        <f t="shared" si="236"/>
        <v>0</v>
      </c>
      <c r="Z449" s="513">
        <f t="shared" si="236"/>
        <v>-3.4290000000000873</v>
      </c>
      <c r="AA449" s="812">
        <f t="shared" si="236"/>
        <v>-16.5014</v>
      </c>
      <c r="AB449" s="513">
        <f>AB448</f>
        <v>28207.493200000001</v>
      </c>
      <c r="AC449" s="721">
        <f>AC448</f>
        <v>17.635897435897437</v>
      </c>
      <c r="AD449" s="513">
        <f t="shared" ref="AD449:AE449" si="237">AD448</f>
        <v>16181.63</v>
      </c>
      <c r="AE449" s="513">
        <f t="shared" si="237"/>
        <v>16.181629999999998</v>
      </c>
      <c r="AF449" s="2614"/>
      <c r="AG449" s="1730"/>
    </row>
    <row r="450" spans="1:268" s="70" customFormat="1" ht="15" customHeight="1" x14ac:dyDescent="0.25">
      <c r="A450" s="738">
        <v>1</v>
      </c>
      <c r="B450" s="1744">
        <v>1</v>
      </c>
      <c r="C450" s="775" t="s">
        <v>17</v>
      </c>
      <c r="D450" s="775"/>
      <c r="E450" s="775"/>
      <c r="F450" s="2235"/>
      <c r="G450" s="445"/>
      <c r="H450" s="445"/>
      <c r="I450" s="445"/>
      <c r="J450" s="378"/>
      <c r="K450" s="378"/>
      <c r="L450" s="445"/>
      <c r="M450" s="445"/>
      <c r="N450" s="445"/>
      <c r="O450" s="445"/>
      <c r="P450" s="445"/>
      <c r="Q450" s="445"/>
      <c r="R450" s="515">
        <f t="shared" ref="R450:S450" si="238">SUM(R449)</f>
        <v>67745.816640000005</v>
      </c>
      <c r="S450" s="515">
        <f t="shared" si="238"/>
        <v>67745.816640000005</v>
      </c>
      <c r="T450" s="515">
        <f t="shared" ref="T450:U450" si="239">SUM(T449)</f>
        <v>67745.816640000005</v>
      </c>
      <c r="U450" s="515">
        <f t="shared" si="239"/>
        <v>67745.816640000005</v>
      </c>
      <c r="V450" s="515">
        <f t="shared" ref="V450" si="240">SUM(V449)</f>
        <v>67745.816640000005</v>
      </c>
      <c r="W450" s="1620">
        <f t="shared" ref="W450:AA450" si="241">SUM(W449)</f>
        <v>28227.423600000002</v>
      </c>
      <c r="X450" s="515">
        <f t="shared" si="241"/>
        <v>28223.994600000002</v>
      </c>
      <c r="Y450" s="515"/>
      <c r="Z450" s="515">
        <f t="shared" si="241"/>
        <v>-3.4290000000000873</v>
      </c>
      <c r="AA450" s="813">
        <f t="shared" si="241"/>
        <v>-16.5014</v>
      </c>
      <c r="AB450" s="515">
        <f>SUM(AB449)</f>
        <v>28207.493200000001</v>
      </c>
      <c r="AC450" s="515"/>
      <c r="AD450" s="515">
        <f t="shared" ref="AD450:AE450" si="242">SUM(AD449)</f>
        <v>16181.63</v>
      </c>
      <c r="AE450" s="515">
        <f t="shared" si="242"/>
        <v>16.181629999999998</v>
      </c>
      <c r="AF450" s="2614"/>
      <c r="AG450" s="1730"/>
    </row>
    <row r="451" spans="1:268" ht="15" customHeight="1" x14ac:dyDescent="0.25">
      <c r="A451" s="738">
        <v>1</v>
      </c>
      <c r="B451" s="1744">
        <v>1</v>
      </c>
      <c r="C451" s="301"/>
      <c r="D451" s="301"/>
      <c r="E451" s="301"/>
      <c r="F451" s="2207"/>
      <c r="G451" s="746"/>
      <c r="H451" s="746"/>
      <c r="I451" s="746"/>
      <c r="J451" s="811"/>
      <c r="K451" s="811"/>
      <c r="L451" s="746"/>
      <c r="M451" s="746"/>
      <c r="N451" s="746"/>
      <c r="O451" s="746"/>
      <c r="P451" s="746"/>
      <c r="Q451" s="746"/>
      <c r="R451" s="743"/>
      <c r="S451" s="743"/>
      <c r="T451" s="743"/>
      <c r="U451" s="743"/>
      <c r="V451" s="743"/>
      <c r="W451" s="1611"/>
      <c r="X451" s="743"/>
      <c r="Y451" s="743"/>
      <c r="Z451" s="743"/>
      <c r="AA451" s="779"/>
      <c r="AB451" s="743"/>
      <c r="AC451" s="743"/>
      <c r="AD451" s="1846"/>
      <c r="AE451" s="1846"/>
      <c r="AF451" s="2614"/>
    </row>
    <row r="452" spans="1:268" ht="29.25" customHeight="1" x14ac:dyDescent="0.25">
      <c r="A452" s="738">
        <v>1</v>
      </c>
      <c r="B452" s="1744">
        <v>1</v>
      </c>
      <c r="C452" s="325" t="s">
        <v>427</v>
      </c>
      <c r="D452" s="325"/>
      <c r="E452" s="408"/>
      <c r="F452" s="2210"/>
      <c r="G452" s="573"/>
      <c r="H452" s="573"/>
      <c r="I452" s="573"/>
      <c r="J452" s="800"/>
      <c r="K452" s="800"/>
      <c r="L452" s="94"/>
      <c r="M452" s="94"/>
      <c r="N452" s="94"/>
      <c r="O452" s="94"/>
      <c r="P452" s="94"/>
      <c r="Q452" s="94"/>
      <c r="R452" s="94"/>
      <c r="S452" s="94"/>
      <c r="T452" s="94"/>
      <c r="U452" s="94"/>
      <c r="V452" s="94"/>
      <c r="W452" s="1600"/>
      <c r="X452" s="94"/>
      <c r="Y452" s="94"/>
      <c r="Z452" s="94"/>
      <c r="AA452" s="769"/>
      <c r="AB452" s="94"/>
      <c r="AC452" s="94"/>
      <c r="AD452" s="307"/>
      <c r="AE452" s="307"/>
      <c r="AF452" s="2614"/>
    </row>
    <row r="453" spans="1:268" ht="15" customHeight="1" x14ac:dyDescent="0.25">
      <c r="A453" s="738">
        <v>1</v>
      </c>
      <c r="B453" s="1744">
        <v>1</v>
      </c>
      <c r="C453" s="507" t="s">
        <v>307</v>
      </c>
      <c r="D453" s="507"/>
      <c r="E453" s="507"/>
      <c r="F453" s="772"/>
      <c r="G453" s="361"/>
      <c r="H453" s="361"/>
      <c r="I453" s="361"/>
      <c r="J453" s="800"/>
      <c r="K453" s="800"/>
      <c r="L453" s="94"/>
      <c r="M453" s="94"/>
      <c r="N453" s="94"/>
      <c r="O453" s="94"/>
      <c r="P453" s="94"/>
      <c r="Q453" s="94"/>
      <c r="R453" s="94"/>
      <c r="S453" s="94"/>
      <c r="T453" s="94"/>
      <c r="U453" s="94"/>
      <c r="V453" s="94"/>
      <c r="W453" s="1600"/>
      <c r="X453" s="94"/>
      <c r="Y453" s="94"/>
      <c r="Z453" s="94"/>
      <c r="AA453" s="769"/>
      <c r="AB453" s="94"/>
      <c r="AC453" s="94"/>
      <c r="AD453" s="307"/>
      <c r="AE453" s="307"/>
      <c r="AF453" s="2614"/>
    </row>
    <row r="454" spans="1:268" ht="15" customHeight="1" x14ac:dyDescent="0.25">
      <c r="A454" s="738">
        <v>1</v>
      </c>
      <c r="B454" s="1744">
        <v>1</v>
      </c>
      <c r="C454" s="545" t="s">
        <v>198</v>
      </c>
      <c r="D454" s="545"/>
      <c r="E454" s="545"/>
      <c r="F454" s="2230">
        <f>F455/3.8</f>
        <v>0</v>
      </c>
      <c r="G454" s="1406">
        <f t="shared" ref="G454" si="243">G455/3.8</f>
        <v>0</v>
      </c>
      <c r="H454" s="1406">
        <f>H455/2.7</f>
        <v>1236.9962962962961</v>
      </c>
      <c r="I454" s="92"/>
      <c r="J454" s="800"/>
      <c r="K454" s="800"/>
      <c r="L454" s="94"/>
      <c r="M454" s="94"/>
      <c r="N454" s="94"/>
      <c r="O454" s="94"/>
      <c r="P454" s="94"/>
      <c r="Q454" s="94"/>
      <c r="R454" s="94"/>
      <c r="S454" s="94"/>
      <c r="T454" s="94"/>
      <c r="U454" s="94"/>
      <c r="V454" s="94"/>
      <c r="W454" s="1600"/>
      <c r="X454" s="94"/>
      <c r="Y454" s="94"/>
      <c r="Z454" s="94"/>
      <c r="AA454" s="769"/>
      <c r="AB454" s="94"/>
      <c r="AC454" s="1819">
        <f>AC455/2.7</f>
        <v>0.32222222222222219</v>
      </c>
      <c r="AD454" s="1841">
        <f>AD455</f>
        <v>204.68</v>
      </c>
      <c r="AE454" s="1841">
        <f>AE455</f>
        <v>0.20468</v>
      </c>
      <c r="AF454" s="2614"/>
    </row>
    <row r="455" spans="1:268" ht="15" customHeight="1" x14ac:dyDescent="0.25">
      <c r="B455" s="1744">
        <v>1</v>
      </c>
      <c r="C455" s="545" t="s">
        <v>384</v>
      </c>
      <c r="D455" s="545"/>
      <c r="E455" s="545"/>
      <c r="F455" s="772"/>
      <c r="G455" s="92">
        <f>ROUND(F455/12*$C$3,0)</f>
        <v>0</v>
      </c>
      <c r="H455" s="1406">
        <v>3339.89</v>
      </c>
      <c r="I455" s="92"/>
      <c r="J455" s="800"/>
      <c r="K455" s="800"/>
      <c r="L455" s="94"/>
      <c r="M455" s="94"/>
      <c r="N455" s="94"/>
      <c r="O455" s="94"/>
      <c r="P455" s="94"/>
      <c r="Q455" s="94"/>
      <c r="R455" s="94"/>
      <c r="S455" s="94"/>
      <c r="T455" s="94"/>
      <c r="U455" s="94"/>
      <c r="V455" s="94"/>
      <c r="W455" s="1600"/>
      <c r="X455" s="94"/>
      <c r="Y455" s="94"/>
      <c r="Z455" s="94"/>
      <c r="AA455" s="769"/>
      <c r="AB455" s="94"/>
      <c r="AC455" s="94">
        <v>0.87</v>
      </c>
      <c r="AD455" s="307">
        <v>204.68</v>
      </c>
      <c r="AE455" s="307">
        <f>AD455/1000</f>
        <v>0.20468</v>
      </c>
      <c r="AF455" s="2614"/>
    </row>
    <row r="456" spans="1:268" ht="15" customHeight="1" x14ac:dyDescent="0.25">
      <c r="A456" s="738">
        <v>1</v>
      </c>
      <c r="B456" s="1744">
        <v>1</v>
      </c>
      <c r="C456" s="545" t="s">
        <v>157</v>
      </c>
      <c r="D456" s="545"/>
      <c r="E456" s="545"/>
      <c r="F456" s="2230">
        <f>(F457+F458)/8.5</f>
        <v>25566.470588235294</v>
      </c>
      <c r="G456" s="1406">
        <f t="shared" ref="G456:H456" si="244">(G457+G458)/8.5</f>
        <v>10652.705882352941</v>
      </c>
      <c r="H456" s="1406">
        <f t="shared" si="244"/>
        <v>10256.475294117647</v>
      </c>
      <c r="I456" s="92">
        <f>H456/G456*100</f>
        <v>96.280470026947043</v>
      </c>
      <c r="J456" s="800"/>
      <c r="K456" s="800"/>
      <c r="L456" s="94"/>
      <c r="M456" s="94"/>
      <c r="N456" s="94"/>
      <c r="O456" s="94"/>
      <c r="P456" s="94"/>
      <c r="Q456" s="94"/>
      <c r="R456" s="94"/>
      <c r="S456" s="94"/>
      <c r="T456" s="94"/>
      <c r="U456" s="94"/>
      <c r="V456" s="94"/>
      <c r="W456" s="1600"/>
      <c r="X456" s="94"/>
      <c r="Y456" s="94"/>
      <c r="Z456" s="94"/>
      <c r="AA456" s="769"/>
      <c r="AB456" s="94"/>
      <c r="AC456" s="1406">
        <f t="shared" ref="AC456" si="245">(AC457+AC458)/8.5</f>
        <v>2.5623529411764707</v>
      </c>
      <c r="AD456" s="307">
        <f>AD457</f>
        <v>5124.1000000000004</v>
      </c>
      <c r="AE456" s="1841">
        <f>AE457</f>
        <v>5.1241000000000003</v>
      </c>
      <c r="AF456" s="2614"/>
    </row>
    <row r="457" spans="1:268" s="791" customFormat="1" ht="16.5" customHeight="1" x14ac:dyDescent="0.25">
      <c r="A457" s="738">
        <v>1</v>
      </c>
      <c r="B457" s="1744">
        <v>1</v>
      </c>
      <c r="C457" s="120" t="s">
        <v>452</v>
      </c>
      <c r="D457" s="120"/>
      <c r="E457" s="120"/>
      <c r="F457" s="711">
        <v>216315</v>
      </c>
      <c r="G457" s="92">
        <f>ROUND(F457/12*$C$3,0)</f>
        <v>90131</v>
      </c>
      <c r="H457" s="1406">
        <v>86818.37999999999</v>
      </c>
      <c r="I457" s="92">
        <f>H457/G457*100</f>
        <v>96.324660771543634</v>
      </c>
      <c r="J457" s="572"/>
      <c r="K457" s="572"/>
      <c r="L457" s="573"/>
      <c r="M457" s="573"/>
      <c r="N457" s="573"/>
      <c r="O457" s="573"/>
      <c r="P457" s="573"/>
      <c r="Q457" s="573"/>
      <c r="R457" s="63"/>
      <c r="S457" s="63"/>
      <c r="T457" s="63"/>
      <c r="U457" s="63"/>
      <c r="V457" s="63"/>
      <c r="W457" s="1599"/>
      <c r="X457" s="63"/>
      <c r="Y457" s="63"/>
      <c r="Z457" s="63"/>
      <c r="AA457" s="676"/>
      <c r="AB457" s="63"/>
      <c r="AC457" s="63">
        <v>21.78</v>
      </c>
      <c r="AD457" s="1836">
        <v>5124.1000000000004</v>
      </c>
      <c r="AE457" s="1836">
        <f>AD457/1000</f>
        <v>5.1241000000000003</v>
      </c>
      <c r="AF457" s="2614"/>
      <c r="AG457" s="767"/>
      <c r="AH457" s="238"/>
      <c r="AI457" s="238"/>
      <c r="AJ457" s="238"/>
      <c r="AK457" s="238"/>
      <c r="AL457" s="238"/>
      <c r="AM457" s="238"/>
      <c r="AN457" s="238"/>
      <c r="AO457" s="238"/>
      <c r="AP457" s="238"/>
      <c r="AQ457" s="238"/>
      <c r="AR457" s="238"/>
      <c r="AS457" s="238"/>
      <c r="AT457" s="238"/>
      <c r="AU457" s="238"/>
      <c r="AV457" s="238"/>
      <c r="AW457" s="238"/>
      <c r="AX457" s="238"/>
      <c r="AY457" s="238"/>
      <c r="AZ457" s="238"/>
      <c r="BA457" s="238"/>
      <c r="BB457" s="238"/>
      <c r="BC457" s="238"/>
      <c r="BD457" s="238"/>
      <c r="BE457" s="238"/>
      <c r="BF457" s="238"/>
      <c r="BG457" s="238"/>
      <c r="BH457" s="238"/>
      <c r="BI457" s="238"/>
      <c r="BJ457" s="238"/>
      <c r="BK457" s="238"/>
      <c r="BL457" s="238"/>
      <c r="BM457" s="238"/>
      <c r="BN457" s="238"/>
      <c r="BO457" s="238"/>
      <c r="BP457" s="238"/>
      <c r="BQ457" s="238"/>
      <c r="BR457" s="238"/>
      <c r="BS457" s="238"/>
      <c r="BT457" s="238"/>
      <c r="BU457" s="238"/>
      <c r="BV457" s="238"/>
      <c r="BW457" s="238"/>
      <c r="BX457" s="238"/>
      <c r="BY457" s="238"/>
      <c r="BZ457" s="238"/>
      <c r="CA457" s="238"/>
      <c r="CB457" s="238"/>
      <c r="CC457" s="238"/>
      <c r="CD457" s="238"/>
      <c r="CE457" s="238"/>
      <c r="CF457" s="238"/>
      <c r="CG457" s="238"/>
      <c r="CH457" s="238"/>
      <c r="CI457" s="238"/>
      <c r="CJ457" s="238"/>
      <c r="CK457" s="238"/>
      <c r="CL457" s="238"/>
      <c r="CM457" s="238"/>
      <c r="CN457" s="238"/>
      <c r="CO457" s="238"/>
      <c r="CP457" s="238"/>
      <c r="CQ457" s="238"/>
      <c r="CR457" s="238"/>
      <c r="CS457" s="238"/>
      <c r="CT457" s="238"/>
      <c r="CU457" s="238"/>
      <c r="CV457" s="238"/>
      <c r="CW457" s="238"/>
      <c r="CX457" s="238"/>
      <c r="CY457" s="238"/>
      <c r="CZ457" s="238"/>
      <c r="DA457" s="238"/>
      <c r="DB457" s="238"/>
      <c r="DC457" s="238"/>
      <c r="DD457" s="238"/>
      <c r="DE457" s="238"/>
      <c r="DF457" s="238"/>
      <c r="DG457" s="238"/>
      <c r="DH457" s="238"/>
      <c r="DI457" s="238"/>
      <c r="DJ457" s="238"/>
      <c r="DK457" s="238"/>
      <c r="DL457" s="238"/>
      <c r="DM457" s="238"/>
      <c r="DN457" s="238"/>
      <c r="DO457" s="238"/>
      <c r="DP457" s="238"/>
      <c r="DQ457" s="238"/>
      <c r="DR457" s="238"/>
      <c r="DS457" s="238"/>
      <c r="DT457" s="238"/>
      <c r="DU457" s="238"/>
      <c r="DV457" s="238"/>
      <c r="DW457" s="238"/>
      <c r="DX457" s="238"/>
      <c r="DY457" s="238"/>
      <c r="DZ457" s="238"/>
      <c r="EA457" s="238"/>
      <c r="EB457" s="238"/>
      <c r="EC457" s="238"/>
      <c r="ED457" s="238"/>
      <c r="EE457" s="238"/>
      <c r="EF457" s="238"/>
      <c r="EG457" s="238"/>
      <c r="EH457" s="238"/>
      <c r="EI457" s="238"/>
      <c r="EJ457" s="238"/>
      <c r="EK457" s="238"/>
      <c r="EL457" s="238"/>
      <c r="EM457" s="238"/>
      <c r="EN457" s="238"/>
      <c r="EO457" s="238"/>
      <c r="EP457" s="238"/>
      <c r="EQ457" s="238"/>
      <c r="ER457" s="238"/>
      <c r="ES457" s="238"/>
      <c r="ET457" s="238"/>
      <c r="EU457" s="238"/>
      <c r="EV457" s="238"/>
      <c r="EW457" s="238"/>
      <c r="EX457" s="238"/>
      <c r="EY457" s="238"/>
      <c r="EZ457" s="238"/>
      <c r="FA457" s="238"/>
      <c r="FB457" s="238"/>
      <c r="FC457" s="238"/>
      <c r="FD457" s="238"/>
      <c r="FE457" s="238"/>
      <c r="FF457" s="238"/>
      <c r="FG457" s="238"/>
      <c r="FH457" s="238"/>
      <c r="FI457" s="238"/>
      <c r="FJ457" s="238"/>
      <c r="FK457" s="238"/>
      <c r="FL457" s="238"/>
      <c r="FM457" s="238"/>
      <c r="FN457" s="238"/>
      <c r="FO457" s="238"/>
      <c r="FP457" s="238"/>
      <c r="FQ457" s="238"/>
      <c r="FR457" s="238"/>
      <c r="FS457" s="238"/>
      <c r="FT457" s="238"/>
      <c r="FU457" s="238"/>
      <c r="FV457" s="238"/>
      <c r="FW457" s="238"/>
      <c r="FX457" s="238"/>
      <c r="FY457" s="238"/>
      <c r="FZ457" s="238"/>
      <c r="GA457" s="238"/>
      <c r="GB457" s="238"/>
      <c r="GC457" s="238"/>
      <c r="GD457" s="238"/>
      <c r="GE457" s="238"/>
      <c r="GF457" s="238"/>
      <c r="GG457" s="238"/>
      <c r="GH457" s="238"/>
      <c r="GI457" s="238"/>
      <c r="GJ457" s="238"/>
      <c r="GK457" s="238"/>
      <c r="GL457" s="238"/>
      <c r="GM457" s="238"/>
      <c r="GN457" s="238"/>
      <c r="GO457" s="238"/>
      <c r="GP457" s="238"/>
      <c r="GQ457" s="238"/>
      <c r="GR457" s="238"/>
      <c r="GS457" s="238"/>
      <c r="GT457" s="238"/>
      <c r="GU457" s="238"/>
      <c r="GV457" s="238"/>
      <c r="GW457" s="238"/>
      <c r="GX457" s="238"/>
      <c r="GY457" s="238"/>
      <c r="GZ457" s="238"/>
      <c r="HA457" s="238"/>
      <c r="HB457" s="238"/>
      <c r="HC457" s="238"/>
      <c r="HD457" s="238"/>
      <c r="HE457" s="238"/>
      <c r="HF457" s="238"/>
      <c r="HG457" s="238"/>
      <c r="HH457" s="238"/>
      <c r="HI457" s="238"/>
      <c r="HJ457" s="238"/>
      <c r="HK457" s="238"/>
      <c r="HL457" s="238"/>
      <c r="HM457" s="238"/>
      <c r="HN457" s="238"/>
      <c r="HO457" s="238"/>
      <c r="HP457" s="238"/>
      <c r="HQ457" s="238"/>
      <c r="HR457" s="238"/>
      <c r="HS457" s="238"/>
      <c r="HT457" s="238"/>
      <c r="HU457" s="238"/>
      <c r="HV457" s="238"/>
      <c r="HW457" s="238"/>
      <c r="HX457" s="238"/>
      <c r="HY457" s="238"/>
      <c r="HZ457" s="238"/>
      <c r="IA457" s="238"/>
      <c r="IB457" s="238"/>
      <c r="IC457" s="238"/>
      <c r="ID457" s="238"/>
      <c r="IE457" s="238"/>
      <c r="IF457" s="238"/>
      <c r="IG457" s="238"/>
      <c r="IH457" s="238"/>
      <c r="II457" s="238"/>
      <c r="IJ457" s="238"/>
      <c r="IK457" s="238"/>
      <c r="IL457" s="238"/>
      <c r="IM457" s="238"/>
      <c r="IN457" s="238"/>
      <c r="IO457" s="238"/>
      <c r="IP457" s="238"/>
      <c r="IQ457" s="238"/>
      <c r="IR457" s="238"/>
      <c r="IS457" s="238"/>
      <c r="IT457" s="238"/>
      <c r="IU457" s="238"/>
      <c r="IV457" s="238"/>
      <c r="IW457" s="238"/>
      <c r="IX457" s="238"/>
      <c r="IY457" s="238"/>
      <c r="IZ457" s="238"/>
      <c r="JA457" s="238"/>
      <c r="JB457" s="238"/>
      <c r="JC457" s="238"/>
      <c r="JD457" s="238"/>
      <c r="JE457" s="238"/>
      <c r="JF457" s="238"/>
      <c r="JG457" s="238"/>
      <c r="JH457" s="238"/>
    </row>
    <row r="458" spans="1:268" s="791" customFormat="1" ht="16.5" customHeight="1" x14ac:dyDescent="0.25">
      <c r="A458" s="738"/>
      <c r="B458" s="1744"/>
      <c r="C458" s="120" t="s">
        <v>455</v>
      </c>
      <c r="D458" s="120"/>
      <c r="E458" s="120"/>
      <c r="F458" s="711">
        <v>1000</v>
      </c>
      <c r="G458" s="92">
        <f>ROUND(F458/12*$C$3,0)</f>
        <v>417</v>
      </c>
      <c r="H458" s="1406">
        <v>361.66</v>
      </c>
      <c r="I458" s="92">
        <f>H458/G458*100</f>
        <v>86.729016786570739</v>
      </c>
      <c r="J458" s="572"/>
      <c r="K458" s="572"/>
      <c r="L458" s="573"/>
      <c r="M458" s="573"/>
      <c r="N458" s="573"/>
      <c r="O458" s="573"/>
      <c r="P458" s="573"/>
      <c r="Q458" s="573"/>
      <c r="R458" s="63"/>
      <c r="S458" s="63"/>
      <c r="T458" s="63"/>
      <c r="U458" s="63"/>
      <c r="V458" s="63"/>
      <c r="W458" s="1599"/>
      <c r="X458" s="63"/>
      <c r="Y458" s="63"/>
      <c r="Z458" s="63"/>
      <c r="AA458" s="676"/>
      <c r="AB458" s="63"/>
      <c r="AC458" s="63"/>
      <c r="AD458" s="1836"/>
      <c r="AE458" s="1836"/>
      <c r="AF458" s="2614"/>
      <c r="AG458" s="767"/>
      <c r="AH458" s="238"/>
      <c r="AI458" s="238"/>
      <c r="AJ458" s="238"/>
      <c r="AK458" s="238"/>
      <c r="AL458" s="238"/>
      <c r="AM458" s="238"/>
      <c r="AN458" s="238"/>
      <c r="AO458" s="238"/>
      <c r="AP458" s="238"/>
      <c r="AQ458" s="238"/>
      <c r="AR458" s="238"/>
      <c r="AS458" s="238"/>
      <c r="AT458" s="238"/>
      <c r="AU458" s="238"/>
      <c r="AV458" s="238"/>
      <c r="AW458" s="238"/>
      <c r="AX458" s="238"/>
      <c r="AY458" s="238"/>
      <c r="AZ458" s="238"/>
      <c r="BA458" s="238"/>
      <c r="BB458" s="238"/>
      <c r="BC458" s="238"/>
      <c r="BD458" s="238"/>
      <c r="BE458" s="238"/>
      <c r="BF458" s="238"/>
      <c r="BG458" s="238"/>
      <c r="BH458" s="238"/>
      <c r="BI458" s="238"/>
      <c r="BJ458" s="238"/>
      <c r="BK458" s="238"/>
      <c r="BL458" s="238"/>
      <c r="BM458" s="238"/>
      <c r="BN458" s="238"/>
      <c r="BO458" s="238"/>
      <c r="BP458" s="238"/>
      <c r="BQ458" s="238"/>
      <c r="BR458" s="238"/>
      <c r="BS458" s="238"/>
      <c r="BT458" s="238"/>
      <c r="BU458" s="238"/>
      <c r="BV458" s="238"/>
      <c r="BW458" s="238"/>
      <c r="BX458" s="238"/>
      <c r="BY458" s="238"/>
      <c r="BZ458" s="238"/>
      <c r="CA458" s="238"/>
      <c r="CB458" s="238"/>
      <c r="CC458" s="238"/>
      <c r="CD458" s="238"/>
      <c r="CE458" s="238"/>
      <c r="CF458" s="238"/>
      <c r="CG458" s="238"/>
      <c r="CH458" s="238"/>
      <c r="CI458" s="238"/>
      <c r="CJ458" s="238"/>
      <c r="CK458" s="238"/>
      <c r="CL458" s="238"/>
      <c r="CM458" s="238"/>
      <c r="CN458" s="238"/>
      <c r="CO458" s="238"/>
      <c r="CP458" s="238"/>
      <c r="CQ458" s="238"/>
      <c r="CR458" s="238"/>
      <c r="CS458" s="238"/>
      <c r="CT458" s="238"/>
      <c r="CU458" s="238"/>
      <c r="CV458" s="238"/>
      <c r="CW458" s="238"/>
      <c r="CX458" s="238"/>
      <c r="CY458" s="238"/>
      <c r="CZ458" s="238"/>
      <c r="DA458" s="238"/>
      <c r="DB458" s="238"/>
      <c r="DC458" s="238"/>
      <c r="DD458" s="238"/>
      <c r="DE458" s="238"/>
      <c r="DF458" s="238"/>
      <c r="DG458" s="238"/>
      <c r="DH458" s="238"/>
      <c r="DI458" s="238"/>
      <c r="DJ458" s="238"/>
      <c r="DK458" s="238"/>
      <c r="DL458" s="238"/>
      <c r="DM458" s="238"/>
      <c r="DN458" s="238"/>
      <c r="DO458" s="238"/>
      <c r="DP458" s="238"/>
      <c r="DQ458" s="238"/>
      <c r="DR458" s="238"/>
      <c r="DS458" s="238"/>
      <c r="DT458" s="238"/>
      <c r="DU458" s="238"/>
      <c r="DV458" s="238"/>
      <c r="DW458" s="238"/>
      <c r="DX458" s="238"/>
      <c r="DY458" s="238"/>
      <c r="DZ458" s="238"/>
      <c r="EA458" s="238"/>
      <c r="EB458" s="238"/>
      <c r="EC458" s="238"/>
      <c r="ED458" s="238"/>
      <c r="EE458" s="238"/>
      <c r="EF458" s="238"/>
      <c r="EG458" s="238"/>
      <c r="EH458" s="238"/>
      <c r="EI458" s="238"/>
      <c r="EJ458" s="238"/>
      <c r="EK458" s="238"/>
      <c r="EL458" s="238"/>
      <c r="EM458" s="238"/>
      <c r="EN458" s="238"/>
      <c r="EO458" s="238"/>
      <c r="EP458" s="238"/>
      <c r="EQ458" s="238"/>
      <c r="ER458" s="238"/>
      <c r="ES458" s="238"/>
      <c r="ET458" s="238"/>
      <c r="EU458" s="238"/>
      <c r="EV458" s="238"/>
      <c r="EW458" s="238"/>
      <c r="EX458" s="238"/>
      <c r="EY458" s="238"/>
      <c r="EZ458" s="238"/>
      <c r="FA458" s="238"/>
      <c r="FB458" s="238"/>
      <c r="FC458" s="238"/>
      <c r="FD458" s="238"/>
      <c r="FE458" s="238"/>
      <c r="FF458" s="238"/>
      <c r="FG458" s="238"/>
      <c r="FH458" s="238"/>
      <c r="FI458" s="238"/>
      <c r="FJ458" s="238"/>
      <c r="FK458" s="238"/>
      <c r="FL458" s="238"/>
      <c r="FM458" s="238"/>
      <c r="FN458" s="238"/>
      <c r="FO458" s="238"/>
      <c r="FP458" s="238"/>
      <c r="FQ458" s="238"/>
      <c r="FR458" s="238"/>
      <c r="FS458" s="238"/>
      <c r="FT458" s="238"/>
      <c r="FU458" s="238"/>
      <c r="FV458" s="238"/>
      <c r="FW458" s="238"/>
      <c r="FX458" s="238"/>
      <c r="FY458" s="238"/>
      <c r="FZ458" s="238"/>
      <c r="GA458" s="238"/>
      <c r="GB458" s="238"/>
      <c r="GC458" s="238"/>
      <c r="GD458" s="238"/>
      <c r="GE458" s="238"/>
      <c r="GF458" s="238"/>
      <c r="GG458" s="238"/>
      <c r="GH458" s="238"/>
      <c r="GI458" s="238"/>
      <c r="GJ458" s="238"/>
      <c r="GK458" s="238"/>
      <c r="GL458" s="238"/>
      <c r="GM458" s="238"/>
      <c r="GN458" s="238"/>
      <c r="GO458" s="238"/>
      <c r="GP458" s="238"/>
      <c r="GQ458" s="238"/>
      <c r="GR458" s="238"/>
      <c r="GS458" s="238"/>
      <c r="GT458" s="238"/>
      <c r="GU458" s="238"/>
      <c r="GV458" s="238"/>
      <c r="GW458" s="238"/>
      <c r="GX458" s="238"/>
      <c r="GY458" s="238"/>
      <c r="GZ458" s="238"/>
      <c r="HA458" s="238"/>
      <c r="HB458" s="238"/>
      <c r="HC458" s="238"/>
      <c r="HD458" s="238"/>
      <c r="HE458" s="238"/>
      <c r="HF458" s="238"/>
      <c r="HG458" s="238"/>
      <c r="HH458" s="238"/>
      <c r="HI458" s="238"/>
      <c r="HJ458" s="238"/>
      <c r="HK458" s="238"/>
      <c r="HL458" s="238"/>
      <c r="HM458" s="238"/>
      <c r="HN458" s="238"/>
      <c r="HO458" s="238"/>
      <c r="HP458" s="238"/>
      <c r="HQ458" s="238"/>
      <c r="HR458" s="238"/>
      <c r="HS458" s="238"/>
      <c r="HT458" s="238"/>
      <c r="HU458" s="238"/>
      <c r="HV458" s="238"/>
      <c r="HW458" s="238"/>
      <c r="HX458" s="238"/>
      <c r="HY458" s="238"/>
      <c r="HZ458" s="238"/>
      <c r="IA458" s="238"/>
      <c r="IB458" s="238"/>
      <c r="IC458" s="238"/>
      <c r="ID458" s="238"/>
      <c r="IE458" s="238"/>
      <c r="IF458" s="238"/>
      <c r="IG458" s="238"/>
      <c r="IH458" s="238"/>
      <c r="II458" s="238"/>
      <c r="IJ458" s="238"/>
      <c r="IK458" s="238"/>
      <c r="IL458" s="238"/>
      <c r="IM458" s="238"/>
      <c r="IN458" s="238"/>
      <c r="IO458" s="238"/>
      <c r="IP458" s="238"/>
      <c r="IQ458" s="238"/>
      <c r="IR458" s="238"/>
      <c r="IS458" s="238"/>
      <c r="IT458" s="238"/>
      <c r="IU458" s="238"/>
      <c r="IV458" s="238"/>
      <c r="IW458" s="238"/>
      <c r="IX458" s="238"/>
      <c r="IY458" s="238"/>
      <c r="IZ458" s="238"/>
      <c r="JA458" s="238"/>
      <c r="JB458" s="238"/>
      <c r="JC458" s="238"/>
      <c r="JD458" s="238"/>
      <c r="JE458" s="238"/>
      <c r="JF458" s="238"/>
      <c r="JG458" s="238"/>
      <c r="JH458" s="238"/>
    </row>
    <row r="459" spans="1:268" s="791" customFormat="1" ht="30" customHeight="1" x14ac:dyDescent="0.25">
      <c r="A459" s="738">
        <v>1</v>
      </c>
      <c r="B459" s="1744">
        <v>1</v>
      </c>
      <c r="C459" s="407" t="s">
        <v>158</v>
      </c>
      <c r="D459" s="407"/>
      <c r="E459" s="407"/>
      <c r="F459" s="711"/>
      <c r="G459" s="440"/>
      <c r="H459" s="440"/>
      <c r="I459" s="440"/>
      <c r="J459" s="572"/>
      <c r="K459" s="572"/>
      <c r="L459" s="573"/>
      <c r="M459" s="573"/>
      <c r="N459" s="573"/>
      <c r="O459" s="573"/>
      <c r="P459" s="573"/>
      <c r="Q459" s="573"/>
      <c r="R459" s="63"/>
      <c r="S459" s="63"/>
      <c r="T459" s="63"/>
      <c r="U459" s="63"/>
      <c r="V459" s="63"/>
      <c r="W459" s="1599"/>
      <c r="X459" s="63"/>
      <c r="Y459" s="63"/>
      <c r="Z459" s="63"/>
      <c r="AA459" s="676"/>
      <c r="AB459" s="63"/>
      <c r="AC459" s="63"/>
      <c r="AD459" s="1836"/>
      <c r="AE459" s="1836"/>
      <c r="AF459" s="2614"/>
      <c r="AG459" s="767"/>
      <c r="AH459" s="238"/>
      <c r="AI459" s="238"/>
      <c r="AJ459" s="238"/>
      <c r="AK459" s="238"/>
      <c r="AL459" s="238"/>
      <c r="AM459" s="238"/>
      <c r="AN459" s="238"/>
      <c r="AO459" s="238"/>
      <c r="AP459" s="238"/>
      <c r="AQ459" s="238"/>
      <c r="AR459" s="238"/>
      <c r="AS459" s="238"/>
      <c r="AT459" s="238"/>
      <c r="AU459" s="238"/>
      <c r="AV459" s="238"/>
      <c r="AW459" s="238"/>
      <c r="AX459" s="238"/>
      <c r="AY459" s="238"/>
      <c r="AZ459" s="238"/>
      <c r="BA459" s="238"/>
      <c r="BB459" s="238"/>
      <c r="BC459" s="238"/>
      <c r="BD459" s="238"/>
      <c r="BE459" s="238"/>
      <c r="BF459" s="238"/>
      <c r="BG459" s="238"/>
      <c r="BH459" s="238"/>
      <c r="BI459" s="238"/>
      <c r="BJ459" s="238"/>
      <c r="BK459" s="238"/>
      <c r="BL459" s="238"/>
      <c r="BM459" s="238"/>
      <c r="BN459" s="238"/>
      <c r="BO459" s="238"/>
      <c r="BP459" s="238"/>
      <c r="BQ459" s="238"/>
      <c r="BR459" s="238"/>
      <c r="BS459" s="238"/>
      <c r="BT459" s="238"/>
      <c r="BU459" s="238"/>
      <c r="BV459" s="238"/>
      <c r="BW459" s="238"/>
      <c r="BX459" s="238"/>
      <c r="BY459" s="238"/>
      <c r="BZ459" s="238"/>
      <c r="CA459" s="238"/>
      <c r="CB459" s="238"/>
      <c r="CC459" s="238"/>
      <c r="CD459" s="238"/>
      <c r="CE459" s="238"/>
      <c r="CF459" s="238"/>
      <c r="CG459" s="238"/>
      <c r="CH459" s="238"/>
      <c r="CI459" s="238"/>
      <c r="CJ459" s="238"/>
      <c r="CK459" s="238"/>
      <c r="CL459" s="238"/>
      <c r="CM459" s="238"/>
      <c r="CN459" s="238"/>
      <c r="CO459" s="238"/>
      <c r="CP459" s="238"/>
      <c r="CQ459" s="238"/>
      <c r="CR459" s="238"/>
      <c r="CS459" s="238"/>
      <c r="CT459" s="238"/>
      <c r="CU459" s="238"/>
      <c r="CV459" s="238"/>
      <c r="CW459" s="238"/>
      <c r="CX459" s="238"/>
      <c r="CY459" s="238"/>
      <c r="CZ459" s="238"/>
      <c r="DA459" s="238"/>
      <c r="DB459" s="238"/>
      <c r="DC459" s="238"/>
      <c r="DD459" s="238"/>
      <c r="DE459" s="238"/>
      <c r="DF459" s="238"/>
      <c r="DG459" s="238"/>
      <c r="DH459" s="238"/>
      <c r="DI459" s="238"/>
      <c r="DJ459" s="238"/>
      <c r="DK459" s="238"/>
      <c r="DL459" s="238"/>
      <c r="DM459" s="238"/>
      <c r="DN459" s="238"/>
      <c r="DO459" s="238"/>
      <c r="DP459" s="238"/>
      <c r="DQ459" s="238"/>
      <c r="DR459" s="238"/>
      <c r="DS459" s="238"/>
      <c r="DT459" s="238"/>
      <c r="DU459" s="238"/>
      <c r="DV459" s="238"/>
      <c r="DW459" s="238"/>
      <c r="DX459" s="238"/>
      <c r="DY459" s="238"/>
      <c r="DZ459" s="238"/>
      <c r="EA459" s="238"/>
      <c r="EB459" s="238"/>
      <c r="EC459" s="238"/>
      <c r="ED459" s="238"/>
      <c r="EE459" s="238"/>
      <c r="EF459" s="238"/>
      <c r="EG459" s="238"/>
      <c r="EH459" s="238"/>
      <c r="EI459" s="238"/>
      <c r="EJ459" s="238"/>
      <c r="EK459" s="238"/>
      <c r="EL459" s="238"/>
      <c r="EM459" s="238"/>
      <c r="EN459" s="238"/>
      <c r="EO459" s="238"/>
      <c r="EP459" s="238"/>
      <c r="EQ459" s="238"/>
      <c r="ER459" s="238"/>
      <c r="ES459" s="238"/>
      <c r="ET459" s="238"/>
      <c r="EU459" s="238"/>
      <c r="EV459" s="238"/>
      <c r="EW459" s="238"/>
      <c r="EX459" s="238"/>
      <c r="EY459" s="238"/>
      <c r="EZ459" s="238"/>
      <c r="FA459" s="238"/>
      <c r="FB459" s="238"/>
      <c r="FC459" s="238"/>
      <c r="FD459" s="238"/>
      <c r="FE459" s="238"/>
      <c r="FF459" s="238"/>
      <c r="FG459" s="238"/>
      <c r="FH459" s="238"/>
      <c r="FI459" s="238"/>
      <c r="FJ459" s="238"/>
      <c r="FK459" s="238"/>
      <c r="FL459" s="238"/>
      <c r="FM459" s="238"/>
      <c r="FN459" s="238"/>
      <c r="FO459" s="238"/>
      <c r="FP459" s="238"/>
      <c r="FQ459" s="238"/>
      <c r="FR459" s="238"/>
      <c r="FS459" s="238"/>
      <c r="FT459" s="238"/>
      <c r="FU459" s="238"/>
      <c r="FV459" s="238"/>
      <c r="FW459" s="238"/>
      <c r="FX459" s="238"/>
      <c r="FY459" s="238"/>
      <c r="FZ459" s="238"/>
      <c r="GA459" s="238"/>
      <c r="GB459" s="238"/>
      <c r="GC459" s="238"/>
      <c r="GD459" s="238"/>
      <c r="GE459" s="238"/>
      <c r="GF459" s="238"/>
      <c r="GG459" s="238"/>
      <c r="GH459" s="238"/>
      <c r="GI459" s="238"/>
      <c r="GJ459" s="238"/>
      <c r="GK459" s="238"/>
      <c r="GL459" s="238"/>
      <c r="GM459" s="238"/>
      <c r="GN459" s="238"/>
      <c r="GO459" s="238"/>
      <c r="GP459" s="238"/>
      <c r="GQ459" s="238"/>
      <c r="GR459" s="238"/>
      <c r="GS459" s="238"/>
      <c r="GT459" s="238"/>
      <c r="GU459" s="238"/>
      <c r="GV459" s="238"/>
      <c r="GW459" s="238"/>
      <c r="GX459" s="238"/>
      <c r="GY459" s="238"/>
      <c r="GZ459" s="238"/>
      <c r="HA459" s="238"/>
      <c r="HB459" s="238"/>
      <c r="HC459" s="238"/>
      <c r="HD459" s="238"/>
      <c r="HE459" s="238"/>
      <c r="HF459" s="238"/>
      <c r="HG459" s="238"/>
      <c r="HH459" s="238"/>
      <c r="HI459" s="238"/>
      <c r="HJ459" s="238"/>
      <c r="HK459" s="238"/>
      <c r="HL459" s="238"/>
      <c r="HM459" s="238"/>
      <c r="HN459" s="238"/>
      <c r="HO459" s="238"/>
      <c r="HP459" s="238"/>
      <c r="HQ459" s="238"/>
      <c r="HR459" s="238"/>
      <c r="HS459" s="238"/>
      <c r="HT459" s="238"/>
      <c r="HU459" s="238"/>
      <c r="HV459" s="238"/>
      <c r="HW459" s="238"/>
      <c r="HX459" s="238"/>
      <c r="HY459" s="238"/>
      <c r="HZ459" s="238"/>
      <c r="IA459" s="238"/>
      <c r="IB459" s="238"/>
      <c r="IC459" s="238"/>
      <c r="ID459" s="238"/>
      <c r="IE459" s="238"/>
      <c r="IF459" s="238"/>
      <c r="IG459" s="238"/>
      <c r="IH459" s="238"/>
      <c r="II459" s="238"/>
      <c r="IJ459" s="238"/>
      <c r="IK459" s="238"/>
      <c r="IL459" s="238"/>
      <c r="IM459" s="238"/>
      <c r="IN459" s="238"/>
      <c r="IO459" s="238"/>
      <c r="IP459" s="238"/>
      <c r="IQ459" s="238"/>
      <c r="IR459" s="238"/>
      <c r="IS459" s="238"/>
      <c r="IT459" s="238"/>
      <c r="IU459" s="238"/>
      <c r="IV459" s="238"/>
      <c r="IW459" s="238"/>
      <c r="IX459" s="238"/>
      <c r="IY459" s="238"/>
      <c r="IZ459" s="238"/>
      <c r="JA459" s="238"/>
      <c r="JB459" s="238"/>
      <c r="JC459" s="238"/>
      <c r="JD459" s="238"/>
      <c r="JE459" s="238"/>
      <c r="JF459" s="238"/>
      <c r="JG459" s="238"/>
      <c r="JH459" s="238"/>
    </row>
    <row r="460" spans="1:268" ht="15" customHeight="1" x14ac:dyDescent="0.25">
      <c r="A460" s="738">
        <v>1</v>
      </c>
      <c r="B460" s="1744">
        <v>1</v>
      </c>
      <c r="C460" s="213" t="s">
        <v>165</v>
      </c>
      <c r="D460" s="213"/>
      <c r="E460" s="814"/>
      <c r="F460" s="2236">
        <f>(F457+F458)/3.9</f>
        <v>55721.794871794875</v>
      </c>
      <c r="G460" s="815">
        <f t="shared" ref="G460" si="246">(G457+G458)/3.9</f>
        <v>23217.435897435898</v>
      </c>
      <c r="H460" s="815">
        <f>(H457+H458)/3.9+H454</f>
        <v>23590.852706552705</v>
      </c>
      <c r="I460" s="815">
        <f>H460/G460*100</f>
        <v>101.60834646326317</v>
      </c>
      <c r="J460" s="816"/>
      <c r="K460" s="816"/>
      <c r="L460" s="815"/>
      <c r="M460" s="815"/>
      <c r="N460" s="815"/>
      <c r="O460" s="815"/>
      <c r="P460" s="815"/>
      <c r="Q460" s="815"/>
      <c r="R460" s="744">
        <v>51703.584799999997</v>
      </c>
      <c r="S460" s="744">
        <v>51703.584799999997</v>
      </c>
      <c r="T460" s="744">
        <v>51703.584799999997</v>
      </c>
      <c r="U460" s="744">
        <v>51703.584799999997</v>
      </c>
      <c r="V460" s="744">
        <v>51703.584799999997</v>
      </c>
      <c r="W460" s="1607">
        <f>R460/12*$C$3+(S460-R460)/11*4+(T460-S460)/10*3+(U460-T460)/9*2+(V460-U460)/8*1</f>
        <v>21543.16033333333</v>
      </c>
      <c r="X460" s="744">
        <f>AB460-AA460</f>
        <v>21536.557670000002</v>
      </c>
      <c r="Y460" s="744"/>
      <c r="Z460" s="744">
        <f>X460-W460</f>
        <v>-6.602663333327655</v>
      </c>
      <c r="AA460" s="817">
        <v>-11.663360000000001</v>
      </c>
      <c r="AB460" s="744">
        <v>21524.894310000003</v>
      </c>
      <c r="AC460" s="815">
        <f>(AC457+AC458)/3.9+AC454</f>
        <v>5.9068376068376072</v>
      </c>
      <c r="AD460" s="1851">
        <f>AD456+AD454</f>
        <v>5328.7800000000007</v>
      </c>
      <c r="AE460" s="1851">
        <f>AE456+AE454</f>
        <v>5.3287800000000001</v>
      </c>
      <c r="AF460" s="2614"/>
    </row>
    <row r="461" spans="1:268" ht="15" customHeight="1" x14ac:dyDescent="0.25">
      <c r="A461" s="738">
        <v>1</v>
      </c>
      <c r="B461" s="1744">
        <v>1</v>
      </c>
      <c r="C461" s="774" t="s">
        <v>343</v>
      </c>
      <c r="D461" s="774"/>
      <c r="E461" s="814"/>
      <c r="F461" s="2236">
        <f>F460</f>
        <v>55721.794871794875</v>
      </c>
      <c r="G461" s="815">
        <f t="shared" ref="G461:H461" si="247">G460</f>
        <v>23217.435897435898</v>
      </c>
      <c r="H461" s="815">
        <f t="shared" si="247"/>
        <v>23590.852706552705</v>
      </c>
      <c r="I461" s="815">
        <f>H461/G461*100</f>
        <v>101.60834646326317</v>
      </c>
      <c r="J461" s="816"/>
      <c r="K461" s="816"/>
      <c r="L461" s="815"/>
      <c r="M461" s="815"/>
      <c r="N461" s="815"/>
      <c r="O461" s="815"/>
      <c r="P461" s="815"/>
      <c r="Q461" s="815"/>
      <c r="R461" s="744">
        <f t="shared" ref="R461:S461" si="248">R460</f>
        <v>51703.584799999997</v>
      </c>
      <c r="S461" s="744">
        <f t="shared" si="248"/>
        <v>51703.584799999997</v>
      </c>
      <c r="T461" s="744">
        <f t="shared" ref="T461:U461" si="249">T460</f>
        <v>51703.584799999997</v>
      </c>
      <c r="U461" s="744">
        <f t="shared" si="249"/>
        <v>51703.584799999997</v>
      </c>
      <c r="V461" s="744">
        <f t="shared" ref="V461" si="250">V460</f>
        <v>51703.584799999997</v>
      </c>
      <c r="W461" s="1607">
        <f t="shared" ref="W461:AA461" si="251">W460</f>
        <v>21543.16033333333</v>
      </c>
      <c r="X461" s="744">
        <f t="shared" si="251"/>
        <v>21536.557670000002</v>
      </c>
      <c r="Y461" s="744">
        <f t="shared" si="251"/>
        <v>0</v>
      </c>
      <c r="Z461" s="744">
        <f t="shared" si="251"/>
        <v>-6.602663333327655</v>
      </c>
      <c r="AA461" s="812">
        <f t="shared" si="251"/>
        <v>-11.663360000000001</v>
      </c>
      <c r="AB461" s="513">
        <f>AB460</f>
        <v>21524.894310000003</v>
      </c>
      <c r="AC461" s="815">
        <f t="shared" ref="AC461:AE461" si="252">AC460</f>
        <v>5.9068376068376072</v>
      </c>
      <c r="AD461" s="513">
        <f t="shared" si="252"/>
        <v>5328.7800000000007</v>
      </c>
      <c r="AE461" s="513">
        <f t="shared" si="252"/>
        <v>5.3287800000000001</v>
      </c>
      <c r="AF461" s="2614"/>
    </row>
    <row r="462" spans="1:268" ht="15" customHeight="1" x14ac:dyDescent="0.25">
      <c r="A462" s="738">
        <v>1</v>
      </c>
      <c r="B462" s="1744">
        <v>1</v>
      </c>
      <c r="C462" s="481" t="s">
        <v>17</v>
      </c>
      <c r="D462" s="481"/>
      <c r="E462" s="481"/>
      <c r="F462" s="2237"/>
      <c r="G462" s="802"/>
      <c r="H462" s="802"/>
      <c r="I462" s="802"/>
      <c r="J462" s="809"/>
      <c r="K462" s="809"/>
      <c r="L462" s="802"/>
      <c r="M462" s="802"/>
      <c r="N462" s="802"/>
      <c r="O462" s="802"/>
      <c r="P462" s="802"/>
      <c r="Q462" s="802"/>
      <c r="R462" s="105">
        <f t="shared" ref="R462:S462" si="253">SUM(R461)</f>
        <v>51703.584799999997</v>
      </c>
      <c r="S462" s="105">
        <f t="shared" si="253"/>
        <v>51703.584799999997</v>
      </c>
      <c r="T462" s="105">
        <f t="shared" ref="T462:U462" si="254">SUM(T461)</f>
        <v>51703.584799999997</v>
      </c>
      <c r="U462" s="105">
        <f t="shared" si="254"/>
        <v>51703.584799999997</v>
      </c>
      <c r="V462" s="105">
        <f t="shared" ref="V462" si="255">SUM(V461)</f>
        <v>51703.584799999997</v>
      </c>
      <c r="W462" s="1618">
        <f t="shared" ref="W462:AA462" si="256">SUM(W461)</f>
        <v>21543.16033333333</v>
      </c>
      <c r="X462" s="105">
        <f t="shared" si="256"/>
        <v>21536.557670000002</v>
      </c>
      <c r="Y462" s="105"/>
      <c r="Z462" s="105">
        <f t="shared" si="256"/>
        <v>-6.602663333327655</v>
      </c>
      <c r="AA462" s="211">
        <f t="shared" si="256"/>
        <v>-11.663360000000001</v>
      </c>
      <c r="AB462" s="105">
        <f>SUM(AB461)</f>
        <v>21524.894310000003</v>
      </c>
      <c r="AC462" s="515"/>
      <c r="AD462" s="105">
        <f t="shared" ref="AD462:AE462" si="257">SUM(AD461)</f>
        <v>5328.7800000000007</v>
      </c>
      <c r="AE462" s="105">
        <f t="shared" si="257"/>
        <v>5.3287800000000001</v>
      </c>
      <c r="AF462" s="2614"/>
    </row>
    <row r="463" spans="1:268" ht="15" customHeight="1" x14ac:dyDescent="0.25">
      <c r="A463" s="738">
        <v>1</v>
      </c>
      <c r="B463" s="1744">
        <v>1</v>
      </c>
      <c r="C463" s="301"/>
      <c r="D463" s="301"/>
      <c r="E463" s="301"/>
      <c r="F463" s="2207"/>
      <c r="G463" s="746"/>
      <c r="H463" s="746"/>
      <c r="I463" s="746"/>
      <c r="J463" s="811"/>
      <c r="K463" s="811"/>
      <c r="L463" s="746"/>
      <c r="M463" s="746"/>
      <c r="N463" s="746"/>
      <c r="O463" s="746"/>
      <c r="P463" s="746"/>
      <c r="Q463" s="746"/>
      <c r="R463" s="743"/>
      <c r="S463" s="743"/>
      <c r="T463" s="743"/>
      <c r="U463" s="743"/>
      <c r="V463" s="743"/>
      <c r="W463" s="1611"/>
      <c r="X463" s="743"/>
      <c r="Y463" s="743"/>
      <c r="Z463" s="743"/>
      <c r="AA463" s="779"/>
      <c r="AB463" s="743"/>
      <c r="AC463" s="743"/>
      <c r="AD463" s="1846"/>
      <c r="AE463" s="1846"/>
      <c r="AF463" s="2614"/>
    </row>
    <row r="464" spans="1:268" ht="29.25" customHeight="1" x14ac:dyDescent="0.25">
      <c r="A464" s="738">
        <v>1</v>
      </c>
      <c r="B464" s="1744">
        <v>1</v>
      </c>
      <c r="C464" s="87" t="s">
        <v>428</v>
      </c>
      <c r="D464" s="87"/>
      <c r="E464" s="172"/>
      <c r="F464" s="2210"/>
      <c r="G464" s="573"/>
      <c r="H464" s="573"/>
      <c r="I464" s="573"/>
      <c r="J464" s="800"/>
      <c r="K464" s="800"/>
      <c r="L464" s="94"/>
      <c r="M464" s="94"/>
      <c r="N464" s="94"/>
      <c r="O464" s="94"/>
      <c r="P464" s="94"/>
      <c r="Q464" s="94"/>
      <c r="R464" s="94"/>
      <c r="S464" s="94"/>
      <c r="T464" s="94"/>
      <c r="U464" s="94"/>
      <c r="V464" s="94"/>
      <c r="W464" s="1600"/>
      <c r="X464" s="94"/>
      <c r="Y464" s="94"/>
      <c r="Z464" s="94"/>
      <c r="AA464" s="769"/>
      <c r="AB464" s="94"/>
      <c r="AC464" s="94"/>
      <c r="AD464" s="307"/>
      <c r="AE464" s="307"/>
      <c r="AF464" s="2614"/>
    </row>
    <row r="465" spans="1:268" ht="15" customHeight="1" x14ac:dyDescent="0.25">
      <c r="A465" s="738">
        <v>1</v>
      </c>
      <c r="B465" s="1744">
        <v>1</v>
      </c>
      <c r="C465" s="507" t="s">
        <v>307</v>
      </c>
      <c r="D465" s="507"/>
      <c r="E465" s="507"/>
      <c r="F465" s="772"/>
      <c r="G465" s="361"/>
      <c r="H465" s="361"/>
      <c r="I465" s="361"/>
      <c r="J465" s="800"/>
      <c r="K465" s="800"/>
      <c r="L465" s="94"/>
      <c r="M465" s="94"/>
      <c r="N465" s="94"/>
      <c r="O465" s="94"/>
      <c r="P465" s="94"/>
      <c r="Q465" s="94"/>
      <c r="R465" s="94"/>
      <c r="S465" s="94"/>
      <c r="T465" s="94"/>
      <c r="U465" s="94"/>
      <c r="V465" s="94"/>
      <c r="W465" s="1600"/>
      <c r="X465" s="94"/>
      <c r="Y465" s="94"/>
      <c r="Z465" s="94"/>
      <c r="AA465" s="769"/>
      <c r="AB465" s="94"/>
      <c r="AC465" s="94"/>
      <c r="AD465" s="307"/>
      <c r="AE465" s="307"/>
      <c r="AF465" s="2614"/>
    </row>
    <row r="466" spans="1:268" ht="15" customHeight="1" x14ac:dyDescent="0.25">
      <c r="A466" s="738">
        <v>1</v>
      </c>
      <c r="B466" s="1744">
        <v>1</v>
      </c>
      <c r="C466" s="545" t="s">
        <v>198</v>
      </c>
      <c r="D466" s="545"/>
      <c r="E466" s="545"/>
      <c r="F466" s="2230">
        <f>F467/3.8</f>
        <v>0</v>
      </c>
      <c r="G466" s="1406">
        <f>G467/3.8</f>
        <v>0</v>
      </c>
      <c r="H466" s="1406">
        <f>H467/2.7</f>
        <v>6325.1481481481487</v>
      </c>
      <c r="I466" s="92"/>
      <c r="J466" s="800"/>
      <c r="K466" s="800"/>
      <c r="L466" s="94"/>
      <c r="M466" s="94"/>
      <c r="N466" s="94"/>
      <c r="O466" s="94"/>
      <c r="P466" s="94"/>
      <c r="Q466" s="94"/>
      <c r="R466" s="94"/>
      <c r="S466" s="94"/>
      <c r="T466" s="94"/>
      <c r="U466" s="94"/>
      <c r="V466" s="94"/>
      <c r="W466" s="1600"/>
      <c r="X466" s="94"/>
      <c r="Y466" s="94"/>
      <c r="Z466" s="94"/>
      <c r="AA466" s="769"/>
      <c r="AB466" s="94"/>
      <c r="AC466" s="1819">
        <f t="shared" ref="AC466" si="258">AC467/2.7</f>
        <v>8.4555555555555539</v>
      </c>
      <c r="AD466" s="1841">
        <f>AD467</f>
        <v>5371.13</v>
      </c>
      <c r="AE466" s="1841">
        <f>AE467</f>
        <v>5.37113</v>
      </c>
      <c r="AF466" s="2614"/>
    </row>
    <row r="467" spans="1:268" ht="15" customHeight="1" x14ac:dyDescent="0.25">
      <c r="B467" s="1744">
        <v>1</v>
      </c>
      <c r="C467" s="545" t="s">
        <v>384</v>
      </c>
      <c r="D467" s="545"/>
      <c r="E467" s="545"/>
      <c r="F467" s="772"/>
      <c r="G467" s="92">
        <f>ROUND(F467/12*$C$3,0)</f>
        <v>0</v>
      </c>
      <c r="H467" s="1406">
        <v>17077.900000000001</v>
      </c>
      <c r="I467" s="92"/>
      <c r="J467" s="800"/>
      <c r="K467" s="800"/>
      <c r="L467" s="94"/>
      <c r="M467" s="94"/>
      <c r="N467" s="94"/>
      <c r="O467" s="94"/>
      <c r="P467" s="94"/>
      <c r="Q467" s="94"/>
      <c r="R467" s="94"/>
      <c r="S467" s="94"/>
      <c r="T467" s="94"/>
      <c r="U467" s="94"/>
      <c r="V467" s="94"/>
      <c r="W467" s="1600"/>
      <c r="X467" s="94"/>
      <c r="Y467" s="94"/>
      <c r="Z467" s="94"/>
      <c r="AA467" s="769"/>
      <c r="AB467" s="94"/>
      <c r="AC467" s="94">
        <v>22.83</v>
      </c>
      <c r="AD467" s="307">
        <v>5371.13</v>
      </c>
      <c r="AE467" s="307">
        <f>AD467/1000</f>
        <v>5.37113</v>
      </c>
      <c r="AF467" s="2614"/>
    </row>
    <row r="468" spans="1:268" ht="15" customHeight="1" x14ac:dyDescent="0.25">
      <c r="A468" s="738">
        <v>1</v>
      </c>
      <c r="B468" s="1744">
        <v>1</v>
      </c>
      <c r="C468" s="545" t="s">
        <v>157</v>
      </c>
      <c r="D468" s="545"/>
      <c r="E468" s="545"/>
      <c r="F468" s="2230">
        <f>(F469+F470)/8.5</f>
        <v>25176.470588235294</v>
      </c>
      <c r="G468" s="1406">
        <f t="shared" ref="G468" si="259">(G469+G470)/8.5</f>
        <v>10490.235294117647</v>
      </c>
      <c r="H468" s="1406">
        <f t="shared" ref="H468" si="260">(H469+H470)/8.5</f>
        <v>8478.9494117647046</v>
      </c>
      <c r="I468" s="92">
        <f>H468/G468*100</f>
        <v>80.827066067042736</v>
      </c>
      <c r="J468" s="800"/>
      <c r="K468" s="800"/>
      <c r="L468" s="94"/>
      <c r="M468" s="94"/>
      <c r="N468" s="94"/>
      <c r="O468" s="94"/>
      <c r="P468" s="94"/>
      <c r="Q468" s="94"/>
      <c r="R468" s="94"/>
      <c r="S468" s="94"/>
      <c r="T468" s="94"/>
      <c r="U468" s="94"/>
      <c r="V468" s="94"/>
      <c r="W468" s="1600"/>
      <c r="X468" s="94"/>
      <c r="Y468" s="94"/>
      <c r="Z468" s="94"/>
      <c r="AA468" s="769"/>
      <c r="AB468" s="94"/>
      <c r="AC468" s="1406">
        <f t="shared" ref="AC468" si="261">(AC469+AC470)/8.5</f>
        <v>45.664705882352941</v>
      </c>
      <c r="AD468" s="307">
        <f>AD469</f>
        <v>91318.889999999985</v>
      </c>
      <c r="AE468" s="1841">
        <f>AE469</f>
        <v>91.318889999999982</v>
      </c>
      <c r="AF468" s="2614"/>
    </row>
    <row r="469" spans="1:268" ht="15" customHeight="1" x14ac:dyDescent="0.25">
      <c r="A469" s="738">
        <v>1</v>
      </c>
      <c r="B469" s="1744">
        <v>1</v>
      </c>
      <c r="C469" s="120" t="s">
        <v>298</v>
      </c>
      <c r="D469" s="120"/>
      <c r="E469" s="120"/>
      <c r="F469" s="711">
        <v>207000</v>
      </c>
      <c r="G469" s="92">
        <f>ROUND(F469/12*$C$3,0)</f>
        <v>86250</v>
      </c>
      <c r="H469" s="1406">
        <v>70585.009999999995</v>
      </c>
      <c r="I469" s="92">
        <f>H469/G469*100</f>
        <v>81.837692753623188</v>
      </c>
      <c r="J469" s="800"/>
      <c r="K469" s="800"/>
      <c r="L469" s="94"/>
      <c r="M469" s="94"/>
      <c r="N469" s="94"/>
      <c r="O469" s="94"/>
      <c r="P469" s="94"/>
      <c r="Q469" s="94"/>
      <c r="R469" s="94"/>
      <c r="S469" s="94"/>
      <c r="T469" s="94"/>
      <c r="U469" s="94"/>
      <c r="V469" s="94"/>
      <c r="W469" s="1600"/>
      <c r="X469" s="94"/>
      <c r="Y469" s="94"/>
      <c r="Z469" s="94"/>
      <c r="AA469" s="769"/>
      <c r="AB469" s="94"/>
      <c r="AC469" s="94">
        <v>388.15</v>
      </c>
      <c r="AD469" s="307">
        <v>91318.889999999985</v>
      </c>
      <c r="AE469" s="307">
        <f>AD469/1000</f>
        <v>91.318889999999982</v>
      </c>
      <c r="AF469" s="2614"/>
    </row>
    <row r="470" spans="1:268" ht="15" customHeight="1" x14ac:dyDescent="0.25">
      <c r="B470" s="1744"/>
      <c r="C470" s="120" t="s">
        <v>455</v>
      </c>
      <c r="D470" s="120"/>
      <c r="E470" s="120"/>
      <c r="F470" s="711">
        <v>7000</v>
      </c>
      <c r="G470" s="92">
        <f>ROUND(F470/12*$C$3,0)</f>
        <v>2917</v>
      </c>
      <c r="H470" s="1406">
        <v>1486.0600000000002</v>
      </c>
      <c r="I470" s="92">
        <f>H470/G470*100</f>
        <v>50.944806307850534</v>
      </c>
      <c r="J470" s="800"/>
      <c r="K470" s="800"/>
      <c r="L470" s="94"/>
      <c r="M470" s="94"/>
      <c r="N470" s="94"/>
      <c r="O470" s="94"/>
      <c r="P470" s="94"/>
      <c r="Q470" s="94"/>
      <c r="R470" s="94"/>
      <c r="S470" s="94"/>
      <c r="T470" s="94"/>
      <c r="U470" s="94"/>
      <c r="V470" s="94"/>
      <c r="W470" s="1600"/>
      <c r="X470" s="94"/>
      <c r="Y470" s="94"/>
      <c r="Z470" s="94"/>
      <c r="AA470" s="769"/>
      <c r="AB470" s="94"/>
      <c r="AC470" s="94"/>
      <c r="AD470" s="307"/>
      <c r="AE470" s="307"/>
      <c r="AF470" s="2614"/>
    </row>
    <row r="471" spans="1:268" s="791" customFormat="1" ht="28.5" customHeight="1" x14ac:dyDescent="0.25">
      <c r="A471" s="738">
        <v>1</v>
      </c>
      <c r="B471" s="1744">
        <v>1</v>
      </c>
      <c r="C471" s="407" t="s">
        <v>158</v>
      </c>
      <c r="D471" s="407"/>
      <c r="E471" s="407"/>
      <c r="F471" s="711"/>
      <c r="G471" s="440"/>
      <c r="H471" s="440"/>
      <c r="I471" s="440"/>
      <c r="J471" s="572"/>
      <c r="K471" s="572"/>
      <c r="L471" s="573"/>
      <c r="M471" s="573"/>
      <c r="N471" s="573"/>
      <c r="O471" s="573"/>
      <c r="P471" s="573"/>
      <c r="Q471" s="573"/>
      <c r="R471" s="63"/>
      <c r="S471" s="63"/>
      <c r="T471" s="63"/>
      <c r="U471" s="63"/>
      <c r="V471" s="63"/>
      <c r="W471" s="1599"/>
      <c r="X471" s="63"/>
      <c r="Y471" s="63"/>
      <c r="Z471" s="63"/>
      <c r="AA471" s="676"/>
      <c r="AB471" s="63"/>
      <c r="AC471" s="63"/>
      <c r="AD471" s="1836"/>
      <c r="AE471" s="1836"/>
      <c r="AF471" s="2614"/>
      <c r="AG471" s="767"/>
      <c r="AH471" s="238"/>
      <c r="AI471" s="238"/>
      <c r="AJ471" s="238"/>
      <c r="AK471" s="238"/>
      <c r="AL471" s="238"/>
      <c r="AM471" s="238"/>
      <c r="AN471" s="238"/>
      <c r="AO471" s="238"/>
      <c r="AP471" s="238"/>
      <c r="AQ471" s="238"/>
      <c r="AR471" s="238"/>
      <c r="AS471" s="238"/>
      <c r="AT471" s="238"/>
      <c r="AU471" s="238"/>
      <c r="AV471" s="238"/>
      <c r="AW471" s="238"/>
      <c r="AX471" s="238"/>
      <c r="AY471" s="238"/>
      <c r="AZ471" s="238"/>
      <c r="BA471" s="238"/>
      <c r="BB471" s="238"/>
      <c r="BC471" s="238"/>
      <c r="BD471" s="238"/>
      <c r="BE471" s="238"/>
      <c r="BF471" s="238"/>
      <c r="BG471" s="238"/>
      <c r="BH471" s="238"/>
      <c r="BI471" s="238"/>
      <c r="BJ471" s="238"/>
      <c r="BK471" s="238"/>
      <c r="BL471" s="238"/>
      <c r="BM471" s="238"/>
      <c r="BN471" s="238"/>
      <c r="BO471" s="238"/>
      <c r="BP471" s="238"/>
      <c r="BQ471" s="238"/>
      <c r="BR471" s="238"/>
      <c r="BS471" s="238"/>
      <c r="BT471" s="238"/>
      <c r="BU471" s="238"/>
      <c r="BV471" s="238"/>
      <c r="BW471" s="238"/>
      <c r="BX471" s="238"/>
      <c r="BY471" s="238"/>
      <c r="BZ471" s="238"/>
      <c r="CA471" s="238"/>
      <c r="CB471" s="238"/>
      <c r="CC471" s="238"/>
      <c r="CD471" s="238"/>
      <c r="CE471" s="238"/>
      <c r="CF471" s="238"/>
      <c r="CG471" s="238"/>
      <c r="CH471" s="238"/>
      <c r="CI471" s="238"/>
      <c r="CJ471" s="238"/>
      <c r="CK471" s="238"/>
      <c r="CL471" s="238"/>
      <c r="CM471" s="238"/>
      <c r="CN471" s="238"/>
      <c r="CO471" s="238"/>
      <c r="CP471" s="238"/>
      <c r="CQ471" s="238"/>
      <c r="CR471" s="238"/>
      <c r="CS471" s="238"/>
      <c r="CT471" s="238"/>
      <c r="CU471" s="238"/>
      <c r="CV471" s="238"/>
      <c r="CW471" s="238"/>
      <c r="CX471" s="238"/>
      <c r="CY471" s="238"/>
      <c r="CZ471" s="238"/>
      <c r="DA471" s="238"/>
      <c r="DB471" s="238"/>
      <c r="DC471" s="238"/>
      <c r="DD471" s="238"/>
      <c r="DE471" s="238"/>
      <c r="DF471" s="238"/>
      <c r="DG471" s="238"/>
      <c r="DH471" s="238"/>
      <c r="DI471" s="238"/>
      <c r="DJ471" s="238"/>
      <c r="DK471" s="238"/>
      <c r="DL471" s="238"/>
      <c r="DM471" s="238"/>
      <c r="DN471" s="238"/>
      <c r="DO471" s="238"/>
      <c r="DP471" s="238"/>
      <c r="DQ471" s="238"/>
      <c r="DR471" s="238"/>
      <c r="DS471" s="238"/>
      <c r="DT471" s="238"/>
      <c r="DU471" s="238"/>
      <c r="DV471" s="238"/>
      <c r="DW471" s="238"/>
      <c r="DX471" s="238"/>
      <c r="DY471" s="238"/>
      <c r="DZ471" s="238"/>
      <c r="EA471" s="238"/>
      <c r="EB471" s="238"/>
      <c r="EC471" s="238"/>
      <c r="ED471" s="238"/>
      <c r="EE471" s="238"/>
      <c r="EF471" s="238"/>
      <c r="EG471" s="238"/>
      <c r="EH471" s="238"/>
      <c r="EI471" s="238"/>
      <c r="EJ471" s="238"/>
      <c r="EK471" s="238"/>
      <c r="EL471" s="238"/>
      <c r="EM471" s="238"/>
      <c r="EN471" s="238"/>
      <c r="EO471" s="238"/>
      <c r="EP471" s="238"/>
      <c r="EQ471" s="238"/>
      <c r="ER471" s="238"/>
      <c r="ES471" s="238"/>
      <c r="ET471" s="238"/>
      <c r="EU471" s="238"/>
      <c r="EV471" s="238"/>
      <c r="EW471" s="238"/>
      <c r="EX471" s="238"/>
      <c r="EY471" s="238"/>
      <c r="EZ471" s="238"/>
      <c r="FA471" s="238"/>
      <c r="FB471" s="238"/>
      <c r="FC471" s="238"/>
      <c r="FD471" s="238"/>
      <c r="FE471" s="238"/>
      <c r="FF471" s="238"/>
      <c r="FG471" s="238"/>
      <c r="FH471" s="238"/>
      <c r="FI471" s="238"/>
      <c r="FJ471" s="238"/>
      <c r="FK471" s="238"/>
      <c r="FL471" s="238"/>
      <c r="FM471" s="238"/>
      <c r="FN471" s="238"/>
      <c r="FO471" s="238"/>
      <c r="FP471" s="238"/>
      <c r="FQ471" s="238"/>
      <c r="FR471" s="238"/>
      <c r="FS471" s="238"/>
      <c r="FT471" s="238"/>
      <c r="FU471" s="238"/>
      <c r="FV471" s="238"/>
      <c r="FW471" s="238"/>
      <c r="FX471" s="238"/>
      <c r="FY471" s="238"/>
      <c r="FZ471" s="238"/>
      <c r="GA471" s="238"/>
      <c r="GB471" s="238"/>
      <c r="GC471" s="238"/>
      <c r="GD471" s="238"/>
      <c r="GE471" s="238"/>
      <c r="GF471" s="238"/>
      <c r="GG471" s="238"/>
      <c r="GH471" s="238"/>
      <c r="GI471" s="238"/>
      <c r="GJ471" s="238"/>
      <c r="GK471" s="238"/>
      <c r="GL471" s="238"/>
      <c r="GM471" s="238"/>
      <c r="GN471" s="238"/>
      <c r="GO471" s="238"/>
      <c r="GP471" s="238"/>
      <c r="GQ471" s="238"/>
      <c r="GR471" s="238"/>
      <c r="GS471" s="238"/>
      <c r="GT471" s="238"/>
      <c r="GU471" s="238"/>
      <c r="GV471" s="238"/>
      <c r="GW471" s="238"/>
      <c r="GX471" s="238"/>
      <c r="GY471" s="238"/>
      <c r="GZ471" s="238"/>
      <c r="HA471" s="238"/>
      <c r="HB471" s="238"/>
      <c r="HC471" s="238"/>
      <c r="HD471" s="238"/>
      <c r="HE471" s="238"/>
      <c r="HF471" s="238"/>
      <c r="HG471" s="238"/>
      <c r="HH471" s="238"/>
      <c r="HI471" s="238"/>
      <c r="HJ471" s="238"/>
      <c r="HK471" s="238"/>
      <c r="HL471" s="238"/>
      <c r="HM471" s="238"/>
      <c r="HN471" s="238"/>
      <c r="HO471" s="238"/>
      <c r="HP471" s="238"/>
      <c r="HQ471" s="238"/>
      <c r="HR471" s="238"/>
      <c r="HS471" s="238"/>
      <c r="HT471" s="238"/>
      <c r="HU471" s="238"/>
      <c r="HV471" s="238"/>
      <c r="HW471" s="238"/>
      <c r="HX471" s="238"/>
      <c r="HY471" s="238"/>
      <c r="HZ471" s="238"/>
      <c r="IA471" s="238"/>
      <c r="IB471" s="238"/>
      <c r="IC471" s="238"/>
      <c r="ID471" s="238"/>
      <c r="IE471" s="238"/>
      <c r="IF471" s="238"/>
      <c r="IG471" s="238"/>
      <c r="IH471" s="238"/>
      <c r="II471" s="238"/>
      <c r="IJ471" s="238"/>
      <c r="IK471" s="238"/>
      <c r="IL471" s="238"/>
      <c r="IM471" s="238"/>
      <c r="IN471" s="238"/>
      <c r="IO471" s="238"/>
      <c r="IP471" s="238"/>
      <c r="IQ471" s="238"/>
      <c r="IR471" s="238"/>
      <c r="IS471" s="238"/>
      <c r="IT471" s="238"/>
      <c r="IU471" s="238"/>
      <c r="IV471" s="238"/>
      <c r="IW471" s="238"/>
      <c r="IX471" s="238"/>
      <c r="IY471" s="238"/>
      <c r="IZ471" s="238"/>
      <c r="JA471" s="238"/>
      <c r="JB471" s="238"/>
      <c r="JC471" s="238"/>
      <c r="JD471" s="238"/>
      <c r="JE471" s="238"/>
      <c r="JF471" s="238"/>
      <c r="JG471" s="238"/>
      <c r="JH471" s="238"/>
    </row>
    <row r="472" spans="1:268" ht="15" customHeight="1" x14ac:dyDescent="0.25">
      <c r="A472" s="738">
        <v>1</v>
      </c>
      <c r="B472" s="1744">
        <v>1</v>
      </c>
      <c r="C472" s="213" t="s">
        <v>165</v>
      </c>
      <c r="D472" s="213"/>
      <c r="E472" s="814"/>
      <c r="F472" s="2236">
        <f>(F469+F470)/3.9</f>
        <v>54871.794871794875</v>
      </c>
      <c r="G472" s="815">
        <f t="shared" ref="G472" si="262">(G469+G470)/3.9</f>
        <v>22863.333333333332</v>
      </c>
      <c r="H472" s="815">
        <f>(H469+H470)/3.9+H466</f>
        <v>24804.909686609688</v>
      </c>
      <c r="I472" s="318">
        <f>H472/G472*100</f>
        <v>108.49209660275415</v>
      </c>
      <c r="J472" s="816"/>
      <c r="K472" s="816"/>
      <c r="L472" s="815"/>
      <c r="M472" s="815"/>
      <c r="N472" s="815"/>
      <c r="O472" s="815"/>
      <c r="P472" s="815"/>
      <c r="Q472" s="815"/>
      <c r="R472" s="744">
        <v>50914.879999999997</v>
      </c>
      <c r="S472" s="744">
        <v>50914.879999999997</v>
      </c>
      <c r="T472" s="744">
        <v>50914.879999999997</v>
      </c>
      <c r="U472" s="744">
        <v>50914.879999999997</v>
      </c>
      <c r="V472" s="744">
        <v>50914.879999999997</v>
      </c>
      <c r="W472" s="1607">
        <f>R472/12*$C$3+(S472-R472)/11*4+(T472-S472)/10*3+(U472-T472)/9*2+(V472-U472)/8*1</f>
        <v>21214.533333333333</v>
      </c>
      <c r="X472" s="744">
        <f>AB472-AA472</f>
        <v>21210.188270000002</v>
      </c>
      <c r="Y472" s="744"/>
      <c r="Z472" s="744">
        <f>X472-W472</f>
        <v>-4.3450633333304722</v>
      </c>
      <c r="AA472" s="817">
        <v>-54.351319999999994</v>
      </c>
      <c r="AB472" s="744">
        <v>21155.836950000001</v>
      </c>
      <c r="AC472" s="815">
        <f>(AC469+AC470)/3.9+AC466</f>
        <v>107.98119658119657</v>
      </c>
      <c r="AD472" s="1851">
        <f>AD468+AD466</f>
        <v>96690.01999999999</v>
      </c>
      <c r="AE472" s="1851">
        <f>AE468+AE466</f>
        <v>96.690019999999976</v>
      </c>
      <c r="AF472" s="2614"/>
    </row>
    <row r="473" spans="1:268" ht="15" customHeight="1" x14ac:dyDescent="0.25">
      <c r="A473" s="738">
        <v>1</v>
      </c>
      <c r="B473" s="1744">
        <v>1</v>
      </c>
      <c r="C473" s="814" t="s">
        <v>343</v>
      </c>
      <c r="D473" s="814"/>
      <c r="E473" s="814"/>
      <c r="F473" s="2236">
        <f>F472</f>
        <v>54871.794871794875</v>
      </c>
      <c r="G473" s="815">
        <f t="shared" ref="G473:H473" si="263">G472</f>
        <v>22863.333333333332</v>
      </c>
      <c r="H473" s="815">
        <f t="shared" si="263"/>
        <v>24804.909686609688</v>
      </c>
      <c r="I473" s="169">
        <f>H473/G473*100</f>
        <v>108.49209660275415</v>
      </c>
      <c r="J473" s="816"/>
      <c r="K473" s="816"/>
      <c r="L473" s="815"/>
      <c r="M473" s="815"/>
      <c r="N473" s="815"/>
      <c r="O473" s="815"/>
      <c r="P473" s="815"/>
      <c r="Q473" s="815"/>
      <c r="R473" s="744">
        <f t="shared" ref="R473:S473" si="264">R472</f>
        <v>50914.879999999997</v>
      </c>
      <c r="S473" s="744">
        <f t="shared" si="264"/>
        <v>50914.879999999997</v>
      </c>
      <c r="T473" s="744">
        <f t="shared" ref="T473:U473" si="265">T472</f>
        <v>50914.879999999997</v>
      </c>
      <c r="U473" s="744">
        <f t="shared" si="265"/>
        <v>50914.879999999997</v>
      </c>
      <c r="V473" s="744">
        <f t="shared" ref="V473" si="266">V472</f>
        <v>50914.879999999997</v>
      </c>
      <c r="W473" s="1607">
        <f t="shared" ref="W473:AA473" si="267">W472</f>
        <v>21214.533333333333</v>
      </c>
      <c r="X473" s="744">
        <f t="shared" si="267"/>
        <v>21210.188270000002</v>
      </c>
      <c r="Y473" s="744">
        <f t="shared" si="267"/>
        <v>0</v>
      </c>
      <c r="Z473" s="744">
        <f t="shared" si="267"/>
        <v>-4.3450633333304722</v>
      </c>
      <c r="AA473" s="812">
        <f t="shared" si="267"/>
        <v>-54.351319999999994</v>
      </c>
      <c r="AB473" s="513">
        <f>AB472</f>
        <v>21155.836950000001</v>
      </c>
      <c r="AC473" s="815">
        <f t="shared" ref="AC473:AE473" si="268">AC472</f>
        <v>107.98119658119657</v>
      </c>
      <c r="AD473" s="513">
        <f t="shared" si="268"/>
        <v>96690.01999999999</v>
      </c>
      <c r="AE473" s="513">
        <f t="shared" si="268"/>
        <v>96.690019999999976</v>
      </c>
      <c r="AF473" s="2614"/>
    </row>
    <row r="474" spans="1:268" ht="15" customHeight="1" x14ac:dyDescent="0.25">
      <c r="A474" s="738">
        <v>1</v>
      </c>
      <c r="B474" s="1744">
        <v>1</v>
      </c>
      <c r="C474" s="481" t="s">
        <v>17</v>
      </c>
      <c r="D474" s="481"/>
      <c r="E474" s="481"/>
      <c r="F474" s="2237"/>
      <c r="G474" s="802"/>
      <c r="H474" s="802"/>
      <c r="I474" s="346"/>
      <c r="J474" s="809"/>
      <c r="K474" s="809"/>
      <c r="L474" s="802"/>
      <c r="M474" s="802"/>
      <c r="N474" s="802"/>
      <c r="O474" s="802"/>
      <c r="P474" s="802"/>
      <c r="Q474" s="802"/>
      <c r="R474" s="105">
        <f t="shared" ref="R474:S474" si="269">SUM(R473)</f>
        <v>50914.879999999997</v>
      </c>
      <c r="S474" s="105">
        <f t="shared" si="269"/>
        <v>50914.879999999997</v>
      </c>
      <c r="T474" s="105">
        <f t="shared" ref="T474:U474" si="270">SUM(T473)</f>
        <v>50914.879999999997</v>
      </c>
      <c r="U474" s="105">
        <f t="shared" si="270"/>
        <v>50914.879999999997</v>
      </c>
      <c r="V474" s="105">
        <f t="shared" ref="V474" si="271">SUM(V473)</f>
        <v>50914.879999999997</v>
      </c>
      <c r="W474" s="1618">
        <f t="shared" ref="W474:AA474" si="272">SUM(W473)</f>
        <v>21214.533333333333</v>
      </c>
      <c r="X474" s="105">
        <f t="shared" si="272"/>
        <v>21210.188270000002</v>
      </c>
      <c r="Y474" s="105"/>
      <c r="Z474" s="105">
        <f t="shared" si="272"/>
        <v>-4.3450633333304722</v>
      </c>
      <c r="AA474" s="211">
        <f t="shared" si="272"/>
        <v>-54.351319999999994</v>
      </c>
      <c r="AB474" s="105">
        <f>SUM(AB473)</f>
        <v>21155.836950000001</v>
      </c>
      <c r="AC474" s="515"/>
      <c r="AD474" s="105">
        <f t="shared" ref="AD474:AE474" si="273">SUM(AD473)</f>
        <v>96690.01999999999</v>
      </c>
      <c r="AE474" s="105">
        <f t="shared" si="273"/>
        <v>96.690019999999976</v>
      </c>
      <c r="AF474" s="2614"/>
    </row>
    <row r="475" spans="1:268" ht="15" customHeight="1" x14ac:dyDescent="0.25">
      <c r="A475" s="738">
        <v>1</v>
      </c>
      <c r="B475" s="1744">
        <v>1</v>
      </c>
      <c r="C475" s="301"/>
      <c r="D475" s="301"/>
      <c r="E475" s="301"/>
      <c r="F475" s="2207"/>
      <c r="G475" s="746"/>
      <c r="H475" s="746"/>
      <c r="I475" s="746"/>
      <c r="J475" s="746"/>
      <c r="K475" s="746"/>
      <c r="L475" s="746"/>
      <c r="M475" s="746"/>
      <c r="N475" s="746"/>
      <c r="O475" s="746"/>
      <c r="P475" s="746"/>
      <c r="Q475" s="746"/>
      <c r="R475" s="743"/>
      <c r="S475" s="743"/>
      <c r="T475" s="743"/>
      <c r="U475" s="743"/>
      <c r="V475" s="743"/>
      <c r="W475" s="1611"/>
      <c r="X475" s="743"/>
      <c r="Y475" s="743"/>
      <c r="Z475" s="743"/>
      <c r="AA475" s="779"/>
      <c r="AB475" s="743"/>
      <c r="AC475" s="743"/>
      <c r="AD475" s="1846"/>
      <c r="AE475" s="1846"/>
      <c r="AF475" s="2614"/>
    </row>
    <row r="476" spans="1:268" ht="50.25" customHeight="1" x14ac:dyDescent="0.25">
      <c r="A476" s="738">
        <v>1</v>
      </c>
      <c r="B476" s="1744">
        <v>1</v>
      </c>
      <c r="C476" s="87" t="s">
        <v>429</v>
      </c>
      <c r="D476" s="87"/>
      <c r="E476" s="172"/>
      <c r="F476" s="2210"/>
      <c r="G476" s="573"/>
      <c r="H476" s="573"/>
      <c r="I476" s="573"/>
      <c r="J476" s="800"/>
      <c r="K476" s="800"/>
      <c r="L476" s="94"/>
      <c r="M476" s="94"/>
      <c r="N476" s="94"/>
      <c r="O476" s="94"/>
      <c r="P476" s="94"/>
      <c r="Q476" s="94"/>
      <c r="R476" s="94"/>
      <c r="S476" s="94"/>
      <c r="T476" s="94"/>
      <c r="U476" s="94"/>
      <c r="V476" s="94"/>
      <c r="W476" s="1600"/>
      <c r="X476" s="94"/>
      <c r="Y476" s="94"/>
      <c r="Z476" s="94"/>
      <c r="AA476" s="769"/>
      <c r="AB476" s="94"/>
      <c r="AC476" s="94"/>
      <c r="AD476" s="307"/>
      <c r="AE476" s="307"/>
      <c r="AF476" s="2614"/>
    </row>
    <row r="477" spans="1:268" ht="22.5" customHeight="1" x14ac:dyDescent="0.25">
      <c r="A477" s="738">
        <v>1</v>
      </c>
      <c r="B477" s="1744">
        <v>1</v>
      </c>
      <c r="C477" s="270" t="s">
        <v>326</v>
      </c>
      <c r="D477" s="270"/>
      <c r="E477" s="271"/>
      <c r="F477" s="2220">
        <f>F478</f>
        <v>83000</v>
      </c>
      <c r="G477" s="116">
        <f>G478</f>
        <v>34583</v>
      </c>
      <c r="H477" s="116">
        <f>H478</f>
        <v>38994</v>
      </c>
      <c r="I477" s="92">
        <f>H477/G477*100</f>
        <v>112.75482173322153</v>
      </c>
      <c r="J477" s="818"/>
      <c r="K477" s="818"/>
      <c r="L477" s="100"/>
      <c r="M477" s="100"/>
      <c r="N477" s="100"/>
      <c r="O477" s="100"/>
      <c r="P477" s="100"/>
      <c r="Q477" s="100"/>
      <c r="R477" s="100"/>
      <c r="S477" s="100"/>
      <c r="T477" s="100"/>
      <c r="U477" s="100"/>
      <c r="V477" s="100"/>
      <c r="W477" s="1600"/>
      <c r="X477" s="100"/>
      <c r="Y477" s="100"/>
      <c r="Z477" s="100"/>
      <c r="AA477" s="819"/>
      <c r="AB477" s="100"/>
      <c r="AC477" s="116">
        <v>4</v>
      </c>
      <c r="AD477" s="1852">
        <v>11370.32</v>
      </c>
      <c r="AE477" s="1852">
        <f>AD477/1000</f>
        <v>11.37032</v>
      </c>
      <c r="AF477" s="2614"/>
    </row>
    <row r="478" spans="1:268" ht="18.75" customHeight="1" x14ac:dyDescent="0.25">
      <c r="A478" s="738">
        <v>1</v>
      </c>
      <c r="B478" s="1744">
        <v>1</v>
      </c>
      <c r="C478" s="820" t="s">
        <v>327</v>
      </c>
      <c r="D478" s="820"/>
      <c r="E478" s="271"/>
      <c r="F478" s="2238">
        <v>83000</v>
      </c>
      <c r="G478" s="173">
        <f>ROUND(F478/12*$C$3,0)</f>
        <v>34583</v>
      </c>
      <c r="H478" s="173">
        <f>H481-H479</f>
        <v>38994</v>
      </c>
      <c r="I478" s="92">
        <f>H478/G478*100</f>
        <v>112.75482173322153</v>
      </c>
      <c r="J478" s="818"/>
      <c r="K478" s="818"/>
      <c r="L478" s="100"/>
      <c r="M478" s="100"/>
      <c r="N478" s="100"/>
      <c r="O478" s="100"/>
      <c r="P478" s="100"/>
      <c r="Q478" s="100"/>
      <c r="R478" s="100"/>
      <c r="S478" s="100"/>
      <c r="T478" s="100"/>
      <c r="U478" s="100"/>
      <c r="V478" s="100"/>
      <c r="W478" s="1600"/>
      <c r="X478" s="100"/>
      <c r="Y478" s="100"/>
      <c r="Z478" s="100"/>
      <c r="AA478" s="819"/>
      <c r="AB478" s="100"/>
      <c r="AC478" s="100"/>
      <c r="AD478" s="1852"/>
      <c r="AE478" s="1852"/>
      <c r="AF478" s="2614"/>
    </row>
    <row r="479" spans="1:268" ht="17.25" customHeight="1" x14ac:dyDescent="0.25">
      <c r="A479" s="738">
        <v>1</v>
      </c>
      <c r="B479" s="1744">
        <v>1</v>
      </c>
      <c r="C479" s="270" t="s">
        <v>328</v>
      </c>
      <c r="D479" s="270"/>
      <c r="E479" s="271"/>
      <c r="F479" s="2220">
        <f>F480</f>
        <v>69</v>
      </c>
      <c r="G479" s="116">
        <f t="shared" ref="G479" si="274">G480</f>
        <v>29</v>
      </c>
      <c r="H479" s="116">
        <f>H480</f>
        <v>21</v>
      </c>
      <c r="I479" s="92">
        <f>H479/G479*100</f>
        <v>72.41379310344827</v>
      </c>
      <c r="J479" s="818"/>
      <c r="K479" s="818"/>
      <c r="L479" s="100"/>
      <c r="M479" s="100"/>
      <c r="N479" s="100"/>
      <c r="O479" s="100"/>
      <c r="P479" s="100"/>
      <c r="Q479" s="100"/>
      <c r="R479" s="100"/>
      <c r="S479" s="100"/>
      <c r="T479" s="100"/>
      <c r="U479" s="100"/>
      <c r="V479" s="100"/>
      <c r="W479" s="1600"/>
      <c r="X479" s="100"/>
      <c r="Y479" s="100"/>
      <c r="Z479" s="100"/>
      <c r="AA479" s="819"/>
      <c r="AB479" s="100"/>
      <c r="AC479" s="100"/>
      <c r="AD479" s="1852"/>
      <c r="AE479" s="1852"/>
      <c r="AF479" s="2614"/>
    </row>
    <row r="480" spans="1:268" ht="43.5" customHeight="1" x14ac:dyDescent="0.25">
      <c r="A480" s="738">
        <v>1</v>
      </c>
      <c r="B480" s="1744">
        <v>1</v>
      </c>
      <c r="C480" s="820" t="s">
        <v>329</v>
      </c>
      <c r="D480" s="820"/>
      <c r="E480" s="271"/>
      <c r="F480" s="2238">
        <v>69</v>
      </c>
      <c r="G480" s="92">
        <f>ROUND(F480/12*$C$3,0)</f>
        <v>29</v>
      </c>
      <c r="H480" s="173">
        <v>21</v>
      </c>
      <c r="I480" s="92">
        <f>H480/G480*100</f>
        <v>72.41379310344827</v>
      </c>
      <c r="J480" s="818"/>
      <c r="K480" s="818"/>
      <c r="L480" s="100"/>
      <c r="M480" s="94"/>
      <c r="N480" s="100"/>
      <c r="O480" s="94"/>
      <c r="P480" s="94"/>
      <c r="Q480" s="100"/>
      <c r="R480" s="100"/>
      <c r="S480" s="100"/>
      <c r="T480" s="100"/>
      <c r="U480" s="100"/>
      <c r="V480" s="100"/>
      <c r="W480" s="1600"/>
      <c r="X480" s="100"/>
      <c r="Y480" s="100"/>
      <c r="Z480" s="100"/>
      <c r="AA480" s="819"/>
      <c r="AB480" s="100"/>
      <c r="AC480" s="100"/>
      <c r="AD480" s="1852"/>
      <c r="AE480" s="1852"/>
      <c r="AF480" s="2614"/>
    </row>
    <row r="481" spans="1:33" ht="43.5" customHeight="1" x14ac:dyDescent="0.25">
      <c r="B481" s="1744"/>
      <c r="C481" s="590" t="s">
        <v>344</v>
      </c>
      <c r="D481" s="590"/>
      <c r="E481" s="271"/>
      <c r="F481" s="2220">
        <f>SUM(F480,F477)</f>
        <v>83069</v>
      </c>
      <c r="G481" s="116">
        <f t="shared" ref="G481" si="275">SUM(G480,G477)</f>
        <v>34612</v>
      </c>
      <c r="H481" s="116">
        <v>39015</v>
      </c>
      <c r="I481" s="591">
        <f>H481/G481*100</f>
        <v>112.72102161100197</v>
      </c>
      <c r="J481" s="816"/>
      <c r="K481" s="816"/>
      <c r="L481" s="321"/>
      <c r="M481" s="152"/>
      <c r="N481" s="321"/>
      <c r="O481" s="152"/>
      <c r="P481" s="152"/>
      <c r="Q481" s="321"/>
      <c r="R481" s="321">
        <v>369185.50137000001</v>
      </c>
      <c r="S481" s="321">
        <v>369185.50137000001</v>
      </c>
      <c r="T481" s="321">
        <v>369185.50137000001</v>
      </c>
      <c r="U481" s="321">
        <v>369185.50137000001</v>
      </c>
      <c r="V481" s="321">
        <v>369185.50137000001</v>
      </c>
      <c r="W481" s="2064">
        <f>R481/12*$C$3+(S481-R481)/11*4+(T481-S481)/10*3+(U481-T481)/9*2+(V481-U481)/8*1</f>
        <v>153827.29223750002</v>
      </c>
      <c r="X481" s="321">
        <f>AB481-AA481</f>
        <v>153319.16123</v>
      </c>
      <c r="Y481" s="321"/>
      <c r="Z481" s="321">
        <f>X481-W481</f>
        <v>-508.13100750002195</v>
      </c>
      <c r="AA481" s="321">
        <v>-177.43646000000001</v>
      </c>
      <c r="AB481" s="321">
        <v>153141.72477</v>
      </c>
      <c r="AC481" s="116">
        <f t="shared" ref="AC481" si="276">SUM(AC480,AC477)</f>
        <v>4</v>
      </c>
      <c r="AD481" s="2065">
        <f>AD477</f>
        <v>11370.32</v>
      </c>
      <c r="AE481" s="1852">
        <f>AD481/1000</f>
        <v>11.37032</v>
      </c>
      <c r="AF481" s="2614"/>
    </row>
    <row r="482" spans="1:33" ht="15" customHeight="1" x14ac:dyDescent="0.25">
      <c r="A482" s="738">
        <v>1</v>
      </c>
      <c r="B482" s="1744">
        <v>1</v>
      </c>
      <c r="C482" s="481" t="s">
        <v>17</v>
      </c>
      <c r="D482" s="481"/>
      <c r="E482" s="481"/>
      <c r="F482" s="2237"/>
      <c r="G482" s="802"/>
      <c r="H482" s="802"/>
      <c r="I482" s="802"/>
      <c r="J482" s="809"/>
      <c r="K482" s="809"/>
      <c r="L482" s="802"/>
      <c r="M482" s="802"/>
      <c r="N482" s="802"/>
      <c r="O482" s="802"/>
      <c r="P482" s="802"/>
      <c r="Q482" s="802"/>
      <c r="R482" s="105">
        <f>R481</f>
        <v>369185.50137000001</v>
      </c>
      <c r="S482" s="105">
        <f>S481</f>
        <v>369185.50137000001</v>
      </c>
      <c r="T482" s="105">
        <f>T481</f>
        <v>369185.50137000001</v>
      </c>
      <c r="U482" s="105">
        <f>U481</f>
        <v>369185.50137000001</v>
      </c>
      <c r="V482" s="105">
        <f>V481</f>
        <v>369185.50137000001</v>
      </c>
      <c r="W482" s="1618">
        <f t="shared" ref="W482:AB482" si="277">W481</f>
        <v>153827.29223750002</v>
      </c>
      <c r="X482" s="105">
        <f t="shared" si="277"/>
        <v>153319.16123</v>
      </c>
      <c r="Y482" s="105">
        <f t="shared" si="277"/>
        <v>0</v>
      </c>
      <c r="Z482" s="105">
        <f t="shared" si="277"/>
        <v>-508.13100750002195</v>
      </c>
      <c r="AA482" s="105">
        <f t="shared" si="277"/>
        <v>-177.43646000000001</v>
      </c>
      <c r="AB482" s="105">
        <f t="shared" si="277"/>
        <v>153141.72477</v>
      </c>
      <c r="AC482" s="105"/>
      <c r="AD482" s="105">
        <f t="shared" ref="AD482:AE482" si="278">AD481</f>
        <v>11370.32</v>
      </c>
      <c r="AE482" s="105">
        <f t="shared" si="278"/>
        <v>11.37032</v>
      </c>
      <c r="AF482" s="2614"/>
    </row>
    <row r="483" spans="1:33" ht="15" customHeight="1" x14ac:dyDescent="0.25">
      <c r="A483" s="738">
        <v>1</v>
      </c>
      <c r="B483" s="1744">
        <v>1</v>
      </c>
      <c r="C483" s="810"/>
      <c r="D483" s="810"/>
      <c r="E483" s="810"/>
      <c r="F483" s="2233"/>
      <c r="G483" s="111"/>
      <c r="H483" s="111"/>
      <c r="I483" s="111"/>
      <c r="J483" s="821"/>
      <c r="K483" s="821"/>
      <c r="L483" s="136"/>
      <c r="M483" s="136"/>
      <c r="N483" s="136"/>
      <c r="O483" s="136"/>
      <c r="P483" s="136"/>
      <c r="Q483" s="136"/>
      <c r="R483" s="136"/>
      <c r="S483" s="136"/>
      <c r="T483" s="136"/>
      <c r="U483" s="136"/>
      <c r="V483" s="136"/>
      <c r="W483" s="1621"/>
      <c r="X483" s="136"/>
      <c r="Y483" s="136"/>
      <c r="Z483" s="136"/>
      <c r="AA483" s="822"/>
      <c r="AB483" s="136"/>
      <c r="AC483" s="136"/>
      <c r="AD483" s="1853"/>
      <c r="AE483" s="1853"/>
      <c r="AF483" s="2614"/>
    </row>
    <row r="484" spans="1:33" ht="44.25" customHeight="1" x14ac:dyDescent="0.25">
      <c r="A484" s="738">
        <v>1</v>
      </c>
      <c r="B484" s="1744">
        <v>1</v>
      </c>
      <c r="C484" s="87" t="s">
        <v>430</v>
      </c>
      <c r="D484" s="87"/>
      <c r="E484" s="87"/>
      <c r="F484" s="2210"/>
      <c r="G484" s="573"/>
      <c r="H484" s="573"/>
      <c r="I484" s="573"/>
      <c r="J484" s="800"/>
      <c r="K484" s="800"/>
      <c r="L484" s="94"/>
      <c r="M484" s="94"/>
      <c r="N484" s="94"/>
      <c r="O484" s="94"/>
      <c r="P484" s="94"/>
      <c r="Q484" s="94"/>
      <c r="R484" s="94"/>
      <c r="S484" s="94"/>
      <c r="T484" s="94"/>
      <c r="U484" s="94"/>
      <c r="V484" s="94"/>
      <c r="W484" s="1600"/>
      <c r="X484" s="94"/>
      <c r="Y484" s="94"/>
      <c r="Z484" s="94"/>
      <c r="AA484" s="769"/>
      <c r="AB484" s="94"/>
      <c r="AC484" s="94"/>
      <c r="AD484" s="307"/>
      <c r="AE484" s="307"/>
      <c r="AF484" s="2614"/>
    </row>
    <row r="485" spans="1:33" s="70" customFormat="1" ht="15" customHeight="1" x14ac:dyDescent="0.25">
      <c r="A485" s="738">
        <v>1</v>
      </c>
      <c r="B485" s="1744">
        <v>1</v>
      </c>
      <c r="C485" s="441" t="s">
        <v>5</v>
      </c>
      <c r="D485" s="441"/>
      <c r="E485" s="441"/>
      <c r="F485" s="772"/>
      <c r="G485" s="361"/>
      <c r="H485" s="361"/>
      <c r="I485" s="361"/>
      <c r="J485" s="691"/>
      <c r="K485" s="691"/>
      <c r="L485" s="692"/>
      <c r="M485" s="692"/>
      <c r="N485" s="692"/>
      <c r="O485" s="692"/>
      <c r="P485" s="692"/>
      <c r="Q485" s="692"/>
      <c r="R485" s="692"/>
      <c r="S485" s="692"/>
      <c r="T485" s="692"/>
      <c r="U485" s="692"/>
      <c r="V485" s="692"/>
      <c r="W485" s="1601"/>
      <c r="X485" s="692"/>
      <c r="Y485" s="692"/>
      <c r="Z485" s="692"/>
      <c r="AA485" s="692"/>
      <c r="AB485" s="692"/>
      <c r="AC485" s="692"/>
      <c r="AD485" s="1836"/>
      <c r="AE485" s="1836"/>
      <c r="AF485" s="2614"/>
      <c r="AG485" s="1730"/>
    </row>
    <row r="486" spans="1:33" s="70" customFormat="1" ht="15" customHeight="1" x14ac:dyDescent="0.25">
      <c r="A486" s="738">
        <v>1</v>
      </c>
      <c r="B486" s="1744">
        <v>1</v>
      </c>
      <c r="C486" s="91" t="s">
        <v>55</v>
      </c>
      <c r="D486" s="2564" t="s">
        <v>521</v>
      </c>
      <c r="E486" s="770">
        <v>340</v>
      </c>
      <c r="F486" s="2223">
        <v>660</v>
      </c>
      <c r="G486" s="92">
        <f t="shared" ref="G486:G491" si="279">F486/12*$C$3</f>
        <v>275</v>
      </c>
      <c r="H486" s="361">
        <v>285</v>
      </c>
      <c r="I486" s="92">
        <f t="shared" ref="I486:I491" si="280">H486/G486*100</f>
        <v>103.63636363636364</v>
      </c>
      <c r="J486" s="782">
        <v>11</v>
      </c>
      <c r="K486" s="93">
        <f>N486/H486</f>
        <v>10.452631578947368</v>
      </c>
      <c r="L486" s="94">
        <f>ROUND(F486*J486,0)</f>
        <v>7260</v>
      </c>
      <c r="M486" s="94">
        <f t="shared" ref="M486:M489" si="281">L486/12*$C$3</f>
        <v>3025</v>
      </c>
      <c r="N486" s="361">
        <v>2979</v>
      </c>
      <c r="O486" s="94">
        <f>N486/M486*100</f>
        <v>98.47933884297521</v>
      </c>
      <c r="P486" s="94">
        <f>ROUND(L486/E486,0)</f>
        <v>21</v>
      </c>
      <c r="Q486" s="94">
        <f>N486/$C$3*12/P486</f>
        <v>340.45714285714286</v>
      </c>
      <c r="R486" s="692"/>
      <c r="S486" s="692"/>
      <c r="T486" s="692"/>
      <c r="U486" s="692"/>
      <c r="V486" s="692"/>
      <c r="W486" s="1601"/>
      <c r="X486" s="692"/>
      <c r="Y486" s="692"/>
      <c r="Z486" s="692"/>
      <c r="AA486" s="692"/>
      <c r="AB486" s="692"/>
      <c r="AC486" s="692"/>
      <c r="AD486" s="1836"/>
      <c r="AE486" s="1836"/>
      <c r="AF486" s="2614"/>
      <c r="AG486" s="1730"/>
    </row>
    <row r="487" spans="1:33" s="70" customFormat="1" ht="15" customHeight="1" x14ac:dyDescent="0.25">
      <c r="A487" s="738">
        <v>1</v>
      </c>
      <c r="B487" s="1744">
        <v>1</v>
      </c>
      <c r="C487" s="91" t="s">
        <v>77</v>
      </c>
      <c r="D487" s="2564" t="s">
        <v>521</v>
      </c>
      <c r="E487" s="770">
        <v>320</v>
      </c>
      <c r="F487" s="2223">
        <v>100</v>
      </c>
      <c r="G487" s="92">
        <f t="shared" si="279"/>
        <v>41.666666666666671</v>
      </c>
      <c r="H487" s="361">
        <v>52</v>
      </c>
      <c r="I487" s="92">
        <f t="shared" si="280"/>
        <v>124.79999999999998</v>
      </c>
      <c r="J487" s="782">
        <v>10</v>
      </c>
      <c r="K487" s="93">
        <f>N487/H487</f>
        <v>8.75</v>
      </c>
      <c r="L487" s="94">
        <f>ROUND(F487*J487,0)</f>
        <v>1000</v>
      </c>
      <c r="M487" s="94">
        <f t="shared" si="281"/>
        <v>416.66666666666663</v>
      </c>
      <c r="N487" s="361">
        <v>455</v>
      </c>
      <c r="O487" s="94">
        <f>N487/M487*100</f>
        <v>109.2</v>
      </c>
      <c r="P487" s="94">
        <f>ROUND(L487/E487,0)</f>
        <v>3</v>
      </c>
      <c r="Q487" s="94">
        <f>N487/$C$3*12/P487</f>
        <v>364</v>
      </c>
      <c r="R487" s="692"/>
      <c r="S487" s="692"/>
      <c r="T487" s="692"/>
      <c r="U487" s="692"/>
      <c r="V487" s="692"/>
      <c r="W487" s="1601"/>
      <c r="X487" s="692"/>
      <c r="Y487" s="692"/>
      <c r="Z487" s="692"/>
      <c r="AA487" s="692"/>
      <c r="AB487" s="692"/>
      <c r="AC487" s="692"/>
      <c r="AD487" s="1836"/>
      <c r="AE487" s="1836"/>
      <c r="AF487" s="2614"/>
      <c r="AG487" s="1730"/>
    </row>
    <row r="488" spans="1:33" s="70" customFormat="1" ht="15" customHeight="1" x14ac:dyDescent="0.25">
      <c r="A488" s="738">
        <v>1</v>
      </c>
      <c r="B488" s="1744">
        <v>1</v>
      </c>
      <c r="C488" s="91" t="s">
        <v>63</v>
      </c>
      <c r="D488" s="2564" t="s">
        <v>521</v>
      </c>
      <c r="E488" s="770">
        <v>340</v>
      </c>
      <c r="F488" s="2223">
        <v>200</v>
      </c>
      <c r="G488" s="92">
        <f t="shared" si="279"/>
        <v>83.333333333333343</v>
      </c>
      <c r="H488" s="361">
        <v>105</v>
      </c>
      <c r="I488" s="92">
        <f t="shared" si="280"/>
        <v>125.99999999999997</v>
      </c>
      <c r="J488" s="782">
        <v>8.9</v>
      </c>
      <c r="K488" s="93">
        <f>N488/H488</f>
        <v>8.742857142857142</v>
      </c>
      <c r="L488" s="94">
        <f>ROUND(F488*J488,0)</f>
        <v>1780</v>
      </c>
      <c r="M488" s="94">
        <f t="shared" si="281"/>
        <v>741.66666666666674</v>
      </c>
      <c r="N488" s="361">
        <v>918</v>
      </c>
      <c r="O488" s="94">
        <f>N488/M488*100</f>
        <v>123.77528089887639</v>
      </c>
      <c r="P488" s="94">
        <f>ROUND(L488/E488,0)</f>
        <v>5</v>
      </c>
      <c r="Q488" s="94">
        <f>N488/$C$3*12/P488</f>
        <v>440.64</v>
      </c>
      <c r="R488" s="692"/>
      <c r="S488" s="692"/>
      <c r="T488" s="692"/>
      <c r="U488" s="692"/>
      <c r="V488" s="692"/>
      <c r="W488" s="1601"/>
      <c r="X488" s="692"/>
      <c r="Y488" s="692"/>
      <c r="Z488" s="692"/>
      <c r="AA488" s="692"/>
      <c r="AB488" s="692"/>
      <c r="AC488" s="692"/>
      <c r="AD488" s="1836"/>
      <c r="AE488" s="1836"/>
      <c r="AF488" s="2614"/>
      <c r="AG488" s="1730"/>
    </row>
    <row r="489" spans="1:33" s="70" customFormat="1" ht="15" customHeight="1" x14ac:dyDescent="0.25">
      <c r="A489" s="738">
        <v>1</v>
      </c>
      <c r="B489" s="1744">
        <v>1</v>
      </c>
      <c r="C489" s="91" t="s">
        <v>61</v>
      </c>
      <c r="D489" s="2564" t="s">
        <v>521</v>
      </c>
      <c r="E489" s="770">
        <v>340</v>
      </c>
      <c r="F489" s="2223">
        <v>156</v>
      </c>
      <c r="G489" s="92">
        <f t="shared" si="279"/>
        <v>65</v>
      </c>
      <c r="H489" s="361">
        <v>65</v>
      </c>
      <c r="I489" s="92">
        <f t="shared" si="280"/>
        <v>100</v>
      </c>
      <c r="J489" s="782">
        <v>6.1</v>
      </c>
      <c r="K489" s="93">
        <f>N489/H489</f>
        <v>5.8923076923076927</v>
      </c>
      <c r="L489" s="94">
        <f>ROUND(F489*J489,0)</f>
        <v>952</v>
      </c>
      <c r="M489" s="94">
        <f t="shared" si="281"/>
        <v>396.66666666666663</v>
      </c>
      <c r="N489" s="361">
        <v>383</v>
      </c>
      <c r="O489" s="94">
        <f>N489/M489*100</f>
        <v>96.554621848739515</v>
      </c>
      <c r="P489" s="94">
        <f>ROUND(L489/E489,0)</f>
        <v>3</v>
      </c>
      <c r="Q489" s="94">
        <f>N489/$C$3*12/P489</f>
        <v>306.39999999999998</v>
      </c>
      <c r="R489" s="692"/>
      <c r="S489" s="692"/>
      <c r="T489" s="692"/>
      <c r="U489" s="692"/>
      <c r="V489" s="692"/>
      <c r="W489" s="1614"/>
      <c r="X489" s="692"/>
      <c r="Y489" s="692"/>
      <c r="Z489" s="692"/>
      <c r="AA489" s="692"/>
      <c r="AB489" s="692"/>
      <c r="AC489" s="692"/>
      <c r="AD489" s="1836"/>
      <c r="AE489" s="1836"/>
      <c r="AF489" s="2614"/>
      <c r="AG489" s="1730"/>
    </row>
    <row r="490" spans="1:33" s="70" customFormat="1" ht="15" customHeight="1" x14ac:dyDescent="0.25">
      <c r="A490" s="738">
        <v>1</v>
      </c>
      <c r="B490" s="1744">
        <v>1</v>
      </c>
      <c r="C490" s="437" t="s">
        <v>7</v>
      </c>
      <c r="D490" s="437"/>
      <c r="E490" s="437"/>
      <c r="F490" s="2200">
        <f>SUM(F486:F489)</f>
        <v>1116</v>
      </c>
      <c r="G490" s="556">
        <f>SUM(G486:G489)</f>
        <v>465</v>
      </c>
      <c r="H490" s="556">
        <f>SUM(H486:H489)</f>
        <v>507</v>
      </c>
      <c r="I490" s="556">
        <f t="shared" si="280"/>
        <v>109.03225806451613</v>
      </c>
      <c r="J490" s="703">
        <f>SUM(L490/F490)</f>
        <v>9.849462365591398</v>
      </c>
      <c r="K490" s="117">
        <f>N490/H490</f>
        <v>9.3392504930966478</v>
      </c>
      <c r="L490" s="556">
        <f>SUM(L486:L489)</f>
        <v>10992</v>
      </c>
      <c r="M490" s="556">
        <f>SUM(M486:M489)</f>
        <v>4580</v>
      </c>
      <c r="N490" s="556">
        <f>SUM(N486:N489)</f>
        <v>4735</v>
      </c>
      <c r="O490" s="94">
        <f>N490/M490*100</f>
        <v>103.38427947598254</v>
      </c>
      <c r="P490" s="281">
        <f>SUM(P486:P489)</f>
        <v>32</v>
      </c>
      <c r="Q490" s="94">
        <f>N490/$C$3*12/P490</f>
        <v>355.125</v>
      </c>
      <c r="R490" s="742">
        <v>45565.907241599991</v>
      </c>
      <c r="S490" s="742">
        <v>45565.907241599991</v>
      </c>
      <c r="T490" s="742">
        <v>45565.907241599991</v>
      </c>
      <c r="U490" s="742">
        <v>45565.907241599991</v>
      </c>
      <c r="V490" s="742">
        <v>45565.907241599991</v>
      </c>
      <c r="W490" s="1607">
        <f>R490/12*$C$3+(S490-R490)/11*4+(T490-S490)/10*3+(U490-T490)/9*2+(V490-U490)/8*1</f>
        <v>18985.794683999997</v>
      </c>
      <c r="X490" s="742">
        <f>AB490-AA490-Y490</f>
        <v>18974.236499999999</v>
      </c>
      <c r="Y490" s="1722">
        <v>-22.81757</v>
      </c>
      <c r="Z490" s="742">
        <f>X490-W490</f>
        <v>-11.558183999997709</v>
      </c>
      <c r="AA490" s="742">
        <v>-851.94619999999998</v>
      </c>
      <c r="AB490" s="742">
        <v>18099.472730000001</v>
      </c>
      <c r="AC490" s="742"/>
      <c r="AD490" s="1842"/>
      <c r="AE490" s="1842">
        <f>AD490/1000</f>
        <v>0</v>
      </c>
      <c r="AF490" s="2614"/>
      <c r="AG490" s="1730"/>
    </row>
    <row r="491" spans="1:33" s="70" customFormat="1" ht="43.5" customHeight="1" x14ac:dyDescent="0.25">
      <c r="A491" s="738"/>
      <c r="B491" s="1744"/>
      <c r="C491" s="1247" t="s">
        <v>276</v>
      </c>
      <c r="D491" s="1247"/>
      <c r="E491" s="437"/>
      <c r="F491" s="2200">
        <v>16</v>
      </c>
      <c r="G491" s="556">
        <f t="shared" si="279"/>
        <v>6.6666666666666661</v>
      </c>
      <c r="H491" s="556">
        <v>2</v>
      </c>
      <c r="I491" s="556">
        <f t="shared" si="280"/>
        <v>30.000000000000004</v>
      </c>
      <c r="J491" s="703"/>
      <c r="K491" s="117"/>
      <c r="L491" s="556"/>
      <c r="M491" s="556"/>
      <c r="N491" s="556"/>
      <c r="O491" s="94"/>
      <c r="P491" s="281"/>
      <c r="Q491" s="94"/>
      <c r="R491" s="742">
        <v>2218.0813776</v>
      </c>
      <c r="S491" s="742">
        <v>2218.0813776</v>
      </c>
      <c r="T491" s="742">
        <v>2218.0813776</v>
      </c>
      <c r="U491" s="742">
        <v>2218.0813776</v>
      </c>
      <c r="V491" s="742">
        <v>2218.0813776</v>
      </c>
      <c r="W491" s="1670">
        <f>T491/12*$C$3</f>
        <v>924.20057400000007</v>
      </c>
      <c r="X491" s="742">
        <f>AB491-AA491-Y491</f>
        <v>277.26017999999999</v>
      </c>
      <c r="Y491" s="742"/>
      <c r="Z491" s="742">
        <f>X491-W491</f>
        <v>-646.94039400000008</v>
      </c>
      <c r="AA491" s="742">
        <v>0</v>
      </c>
      <c r="AB491" s="742">
        <v>277.26017999999999</v>
      </c>
      <c r="AC491" s="742"/>
      <c r="AD491" s="1842"/>
      <c r="AE491" s="1842"/>
      <c r="AF491" s="2614"/>
      <c r="AG491" s="1730"/>
    </row>
    <row r="492" spans="1:33" s="70" customFormat="1" ht="15" customHeight="1" x14ac:dyDescent="0.25">
      <c r="A492" s="738">
        <v>1</v>
      </c>
      <c r="B492" s="1744">
        <v>1</v>
      </c>
      <c r="C492" s="636" t="s">
        <v>14</v>
      </c>
      <c r="D492" s="636"/>
      <c r="E492" s="507"/>
      <c r="F492" s="772"/>
      <c r="G492" s="361"/>
      <c r="H492" s="361"/>
      <c r="I492" s="361"/>
      <c r="J492" s="703"/>
      <c r="K492" s="703"/>
      <c r="L492" s="773"/>
      <c r="M492" s="773"/>
      <c r="N492" s="773"/>
      <c r="O492" s="773"/>
      <c r="P492" s="773"/>
      <c r="Q492" s="773"/>
      <c r="R492" s="492"/>
      <c r="S492" s="492"/>
      <c r="T492" s="492"/>
      <c r="U492" s="492"/>
      <c r="V492" s="492"/>
      <c r="W492" s="1612"/>
      <c r="X492" s="492"/>
      <c r="Y492" s="492"/>
      <c r="Z492" s="492"/>
      <c r="AA492" s="492"/>
      <c r="AB492" s="492"/>
      <c r="AC492" s="492"/>
      <c r="AD492" s="1842"/>
      <c r="AE492" s="1842"/>
      <c r="AF492" s="2614"/>
      <c r="AG492" s="1730"/>
    </row>
    <row r="493" spans="1:33" s="70" customFormat="1" ht="16.5" customHeight="1" x14ac:dyDescent="0.25">
      <c r="A493" s="738">
        <v>1</v>
      </c>
      <c r="B493" s="1744">
        <v>1</v>
      </c>
      <c r="C493" s="507" t="s">
        <v>302</v>
      </c>
      <c r="D493" s="507"/>
      <c r="E493" s="520"/>
      <c r="F493" s="2220"/>
      <c r="G493" s="116"/>
      <c r="H493" s="116"/>
      <c r="I493" s="116"/>
      <c r="J493" s="363"/>
      <c r="K493" s="363"/>
      <c r="L493" s="365"/>
      <c r="M493" s="365"/>
      <c r="N493" s="365"/>
      <c r="O493" s="365"/>
      <c r="P493" s="365"/>
      <c r="Q493" s="365"/>
      <c r="R493" s="440"/>
      <c r="S493" s="440"/>
      <c r="T493" s="440"/>
      <c r="U493" s="440"/>
      <c r="V493" s="440"/>
      <c r="W493" s="1605"/>
      <c r="X493" s="440"/>
      <c r="Y493" s="440"/>
      <c r="Z493" s="440"/>
      <c r="AA493" s="440"/>
      <c r="AB493" s="440"/>
      <c r="AC493" s="440"/>
      <c r="AD493" s="1836"/>
      <c r="AE493" s="1836"/>
      <c r="AF493" s="2614"/>
      <c r="AG493" s="1730"/>
    </row>
    <row r="494" spans="1:33" s="70" customFormat="1" ht="15" customHeight="1" x14ac:dyDescent="0.25">
      <c r="A494" s="738">
        <v>1</v>
      </c>
      <c r="B494" s="1744">
        <v>1</v>
      </c>
      <c r="C494" s="407" t="s">
        <v>361</v>
      </c>
      <c r="D494" s="407"/>
      <c r="E494" s="407"/>
      <c r="F494" s="711">
        <f>SUM(F496,F497,F498,F499)</f>
        <v>5392</v>
      </c>
      <c r="G494" s="440">
        <f>SUM(G496,G497,G498,G499)</f>
        <v>2247.4166666666665</v>
      </c>
      <c r="H494" s="440">
        <f>SUM(H496,H497,H498,H499)+H495/2.7</f>
        <v>15259.851851851852</v>
      </c>
      <c r="I494" s="361">
        <f>H494/G494*100</f>
        <v>678.99522497023338</v>
      </c>
      <c r="J494" s="125"/>
      <c r="K494" s="125"/>
      <c r="L494" s="464"/>
      <c r="M494" s="464"/>
      <c r="N494" s="464"/>
      <c r="O494" s="464"/>
      <c r="P494" s="464"/>
      <c r="Q494" s="464"/>
      <c r="R494" s="711"/>
      <c r="S494" s="711"/>
      <c r="T494" s="711"/>
      <c r="U494" s="711"/>
      <c r="V494" s="711"/>
      <c r="W494" s="1602"/>
      <c r="X494" s="711"/>
      <c r="Y494" s="711"/>
      <c r="Z494" s="711"/>
      <c r="AA494" s="711"/>
      <c r="AB494" s="711"/>
      <c r="AC494" s="2492">
        <f t="shared" ref="AC494" si="282">SUM(AC496,AC497,AC498,AC499)+AC495/2.7</f>
        <v>0</v>
      </c>
      <c r="AD494" s="1841"/>
      <c r="AE494" s="1841"/>
      <c r="AF494" s="2614"/>
      <c r="AG494" s="1730"/>
    </row>
    <row r="495" spans="1:33" s="70" customFormat="1" ht="15" customHeight="1" x14ac:dyDescent="0.25">
      <c r="A495" s="738"/>
      <c r="B495" s="1744"/>
      <c r="C495" s="407" t="s">
        <v>469</v>
      </c>
      <c r="D495" s="407"/>
      <c r="E495" s="407"/>
      <c r="F495" s="711"/>
      <c r="G495" s="440"/>
      <c r="H495" s="440">
        <v>18.5</v>
      </c>
      <c r="I495" s="361"/>
      <c r="J495" s="125"/>
      <c r="K495" s="125"/>
      <c r="L495" s="464"/>
      <c r="M495" s="464"/>
      <c r="N495" s="464"/>
      <c r="O495" s="464"/>
      <c r="P495" s="464"/>
      <c r="Q495" s="464"/>
      <c r="R495" s="711"/>
      <c r="S495" s="711"/>
      <c r="T495" s="711"/>
      <c r="U495" s="711"/>
      <c r="V495" s="711"/>
      <c r="W495" s="1602"/>
      <c r="X495" s="711"/>
      <c r="Y495" s="711"/>
      <c r="Z495" s="711"/>
      <c r="AA495" s="711"/>
      <c r="AB495" s="711"/>
      <c r="AC495" s="711"/>
      <c r="AD495" s="1841"/>
      <c r="AE495" s="1841"/>
      <c r="AF495" s="2614"/>
      <c r="AG495" s="1730"/>
    </row>
    <row r="496" spans="1:33" s="70" customFormat="1" ht="15" customHeight="1" x14ac:dyDescent="0.25">
      <c r="A496" s="738">
        <v>1</v>
      </c>
      <c r="B496" s="1744">
        <v>1</v>
      </c>
      <c r="C496" s="407" t="s">
        <v>383</v>
      </c>
      <c r="D496" s="407"/>
      <c r="E496" s="407"/>
      <c r="F496" s="711"/>
      <c r="G496" s="92">
        <f t="shared" ref="G496:G502" si="283">ROUND(F496/12*$C$3,0)</f>
        <v>0</v>
      </c>
      <c r="H496" s="440"/>
      <c r="I496" s="361"/>
      <c r="J496" s="125"/>
      <c r="K496" s="125"/>
      <c r="L496" s="464"/>
      <c r="M496" s="464"/>
      <c r="N496" s="464"/>
      <c r="O496" s="464"/>
      <c r="P496" s="464"/>
      <c r="Q496" s="464"/>
      <c r="R496" s="711"/>
      <c r="S496" s="711"/>
      <c r="T496" s="711"/>
      <c r="U496" s="711"/>
      <c r="V496" s="711"/>
      <c r="W496" s="1602"/>
      <c r="X496" s="711"/>
      <c r="Y496" s="711"/>
      <c r="Z496" s="711"/>
      <c r="AA496" s="711"/>
      <c r="AB496" s="711"/>
      <c r="AC496" s="711"/>
      <c r="AD496" s="1841"/>
      <c r="AE496" s="1841"/>
      <c r="AF496" s="2614"/>
      <c r="AG496" s="1730"/>
    </row>
    <row r="497" spans="1:33" s="70" customFormat="1" ht="35.1" customHeight="1" x14ac:dyDescent="0.25">
      <c r="A497" s="738">
        <v>1</v>
      </c>
      <c r="B497" s="1744">
        <v>1</v>
      </c>
      <c r="C497" s="407" t="s">
        <v>304</v>
      </c>
      <c r="D497" s="407"/>
      <c r="E497" s="407"/>
      <c r="F497" s="711">
        <v>700</v>
      </c>
      <c r="G497" s="92">
        <f t="shared" si="283"/>
        <v>292</v>
      </c>
      <c r="H497" s="440">
        <v>169</v>
      </c>
      <c r="I497" s="361">
        <f t="shared" ref="I497:I503" si="284">H497/G497*100</f>
        <v>57.87671232876712</v>
      </c>
      <c r="J497" s="125"/>
      <c r="K497" s="125"/>
      <c r="L497" s="464"/>
      <c r="M497" s="464"/>
      <c r="N497" s="464"/>
      <c r="O497" s="464"/>
      <c r="P497" s="464"/>
      <c r="Q497" s="464"/>
      <c r="R497" s="711"/>
      <c r="S497" s="711"/>
      <c r="T497" s="711"/>
      <c r="U497" s="711"/>
      <c r="V497" s="711"/>
      <c r="W497" s="1602"/>
      <c r="X497" s="711"/>
      <c r="Y497" s="711"/>
      <c r="Z497" s="711"/>
      <c r="AA497" s="711"/>
      <c r="AB497" s="711"/>
      <c r="AC497" s="711"/>
      <c r="AD497" s="1841"/>
      <c r="AE497" s="1841"/>
      <c r="AF497" s="2614"/>
      <c r="AG497" s="1730"/>
    </row>
    <row r="498" spans="1:33" s="70" customFormat="1" ht="35.1" customHeight="1" x14ac:dyDescent="0.25">
      <c r="A498" s="738">
        <v>1</v>
      </c>
      <c r="B498" s="1744">
        <v>1</v>
      </c>
      <c r="C498" s="407" t="s">
        <v>305</v>
      </c>
      <c r="D498" s="407"/>
      <c r="E498" s="407"/>
      <c r="F498" s="711">
        <v>35</v>
      </c>
      <c r="G498" s="92">
        <f t="shared" si="283"/>
        <v>15</v>
      </c>
      <c r="H498" s="440">
        <v>33</v>
      </c>
      <c r="I498" s="361">
        <f t="shared" si="284"/>
        <v>220.00000000000003</v>
      </c>
      <c r="J498" s="125"/>
      <c r="K498" s="125"/>
      <c r="L498" s="464"/>
      <c r="M498" s="464"/>
      <c r="N498" s="464"/>
      <c r="O498" s="464"/>
      <c r="P498" s="464"/>
      <c r="Q498" s="464"/>
      <c r="R498" s="711"/>
      <c r="S498" s="711"/>
      <c r="T498" s="711"/>
      <c r="U498" s="711"/>
      <c r="V498" s="711"/>
      <c r="W498" s="1602"/>
      <c r="X498" s="711"/>
      <c r="Y498" s="711"/>
      <c r="Z498" s="711"/>
      <c r="AA498" s="711"/>
      <c r="AB498" s="711"/>
      <c r="AC498" s="711"/>
      <c r="AD498" s="1841"/>
      <c r="AE498" s="1841"/>
      <c r="AF498" s="2614"/>
      <c r="AG498" s="1730"/>
    </row>
    <row r="499" spans="1:33" s="70" customFormat="1" ht="35.1" customHeight="1" x14ac:dyDescent="0.25">
      <c r="A499" s="738">
        <v>1</v>
      </c>
      <c r="B499" s="1744">
        <v>1</v>
      </c>
      <c r="C499" s="407" t="s">
        <v>306</v>
      </c>
      <c r="D499" s="407"/>
      <c r="E499" s="407"/>
      <c r="F499" s="711">
        <v>4657</v>
      </c>
      <c r="G499" s="92">
        <f>(F499/12*$C$3)</f>
        <v>1940.4166666666665</v>
      </c>
      <c r="H499" s="440">
        <f>15025+26</f>
        <v>15051</v>
      </c>
      <c r="I499" s="361">
        <f t="shared" si="284"/>
        <v>775.6581490229762</v>
      </c>
      <c r="J499" s="125"/>
      <c r="K499" s="125"/>
      <c r="L499" s="464"/>
      <c r="M499" s="464"/>
      <c r="N499" s="464"/>
      <c r="O499" s="464"/>
      <c r="P499" s="464"/>
      <c r="Q499" s="464"/>
      <c r="R499" s="711"/>
      <c r="S499" s="711"/>
      <c r="T499" s="711"/>
      <c r="U499" s="711"/>
      <c r="V499" s="711"/>
      <c r="W499" s="1602"/>
      <c r="X499" s="711"/>
      <c r="Y499" s="711"/>
      <c r="Z499" s="711"/>
      <c r="AA499" s="711"/>
      <c r="AB499" s="711"/>
      <c r="AC499" s="711"/>
      <c r="AD499" s="1841"/>
      <c r="AE499" s="1841"/>
      <c r="AF499" s="2614"/>
      <c r="AG499" s="1730"/>
    </row>
    <row r="500" spans="1:33" s="70" customFormat="1" ht="15" customHeight="1" x14ac:dyDescent="0.25">
      <c r="A500" s="738">
        <v>1</v>
      </c>
      <c r="B500" s="1744">
        <v>1</v>
      </c>
      <c r="C500" s="409" t="s">
        <v>360</v>
      </c>
      <c r="D500" s="409"/>
      <c r="E500" s="407"/>
      <c r="F500" s="711">
        <f>F501+F502/8.5</f>
        <v>16974.117647058825</v>
      </c>
      <c r="G500" s="92">
        <f t="shared" ref="G500:H500" si="285">G501+G502/8.5</f>
        <v>7072.588235294118</v>
      </c>
      <c r="H500" s="440">
        <f t="shared" si="285"/>
        <v>6117.6611764705885</v>
      </c>
      <c r="I500" s="361">
        <f t="shared" si="284"/>
        <v>86.498195186053863</v>
      </c>
      <c r="J500" s="125"/>
      <c r="K500" s="125"/>
      <c r="L500" s="464"/>
      <c r="M500" s="464"/>
      <c r="N500" s="464"/>
      <c r="O500" s="464"/>
      <c r="P500" s="464"/>
      <c r="Q500" s="464"/>
      <c r="R500" s="711"/>
      <c r="S500" s="711"/>
      <c r="T500" s="711"/>
      <c r="U500" s="711"/>
      <c r="V500" s="711"/>
      <c r="W500" s="1602"/>
      <c r="X500" s="711"/>
      <c r="Y500" s="711"/>
      <c r="Z500" s="711"/>
      <c r="AA500" s="711"/>
      <c r="AB500" s="711"/>
      <c r="AC500" s="92">
        <f t="shared" ref="AC500" si="286">AC501+AC502/8.5</f>
        <v>41.636470588235291</v>
      </c>
      <c r="AD500" s="1841">
        <f>AD501+AD502</f>
        <v>67295.08</v>
      </c>
      <c r="AE500" s="1841">
        <f>AE501+AE502</f>
        <v>67.295079999999999</v>
      </c>
      <c r="AF500" s="2614"/>
      <c r="AG500" s="1730"/>
    </row>
    <row r="501" spans="1:33" s="70" customFormat="1" ht="15" customHeight="1" x14ac:dyDescent="0.25">
      <c r="A501" s="738"/>
      <c r="B501" s="1744"/>
      <c r="C501" s="409" t="s">
        <v>459</v>
      </c>
      <c r="D501" s="409"/>
      <c r="E501" s="407"/>
      <c r="F501" s="711">
        <v>15000</v>
      </c>
      <c r="G501" s="92">
        <f t="shared" si="283"/>
        <v>6250</v>
      </c>
      <c r="H501" s="440">
        <v>5680</v>
      </c>
      <c r="I501" s="361">
        <f t="shared" si="284"/>
        <v>90.88000000000001</v>
      </c>
      <c r="J501" s="125"/>
      <c r="K501" s="125"/>
      <c r="L501" s="464"/>
      <c r="M501" s="464"/>
      <c r="N501" s="464"/>
      <c r="O501" s="464"/>
      <c r="P501" s="464"/>
      <c r="Q501" s="464"/>
      <c r="R501" s="711"/>
      <c r="S501" s="711"/>
      <c r="T501" s="711"/>
      <c r="U501" s="711"/>
      <c r="V501" s="711"/>
      <c r="W501" s="1602"/>
      <c r="X501" s="711"/>
      <c r="Y501" s="711"/>
      <c r="Z501" s="711"/>
      <c r="AA501" s="711"/>
      <c r="AB501" s="711"/>
      <c r="AC501" s="711">
        <v>41</v>
      </c>
      <c r="AD501" s="1841">
        <v>66022.28</v>
      </c>
      <c r="AE501" s="1841">
        <f>AD501/1000</f>
        <v>66.022279999999995</v>
      </c>
      <c r="AF501" s="2614"/>
      <c r="AG501" s="1730"/>
    </row>
    <row r="502" spans="1:33" s="70" customFormat="1" ht="15" customHeight="1" x14ac:dyDescent="0.25">
      <c r="A502" s="738">
        <v>1</v>
      </c>
      <c r="B502" s="1744">
        <v>1</v>
      </c>
      <c r="C502" s="641" t="s">
        <v>377</v>
      </c>
      <c r="D502" s="641"/>
      <c r="E502" s="407"/>
      <c r="F502" s="711">
        <v>16780</v>
      </c>
      <c r="G502" s="92">
        <f t="shared" si="283"/>
        <v>6992</v>
      </c>
      <c r="H502" s="440">
        <v>3720.1200000000003</v>
      </c>
      <c r="I502" s="361">
        <f t="shared" si="284"/>
        <v>53.205377574370715</v>
      </c>
      <c r="J502" s="125"/>
      <c r="K502" s="125"/>
      <c r="L502" s="464"/>
      <c r="M502" s="464"/>
      <c r="N502" s="464"/>
      <c r="O502" s="464"/>
      <c r="P502" s="464"/>
      <c r="Q502" s="464"/>
      <c r="R502" s="711"/>
      <c r="S502" s="711"/>
      <c r="T502" s="711"/>
      <c r="U502" s="711"/>
      <c r="V502" s="711"/>
      <c r="W502" s="1602"/>
      <c r="X502" s="711"/>
      <c r="Y502" s="711"/>
      <c r="Z502" s="711"/>
      <c r="AA502" s="711"/>
      <c r="AB502" s="711"/>
      <c r="AC502" s="711">
        <v>5.41</v>
      </c>
      <c r="AD502" s="1841">
        <v>1272.8000000000002</v>
      </c>
      <c r="AE502" s="1841">
        <f>AD502/1000</f>
        <v>1.2728000000000002</v>
      </c>
      <c r="AF502" s="2614"/>
      <c r="AG502" s="1730"/>
    </row>
    <row r="503" spans="1:33" s="70" customFormat="1" ht="15" customHeight="1" x14ac:dyDescent="0.25">
      <c r="A503" s="738">
        <v>1</v>
      </c>
      <c r="B503" s="1744">
        <v>1</v>
      </c>
      <c r="C503" s="213" t="s">
        <v>168</v>
      </c>
      <c r="D503" s="213"/>
      <c r="E503" s="508"/>
      <c r="F503" s="712">
        <f>SUM(F494+F501*3.2)+F502/3.9</f>
        <v>57694.564102564102</v>
      </c>
      <c r="G503" s="388">
        <f t="shared" ref="G503:H503" si="287">SUM(G494+G501*3.2)+G502/3.9</f>
        <v>24040.23717948718</v>
      </c>
      <c r="H503" s="388">
        <f t="shared" si="287"/>
        <v>34389.728774928779</v>
      </c>
      <c r="I503" s="556">
        <f t="shared" si="284"/>
        <v>143.0507050249592</v>
      </c>
      <c r="J503" s="125"/>
      <c r="K503" s="125"/>
      <c r="L503" s="464"/>
      <c r="M503" s="464"/>
      <c r="N503" s="464"/>
      <c r="O503" s="464"/>
      <c r="P503" s="464"/>
      <c r="Q503" s="464"/>
      <c r="R503" s="742">
        <v>42542.642999999996</v>
      </c>
      <c r="S503" s="742">
        <v>42542.642999999996</v>
      </c>
      <c r="T503" s="742">
        <v>42542.642999999996</v>
      </c>
      <c r="U503" s="742">
        <v>42542.642999999996</v>
      </c>
      <c r="V503" s="742">
        <v>42542.642999999996</v>
      </c>
      <c r="W503" s="1741">
        <f>R503/12*$C$3+(S503-R503)/11*4+(T503-S503)/10*3+(U503-T503)/9*2+(V503-U503)/8*1</f>
        <v>17726.10125</v>
      </c>
      <c r="X503" s="742">
        <f>AB503-AA503</f>
        <v>17598.473329999997</v>
      </c>
      <c r="Y503" s="742"/>
      <c r="Z503" s="742">
        <f>X503-W503</f>
        <v>-127.62792000000263</v>
      </c>
      <c r="AA503" s="742">
        <v>-71.040710000000004</v>
      </c>
      <c r="AB503" s="742">
        <v>17527.432619999996</v>
      </c>
      <c r="AC503" s="388">
        <f t="shared" ref="AC503" si="288">SUM(AC494+AC501*3.2)+AC502/3.9</f>
        <v>132.5871794871795</v>
      </c>
      <c r="AD503" s="1842">
        <f>AD500+AD494</f>
        <v>67295.08</v>
      </c>
      <c r="AE503" s="1842">
        <f>AE500+AE494</f>
        <v>67.295079999999999</v>
      </c>
      <c r="AF503" s="2614"/>
      <c r="AG503" s="1730"/>
    </row>
    <row r="504" spans="1:33" s="70" customFormat="1" ht="15" customHeight="1" x14ac:dyDescent="0.25">
      <c r="A504" s="738">
        <v>1</v>
      </c>
      <c r="B504" s="1744">
        <v>1</v>
      </c>
      <c r="C504" s="507" t="s">
        <v>307</v>
      </c>
      <c r="D504" s="507"/>
      <c r="E504" s="407"/>
      <c r="F504" s="711"/>
      <c r="G504" s="92"/>
      <c r="H504" s="440"/>
      <c r="I504" s="556"/>
      <c r="J504" s="125"/>
      <c r="K504" s="125"/>
      <c r="L504" s="464"/>
      <c r="M504" s="464"/>
      <c r="N504" s="464"/>
      <c r="O504" s="464"/>
      <c r="P504" s="464"/>
      <c r="Q504" s="464"/>
      <c r="R504" s="711"/>
      <c r="S504" s="711"/>
      <c r="T504" s="711"/>
      <c r="U504" s="711"/>
      <c r="V504" s="711"/>
      <c r="W504" s="1602"/>
      <c r="X504" s="711"/>
      <c r="Y504" s="711"/>
      <c r="Z504" s="711"/>
      <c r="AA504" s="711"/>
      <c r="AB504" s="711"/>
      <c r="AC504" s="711"/>
      <c r="AD504" s="1841"/>
      <c r="AE504" s="1841"/>
      <c r="AF504" s="2614"/>
      <c r="AG504" s="1730"/>
    </row>
    <row r="505" spans="1:33" s="70" customFormat="1" ht="15" customHeight="1" x14ac:dyDescent="0.25">
      <c r="A505" s="738">
        <v>1</v>
      </c>
      <c r="B505" s="1744">
        <v>1</v>
      </c>
      <c r="C505" s="407" t="s">
        <v>198</v>
      </c>
      <c r="D505" s="407"/>
      <c r="E505" s="407"/>
      <c r="F505" s="711">
        <f>SUM(F507,F510)</f>
        <v>10108</v>
      </c>
      <c r="G505" s="440">
        <f>SUM(G507,G510)</f>
        <v>4211.666666666667</v>
      </c>
      <c r="H505" s="440">
        <f>SUM(H507,H510)</f>
        <v>4062</v>
      </c>
      <c r="I505" s="556">
        <f>H505/G505*100</f>
        <v>96.446379105658878</v>
      </c>
      <c r="J505" s="125"/>
      <c r="K505" s="125"/>
      <c r="L505" s="464"/>
      <c r="M505" s="464"/>
      <c r="N505" s="464"/>
      <c r="O505" s="464"/>
      <c r="P505" s="464"/>
      <c r="Q505" s="464"/>
      <c r="R505" s="711"/>
      <c r="S505" s="711"/>
      <c r="T505" s="711"/>
      <c r="U505" s="711"/>
      <c r="V505" s="711"/>
      <c r="W505" s="1602"/>
      <c r="X505" s="711"/>
      <c r="Y505" s="711"/>
      <c r="Z505" s="711"/>
      <c r="AA505" s="711"/>
      <c r="AB505" s="711"/>
      <c r="AC505" s="711">
        <f>AC506+AC507+AC510</f>
        <v>0</v>
      </c>
      <c r="AD505" s="711">
        <f t="shared" ref="AD505" si="289">AD506+AD507+AD510</f>
        <v>0</v>
      </c>
      <c r="AE505" s="711">
        <f>AD505/1000</f>
        <v>0</v>
      </c>
      <c r="AF505" s="2614"/>
      <c r="AG505" s="1730"/>
    </row>
    <row r="506" spans="1:33" s="70" customFormat="1" ht="20.25" customHeight="1" x14ac:dyDescent="0.25">
      <c r="A506" s="738">
        <v>1</v>
      </c>
      <c r="B506" s="1744">
        <v>1</v>
      </c>
      <c r="C506" s="407" t="s">
        <v>303</v>
      </c>
      <c r="D506" s="407"/>
      <c r="E506" s="407"/>
      <c r="F506" s="711"/>
      <c r="G506" s="92">
        <f>ROUND(F506/12*$C$3,0)</f>
        <v>0</v>
      </c>
      <c r="H506" s="440"/>
      <c r="I506" s="556"/>
      <c r="J506" s="125"/>
      <c r="K506" s="125"/>
      <c r="L506" s="464"/>
      <c r="M506" s="464"/>
      <c r="N506" s="464"/>
      <c r="O506" s="464"/>
      <c r="P506" s="464"/>
      <c r="Q506" s="464"/>
      <c r="R506" s="711"/>
      <c r="S506" s="711"/>
      <c r="T506" s="711"/>
      <c r="U506" s="711"/>
      <c r="V506" s="711"/>
      <c r="W506" s="1602"/>
      <c r="X506" s="711"/>
      <c r="Y506" s="711"/>
      <c r="Z506" s="711"/>
      <c r="AA506" s="711"/>
      <c r="AB506" s="711"/>
      <c r="AC506" s="711"/>
      <c r="AD506" s="1841"/>
      <c r="AE506" s="1841"/>
      <c r="AF506" s="2614"/>
      <c r="AG506" s="1730"/>
    </row>
    <row r="507" spans="1:33" s="70" customFormat="1" ht="49.5" customHeight="1" x14ac:dyDescent="0.25">
      <c r="A507" s="738">
        <v>1</v>
      </c>
      <c r="B507" s="1744">
        <v>1</v>
      </c>
      <c r="C507" s="407" t="s">
        <v>308</v>
      </c>
      <c r="D507" s="407"/>
      <c r="E507" s="407"/>
      <c r="F507" s="711">
        <f>SUM(F508:F509)</f>
        <v>6344</v>
      </c>
      <c r="G507" s="440">
        <f>SUM(G508:G509)</f>
        <v>2643.3333333333335</v>
      </c>
      <c r="H507" s="440">
        <f>SUM(H508:H509)</f>
        <v>1928</v>
      </c>
      <c r="I507" s="556">
        <f t="shared" ref="I507:I513" si="290">H507/G507*100</f>
        <v>72.938209331651947</v>
      </c>
      <c r="J507" s="125"/>
      <c r="K507" s="125"/>
      <c r="L507" s="464"/>
      <c r="M507" s="464"/>
      <c r="N507" s="464"/>
      <c r="O507" s="464"/>
      <c r="P507" s="464"/>
      <c r="Q507" s="464"/>
      <c r="R507" s="711"/>
      <c r="S507" s="711"/>
      <c r="T507" s="711"/>
      <c r="U507" s="711"/>
      <c r="V507" s="711"/>
      <c r="W507" s="1602"/>
      <c r="X507" s="711"/>
      <c r="Y507" s="711"/>
      <c r="Z507" s="711"/>
      <c r="AA507" s="711"/>
      <c r="AB507" s="711"/>
      <c r="AC507" s="711">
        <f>AC508+AC509</f>
        <v>0</v>
      </c>
      <c r="AD507" s="711">
        <f t="shared" ref="AD507" si="291">AD508+AD509</f>
        <v>0</v>
      </c>
      <c r="AE507" s="711">
        <f t="shared" ref="AE507:AE508" si="292">AD507/1000</f>
        <v>0</v>
      </c>
      <c r="AF507" s="2614"/>
      <c r="AG507" s="1730"/>
    </row>
    <row r="508" spans="1:33" s="70" customFormat="1" ht="38.1" customHeight="1" x14ac:dyDescent="0.25">
      <c r="A508" s="738">
        <v>1</v>
      </c>
      <c r="B508" s="1744">
        <v>1</v>
      </c>
      <c r="C508" s="407" t="s">
        <v>309</v>
      </c>
      <c r="D508" s="407"/>
      <c r="E508" s="407"/>
      <c r="F508" s="711">
        <v>4880</v>
      </c>
      <c r="G508" s="92">
        <f t="shared" ref="G508:G509" si="293">(F508/12*$C$3)</f>
        <v>2033.3333333333335</v>
      </c>
      <c r="H508" s="440">
        <v>1315</v>
      </c>
      <c r="I508" s="556">
        <f t="shared" si="290"/>
        <v>64.672131147540981</v>
      </c>
      <c r="J508" s="125"/>
      <c r="K508" s="125"/>
      <c r="L508" s="464"/>
      <c r="M508" s="464"/>
      <c r="N508" s="464"/>
      <c r="O508" s="464"/>
      <c r="P508" s="464"/>
      <c r="Q508" s="464"/>
      <c r="R508" s="711"/>
      <c r="S508" s="711"/>
      <c r="T508" s="711"/>
      <c r="U508" s="711"/>
      <c r="V508" s="711"/>
      <c r="W508" s="1602"/>
      <c r="X508" s="711"/>
      <c r="Y508" s="711"/>
      <c r="Z508" s="711"/>
      <c r="AA508" s="711"/>
      <c r="AB508" s="711"/>
      <c r="AC508" s="711"/>
      <c r="AD508" s="1841"/>
      <c r="AE508" s="1841">
        <f t="shared" si="292"/>
        <v>0</v>
      </c>
      <c r="AF508" s="2614"/>
      <c r="AG508" s="1730"/>
    </row>
    <row r="509" spans="1:33" s="70" customFormat="1" ht="38.1" customHeight="1" x14ac:dyDescent="0.25">
      <c r="A509" s="738">
        <v>1</v>
      </c>
      <c r="B509" s="1744">
        <v>1</v>
      </c>
      <c r="C509" s="407" t="s">
        <v>310</v>
      </c>
      <c r="D509" s="407"/>
      <c r="E509" s="407"/>
      <c r="F509" s="711">
        <v>1464</v>
      </c>
      <c r="G509" s="92">
        <f t="shared" si="293"/>
        <v>610</v>
      </c>
      <c r="H509" s="440">
        <v>613</v>
      </c>
      <c r="I509" s="556">
        <f t="shared" si="290"/>
        <v>100.49180327868852</v>
      </c>
      <c r="J509" s="125"/>
      <c r="K509" s="125"/>
      <c r="L509" s="464"/>
      <c r="M509" s="464"/>
      <c r="N509" s="464"/>
      <c r="O509" s="464"/>
      <c r="P509" s="464"/>
      <c r="Q509" s="464"/>
      <c r="R509" s="711"/>
      <c r="S509" s="711"/>
      <c r="T509" s="711"/>
      <c r="U509" s="711"/>
      <c r="V509" s="711"/>
      <c r="W509" s="1602"/>
      <c r="X509" s="711"/>
      <c r="Y509" s="711"/>
      <c r="Z509" s="711"/>
      <c r="AA509" s="711"/>
      <c r="AB509" s="711"/>
      <c r="AC509" s="711"/>
      <c r="AD509" s="1841"/>
      <c r="AE509" s="1841"/>
      <c r="AF509" s="2614"/>
      <c r="AG509" s="1730"/>
    </row>
    <row r="510" spans="1:33" s="70" customFormat="1" ht="49.5" customHeight="1" x14ac:dyDescent="0.25">
      <c r="A510" s="738">
        <v>1</v>
      </c>
      <c r="B510" s="1744">
        <v>1</v>
      </c>
      <c r="C510" s="407" t="s">
        <v>311</v>
      </c>
      <c r="D510" s="407"/>
      <c r="E510" s="407"/>
      <c r="F510" s="711">
        <f>SUM(F511:F513)</f>
        <v>3764</v>
      </c>
      <c r="G510" s="440">
        <f>SUM(G511:G513)</f>
        <v>1568.3333333333333</v>
      </c>
      <c r="H510" s="440">
        <f>SUM(H511:H513)</f>
        <v>2134</v>
      </c>
      <c r="I510" s="556">
        <f t="shared" si="290"/>
        <v>136.0680127523911</v>
      </c>
      <c r="J510" s="125"/>
      <c r="K510" s="125"/>
      <c r="L510" s="464"/>
      <c r="M510" s="464"/>
      <c r="N510" s="464"/>
      <c r="O510" s="464"/>
      <c r="P510" s="464"/>
      <c r="Q510" s="464"/>
      <c r="R510" s="711"/>
      <c r="S510" s="711"/>
      <c r="T510" s="711"/>
      <c r="U510" s="711"/>
      <c r="V510" s="711"/>
      <c r="W510" s="1602"/>
      <c r="X510" s="711"/>
      <c r="Y510" s="711"/>
      <c r="Z510" s="711"/>
      <c r="AA510" s="711"/>
      <c r="AB510" s="711"/>
      <c r="AC510" s="711">
        <f>AC511+AC512*4.7647+AC513*1.4375</f>
        <v>0</v>
      </c>
      <c r="AD510" s="1841">
        <f>AD511+AD512+AD513</f>
        <v>0</v>
      </c>
      <c r="AE510" s="1841">
        <f>AE511+AE512+AE513</f>
        <v>0</v>
      </c>
      <c r="AF510" s="2614"/>
      <c r="AG510" s="1730"/>
    </row>
    <row r="511" spans="1:33" s="70" customFormat="1" ht="38.1" customHeight="1" x14ac:dyDescent="0.25">
      <c r="A511" s="738">
        <v>1</v>
      </c>
      <c r="B511" s="1744">
        <v>1</v>
      </c>
      <c r="C511" s="407" t="s">
        <v>312</v>
      </c>
      <c r="D511" s="407"/>
      <c r="E511" s="407"/>
      <c r="F511" s="711">
        <v>362</v>
      </c>
      <c r="G511" s="92">
        <f>(F511/12*$C$3)</f>
        <v>150.83333333333334</v>
      </c>
      <c r="H511" s="440">
        <v>213</v>
      </c>
      <c r="I511" s="556">
        <f t="shared" si="290"/>
        <v>141.21546961325967</v>
      </c>
      <c r="J511" s="125"/>
      <c r="K511" s="125"/>
      <c r="L511" s="464"/>
      <c r="M511" s="464"/>
      <c r="N511" s="464"/>
      <c r="O511" s="464"/>
      <c r="P511" s="464"/>
      <c r="Q511" s="464"/>
      <c r="R511" s="711"/>
      <c r="S511" s="711"/>
      <c r="T511" s="711"/>
      <c r="U511" s="711"/>
      <c r="V511" s="711"/>
      <c r="W511" s="1602"/>
      <c r="X511" s="711"/>
      <c r="Y511" s="711"/>
      <c r="Z511" s="711"/>
      <c r="AA511" s="711"/>
      <c r="AB511" s="711"/>
      <c r="AC511" s="711"/>
      <c r="AD511" s="1841"/>
      <c r="AE511" s="1841"/>
      <c r="AF511" s="2614"/>
      <c r="AG511" s="1730"/>
    </row>
    <row r="512" spans="1:33" s="70" customFormat="1" ht="56.25" customHeight="1" x14ac:dyDescent="0.25">
      <c r="A512" s="738">
        <v>1</v>
      </c>
      <c r="B512" s="1744">
        <v>1</v>
      </c>
      <c r="C512" s="407" t="s">
        <v>376</v>
      </c>
      <c r="D512" s="407"/>
      <c r="E512" s="407"/>
      <c r="F512" s="711">
        <v>2816</v>
      </c>
      <c r="G512" s="92">
        <f t="shared" ref="G512:G513" si="294">(F512/12*$C$3)</f>
        <v>1173.3333333333333</v>
      </c>
      <c r="H512" s="440">
        <v>1560</v>
      </c>
      <c r="I512" s="556">
        <f t="shared" si="290"/>
        <v>132.95454545454547</v>
      </c>
      <c r="J512" s="125"/>
      <c r="K512" s="125"/>
      <c r="L512" s="464"/>
      <c r="M512" s="464"/>
      <c r="N512" s="464"/>
      <c r="O512" s="464"/>
      <c r="P512" s="464"/>
      <c r="Q512" s="464"/>
      <c r="R512" s="711"/>
      <c r="S512" s="711"/>
      <c r="T512" s="711"/>
      <c r="U512" s="711"/>
      <c r="V512" s="711"/>
      <c r="W512" s="1602"/>
      <c r="X512" s="711"/>
      <c r="Y512" s="711"/>
      <c r="Z512" s="711"/>
      <c r="AA512" s="711"/>
      <c r="AB512" s="711"/>
      <c r="AC512" s="711"/>
      <c r="AD512" s="1841"/>
      <c r="AE512" s="1841"/>
      <c r="AF512" s="2614"/>
      <c r="AG512" s="1730"/>
    </row>
    <row r="513" spans="1:33" s="70" customFormat="1" ht="56.25" customHeight="1" x14ac:dyDescent="0.25">
      <c r="A513" s="738">
        <v>1</v>
      </c>
      <c r="B513" s="1744">
        <v>1</v>
      </c>
      <c r="C513" s="407" t="s">
        <v>322</v>
      </c>
      <c r="D513" s="407"/>
      <c r="E513" s="407"/>
      <c r="F513" s="711">
        <v>586</v>
      </c>
      <c r="G513" s="92">
        <f t="shared" si="294"/>
        <v>244.16666666666669</v>
      </c>
      <c r="H513" s="440">
        <v>361</v>
      </c>
      <c r="I513" s="556">
        <f t="shared" si="290"/>
        <v>147.84982935153585</v>
      </c>
      <c r="J513" s="125"/>
      <c r="K513" s="125"/>
      <c r="L513" s="464"/>
      <c r="M513" s="464"/>
      <c r="N513" s="464"/>
      <c r="O513" s="464"/>
      <c r="P513" s="464"/>
      <c r="Q513" s="464"/>
      <c r="R513" s="711"/>
      <c r="S513" s="711"/>
      <c r="T513" s="711"/>
      <c r="U513" s="711"/>
      <c r="V513" s="711"/>
      <c r="W513" s="1602"/>
      <c r="X513" s="711"/>
      <c r="Y513" s="711"/>
      <c r="Z513" s="711"/>
      <c r="AA513" s="711"/>
      <c r="AB513" s="711"/>
      <c r="AC513" s="711"/>
      <c r="AD513" s="1841"/>
      <c r="AE513" s="1841">
        <f>AD513/1000</f>
        <v>0</v>
      </c>
      <c r="AF513" s="2614"/>
      <c r="AG513" s="1730"/>
    </row>
    <row r="514" spans="1:33" s="70" customFormat="1" ht="22.5" customHeight="1" x14ac:dyDescent="0.25">
      <c r="A514" s="738">
        <v>1</v>
      </c>
      <c r="B514" s="1744">
        <v>1</v>
      </c>
      <c r="C514" s="409" t="s">
        <v>157</v>
      </c>
      <c r="D514" s="409"/>
      <c r="E514" s="407"/>
      <c r="F514" s="711"/>
      <c r="G514" s="92">
        <f t="shared" ref="G514:G517" si="295">ROUND(F514/12*$C$3,0)</f>
        <v>0</v>
      </c>
      <c r="H514" s="92"/>
      <c r="I514" s="556"/>
      <c r="J514" s="125"/>
      <c r="K514" s="125"/>
      <c r="L514" s="464"/>
      <c r="M514" s="464"/>
      <c r="N514" s="464"/>
      <c r="O514" s="464"/>
      <c r="P514" s="464"/>
      <c r="Q514" s="464"/>
      <c r="R514" s="711"/>
      <c r="S514" s="711"/>
      <c r="T514" s="711"/>
      <c r="U514" s="711"/>
      <c r="V514" s="711"/>
      <c r="W514" s="1602"/>
      <c r="X514" s="711"/>
      <c r="Y514" s="711"/>
      <c r="Z514" s="711"/>
      <c r="AA514" s="711"/>
      <c r="AB514" s="711"/>
      <c r="AC514" s="711"/>
      <c r="AD514" s="1841"/>
      <c r="AE514" s="1841"/>
      <c r="AF514" s="2614"/>
      <c r="AG514" s="1730"/>
    </row>
    <row r="515" spans="1:33" s="70" customFormat="1" ht="36" customHeight="1" x14ac:dyDescent="0.25">
      <c r="A515" s="738">
        <v>1</v>
      </c>
      <c r="B515" s="1744">
        <v>1</v>
      </c>
      <c r="C515" s="409" t="s">
        <v>158</v>
      </c>
      <c r="D515" s="409"/>
      <c r="E515" s="407"/>
      <c r="F515" s="711">
        <v>4300</v>
      </c>
      <c r="G515" s="92">
        <f>(F515/12*$C$3)</f>
        <v>1791.6666666666665</v>
      </c>
      <c r="H515" s="440">
        <v>1293</v>
      </c>
      <c r="I515" s="556">
        <f>H515/G515*100</f>
        <v>72.167441860465118</v>
      </c>
      <c r="J515" s="125"/>
      <c r="K515" s="125"/>
      <c r="L515" s="464"/>
      <c r="M515" s="464"/>
      <c r="N515" s="464"/>
      <c r="O515" s="464"/>
      <c r="P515" s="464"/>
      <c r="Q515" s="464"/>
      <c r="R515" s="711"/>
      <c r="S515" s="711"/>
      <c r="T515" s="711"/>
      <c r="U515" s="711"/>
      <c r="V515" s="711"/>
      <c r="W515" s="1602"/>
      <c r="X515" s="711"/>
      <c r="Y515" s="711"/>
      <c r="Z515" s="711"/>
      <c r="AA515" s="711"/>
      <c r="AB515" s="711"/>
      <c r="AC515" s="711"/>
      <c r="AD515" s="1841"/>
      <c r="AE515" s="1841">
        <f>AD515/1000</f>
        <v>0</v>
      </c>
      <c r="AF515" s="2614"/>
      <c r="AG515" s="1730"/>
    </row>
    <row r="516" spans="1:33" s="70" customFormat="1" ht="30" customHeight="1" x14ac:dyDescent="0.25">
      <c r="A516" s="738">
        <v>1</v>
      </c>
      <c r="B516" s="1744">
        <v>1</v>
      </c>
      <c r="C516" s="716" t="s">
        <v>320</v>
      </c>
      <c r="D516" s="716"/>
      <c r="E516" s="407"/>
      <c r="F516" s="711"/>
      <c r="G516" s="92">
        <f t="shared" si="295"/>
        <v>0</v>
      </c>
      <c r="H516" s="307"/>
      <c r="I516" s="556"/>
      <c r="J516" s="125"/>
      <c r="K516" s="125"/>
      <c r="L516" s="464"/>
      <c r="M516" s="464"/>
      <c r="N516" s="464"/>
      <c r="O516" s="464"/>
      <c r="P516" s="464"/>
      <c r="Q516" s="464"/>
      <c r="R516" s="711"/>
      <c r="S516" s="711"/>
      <c r="T516" s="711"/>
      <c r="U516" s="711"/>
      <c r="V516" s="711"/>
      <c r="W516" s="1602"/>
      <c r="X516" s="711"/>
      <c r="Y516" s="711"/>
      <c r="Z516" s="711"/>
      <c r="AA516" s="711"/>
      <c r="AB516" s="711"/>
      <c r="AC516" s="711"/>
      <c r="AD516" s="1841"/>
      <c r="AE516" s="1841"/>
      <c r="AF516" s="2614"/>
      <c r="AG516" s="1730"/>
    </row>
    <row r="517" spans="1:33" s="70" customFormat="1" ht="30" customHeight="1" x14ac:dyDescent="0.25">
      <c r="A517" s="738">
        <v>1</v>
      </c>
      <c r="B517" s="1744">
        <v>1</v>
      </c>
      <c r="C517" s="641" t="s">
        <v>356</v>
      </c>
      <c r="D517" s="641"/>
      <c r="E517" s="407"/>
      <c r="F517" s="711">
        <v>400</v>
      </c>
      <c r="G517" s="92">
        <f t="shared" si="295"/>
        <v>167</v>
      </c>
      <c r="H517" s="94">
        <v>464</v>
      </c>
      <c r="I517" s="556">
        <f>H517/G517*100</f>
        <v>277.8443113772455</v>
      </c>
      <c r="J517" s="125"/>
      <c r="K517" s="125"/>
      <c r="L517" s="464"/>
      <c r="M517" s="464"/>
      <c r="N517" s="464"/>
      <c r="O517" s="464"/>
      <c r="P517" s="464"/>
      <c r="Q517" s="464"/>
      <c r="R517" s="711"/>
      <c r="S517" s="711"/>
      <c r="T517" s="711"/>
      <c r="U517" s="711"/>
      <c r="V517" s="711"/>
      <c r="W517" s="1602"/>
      <c r="X517" s="711"/>
      <c r="Y517" s="711"/>
      <c r="Z517" s="711"/>
      <c r="AA517" s="711"/>
      <c r="AB517" s="711"/>
      <c r="AC517" s="711"/>
      <c r="AD517" s="1841"/>
      <c r="AE517" s="1841"/>
      <c r="AF517" s="2614"/>
      <c r="AG517" s="1730"/>
    </row>
    <row r="518" spans="1:33" s="70" customFormat="1" ht="23.25" customHeight="1" x14ac:dyDescent="0.25">
      <c r="A518" s="738">
        <v>1</v>
      </c>
      <c r="B518" s="1744">
        <v>1</v>
      </c>
      <c r="C518" s="213" t="s">
        <v>165</v>
      </c>
      <c r="D518" s="213"/>
      <c r="E518" s="508"/>
      <c r="F518" s="712">
        <f>SUM(F505+F515)</f>
        <v>14408</v>
      </c>
      <c r="G518" s="388">
        <f>SUM(G505+G515)</f>
        <v>6003.3333333333339</v>
      </c>
      <c r="H518" s="388">
        <f>SUM(H505+H515)</f>
        <v>5355</v>
      </c>
      <c r="I518" s="126">
        <f>H518/G518*100</f>
        <v>89.200444197667949</v>
      </c>
      <c r="J518" s="125"/>
      <c r="K518" s="125"/>
      <c r="L518" s="464"/>
      <c r="M518" s="464"/>
      <c r="N518" s="464"/>
      <c r="O518" s="464"/>
      <c r="P518" s="464"/>
      <c r="Q518" s="464"/>
      <c r="R518" s="742">
        <v>18245.77866</v>
      </c>
      <c r="S518" s="742">
        <v>18245.77866</v>
      </c>
      <c r="T518" s="742">
        <v>18245.77866</v>
      </c>
      <c r="U518" s="742">
        <v>18245.77866</v>
      </c>
      <c r="V518" s="742">
        <v>18245.77866</v>
      </c>
      <c r="W518" s="1607">
        <f>R518/12*$C$3+(S518-R518)/11*4+(T518-S518)/10*3+(U518-T518)/9*2+(V518-U518)/8*1</f>
        <v>7602.4077750000006</v>
      </c>
      <c r="X518" s="742">
        <f>AB518-AA518</f>
        <v>5211.2395700000006</v>
      </c>
      <c r="Y518" s="742"/>
      <c r="Z518" s="742">
        <f>X518-W518</f>
        <v>-2391.1682049999999</v>
      </c>
      <c r="AA518" s="742">
        <v>-236.65188000000001</v>
      </c>
      <c r="AB518" s="742">
        <v>4974.5876900000003</v>
      </c>
      <c r="AC518" s="388">
        <f>SUM(AC505+AC515)</f>
        <v>0</v>
      </c>
      <c r="AD518" s="742">
        <f t="shared" ref="AD518:AE518" si="296">AD515+AD505</f>
        <v>0</v>
      </c>
      <c r="AE518" s="742">
        <f t="shared" si="296"/>
        <v>0</v>
      </c>
      <c r="AF518" s="2614"/>
      <c r="AG518" s="1730"/>
    </row>
    <row r="519" spans="1:33" s="70" customFormat="1" ht="15" customHeight="1" x14ac:dyDescent="0.25">
      <c r="A519" s="738">
        <v>1</v>
      </c>
      <c r="B519" s="1744">
        <v>1</v>
      </c>
      <c r="C519" s="672" t="s">
        <v>343</v>
      </c>
      <c r="D519" s="672"/>
      <c r="E519" s="672"/>
      <c r="F519" s="2200">
        <f>SUM(F518,F503)</f>
        <v>72102.564102564094</v>
      </c>
      <c r="G519" s="556">
        <f>SUM(G518,G503)</f>
        <v>30043.570512820515</v>
      </c>
      <c r="H519" s="556">
        <f>SUM(H518,H503)</f>
        <v>39744.728774928779</v>
      </c>
      <c r="I519" s="556">
        <f>H519/G519*100</f>
        <v>132.29029737982867</v>
      </c>
      <c r="J519" s="703"/>
      <c r="K519" s="703"/>
      <c r="L519" s="773"/>
      <c r="M519" s="773"/>
      <c r="N519" s="773"/>
      <c r="O519" s="773"/>
      <c r="P519" s="773"/>
      <c r="Q519" s="773"/>
      <c r="R519" s="742">
        <f t="shared" ref="R519:S519" si="297">SUM(R518,R503)</f>
        <v>60788.421659999993</v>
      </c>
      <c r="S519" s="742">
        <f t="shared" si="297"/>
        <v>60788.421659999993</v>
      </c>
      <c r="T519" s="742">
        <f t="shared" ref="T519:U519" si="298">SUM(T518,T503)</f>
        <v>60788.421659999993</v>
      </c>
      <c r="U519" s="742">
        <f t="shared" si="298"/>
        <v>60788.421659999993</v>
      </c>
      <c r="V519" s="742">
        <f t="shared" ref="V519" si="299">SUM(V518,V503)</f>
        <v>60788.421659999993</v>
      </c>
      <c r="W519" s="742">
        <f t="shared" ref="W519:AB519" si="300">SUM(W518,W503)</f>
        <v>25328.509024999999</v>
      </c>
      <c r="X519" s="742">
        <f t="shared" si="300"/>
        <v>22809.712899999999</v>
      </c>
      <c r="Y519" s="742">
        <f t="shared" si="300"/>
        <v>0</v>
      </c>
      <c r="Z519" s="742">
        <f t="shared" si="300"/>
        <v>-2518.7961250000026</v>
      </c>
      <c r="AA519" s="742">
        <f t="shared" si="300"/>
        <v>-307.69259</v>
      </c>
      <c r="AB519" s="742">
        <f t="shared" si="300"/>
        <v>22502.020309999996</v>
      </c>
      <c r="AC519" s="556">
        <f>SUM(AC518,AC503)</f>
        <v>132.5871794871795</v>
      </c>
      <c r="AD519" s="742">
        <f t="shared" ref="AD519:AE519" si="301">SUM(AD518,AD503)</f>
        <v>67295.08</v>
      </c>
      <c r="AE519" s="742">
        <f t="shared" si="301"/>
        <v>67.295079999999999</v>
      </c>
      <c r="AF519" s="2614"/>
      <c r="AG519" s="1730"/>
    </row>
    <row r="520" spans="1:33" s="70" customFormat="1" ht="15" customHeight="1" x14ac:dyDescent="0.25">
      <c r="A520" s="738">
        <v>1</v>
      </c>
      <c r="B520" s="1744">
        <v>1</v>
      </c>
      <c r="C520" s="535"/>
      <c r="D520" s="535"/>
      <c r="E520" s="672"/>
      <c r="F520" s="2223"/>
      <c r="G520" s="92"/>
      <c r="H520" s="556"/>
      <c r="I520" s="556"/>
      <c r="J520" s="703"/>
      <c r="K520" s="703"/>
      <c r="L520" s="773"/>
      <c r="M520" s="773"/>
      <c r="N520" s="773"/>
      <c r="O520" s="773"/>
      <c r="P520" s="773"/>
      <c r="Q520" s="773"/>
      <c r="R520" s="742"/>
      <c r="S520" s="742"/>
      <c r="T520" s="742"/>
      <c r="U520" s="742"/>
      <c r="V520" s="742"/>
      <c r="W520" s="1608"/>
      <c r="X520" s="742"/>
      <c r="Y520" s="742"/>
      <c r="Z520" s="742"/>
      <c r="AA520" s="742"/>
      <c r="AB520" s="742"/>
      <c r="AC520" s="742"/>
      <c r="AD520" s="1842"/>
      <c r="AE520" s="1842"/>
      <c r="AF520" s="2614"/>
      <c r="AG520" s="1730"/>
    </row>
    <row r="521" spans="1:33" s="70" customFormat="1" ht="15" customHeight="1" x14ac:dyDescent="0.25">
      <c r="A521" s="738">
        <v>1</v>
      </c>
      <c r="B521" s="1744">
        <v>1</v>
      </c>
      <c r="C521" s="282" t="s">
        <v>31</v>
      </c>
      <c r="D521" s="282"/>
      <c r="E521" s="217"/>
      <c r="F521" s="772"/>
      <c r="G521" s="361"/>
      <c r="H521" s="361"/>
      <c r="I521" s="361"/>
      <c r="J521" s="125"/>
      <c r="K521" s="125"/>
      <c r="L521" s="388"/>
      <c r="M521" s="388"/>
      <c r="N521" s="388"/>
      <c r="O521" s="388"/>
      <c r="P521" s="388"/>
      <c r="Q521" s="388"/>
      <c r="R521" s="63"/>
      <c r="S521" s="63"/>
      <c r="T521" s="63"/>
      <c r="U521" s="63"/>
      <c r="V521" s="63"/>
      <c r="W521" s="1599"/>
      <c r="X521" s="63"/>
      <c r="Y521" s="63"/>
      <c r="Z521" s="63"/>
      <c r="AA521" s="63"/>
      <c r="AB521" s="63"/>
      <c r="AC521" s="63"/>
      <c r="AD521" s="1836"/>
      <c r="AE521" s="1836"/>
      <c r="AF521" s="2614"/>
      <c r="AG521" s="1730"/>
    </row>
    <row r="522" spans="1:33" s="70" customFormat="1" ht="15" customHeight="1" x14ac:dyDescent="0.25">
      <c r="A522" s="738">
        <v>1</v>
      </c>
      <c r="B522" s="1744">
        <v>1</v>
      </c>
      <c r="C522" s="144" t="s">
        <v>10</v>
      </c>
      <c r="D522" s="144"/>
      <c r="E522" s="63">
        <v>300</v>
      </c>
      <c r="F522" s="772">
        <v>470</v>
      </c>
      <c r="G522" s="92">
        <f>ROUND(F522/12*$C$3,0)</f>
        <v>196</v>
      </c>
      <c r="H522" s="92">
        <v>172</v>
      </c>
      <c r="I522" s="92">
        <f>H522/G522*100</f>
        <v>87.755102040816325</v>
      </c>
      <c r="J522" s="363">
        <v>11</v>
      </c>
      <c r="K522" s="93">
        <f>N522/H522</f>
        <v>10.197674418604651</v>
      </c>
      <c r="L522" s="94">
        <f>ROUND(F522*J522,0)</f>
        <v>5170</v>
      </c>
      <c r="M522" s="94">
        <f t="shared" ref="M522:M524" si="302">L522/12*$C$3</f>
        <v>2154.1666666666665</v>
      </c>
      <c r="N522" s="94">
        <v>1754</v>
      </c>
      <c r="O522" s="94">
        <f>N522/M522*100</f>
        <v>81.423597678916835</v>
      </c>
      <c r="P522" s="94">
        <f>ROUND(L522/E522,0)</f>
        <v>17</v>
      </c>
      <c r="Q522" s="94">
        <f>N522/$C$3*12/P522</f>
        <v>247.62352941176474</v>
      </c>
      <c r="R522" s="711"/>
      <c r="S522" s="711"/>
      <c r="T522" s="711"/>
      <c r="U522" s="711"/>
      <c r="V522" s="711"/>
      <c r="W522" s="1602"/>
      <c r="X522" s="711"/>
      <c r="Y522" s="711"/>
      <c r="Z522" s="711"/>
      <c r="AA522" s="711"/>
      <c r="AB522" s="711"/>
      <c r="AC522" s="711"/>
      <c r="AD522" s="1841"/>
      <c r="AE522" s="1841"/>
      <c r="AF522" s="2614"/>
      <c r="AG522" s="1730"/>
    </row>
    <row r="523" spans="1:33" s="70" customFormat="1" ht="15" customHeight="1" x14ac:dyDescent="0.25">
      <c r="A523" s="738">
        <v>1</v>
      </c>
      <c r="B523" s="1744">
        <v>1</v>
      </c>
      <c r="C523" s="124" t="s">
        <v>6</v>
      </c>
      <c r="D523" s="124"/>
      <c r="E523" s="63">
        <v>300</v>
      </c>
      <c r="F523" s="772">
        <v>220</v>
      </c>
      <c r="G523" s="92">
        <f>ROUND(F523/12*$C$3,0)</f>
        <v>92</v>
      </c>
      <c r="H523" s="92">
        <v>94</v>
      </c>
      <c r="I523" s="92">
        <f>H523/G523*100</f>
        <v>102.17391304347827</v>
      </c>
      <c r="J523" s="363">
        <v>10</v>
      </c>
      <c r="K523" s="93">
        <f>N523/H523</f>
        <v>10.01063829787234</v>
      </c>
      <c r="L523" s="94">
        <f>ROUND(F523*J523,0)</f>
        <v>2200</v>
      </c>
      <c r="M523" s="94">
        <f t="shared" si="302"/>
        <v>916.66666666666674</v>
      </c>
      <c r="N523" s="94">
        <v>941</v>
      </c>
      <c r="O523" s="94">
        <f>N523/M523*100</f>
        <v>102.65454545454544</v>
      </c>
      <c r="P523" s="94">
        <f>ROUND(L523/E523,0)</f>
        <v>7</v>
      </c>
      <c r="Q523" s="94">
        <f>N523/$C$3*12/P523</f>
        <v>322.62857142857138</v>
      </c>
      <c r="R523" s="711"/>
      <c r="S523" s="711"/>
      <c r="T523" s="711"/>
      <c r="U523" s="711"/>
      <c r="V523" s="711"/>
      <c r="W523" s="1602"/>
      <c r="X523" s="711"/>
      <c r="Y523" s="711"/>
      <c r="Z523" s="711"/>
      <c r="AA523" s="711"/>
      <c r="AB523" s="711"/>
      <c r="AC523" s="711"/>
      <c r="AD523" s="1841"/>
      <c r="AE523" s="1841"/>
      <c r="AF523" s="2614"/>
      <c r="AG523" s="1730"/>
    </row>
    <row r="524" spans="1:33" s="70" customFormat="1" ht="15" customHeight="1" x14ac:dyDescent="0.25">
      <c r="A524" s="738">
        <v>1</v>
      </c>
      <c r="B524" s="1744">
        <v>1</v>
      </c>
      <c r="C524" s="144" t="s">
        <v>26</v>
      </c>
      <c r="D524" s="144"/>
      <c r="E524" s="63">
        <v>300</v>
      </c>
      <c r="F524" s="772">
        <v>170</v>
      </c>
      <c r="G524" s="92">
        <f>ROUND(F524/12*$C$3,0)</f>
        <v>71</v>
      </c>
      <c r="H524" s="92">
        <v>69</v>
      </c>
      <c r="I524" s="92">
        <f>H524/G524*100</f>
        <v>97.183098591549296</v>
      </c>
      <c r="J524" s="363">
        <v>6.1</v>
      </c>
      <c r="K524" s="93">
        <f>N524/H524</f>
        <v>8.2898550724637676</v>
      </c>
      <c r="L524" s="94">
        <f>ROUND(F524*J524,0)</f>
        <v>1037</v>
      </c>
      <c r="M524" s="94">
        <f t="shared" si="302"/>
        <v>432.08333333333337</v>
      </c>
      <c r="N524" s="94">
        <v>572</v>
      </c>
      <c r="O524" s="94">
        <f>N524/M524*100</f>
        <v>132.38187078109931</v>
      </c>
      <c r="P524" s="94">
        <f>ROUND(L524/E524,0)</f>
        <v>3</v>
      </c>
      <c r="Q524" s="94">
        <f>N524/$C$3*12/P524</f>
        <v>457.60000000000008</v>
      </c>
      <c r="R524" s="711"/>
      <c r="S524" s="711"/>
      <c r="T524" s="711"/>
      <c r="U524" s="711"/>
      <c r="V524" s="711"/>
      <c r="W524" s="1602"/>
      <c r="X524" s="711"/>
      <c r="Y524" s="711"/>
      <c r="Z524" s="711"/>
      <c r="AA524" s="711"/>
      <c r="AB524" s="711"/>
      <c r="AC524" s="711"/>
      <c r="AD524" s="1841"/>
      <c r="AE524" s="1841"/>
      <c r="AF524" s="2614"/>
      <c r="AG524" s="1730"/>
    </row>
    <row r="525" spans="1:33" s="70" customFormat="1" ht="15" customHeight="1" x14ac:dyDescent="0.25">
      <c r="A525" s="738">
        <v>1</v>
      </c>
      <c r="B525" s="1744">
        <v>1</v>
      </c>
      <c r="C525" s="282" t="s">
        <v>35</v>
      </c>
      <c r="D525" s="282"/>
      <c r="E525" s="282"/>
      <c r="F525" s="2200">
        <f>SUM(F522:F524)</f>
        <v>860</v>
      </c>
      <c r="G525" s="556">
        <f>SUM(G522:G524)</f>
        <v>359</v>
      </c>
      <c r="H525" s="556">
        <f>SUM(H522:H524)</f>
        <v>335</v>
      </c>
      <c r="I525" s="556">
        <f>H525/G525*100</f>
        <v>93.314763231197773</v>
      </c>
      <c r="J525" s="703">
        <f>SUM(L525/F525)</f>
        <v>9.7755813953488371</v>
      </c>
      <c r="K525" s="117">
        <f>N525/H525</f>
        <v>9.7522388059701495</v>
      </c>
      <c r="L525" s="704">
        <f>SUM(L522:L524)</f>
        <v>8407</v>
      </c>
      <c r="M525" s="704">
        <f>SUM(M522:M524)</f>
        <v>3502.9166666666665</v>
      </c>
      <c r="N525" s="704">
        <f>SUM(N522:N524)</f>
        <v>3267</v>
      </c>
      <c r="O525" s="94">
        <f>N525/M525*100</f>
        <v>93.265136196027115</v>
      </c>
      <c r="P525" s="281">
        <f>SUM(P522:P524)</f>
        <v>27</v>
      </c>
      <c r="Q525" s="94">
        <f>N525/$C$3*12/P525</f>
        <v>290.39999999999998</v>
      </c>
      <c r="R525" s="704"/>
      <c r="S525" s="704"/>
      <c r="T525" s="704"/>
      <c r="U525" s="704"/>
      <c r="V525" s="704"/>
      <c r="W525" s="1608"/>
      <c r="X525" s="742"/>
      <c r="Y525" s="742"/>
      <c r="Z525" s="742"/>
      <c r="AA525" s="704"/>
      <c r="AB525" s="704"/>
      <c r="AC525" s="704"/>
      <c r="AD525" s="1842"/>
      <c r="AE525" s="1842"/>
      <c r="AF525" s="2614"/>
      <c r="AG525" s="1730"/>
    </row>
    <row r="526" spans="1:33" s="70" customFormat="1" ht="15" customHeight="1" x14ac:dyDescent="0.25">
      <c r="A526" s="738">
        <v>1</v>
      </c>
      <c r="B526" s="1744">
        <v>1</v>
      </c>
      <c r="C526" s="217" t="s">
        <v>148</v>
      </c>
      <c r="D526" s="217"/>
      <c r="E526" s="282"/>
      <c r="F526" s="2200"/>
      <c r="G526" s="556"/>
      <c r="H526" s="556"/>
      <c r="I526" s="556"/>
      <c r="J526" s="703"/>
      <c r="K526" s="117"/>
      <c r="L526" s="704"/>
      <c r="M526" s="704"/>
      <c r="N526" s="704"/>
      <c r="O526" s="94"/>
      <c r="P526" s="281"/>
      <c r="Q526" s="94"/>
      <c r="R526" s="704"/>
      <c r="S526" s="704"/>
      <c r="T526" s="704"/>
      <c r="U526" s="704"/>
      <c r="V526" s="704"/>
      <c r="W526" s="1609"/>
      <c r="X526" s="704"/>
      <c r="Y526" s="704"/>
      <c r="Z526" s="704"/>
      <c r="AA526" s="704"/>
      <c r="AB526" s="704"/>
      <c r="AC526" s="704"/>
      <c r="AD526" s="1842"/>
      <c r="AE526" s="1842"/>
      <c r="AF526" s="2614"/>
      <c r="AG526" s="1730"/>
    </row>
    <row r="527" spans="1:33" s="70" customFormat="1" ht="15" customHeight="1" x14ac:dyDescent="0.25">
      <c r="A527" s="738">
        <v>1</v>
      </c>
      <c r="B527" s="1744">
        <v>1</v>
      </c>
      <c r="C527" s="150" t="s">
        <v>55</v>
      </c>
      <c r="D527" s="150"/>
      <c r="E527" s="535">
        <v>240</v>
      </c>
      <c r="F527" s="772">
        <v>700</v>
      </c>
      <c r="G527" s="92">
        <f>ROUND(F527/12*$C$3,0)</f>
        <v>292</v>
      </c>
      <c r="H527" s="92">
        <v>293</v>
      </c>
      <c r="I527" s="92">
        <f>H527/G527*100</f>
        <v>100.34246575342465</v>
      </c>
      <c r="J527" s="705">
        <v>8</v>
      </c>
      <c r="K527" s="93">
        <f>N527/H527</f>
        <v>8.6109215017064855</v>
      </c>
      <c r="L527" s="94">
        <f>ROUND(F527*J527,0)</f>
        <v>5600</v>
      </c>
      <c r="M527" s="94">
        <f t="shared" ref="M527" si="303">L527/12*$C$3</f>
        <v>2333.3333333333335</v>
      </c>
      <c r="N527" s="94">
        <f>1545+978</f>
        <v>2523</v>
      </c>
      <c r="O527" s="94">
        <f>N527/M527*100</f>
        <v>108.12857142857142</v>
      </c>
      <c r="P527" s="94">
        <f>ROUND(L527/E527,0)</f>
        <v>23</v>
      </c>
      <c r="Q527" s="94">
        <f>N527/$C$3*12/P527</f>
        <v>263.26956521739135</v>
      </c>
      <c r="R527" s="711"/>
      <c r="S527" s="711"/>
      <c r="T527" s="711"/>
      <c r="U527" s="711"/>
      <c r="V527" s="711"/>
      <c r="W527" s="1602"/>
      <c r="X527" s="711"/>
      <c r="Y527" s="711"/>
      <c r="Z527" s="711"/>
      <c r="AA527" s="711"/>
      <c r="AB527" s="711"/>
      <c r="AC527" s="711"/>
      <c r="AD527" s="1841"/>
      <c r="AE527" s="1841"/>
      <c r="AF527" s="2614"/>
      <c r="AG527" s="1730"/>
    </row>
    <row r="528" spans="1:33" s="96" customFormat="1" ht="15" customHeight="1" x14ac:dyDescent="0.25">
      <c r="A528" s="738">
        <v>1</v>
      </c>
      <c r="B528" s="1744">
        <v>1</v>
      </c>
      <c r="C528" s="823" t="s">
        <v>187</v>
      </c>
      <c r="D528" s="823"/>
      <c r="E528" s="679"/>
      <c r="F528" s="2200">
        <f>SUM(F527)</f>
        <v>700</v>
      </c>
      <c r="G528" s="116">
        <f>SUM(G527)</f>
        <v>292</v>
      </c>
      <c r="H528" s="116">
        <f>SUM(H527)</f>
        <v>293</v>
      </c>
      <c r="I528" s="116">
        <f>H528/G528*100</f>
        <v>100.34246575342465</v>
      </c>
      <c r="J528" s="801">
        <f>L528/F528</f>
        <v>8</v>
      </c>
      <c r="K528" s="93">
        <f>N528/H528</f>
        <v>8.6109215017064855</v>
      </c>
      <c r="L528" s="118">
        <f>SUM(L527)</f>
        <v>5600</v>
      </c>
      <c r="M528" s="118">
        <f>SUM(M527)</f>
        <v>2333.3333333333335</v>
      </c>
      <c r="N528" s="118">
        <f>SUM(N527)</f>
        <v>2523</v>
      </c>
      <c r="O528" s="118">
        <f>N528/M528*100</f>
        <v>108.12857142857142</v>
      </c>
      <c r="P528" s="118">
        <f>SUM(P527)</f>
        <v>23</v>
      </c>
      <c r="Q528" s="94">
        <f>N528/$C$3*12/P528</f>
        <v>263.26956521739135</v>
      </c>
      <c r="R528" s="712"/>
      <c r="S528" s="712"/>
      <c r="T528" s="712"/>
      <c r="U528" s="712"/>
      <c r="V528" s="712"/>
      <c r="W528" s="1622"/>
      <c r="X528" s="412"/>
      <c r="Y528" s="412"/>
      <c r="Z528" s="412"/>
      <c r="AA528" s="118"/>
      <c r="AB528" s="118"/>
      <c r="AC528" s="118"/>
      <c r="AD528" s="1849"/>
      <c r="AE528" s="1849"/>
      <c r="AF528" s="2614"/>
      <c r="AG528" s="2422"/>
    </row>
    <row r="529" spans="1:33" s="70" customFormat="1" ht="29.25" customHeight="1" x14ac:dyDescent="0.25">
      <c r="A529" s="738">
        <v>1</v>
      </c>
      <c r="B529" s="1744">
        <v>1</v>
      </c>
      <c r="C529" s="590" t="s">
        <v>172</v>
      </c>
      <c r="D529" s="590"/>
      <c r="E529" s="590"/>
      <c r="F529" s="2200">
        <f>SUM(F528,F525)</f>
        <v>1560</v>
      </c>
      <c r="G529" s="556">
        <f>SUM(G528,G525)</f>
        <v>651</v>
      </c>
      <c r="H529" s="556">
        <f>SUM(H528,H525)</f>
        <v>628</v>
      </c>
      <c r="I529" s="556">
        <f>H529/G529*100</f>
        <v>96.466973886328717</v>
      </c>
      <c r="J529" s="703">
        <f>SUM(L529/F529)</f>
        <v>8.9788461538461544</v>
      </c>
      <c r="K529" s="93">
        <f>N529/H529</f>
        <v>9.2197452229299355</v>
      </c>
      <c r="L529" s="556">
        <f>SUM(L528,L525)</f>
        <v>14007</v>
      </c>
      <c r="M529" s="556">
        <f>SUM(M528,M525)</f>
        <v>5836.25</v>
      </c>
      <c r="N529" s="556">
        <f>SUM(N528,N525)</f>
        <v>5790</v>
      </c>
      <c r="O529" s="94">
        <f>N529/M529*100</f>
        <v>99.207539087599059</v>
      </c>
      <c r="P529" s="556">
        <f>SUM(P528,P525)</f>
        <v>50</v>
      </c>
      <c r="Q529" s="94">
        <f>N529/$C$3*12/P529</f>
        <v>277.92</v>
      </c>
      <c r="R529" s="556">
        <v>26300.0150784</v>
      </c>
      <c r="S529" s="556">
        <v>26300.0150784</v>
      </c>
      <c r="T529" s="556">
        <v>26300.0150784</v>
      </c>
      <c r="U529" s="556">
        <v>26300.0150784</v>
      </c>
      <c r="V529" s="556">
        <v>26300.0150784</v>
      </c>
      <c r="W529" s="1607">
        <f>R529/12*$C$3+(S529-R529)/11*4+(T529-S529)/10*3+(U529-T529)/9*2+(V529-U529)/8*1</f>
        <v>10958.339616000001</v>
      </c>
      <c r="X529" s="704">
        <f>AB529-AA529</f>
        <v>10647.9825</v>
      </c>
      <c r="Y529" s="704"/>
      <c r="Z529" s="704">
        <f>X529-W529</f>
        <v>-310.35711600000104</v>
      </c>
      <c r="AA529" s="556">
        <v>-131.28156000000001</v>
      </c>
      <c r="AB529" s="556">
        <v>10516.700940000001</v>
      </c>
      <c r="AC529" s="556"/>
      <c r="AD529" s="1845"/>
      <c r="AE529" s="1845"/>
      <c r="AF529" s="2614"/>
      <c r="AG529" s="1730"/>
    </row>
    <row r="530" spans="1:33" s="70" customFormat="1" ht="15" customHeight="1" x14ac:dyDescent="0.25">
      <c r="A530" s="738">
        <v>1</v>
      </c>
      <c r="B530" s="1744">
        <v>1</v>
      </c>
      <c r="C530" s="147"/>
      <c r="D530" s="147"/>
      <c r="E530" s="147"/>
      <c r="F530" s="1882"/>
      <c r="G530" s="92"/>
      <c r="H530" s="92"/>
      <c r="I530" s="92"/>
      <c r="J530" s="492"/>
      <c r="K530" s="492"/>
      <c r="L530" s="492"/>
      <c r="M530" s="492"/>
      <c r="N530" s="492"/>
      <c r="O530" s="492"/>
      <c r="P530" s="492"/>
      <c r="Q530" s="492"/>
      <c r="R530" s="711"/>
      <c r="S530" s="711"/>
      <c r="T530" s="711"/>
      <c r="U530" s="711"/>
      <c r="V530" s="711"/>
      <c r="W530" s="1623"/>
      <c r="X530" s="711">
        <f>AB530-AA530</f>
        <v>0</v>
      </c>
      <c r="Y530" s="711"/>
      <c r="Z530" s="711">
        <f>X530-W530</f>
        <v>0</v>
      </c>
      <c r="AA530" s="711"/>
      <c r="AB530" s="711"/>
      <c r="AC530" s="711"/>
      <c r="AD530" s="1841"/>
      <c r="AE530" s="1841"/>
      <c r="AF530" s="2614"/>
      <c r="AG530" s="1730"/>
    </row>
    <row r="531" spans="1:33" s="70" customFormat="1" ht="15.75" customHeight="1" x14ac:dyDescent="0.25">
      <c r="A531" s="738">
        <v>1</v>
      </c>
      <c r="B531" s="1744">
        <v>1</v>
      </c>
      <c r="C531" s="775" t="s">
        <v>17</v>
      </c>
      <c r="D531" s="776"/>
      <c r="E531" s="776"/>
      <c r="F531" s="2224"/>
      <c r="G531" s="777"/>
      <c r="H531" s="777"/>
      <c r="I531" s="777"/>
      <c r="J531" s="445"/>
      <c r="K531" s="445"/>
      <c r="L531" s="445"/>
      <c r="M531" s="445"/>
      <c r="N531" s="445">
        <f>SUM(N529,N519,N490)</f>
        <v>10525</v>
      </c>
      <c r="O531" s="445"/>
      <c r="P531" s="445"/>
      <c r="Q531" s="445"/>
      <c r="R531" s="445">
        <f t="shared" ref="R531:S531" si="304">SUM(R529,R519,R490)</f>
        <v>132654.34397999998</v>
      </c>
      <c r="S531" s="445">
        <f t="shared" si="304"/>
        <v>132654.34397999998</v>
      </c>
      <c r="T531" s="445">
        <f t="shared" ref="T531:U531" si="305">SUM(T529,T519,T490)</f>
        <v>132654.34397999998</v>
      </c>
      <c r="U531" s="445">
        <f t="shared" si="305"/>
        <v>132654.34397999998</v>
      </c>
      <c r="V531" s="445">
        <f t="shared" ref="V531" si="306">SUM(V529,V519,V490)</f>
        <v>132654.34397999998</v>
      </c>
      <c r="W531" s="1610">
        <f t="shared" ref="W531:AB531" si="307">SUM(W529,W519,W490)</f>
        <v>55272.643324999997</v>
      </c>
      <c r="X531" s="445">
        <f t="shared" si="307"/>
        <v>52431.931899999996</v>
      </c>
      <c r="Y531" s="445">
        <f t="shared" si="307"/>
        <v>-22.81757</v>
      </c>
      <c r="Z531" s="445">
        <f t="shared" si="307"/>
        <v>-2840.7114250000013</v>
      </c>
      <c r="AA531" s="445">
        <f t="shared" si="307"/>
        <v>-1290.9203499999999</v>
      </c>
      <c r="AB531" s="613">
        <f t="shared" si="307"/>
        <v>51118.193979999996</v>
      </c>
      <c r="AC531" s="445"/>
      <c r="AD531" s="613">
        <f t="shared" ref="AD531:AE531" si="308">SUM(AD529,AD519,AD490)</f>
        <v>67295.08</v>
      </c>
      <c r="AE531" s="613">
        <f t="shared" si="308"/>
        <v>67.295079999999999</v>
      </c>
      <c r="AF531" s="2614"/>
      <c r="AG531" s="1730"/>
    </row>
    <row r="532" spans="1:33" ht="29.25" customHeight="1" x14ac:dyDescent="0.25">
      <c r="A532" s="738">
        <v>1</v>
      </c>
      <c r="B532" s="1744">
        <v>1</v>
      </c>
      <c r="C532" s="87" t="s">
        <v>431</v>
      </c>
      <c r="D532" s="87"/>
      <c r="E532" s="87"/>
      <c r="F532" s="2210"/>
      <c r="G532" s="573"/>
      <c r="H532" s="573"/>
      <c r="I532" s="573"/>
      <c r="J532" s="800"/>
      <c r="K532" s="800"/>
      <c r="L532" s="94"/>
      <c r="M532" s="94"/>
      <c r="N532" s="94"/>
      <c r="O532" s="94"/>
      <c r="P532" s="94"/>
      <c r="Q532" s="94"/>
      <c r="R532" s="118"/>
      <c r="S532" s="118"/>
      <c r="T532" s="118"/>
      <c r="U532" s="118"/>
      <c r="V532" s="118"/>
      <c r="W532" s="1617"/>
      <c r="X532" s="118"/>
      <c r="Y532" s="118"/>
      <c r="Z532" s="118"/>
      <c r="AA532" s="287"/>
      <c r="AB532" s="118"/>
      <c r="AC532" s="118"/>
      <c r="AD532" s="1849"/>
      <c r="AE532" s="1849"/>
      <c r="AF532" s="2614"/>
    </row>
    <row r="533" spans="1:33" s="70" customFormat="1" ht="15" customHeight="1" x14ac:dyDescent="0.25">
      <c r="A533" s="738">
        <v>1</v>
      </c>
      <c r="B533" s="1744">
        <v>1</v>
      </c>
      <c r="C533" s="441" t="s">
        <v>5</v>
      </c>
      <c r="D533" s="441"/>
      <c r="E533" s="441"/>
      <c r="F533" s="772"/>
      <c r="G533" s="361"/>
      <c r="H533" s="361"/>
      <c r="I533" s="361"/>
      <c r="J533" s="691"/>
      <c r="K533" s="691"/>
      <c r="L533" s="692"/>
      <c r="M533" s="692"/>
      <c r="N533" s="692"/>
      <c r="O533" s="692"/>
      <c r="P533" s="692"/>
      <c r="Q533" s="692"/>
      <c r="R533" s="692"/>
      <c r="S533" s="692"/>
      <c r="T533" s="692"/>
      <c r="U533" s="692"/>
      <c r="V533" s="692"/>
      <c r="W533" s="1601"/>
      <c r="X533" s="692"/>
      <c r="Y533" s="692"/>
      <c r="Z533" s="692"/>
      <c r="AA533" s="692"/>
      <c r="AB533" s="692"/>
      <c r="AC533" s="692"/>
      <c r="AD533" s="1836"/>
      <c r="AE533" s="1836"/>
      <c r="AF533" s="2614"/>
      <c r="AG533" s="1730"/>
    </row>
    <row r="534" spans="1:33" s="70" customFormat="1" ht="15" customHeight="1" x14ac:dyDescent="0.25">
      <c r="A534" s="738">
        <v>1</v>
      </c>
      <c r="B534" s="1744">
        <v>1</v>
      </c>
      <c r="C534" s="91" t="s">
        <v>55</v>
      </c>
      <c r="D534" s="2564" t="s">
        <v>521</v>
      </c>
      <c r="E534" s="770">
        <v>340</v>
      </c>
      <c r="F534" s="772">
        <v>85</v>
      </c>
      <c r="G534" s="92">
        <f>ROUND(F534/12*$C$3,0)</f>
        <v>35</v>
      </c>
      <c r="H534" s="361">
        <v>36</v>
      </c>
      <c r="I534" s="92">
        <f>H534/G534*100</f>
        <v>102.85714285714285</v>
      </c>
      <c r="J534" s="782">
        <v>11</v>
      </c>
      <c r="K534" s="93">
        <f>N534/H534</f>
        <v>10.972222222222221</v>
      </c>
      <c r="L534" s="94">
        <f>ROUND(F534*J534,0)</f>
        <v>935</v>
      </c>
      <c r="M534" s="94">
        <f t="shared" ref="M534" si="309">ROUND(L534/12*$C$3,0)</f>
        <v>390</v>
      </c>
      <c r="N534" s="361">
        <v>395</v>
      </c>
      <c r="O534" s="94">
        <f>N534/M534*100</f>
        <v>101.28205128205127</v>
      </c>
      <c r="P534" s="94">
        <f>L534/E534</f>
        <v>2.75</v>
      </c>
      <c r="Q534" s="94">
        <f>N534/$C$3*12/P534</f>
        <v>344.72727272727275</v>
      </c>
      <c r="R534" s="692"/>
      <c r="S534" s="692"/>
      <c r="T534" s="692"/>
      <c r="U534" s="692"/>
      <c r="V534" s="692"/>
      <c r="W534" s="1601"/>
      <c r="X534" s="692"/>
      <c r="Y534" s="692"/>
      <c r="Z534" s="692"/>
      <c r="AA534" s="692"/>
      <c r="AB534" s="692"/>
      <c r="AC534" s="692"/>
      <c r="AD534" s="1836"/>
      <c r="AE534" s="1836"/>
      <c r="AF534" s="2614"/>
      <c r="AG534" s="1730"/>
    </row>
    <row r="535" spans="1:33" s="70" customFormat="1" ht="15" customHeight="1" x14ac:dyDescent="0.25">
      <c r="A535" s="738">
        <v>1</v>
      </c>
      <c r="B535" s="1744">
        <v>1</v>
      </c>
      <c r="C535" s="437" t="s">
        <v>7</v>
      </c>
      <c r="D535" s="437"/>
      <c r="E535" s="437"/>
      <c r="F535" s="2200">
        <f>SUM(F534:F534)</f>
        <v>85</v>
      </c>
      <c r="G535" s="556">
        <f>SUM(G534:G534)</f>
        <v>35</v>
      </c>
      <c r="H535" s="556">
        <f>SUM(H534:H534)</f>
        <v>36</v>
      </c>
      <c r="I535" s="556">
        <f>H535/G535*100</f>
        <v>102.85714285714285</v>
      </c>
      <c r="J535" s="703">
        <f>SUM(L535/F535)</f>
        <v>11</v>
      </c>
      <c r="K535" s="117">
        <f>N535/H535</f>
        <v>10.972222222222221</v>
      </c>
      <c r="L535" s="556">
        <f>SUM(L534:L534)</f>
        <v>935</v>
      </c>
      <c r="M535" s="556">
        <f>SUM(M534:M534)</f>
        <v>390</v>
      </c>
      <c r="N535" s="556">
        <f>SUM(N534:N534)</f>
        <v>395</v>
      </c>
      <c r="O535" s="94">
        <f>N535/M535*100</f>
        <v>101.28205128205127</v>
      </c>
      <c r="P535" s="281">
        <f>SUM(P534:P534)</f>
        <v>2.75</v>
      </c>
      <c r="Q535" s="94">
        <f>N535/$C$3*12/P535</f>
        <v>344.72727272727275</v>
      </c>
      <c r="R535" s="742">
        <v>3221.0682000000002</v>
      </c>
      <c r="S535" s="742">
        <v>3221.0682000000002</v>
      </c>
      <c r="T535" s="742">
        <v>3221.0682000000002</v>
      </c>
      <c r="U535" s="742">
        <v>3221.0682000000002</v>
      </c>
      <c r="V535" s="742">
        <v>3221.0682000000002</v>
      </c>
      <c r="W535" s="1607">
        <f>R535/12*$C$3+(S535-R535)/11*4+(T535-S535)/10*3+(U535-T535)/9*2+(V535-U535)/8*1</f>
        <v>1342.11175</v>
      </c>
      <c r="X535" s="742">
        <f>AB535-AA535-Y535</f>
        <v>1116.3035600000001</v>
      </c>
      <c r="Y535" s="742">
        <v>-18.97709</v>
      </c>
      <c r="Z535" s="742">
        <f>X535-W535</f>
        <v>-225.80818999999997</v>
      </c>
      <c r="AA535" s="742">
        <v>-494.75948</v>
      </c>
      <c r="AB535" s="742">
        <v>602.56699000000003</v>
      </c>
      <c r="AC535" s="742"/>
      <c r="AD535" s="1842"/>
      <c r="AE535" s="1842">
        <f>AD535/1000</f>
        <v>0</v>
      </c>
      <c r="AF535" s="2614"/>
      <c r="AG535" s="1730"/>
    </row>
    <row r="536" spans="1:33" s="70" customFormat="1" ht="15" customHeight="1" x14ac:dyDescent="0.25">
      <c r="A536" s="738">
        <v>1</v>
      </c>
      <c r="B536" s="1744">
        <v>1</v>
      </c>
      <c r="C536" s="636" t="s">
        <v>14</v>
      </c>
      <c r="D536" s="636"/>
      <c r="E536" s="507"/>
      <c r="F536" s="772"/>
      <c r="G536" s="361"/>
      <c r="H536" s="361"/>
      <c r="I536" s="361"/>
      <c r="J536" s="703"/>
      <c r="K536" s="703"/>
      <c r="L536" s="773"/>
      <c r="M536" s="773"/>
      <c r="N536" s="773"/>
      <c r="O536" s="773"/>
      <c r="P536" s="773"/>
      <c r="Q536" s="773"/>
      <c r="R536" s="492"/>
      <c r="S536" s="492"/>
      <c r="T536" s="492"/>
      <c r="U536" s="492"/>
      <c r="V536" s="492"/>
      <c r="W536" s="1604"/>
      <c r="X536" s="492"/>
      <c r="Y536" s="492"/>
      <c r="Z536" s="492"/>
      <c r="AA536" s="492"/>
      <c r="AB536" s="492"/>
      <c r="AC536" s="492"/>
      <c r="AD536" s="1842"/>
      <c r="AE536" s="1842"/>
      <c r="AF536" s="2614"/>
      <c r="AG536" s="1730"/>
    </row>
    <row r="537" spans="1:33" s="70" customFormat="1" ht="16.5" customHeight="1" x14ac:dyDescent="0.25">
      <c r="A537" s="738">
        <v>1</v>
      </c>
      <c r="B537" s="1744">
        <v>1</v>
      </c>
      <c r="C537" s="507" t="s">
        <v>302</v>
      </c>
      <c r="D537" s="507"/>
      <c r="E537" s="520"/>
      <c r="F537" s="2220"/>
      <c r="G537" s="116"/>
      <c r="H537" s="116"/>
      <c r="I537" s="116"/>
      <c r="J537" s="363"/>
      <c r="K537" s="363"/>
      <c r="L537" s="365"/>
      <c r="M537" s="365"/>
      <c r="N537" s="365"/>
      <c r="O537" s="365"/>
      <c r="P537" s="365"/>
      <c r="Q537" s="365"/>
      <c r="R537" s="440"/>
      <c r="S537" s="440"/>
      <c r="T537" s="440"/>
      <c r="U537" s="440"/>
      <c r="V537" s="440"/>
      <c r="W537" s="1605"/>
      <c r="X537" s="440"/>
      <c r="Y537" s="440"/>
      <c r="Z537" s="440"/>
      <c r="AA537" s="440"/>
      <c r="AB537" s="440"/>
      <c r="AC537" s="440"/>
      <c r="AD537" s="1836"/>
      <c r="AE537" s="1836"/>
      <c r="AF537" s="2614"/>
      <c r="AG537" s="1730"/>
    </row>
    <row r="538" spans="1:33" s="70" customFormat="1" ht="15" customHeight="1" x14ac:dyDescent="0.25">
      <c r="A538" s="738">
        <v>1</v>
      </c>
      <c r="B538" s="1744">
        <v>1</v>
      </c>
      <c r="C538" s="407" t="s">
        <v>361</v>
      </c>
      <c r="D538" s="407"/>
      <c r="E538" s="407"/>
      <c r="F538" s="711">
        <f>SUM(F540,F541,F542,F543)</f>
        <v>7100</v>
      </c>
      <c r="G538" s="440">
        <f>SUM(G540,G541,G542,G543)</f>
        <v>2958.6666666666665</v>
      </c>
      <c r="H538" s="440">
        <f>SUM(H540,H541,H542,H543)+H539/2.7</f>
        <v>4258.2333333333336</v>
      </c>
      <c r="I538" s="556">
        <f>H538/G538*100</f>
        <v>143.92406489409646</v>
      </c>
      <c r="J538" s="125"/>
      <c r="K538" s="125"/>
      <c r="L538" s="464"/>
      <c r="M538" s="464"/>
      <c r="N538" s="464"/>
      <c r="O538" s="464"/>
      <c r="P538" s="464"/>
      <c r="Q538" s="464"/>
      <c r="R538" s="711"/>
      <c r="S538" s="711"/>
      <c r="T538" s="711"/>
      <c r="U538" s="711"/>
      <c r="V538" s="711"/>
      <c r="W538" s="1602"/>
      <c r="X538" s="711"/>
      <c r="Y538" s="711"/>
      <c r="Z538" s="711"/>
      <c r="AA538" s="711"/>
      <c r="AB538" s="711"/>
      <c r="AC538" s="2492">
        <f t="shared" ref="AC538" si="310">SUM(AC540,AC541,AC542,AC543)+AC539/2.7</f>
        <v>0</v>
      </c>
      <c r="AD538" s="1841"/>
      <c r="AE538" s="1841"/>
      <c r="AF538" s="2614"/>
      <c r="AG538" s="1730"/>
    </row>
    <row r="539" spans="1:33" s="70" customFormat="1" ht="15" customHeight="1" x14ac:dyDescent="0.25">
      <c r="A539" s="738"/>
      <c r="B539" s="1744"/>
      <c r="C539" s="407" t="s">
        <v>469</v>
      </c>
      <c r="D539" s="407"/>
      <c r="E539" s="407"/>
      <c r="F539" s="711"/>
      <c r="G539" s="440"/>
      <c r="H539" s="440">
        <v>294.93</v>
      </c>
      <c r="I539" s="556"/>
      <c r="J539" s="125"/>
      <c r="K539" s="125"/>
      <c r="L539" s="464"/>
      <c r="M539" s="464"/>
      <c r="N539" s="464"/>
      <c r="O539" s="464"/>
      <c r="P539" s="464"/>
      <c r="Q539" s="464"/>
      <c r="R539" s="711"/>
      <c r="S539" s="711"/>
      <c r="T539" s="711"/>
      <c r="U539" s="711"/>
      <c r="V539" s="711"/>
      <c r="W539" s="1602"/>
      <c r="X539" s="711"/>
      <c r="Y539" s="711"/>
      <c r="Z539" s="711"/>
      <c r="AA539" s="711"/>
      <c r="AB539" s="711"/>
      <c r="AC539" s="711"/>
      <c r="AD539" s="1841"/>
      <c r="AE539" s="1841"/>
      <c r="AF539" s="2614"/>
      <c r="AG539" s="1730"/>
    </row>
    <row r="540" spans="1:33" s="70" customFormat="1" ht="15" customHeight="1" x14ac:dyDescent="0.25">
      <c r="A540" s="738">
        <v>1</v>
      </c>
      <c r="B540" s="1744">
        <v>1</v>
      </c>
      <c r="C540" s="407" t="s">
        <v>383</v>
      </c>
      <c r="D540" s="407"/>
      <c r="E540" s="407"/>
      <c r="F540" s="711"/>
      <c r="G540" s="92">
        <f t="shared" ref="G540:G546" si="311">ROUND(F540/12*$C$3,0)</f>
        <v>0</v>
      </c>
      <c r="H540" s="440"/>
      <c r="I540" s="556"/>
      <c r="J540" s="125"/>
      <c r="K540" s="125"/>
      <c r="L540" s="464"/>
      <c r="M540" s="464"/>
      <c r="N540" s="464"/>
      <c r="O540" s="464"/>
      <c r="P540" s="464"/>
      <c r="Q540" s="464"/>
      <c r="R540" s="711"/>
      <c r="S540" s="711"/>
      <c r="T540" s="711"/>
      <c r="U540" s="711"/>
      <c r="V540" s="711"/>
      <c r="W540" s="1602"/>
      <c r="X540" s="711"/>
      <c r="Y540" s="711"/>
      <c r="Z540" s="711"/>
      <c r="AA540" s="711"/>
      <c r="AB540" s="711"/>
      <c r="AC540" s="711"/>
      <c r="AD540" s="1841"/>
      <c r="AE540" s="1841"/>
      <c r="AF540" s="2614"/>
      <c r="AG540" s="1730"/>
    </row>
    <row r="541" spans="1:33" s="70" customFormat="1" ht="32.25" customHeight="1" x14ac:dyDescent="0.25">
      <c r="A541" s="738">
        <v>1</v>
      </c>
      <c r="B541" s="1744">
        <v>1</v>
      </c>
      <c r="C541" s="407" t="s">
        <v>304</v>
      </c>
      <c r="D541" s="407"/>
      <c r="E541" s="407"/>
      <c r="F541" s="711">
        <v>1600</v>
      </c>
      <c r="G541" s="92">
        <f t="shared" si="311"/>
        <v>667</v>
      </c>
      <c r="H541" s="440">
        <v>641</v>
      </c>
      <c r="I541" s="556">
        <f>H541/G541*100</f>
        <v>96.101949025487258</v>
      </c>
      <c r="J541" s="125"/>
      <c r="K541" s="125"/>
      <c r="L541" s="464"/>
      <c r="M541" s="464"/>
      <c r="N541" s="464"/>
      <c r="O541" s="464"/>
      <c r="P541" s="464"/>
      <c r="Q541" s="464"/>
      <c r="R541" s="711"/>
      <c r="S541" s="711"/>
      <c r="T541" s="711"/>
      <c r="U541" s="711"/>
      <c r="V541" s="711"/>
      <c r="W541" s="1602"/>
      <c r="X541" s="711"/>
      <c r="Y541" s="711"/>
      <c r="Z541" s="711"/>
      <c r="AA541" s="711"/>
      <c r="AB541" s="711"/>
      <c r="AC541" s="711"/>
      <c r="AD541" s="1841"/>
      <c r="AE541" s="1841"/>
      <c r="AF541" s="2614"/>
      <c r="AG541" s="1730"/>
    </row>
    <row r="542" spans="1:33" s="70" customFormat="1" ht="29.25" customHeight="1" x14ac:dyDescent="0.25">
      <c r="A542" s="738">
        <v>1</v>
      </c>
      <c r="B542" s="1744">
        <v>1</v>
      </c>
      <c r="C542" s="407" t="s">
        <v>305</v>
      </c>
      <c r="D542" s="407"/>
      <c r="E542" s="407"/>
      <c r="F542" s="711"/>
      <c r="G542" s="92">
        <f t="shared" si="311"/>
        <v>0</v>
      </c>
      <c r="H542" s="440"/>
      <c r="I542" s="556"/>
      <c r="J542" s="125"/>
      <c r="K542" s="125"/>
      <c r="L542" s="464"/>
      <c r="M542" s="464"/>
      <c r="N542" s="464"/>
      <c r="O542" s="464"/>
      <c r="P542" s="464"/>
      <c r="Q542" s="464"/>
      <c r="R542" s="711"/>
      <c r="S542" s="711"/>
      <c r="T542" s="711"/>
      <c r="U542" s="711"/>
      <c r="V542" s="711"/>
      <c r="W542" s="1602"/>
      <c r="X542" s="711"/>
      <c r="Y542" s="711"/>
      <c r="Z542" s="711"/>
      <c r="AA542" s="711"/>
      <c r="AB542" s="711"/>
      <c r="AC542" s="711"/>
      <c r="AD542" s="1841"/>
      <c r="AE542" s="1841"/>
      <c r="AF542" s="2614"/>
      <c r="AG542" s="1730"/>
    </row>
    <row r="543" spans="1:33" s="70" customFormat="1" ht="15" customHeight="1" x14ac:dyDescent="0.25">
      <c r="A543" s="738">
        <v>1</v>
      </c>
      <c r="B543" s="1744">
        <v>1</v>
      </c>
      <c r="C543" s="407" t="s">
        <v>306</v>
      </c>
      <c r="D543" s="407"/>
      <c r="E543" s="407"/>
      <c r="F543" s="711">
        <v>5500</v>
      </c>
      <c r="G543" s="92">
        <f>(F543/12*$C$3)</f>
        <v>2291.6666666666665</v>
      </c>
      <c r="H543" s="440">
        <v>3508</v>
      </c>
      <c r="I543" s="556">
        <f>H543/G543*100</f>
        <v>153.07636363636365</v>
      </c>
      <c r="J543" s="125"/>
      <c r="K543" s="125"/>
      <c r="L543" s="464"/>
      <c r="M543" s="464"/>
      <c r="N543" s="464"/>
      <c r="O543" s="464"/>
      <c r="P543" s="464"/>
      <c r="Q543" s="464"/>
      <c r="R543" s="711"/>
      <c r="S543" s="711"/>
      <c r="T543" s="711"/>
      <c r="U543" s="711"/>
      <c r="V543" s="711"/>
      <c r="W543" s="1602"/>
      <c r="X543" s="711"/>
      <c r="Y543" s="711"/>
      <c r="Z543" s="711"/>
      <c r="AA543" s="711"/>
      <c r="AB543" s="711"/>
      <c r="AC543" s="711"/>
      <c r="AD543" s="1841"/>
      <c r="AE543" s="1841"/>
      <c r="AF543" s="2614"/>
      <c r="AG543" s="1730"/>
    </row>
    <row r="544" spans="1:33" s="70" customFormat="1" ht="15" customHeight="1" x14ac:dyDescent="0.25">
      <c r="A544" s="738">
        <v>1</v>
      </c>
      <c r="B544" s="1744">
        <v>1</v>
      </c>
      <c r="C544" s="409" t="s">
        <v>360</v>
      </c>
      <c r="D544" s="409"/>
      <c r="E544" s="407"/>
      <c r="F544" s="711">
        <f>F545+F546/8.5</f>
        <v>11328.941176470587</v>
      </c>
      <c r="G544" s="92">
        <f t="shared" ref="G544:H544" si="312">G545+G546/8.5</f>
        <v>4720.3921568627447</v>
      </c>
      <c r="H544" s="440">
        <f t="shared" si="312"/>
        <v>5234.58</v>
      </c>
      <c r="I544" s="556">
        <f>H544/G544*100</f>
        <v>110.89290520893911</v>
      </c>
      <c r="J544" s="125"/>
      <c r="K544" s="125"/>
      <c r="L544" s="464"/>
      <c r="M544" s="464"/>
      <c r="N544" s="464"/>
      <c r="O544" s="464"/>
      <c r="P544" s="464"/>
      <c r="Q544" s="464"/>
      <c r="R544" s="711"/>
      <c r="S544" s="711"/>
      <c r="T544" s="711"/>
      <c r="U544" s="711"/>
      <c r="V544" s="711"/>
      <c r="W544" s="1602"/>
      <c r="X544" s="711"/>
      <c r="Y544" s="711"/>
      <c r="Z544" s="711"/>
      <c r="AA544" s="711"/>
      <c r="AB544" s="711"/>
      <c r="AC544" s="92">
        <f t="shared" ref="AC544" si="313">AC545+AC546/8.5</f>
        <v>146</v>
      </c>
      <c r="AD544" s="1841">
        <f>AD545+AD546</f>
        <v>160390</v>
      </c>
      <c r="AE544" s="1841">
        <f>AE545+AE546</f>
        <v>160.38999999999999</v>
      </c>
      <c r="AF544" s="2614"/>
      <c r="AG544" s="1730"/>
    </row>
    <row r="545" spans="1:33" s="70" customFormat="1" ht="15" customHeight="1" x14ac:dyDescent="0.25">
      <c r="A545" s="738"/>
      <c r="B545" s="1744"/>
      <c r="C545" s="409" t="s">
        <v>449</v>
      </c>
      <c r="D545" s="409"/>
      <c r="E545" s="407"/>
      <c r="F545" s="711">
        <v>8576</v>
      </c>
      <c r="G545" s="92">
        <f>(F545/12*$C$3)</f>
        <v>3573.333333333333</v>
      </c>
      <c r="H545" s="440">
        <v>3966</v>
      </c>
      <c r="I545" s="556">
        <f>H545/G545*100</f>
        <v>110.98880597014926</v>
      </c>
      <c r="J545" s="125"/>
      <c r="K545" s="125"/>
      <c r="L545" s="464"/>
      <c r="M545" s="464"/>
      <c r="N545" s="464"/>
      <c r="O545" s="464"/>
      <c r="P545" s="464"/>
      <c r="Q545" s="464"/>
      <c r="R545" s="711"/>
      <c r="S545" s="711"/>
      <c r="T545" s="711"/>
      <c r="U545" s="711"/>
      <c r="V545" s="711"/>
      <c r="W545" s="1602"/>
      <c r="X545" s="711"/>
      <c r="Y545" s="711"/>
      <c r="Z545" s="711"/>
      <c r="AA545" s="711"/>
      <c r="AB545" s="711"/>
      <c r="AC545" s="711">
        <v>146</v>
      </c>
      <c r="AD545" s="1841">
        <v>160390</v>
      </c>
      <c r="AE545" s="1841">
        <f>AD545/1000</f>
        <v>160.38999999999999</v>
      </c>
      <c r="AF545" s="2614"/>
      <c r="AG545" s="1730"/>
    </row>
    <row r="546" spans="1:33" s="70" customFormat="1" ht="15" customHeight="1" x14ac:dyDescent="0.25">
      <c r="A546" s="738">
        <v>1</v>
      </c>
      <c r="B546" s="1744">
        <v>1</v>
      </c>
      <c r="C546" s="641" t="s">
        <v>377</v>
      </c>
      <c r="D546" s="641"/>
      <c r="E546" s="407"/>
      <c r="F546" s="711">
        <v>23400</v>
      </c>
      <c r="G546" s="92">
        <f t="shared" si="311"/>
        <v>9750</v>
      </c>
      <c r="H546" s="440">
        <v>10782.93</v>
      </c>
      <c r="I546" s="556">
        <f>H546/G546*100</f>
        <v>110.59415384615386</v>
      </c>
      <c r="J546" s="125"/>
      <c r="K546" s="125"/>
      <c r="L546" s="464"/>
      <c r="M546" s="464"/>
      <c r="N546" s="464"/>
      <c r="O546" s="464"/>
      <c r="P546" s="464"/>
      <c r="Q546" s="464"/>
      <c r="R546" s="711"/>
      <c r="S546" s="711"/>
      <c r="T546" s="711"/>
      <c r="U546" s="711"/>
      <c r="V546" s="711"/>
      <c r="W546" s="1602"/>
      <c r="X546" s="711"/>
      <c r="Y546" s="711"/>
      <c r="Z546" s="711"/>
      <c r="AA546" s="711"/>
      <c r="AB546" s="711"/>
      <c r="AC546" s="711"/>
      <c r="AD546" s="1841"/>
      <c r="AE546" s="1841">
        <f>AD546/1000</f>
        <v>0</v>
      </c>
      <c r="AF546" s="2614"/>
      <c r="AG546" s="1730"/>
    </row>
    <row r="547" spans="1:33" s="70" customFormat="1" ht="19.5" customHeight="1" x14ac:dyDescent="0.25">
      <c r="A547" s="738">
        <v>1</v>
      </c>
      <c r="B547" s="1744">
        <v>1</v>
      </c>
      <c r="C547" s="213" t="s">
        <v>168</v>
      </c>
      <c r="D547" s="213"/>
      <c r="E547" s="508"/>
      <c r="F547" s="712">
        <f>SUM(F538+F545*3.2)+F546/3.9</f>
        <v>40543.199999999997</v>
      </c>
      <c r="G547" s="388">
        <f t="shared" ref="G547:H547" si="314">SUM(G538+G545*3.2)+G546/3.9</f>
        <v>16893.333333333332</v>
      </c>
      <c r="H547" s="388">
        <f t="shared" si="314"/>
        <v>19714.287179487183</v>
      </c>
      <c r="I547" s="556">
        <f>H547/G547*100</f>
        <v>116.69862182016881</v>
      </c>
      <c r="J547" s="125"/>
      <c r="K547" s="125"/>
      <c r="L547" s="464"/>
      <c r="M547" s="464"/>
      <c r="N547" s="464"/>
      <c r="O547" s="464"/>
      <c r="P547" s="464"/>
      <c r="Q547" s="464"/>
      <c r="R547" s="742">
        <v>13859.957799999998</v>
      </c>
      <c r="S547" s="742">
        <v>13859.957799999998</v>
      </c>
      <c r="T547" s="742">
        <v>13859.957799999998</v>
      </c>
      <c r="U547" s="742">
        <v>13859.957799999998</v>
      </c>
      <c r="V547" s="742">
        <v>13859.957799999998</v>
      </c>
      <c r="W547" s="1741">
        <f>R547/12*$C$3+(S547-R547)/11*4+(T547-S547)/10*3+(U547-T547)/9*2+(V547-U547)/8*1</f>
        <v>5774.9824166666658</v>
      </c>
      <c r="X547" s="742">
        <f>AB547-AA547</f>
        <v>5729.9375400000008</v>
      </c>
      <c r="Y547" s="742"/>
      <c r="Z547" s="742">
        <f>X547-W547</f>
        <v>-45.044876666665004</v>
      </c>
      <c r="AA547" s="742">
        <v>-38.962650000000004</v>
      </c>
      <c r="AB547" s="742">
        <v>5690.9748900000004</v>
      </c>
      <c r="AC547" s="388">
        <f t="shared" ref="AC547" si="315">SUM(AC538+AC545*3.2)+AC546/3.9</f>
        <v>467.20000000000005</v>
      </c>
      <c r="AD547" s="1842">
        <f>AD544+AD538</f>
        <v>160390</v>
      </c>
      <c r="AE547" s="1842">
        <f>AE544+AE538</f>
        <v>160.38999999999999</v>
      </c>
      <c r="AF547" s="2614"/>
      <c r="AG547" s="1730"/>
    </row>
    <row r="548" spans="1:33" s="70" customFormat="1" ht="15" customHeight="1" x14ac:dyDescent="0.25">
      <c r="A548" s="738">
        <v>1</v>
      </c>
      <c r="B548" s="1744">
        <v>1</v>
      </c>
      <c r="C548" s="507" t="s">
        <v>307</v>
      </c>
      <c r="D548" s="507"/>
      <c r="E548" s="407"/>
      <c r="F548" s="711"/>
      <c r="G548" s="92">
        <f>ROUND(F548/12*$C$3,0)</f>
        <v>0</v>
      </c>
      <c r="H548" s="440"/>
      <c r="I548" s="556"/>
      <c r="J548" s="125"/>
      <c r="K548" s="125"/>
      <c r="L548" s="464"/>
      <c r="M548" s="464"/>
      <c r="N548" s="464"/>
      <c r="O548" s="464"/>
      <c r="P548" s="464"/>
      <c r="Q548" s="464"/>
      <c r="R548" s="711"/>
      <c r="S548" s="711"/>
      <c r="T548" s="711"/>
      <c r="U548" s="711"/>
      <c r="V548" s="711"/>
      <c r="W548" s="1602"/>
      <c r="X548" s="711"/>
      <c r="Y548" s="711"/>
      <c r="Z548" s="711"/>
      <c r="AA548" s="711"/>
      <c r="AB548" s="711"/>
      <c r="AC548" s="711"/>
      <c r="AD548" s="1841"/>
      <c r="AE548" s="1841"/>
      <c r="AF548" s="2614"/>
      <c r="AG548" s="1730"/>
    </row>
    <row r="549" spans="1:33" s="70" customFormat="1" ht="15" customHeight="1" x14ac:dyDescent="0.25">
      <c r="A549" s="738">
        <v>1</v>
      </c>
      <c r="B549" s="1744">
        <v>1</v>
      </c>
      <c r="C549" s="407" t="s">
        <v>198</v>
      </c>
      <c r="D549" s="407"/>
      <c r="E549" s="407"/>
      <c r="F549" s="711">
        <f>SUM(F551,F554)</f>
        <v>2298</v>
      </c>
      <c r="G549" s="440">
        <f>SUM(G551,G554)</f>
        <v>958</v>
      </c>
      <c r="H549" s="440">
        <f>SUM(H551,H554)</f>
        <v>1202</v>
      </c>
      <c r="I549" s="556">
        <f>H549/G549*100</f>
        <v>125.46972860125261</v>
      </c>
      <c r="J549" s="125"/>
      <c r="K549" s="125"/>
      <c r="L549" s="464"/>
      <c r="M549" s="464"/>
      <c r="N549" s="464"/>
      <c r="O549" s="464"/>
      <c r="P549" s="464"/>
      <c r="Q549" s="464"/>
      <c r="R549" s="711"/>
      <c r="S549" s="711"/>
      <c r="T549" s="711"/>
      <c r="U549" s="711"/>
      <c r="V549" s="711"/>
      <c r="W549" s="1602"/>
      <c r="X549" s="711"/>
      <c r="Y549" s="711"/>
      <c r="Z549" s="711"/>
      <c r="AA549" s="711"/>
      <c r="AB549" s="711"/>
      <c r="AC549" s="711">
        <f>AC551+AC550+AC554</f>
        <v>0</v>
      </c>
      <c r="AD549" s="711">
        <f t="shared" ref="AD549:AE549" si="316">AD551+AD550+AD554</f>
        <v>0</v>
      </c>
      <c r="AE549" s="711">
        <f t="shared" si="316"/>
        <v>0</v>
      </c>
      <c r="AF549" s="2614"/>
      <c r="AG549" s="1730"/>
    </row>
    <row r="550" spans="1:33" s="70" customFormat="1" ht="15" customHeight="1" x14ac:dyDescent="0.25">
      <c r="A550" s="738">
        <v>1</v>
      </c>
      <c r="B550" s="1744">
        <v>1</v>
      </c>
      <c r="C550" s="407" t="s">
        <v>303</v>
      </c>
      <c r="D550" s="407"/>
      <c r="E550" s="407"/>
      <c r="F550" s="711"/>
      <c r="G550" s="92">
        <f>ROUND(F550/12*$C$3,0)</f>
        <v>0</v>
      </c>
      <c r="H550" s="440"/>
      <c r="I550" s="556"/>
      <c r="J550" s="125"/>
      <c r="K550" s="125"/>
      <c r="L550" s="464"/>
      <c r="M550" s="464"/>
      <c r="N550" s="464"/>
      <c r="O550" s="464"/>
      <c r="P550" s="464"/>
      <c r="Q550" s="464"/>
      <c r="R550" s="711"/>
      <c r="S550" s="711"/>
      <c r="T550" s="711"/>
      <c r="U550" s="711"/>
      <c r="V550" s="711"/>
      <c r="W550" s="1602"/>
      <c r="X550" s="711"/>
      <c r="Y550" s="711"/>
      <c r="Z550" s="711"/>
      <c r="AA550" s="711"/>
      <c r="AB550" s="711"/>
      <c r="AC550" s="711"/>
      <c r="AD550" s="711"/>
      <c r="AE550" s="711"/>
      <c r="AF550" s="2614"/>
      <c r="AG550" s="1730"/>
    </row>
    <row r="551" spans="1:33" s="70" customFormat="1" ht="45" customHeight="1" x14ac:dyDescent="0.25">
      <c r="A551" s="738">
        <v>1</v>
      </c>
      <c r="B551" s="1744">
        <v>1</v>
      </c>
      <c r="C551" s="407" t="s">
        <v>308</v>
      </c>
      <c r="D551" s="407"/>
      <c r="E551" s="407"/>
      <c r="F551" s="711">
        <f>SUM(F552:F553)</f>
        <v>1898</v>
      </c>
      <c r="G551" s="440">
        <f>SUM(G552:G553)</f>
        <v>791</v>
      </c>
      <c r="H551" s="440">
        <f>SUM(H552:H553)</f>
        <v>949</v>
      </c>
      <c r="I551" s="556">
        <f>H551/G551*100</f>
        <v>119.97471554993679</v>
      </c>
      <c r="J551" s="125"/>
      <c r="K551" s="125"/>
      <c r="L551" s="464"/>
      <c r="M551" s="464"/>
      <c r="N551" s="464"/>
      <c r="O551" s="464"/>
      <c r="P551" s="464"/>
      <c r="Q551" s="464"/>
      <c r="R551" s="711"/>
      <c r="S551" s="711"/>
      <c r="T551" s="711"/>
      <c r="U551" s="711"/>
      <c r="V551" s="711"/>
      <c r="W551" s="1602"/>
      <c r="X551" s="711"/>
      <c r="Y551" s="711"/>
      <c r="Z551" s="711"/>
      <c r="AA551" s="711"/>
      <c r="AB551" s="711"/>
      <c r="AC551" s="711">
        <f>AC552+AC553</f>
        <v>0</v>
      </c>
      <c r="AD551" s="711">
        <f t="shared" ref="AD551:AE551" si="317">AD552+AD553</f>
        <v>0</v>
      </c>
      <c r="AE551" s="711">
        <f t="shared" si="317"/>
        <v>0</v>
      </c>
      <c r="AF551" s="2614"/>
      <c r="AG551" s="1730"/>
    </row>
    <row r="552" spans="1:33" s="70" customFormat="1" ht="38.1" customHeight="1" x14ac:dyDescent="0.25">
      <c r="A552" s="738">
        <v>1</v>
      </c>
      <c r="B552" s="1744">
        <v>1</v>
      </c>
      <c r="C552" s="407" t="s">
        <v>309</v>
      </c>
      <c r="D552" s="407"/>
      <c r="E552" s="407"/>
      <c r="F552" s="711">
        <v>1460</v>
      </c>
      <c r="G552" s="92">
        <f>ROUND(F552/12*$C$3,0)</f>
        <v>608</v>
      </c>
      <c r="H552" s="440">
        <v>783</v>
      </c>
      <c r="I552" s="556">
        <f>H552/G552*100</f>
        <v>128.78289473684211</v>
      </c>
      <c r="J552" s="125"/>
      <c r="K552" s="125"/>
      <c r="L552" s="464"/>
      <c r="M552" s="464"/>
      <c r="N552" s="464"/>
      <c r="O552" s="464"/>
      <c r="P552" s="464"/>
      <c r="Q552" s="464"/>
      <c r="R552" s="711"/>
      <c r="S552" s="711"/>
      <c r="T552" s="711"/>
      <c r="U552" s="711"/>
      <c r="V552" s="711"/>
      <c r="W552" s="1602"/>
      <c r="X552" s="711"/>
      <c r="Y552" s="711"/>
      <c r="Z552" s="711"/>
      <c r="AA552" s="711"/>
      <c r="AB552" s="711"/>
      <c r="AC552" s="711"/>
      <c r="AD552" s="1841"/>
      <c r="AE552" s="1841">
        <f t="shared" ref="AE552:AE553" si="318">AD552/1000</f>
        <v>0</v>
      </c>
      <c r="AF552" s="2614"/>
      <c r="AG552" s="1730"/>
    </row>
    <row r="553" spans="1:33" s="70" customFormat="1" ht="38.1" customHeight="1" x14ac:dyDescent="0.25">
      <c r="A553" s="738">
        <v>1</v>
      </c>
      <c r="B553" s="1744">
        <v>1</v>
      </c>
      <c r="C553" s="407" t="s">
        <v>310</v>
      </c>
      <c r="D553" s="407"/>
      <c r="E553" s="407"/>
      <c r="F553" s="711">
        <v>438</v>
      </c>
      <c r="G553" s="92">
        <f>ROUND(F553/12*$C$3,0)</f>
        <v>183</v>
      </c>
      <c r="H553" s="440">
        <v>166</v>
      </c>
      <c r="I553" s="556">
        <f>H553/G553*100</f>
        <v>90.710382513661202</v>
      </c>
      <c r="J553" s="125"/>
      <c r="K553" s="125"/>
      <c r="L553" s="464"/>
      <c r="M553" s="464"/>
      <c r="N553" s="464"/>
      <c r="O553" s="464"/>
      <c r="P553" s="464"/>
      <c r="Q553" s="464"/>
      <c r="R553" s="711"/>
      <c r="S553" s="711"/>
      <c r="T553" s="711"/>
      <c r="U553" s="711"/>
      <c r="V553" s="711"/>
      <c r="W553" s="1602"/>
      <c r="X553" s="711"/>
      <c r="Y553" s="711"/>
      <c r="Z553" s="711"/>
      <c r="AA553" s="711"/>
      <c r="AB553" s="711"/>
      <c r="AC553" s="711"/>
      <c r="AD553" s="1841"/>
      <c r="AE553" s="1841">
        <f t="shared" si="318"/>
        <v>0</v>
      </c>
      <c r="AF553" s="2614"/>
      <c r="AG553" s="1730"/>
    </row>
    <row r="554" spans="1:33" s="70" customFormat="1" ht="44.25" customHeight="1" x14ac:dyDescent="0.25">
      <c r="A554" s="738">
        <v>1</v>
      </c>
      <c r="B554" s="1744">
        <v>1</v>
      </c>
      <c r="C554" s="407" t="s">
        <v>311</v>
      </c>
      <c r="D554" s="407"/>
      <c r="E554" s="407"/>
      <c r="F554" s="711">
        <f>SUM(F555:F555)</f>
        <v>400</v>
      </c>
      <c r="G554" s="440">
        <f>SUM(G555:G555)</f>
        <v>167</v>
      </c>
      <c r="H554" s="440">
        <f>SUM(H555:H555)</f>
        <v>253</v>
      </c>
      <c r="I554" s="556">
        <f>H554/G554*100</f>
        <v>151.49700598802397</v>
      </c>
      <c r="J554" s="125"/>
      <c r="K554" s="125"/>
      <c r="L554" s="464"/>
      <c r="M554" s="464"/>
      <c r="N554" s="464"/>
      <c r="O554" s="464"/>
      <c r="P554" s="464"/>
      <c r="Q554" s="464"/>
      <c r="R554" s="711"/>
      <c r="S554" s="711"/>
      <c r="T554" s="711"/>
      <c r="U554" s="711"/>
      <c r="V554" s="711"/>
      <c r="W554" s="1602"/>
      <c r="X554" s="711"/>
      <c r="Y554" s="711"/>
      <c r="Z554" s="711"/>
      <c r="AA554" s="711"/>
      <c r="AB554" s="711"/>
      <c r="AC554" s="711"/>
      <c r="AD554" s="1841"/>
      <c r="AE554" s="1841"/>
      <c r="AF554" s="2614"/>
      <c r="AG554" s="1730"/>
    </row>
    <row r="555" spans="1:33" s="70" customFormat="1" ht="38.1" customHeight="1" x14ac:dyDescent="0.25">
      <c r="A555" s="738">
        <v>1</v>
      </c>
      <c r="B555" s="1744">
        <v>1</v>
      </c>
      <c r="C555" s="407" t="s">
        <v>312</v>
      </c>
      <c r="D555" s="407"/>
      <c r="E555" s="407"/>
      <c r="F555" s="711">
        <v>400</v>
      </c>
      <c r="G555" s="92">
        <f>ROUND(F555/12*$C$3,0)</f>
        <v>167</v>
      </c>
      <c r="H555" s="440">
        <v>253</v>
      </c>
      <c r="I555" s="556">
        <f>H555/G555*100</f>
        <v>151.49700598802397</v>
      </c>
      <c r="J555" s="125"/>
      <c r="K555" s="125"/>
      <c r="L555" s="464"/>
      <c r="M555" s="464"/>
      <c r="N555" s="464"/>
      <c r="O555" s="464"/>
      <c r="P555" s="464"/>
      <c r="Q555" s="464"/>
      <c r="R555" s="711"/>
      <c r="S555" s="711"/>
      <c r="T555" s="711"/>
      <c r="U555" s="711"/>
      <c r="V555" s="711"/>
      <c r="W555" s="1602"/>
      <c r="X555" s="711"/>
      <c r="Y555" s="711"/>
      <c r="Z555" s="711"/>
      <c r="AA555" s="711"/>
      <c r="AB555" s="711"/>
      <c r="AC555" s="711"/>
      <c r="AD555" s="1841"/>
      <c r="AE555" s="1841"/>
      <c r="AF555" s="2614"/>
      <c r="AG555" s="1730"/>
    </row>
    <row r="556" spans="1:33" s="70" customFormat="1" ht="21" customHeight="1" x14ac:dyDescent="0.25">
      <c r="A556" s="738">
        <v>1</v>
      </c>
      <c r="B556" s="1744">
        <v>1</v>
      </c>
      <c r="C556" s="409" t="s">
        <v>157</v>
      </c>
      <c r="D556" s="409"/>
      <c r="E556" s="407"/>
      <c r="F556" s="711"/>
      <c r="G556" s="92">
        <f>ROUND(F556/12*$C$3,0)</f>
        <v>0</v>
      </c>
      <c r="H556" s="92"/>
      <c r="I556" s="556"/>
      <c r="J556" s="125"/>
      <c r="K556" s="125"/>
      <c r="L556" s="464"/>
      <c r="M556" s="464"/>
      <c r="N556" s="464"/>
      <c r="O556" s="464"/>
      <c r="P556" s="464"/>
      <c r="Q556" s="464"/>
      <c r="R556" s="711"/>
      <c r="S556" s="711"/>
      <c r="T556" s="711"/>
      <c r="U556" s="711"/>
      <c r="V556" s="711"/>
      <c r="W556" s="1602"/>
      <c r="X556" s="711"/>
      <c r="Y556" s="711"/>
      <c r="Z556" s="711"/>
      <c r="AA556" s="711"/>
      <c r="AB556" s="711"/>
      <c r="AC556" s="711"/>
      <c r="AD556" s="1841"/>
      <c r="AE556" s="1841"/>
      <c r="AF556" s="2614"/>
      <c r="AG556" s="1730"/>
    </row>
    <row r="557" spans="1:33" s="70" customFormat="1" ht="35.1" customHeight="1" x14ac:dyDescent="0.25">
      <c r="A557" s="738">
        <v>1</v>
      </c>
      <c r="B557" s="1744">
        <v>1</v>
      </c>
      <c r="C557" s="409" t="s">
        <v>158</v>
      </c>
      <c r="D557" s="409"/>
      <c r="E557" s="407"/>
      <c r="F557" s="711">
        <v>800</v>
      </c>
      <c r="G557" s="92">
        <f>ROUND(F557/12*$C$3,0)</f>
        <v>333</v>
      </c>
      <c r="H557" s="440">
        <v>41</v>
      </c>
      <c r="I557" s="556">
        <f>H557/G557*100</f>
        <v>12.312312312312311</v>
      </c>
      <c r="J557" s="125"/>
      <c r="K557" s="125"/>
      <c r="L557" s="464"/>
      <c r="M557" s="464"/>
      <c r="N557" s="464"/>
      <c r="O557" s="464"/>
      <c r="P557" s="464"/>
      <c r="Q557" s="464"/>
      <c r="R557" s="711"/>
      <c r="S557" s="711"/>
      <c r="T557" s="711"/>
      <c r="U557" s="711"/>
      <c r="V557" s="711"/>
      <c r="W557" s="1602"/>
      <c r="X557" s="711"/>
      <c r="Y557" s="711"/>
      <c r="Z557" s="711"/>
      <c r="AA557" s="711"/>
      <c r="AB557" s="711"/>
      <c r="AC557" s="711"/>
      <c r="AD557" s="1841"/>
      <c r="AE557" s="1841">
        <f>AD557/1000</f>
        <v>0</v>
      </c>
      <c r="AF557" s="2614"/>
      <c r="AG557" s="1730"/>
    </row>
    <row r="558" spans="1:33" s="70" customFormat="1" ht="27" customHeight="1" x14ac:dyDescent="0.25">
      <c r="A558" s="738">
        <v>1</v>
      </c>
      <c r="B558" s="1744">
        <v>1</v>
      </c>
      <c r="C558" s="716" t="s">
        <v>320</v>
      </c>
      <c r="D558" s="716"/>
      <c r="E558" s="407"/>
      <c r="F558" s="711"/>
      <c r="G558" s="92">
        <f>ROUND(F558/12*$C$3,0)</f>
        <v>0</v>
      </c>
      <c r="H558" s="307"/>
      <c r="I558" s="556"/>
      <c r="J558" s="125"/>
      <c r="K558" s="125"/>
      <c r="L558" s="464"/>
      <c r="M558" s="464"/>
      <c r="N558" s="464"/>
      <c r="O558" s="464"/>
      <c r="P558" s="464"/>
      <c r="Q558" s="464"/>
      <c r="R558" s="711"/>
      <c r="S558" s="711"/>
      <c r="T558" s="711"/>
      <c r="U558" s="711"/>
      <c r="V558" s="711"/>
      <c r="W558" s="1602"/>
      <c r="X558" s="711"/>
      <c r="Y558" s="711"/>
      <c r="Z558" s="711"/>
      <c r="AA558" s="711"/>
      <c r="AB558" s="711"/>
      <c r="AC558" s="711"/>
      <c r="AD558" s="1841"/>
      <c r="AE558" s="1841"/>
      <c r="AF558" s="2614"/>
      <c r="AG558" s="1730"/>
    </row>
    <row r="559" spans="1:33" s="70" customFormat="1" ht="15" customHeight="1" x14ac:dyDescent="0.25">
      <c r="A559" s="738">
        <v>1</v>
      </c>
      <c r="B559" s="1744">
        <v>1</v>
      </c>
      <c r="C559" s="213" t="s">
        <v>165</v>
      </c>
      <c r="D559" s="213"/>
      <c r="E559" s="508"/>
      <c r="F559" s="712">
        <f>SUM(F549+F557)</f>
        <v>3098</v>
      </c>
      <c r="G559" s="388">
        <f>SUM(G549+G557)</f>
        <v>1291</v>
      </c>
      <c r="H559" s="388">
        <f>SUM(H549+H557)</f>
        <v>1243</v>
      </c>
      <c r="I559" s="126">
        <f>H559/G559*100</f>
        <v>96.281951975213005</v>
      </c>
      <c r="J559" s="125"/>
      <c r="K559" s="125"/>
      <c r="L559" s="464"/>
      <c r="M559" s="464"/>
      <c r="N559" s="464"/>
      <c r="O559" s="464"/>
      <c r="P559" s="464"/>
      <c r="Q559" s="464"/>
      <c r="R559" s="742">
        <v>4393.4001500000004</v>
      </c>
      <c r="S559" s="742">
        <v>4393.4001500000004</v>
      </c>
      <c r="T559" s="742">
        <v>4393.4001500000004</v>
      </c>
      <c r="U559" s="742">
        <v>4393.4001500000004</v>
      </c>
      <c r="V559" s="742">
        <v>4393.4001500000004</v>
      </c>
      <c r="W559" s="1607">
        <f>R559/12*$C$3+(S559-R559)/11*4+(T559-S559)/10*3+(U559-T559)/9*2+(V559-U559)/8*1</f>
        <v>1830.5833958333335</v>
      </c>
      <c r="X559" s="742">
        <f>AB559-AA559-Y559</f>
        <v>1828.4230300000002</v>
      </c>
      <c r="Y559" s="742"/>
      <c r="Z559" s="742">
        <f>X559-W559</f>
        <v>-2.1603658333333442</v>
      </c>
      <c r="AA559" s="742">
        <v>-30.653179999999999</v>
      </c>
      <c r="AB559" s="742">
        <v>1797.7698500000001</v>
      </c>
      <c r="AC559" s="388">
        <f>SUM(AC549+AC557)</f>
        <v>0</v>
      </c>
      <c r="AD559" s="742">
        <f t="shared" ref="AD559:AE559" si="319">AD557+AD549</f>
        <v>0</v>
      </c>
      <c r="AE559" s="742">
        <f t="shared" si="319"/>
        <v>0</v>
      </c>
      <c r="AF559" s="2614"/>
      <c r="AG559" s="1730"/>
    </row>
    <row r="560" spans="1:33" s="70" customFormat="1" ht="23.25" customHeight="1" x14ac:dyDescent="0.25">
      <c r="A560" s="738">
        <v>1</v>
      </c>
      <c r="B560" s="1744">
        <v>1</v>
      </c>
      <c r="C560" s="774" t="s">
        <v>343</v>
      </c>
      <c r="D560" s="774"/>
      <c r="E560" s="672"/>
      <c r="F560" s="2200">
        <f>SUM(F559,F547)</f>
        <v>43641.2</v>
      </c>
      <c r="G560" s="556">
        <f>SUM(G559,G547)</f>
        <v>18184.333333333332</v>
      </c>
      <c r="H560" s="556">
        <f>SUM(H559,H547)</f>
        <v>20957.287179487183</v>
      </c>
      <c r="I560" s="556">
        <f>H560/G560*100</f>
        <v>115.24913668993742</v>
      </c>
      <c r="J560" s="703"/>
      <c r="K560" s="703"/>
      <c r="L560" s="773"/>
      <c r="M560" s="773"/>
      <c r="N560" s="773"/>
      <c r="O560" s="773"/>
      <c r="P560" s="773"/>
      <c r="Q560" s="773"/>
      <c r="R560" s="742">
        <f t="shared" ref="R560:S560" si="320">SUM(R559,R547)</f>
        <v>18253.357949999998</v>
      </c>
      <c r="S560" s="742">
        <f t="shared" si="320"/>
        <v>18253.357949999998</v>
      </c>
      <c r="T560" s="742">
        <f t="shared" ref="T560:U560" si="321">SUM(T559,T547)</f>
        <v>18253.357949999998</v>
      </c>
      <c r="U560" s="742">
        <f t="shared" si="321"/>
        <v>18253.357949999998</v>
      </c>
      <c r="V560" s="742">
        <f t="shared" ref="V560" si="322">SUM(V559,V547)</f>
        <v>18253.357949999998</v>
      </c>
      <c r="W560" s="742">
        <f t="shared" ref="W560:AB560" si="323">SUM(W559,W547)</f>
        <v>7605.5658124999991</v>
      </c>
      <c r="X560" s="742">
        <f t="shared" si="323"/>
        <v>7558.3605700000007</v>
      </c>
      <c r="Y560" s="742">
        <f t="shared" si="323"/>
        <v>0</v>
      </c>
      <c r="Z560" s="742">
        <f t="shared" si="323"/>
        <v>-47.205242499998349</v>
      </c>
      <c r="AA560" s="742">
        <f t="shared" si="323"/>
        <v>-69.615830000000003</v>
      </c>
      <c r="AB560" s="742">
        <f t="shared" si="323"/>
        <v>7488.7447400000001</v>
      </c>
      <c r="AC560" s="556">
        <f>SUM(AC559,AC547)</f>
        <v>467.20000000000005</v>
      </c>
      <c r="AD560" s="742">
        <f t="shared" ref="AD560:AE560" si="324">SUM(AD559,AD547)</f>
        <v>160390</v>
      </c>
      <c r="AE560" s="742">
        <f t="shared" si="324"/>
        <v>160.38999999999999</v>
      </c>
      <c r="AF560" s="2614"/>
      <c r="AG560" s="1730"/>
    </row>
    <row r="561" spans="1:33" s="70" customFormat="1" ht="15" customHeight="1" x14ac:dyDescent="0.25">
      <c r="A561" s="738">
        <v>1</v>
      </c>
      <c r="B561" s="1744">
        <v>1</v>
      </c>
      <c r="C561" s="535"/>
      <c r="D561" s="535"/>
      <c r="E561" s="672"/>
      <c r="F561" s="2223"/>
      <c r="G561" s="92"/>
      <c r="H561" s="556"/>
      <c r="I561" s="556"/>
      <c r="J561" s="703"/>
      <c r="K561" s="703"/>
      <c r="L561" s="773"/>
      <c r="M561" s="773"/>
      <c r="N561" s="773"/>
      <c r="O561" s="773"/>
      <c r="P561" s="773"/>
      <c r="Q561" s="773"/>
      <c r="R561" s="742"/>
      <c r="S561" s="742"/>
      <c r="T561" s="742"/>
      <c r="U561" s="742"/>
      <c r="V561" s="742"/>
      <c r="W561" s="1608"/>
      <c r="X561" s="742"/>
      <c r="Y561" s="742"/>
      <c r="Z561" s="742"/>
      <c r="AA561" s="742"/>
      <c r="AB561" s="742"/>
      <c r="AC561" s="742"/>
      <c r="AD561" s="1842"/>
      <c r="AE561" s="1842"/>
      <c r="AF561" s="2614"/>
      <c r="AG561" s="1730"/>
    </row>
    <row r="562" spans="1:33" s="70" customFormat="1" ht="15" customHeight="1" x14ac:dyDescent="0.25">
      <c r="A562" s="738">
        <v>1</v>
      </c>
      <c r="B562" s="1744">
        <v>1</v>
      </c>
      <c r="C562" s="282" t="s">
        <v>31</v>
      </c>
      <c r="D562" s="282"/>
      <c r="E562" s="217"/>
      <c r="F562" s="772"/>
      <c r="G562" s="361"/>
      <c r="H562" s="361"/>
      <c r="I562" s="361"/>
      <c r="J562" s="125"/>
      <c r="K562" s="125"/>
      <c r="L562" s="388"/>
      <c r="M562" s="388"/>
      <c r="N562" s="388"/>
      <c r="O562" s="388"/>
      <c r="P562" s="388"/>
      <c r="Q562" s="388"/>
      <c r="R562" s="63"/>
      <c r="S562" s="63"/>
      <c r="T562" s="63"/>
      <c r="U562" s="63"/>
      <c r="V562" s="63"/>
      <c r="W562" s="1599"/>
      <c r="X562" s="63"/>
      <c r="Y562" s="63"/>
      <c r="Z562" s="63"/>
      <c r="AA562" s="63"/>
      <c r="AB562" s="63"/>
      <c r="AC562" s="63"/>
      <c r="AD562" s="1836"/>
      <c r="AE562" s="1836"/>
      <c r="AF562" s="2614"/>
      <c r="AG562" s="1730"/>
    </row>
    <row r="563" spans="1:33" s="70" customFormat="1" ht="15" customHeight="1" x14ac:dyDescent="0.25">
      <c r="A563" s="738">
        <v>1</v>
      </c>
      <c r="B563" s="1744">
        <v>1</v>
      </c>
      <c r="C563" s="217" t="s">
        <v>148</v>
      </c>
      <c r="D563" s="217"/>
      <c r="E563" s="282"/>
      <c r="F563" s="2200"/>
      <c r="G563" s="556"/>
      <c r="H563" s="556"/>
      <c r="I563" s="556"/>
      <c r="J563" s="703"/>
      <c r="K563" s="117"/>
      <c r="L563" s="704"/>
      <c r="M563" s="704"/>
      <c r="N563" s="704"/>
      <c r="O563" s="94"/>
      <c r="P563" s="281"/>
      <c r="Q563" s="94"/>
      <c r="R563" s="704"/>
      <c r="S563" s="704"/>
      <c r="T563" s="704"/>
      <c r="U563" s="704"/>
      <c r="V563" s="704"/>
      <c r="W563" s="1609"/>
      <c r="X563" s="704"/>
      <c r="Y563" s="704"/>
      <c r="Z563" s="704"/>
      <c r="AA563" s="704"/>
      <c r="AB563" s="704"/>
      <c r="AC563" s="704"/>
      <c r="AD563" s="1842"/>
      <c r="AE563" s="1842"/>
      <c r="AF563" s="2614"/>
      <c r="AG563" s="1730"/>
    </row>
    <row r="564" spans="1:33" s="70" customFormat="1" ht="15" customHeight="1" x14ac:dyDescent="0.25">
      <c r="A564" s="738">
        <v>1</v>
      </c>
      <c r="B564" s="1744">
        <v>1</v>
      </c>
      <c r="C564" s="150" t="s">
        <v>55</v>
      </c>
      <c r="D564" s="150"/>
      <c r="E564" s="535">
        <v>240</v>
      </c>
      <c r="F564" s="772">
        <v>310</v>
      </c>
      <c r="G564" s="92">
        <f>ROUND(F564/12*$C$3,0)</f>
        <v>129</v>
      </c>
      <c r="H564" s="92">
        <v>129</v>
      </c>
      <c r="I564" s="92">
        <f>H564/G564*100</f>
        <v>100</v>
      </c>
      <c r="J564" s="705">
        <v>8</v>
      </c>
      <c r="K564" s="93">
        <f>N564/H564</f>
        <v>8</v>
      </c>
      <c r="L564" s="94">
        <f>ROUND(F564*J564,0)</f>
        <v>2480</v>
      </c>
      <c r="M564" s="94">
        <f t="shared" ref="M564" si="325">ROUND(L564/12*$C$3,0)</f>
        <v>1033</v>
      </c>
      <c r="N564" s="94">
        <f>616+416</f>
        <v>1032</v>
      </c>
      <c r="O564" s="94">
        <f>N564/M564*100</f>
        <v>99.903194578896418</v>
      </c>
      <c r="P564" s="94">
        <f>L564/E564</f>
        <v>10.333333333333334</v>
      </c>
      <c r="Q564" s="94">
        <f>N564/$C$3*12/P564</f>
        <v>239.69032258064516</v>
      </c>
      <c r="R564" s="711"/>
      <c r="S564" s="711"/>
      <c r="T564" s="711"/>
      <c r="U564" s="711"/>
      <c r="V564" s="711"/>
      <c r="W564" s="1602"/>
      <c r="X564" s="711">
        <f>AB564-AA564</f>
        <v>0</v>
      </c>
      <c r="Y564" s="711"/>
      <c r="Z564" s="711">
        <f>X564-W564</f>
        <v>0</v>
      </c>
      <c r="AA564" s="711"/>
      <c r="AB564" s="711"/>
      <c r="AC564" s="711"/>
      <c r="AD564" s="1841"/>
      <c r="AE564" s="1841"/>
      <c r="AF564" s="2614"/>
      <c r="AG564" s="1730"/>
    </row>
    <row r="565" spans="1:33" s="96" customFormat="1" ht="15" customHeight="1" x14ac:dyDescent="0.25">
      <c r="A565" s="738">
        <v>1</v>
      </c>
      <c r="B565" s="1744">
        <v>1</v>
      </c>
      <c r="C565" s="823" t="s">
        <v>187</v>
      </c>
      <c r="D565" s="823"/>
      <c r="E565" s="679"/>
      <c r="F565" s="2200">
        <f t="shared" ref="F565:F566" si="326">SUM(F564)</f>
        <v>310</v>
      </c>
      <c r="G565" s="116">
        <f t="shared" ref="G565:H566" si="327">SUM(G564)</f>
        <v>129</v>
      </c>
      <c r="H565" s="116">
        <f t="shared" si="327"/>
        <v>129</v>
      </c>
      <c r="I565" s="116">
        <f>H565/G565*100</f>
        <v>100</v>
      </c>
      <c r="J565" s="801">
        <f>L565/F565</f>
        <v>8</v>
      </c>
      <c r="K565" s="93">
        <f>N565/H565</f>
        <v>8</v>
      </c>
      <c r="L565" s="118">
        <f t="shared" ref="L565:N566" si="328">SUM(L564)</f>
        <v>2480</v>
      </c>
      <c r="M565" s="118">
        <f t="shared" si="328"/>
        <v>1033</v>
      </c>
      <c r="N565" s="118">
        <f t="shared" si="328"/>
        <v>1032</v>
      </c>
      <c r="O565" s="118">
        <f>N565/M565*100</f>
        <v>99.903194578896418</v>
      </c>
      <c r="P565" s="118">
        <f>SUM(P564)</f>
        <v>10.333333333333334</v>
      </c>
      <c r="Q565" s="94">
        <f>N565/$C$3*12/P565</f>
        <v>239.69032258064516</v>
      </c>
      <c r="R565" s="712"/>
      <c r="S565" s="712"/>
      <c r="T565" s="712"/>
      <c r="U565" s="712"/>
      <c r="V565" s="712"/>
      <c r="W565" s="1616"/>
      <c r="X565" s="412"/>
      <c r="Y565" s="412"/>
      <c r="Z565" s="412"/>
      <c r="AA565" s="118"/>
      <c r="AB565" s="118"/>
      <c r="AC565" s="118"/>
      <c r="AD565" s="1849"/>
      <c r="AE565" s="1849"/>
      <c r="AF565" s="2614"/>
      <c r="AG565" s="2422"/>
    </row>
    <row r="566" spans="1:33" s="70" customFormat="1" ht="26.25" customHeight="1" x14ac:dyDescent="0.25">
      <c r="A566" s="738">
        <v>1</v>
      </c>
      <c r="B566" s="1744">
        <v>1</v>
      </c>
      <c r="C566" s="590" t="s">
        <v>172</v>
      </c>
      <c r="D566" s="590"/>
      <c r="E566" s="590"/>
      <c r="F566" s="2200">
        <f t="shared" si="326"/>
        <v>310</v>
      </c>
      <c r="G566" s="556">
        <f t="shared" si="327"/>
        <v>129</v>
      </c>
      <c r="H566" s="556">
        <f t="shared" si="327"/>
        <v>129</v>
      </c>
      <c r="I566" s="556">
        <f>H566/G566*100</f>
        <v>100</v>
      </c>
      <c r="J566" s="703">
        <f>SUM(L566/F566)</f>
        <v>8</v>
      </c>
      <c r="K566" s="93">
        <f>N566/H566</f>
        <v>8</v>
      </c>
      <c r="L566" s="556">
        <f t="shared" si="328"/>
        <v>2480</v>
      </c>
      <c r="M566" s="556">
        <f t="shared" si="328"/>
        <v>1033</v>
      </c>
      <c r="N566" s="556">
        <f t="shared" si="328"/>
        <v>1032</v>
      </c>
      <c r="O566" s="94">
        <f>N566/M566*100</f>
        <v>99.903194578896418</v>
      </c>
      <c r="P566" s="556">
        <f>SUM(P565)</f>
        <v>10.333333333333334</v>
      </c>
      <c r="Q566" s="94">
        <f>N566/$C$3*12/P566</f>
        <v>239.69032258064516</v>
      </c>
      <c r="R566" s="556">
        <v>5349.8159231999998</v>
      </c>
      <c r="S566" s="556">
        <v>5349.8159231999998</v>
      </c>
      <c r="T566" s="556">
        <v>5349.8159231999998</v>
      </c>
      <c r="U566" s="556">
        <v>5349.8159231999998</v>
      </c>
      <c r="V566" s="556">
        <v>5349.8159231999998</v>
      </c>
      <c r="W566" s="1607">
        <f>R566/12*$C$3+(S566-R566)/11*4+(T566-S566)/10*3+(U566-T566)/9*2+(V566-U566)/8*1</f>
        <v>2229.0899679999998</v>
      </c>
      <c r="X566" s="704">
        <f>AB566-AA566-Y566</f>
        <v>2178.9386100000002</v>
      </c>
      <c r="Y566" s="704"/>
      <c r="Z566" s="704">
        <f>X566-W566</f>
        <v>-50.151357999999618</v>
      </c>
      <c r="AA566" s="556">
        <v>0</v>
      </c>
      <c r="AB566" s="556">
        <v>2178.9386100000002</v>
      </c>
      <c r="AC566" s="556"/>
      <c r="AD566" s="1845"/>
      <c r="AE566" s="1845"/>
      <c r="AF566" s="2614"/>
      <c r="AG566" s="1730"/>
    </row>
    <row r="567" spans="1:33" s="70" customFormat="1" ht="15" customHeight="1" x14ac:dyDescent="0.25">
      <c r="A567" s="738">
        <v>1</v>
      </c>
      <c r="B567" s="1744">
        <v>1</v>
      </c>
      <c r="C567" s="147"/>
      <c r="D567" s="147"/>
      <c r="E567" s="147"/>
      <c r="F567" s="1882"/>
      <c r="G567" s="92"/>
      <c r="H567" s="92"/>
      <c r="I567" s="92"/>
      <c r="J567" s="492"/>
      <c r="K567" s="492"/>
      <c r="L567" s="492"/>
      <c r="M567" s="492"/>
      <c r="N567" s="492"/>
      <c r="O567" s="492"/>
      <c r="P567" s="492"/>
      <c r="Q567" s="94"/>
      <c r="R567" s="711"/>
      <c r="S567" s="711"/>
      <c r="T567" s="711"/>
      <c r="U567" s="711"/>
      <c r="V567" s="711"/>
      <c r="W567" s="1602"/>
      <c r="X567" s="711">
        <f>AB567-AA567</f>
        <v>0</v>
      </c>
      <c r="Y567" s="711"/>
      <c r="Z567" s="711">
        <f>X567-W567</f>
        <v>0</v>
      </c>
      <c r="AA567" s="711"/>
      <c r="AB567" s="711"/>
      <c r="AC567" s="711"/>
      <c r="AD567" s="1841"/>
      <c r="AE567" s="1841"/>
      <c r="AF567" s="2614"/>
      <c r="AG567" s="1730"/>
    </row>
    <row r="568" spans="1:33" s="70" customFormat="1" ht="15.75" customHeight="1" x14ac:dyDescent="0.25">
      <c r="A568" s="738">
        <v>1</v>
      </c>
      <c r="B568" s="1744">
        <v>1</v>
      </c>
      <c r="C568" s="775" t="s">
        <v>17</v>
      </c>
      <c r="D568" s="776"/>
      <c r="E568" s="776"/>
      <c r="F568" s="2224"/>
      <c r="G568" s="777"/>
      <c r="H568" s="777"/>
      <c r="I568" s="777"/>
      <c r="J568" s="445"/>
      <c r="K568" s="445"/>
      <c r="L568" s="445"/>
      <c r="M568" s="445"/>
      <c r="N568" s="445">
        <f>SUM(N566,N560,N535)</f>
        <v>1427</v>
      </c>
      <c r="O568" s="445"/>
      <c r="P568" s="445"/>
      <c r="Q568" s="445"/>
      <c r="R568" s="445">
        <f t="shared" ref="R568:S568" si="329">SUM(R566,R560,R535)</f>
        <v>26824.242073199999</v>
      </c>
      <c r="S568" s="445">
        <f t="shared" si="329"/>
        <v>26824.242073199999</v>
      </c>
      <c r="T568" s="445">
        <f t="shared" ref="T568:U568" si="330">SUM(T566,T560,T535)</f>
        <v>26824.242073199999</v>
      </c>
      <c r="U568" s="445">
        <f t="shared" si="330"/>
        <v>26824.242073199999</v>
      </c>
      <c r="V568" s="445">
        <f t="shared" ref="V568" si="331">SUM(V566,V560,V535)</f>
        <v>26824.242073199999</v>
      </c>
      <c r="W568" s="1610">
        <f t="shared" ref="W568:AA568" si="332">SUM(W566,W560,W535)</f>
        <v>11176.767530499999</v>
      </c>
      <c r="X568" s="445">
        <f t="shared" si="332"/>
        <v>10853.602740000002</v>
      </c>
      <c r="Y568" s="613">
        <f t="shared" si="332"/>
        <v>-18.97709</v>
      </c>
      <c r="Z568" s="445">
        <f t="shared" si="332"/>
        <v>-323.16479049999793</v>
      </c>
      <c r="AA568" s="445">
        <f t="shared" si="332"/>
        <v>-564.37531000000001</v>
      </c>
      <c r="AB568" s="613">
        <f>SUM(AB566,AB560,AB535)</f>
        <v>10270.250339999999</v>
      </c>
      <c r="AC568" s="613"/>
      <c r="AD568" s="613">
        <f t="shared" ref="AD568:AE568" si="333">SUM(AD566,AD560,AD535)</f>
        <v>160390</v>
      </c>
      <c r="AE568" s="613">
        <f t="shared" si="333"/>
        <v>160.38999999999999</v>
      </c>
      <c r="AF568" s="2614"/>
      <c r="AG568" s="1730"/>
    </row>
    <row r="569" spans="1:33" s="70" customFormat="1" ht="30" customHeight="1" x14ac:dyDescent="0.25">
      <c r="A569" s="738">
        <v>1</v>
      </c>
      <c r="B569" s="1744">
        <v>1</v>
      </c>
      <c r="C569" s="270" t="s">
        <v>432</v>
      </c>
      <c r="D569" s="2547"/>
      <c r="E569" s="798"/>
      <c r="F569" s="2239"/>
      <c r="G569" s="449"/>
      <c r="H569" s="799"/>
      <c r="I569" s="799"/>
      <c r="J569" s="234"/>
      <c r="K569" s="234"/>
      <c r="L569" s="234"/>
      <c r="M569" s="234"/>
      <c r="N569" s="234"/>
      <c r="O569" s="234"/>
      <c r="P569" s="234"/>
      <c r="Q569" s="234"/>
      <c r="R569" s="234"/>
      <c r="S569" s="234"/>
      <c r="T569" s="234"/>
      <c r="U569" s="234"/>
      <c r="V569" s="234"/>
      <c r="W569" s="1615"/>
      <c r="X569" s="234"/>
      <c r="Y569" s="234"/>
      <c r="Z569" s="234"/>
      <c r="AA569" s="234"/>
      <c r="AB569" s="234"/>
      <c r="AC569" s="234"/>
      <c r="AD569" s="1847"/>
      <c r="AE569" s="1847"/>
      <c r="AF569" s="2614"/>
      <c r="AG569" s="1730"/>
    </row>
    <row r="570" spans="1:33" s="70" customFormat="1" ht="15.75" customHeight="1" x14ac:dyDescent="0.25">
      <c r="A570" s="738">
        <v>1</v>
      </c>
      <c r="B570" s="1744">
        <v>1</v>
      </c>
      <c r="C570" s="405" t="s">
        <v>167</v>
      </c>
      <c r="D570" s="405"/>
      <c r="E570" s="463"/>
      <c r="F570" s="2227"/>
      <c r="G570" s="799"/>
      <c r="H570" s="126"/>
      <c r="I570" s="545"/>
      <c r="J570" s="545"/>
      <c r="K570" s="545"/>
      <c r="L570" s="545"/>
      <c r="M570" s="545"/>
      <c r="N570" s="545"/>
      <c r="O570" s="545"/>
      <c r="P570" s="545"/>
      <c r="Q570" s="545"/>
      <c r="R570" s="545"/>
      <c r="S570" s="545"/>
      <c r="T570" s="545"/>
      <c r="U570" s="545"/>
      <c r="V570" s="545"/>
      <c r="W570" s="1624"/>
      <c r="X570" s="545"/>
      <c r="Y570" s="545"/>
      <c r="Z570" s="545"/>
      <c r="AA570" s="545"/>
      <c r="AB570" s="545"/>
      <c r="AC570" s="545"/>
      <c r="AD570" s="1854"/>
      <c r="AE570" s="1854"/>
      <c r="AF570" s="2614"/>
      <c r="AG570" s="1730"/>
    </row>
    <row r="571" spans="1:33" s="70" customFormat="1" ht="15.75" customHeight="1" x14ac:dyDescent="0.25">
      <c r="A571" s="738">
        <v>1</v>
      </c>
      <c r="B571" s="1744">
        <v>1</v>
      </c>
      <c r="C571" s="545" t="s">
        <v>198</v>
      </c>
      <c r="D571" s="545"/>
      <c r="E571" s="545"/>
      <c r="F571" s="2240"/>
      <c r="G571" s="545"/>
      <c r="H571" s="545">
        <f>H572/2.7</f>
        <v>0</v>
      </c>
      <c r="I571" s="545"/>
      <c r="J571" s="545"/>
      <c r="K571" s="545"/>
      <c r="L571" s="545"/>
      <c r="M571" s="545"/>
      <c r="N571" s="545"/>
      <c r="O571" s="545"/>
      <c r="P571" s="545"/>
      <c r="Q571" s="545"/>
      <c r="R571" s="545"/>
      <c r="S571" s="545"/>
      <c r="T571" s="545"/>
      <c r="U571" s="545"/>
      <c r="V571" s="545"/>
      <c r="W571" s="1624"/>
      <c r="X571" s="545"/>
      <c r="Y571" s="545"/>
      <c r="Z571" s="545"/>
      <c r="AA571" s="545"/>
      <c r="AB571" s="545"/>
      <c r="AC571" s="2493">
        <f t="shared" ref="AC571" si="334">AC572/2.7</f>
        <v>0</v>
      </c>
      <c r="AD571" s="1854"/>
      <c r="AE571" s="1854"/>
      <c r="AF571" s="2614"/>
      <c r="AG571" s="1730"/>
    </row>
    <row r="572" spans="1:33" s="70" customFormat="1" ht="15.75" customHeight="1" x14ac:dyDescent="0.25">
      <c r="A572" s="738"/>
      <c r="B572" s="1744"/>
      <c r="C572" s="545" t="s">
        <v>469</v>
      </c>
      <c r="D572" s="545"/>
      <c r="E572" s="545"/>
      <c r="F572" s="2400"/>
      <c r="G572" s="2401"/>
      <c r="H572" s="2401"/>
      <c r="I572" s="545"/>
      <c r="J572" s="545"/>
      <c r="K572" s="545"/>
      <c r="L572" s="545"/>
      <c r="M572" s="545"/>
      <c r="N572" s="545"/>
      <c r="O572" s="545"/>
      <c r="P572" s="545"/>
      <c r="Q572" s="545"/>
      <c r="R572" s="545"/>
      <c r="S572" s="545"/>
      <c r="T572" s="545"/>
      <c r="U572" s="545"/>
      <c r="V572" s="545"/>
      <c r="W572" s="1624"/>
      <c r="X572" s="545"/>
      <c r="Y572" s="545"/>
      <c r="Z572" s="545"/>
      <c r="AA572" s="545"/>
      <c r="AB572" s="545"/>
      <c r="AC572" s="545"/>
      <c r="AD572" s="1854"/>
      <c r="AE572" s="1854"/>
      <c r="AF572" s="2614"/>
      <c r="AG572" s="1730"/>
    </row>
    <row r="573" spans="1:33" s="70" customFormat="1" ht="15.75" customHeight="1" x14ac:dyDescent="0.25">
      <c r="A573" s="738">
        <v>1</v>
      </c>
      <c r="B573" s="1744">
        <v>1</v>
      </c>
      <c r="C573" s="545" t="s">
        <v>157</v>
      </c>
      <c r="D573" s="545"/>
      <c r="E573" s="545"/>
      <c r="F573" s="2241">
        <f>F574/8.5</f>
        <v>105.88235294117646</v>
      </c>
      <c r="G573" s="1284">
        <f t="shared" ref="G573:H573" si="335">G574/8.5</f>
        <v>44.117647058823529</v>
      </c>
      <c r="H573" s="1284">
        <f t="shared" si="335"/>
        <v>33.536470588235296</v>
      </c>
      <c r="I573" s="1705">
        <f>H573/G573*100</f>
        <v>76.016000000000005</v>
      </c>
      <c r="J573" s="545"/>
      <c r="K573" s="545"/>
      <c r="L573" s="545"/>
      <c r="M573" s="545"/>
      <c r="N573" s="545"/>
      <c r="O573" s="545"/>
      <c r="P573" s="545"/>
      <c r="Q573" s="545"/>
      <c r="R573" s="545"/>
      <c r="S573" s="545"/>
      <c r="T573" s="545"/>
      <c r="U573" s="545"/>
      <c r="V573" s="545"/>
      <c r="W573" s="1624"/>
      <c r="X573" s="545"/>
      <c r="Y573" s="545"/>
      <c r="Z573" s="545"/>
      <c r="AA573" s="545"/>
      <c r="AB573" s="545"/>
      <c r="AC573" s="1284">
        <f t="shared" ref="AC573" si="336">AC574/8.5</f>
        <v>0</v>
      </c>
      <c r="AD573" s="1854"/>
      <c r="AE573" s="1854"/>
      <c r="AF573" s="2614"/>
      <c r="AG573" s="1730"/>
    </row>
    <row r="574" spans="1:33" s="70" customFormat="1" ht="15.75" customHeight="1" x14ac:dyDescent="0.25">
      <c r="A574" s="738">
        <v>1</v>
      </c>
      <c r="B574" s="1744">
        <v>1</v>
      </c>
      <c r="C574" s="120" t="s">
        <v>298</v>
      </c>
      <c r="D574" s="120"/>
      <c r="E574" s="120"/>
      <c r="F574" s="2241">
        <v>900</v>
      </c>
      <c r="G574" s="1274">
        <f>ROUND(F574/12*$C$3,0)</f>
        <v>375</v>
      </c>
      <c r="H574" s="1841">
        <v>285.06</v>
      </c>
      <c r="I574" s="1705">
        <f>H574/G574*100</f>
        <v>76.016000000000005</v>
      </c>
      <c r="J574" s="545"/>
      <c r="K574" s="545"/>
      <c r="L574" s="545"/>
      <c r="M574" s="545"/>
      <c r="N574" s="545"/>
      <c r="O574" s="545"/>
      <c r="P574" s="545"/>
      <c r="Q574" s="545"/>
      <c r="R574" s="545"/>
      <c r="S574" s="545"/>
      <c r="T574" s="545"/>
      <c r="U574" s="545"/>
      <c r="V574" s="545"/>
      <c r="W574" s="1624"/>
      <c r="X574" s="545"/>
      <c r="Y574" s="545"/>
      <c r="Z574" s="545"/>
      <c r="AA574" s="545"/>
      <c r="AB574" s="545"/>
      <c r="AC574" s="545"/>
      <c r="AD574" s="1854"/>
      <c r="AE574" s="1854"/>
      <c r="AF574" s="2614"/>
      <c r="AG574" s="1730"/>
    </row>
    <row r="575" spans="1:33" s="70" customFormat="1" ht="33.75" customHeight="1" thickBot="1" x14ac:dyDescent="0.3">
      <c r="A575" s="738">
        <v>1</v>
      </c>
      <c r="B575" s="1744">
        <v>1</v>
      </c>
      <c r="C575" s="510" t="s">
        <v>158</v>
      </c>
      <c r="D575" s="510"/>
      <c r="E575" s="510"/>
      <c r="F575" s="2242"/>
      <c r="G575" s="1715"/>
      <c r="H575" s="1715"/>
      <c r="I575" s="1715"/>
      <c r="J575" s="1715"/>
      <c r="K575" s="1715"/>
      <c r="L575" s="1715"/>
      <c r="M575" s="1715"/>
      <c r="N575" s="1715"/>
      <c r="O575" s="1715"/>
      <c r="P575" s="1715"/>
      <c r="Q575" s="1715"/>
      <c r="R575" s="1715"/>
      <c r="S575" s="1715"/>
      <c r="T575" s="1715"/>
      <c r="U575" s="1715"/>
      <c r="V575" s="1715"/>
      <c r="W575" s="1716"/>
      <c r="X575" s="1715"/>
      <c r="Y575" s="1715"/>
      <c r="Z575" s="1715"/>
      <c r="AA575" s="1715"/>
      <c r="AB575" s="1715"/>
      <c r="AC575" s="1715"/>
      <c r="AD575" s="1855"/>
      <c r="AE575" s="1855"/>
      <c r="AF575" s="2614"/>
      <c r="AG575" s="1730"/>
    </row>
    <row r="576" spans="1:33" s="70" customFormat="1" ht="30" customHeight="1" thickBot="1" x14ac:dyDescent="0.3">
      <c r="A576" s="738">
        <v>1</v>
      </c>
      <c r="B576" s="1744">
        <v>1</v>
      </c>
      <c r="C576" s="1710" t="s">
        <v>165</v>
      </c>
      <c r="D576" s="1710"/>
      <c r="E576" s="1713"/>
      <c r="F576" s="2243">
        <f>F574/3.9</f>
        <v>230.76923076923077</v>
      </c>
      <c r="G576" s="714">
        <f t="shared" ref="G576" si="337">G574/3.9</f>
        <v>96.15384615384616</v>
      </c>
      <c r="H576" s="714">
        <f>H574/3.9+H571</f>
        <v>73.092307692307699</v>
      </c>
      <c r="I576" s="199">
        <f>H576/G576*100</f>
        <v>76.016000000000005</v>
      </c>
      <c r="J576" s="543"/>
      <c r="K576" s="543"/>
      <c r="L576" s="543"/>
      <c r="M576" s="543"/>
      <c r="N576" s="543"/>
      <c r="O576" s="543"/>
      <c r="P576" s="543"/>
      <c r="Q576" s="543"/>
      <c r="R576" s="1714">
        <v>214.12799999999999</v>
      </c>
      <c r="S576" s="1714">
        <v>214.12799999999999</v>
      </c>
      <c r="T576" s="1714">
        <v>214.12799999999999</v>
      </c>
      <c r="U576" s="1714">
        <v>214.12799999999999</v>
      </c>
      <c r="V576" s="1714">
        <v>214.12799999999999</v>
      </c>
      <c r="W576" s="1711">
        <f>R576/12*$C$3+(S576-R576)/11*4+(T576-S576)/10*3+(U576-T576)/9*2+(V576-U576)/8*1</f>
        <v>89.219999999999985</v>
      </c>
      <c r="X576" s="69">
        <f>AB576-AA576</f>
        <v>80.193740000000005</v>
      </c>
      <c r="Y576" s="69"/>
      <c r="Z576" s="69">
        <f>X576-W576</f>
        <v>-9.0262599999999793</v>
      </c>
      <c r="AA576" s="1714">
        <v>-32.819669999999988</v>
      </c>
      <c r="AB576" s="1714">
        <v>47.374070000000017</v>
      </c>
      <c r="AC576" s="714">
        <f t="shared" ref="AC576" si="338">AC574/3.9</f>
        <v>0</v>
      </c>
      <c r="AD576" s="1856"/>
      <c r="AE576" s="1856"/>
      <c r="AF576" s="2614"/>
      <c r="AG576" s="1730"/>
    </row>
    <row r="577" spans="1:33" s="70" customFormat="1" ht="30" customHeight="1" thickBot="1" x14ac:dyDescent="0.3">
      <c r="A577" s="738">
        <v>1</v>
      </c>
      <c r="B577" s="1744">
        <v>1</v>
      </c>
      <c r="C577" s="1710" t="s">
        <v>343</v>
      </c>
      <c r="D577" s="1710"/>
      <c r="E577" s="1713"/>
      <c r="F577" s="2243">
        <f>F576</f>
        <v>230.76923076923077</v>
      </c>
      <c r="G577" s="714">
        <f t="shared" ref="G577:H577" si="339">G576</f>
        <v>96.15384615384616</v>
      </c>
      <c r="H577" s="714">
        <f t="shared" si="339"/>
        <v>73.092307692307699</v>
      </c>
      <c r="I577" s="199">
        <f>H577/G577*100</f>
        <v>76.016000000000005</v>
      </c>
      <c r="J577" s="543"/>
      <c r="K577" s="543"/>
      <c r="L577" s="543"/>
      <c r="M577" s="543"/>
      <c r="N577" s="543"/>
      <c r="O577" s="543"/>
      <c r="P577" s="543"/>
      <c r="Q577" s="543"/>
      <c r="R577" s="1714">
        <f t="shared" ref="R577:S577" si="340">R576</f>
        <v>214.12799999999999</v>
      </c>
      <c r="S577" s="1714">
        <f t="shared" si="340"/>
        <v>214.12799999999999</v>
      </c>
      <c r="T577" s="1714">
        <f t="shared" ref="T577:U577" si="341">T576</f>
        <v>214.12799999999999</v>
      </c>
      <c r="U577" s="1714">
        <f t="shared" si="341"/>
        <v>214.12799999999999</v>
      </c>
      <c r="V577" s="1714">
        <f t="shared" ref="V577" si="342">V576</f>
        <v>214.12799999999999</v>
      </c>
      <c r="W577" s="1711">
        <f t="shared" ref="W577:AA577" si="343">W576</f>
        <v>89.219999999999985</v>
      </c>
      <c r="X577" s="69">
        <f t="shared" si="343"/>
        <v>80.193740000000005</v>
      </c>
      <c r="Y577" s="69">
        <f t="shared" si="343"/>
        <v>0</v>
      </c>
      <c r="Z577" s="69">
        <f t="shared" si="343"/>
        <v>-9.0262599999999793</v>
      </c>
      <c r="AA577" s="1714">
        <f t="shared" si="343"/>
        <v>-32.819669999999988</v>
      </c>
      <c r="AB577" s="1714">
        <f>AB576</f>
        <v>47.374070000000017</v>
      </c>
      <c r="AC577" s="714">
        <f t="shared" ref="AC577:AE577" si="344">AC576</f>
        <v>0</v>
      </c>
      <c r="AD577" s="1714">
        <f t="shared" si="344"/>
        <v>0</v>
      </c>
      <c r="AE577" s="1714">
        <f t="shared" si="344"/>
        <v>0</v>
      </c>
      <c r="AF577" s="2614"/>
      <c r="AG577" s="1730"/>
    </row>
    <row r="578" spans="1:33" s="70" customFormat="1" ht="15.75" customHeight="1" thickBot="1" x14ac:dyDescent="0.3">
      <c r="A578" s="738">
        <v>1</v>
      </c>
      <c r="B578" s="1744">
        <v>1</v>
      </c>
      <c r="C578" s="197" t="s">
        <v>17</v>
      </c>
      <c r="D578" s="240"/>
      <c r="E578" s="713"/>
      <c r="F578" s="2243"/>
      <c r="G578" s="714"/>
      <c r="H578" s="714"/>
      <c r="I578" s="714"/>
      <c r="J578" s="543"/>
      <c r="K578" s="543"/>
      <c r="L578" s="543"/>
      <c r="M578" s="543"/>
      <c r="N578" s="543"/>
      <c r="O578" s="543"/>
      <c r="P578" s="543"/>
      <c r="Q578" s="543"/>
      <c r="R578" s="543">
        <f t="shared" ref="R578:S578" si="345">SUM(R577)</f>
        <v>214.12799999999999</v>
      </c>
      <c r="S578" s="543">
        <f t="shared" si="345"/>
        <v>214.12799999999999</v>
      </c>
      <c r="T578" s="543">
        <f t="shared" ref="T578:U578" si="346">SUM(T577)</f>
        <v>214.12799999999999</v>
      </c>
      <c r="U578" s="543">
        <f t="shared" si="346"/>
        <v>214.12799999999999</v>
      </c>
      <c r="V578" s="543">
        <f t="shared" ref="V578" si="347">SUM(V577)</f>
        <v>214.12799999999999</v>
      </c>
      <c r="W578" s="1625">
        <f t="shared" ref="W578:AA578" si="348">SUM(W577)</f>
        <v>89.219999999999985</v>
      </c>
      <c r="X578" s="543">
        <f t="shared" si="348"/>
        <v>80.193740000000005</v>
      </c>
      <c r="Y578" s="543"/>
      <c r="Z578" s="543">
        <f t="shared" si="348"/>
        <v>-9.0262599999999793</v>
      </c>
      <c r="AA578" s="543">
        <f t="shared" si="348"/>
        <v>-32.819669999999988</v>
      </c>
      <c r="AB578" s="543">
        <f>SUM(AB577)</f>
        <v>47.374070000000017</v>
      </c>
      <c r="AC578" s="543"/>
      <c r="AD578" s="543">
        <f t="shared" ref="AD578:AE578" si="349">SUM(AD577)</f>
        <v>0</v>
      </c>
      <c r="AE578" s="543">
        <f t="shared" si="349"/>
        <v>0</v>
      </c>
      <c r="AF578" s="2614"/>
      <c r="AG578" s="1730"/>
    </row>
    <row r="579" spans="1:33" s="70" customFormat="1" ht="35.25" customHeight="1" x14ac:dyDescent="0.25">
      <c r="A579" s="738">
        <v>1</v>
      </c>
      <c r="B579" s="1744">
        <v>1</v>
      </c>
      <c r="C579" s="270" t="s">
        <v>433</v>
      </c>
      <c r="D579" s="2547"/>
      <c r="E579" s="798"/>
      <c r="F579" s="2227"/>
      <c r="G579" s="799"/>
      <c r="H579" s="799"/>
      <c r="I579" s="799"/>
      <c r="J579" s="234"/>
      <c r="K579" s="234"/>
      <c r="L579" s="234"/>
      <c r="M579" s="234"/>
      <c r="N579" s="234"/>
      <c r="O579" s="234"/>
      <c r="P579" s="234"/>
      <c r="Q579" s="234"/>
      <c r="R579" s="234"/>
      <c r="S579" s="234"/>
      <c r="T579" s="234"/>
      <c r="U579" s="234"/>
      <c r="V579" s="234"/>
      <c r="W579" s="1615"/>
      <c r="X579" s="234"/>
      <c r="Y579" s="234"/>
      <c r="Z579" s="234"/>
      <c r="AA579" s="234"/>
      <c r="AB579" s="234"/>
      <c r="AC579" s="234"/>
      <c r="AD579" s="1847"/>
      <c r="AE579" s="1847"/>
      <c r="AF579" s="2614"/>
      <c r="AG579" s="1730"/>
    </row>
    <row r="580" spans="1:33" s="70" customFormat="1" ht="15.75" customHeight="1" x14ac:dyDescent="0.25">
      <c r="A580" s="738">
        <v>1</v>
      </c>
      <c r="B580" s="1744">
        <v>1</v>
      </c>
      <c r="C580" s="405" t="s">
        <v>167</v>
      </c>
      <c r="D580" s="405"/>
      <c r="E580" s="535"/>
      <c r="F580" s="772"/>
      <c r="G580" s="92"/>
      <c r="H580" s="92"/>
      <c r="I580" s="92"/>
      <c r="J580" s="705"/>
      <c r="K580" s="93"/>
      <c r="L580" s="94"/>
      <c r="M580" s="94"/>
      <c r="N580" s="94"/>
      <c r="O580" s="94"/>
      <c r="P580" s="94"/>
      <c r="Q580" s="94"/>
      <c r="R580" s="361"/>
      <c r="S580" s="361"/>
      <c r="T580" s="361"/>
      <c r="U580" s="361"/>
      <c r="V580" s="361"/>
      <c r="W580" s="1626"/>
      <c r="X580" s="92"/>
      <c r="Y580" s="92"/>
      <c r="Z580" s="92"/>
      <c r="AA580" s="705"/>
      <c r="AB580" s="93"/>
      <c r="AC580" s="93"/>
      <c r="AD580" s="307"/>
      <c r="AE580" s="307"/>
      <c r="AF580" s="2614"/>
      <c r="AG580" s="1730"/>
    </row>
    <row r="581" spans="1:33" s="70" customFormat="1" ht="15.75" customHeight="1" x14ac:dyDescent="0.25">
      <c r="A581" s="738">
        <v>1</v>
      </c>
      <c r="B581" s="1744">
        <v>1</v>
      </c>
      <c r="C581" s="545" t="s">
        <v>198</v>
      </c>
      <c r="D581" s="545"/>
      <c r="E581" s="535"/>
      <c r="F581" s="772"/>
      <c r="G581" s="92"/>
      <c r="H581" s="92">
        <f>H582/2.7</f>
        <v>0</v>
      </c>
      <c r="I581" s="92"/>
      <c r="J581" s="705"/>
      <c r="K581" s="93"/>
      <c r="L581" s="94"/>
      <c r="M581" s="94"/>
      <c r="N581" s="94"/>
      <c r="O581" s="94"/>
      <c r="P581" s="94"/>
      <c r="Q581" s="94"/>
      <c r="R581" s="361"/>
      <c r="S581" s="361"/>
      <c r="T581" s="361"/>
      <c r="U581" s="361"/>
      <c r="V581" s="361"/>
      <c r="W581" s="1626"/>
      <c r="X581" s="92"/>
      <c r="Y581" s="92"/>
      <c r="Z581" s="92"/>
      <c r="AA581" s="705"/>
      <c r="AB581" s="93"/>
      <c r="AC581" s="2494">
        <f t="shared" ref="AC581" si="350">AC582/2.7</f>
        <v>0</v>
      </c>
      <c r="AD581" s="307"/>
      <c r="AE581" s="307"/>
      <c r="AF581" s="2614"/>
      <c r="AG581" s="1730"/>
    </row>
    <row r="582" spans="1:33" s="70" customFormat="1" ht="15.75" customHeight="1" x14ac:dyDescent="0.25">
      <c r="A582" s="738"/>
      <c r="B582" s="1744"/>
      <c r="C582" s="545" t="s">
        <v>469</v>
      </c>
      <c r="D582" s="545"/>
      <c r="E582" s="535"/>
      <c r="F582" s="2398"/>
      <c r="G582" s="2399"/>
      <c r="H582" s="2399"/>
      <c r="I582" s="92"/>
      <c r="J582" s="705"/>
      <c r="K582" s="93"/>
      <c r="L582" s="94"/>
      <c r="M582" s="94"/>
      <c r="N582" s="94"/>
      <c r="O582" s="94"/>
      <c r="P582" s="94"/>
      <c r="Q582" s="94"/>
      <c r="R582" s="361"/>
      <c r="S582" s="361"/>
      <c r="T582" s="361"/>
      <c r="U582" s="361"/>
      <c r="V582" s="361"/>
      <c r="W582" s="1626"/>
      <c r="X582" s="92"/>
      <c r="Y582" s="92"/>
      <c r="Z582" s="92"/>
      <c r="AA582" s="705"/>
      <c r="AB582" s="93"/>
      <c r="AC582" s="93"/>
      <c r="AD582" s="307"/>
      <c r="AE582" s="307"/>
      <c r="AF582" s="2614"/>
      <c r="AG582" s="1730"/>
    </row>
    <row r="583" spans="1:33" s="70" customFormat="1" ht="15.75" customHeight="1" x14ac:dyDescent="0.25">
      <c r="A583" s="738">
        <v>1</v>
      </c>
      <c r="B583" s="1744">
        <v>1</v>
      </c>
      <c r="C583" s="545" t="s">
        <v>157</v>
      </c>
      <c r="D583" s="545"/>
      <c r="E583" s="535"/>
      <c r="F583" s="2241">
        <f>F584/8.5</f>
        <v>105.88235294117646</v>
      </c>
      <c r="G583" s="1284">
        <f t="shared" ref="G583" si="351">G584/8.5</f>
        <v>44.117647058823529</v>
      </c>
      <c r="H583" s="1284">
        <f t="shared" ref="H583" si="352">H584/8.5</f>
        <v>37.255294117647054</v>
      </c>
      <c r="I583" s="92">
        <f>H583/G583*100</f>
        <v>84.445333333333323</v>
      </c>
      <c r="J583" s="705"/>
      <c r="K583" s="93"/>
      <c r="L583" s="94"/>
      <c r="M583" s="94"/>
      <c r="N583" s="94"/>
      <c r="O583" s="94"/>
      <c r="P583" s="94"/>
      <c r="Q583" s="94"/>
      <c r="R583" s="361"/>
      <c r="S583" s="361"/>
      <c r="T583" s="361"/>
      <c r="U583" s="361"/>
      <c r="V583" s="361"/>
      <c r="W583" s="1626"/>
      <c r="X583" s="92"/>
      <c r="Y583" s="92"/>
      <c r="Z583" s="92"/>
      <c r="AA583" s="705"/>
      <c r="AB583" s="93"/>
      <c r="AC583" s="1284">
        <f t="shared" ref="AC583" si="353">AC584/8.5</f>
        <v>0</v>
      </c>
      <c r="AD583" s="307"/>
      <c r="AE583" s="307"/>
      <c r="AF583" s="2614"/>
      <c r="AG583" s="1730"/>
    </row>
    <row r="584" spans="1:33" s="70" customFormat="1" ht="15.75" customHeight="1" x14ac:dyDescent="0.25">
      <c r="A584" s="738">
        <v>1</v>
      </c>
      <c r="B584" s="1744">
        <v>1</v>
      </c>
      <c r="C584" s="120" t="s">
        <v>298</v>
      </c>
      <c r="D584" s="120"/>
      <c r="E584" s="535"/>
      <c r="F584" s="2241">
        <v>900</v>
      </c>
      <c r="G584" s="1274">
        <f>ROUND(F584/12*$C$3,0)</f>
        <v>375</v>
      </c>
      <c r="H584" s="1841">
        <v>316.66999999999996</v>
      </c>
      <c r="I584" s="92">
        <f>H584/G584*100</f>
        <v>84.445333333333323</v>
      </c>
      <c r="J584" s="705"/>
      <c r="K584" s="93"/>
      <c r="L584" s="94"/>
      <c r="M584" s="94"/>
      <c r="N584" s="94"/>
      <c r="O584" s="94"/>
      <c r="P584" s="94"/>
      <c r="Q584" s="94"/>
      <c r="R584" s="361"/>
      <c r="S584" s="361"/>
      <c r="T584" s="361"/>
      <c r="U584" s="361"/>
      <c r="V584" s="361"/>
      <c r="W584" s="1626"/>
      <c r="X584" s="92"/>
      <c r="Y584" s="92"/>
      <c r="Z584" s="92"/>
      <c r="AA584" s="705"/>
      <c r="AB584" s="93"/>
      <c r="AC584" s="93"/>
      <c r="AD584" s="307"/>
      <c r="AE584" s="307"/>
      <c r="AF584" s="2614"/>
      <c r="AG584" s="1730"/>
    </row>
    <row r="585" spans="1:33" s="70" customFormat="1" ht="29.25" customHeight="1" thickBot="1" x14ac:dyDescent="0.3">
      <c r="A585" s="738">
        <v>1</v>
      </c>
      <c r="B585" s="1744">
        <v>1</v>
      </c>
      <c r="C585" s="510" t="s">
        <v>158</v>
      </c>
      <c r="D585" s="510"/>
      <c r="E585" s="1706"/>
      <c r="F585" s="2244"/>
      <c r="G585" s="98"/>
      <c r="H585" s="98"/>
      <c r="I585" s="98"/>
      <c r="J585" s="1707"/>
      <c r="K585" s="99"/>
      <c r="L585" s="100"/>
      <c r="M585" s="100"/>
      <c r="N585" s="100"/>
      <c r="O585" s="100"/>
      <c r="P585" s="100"/>
      <c r="Q585" s="100"/>
      <c r="R585" s="494"/>
      <c r="S585" s="494"/>
      <c r="T585" s="494"/>
      <c r="U585" s="494"/>
      <c r="V585" s="494"/>
      <c r="W585" s="1708"/>
      <c r="X585" s="98"/>
      <c r="Y585" s="98"/>
      <c r="Z585" s="98"/>
      <c r="AA585" s="1707"/>
      <c r="AB585" s="99"/>
      <c r="AC585" s="99"/>
      <c r="AD585" s="1852"/>
      <c r="AE585" s="1852"/>
      <c r="AF585" s="2614"/>
      <c r="AG585" s="1730"/>
    </row>
    <row r="586" spans="1:33" s="70" customFormat="1" ht="37.5" customHeight="1" thickBot="1" x14ac:dyDescent="0.3">
      <c r="A586" s="738">
        <v>1</v>
      </c>
      <c r="B586" s="1744">
        <v>1</v>
      </c>
      <c r="C586" s="1710" t="s">
        <v>165</v>
      </c>
      <c r="D586" s="2548"/>
      <c r="E586" s="713"/>
      <c r="F586" s="2243">
        <f>F584/3.9</f>
        <v>230.76923076923077</v>
      </c>
      <c r="G586" s="714">
        <f t="shared" ref="G586" si="354">G584/3.9</f>
        <v>96.15384615384616</v>
      </c>
      <c r="H586" s="714">
        <f>H584/3.9+H581</f>
        <v>81.197435897435895</v>
      </c>
      <c r="I586" s="714">
        <f>H586/G586*100</f>
        <v>84.445333333333323</v>
      </c>
      <c r="J586" s="543"/>
      <c r="K586" s="543"/>
      <c r="L586" s="543"/>
      <c r="M586" s="543"/>
      <c r="N586" s="543"/>
      <c r="O586" s="543"/>
      <c r="P586" s="543"/>
      <c r="Q586" s="543"/>
      <c r="R586" s="543">
        <v>214.12799999999999</v>
      </c>
      <c r="S586" s="543">
        <v>214.12799999999999</v>
      </c>
      <c r="T586" s="543">
        <v>214.12799999999999</v>
      </c>
      <c r="U586" s="543">
        <v>214.12799999999999</v>
      </c>
      <c r="V586" s="543">
        <v>214.12799999999999</v>
      </c>
      <c r="W586" s="1711">
        <f>R586/12*$C$3+(S586-R586)/11*4+(T586-S586)/10*3+(U586-T586)/9*2+(V586-U586)/8*1</f>
        <v>89.219999999999985</v>
      </c>
      <c r="X586" s="543">
        <f>AB586-AA586</f>
        <v>85.811130000000006</v>
      </c>
      <c r="Y586" s="543"/>
      <c r="Z586" s="543">
        <f>X586-W586</f>
        <v>-3.408869999999979</v>
      </c>
      <c r="AA586" s="543">
        <v>-21.479849999999999</v>
      </c>
      <c r="AB586" s="1712">
        <v>64.331280000000007</v>
      </c>
      <c r="AC586" s="714">
        <f t="shared" ref="AC586" si="355">AC584/3.9</f>
        <v>0</v>
      </c>
      <c r="AD586" s="1857"/>
      <c r="AE586" s="1857"/>
      <c r="AF586" s="2614"/>
      <c r="AG586" s="1730"/>
    </row>
    <row r="587" spans="1:33" s="70" customFormat="1" ht="15.75" customHeight="1" thickBot="1" x14ac:dyDescent="0.3">
      <c r="A587" s="738">
        <v>1</v>
      </c>
      <c r="B587" s="1744">
        <v>1</v>
      </c>
      <c r="C587" s="774" t="s">
        <v>343</v>
      </c>
      <c r="D587" s="2549"/>
      <c r="E587" s="798"/>
      <c r="F587" s="2243">
        <f>F586</f>
        <v>230.76923076923077</v>
      </c>
      <c r="G587" s="714">
        <f t="shared" ref="G587" si="356">G586</f>
        <v>96.15384615384616</v>
      </c>
      <c r="H587" s="714">
        <f t="shared" ref="H587" si="357">H586</f>
        <v>81.197435897435895</v>
      </c>
      <c r="I587" s="799">
        <f>H587/G587*100</f>
        <v>84.445333333333323</v>
      </c>
      <c r="J587" s="234"/>
      <c r="K587" s="234"/>
      <c r="L587" s="234"/>
      <c r="M587" s="234"/>
      <c r="N587" s="234"/>
      <c r="O587" s="234"/>
      <c r="P587" s="234"/>
      <c r="Q587" s="234"/>
      <c r="R587" s="234">
        <f t="shared" ref="R587:S587" si="358">R586</f>
        <v>214.12799999999999</v>
      </c>
      <c r="S587" s="234">
        <f t="shared" si="358"/>
        <v>214.12799999999999</v>
      </c>
      <c r="T587" s="234">
        <f t="shared" ref="T587:U587" si="359">T586</f>
        <v>214.12799999999999</v>
      </c>
      <c r="U587" s="234">
        <f t="shared" si="359"/>
        <v>214.12799999999999</v>
      </c>
      <c r="V587" s="234">
        <f t="shared" ref="V587" si="360">V586</f>
        <v>214.12799999999999</v>
      </c>
      <c r="W587" s="1670">
        <f t="shared" ref="W587:AA587" si="361">W586</f>
        <v>89.219999999999985</v>
      </c>
      <c r="X587" s="234">
        <f t="shared" si="361"/>
        <v>85.811130000000006</v>
      </c>
      <c r="Y587" s="234">
        <f t="shared" si="361"/>
        <v>0</v>
      </c>
      <c r="Z587" s="234">
        <f t="shared" si="361"/>
        <v>-3.408869999999979</v>
      </c>
      <c r="AA587" s="1714">
        <f t="shared" si="361"/>
        <v>-21.479849999999999</v>
      </c>
      <c r="AB587" s="1714">
        <f>AB586</f>
        <v>64.331280000000007</v>
      </c>
      <c r="AC587" s="714">
        <f t="shared" ref="AC587:AE587" si="362">AC586</f>
        <v>0</v>
      </c>
      <c r="AD587" s="1714">
        <f t="shared" si="362"/>
        <v>0</v>
      </c>
      <c r="AE587" s="1714">
        <f t="shared" si="362"/>
        <v>0</v>
      </c>
      <c r="AF587" s="2614"/>
      <c r="AG587" s="1730"/>
    </row>
    <row r="588" spans="1:33" s="70" customFormat="1" ht="15.75" customHeight="1" thickBot="1" x14ac:dyDescent="0.3">
      <c r="A588" s="738">
        <v>1</v>
      </c>
      <c r="B588" s="1744">
        <v>1</v>
      </c>
      <c r="C588" s="197" t="s">
        <v>17</v>
      </c>
      <c r="D588" s="240"/>
      <c r="E588" s="713"/>
      <c r="F588" s="2243"/>
      <c r="G588" s="714"/>
      <c r="H588" s="714"/>
      <c r="I588" s="714"/>
      <c r="J588" s="543"/>
      <c r="K588" s="543"/>
      <c r="L588" s="543"/>
      <c r="M588" s="543"/>
      <c r="N588" s="543"/>
      <c r="O588" s="543"/>
      <c r="P588" s="543"/>
      <c r="Q588" s="543"/>
      <c r="R588" s="543">
        <f t="shared" ref="R588:S588" si="363">SUM(R587)</f>
        <v>214.12799999999999</v>
      </c>
      <c r="S588" s="543">
        <f t="shared" si="363"/>
        <v>214.12799999999999</v>
      </c>
      <c r="T588" s="543">
        <f t="shared" ref="T588:U588" si="364">SUM(T587)</f>
        <v>214.12799999999999</v>
      </c>
      <c r="U588" s="543">
        <f t="shared" si="364"/>
        <v>214.12799999999999</v>
      </c>
      <c r="V588" s="543">
        <f t="shared" ref="V588" si="365">SUM(V587)</f>
        <v>214.12799999999999</v>
      </c>
      <c r="W588" s="1625">
        <f t="shared" ref="W588:AA588" si="366">SUM(W587)</f>
        <v>89.219999999999985</v>
      </c>
      <c r="X588" s="543">
        <f t="shared" si="366"/>
        <v>85.811130000000006</v>
      </c>
      <c r="Y588" s="543"/>
      <c r="Z588" s="543">
        <f t="shared" si="366"/>
        <v>-3.408869999999979</v>
      </c>
      <c r="AA588" s="543">
        <f t="shared" si="366"/>
        <v>-21.479849999999999</v>
      </c>
      <c r="AB588" s="825">
        <f>SUM(AB587)</f>
        <v>64.331280000000007</v>
      </c>
      <c r="AC588" s="825"/>
      <c r="AD588" s="825">
        <f t="shared" ref="AD588:AE588" si="367">SUM(AD587)</f>
        <v>0</v>
      </c>
      <c r="AE588" s="825">
        <f t="shared" si="367"/>
        <v>0</v>
      </c>
      <c r="AF588" s="2614"/>
      <c r="AG588" s="1730"/>
    </row>
    <row r="589" spans="1:33" s="70" customFormat="1" ht="15.75" customHeight="1" x14ac:dyDescent="0.25">
      <c r="A589" s="738"/>
      <c r="B589" s="1744">
        <v>1</v>
      </c>
      <c r="C589" s="1288"/>
      <c r="D589" s="2550"/>
      <c r="E589" s="1407"/>
      <c r="F589" s="2245"/>
      <c r="G589" s="1408"/>
      <c r="H589" s="1408"/>
      <c r="I589" s="1408"/>
      <c r="J589" s="736"/>
      <c r="K589" s="736"/>
      <c r="L589" s="736"/>
      <c r="M589" s="736"/>
      <c r="N589" s="736"/>
      <c r="O589" s="736"/>
      <c r="P589" s="736"/>
      <c r="Q589" s="736"/>
      <c r="R589" s="736"/>
      <c r="S589" s="736"/>
      <c r="T589" s="736"/>
      <c r="U589" s="736"/>
      <c r="V589" s="736"/>
      <c r="W589" s="1627"/>
      <c r="X589" s="736"/>
      <c r="Y589" s="736"/>
      <c r="Z589" s="736"/>
      <c r="AA589" s="736"/>
      <c r="AB589" s="1409"/>
      <c r="AC589" s="1409"/>
      <c r="AD589" s="1858"/>
      <c r="AE589" s="1858"/>
      <c r="AF589" s="2614"/>
      <c r="AG589" s="1730"/>
    </row>
    <row r="590" spans="1:33" s="70" customFormat="1" ht="32.25" customHeight="1" x14ac:dyDescent="0.25">
      <c r="A590" s="738"/>
      <c r="B590" s="1744">
        <v>1</v>
      </c>
      <c r="C590" s="2166" t="s">
        <v>467</v>
      </c>
      <c r="D590" s="2551"/>
      <c r="E590" s="798"/>
      <c r="F590" s="2227"/>
      <c r="G590" s="799"/>
      <c r="H590" s="799"/>
      <c r="I590" s="799"/>
      <c r="J590" s="234"/>
      <c r="K590" s="234"/>
      <c r="L590" s="234"/>
      <c r="M590" s="234"/>
      <c r="N590" s="234"/>
      <c r="O590" s="234"/>
      <c r="P590" s="234"/>
      <c r="Q590" s="234"/>
      <c r="R590" s="234"/>
      <c r="S590" s="234"/>
      <c r="T590" s="234"/>
      <c r="U590" s="234"/>
      <c r="V590" s="234"/>
      <c r="W590" s="1615"/>
      <c r="X590" s="234"/>
      <c r="Y590" s="234"/>
      <c r="Z590" s="234"/>
      <c r="AA590" s="234"/>
      <c r="AB590" s="234"/>
      <c r="AC590" s="234"/>
      <c r="AD590" s="1847"/>
      <c r="AE590" s="1847"/>
      <c r="AF590" s="2614"/>
      <c r="AG590" s="1730"/>
    </row>
    <row r="591" spans="1:33" s="70" customFormat="1" ht="15.75" customHeight="1" x14ac:dyDescent="0.25">
      <c r="A591" s="738"/>
      <c r="B591" s="1744">
        <v>1</v>
      </c>
      <c r="C591" s="1923" t="s">
        <v>307</v>
      </c>
      <c r="D591" s="1923"/>
      <c r="E591" s="535"/>
      <c r="F591" s="772"/>
      <c r="G591" s="92"/>
      <c r="H591" s="92"/>
      <c r="I591" s="92"/>
      <c r="J591" s="705"/>
      <c r="K591" s="93"/>
      <c r="L591" s="94"/>
      <c r="M591" s="94"/>
      <c r="N591" s="94"/>
      <c r="O591" s="94"/>
      <c r="P591" s="94"/>
      <c r="Q591" s="94"/>
      <c r="R591" s="2067"/>
      <c r="S591" s="2067"/>
      <c r="T591" s="2067"/>
      <c r="U591" s="2067"/>
      <c r="V591" s="2067"/>
      <c r="W591" s="1602"/>
      <c r="X591" s="2067"/>
      <c r="Y591" s="2067"/>
      <c r="Z591" s="2067"/>
      <c r="AA591" s="2067"/>
      <c r="AB591" s="2067"/>
      <c r="AC591" s="711"/>
      <c r="AD591" s="1841"/>
      <c r="AE591" s="1841"/>
      <c r="AF591" s="2614"/>
      <c r="AG591" s="1730"/>
    </row>
    <row r="592" spans="1:33" s="70" customFormat="1" ht="15.75" customHeight="1" x14ac:dyDescent="0.25">
      <c r="A592" s="738"/>
      <c r="B592" s="1744"/>
      <c r="C592" s="1290" t="s">
        <v>160</v>
      </c>
      <c r="D592" s="1290"/>
      <c r="E592" s="535"/>
      <c r="F592" s="772"/>
      <c r="G592" s="92"/>
      <c r="H592" s="92"/>
      <c r="I592" s="92"/>
      <c r="J592" s="705"/>
      <c r="K592" s="93"/>
      <c r="L592" s="94"/>
      <c r="M592" s="94"/>
      <c r="N592" s="94"/>
      <c r="O592" s="94"/>
      <c r="P592" s="94"/>
      <c r="Q592" s="94"/>
      <c r="R592" s="126">
        <v>688.1092000000001</v>
      </c>
      <c r="S592" s="126">
        <v>688.1092000000001</v>
      </c>
      <c r="T592" s="126">
        <v>688.1092000000001</v>
      </c>
      <c r="U592" s="126">
        <v>688.1092000000001</v>
      </c>
      <c r="V592" s="126">
        <v>372.93930000000006</v>
      </c>
      <c r="W592" s="496">
        <f>R592/12*$C$3+(S592-R592)/11*4+(T592-S592)/10*3+(U592-T592)/9*2+(V592-U592)/8*1</f>
        <v>247.31592916666668</v>
      </c>
      <c r="X592" s="126">
        <f>AB592-AA592</f>
        <v>0</v>
      </c>
      <c r="Y592" s="126"/>
      <c r="Z592" s="126">
        <f>X592-W592</f>
        <v>-247.31592916666668</v>
      </c>
      <c r="AA592" s="126"/>
      <c r="AB592" s="126"/>
      <c r="AC592" s="711"/>
      <c r="AD592" s="1841"/>
      <c r="AE592" s="1841"/>
      <c r="AF592" s="2614"/>
      <c r="AG592" s="1730"/>
    </row>
    <row r="593" spans="1:33" s="70" customFormat="1" ht="15.75" customHeight="1" x14ac:dyDescent="0.25">
      <c r="A593" s="738"/>
      <c r="B593" s="1744"/>
      <c r="C593" s="1285" t="s">
        <v>142</v>
      </c>
      <c r="D593" s="1285"/>
      <c r="E593" s="535"/>
      <c r="F593" s="772">
        <v>40</v>
      </c>
      <c r="G593" s="92">
        <f t="shared" ref="G593:G600" si="368">ROUND(F593/12*$C$3,0)</f>
        <v>17</v>
      </c>
      <c r="H593" s="92"/>
      <c r="I593" s="92">
        <f t="shared" ref="I593:I599" si="369">H593/G593*100</f>
        <v>0</v>
      </c>
      <c r="J593" s="705"/>
      <c r="K593" s="93"/>
      <c r="L593" s="94"/>
      <c r="M593" s="94"/>
      <c r="N593" s="94"/>
      <c r="O593" s="94"/>
      <c r="P593" s="94"/>
      <c r="Q593" s="94"/>
      <c r="R593" s="711"/>
      <c r="S593" s="711"/>
      <c r="T593" s="711"/>
      <c r="U593" s="711"/>
      <c r="V593" s="711"/>
      <c r="W593" s="2066"/>
      <c r="X593" s="711"/>
      <c r="Y593" s="711"/>
      <c r="Z593" s="711"/>
      <c r="AA593" s="711"/>
      <c r="AB593" s="711"/>
      <c r="AC593" s="711"/>
      <c r="AD593" s="1841"/>
      <c r="AE593" s="1841"/>
      <c r="AF593" s="2614"/>
      <c r="AG593" s="1730"/>
    </row>
    <row r="594" spans="1:33" s="70" customFormat="1" ht="59.25" customHeight="1" x14ac:dyDescent="0.25">
      <c r="A594" s="738"/>
      <c r="B594" s="1744"/>
      <c r="C594" s="1285" t="s">
        <v>283</v>
      </c>
      <c r="D594" s="1285"/>
      <c r="E594" s="535"/>
      <c r="F594" s="772"/>
      <c r="G594" s="92">
        <f t="shared" si="368"/>
        <v>0</v>
      </c>
      <c r="H594" s="92"/>
      <c r="I594" s="92"/>
      <c r="J594" s="705"/>
      <c r="K594" s="93"/>
      <c r="L594" s="94"/>
      <c r="M594" s="94"/>
      <c r="N594" s="94"/>
      <c r="O594" s="94"/>
      <c r="P594" s="94"/>
      <c r="Q594" s="94"/>
      <c r="R594" s="711"/>
      <c r="S594" s="711"/>
      <c r="T594" s="711"/>
      <c r="U594" s="711"/>
      <c r="V594" s="711"/>
      <c r="W594" s="1602"/>
      <c r="X594" s="711"/>
      <c r="Y594" s="711"/>
      <c r="Z594" s="711"/>
      <c r="AA594" s="711"/>
      <c r="AB594" s="711"/>
      <c r="AC594" s="711"/>
      <c r="AD594" s="1841"/>
      <c r="AE594" s="1841"/>
      <c r="AF594" s="2614"/>
      <c r="AG594" s="1730"/>
    </row>
    <row r="595" spans="1:33" s="70" customFormat="1" ht="31.5" customHeight="1" x14ac:dyDescent="0.25">
      <c r="A595" s="738"/>
      <c r="B595" s="1744"/>
      <c r="C595" s="1285" t="s">
        <v>393</v>
      </c>
      <c r="D595" s="1285"/>
      <c r="E595" s="535"/>
      <c r="F595" s="772"/>
      <c r="G595" s="92">
        <f t="shared" si="368"/>
        <v>0</v>
      </c>
      <c r="H595" s="92"/>
      <c r="I595" s="92"/>
      <c r="J595" s="705"/>
      <c r="K595" s="93"/>
      <c r="L595" s="94"/>
      <c r="M595" s="94"/>
      <c r="N595" s="94"/>
      <c r="O595" s="94"/>
      <c r="P595" s="94"/>
      <c r="Q595" s="94"/>
      <c r="R595" s="711"/>
      <c r="S595" s="711"/>
      <c r="T595" s="711"/>
      <c r="U595" s="711"/>
      <c r="V595" s="711"/>
      <c r="W595" s="1602"/>
      <c r="X595" s="711"/>
      <c r="Y595" s="711"/>
      <c r="Z595" s="711"/>
      <c r="AA595" s="711"/>
      <c r="AB595" s="711"/>
      <c r="AC595" s="711"/>
      <c r="AD595" s="1841"/>
      <c r="AE595" s="1841"/>
      <c r="AF595" s="2614"/>
      <c r="AG595" s="1730"/>
    </row>
    <row r="596" spans="1:33" s="70" customFormat="1" ht="34.5" customHeight="1" x14ac:dyDescent="0.25">
      <c r="A596" s="738"/>
      <c r="B596" s="1744"/>
      <c r="C596" s="1924" t="s">
        <v>196</v>
      </c>
      <c r="D596" s="1924"/>
      <c r="E596" s="535"/>
      <c r="F596" s="772">
        <v>50</v>
      </c>
      <c r="G596" s="92">
        <f t="shared" si="368"/>
        <v>21</v>
      </c>
      <c r="H596" s="92"/>
      <c r="I596" s="92">
        <f t="shared" si="369"/>
        <v>0</v>
      </c>
      <c r="J596" s="705"/>
      <c r="K596" s="93"/>
      <c r="L596" s="94"/>
      <c r="M596" s="94"/>
      <c r="N596" s="94"/>
      <c r="O596" s="94"/>
      <c r="P596" s="94"/>
      <c r="Q596" s="94"/>
      <c r="R596" s="711"/>
      <c r="S596" s="711"/>
      <c r="T596" s="711"/>
      <c r="U596" s="711"/>
      <c r="V596" s="711"/>
      <c r="W596" s="1602"/>
      <c r="X596" s="711"/>
      <c r="Y596" s="711"/>
      <c r="Z596" s="711"/>
      <c r="AA596" s="711"/>
      <c r="AB596" s="711"/>
      <c r="AC596" s="711"/>
      <c r="AD596" s="1841"/>
      <c r="AE596" s="1841"/>
      <c r="AF596" s="2614"/>
      <c r="AG596" s="1730"/>
    </row>
    <row r="597" spans="1:33" s="70" customFormat="1" ht="15.75" customHeight="1" x14ac:dyDescent="0.25">
      <c r="A597" s="738"/>
      <c r="B597" s="1744"/>
      <c r="C597" s="1285" t="s">
        <v>286</v>
      </c>
      <c r="D597" s="1285"/>
      <c r="E597" s="535"/>
      <c r="F597" s="772"/>
      <c r="G597" s="92">
        <f t="shared" si="368"/>
        <v>0</v>
      </c>
      <c r="H597" s="92"/>
      <c r="I597" s="92"/>
      <c r="J597" s="705"/>
      <c r="K597" s="93"/>
      <c r="L597" s="94"/>
      <c r="M597" s="94"/>
      <c r="N597" s="94"/>
      <c r="O597" s="94"/>
      <c r="P597" s="94"/>
      <c r="Q597" s="94"/>
      <c r="R597" s="711"/>
      <c r="S597" s="711"/>
      <c r="T597" s="711"/>
      <c r="U597" s="711"/>
      <c r="V597" s="711"/>
      <c r="W597" s="1602"/>
      <c r="X597" s="711"/>
      <c r="Y597" s="711"/>
      <c r="Z597" s="711"/>
      <c r="AA597" s="711"/>
      <c r="AB597" s="711"/>
      <c r="AC597" s="711"/>
      <c r="AD597" s="1841"/>
      <c r="AE597" s="1841"/>
      <c r="AF597" s="2614"/>
      <c r="AG597" s="1730"/>
    </row>
    <row r="598" spans="1:33" s="70" customFormat="1" ht="15.75" customHeight="1" x14ac:dyDescent="0.25">
      <c r="A598" s="738"/>
      <c r="B598" s="1744"/>
      <c r="C598" s="1925" t="s">
        <v>133</v>
      </c>
      <c r="D598" s="1925"/>
      <c r="E598" s="535"/>
      <c r="F598" s="772">
        <v>30</v>
      </c>
      <c r="G598" s="92">
        <f t="shared" si="368"/>
        <v>13</v>
      </c>
      <c r="H598" s="92"/>
      <c r="I598" s="92">
        <f t="shared" si="369"/>
        <v>0</v>
      </c>
      <c r="J598" s="705"/>
      <c r="K598" s="93"/>
      <c r="L598" s="94"/>
      <c r="M598" s="94"/>
      <c r="N598" s="94"/>
      <c r="O598" s="94"/>
      <c r="P598" s="94"/>
      <c r="Q598" s="94"/>
      <c r="R598" s="711"/>
      <c r="S598" s="711"/>
      <c r="T598" s="711"/>
      <c r="U598" s="711"/>
      <c r="V598" s="711"/>
      <c r="W598" s="1602"/>
      <c r="X598" s="711"/>
      <c r="Y598" s="711"/>
      <c r="Z598" s="711"/>
      <c r="AA598" s="711"/>
      <c r="AB598" s="711"/>
      <c r="AC598" s="711"/>
      <c r="AD598" s="1841"/>
      <c r="AE598" s="1841"/>
      <c r="AF598" s="2614"/>
      <c r="AG598" s="1730"/>
    </row>
    <row r="599" spans="1:33" s="70" customFormat="1" ht="15.75" customHeight="1" x14ac:dyDescent="0.25">
      <c r="A599" s="738"/>
      <c r="B599" s="1744"/>
      <c r="C599" s="1925" t="s">
        <v>288</v>
      </c>
      <c r="D599" s="1925"/>
      <c r="E599" s="535"/>
      <c r="F599" s="772">
        <v>500</v>
      </c>
      <c r="G599" s="92">
        <f t="shared" si="368"/>
        <v>208</v>
      </c>
      <c r="H599" s="92"/>
      <c r="I599" s="92">
        <f t="shared" si="369"/>
        <v>0</v>
      </c>
      <c r="J599" s="705"/>
      <c r="K599" s="93"/>
      <c r="L599" s="94"/>
      <c r="M599" s="94"/>
      <c r="N599" s="94"/>
      <c r="O599" s="94"/>
      <c r="P599" s="94"/>
      <c r="Q599" s="94"/>
      <c r="R599" s="711"/>
      <c r="S599" s="711"/>
      <c r="T599" s="711"/>
      <c r="U599" s="711"/>
      <c r="V599" s="711"/>
      <c r="W599" s="1602"/>
      <c r="X599" s="711"/>
      <c r="Y599" s="711"/>
      <c r="Z599" s="711"/>
      <c r="AA599" s="711"/>
      <c r="AB599" s="711"/>
      <c r="AC599" s="711"/>
      <c r="AD599" s="1841"/>
      <c r="AE599" s="1841"/>
      <c r="AF599" s="2614"/>
      <c r="AG599" s="1730"/>
    </row>
    <row r="600" spans="1:33" s="70" customFormat="1" ht="15.75" customHeight="1" thickBot="1" x14ac:dyDescent="0.3">
      <c r="A600" s="738"/>
      <c r="B600" s="1744">
        <v>1</v>
      </c>
      <c r="C600" s="1926" t="s">
        <v>34</v>
      </c>
      <c r="D600" s="1926"/>
      <c r="E600" s="535"/>
      <c r="F600" s="772"/>
      <c r="G600" s="92">
        <f t="shared" si="368"/>
        <v>0</v>
      </c>
      <c r="H600" s="92"/>
      <c r="I600" s="92"/>
      <c r="J600" s="705"/>
      <c r="K600" s="93"/>
      <c r="L600" s="94"/>
      <c r="M600" s="94"/>
      <c r="N600" s="94"/>
      <c r="O600" s="94"/>
      <c r="P600" s="94"/>
      <c r="Q600" s="94"/>
      <c r="R600" s="711"/>
      <c r="S600" s="711"/>
      <c r="T600" s="711"/>
      <c r="U600" s="711"/>
      <c r="V600" s="711"/>
      <c r="W600" s="1602"/>
      <c r="X600" s="711"/>
      <c r="Y600" s="711"/>
      <c r="Z600" s="711"/>
      <c r="AA600" s="711"/>
      <c r="AB600" s="711"/>
      <c r="AC600" s="711"/>
      <c r="AD600" s="1841"/>
      <c r="AE600" s="1841"/>
      <c r="AF600" s="2614"/>
      <c r="AG600" s="1730"/>
    </row>
    <row r="601" spans="1:33" s="70" customFormat="1" ht="36" customHeight="1" thickBot="1" x14ac:dyDescent="0.3">
      <c r="A601" s="738"/>
      <c r="B601" s="1744">
        <v>1</v>
      </c>
      <c r="C601" s="1710" t="s">
        <v>165</v>
      </c>
      <c r="D601" s="2548"/>
      <c r="E601" s="713"/>
      <c r="F601" s="2243"/>
      <c r="G601" s="714"/>
      <c r="H601" s="714"/>
      <c r="I601" s="714"/>
      <c r="J601" s="543"/>
      <c r="K601" s="543"/>
      <c r="L601" s="543"/>
      <c r="M601" s="543"/>
      <c r="N601" s="543"/>
      <c r="O601" s="543"/>
      <c r="P601" s="543"/>
      <c r="Q601" s="543"/>
      <c r="R601" s="543"/>
      <c r="S601" s="543"/>
      <c r="T601" s="543"/>
      <c r="U601" s="543"/>
      <c r="V601" s="543"/>
      <c r="W601" s="1711"/>
      <c r="X601" s="543"/>
      <c r="Y601" s="543"/>
      <c r="Z601" s="543"/>
      <c r="AA601" s="543"/>
      <c r="AB601" s="1712"/>
      <c r="AC601" s="1712"/>
      <c r="AD601" s="1857"/>
      <c r="AE601" s="1857"/>
      <c r="AF601" s="2614"/>
      <c r="AG601" s="1730"/>
    </row>
    <row r="602" spans="1:33" s="70" customFormat="1" ht="15.75" customHeight="1" thickBot="1" x14ac:dyDescent="0.3">
      <c r="A602" s="738"/>
      <c r="B602" s="1744">
        <v>1</v>
      </c>
      <c r="C602" s="774" t="s">
        <v>343</v>
      </c>
      <c r="D602" s="2549"/>
      <c r="E602" s="798"/>
      <c r="F602" s="2227"/>
      <c r="G602" s="799"/>
      <c r="H602" s="1709"/>
      <c r="I602" s="799"/>
      <c r="J602" s="234"/>
      <c r="K602" s="234"/>
      <c r="L602" s="234"/>
      <c r="M602" s="234"/>
      <c r="N602" s="234"/>
      <c r="O602" s="234"/>
      <c r="P602" s="234"/>
      <c r="Q602" s="234"/>
      <c r="R602" s="234">
        <f>R592</f>
        <v>688.1092000000001</v>
      </c>
      <c r="S602" s="234">
        <f>S592</f>
        <v>688.1092000000001</v>
      </c>
      <c r="T602" s="234">
        <f>T592</f>
        <v>688.1092000000001</v>
      </c>
      <c r="U602" s="234">
        <f>U592</f>
        <v>688.1092000000001</v>
      </c>
      <c r="V602" s="234">
        <f>V592</f>
        <v>372.93930000000006</v>
      </c>
      <c r="W602" s="1670">
        <f t="shared" ref="W602:AB602" si="370">W592</f>
        <v>247.31592916666668</v>
      </c>
      <c r="X602" s="234">
        <f t="shared" si="370"/>
        <v>0</v>
      </c>
      <c r="Y602" s="234">
        <f t="shared" si="370"/>
        <v>0</v>
      </c>
      <c r="Z602" s="234">
        <f t="shared" si="370"/>
        <v>-247.31592916666668</v>
      </c>
      <c r="AA602" s="234">
        <f t="shared" si="370"/>
        <v>0</v>
      </c>
      <c r="AB602" s="824">
        <f t="shared" si="370"/>
        <v>0</v>
      </c>
      <c r="AC602" s="824"/>
      <c r="AD602" s="824">
        <f t="shared" ref="AD602:AE602" si="371">AD592</f>
        <v>0</v>
      </c>
      <c r="AE602" s="824">
        <f t="shared" si="371"/>
        <v>0</v>
      </c>
      <c r="AF602" s="2614"/>
      <c r="AG602" s="1730"/>
    </row>
    <row r="603" spans="1:33" s="70" customFormat="1" ht="15.75" customHeight="1" thickBot="1" x14ac:dyDescent="0.3">
      <c r="A603" s="738"/>
      <c r="B603" s="1744">
        <v>1</v>
      </c>
      <c r="C603" s="197" t="s">
        <v>17</v>
      </c>
      <c r="D603" s="240"/>
      <c r="E603" s="713"/>
      <c r="F603" s="2243"/>
      <c r="G603" s="714"/>
      <c r="H603" s="714"/>
      <c r="I603" s="714"/>
      <c r="J603" s="543"/>
      <c r="K603" s="543"/>
      <c r="L603" s="543"/>
      <c r="M603" s="543"/>
      <c r="N603" s="543"/>
      <c r="O603" s="543"/>
      <c r="P603" s="543"/>
      <c r="Q603" s="543"/>
      <c r="R603" s="543">
        <f t="shared" ref="R603:S603" si="372">SUM(R602)</f>
        <v>688.1092000000001</v>
      </c>
      <c r="S603" s="543">
        <f t="shared" si="372"/>
        <v>688.1092000000001</v>
      </c>
      <c r="T603" s="543">
        <f t="shared" ref="T603:U603" si="373">SUM(T602)</f>
        <v>688.1092000000001</v>
      </c>
      <c r="U603" s="543">
        <f t="shared" si="373"/>
        <v>688.1092000000001</v>
      </c>
      <c r="V603" s="543">
        <f t="shared" ref="V603" si="374">SUM(V602)</f>
        <v>372.93930000000006</v>
      </c>
      <c r="W603" s="1625">
        <f t="shared" ref="W603:AA603" si="375">SUM(W602)</f>
        <v>247.31592916666668</v>
      </c>
      <c r="X603" s="543">
        <f t="shared" si="375"/>
        <v>0</v>
      </c>
      <c r="Y603" s="543"/>
      <c r="Z603" s="543">
        <f t="shared" si="375"/>
        <v>-247.31592916666668</v>
      </c>
      <c r="AA603" s="543">
        <f t="shared" si="375"/>
        <v>0</v>
      </c>
      <c r="AB603" s="825">
        <f>SUM(AB602)</f>
        <v>0</v>
      </c>
      <c r="AC603" s="825"/>
      <c r="AD603" s="825">
        <f t="shared" ref="AD603:AE603" si="376">SUM(AD602)</f>
        <v>0</v>
      </c>
      <c r="AE603" s="825">
        <f t="shared" si="376"/>
        <v>0</v>
      </c>
      <c r="AF603" s="2614"/>
      <c r="AG603" s="1730"/>
    </row>
    <row r="604" spans="1:33" ht="15" customHeight="1" x14ac:dyDescent="0.25">
      <c r="A604" s="738">
        <v>1</v>
      </c>
      <c r="B604" s="1744">
        <v>1</v>
      </c>
      <c r="C604" s="1410" t="s">
        <v>346</v>
      </c>
      <c r="D604" s="1410"/>
      <c r="E604" s="1410"/>
      <c r="F604" s="2246"/>
      <c r="G604" s="1411"/>
      <c r="H604" s="1411"/>
      <c r="I604" s="1411"/>
      <c r="J604" s="1412"/>
      <c r="K604" s="1412"/>
      <c r="L604" s="1413"/>
      <c r="M604" s="1413"/>
      <c r="N604" s="1413"/>
      <c r="O604" s="1413"/>
      <c r="P604" s="1413"/>
      <c r="Q604" s="1413"/>
      <c r="R604" s="1414">
        <f t="shared" ref="R604:AB604" si="377">SUM(R603,R588,R578,R531,R482,R474,R462,R450,R439,R409,R357,R304,R273,R247,R175,R126,R71,R568)</f>
        <v>4594089.7384437993</v>
      </c>
      <c r="S604" s="1414">
        <f t="shared" si="377"/>
        <v>4594089.7384437993</v>
      </c>
      <c r="T604" s="1414">
        <f t="shared" si="377"/>
        <v>4594742.7621717993</v>
      </c>
      <c r="U604" s="1414">
        <f t="shared" si="377"/>
        <v>4594742.7621717993</v>
      </c>
      <c r="V604" s="1414">
        <f t="shared" ref="V604" si="378">SUM(V603,V588,V578,V531,V482,V474,V462,V450,V439,V409,V357,V304,V273,V247,V175,V126,V71,V568)</f>
        <v>4594029.0951141985</v>
      </c>
      <c r="W604" s="1628">
        <f t="shared" si="377"/>
        <v>1914310.7564211164</v>
      </c>
      <c r="X604" s="1414">
        <f t="shared" si="377"/>
        <v>1879549.6856999998</v>
      </c>
      <c r="Y604" s="1414">
        <f t="shared" si="377"/>
        <v>-737.33390000000065</v>
      </c>
      <c r="Z604" s="1414">
        <f t="shared" si="377"/>
        <v>-34761.070721116484</v>
      </c>
      <c r="AA604" s="1414">
        <f t="shared" si="377"/>
        <v>-20527.76381</v>
      </c>
      <c r="AB604" s="1414">
        <f t="shared" si="377"/>
        <v>1858284.5879900001</v>
      </c>
      <c r="AC604" s="1411"/>
      <c r="AD604" s="1414">
        <f>SUM(AD603,AD588,AD578,AD531,AD482,AD474,AD462,AD450,AD439,AD409,AD357,AD304,AD273,AD247,AD175,AD126,AD71,AD568)</f>
        <v>19783531.659999996</v>
      </c>
      <c r="AE604" s="1414">
        <f>SUM(AE603,AE588,AE578,AE531,AE482,AE474,AE462,AE450,AE439,AE409,AE357,AE304,AE273,AE247,AE175,AE126,AE71,AE568)</f>
        <v>19783.531659999993</v>
      </c>
      <c r="AF604" s="2614"/>
    </row>
    <row r="605" spans="1:33" ht="15" customHeight="1" x14ac:dyDescent="0.25">
      <c r="A605" s="738">
        <v>1</v>
      </c>
      <c r="B605" s="1744">
        <v>1</v>
      </c>
      <c r="C605" s="1415" t="s">
        <v>7</v>
      </c>
      <c r="D605" s="1415"/>
      <c r="E605" s="1415"/>
      <c r="F605" s="2247">
        <f>SUM(F24,F78,F134,F195,F254,F279,F314,F490,F535)</f>
        <v>47927</v>
      </c>
      <c r="G605" s="1416">
        <f>SUM(G24,G78,G134,G195,G254,G279,G314,G490,G535)</f>
        <v>19969.166666666668</v>
      </c>
      <c r="H605" s="1416">
        <f>SUM(H24,H78,H134,H195,H254,H279,H314,H490,H535)</f>
        <v>20370</v>
      </c>
      <c r="I605" s="1416">
        <f>H605/G605*100</f>
        <v>102.00726119434127</v>
      </c>
      <c r="J605" s="1416">
        <f>SUM(L605/F605)</f>
        <v>9.1079975796523875</v>
      </c>
      <c r="K605" s="1416">
        <f>N605/H605</f>
        <v>9.0942562592047125</v>
      </c>
      <c r="L605" s="1416">
        <f>SUM(L24,L78,L134,L195,L254,L279,L314,L490,L535)</f>
        <v>436519</v>
      </c>
      <c r="M605" s="1416">
        <f>SUM(M24,M78,M134,M195,M254,M279,M314,M490,M535)</f>
        <v>181883.33333333334</v>
      </c>
      <c r="N605" s="1416">
        <f>SUM(N24,N78,N134,N195,N254,N279,N314,N490,N535)</f>
        <v>185250</v>
      </c>
      <c r="O605" s="1416">
        <f>N605/M605*100</f>
        <v>101.85100339045175</v>
      </c>
      <c r="P605" s="1416">
        <f>SUM(P24,P78,P134,P195,P254,P279,P314,P490,P535)</f>
        <v>1310.3044512966478</v>
      </c>
      <c r="Q605" s="1417">
        <f>N605/$C$3*12/P605</f>
        <v>339.31045533733311</v>
      </c>
      <c r="R605" s="1416">
        <f t="shared" ref="R605:AE605" si="379">SUM(R24,R78,R134,R195,R254,R279,R314,R490,R535)</f>
        <v>2148149.0554013997</v>
      </c>
      <c r="S605" s="1416">
        <f t="shared" si="379"/>
        <v>2148149.0554013997</v>
      </c>
      <c r="T605" s="1416">
        <f t="shared" si="379"/>
        <v>2148802.0791293997</v>
      </c>
      <c r="U605" s="1416">
        <f t="shared" si="379"/>
        <v>2148802.0791293997</v>
      </c>
      <c r="V605" s="1416">
        <f t="shared" ref="V605" si="380">SUM(V24,V78,V134,V195,V254,V279,V314,V490,V535)</f>
        <v>2149025.5813317997</v>
      </c>
      <c r="W605" s="1629">
        <f t="shared" si="379"/>
        <v>895285.95131094975</v>
      </c>
      <c r="X605" s="1416">
        <f t="shared" si="379"/>
        <v>869602.36658999999</v>
      </c>
      <c r="Y605" s="1416">
        <f t="shared" si="379"/>
        <v>-9205.1637099999989</v>
      </c>
      <c r="Z605" s="1416">
        <f t="shared" si="379"/>
        <v>-25683.584720949817</v>
      </c>
      <c r="AA605" s="1416">
        <f t="shared" si="379"/>
        <v>-13225.587420000002</v>
      </c>
      <c r="AB605" s="1416">
        <f t="shared" si="379"/>
        <v>847171.61546</v>
      </c>
      <c r="AC605" s="1416">
        <f t="shared" si="379"/>
        <v>29</v>
      </c>
      <c r="AD605" s="1416">
        <f t="shared" si="379"/>
        <v>851795.25</v>
      </c>
      <c r="AE605" s="1416">
        <f t="shared" si="379"/>
        <v>851.79525000000001</v>
      </c>
      <c r="AF605" s="2614"/>
    </row>
    <row r="606" spans="1:33" ht="39" customHeight="1" x14ac:dyDescent="0.25">
      <c r="B606" s="1744">
        <v>1</v>
      </c>
      <c r="C606" s="1578" t="s">
        <v>276</v>
      </c>
      <c r="D606" s="1578"/>
      <c r="E606" s="1415"/>
      <c r="F606" s="2247">
        <f>F280+F491+F196</f>
        <v>227</v>
      </c>
      <c r="G606" s="1416">
        <f>G280+G491+G196</f>
        <v>94.75</v>
      </c>
      <c r="H606" s="1416">
        <f>H280+H491+H196</f>
        <v>25</v>
      </c>
      <c r="I606" s="1416">
        <f>I280</f>
        <v>88.461538461538453</v>
      </c>
      <c r="J606" s="1416"/>
      <c r="K606" s="1416"/>
      <c r="L606" s="1416"/>
      <c r="M606" s="1416"/>
      <c r="N606" s="1416"/>
      <c r="O606" s="1416"/>
      <c r="P606" s="1416"/>
      <c r="Q606" s="1417"/>
      <c r="R606" s="1416">
        <f t="shared" ref="R606:AE606" si="381">R280+R491+R196</f>
        <v>78030.047683800003</v>
      </c>
      <c r="S606" s="1416">
        <f t="shared" si="381"/>
        <v>78030.047683800003</v>
      </c>
      <c r="T606" s="1416">
        <f t="shared" si="381"/>
        <v>78030.047683800003</v>
      </c>
      <c r="U606" s="1416">
        <f t="shared" si="381"/>
        <v>78030.047683800003</v>
      </c>
      <c r="V606" s="1416">
        <f t="shared" ref="V606" si="382">V280+V491+V196</f>
        <v>44296.4699138</v>
      </c>
      <c r="W606" s="1629">
        <f t="shared" si="381"/>
        <v>18456.862464083333</v>
      </c>
      <c r="X606" s="1416">
        <f t="shared" si="381"/>
        <v>3557.7416400000002</v>
      </c>
      <c r="Y606" s="1416">
        <f t="shared" si="381"/>
        <v>0</v>
      </c>
      <c r="Z606" s="1416">
        <f t="shared" si="381"/>
        <v>-14899.120824083333</v>
      </c>
      <c r="AA606" s="1416">
        <f t="shared" si="381"/>
        <v>0</v>
      </c>
      <c r="AB606" s="1416">
        <f t="shared" si="381"/>
        <v>3557.7416400000002</v>
      </c>
      <c r="AC606" s="1416">
        <f t="shared" si="381"/>
        <v>0</v>
      </c>
      <c r="AD606" s="1416">
        <f t="shared" si="381"/>
        <v>0</v>
      </c>
      <c r="AE606" s="1416">
        <f t="shared" si="381"/>
        <v>0</v>
      </c>
      <c r="AF606" s="2614"/>
    </row>
    <row r="607" spans="1:33" ht="38.1" customHeight="1" x14ac:dyDescent="0.25">
      <c r="A607" s="738">
        <v>1</v>
      </c>
      <c r="B607" s="1744">
        <v>1</v>
      </c>
      <c r="C607" s="1418" t="s">
        <v>302</v>
      </c>
      <c r="D607" s="1418"/>
      <c r="E607" s="1178"/>
      <c r="F607" s="2247"/>
      <c r="G607" s="1416"/>
      <c r="H607" s="1416"/>
      <c r="I607" s="1416"/>
      <c r="J607" s="1419"/>
      <c r="K607" s="1419"/>
      <c r="L607" s="1416"/>
      <c r="M607" s="1416"/>
      <c r="N607" s="1416"/>
      <c r="O607" s="1416"/>
      <c r="P607" s="1416"/>
      <c r="Q607" s="1181"/>
      <c r="R607" s="1416"/>
      <c r="S607" s="1416"/>
      <c r="T607" s="1416"/>
      <c r="U607" s="1416"/>
      <c r="V607" s="1416"/>
      <c r="W607" s="1629"/>
      <c r="X607" s="1416"/>
      <c r="Y607" s="1416"/>
      <c r="Z607" s="1416"/>
      <c r="AA607" s="1420"/>
      <c r="AB607" s="1416"/>
      <c r="AC607" s="1416"/>
      <c r="AD607" s="1416"/>
      <c r="AE607" s="1416"/>
      <c r="AF607" s="2614"/>
    </row>
    <row r="608" spans="1:33" ht="38.1" customHeight="1" x14ac:dyDescent="0.25">
      <c r="A608" s="738">
        <v>1</v>
      </c>
      <c r="B608" s="1744">
        <v>1</v>
      </c>
      <c r="C608" s="1421" t="s">
        <v>361</v>
      </c>
      <c r="D608" s="1421"/>
      <c r="E608" s="1185"/>
      <c r="F608" s="2247">
        <f>SUM(F494,F414,F317,F199,F137,F81,F27,F538)</f>
        <v>144355</v>
      </c>
      <c r="G608" s="1416">
        <f>SUM(G494,G414,G317,G199,G137,G81,G27,G538)</f>
        <v>60150.75</v>
      </c>
      <c r="H608" s="1416">
        <f>SUM(H494,H414,H317,H199,H137,H81,H27,H538)</f>
        <v>90883.529629629629</v>
      </c>
      <c r="I608" s="1416">
        <f>H608/G608*100</f>
        <v>151.09292840011076</v>
      </c>
      <c r="J608" s="1419"/>
      <c r="K608" s="1419"/>
      <c r="L608" s="1416"/>
      <c r="M608" s="1416"/>
      <c r="N608" s="1416"/>
      <c r="O608" s="1416"/>
      <c r="P608" s="1416"/>
      <c r="Q608" s="1181"/>
      <c r="R608" s="1416"/>
      <c r="S608" s="1416"/>
      <c r="T608" s="1416"/>
      <c r="U608" s="1416"/>
      <c r="V608" s="1416"/>
      <c r="W608" s="1629"/>
      <c r="X608" s="1416"/>
      <c r="Y608" s="1416"/>
      <c r="Z608" s="1416"/>
      <c r="AA608" s="1420"/>
      <c r="AB608" s="1416"/>
      <c r="AC608" s="1416">
        <f>SUM(AC494,AC414,AC317,AC199,AC137,AC81,AC27,AC538)</f>
        <v>842</v>
      </c>
      <c r="AD608" s="1416">
        <f>SUM(AD494,AD414,AD317,AD199,AD137,AD81,AD27,AD538)</f>
        <v>440378.73</v>
      </c>
      <c r="AE608" s="1416">
        <f>SUM(AE494,AE414,AE317,AE199,AE137,AE81,AE27,AE538)</f>
        <v>440.37872999999996</v>
      </c>
      <c r="AF608" s="2614"/>
    </row>
    <row r="609" spans="1:32" ht="38.1" customHeight="1" x14ac:dyDescent="0.25">
      <c r="B609" s="1744"/>
      <c r="C609" s="1421" t="s">
        <v>469</v>
      </c>
      <c r="D609" s="1421"/>
      <c r="E609" s="1185"/>
      <c r="F609" s="2247">
        <f>SUM(F539,F495,F200,F138,F82,F28)</f>
        <v>0</v>
      </c>
      <c r="G609" s="1416">
        <f>SUM(G539,G495,G200,G138,G82,G28)</f>
        <v>0</v>
      </c>
      <c r="H609" s="1416">
        <f>SUM(H539,H495,H200,H138,H82,H28)</f>
        <v>406.43</v>
      </c>
      <c r="I609" s="1416"/>
      <c r="J609" s="1419"/>
      <c r="K609" s="1419"/>
      <c r="L609" s="1416"/>
      <c r="M609" s="1416"/>
      <c r="N609" s="1416"/>
      <c r="O609" s="1416"/>
      <c r="P609" s="1416"/>
      <c r="Q609" s="1181"/>
      <c r="R609" s="1416"/>
      <c r="S609" s="1416"/>
      <c r="T609" s="1416"/>
      <c r="U609" s="1416"/>
      <c r="V609" s="1416"/>
      <c r="W609" s="1629"/>
      <c r="X609" s="1416"/>
      <c r="Y609" s="1416"/>
      <c r="Z609" s="1416"/>
      <c r="AA609" s="1420"/>
      <c r="AB609" s="1416"/>
      <c r="AC609" s="1416">
        <f>SUM(AC539,AC495,AC200,AC138,AC82,AC28)</f>
        <v>0</v>
      </c>
      <c r="AD609" s="1416">
        <f>SUM(AD539,AD495,AD200,AD138,AD82,AD28)</f>
        <v>0</v>
      </c>
      <c r="AE609" s="1416">
        <f>SUM(AE539,AE495,AE200,AE138,AE82,AE28)</f>
        <v>0</v>
      </c>
      <c r="AF609" s="2614"/>
    </row>
    <row r="610" spans="1:32" ht="38.1" customHeight="1" x14ac:dyDescent="0.25">
      <c r="A610" s="738">
        <v>1</v>
      </c>
      <c r="B610" s="1744">
        <v>1</v>
      </c>
      <c r="C610" s="1421" t="s">
        <v>383</v>
      </c>
      <c r="D610" s="1421"/>
      <c r="E610" s="1185"/>
      <c r="F610" s="2247">
        <f t="shared" ref="F610:H612" si="383">SUM(F496,F416,F319,F201,F139,F83,F29,F540)</f>
        <v>17300</v>
      </c>
      <c r="G610" s="1416">
        <f t="shared" si="383"/>
        <v>7208</v>
      </c>
      <c r="H610" s="1416">
        <f t="shared" si="383"/>
        <v>7271</v>
      </c>
      <c r="I610" s="1416">
        <f t="shared" ref="I610:I617" si="384">H610/G610*100</f>
        <v>100.87402885682575</v>
      </c>
      <c r="J610" s="1419"/>
      <c r="K610" s="1419"/>
      <c r="L610" s="1416"/>
      <c r="M610" s="1416"/>
      <c r="N610" s="1416"/>
      <c r="O610" s="1416"/>
      <c r="P610" s="1416"/>
      <c r="Q610" s="1181"/>
      <c r="R610" s="1416"/>
      <c r="S610" s="1416"/>
      <c r="T610" s="1416"/>
      <c r="U610" s="1416"/>
      <c r="V610" s="1416"/>
      <c r="W610" s="1629"/>
      <c r="X610" s="1416"/>
      <c r="Y610" s="1416"/>
      <c r="Z610" s="1416"/>
      <c r="AA610" s="1420"/>
      <c r="AB610" s="1416"/>
      <c r="AC610" s="1416">
        <f t="shared" ref="AC610:AE612" si="385">SUM(AC496,AC416,AC319,AC201,AC139,AC83,AC29,AC540)</f>
        <v>0</v>
      </c>
      <c r="AD610" s="1416">
        <f t="shared" si="385"/>
        <v>0</v>
      </c>
      <c r="AE610" s="1416">
        <f t="shared" si="385"/>
        <v>0</v>
      </c>
      <c r="AF610" s="2614"/>
    </row>
    <row r="611" spans="1:32" ht="38.1" customHeight="1" x14ac:dyDescent="0.25">
      <c r="A611" s="738">
        <v>1</v>
      </c>
      <c r="B611" s="1744">
        <v>1</v>
      </c>
      <c r="C611" s="1421" t="s">
        <v>304</v>
      </c>
      <c r="D611" s="1421"/>
      <c r="E611" s="1185"/>
      <c r="F611" s="2247">
        <f t="shared" si="383"/>
        <v>58486</v>
      </c>
      <c r="G611" s="1416">
        <f t="shared" si="383"/>
        <v>24371.333333333336</v>
      </c>
      <c r="H611" s="1416">
        <f t="shared" si="383"/>
        <v>25453</v>
      </c>
      <c r="I611" s="1416">
        <f t="shared" si="384"/>
        <v>104.43827447547665</v>
      </c>
      <c r="J611" s="1419"/>
      <c r="K611" s="1419"/>
      <c r="L611" s="1416"/>
      <c r="M611" s="1416"/>
      <c r="N611" s="1416"/>
      <c r="O611" s="1416"/>
      <c r="P611" s="1416"/>
      <c r="Q611" s="1181"/>
      <c r="R611" s="1416"/>
      <c r="S611" s="1416"/>
      <c r="T611" s="1416"/>
      <c r="U611" s="1416"/>
      <c r="V611" s="1416"/>
      <c r="W611" s="1629"/>
      <c r="X611" s="1416"/>
      <c r="Y611" s="1416"/>
      <c r="Z611" s="1416"/>
      <c r="AA611" s="1420"/>
      <c r="AB611" s="1416"/>
      <c r="AC611" s="1416">
        <f t="shared" si="385"/>
        <v>152</v>
      </c>
      <c r="AD611" s="1416">
        <f t="shared" si="385"/>
        <v>75588.53</v>
      </c>
      <c r="AE611" s="1416">
        <f t="shared" si="385"/>
        <v>75.588529999999992</v>
      </c>
      <c r="AF611" s="2614"/>
    </row>
    <row r="612" spans="1:32" ht="38.1" customHeight="1" x14ac:dyDescent="0.25">
      <c r="A612" s="738">
        <v>1</v>
      </c>
      <c r="B612" s="1744">
        <v>1</v>
      </c>
      <c r="C612" s="1421" t="s">
        <v>305</v>
      </c>
      <c r="D612" s="1421"/>
      <c r="E612" s="1185"/>
      <c r="F612" s="2247">
        <f t="shared" si="383"/>
        <v>1915</v>
      </c>
      <c r="G612" s="1416">
        <f t="shared" si="383"/>
        <v>799</v>
      </c>
      <c r="H612" s="1416">
        <f t="shared" si="383"/>
        <v>700</v>
      </c>
      <c r="I612" s="1416">
        <f t="shared" si="384"/>
        <v>87.609511889862318</v>
      </c>
      <c r="J612" s="1419"/>
      <c r="K612" s="1419"/>
      <c r="L612" s="1416"/>
      <c r="M612" s="1416"/>
      <c r="N612" s="1416"/>
      <c r="O612" s="1416"/>
      <c r="P612" s="1416"/>
      <c r="Q612" s="1181"/>
      <c r="R612" s="1416"/>
      <c r="S612" s="1416"/>
      <c r="T612" s="1416"/>
      <c r="U612" s="1416"/>
      <c r="V612" s="1416"/>
      <c r="W612" s="1629"/>
      <c r="X612" s="1416"/>
      <c r="Y612" s="1416"/>
      <c r="Z612" s="1416"/>
      <c r="AA612" s="1420"/>
      <c r="AB612" s="1416"/>
      <c r="AC612" s="1416">
        <f t="shared" si="385"/>
        <v>59</v>
      </c>
      <c r="AD612" s="1416">
        <f t="shared" si="385"/>
        <v>45228.850000000006</v>
      </c>
      <c r="AE612" s="1416">
        <f t="shared" si="385"/>
        <v>45.228850000000008</v>
      </c>
      <c r="AF612" s="2614"/>
    </row>
    <row r="613" spans="1:32" ht="54" customHeight="1" x14ac:dyDescent="0.25">
      <c r="A613" s="738">
        <v>1</v>
      </c>
      <c r="B613" s="1744">
        <v>1</v>
      </c>
      <c r="C613" s="1421" t="s">
        <v>306</v>
      </c>
      <c r="D613" s="1421"/>
      <c r="E613" s="1185"/>
      <c r="F613" s="2247">
        <f t="shared" ref="F613:H614" si="386">SUM(F543,F499,F419,F322,F204,F142,F86,F32)</f>
        <v>66654</v>
      </c>
      <c r="G613" s="1416">
        <f t="shared" si="386"/>
        <v>27772.416666666664</v>
      </c>
      <c r="H613" s="1416">
        <f t="shared" si="386"/>
        <v>57309</v>
      </c>
      <c r="I613" s="1416">
        <f t="shared" si="384"/>
        <v>206.3522259796141</v>
      </c>
      <c r="J613" s="1419"/>
      <c r="K613" s="1419"/>
      <c r="L613" s="1416"/>
      <c r="M613" s="1416"/>
      <c r="N613" s="1416"/>
      <c r="O613" s="1416"/>
      <c r="P613" s="1416"/>
      <c r="Q613" s="1181"/>
      <c r="R613" s="1416"/>
      <c r="S613" s="1416"/>
      <c r="T613" s="1416"/>
      <c r="U613" s="1416"/>
      <c r="V613" s="1416"/>
      <c r="W613" s="1629"/>
      <c r="X613" s="1416"/>
      <c r="Y613" s="1416"/>
      <c r="Z613" s="1416"/>
      <c r="AA613" s="1420"/>
      <c r="AB613" s="1416"/>
      <c r="AC613" s="1416">
        <f t="shared" ref="AC613:AE614" si="387">SUM(AC543,AC499,AC419,AC322,AC204,AC142,AC86,AC32)</f>
        <v>631</v>
      </c>
      <c r="AD613" s="1416">
        <f t="shared" si="387"/>
        <v>319561.34999999998</v>
      </c>
      <c r="AE613" s="1416">
        <f t="shared" si="387"/>
        <v>319.56135</v>
      </c>
      <c r="AF613" s="2614"/>
    </row>
    <row r="614" spans="1:32" ht="38.1" customHeight="1" x14ac:dyDescent="0.25">
      <c r="A614" s="738">
        <v>1</v>
      </c>
      <c r="B614" s="1744">
        <v>1</v>
      </c>
      <c r="C614" s="1422" t="s">
        <v>360</v>
      </c>
      <c r="D614" s="1422"/>
      <c r="E614" s="1185"/>
      <c r="F614" s="2247">
        <f t="shared" si="386"/>
        <v>386717.5882352941</v>
      </c>
      <c r="G614" s="1416">
        <f t="shared" si="386"/>
        <v>161132.82352941175</v>
      </c>
      <c r="H614" s="1416">
        <f t="shared" si="386"/>
        <v>158099.38705882354</v>
      </c>
      <c r="I614" s="1416">
        <f t="shared" si="384"/>
        <v>98.117431070749845</v>
      </c>
      <c r="J614" s="1419"/>
      <c r="K614" s="1419"/>
      <c r="L614" s="1416"/>
      <c r="M614" s="1416"/>
      <c r="N614" s="1416"/>
      <c r="O614" s="1416"/>
      <c r="P614" s="1416"/>
      <c r="Q614" s="1181"/>
      <c r="R614" s="1416"/>
      <c r="S614" s="1416"/>
      <c r="T614" s="1416"/>
      <c r="U614" s="1416"/>
      <c r="V614" s="1416"/>
      <c r="W614" s="1629"/>
      <c r="X614" s="1416"/>
      <c r="Y614" s="1416"/>
      <c r="Z614" s="1416"/>
      <c r="AA614" s="1420"/>
      <c r="AB614" s="1416"/>
      <c r="AC614" s="1416">
        <f t="shared" si="387"/>
        <v>5728.6364705882352</v>
      </c>
      <c r="AD614" s="1416">
        <f t="shared" si="387"/>
        <v>9117490.8299999945</v>
      </c>
      <c r="AE614" s="1416">
        <f t="shared" si="387"/>
        <v>9117.4908299999952</v>
      </c>
      <c r="AF614" s="2614"/>
    </row>
    <row r="615" spans="1:32" ht="38.1" customHeight="1" x14ac:dyDescent="0.25">
      <c r="B615" s="1744"/>
      <c r="C615" s="1422" t="s">
        <v>462</v>
      </c>
      <c r="D615" s="1422"/>
      <c r="E615" s="1185"/>
      <c r="F615" s="2247">
        <f t="shared" ref="F615:H617" si="388">SUM(F545,F501,F420,F323,F205,F143,F88,F34)</f>
        <v>373079</v>
      </c>
      <c r="G615" s="1416">
        <f t="shared" si="388"/>
        <v>155450</v>
      </c>
      <c r="H615" s="1416">
        <f t="shared" si="388"/>
        <v>152546</v>
      </c>
      <c r="I615" s="1416">
        <f t="shared" si="384"/>
        <v>98.131875201029274</v>
      </c>
      <c r="J615" s="1419"/>
      <c r="K615" s="1419"/>
      <c r="L615" s="1416"/>
      <c r="M615" s="1416"/>
      <c r="N615" s="1416"/>
      <c r="O615" s="1416"/>
      <c r="P615" s="1416"/>
      <c r="Q615" s="1181"/>
      <c r="R615" s="1416"/>
      <c r="S615" s="1416"/>
      <c r="T615" s="1416"/>
      <c r="U615" s="1416"/>
      <c r="V615" s="1416"/>
      <c r="W615" s="1629"/>
      <c r="X615" s="1416"/>
      <c r="Y615" s="1416"/>
      <c r="Z615" s="1416"/>
      <c r="AA615" s="1420"/>
      <c r="AB615" s="1416"/>
      <c r="AC615" s="1416">
        <f t="shared" ref="AC615:AE617" si="389">SUM(AC545,AC501,AC420,AC323,AC205,AC143,AC88,AC34)</f>
        <v>5728</v>
      </c>
      <c r="AD615" s="1416">
        <f t="shared" si="389"/>
        <v>9116218.0299999937</v>
      </c>
      <c r="AE615" s="1416">
        <f t="shared" si="389"/>
        <v>9116.2180299999945</v>
      </c>
      <c r="AF615" s="2614"/>
    </row>
    <row r="616" spans="1:32" ht="38.1" customHeight="1" x14ac:dyDescent="0.25">
      <c r="A616" s="738">
        <v>1</v>
      </c>
      <c r="B616" s="1744">
        <v>1</v>
      </c>
      <c r="C616" s="1936" t="s">
        <v>453</v>
      </c>
      <c r="D616" s="1936"/>
      <c r="E616" s="1185"/>
      <c r="F616" s="2247">
        <f t="shared" si="388"/>
        <v>115928</v>
      </c>
      <c r="G616" s="1416">
        <f t="shared" si="388"/>
        <v>48304</v>
      </c>
      <c r="H616" s="1416">
        <f t="shared" si="388"/>
        <v>47203.79</v>
      </c>
      <c r="I616" s="1416">
        <f t="shared" si="384"/>
        <v>97.722321132825442</v>
      </c>
      <c r="J616" s="1419"/>
      <c r="K616" s="1419"/>
      <c r="L616" s="1416"/>
      <c r="M616" s="1416"/>
      <c r="N616" s="1416"/>
      <c r="O616" s="1416"/>
      <c r="P616" s="1416"/>
      <c r="Q616" s="1181"/>
      <c r="R616" s="1416"/>
      <c r="S616" s="1416"/>
      <c r="T616" s="1416"/>
      <c r="U616" s="1416"/>
      <c r="V616" s="1416"/>
      <c r="W616" s="1629"/>
      <c r="X616" s="1416"/>
      <c r="Y616" s="1416"/>
      <c r="Z616" s="1416"/>
      <c r="AA616" s="1420"/>
      <c r="AB616" s="1416"/>
      <c r="AC616" s="1416">
        <f t="shared" si="389"/>
        <v>5.41</v>
      </c>
      <c r="AD616" s="1416">
        <f t="shared" si="389"/>
        <v>1272.8000000000002</v>
      </c>
      <c r="AE616" s="1416">
        <f t="shared" si="389"/>
        <v>1.2728000000000002</v>
      </c>
      <c r="AF616" s="2614"/>
    </row>
    <row r="617" spans="1:32" ht="38.1" customHeight="1" x14ac:dyDescent="0.25">
      <c r="B617" s="1744">
        <v>1</v>
      </c>
      <c r="C617" s="1423" t="s">
        <v>168</v>
      </c>
      <c r="D617" s="1423"/>
      <c r="E617" s="1185"/>
      <c r="F617" s="2247">
        <f t="shared" si="388"/>
        <v>1367932.9282051283</v>
      </c>
      <c r="G617" s="1416">
        <f t="shared" si="388"/>
        <v>569976.391025641</v>
      </c>
      <c r="H617" s="1416">
        <f t="shared" si="388"/>
        <v>591134.26552706561</v>
      </c>
      <c r="I617" s="1416">
        <f t="shared" si="384"/>
        <v>103.71206155808528</v>
      </c>
      <c r="J617" s="1419"/>
      <c r="K617" s="1419"/>
      <c r="L617" s="1416"/>
      <c r="M617" s="1416"/>
      <c r="N617" s="1416"/>
      <c r="O617" s="1416"/>
      <c r="P617" s="1416"/>
      <c r="Q617" s="1181"/>
      <c r="R617" s="1416">
        <f t="shared" ref="R617:AB617" si="390">SUM(R547,R503,R422,R325,R207,R145,R90,R36)</f>
        <v>703867.2159999999</v>
      </c>
      <c r="S617" s="1416">
        <f t="shared" si="390"/>
        <v>703867.2159999999</v>
      </c>
      <c r="T617" s="1416">
        <f t="shared" si="390"/>
        <v>703867.2159999999</v>
      </c>
      <c r="U617" s="1416">
        <f t="shared" si="390"/>
        <v>703867.2159999999</v>
      </c>
      <c r="V617" s="1416">
        <f t="shared" ref="V617" si="391">SUM(V547,V503,V422,V325,V207,V145,V90,V36)</f>
        <v>703867.2159999999</v>
      </c>
      <c r="W617" s="1416">
        <f t="shared" si="390"/>
        <v>293278.00666666671</v>
      </c>
      <c r="X617" s="1416">
        <f t="shared" si="390"/>
        <v>291643.72573000001</v>
      </c>
      <c r="Y617" s="1416">
        <f t="shared" si="390"/>
        <v>0</v>
      </c>
      <c r="Z617" s="1416">
        <f t="shared" si="390"/>
        <v>-1634.2809366666643</v>
      </c>
      <c r="AA617" s="1416">
        <f t="shared" si="390"/>
        <v>-3238.7110999999973</v>
      </c>
      <c r="AB617" s="1416">
        <f t="shared" si="390"/>
        <v>288405.01462999999</v>
      </c>
      <c r="AC617" s="1416">
        <f t="shared" si="389"/>
        <v>19172.98717948718</v>
      </c>
      <c r="AD617" s="1416">
        <f t="shared" si="389"/>
        <v>9557869.5599999949</v>
      </c>
      <c r="AE617" s="1416">
        <f t="shared" si="389"/>
        <v>9557.8695599999937</v>
      </c>
      <c r="AF617" s="2614"/>
    </row>
    <row r="618" spans="1:32" ht="38.1" customHeight="1" x14ac:dyDescent="0.25">
      <c r="B618" s="1744">
        <v>1</v>
      </c>
      <c r="C618" s="1418" t="s">
        <v>307</v>
      </c>
      <c r="D618" s="1418"/>
      <c r="E618" s="1185"/>
      <c r="F618" s="2247"/>
      <c r="G618" s="1416"/>
      <c r="H618" s="1416"/>
      <c r="I618" s="1416"/>
      <c r="J618" s="1419"/>
      <c r="K618" s="1419"/>
      <c r="L618" s="1416"/>
      <c r="M618" s="1416"/>
      <c r="N618" s="1416"/>
      <c r="O618" s="1416"/>
      <c r="P618" s="1416"/>
      <c r="Q618" s="1181"/>
      <c r="R618" s="1416"/>
      <c r="S618" s="1416"/>
      <c r="T618" s="1416"/>
      <c r="U618" s="1416"/>
      <c r="V618" s="1416"/>
      <c r="W618" s="1629"/>
      <c r="X618" s="1416"/>
      <c r="Y618" s="1416"/>
      <c r="Z618" s="1416"/>
      <c r="AA618" s="1420"/>
      <c r="AB618" s="1416"/>
      <c r="AC618" s="1416"/>
      <c r="AD618" s="1416"/>
      <c r="AE618" s="1416"/>
      <c r="AF618" s="2614"/>
    </row>
    <row r="619" spans="1:32" ht="38.1" customHeight="1" x14ac:dyDescent="0.25">
      <c r="B619" s="1744">
        <v>1</v>
      </c>
      <c r="C619" s="1421" t="s">
        <v>198</v>
      </c>
      <c r="D619" s="1421"/>
      <c r="E619" s="1185"/>
      <c r="F619" s="2247">
        <f>SUM(F581,F571,F505,F549,F466,F454,F443,F424,F362,F327,F283,F257,F209,F147,F92,F38)</f>
        <v>576388</v>
      </c>
      <c r="G619" s="1416">
        <f>SUM(G581,G571,G505,G549,G466,G454,G443,G424,G362,G327,G283,G257,G209,G147,G92,G38)</f>
        <v>240164.08333333331</v>
      </c>
      <c r="H619" s="1416">
        <f>SUM(H581,H571,H505,H549,H466,H454,H443,H424,H362,H327,H283,H257,H209,H147,H92,H38)</f>
        <v>260062.97674559808</v>
      </c>
      <c r="I619" s="1416">
        <f>H619/G619*100</f>
        <v>108.28554092522083</v>
      </c>
      <c r="J619" s="1419"/>
      <c r="K619" s="1419"/>
      <c r="L619" s="1416"/>
      <c r="M619" s="1416"/>
      <c r="N619" s="1416"/>
      <c r="O619" s="1416"/>
      <c r="P619" s="1416"/>
      <c r="Q619" s="1181"/>
      <c r="R619" s="1416"/>
      <c r="S619" s="1416"/>
      <c r="T619" s="1416"/>
      <c r="U619" s="1416"/>
      <c r="V619" s="1416"/>
      <c r="W619" s="1629"/>
      <c r="X619" s="1416"/>
      <c r="Y619" s="1416"/>
      <c r="Z619" s="1416"/>
      <c r="AA619" s="1420"/>
      <c r="AB619" s="1416"/>
      <c r="AC619" s="1416">
        <f>SUM(AC581,AC571,AC505,AC549,AC466,AC454,AC443,AC424,AC362,AC327,AC283,AC257,AC209,AC147,AC92,AC38)</f>
        <v>72.777777777777771</v>
      </c>
      <c r="AD619" s="1416">
        <f>SUM(AD581,AD571,AD505,AD549,AD466,AD454,AD443,AD424,AD362,AD327,AD283,AD257,AD209,AD147,AD92,AD38)</f>
        <v>51837.48</v>
      </c>
      <c r="AE619" s="1416">
        <f>SUM(AE581,AE571,AE505,AE549,AE466,AE454,AE443,AE424,AE362,AE327,AE283,AE257,AE209,AE147,AE92,AE38)</f>
        <v>51.837480000000006</v>
      </c>
      <c r="AF619" s="2614"/>
    </row>
    <row r="620" spans="1:32" ht="38.1" customHeight="1" x14ac:dyDescent="0.25">
      <c r="B620" s="1744">
        <v>1</v>
      </c>
      <c r="C620" s="1421" t="s">
        <v>384</v>
      </c>
      <c r="D620" s="1421"/>
      <c r="E620" s="1185"/>
      <c r="F620" s="2247">
        <f>SUM(F582,F572,F467,F455,F444,F363)</f>
        <v>0</v>
      </c>
      <c r="G620" s="1416">
        <f t="shared" ref="G620:H620" si="392">SUM(G582,G572,G467,G455,G444,G363)</f>
        <v>0</v>
      </c>
      <c r="H620" s="1416">
        <f t="shared" si="392"/>
        <v>22585.57</v>
      </c>
      <c r="I620" s="1416"/>
      <c r="J620" s="1419"/>
      <c r="K620" s="1419"/>
      <c r="L620" s="1416"/>
      <c r="M620" s="1416"/>
      <c r="N620" s="1416"/>
      <c r="O620" s="1416"/>
      <c r="P620" s="1416"/>
      <c r="Q620" s="1181"/>
      <c r="R620" s="1416"/>
      <c r="S620" s="1416"/>
      <c r="T620" s="1416"/>
      <c r="U620" s="1416"/>
      <c r="V620" s="1416"/>
      <c r="W620" s="1629"/>
      <c r="X620" s="1416"/>
      <c r="Y620" s="1416"/>
      <c r="Z620" s="1416"/>
      <c r="AA620" s="1420"/>
      <c r="AB620" s="1416"/>
      <c r="AC620" s="1416">
        <f t="shared" ref="AC620:AE620" si="393">SUM(AC582,AC572,AC467,AC455,AC444,AC363)</f>
        <v>23.7</v>
      </c>
      <c r="AD620" s="1416">
        <f t="shared" si="393"/>
        <v>5575.81</v>
      </c>
      <c r="AE620" s="1416">
        <f t="shared" si="393"/>
        <v>5.5758099999999997</v>
      </c>
      <c r="AF620" s="2614"/>
    </row>
    <row r="621" spans="1:32" ht="38.1" customHeight="1" x14ac:dyDescent="0.25">
      <c r="B621" s="1744">
        <v>1</v>
      </c>
      <c r="C621" s="1421" t="s">
        <v>303</v>
      </c>
      <c r="D621" s="1421"/>
      <c r="E621" s="1185"/>
      <c r="F621" s="2247">
        <f>SUM(F364)</f>
        <v>16000</v>
      </c>
      <c r="G621" s="1416">
        <f>SUM(G364)</f>
        <v>6667</v>
      </c>
      <c r="H621" s="1416">
        <f>SUM(H364)</f>
        <v>5803</v>
      </c>
      <c r="I621" s="1416">
        <f t="shared" ref="I621:I631" si="394">H621/G621*100</f>
        <v>87.040647967601629</v>
      </c>
      <c r="J621" s="1419"/>
      <c r="K621" s="1419"/>
      <c r="L621" s="1416"/>
      <c r="M621" s="1416"/>
      <c r="N621" s="1416"/>
      <c r="O621" s="1416"/>
      <c r="P621" s="1416"/>
      <c r="Q621" s="1181"/>
      <c r="R621" s="1416"/>
      <c r="S621" s="1416"/>
      <c r="T621" s="1416"/>
      <c r="U621" s="1416"/>
      <c r="V621" s="1416"/>
      <c r="W621" s="1629"/>
      <c r="X621" s="1416"/>
      <c r="Y621" s="1416"/>
      <c r="Z621" s="1416"/>
      <c r="AA621" s="1420"/>
      <c r="AB621" s="1416"/>
      <c r="AC621" s="1416">
        <f>SUM(AC364)</f>
        <v>3</v>
      </c>
      <c r="AD621" s="1416">
        <f t="shared" ref="AD621:AE621" si="395">SUM(AD364)</f>
        <v>5744.85</v>
      </c>
      <c r="AE621" s="1416">
        <f t="shared" si="395"/>
        <v>5.7448500000000005</v>
      </c>
      <c r="AF621" s="2614"/>
    </row>
    <row r="622" spans="1:32" ht="47.25" customHeight="1" x14ac:dyDescent="0.25">
      <c r="B622" s="1744">
        <v>1</v>
      </c>
      <c r="C622" s="1421" t="s">
        <v>308</v>
      </c>
      <c r="D622" s="1421"/>
      <c r="E622" s="1185"/>
      <c r="F622" s="2247">
        <f>SUM(F551,F507,F426,F329,F211,F149,F94,F40)</f>
        <v>70133</v>
      </c>
      <c r="G622" s="1416">
        <f>SUM(G551,G507,G426,G329,G211,G149,G94,G40)</f>
        <v>29223.083333333336</v>
      </c>
      <c r="H622" s="1416">
        <f>SUM(H551,H507,H426,H329,H211,H149,H94,H40)</f>
        <v>35309.950819672129</v>
      </c>
      <c r="I622" s="1416">
        <f t="shared" si="394"/>
        <v>120.82897077255295</v>
      </c>
      <c r="J622" s="1419"/>
      <c r="K622" s="1419"/>
      <c r="L622" s="1416"/>
      <c r="M622" s="1416"/>
      <c r="N622" s="1416"/>
      <c r="O622" s="1416"/>
      <c r="P622" s="1416"/>
      <c r="Q622" s="1181"/>
      <c r="R622" s="1416"/>
      <c r="S622" s="1416"/>
      <c r="T622" s="1416"/>
      <c r="U622" s="1416"/>
      <c r="V622" s="1416"/>
      <c r="W622" s="1629"/>
      <c r="X622" s="1416"/>
      <c r="Y622" s="1416"/>
      <c r="Z622" s="1416"/>
      <c r="AA622" s="1420"/>
      <c r="AB622" s="1416"/>
      <c r="AC622" s="1416">
        <f>SUM(AC551,AC507,AC426,AC329,AC211,AC149,AC94,AC40)</f>
        <v>0</v>
      </c>
      <c r="AD622" s="1416">
        <f>SUM(AD551,AD507,AD426,AD329,AD211,AD149,AD94,AD40)</f>
        <v>0</v>
      </c>
      <c r="AE622" s="1416">
        <f>SUM(AE551,AE507,AE426,AE329,AE211,AE149,AE94,AE40)</f>
        <v>0</v>
      </c>
      <c r="AF622" s="2614"/>
    </row>
    <row r="623" spans="1:32" ht="38.1" customHeight="1" x14ac:dyDescent="0.25">
      <c r="B623" s="1744">
        <v>1</v>
      </c>
      <c r="C623" s="1421" t="s">
        <v>309</v>
      </c>
      <c r="D623" s="1421"/>
      <c r="E623" s="1185"/>
      <c r="F623" s="2247">
        <f t="shared" ref="F623:H624" si="396">SUM(F552,F508,F427,F212,F150,F95,F41)</f>
        <v>47780</v>
      </c>
      <c r="G623" s="1416">
        <f t="shared" si="396"/>
        <v>19908.25</v>
      </c>
      <c r="H623" s="1416">
        <f t="shared" si="396"/>
        <v>22799</v>
      </c>
      <c r="I623" s="1416">
        <f t="shared" si="394"/>
        <v>114.52036216141551</v>
      </c>
      <c r="J623" s="1419"/>
      <c r="K623" s="1419"/>
      <c r="L623" s="1416"/>
      <c r="M623" s="1416"/>
      <c r="N623" s="1416"/>
      <c r="O623" s="1416"/>
      <c r="P623" s="1416"/>
      <c r="Q623" s="1181"/>
      <c r="R623" s="1416"/>
      <c r="S623" s="1416"/>
      <c r="T623" s="1416"/>
      <c r="U623" s="1416"/>
      <c r="V623" s="1416"/>
      <c r="W623" s="1629"/>
      <c r="X623" s="1416"/>
      <c r="Y623" s="1416"/>
      <c r="Z623" s="1416"/>
      <c r="AA623" s="1420"/>
      <c r="AB623" s="1416"/>
      <c r="AC623" s="1416">
        <f t="shared" ref="AC623:AE624" si="397">SUM(AC552,AC508,AC427,AC212,AC150,AC95,AC41)</f>
        <v>0</v>
      </c>
      <c r="AD623" s="1416">
        <f t="shared" si="397"/>
        <v>0</v>
      </c>
      <c r="AE623" s="1416">
        <f t="shared" si="397"/>
        <v>0</v>
      </c>
      <c r="AF623" s="2614"/>
    </row>
    <row r="624" spans="1:32" ht="38.1" customHeight="1" x14ac:dyDescent="0.25">
      <c r="B624" s="1744">
        <v>1</v>
      </c>
      <c r="C624" s="1421" t="s">
        <v>310</v>
      </c>
      <c r="D624" s="1421"/>
      <c r="E624" s="1185"/>
      <c r="F624" s="2247">
        <f t="shared" si="396"/>
        <v>14336</v>
      </c>
      <c r="G624" s="1416">
        <f t="shared" si="396"/>
        <v>5973.8333333333339</v>
      </c>
      <c r="H624" s="1416">
        <f t="shared" si="396"/>
        <v>4832</v>
      </c>
      <c r="I624" s="1416">
        <f t="shared" si="394"/>
        <v>80.886086544095065</v>
      </c>
      <c r="J624" s="1419"/>
      <c r="K624" s="1419"/>
      <c r="L624" s="1416"/>
      <c r="M624" s="1416"/>
      <c r="N624" s="1416"/>
      <c r="O624" s="1416"/>
      <c r="P624" s="1416"/>
      <c r="Q624" s="1181"/>
      <c r="R624" s="1416"/>
      <c r="S624" s="1416"/>
      <c r="T624" s="1416"/>
      <c r="U624" s="1416"/>
      <c r="V624" s="1416"/>
      <c r="W624" s="1629"/>
      <c r="X624" s="1416"/>
      <c r="Y624" s="1416"/>
      <c r="Z624" s="1416"/>
      <c r="AA624" s="1420"/>
      <c r="AB624" s="1416"/>
      <c r="AC624" s="1416">
        <f t="shared" si="397"/>
        <v>0</v>
      </c>
      <c r="AD624" s="1416">
        <f t="shared" si="397"/>
        <v>0</v>
      </c>
      <c r="AE624" s="1416">
        <f t="shared" si="397"/>
        <v>0</v>
      </c>
      <c r="AF624" s="2614"/>
    </row>
    <row r="625" spans="1:32" ht="48" customHeight="1" x14ac:dyDescent="0.25">
      <c r="B625" s="1744">
        <v>1</v>
      </c>
      <c r="C625" s="1421" t="s">
        <v>354</v>
      </c>
      <c r="D625" s="1421"/>
      <c r="E625" s="1185"/>
      <c r="F625" s="2247">
        <f t="shared" ref="F625:H626" si="398">F330+F97+F43</f>
        <v>1261</v>
      </c>
      <c r="G625" s="1416">
        <f t="shared" si="398"/>
        <v>525</v>
      </c>
      <c r="H625" s="1416">
        <f t="shared" si="398"/>
        <v>1426</v>
      </c>
      <c r="I625" s="1416">
        <f t="shared" si="394"/>
        <v>271.61904761904759</v>
      </c>
      <c r="J625" s="1419"/>
      <c r="K625" s="1419"/>
      <c r="L625" s="1416"/>
      <c r="M625" s="1416"/>
      <c r="N625" s="1416"/>
      <c r="O625" s="1416"/>
      <c r="P625" s="1416"/>
      <c r="Q625" s="1181"/>
      <c r="R625" s="1416"/>
      <c r="S625" s="1416"/>
      <c r="T625" s="1416"/>
      <c r="U625" s="1416"/>
      <c r="V625" s="1416"/>
      <c r="W625" s="1629"/>
      <c r="X625" s="1416"/>
      <c r="Y625" s="1416"/>
      <c r="Z625" s="1416"/>
      <c r="AA625" s="1420"/>
      <c r="AB625" s="1416"/>
      <c r="AC625" s="1416">
        <f t="shared" ref="AC625:AE626" si="399">AC330+AC97+AC43</f>
        <v>0</v>
      </c>
      <c r="AD625" s="1416">
        <f t="shared" si="399"/>
        <v>0</v>
      </c>
      <c r="AE625" s="1416">
        <f t="shared" si="399"/>
        <v>0</v>
      </c>
      <c r="AF625" s="2614"/>
    </row>
    <row r="626" spans="1:32" ht="38.1" customHeight="1" x14ac:dyDescent="0.25">
      <c r="B626" s="1744">
        <v>1</v>
      </c>
      <c r="C626" s="1421" t="s">
        <v>355</v>
      </c>
      <c r="D626" s="1421"/>
      <c r="E626" s="1185"/>
      <c r="F626" s="2247">
        <f t="shared" si="398"/>
        <v>6756</v>
      </c>
      <c r="G626" s="1416">
        <f t="shared" si="398"/>
        <v>2816</v>
      </c>
      <c r="H626" s="1416">
        <f t="shared" si="398"/>
        <v>6252.9508196721308</v>
      </c>
      <c r="I626" s="1416">
        <f t="shared" si="394"/>
        <v>222.05081035767509</v>
      </c>
      <c r="J626" s="1419"/>
      <c r="K626" s="1419"/>
      <c r="L626" s="1416"/>
      <c r="M626" s="1416"/>
      <c r="N626" s="1416"/>
      <c r="O626" s="1416"/>
      <c r="P626" s="1416"/>
      <c r="Q626" s="1181"/>
      <c r="R626" s="1416"/>
      <c r="S626" s="1416"/>
      <c r="T626" s="1416"/>
      <c r="U626" s="1416"/>
      <c r="V626" s="1416"/>
      <c r="W626" s="1629"/>
      <c r="X626" s="1416"/>
      <c r="Y626" s="1416"/>
      <c r="Z626" s="1416"/>
      <c r="AA626" s="1420"/>
      <c r="AB626" s="1416"/>
      <c r="AC626" s="1416">
        <f t="shared" si="399"/>
        <v>0</v>
      </c>
      <c r="AD626" s="1416">
        <f t="shared" si="399"/>
        <v>0</v>
      </c>
      <c r="AE626" s="1416">
        <f t="shared" si="399"/>
        <v>0</v>
      </c>
      <c r="AF626" s="2614"/>
    </row>
    <row r="627" spans="1:32" ht="52.5" customHeight="1" x14ac:dyDescent="0.25">
      <c r="B627" s="1744">
        <v>1</v>
      </c>
      <c r="C627" s="1421" t="s">
        <v>311</v>
      </c>
      <c r="D627" s="1421"/>
      <c r="E627" s="1185"/>
      <c r="F627" s="2247">
        <f>F554+F510+F429+F332+F214+F152+F99+F45</f>
        <v>234570</v>
      </c>
      <c r="G627" s="1416">
        <f>G554+G510+G429+G332+G214+G152+G99+G45</f>
        <v>97738</v>
      </c>
      <c r="H627" s="1416">
        <f>H554+H510+H429+H332+H214+H152+H99+H45</f>
        <v>106929</v>
      </c>
      <c r="I627" s="1416">
        <f t="shared" si="394"/>
        <v>109.40371196464017</v>
      </c>
      <c r="J627" s="1419"/>
      <c r="K627" s="1419"/>
      <c r="L627" s="1416"/>
      <c r="M627" s="1416"/>
      <c r="N627" s="1416"/>
      <c r="O627" s="1416"/>
      <c r="P627" s="1416"/>
      <c r="Q627" s="1181"/>
      <c r="R627" s="1416"/>
      <c r="S627" s="1416"/>
      <c r="T627" s="1416"/>
      <c r="U627" s="1416"/>
      <c r="V627" s="1416"/>
      <c r="W627" s="1629"/>
      <c r="X627" s="1416"/>
      <c r="Y627" s="1416"/>
      <c r="Z627" s="1416"/>
      <c r="AA627" s="1420"/>
      <c r="AB627" s="1416"/>
      <c r="AC627" s="1416">
        <f>AC554+AC510+AC429+AC332+AC214+AC152+AC99+AC45</f>
        <v>12</v>
      </c>
      <c r="AD627" s="1416">
        <f>AD554+AD510+AD429+AD332+AD214+AD152+AD99+AD45</f>
        <v>19423.79</v>
      </c>
      <c r="AE627" s="1416">
        <f>AE554+AE510+AE429+AE332+AE214+AE152+AE99+AE45</f>
        <v>19.42379</v>
      </c>
      <c r="AF627" s="2614"/>
    </row>
    <row r="628" spans="1:32" ht="51" customHeight="1" x14ac:dyDescent="0.25">
      <c r="A628" s="738">
        <v>1</v>
      </c>
      <c r="B628" s="1744">
        <v>1</v>
      </c>
      <c r="C628" s="1421" t="s">
        <v>312</v>
      </c>
      <c r="D628" s="1421"/>
      <c r="E628" s="1185"/>
      <c r="F628" s="2247">
        <f>F555+F511+F430+F215+F153+F100+F46</f>
        <v>11370</v>
      </c>
      <c r="G628" s="1416">
        <f>G555+G511+G430+G215+G153+G100+G46</f>
        <v>4737.5</v>
      </c>
      <c r="H628" s="1416">
        <f>H555+H511+H430+H215+H153+H100+H46</f>
        <v>5265</v>
      </c>
      <c r="I628" s="1416">
        <f t="shared" si="394"/>
        <v>111.13456464379948</v>
      </c>
      <c r="J628" s="1419"/>
      <c r="K628" s="1419"/>
      <c r="L628" s="1416"/>
      <c r="M628" s="1416"/>
      <c r="N628" s="1416"/>
      <c r="O628" s="1416"/>
      <c r="P628" s="1416"/>
      <c r="Q628" s="1181"/>
      <c r="R628" s="1416"/>
      <c r="S628" s="1416"/>
      <c r="T628" s="1416"/>
      <c r="U628" s="1416"/>
      <c r="V628" s="1416"/>
      <c r="W628" s="1629"/>
      <c r="X628" s="1416"/>
      <c r="Y628" s="1416"/>
      <c r="Z628" s="1416"/>
      <c r="AA628" s="1420"/>
      <c r="AB628" s="1416"/>
      <c r="AC628" s="1416">
        <f>AC555+AC511+AC430+AC215+AC153+AC100+AC46</f>
        <v>2</v>
      </c>
      <c r="AD628" s="1416">
        <f>AD555+AD511+AD430+AD215+AD153+AD100+AD46</f>
        <v>3462.21</v>
      </c>
      <c r="AE628" s="1416">
        <f>AE555+AE511+AE430+AE215+AE153+AE100+AE46</f>
        <v>3.4622100000000002</v>
      </c>
      <c r="AF628" s="2614"/>
    </row>
    <row r="629" spans="1:32" ht="63.75" customHeight="1" x14ac:dyDescent="0.25">
      <c r="A629" s="738">
        <v>1</v>
      </c>
      <c r="B629" s="1744">
        <v>1</v>
      </c>
      <c r="C629" s="1421" t="s">
        <v>385</v>
      </c>
      <c r="D629" s="1421"/>
      <c r="E629" s="1185"/>
      <c r="F629" s="2247">
        <f t="shared" ref="F629:H630" si="400">F512+F333+F101+F47</f>
        <v>181787</v>
      </c>
      <c r="G629" s="1416">
        <f t="shared" si="400"/>
        <v>75745.333333333343</v>
      </c>
      <c r="H629" s="1416">
        <f t="shared" si="400"/>
        <v>89480</v>
      </c>
      <c r="I629" s="1416">
        <f t="shared" si="394"/>
        <v>118.13269024274322</v>
      </c>
      <c r="J629" s="1419"/>
      <c r="K629" s="1419"/>
      <c r="L629" s="1416"/>
      <c r="M629" s="1416"/>
      <c r="N629" s="1416"/>
      <c r="O629" s="1416"/>
      <c r="P629" s="1416"/>
      <c r="Q629" s="1181"/>
      <c r="R629" s="1416"/>
      <c r="S629" s="1416"/>
      <c r="T629" s="1416"/>
      <c r="U629" s="1416"/>
      <c r="V629" s="1416"/>
      <c r="W629" s="1629"/>
      <c r="X629" s="1416"/>
      <c r="Y629" s="1416"/>
      <c r="Z629" s="1416"/>
      <c r="AA629" s="1420"/>
      <c r="AB629" s="1416"/>
      <c r="AC629" s="1416">
        <f t="shared" ref="AC629:AE630" si="401">AC512+AC333+AC101+AC47</f>
        <v>6</v>
      </c>
      <c r="AD629" s="1416">
        <f t="shared" si="401"/>
        <v>11783.039999999999</v>
      </c>
      <c r="AE629" s="1416">
        <f t="shared" si="401"/>
        <v>11.78304</v>
      </c>
      <c r="AF629" s="2614"/>
    </row>
    <row r="630" spans="1:32" ht="60.75" customHeight="1" x14ac:dyDescent="0.25">
      <c r="A630" s="738">
        <v>1</v>
      </c>
      <c r="B630" s="1744">
        <v>1</v>
      </c>
      <c r="C630" s="1421" t="s">
        <v>386</v>
      </c>
      <c r="D630" s="1421"/>
      <c r="E630" s="1185"/>
      <c r="F630" s="2247">
        <f t="shared" si="400"/>
        <v>41413</v>
      </c>
      <c r="G630" s="1416">
        <f t="shared" si="400"/>
        <v>17255.166666666664</v>
      </c>
      <c r="H630" s="1416">
        <f t="shared" si="400"/>
        <v>12184</v>
      </c>
      <c r="I630" s="1416">
        <f t="shared" si="394"/>
        <v>70.610734948952498</v>
      </c>
      <c r="J630" s="1419"/>
      <c r="K630" s="1419"/>
      <c r="L630" s="1416"/>
      <c r="M630" s="1416"/>
      <c r="N630" s="1416"/>
      <c r="O630" s="1416"/>
      <c r="P630" s="1416"/>
      <c r="Q630" s="1181"/>
      <c r="R630" s="1416"/>
      <c r="S630" s="1416"/>
      <c r="T630" s="1416"/>
      <c r="U630" s="1416"/>
      <c r="V630" s="1416"/>
      <c r="W630" s="1629"/>
      <c r="X630" s="1416"/>
      <c r="Y630" s="1416"/>
      <c r="Z630" s="1416"/>
      <c r="AA630" s="1420"/>
      <c r="AB630" s="1416"/>
      <c r="AC630" s="1416">
        <f t="shared" si="401"/>
        <v>4</v>
      </c>
      <c r="AD630" s="1416">
        <f t="shared" si="401"/>
        <v>4178.54</v>
      </c>
      <c r="AE630" s="1416">
        <f t="shared" si="401"/>
        <v>4.1785399999999999</v>
      </c>
      <c r="AF630" s="2614"/>
    </row>
    <row r="631" spans="1:32" ht="55.5" customHeight="1" x14ac:dyDescent="0.25">
      <c r="A631" s="738">
        <v>1</v>
      </c>
      <c r="B631" s="1744">
        <v>1</v>
      </c>
      <c r="C631" s="1421" t="s">
        <v>292</v>
      </c>
      <c r="D631" s="1421"/>
      <c r="E631" s="1185"/>
      <c r="F631" s="2247">
        <f>F365+F216</f>
        <v>49500</v>
      </c>
      <c r="G631" s="1416">
        <f>G365+G216</f>
        <v>20625</v>
      </c>
      <c r="H631" s="1416">
        <f>H365+H216</f>
        <v>34605</v>
      </c>
      <c r="I631" s="1416">
        <f t="shared" si="394"/>
        <v>167.78181818181818</v>
      </c>
      <c r="J631" s="1419"/>
      <c r="K631" s="1419"/>
      <c r="L631" s="1416"/>
      <c r="M631" s="1416"/>
      <c r="N631" s="1416"/>
      <c r="O631" s="1416"/>
      <c r="P631" s="1416"/>
      <c r="Q631" s="1181"/>
      <c r="R631" s="1416"/>
      <c r="S631" s="1416"/>
      <c r="T631" s="1416"/>
      <c r="U631" s="1416"/>
      <c r="V631" s="1416"/>
      <c r="W631" s="1629"/>
      <c r="X631" s="1416"/>
      <c r="Y631" s="1416"/>
      <c r="Z631" s="1416"/>
      <c r="AA631" s="1420"/>
      <c r="AB631" s="1416"/>
      <c r="AC631" s="1416">
        <f>AC365+AC216</f>
        <v>0</v>
      </c>
      <c r="AD631" s="1416">
        <f>AD365+AD216</f>
        <v>0</v>
      </c>
      <c r="AE631" s="1416">
        <f>AE365+AE216</f>
        <v>0</v>
      </c>
      <c r="AF631" s="2614"/>
    </row>
    <row r="632" spans="1:32" ht="50.25" customHeight="1" x14ac:dyDescent="0.25">
      <c r="A632" s="738">
        <v>1</v>
      </c>
      <c r="B632" s="1744">
        <v>1</v>
      </c>
      <c r="C632" s="1421" t="s">
        <v>325</v>
      </c>
      <c r="D632" s="1421"/>
      <c r="E632" s="1185"/>
      <c r="F632" s="2247"/>
      <c r="G632" s="1416"/>
      <c r="H632" s="1416"/>
      <c r="I632" s="1416"/>
      <c r="J632" s="1419"/>
      <c r="K632" s="1419"/>
      <c r="L632" s="1416"/>
      <c r="M632" s="1416"/>
      <c r="N632" s="1416"/>
      <c r="O632" s="1416"/>
      <c r="P632" s="1416"/>
      <c r="Q632" s="1181"/>
      <c r="R632" s="1416"/>
      <c r="S632" s="1416"/>
      <c r="T632" s="1416"/>
      <c r="U632" s="1416"/>
      <c r="V632" s="1416"/>
      <c r="W632" s="1629"/>
      <c r="X632" s="1416"/>
      <c r="Y632" s="1416"/>
      <c r="Z632" s="1416"/>
      <c r="AA632" s="1420"/>
      <c r="AB632" s="1416"/>
      <c r="AC632" s="1416"/>
      <c r="AD632" s="1416"/>
      <c r="AE632" s="1416"/>
      <c r="AF632" s="2614"/>
    </row>
    <row r="633" spans="1:32" ht="38.1" customHeight="1" x14ac:dyDescent="0.25">
      <c r="A633" s="738">
        <v>1</v>
      </c>
      <c r="B633" s="1744">
        <v>1</v>
      </c>
      <c r="C633" s="1421" t="s">
        <v>340</v>
      </c>
      <c r="D633" s="1421"/>
      <c r="E633" s="1185"/>
      <c r="F633" s="2247">
        <f>F366</f>
        <v>18300</v>
      </c>
      <c r="G633" s="1416">
        <f>G366</f>
        <v>7625</v>
      </c>
      <c r="H633" s="1416">
        <f>H366</f>
        <v>0</v>
      </c>
      <c r="I633" s="1416">
        <f>H633/G633*100</f>
        <v>0</v>
      </c>
      <c r="J633" s="1419"/>
      <c r="K633" s="1419"/>
      <c r="L633" s="1416"/>
      <c r="M633" s="1416"/>
      <c r="N633" s="1416"/>
      <c r="O633" s="1416"/>
      <c r="P633" s="1416"/>
      <c r="Q633" s="1181"/>
      <c r="R633" s="1416"/>
      <c r="S633" s="1416"/>
      <c r="T633" s="1416"/>
      <c r="U633" s="1416"/>
      <c r="V633" s="1416"/>
      <c r="W633" s="1629"/>
      <c r="X633" s="1416"/>
      <c r="Y633" s="1416"/>
      <c r="Z633" s="1416"/>
      <c r="AA633" s="1420"/>
      <c r="AB633" s="1416"/>
      <c r="AC633" s="1416">
        <f>AC366</f>
        <v>0</v>
      </c>
      <c r="AD633" s="1416">
        <f t="shared" ref="AD633:AE633" si="402">AD366</f>
        <v>0</v>
      </c>
      <c r="AE633" s="1416">
        <f t="shared" si="402"/>
        <v>0</v>
      </c>
      <c r="AF633" s="2614"/>
    </row>
    <row r="634" spans="1:32" ht="38.1" customHeight="1" x14ac:dyDescent="0.25">
      <c r="A634" s="738">
        <v>1</v>
      </c>
      <c r="B634" s="1744">
        <v>1</v>
      </c>
      <c r="C634" s="1421" t="s">
        <v>293</v>
      </c>
      <c r="D634" s="1421"/>
      <c r="E634" s="1185"/>
      <c r="F634" s="2247">
        <f>F367+F284+F258+F49</f>
        <v>187885</v>
      </c>
      <c r="G634" s="1416">
        <f>G367+G284+G258+G49</f>
        <v>78286</v>
      </c>
      <c r="H634" s="1416">
        <f>H367+H284+H258+H49</f>
        <v>69051</v>
      </c>
      <c r="I634" s="1416">
        <f>H634/G634*100</f>
        <v>88.203510206167138</v>
      </c>
      <c r="J634" s="1419"/>
      <c r="K634" s="1419"/>
      <c r="L634" s="1416"/>
      <c r="M634" s="1416"/>
      <c r="N634" s="1416"/>
      <c r="O634" s="1416"/>
      <c r="P634" s="1416"/>
      <c r="Q634" s="1181"/>
      <c r="R634" s="1416"/>
      <c r="S634" s="1416"/>
      <c r="T634" s="1416"/>
      <c r="U634" s="1416"/>
      <c r="V634" s="1416"/>
      <c r="W634" s="1629"/>
      <c r="X634" s="1416"/>
      <c r="Y634" s="1416"/>
      <c r="Z634" s="1416"/>
      <c r="AA634" s="1420"/>
      <c r="AB634" s="1416"/>
      <c r="AC634" s="1416">
        <f>AC367+AC284+AC258+AC49</f>
        <v>49</v>
      </c>
      <c r="AD634" s="1416">
        <f>AD367+AD284+AD258+AD49</f>
        <v>21093.030000000002</v>
      </c>
      <c r="AE634" s="1416">
        <f>AE367+AE284+AE258+AE49</f>
        <v>21.093030000000002</v>
      </c>
      <c r="AF634" s="2614"/>
    </row>
    <row r="635" spans="1:32" ht="38.1" customHeight="1" x14ac:dyDescent="0.25">
      <c r="A635" s="738">
        <v>1</v>
      </c>
      <c r="B635" s="1744">
        <v>1</v>
      </c>
      <c r="C635" s="1422" t="s">
        <v>157</v>
      </c>
      <c r="D635" s="1422"/>
      <c r="E635" s="1185"/>
      <c r="F635" s="2247">
        <f>SUM(F583,F573,F556,F514,F468,F456,F445,F431,F368,F336,F259,F217,F154,F103,F50)</f>
        <v>124641.29411764705</v>
      </c>
      <c r="G635" s="1416">
        <f>SUM(G583,G573,G556,G514,G468,G456,G445,G431,G368,G336,G259,G217,G154,G103,G50)</f>
        <v>51933.941176470587</v>
      </c>
      <c r="H635" s="1416">
        <f>SUM(H583,H573,H556,H514,H468,H456,H445,H431,H368,H336,H259,H217,H154,H103,H50)</f>
        <v>46425.759999999995</v>
      </c>
      <c r="I635" s="1416">
        <f>H635/G635*100</f>
        <v>89.393870267319215</v>
      </c>
      <c r="J635" s="1419"/>
      <c r="K635" s="1419"/>
      <c r="L635" s="1416"/>
      <c r="M635" s="1416"/>
      <c r="N635" s="1416"/>
      <c r="O635" s="1416"/>
      <c r="P635" s="1416"/>
      <c r="Q635" s="1181"/>
      <c r="R635" s="1416"/>
      <c r="S635" s="1416"/>
      <c r="T635" s="1416"/>
      <c r="U635" s="1416"/>
      <c r="V635" s="1416"/>
      <c r="W635" s="1629"/>
      <c r="X635" s="1416"/>
      <c r="Y635" s="1416"/>
      <c r="Z635" s="1416"/>
      <c r="AA635" s="1420"/>
      <c r="AB635" s="1416"/>
      <c r="AC635" s="1416">
        <f>SUM(AC583,AC573,AC556,AC514,AC468,AC456,AC445,AC431,AC368,AC336,AC259,AC217,AC154,AC103,AC50)</f>
        <v>510.31882352941176</v>
      </c>
      <c r="AD635" s="1416">
        <f>SUM(AD583,AD573,AD556,AD514,AD468,AD456,AD445,AD431,AD368,AD336,AD259,AD217,AD154,AD103,AD50)</f>
        <v>1011015.3799999999</v>
      </c>
      <c r="AE635" s="1416">
        <f>SUM(AE583,AE573,AE556,AE514,AE468,AE456,AE445,AE431,AE368,AE336,AE259,AE217,AE154,AE103,AE50)</f>
        <v>1011.0153799999999</v>
      </c>
      <c r="AF635" s="2614"/>
    </row>
    <row r="636" spans="1:32" ht="38.1" customHeight="1" x14ac:dyDescent="0.25">
      <c r="B636" s="1744"/>
      <c r="C636" s="1422" t="s">
        <v>449</v>
      </c>
      <c r="D636" s="1422"/>
      <c r="E636" s="1185"/>
      <c r="F636" s="2247">
        <f>SUM(F369,F336,F285,F259,F50)</f>
        <v>38964</v>
      </c>
      <c r="G636" s="1416">
        <f>SUM(G369,G336,G285,G259,G50)</f>
        <v>16235</v>
      </c>
      <c r="H636" s="1416">
        <f>SUM(H369,H336,H285,H259,H50)</f>
        <v>13240</v>
      </c>
      <c r="I636" s="1416"/>
      <c r="J636" s="1419"/>
      <c r="K636" s="1419"/>
      <c r="L636" s="1416"/>
      <c r="M636" s="1416"/>
      <c r="N636" s="1416"/>
      <c r="O636" s="1416"/>
      <c r="P636" s="1416"/>
      <c r="Q636" s="1181"/>
      <c r="R636" s="1416"/>
      <c r="S636" s="1416"/>
      <c r="T636" s="1416"/>
      <c r="U636" s="1416"/>
      <c r="V636" s="1416"/>
      <c r="W636" s="1629"/>
      <c r="X636" s="1416"/>
      <c r="Y636" s="1416"/>
      <c r="Z636" s="1416"/>
      <c r="AA636" s="1420"/>
      <c r="AB636" s="1416"/>
      <c r="AC636" s="1416">
        <f>SUM(AC369,AC336,AC285,AC259,AC50)</f>
        <v>454</v>
      </c>
      <c r="AD636" s="1416">
        <f>SUM(AD369,AD336,AD285,AD259,AD50)</f>
        <v>898390.75999999989</v>
      </c>
      <c r="AE636" s="1416">
        <f>SUM(AE369,AE336,AE285,AE259,AE50)</f>
        <v>898.39076</v>
      </c>
      <c r="AF636" s="2614"/>
    </row>
    <row r="637" spans="1:32" ht="49.5" customHeight="1" x14ac:dyDescent="0.25">
      <c r="A637" s="738">
        <v>1</v>
      </c>
      <c r="B637" s="1744">
        <v>1</v>
      </c>
      <c r="C637" s="1422" t="s">
        <v>452</v>
      </c>
      <c r="D637" s="1422"/>
      <c r="E637" s="1185"/>
      <c r="F637" s="2247">
        <f>SUM(F584,F574,F469,F457,F446,F370)</f>
        <v>720257</v>
      </c>
      <c r="G637" s="1416">
        <f>SUM(G584,G574,G469,G457,G446,G370)</f>
        <v>300107</v>
      </c>
      <c r="H637" s="1416">
        <f>SUM(H584,H574,H469,H457,H446,H370)</f>
        <v>280231.24</v>
      </c>
      <c r="I637" s="1416">
        <f t="shared" ref="I637:I642" si="403">H637/G637*100</f>
        <v>93.377108831183548</v>
      </c>
      <c r="J637" s="1419"/>
      <c r="K637" s="1419"/>
      <c r="L637" s="1416"/>
      <c r="M637" s="1416"/>
      <c r="N637" s="1416"/>
      <c r="O637" s="1416"/>
      <c r="P637" s="1416"/>
      <c r="Q637" s="1181"/>
      <c r="R637" s="1416"/>
      <c r="S637" s="1416"/>
      <c r="T637" s="1416"/>
      <c r="U637" s="1416"/>
      <c r="V637" s="1416"/>
      <c r="W637" s="1629"/>
      <c r="X637" s="1416"/>
      <c r="Y637" s="1416"/>
      <c r="Z637" s="1416"/>
      <c r="AA637" s="1420"/>
      <c r="AB637" s="1416"/>
      <c r="AC637" s="1416">
        <f>SUM(AC584,AC574,AC469,AC457,AC446,AC370)</f>
        <v>478.70999999999992</v>
      </c>
      <c r="AD637" s="1416">
        <f t="shared" ref="AD637:AE637" si="404">SUM(AD584,AD574,AD469,AD457,AD446,AD370)</f>
        <v>112624.62</v>
      </c>
      <c r="AE637" s="1416">
        <f t="shared" si="404"/>
        <v>112.62461999999998</v>
      </c>
      <c r="AF637" s="2614"/>
    </row>
    <row r="638" spans="1:32" ht="49.5" customHeight="1" x14ac:dyDescent="0.25">
      <c r="B638" s="1744"/>
      <c r="C638" s="1422" t="s">
        <v>455</v>
      </c>
      <c r="D638" s="1422"/>
      <c r="E638" s="1185"/>
      <c r="F638" s="2247">
        <f>SUM(F470,F458)</f>
        <v>8000</v>
      </c>
      <c r="G638" s="1416">
        <f>SUM(G470,G458)</f>
        <v>3334</v>
      </c>
      <c r="H638" s="1416">
        <f>SUM(H470,H458)</f>
        <v>1847.7200000000003</v>
      </c>
      <c r="I638" s="1416">
        <f t="shared" si="403"/>
        <v>55.420515896820646</v>
      </c>
      <c r="J638" s="1419"/>
      <c r="K638" s="1419"/>
      <c r="L638" s="1416"/>
      <c r="M638" s="1416"/>
      <c r="N638" s="1416"/>
      <c r="O638" s="1416"/>
      <c r="P638" s="1416"/>
      <c r="Q638" s="1181"/>
      <c r="R638" s="1416"/>
      <c r="S638" s="1416"/>
      <c r="T638" s="1416"/>
      <c r="U638" s="1416"/>
      <c r="V638" s="1416"/>
      <c r="W638" s="1629"/>
      <c r="X638" s="1416"/>
      <c r="Y638" s="1416"/>
      <c r="Z638" s="1416"/>
      <c r="AA638" s="1420"/>
      <c r="AB638" s="1416"/>
      <c r="AC638" s="1416">
        <f>SUM(AC470,AC458)</f>
        <v>0</v>
      </c>
      <c r="AD638" s="1416">
        <f t="shared" ref="AD638:AE638" si="405">SUM(AD470,AD458)</f>
        <v>0</v>
      </c>
      <c r="AE638" s="1416">
        <f t="shared" si="405"/>
        <v>0</v>
      </c>
      <c r="AF638" s="2614"/>
    </row>
    <row r="639" spans="1:32" ht="38.1" customHeight="1" x14ac:dyDescent="0.25">
      <c r="A639" s="738">
        <v>1</v>
      </c>
      <c r="B639" s="1744">
        <v>1</v>
      </c>
      <c r="C639" s="1422" t="s">
        <v>158</v>
      </c>
      <c r="D639" s="1422"/>
      <c r="E639" s="1185"/>
      <c r="F639" s="2247">
        <f>SUM(F585,F575,F557,F515,F459,F471,F432,F447,F337,F371,F286,F260,F218,F155,F104,F51)</f>
        <v>125063</v>
      </c>
      <c r="G639" s="1416">
        <f>SUM(G585,G575,G557,G515,G459,G471,G432,G447,G337,G371,G286,G260,G218,G155,G104,G51)</f>
        <v>52109</v>
      </c>
      <c r="H639" s="1416">
        <f>SUM(H585,H575,H557,H515,H459,H471,H432,H447,H337,H371,H286,H260,H218,H155,H104,H51)</f>
        <v>51570</v>
      </c>
      <c r="I639" s="1416">
        <f t="shared" si="403"/>
        <v>98.965629737665282</v>
      </c>
      <c r="J639" s="1419"/>
      <c r="K639" s="1419"/>
      <c r="L639" s="1416"/>
      <c r="M639" s="1416"/>
      <c r="N639" s="1416"/>
      <c r="O639" s="1416"/>
      <c r="P639" s="1416"/>
      <c r="Q639" s="1181"/>
      <c r="R639" s="1416"/>
      <c r="S639" s="1416"/>
      <c r="T639" s="1416"/>
      <c r="U639" s="1416"/>
      <c r="V639" s="1416"/>
      <c r="W639" s="1629"/>
      <c r="X639" s="1416"/>
      <c r="Y639" s="1416"/>
      <c r="Z639" s="1416"/>
      <c r="AA639" s="1420"/>
      <c r="AB639" s="1416"/>
      <c r="AC639" s="1416">
        <f>SUM(AC585,AC575,AC557,AC515,AC459,AC471,AC432,AC447,AC337,AC371,AC286,AC260,AC218,AC155,AC104,AC51)</f>
        <v>2580</v>
      </c>
      <c r="AD639" s="1416">
        <f>SUM(AD585,AD575,AD557,AD515,AD459,AD471,AD432,AD447,AD337,AD371,AD286,AD260,AD218,AD155,AD104,AD51)</f>
        <v>2087452.1999999997</v>
      </c>
      <c r="AE639" s="1416">
        <f>SUM(AE585,AE575,AE557,AE515,AE459,AE471,AE432,AE447,AE337,AE371,AE286,AE260,AE218,AE155,AE104,AE51)</f>
        <v>2087.4521999999997</v>
      </c>
      <c r="AF639" s="2614"/>
    </row>
    <row r="640" spans="1:32" ht="38.1" customHeight="1" x14ac:dyDescent="0.25">
      <c r="A640" s="738">
        <v>1</v>
      </c>
      <c r="B640" s="1744">
        <v>1</v>
      </c>
      <c r="C640" s="1424" t="s">
        <v>299</v>
      </c>
      <c r="D640" s="1424"/>
      <c r="E640" s="1185"/>
      <c r="F640" s="2247">
        <f>SUM(F558,F516,F372,F338,F261,F105,F52,F219)</f>
        <v>20100</v>
      </c>
      <c r="G640" s="1416">
        <f>SUM(G558,G516,G372,G338,G261,G105,G52,G219)</f>
        <v>8375</v>
      </c>
      <c r="H640" s="1416">
        <f>SUM(H558,H516,H372,H338,H261,H105,H52,H219)</f>
        <v>9055</v>
      </c>
      <c r="I640" s="1416">
        <f t="shared" si="403"/>
        <v>108.11940298507463</v>
      </c>
      <c r="J640" s="1419"/>
      <c r="K640" s="1419"/>
      <c r="L640" s="1416"/>
      <c r="M640" s="1416"/>
      <c r="N640" s="1416"/>
      <c r="O640" s="1416"/>
      <c r="P640" s="1416"/>
      <c r="Q640" s="1181"/>
      <c r="R640" s="1416"/>
      <c r="S640" s="1416"/>
      <c r="T640" s="1416"/>
      <c r="U640" s="1416"/>
      <c r="V640" s="1416"/>
      <c r="W640" s="1629"/>
      <c r="X640" s="1416"/>
      <c r="Y640" s="1416"/>
      <c r="Z640" s="1416"/>
      <c r="AA640" s="1420"/>
      <c r="AB640" s="1416"/>
      <c r="AC640" s="1416">
        <f>SUM(AC558,AC516,AC372,AC338,AC261,AC105,AC52,AC219)</f>
        <v>955</v>
      </c>
      <c r="AD640" s="1416">
        <f>SUM(AD558,AD516,AD372,AD338,AD261,AD105,AD52,AD219)</f>
        <v>772680.95</v>
      </c>
      <c r="AE640" s="1416">
        <f>SUM(AE558,AE516,AE372,AE338,AE261,AE105,AE52,AE219)</f>
        <v>772.68094999999994</v>
      </c>
      <c r="AF640" s="2614"/>
    </row>
    <row r="641" spans="1:32" ht="38.1" customHeight="1" x14ac:dyDescent="0.25">
      <c r="A641" s="738">
        <v>1</v>
      </c>
      <c r="B641" s="1744">
        <v>1</v>
      </c>
      <c r="C641" s="1425" t="s">
        <v>356</v>
      </c>
      <c r="D641" s="1425"/>
      <c r="E641" s="1426"/>
      <c r="F641" s="2247">
        <f>SUM(F517,F339,F220,F156,F106,F53)</f>
        <v>13611</v>
      </c>
      <c r="G641" s="1416">
        <f>SUM(G517,G339,G220,G156,G106,G53)</f>
        <v>5671</v>
      </c>
      <c r="H641" s="1416">
        <f>SUM(H517,H339,H220,H156,H106,H53)</f>
        <v>10183</v>
      </c>
      <c r="I641" s="1416">
        <f t="shared" si="403"/>
        <v>179.5626873567272</v>
      </c>
      <c r="J641" s="1419"/>
      <c r="K641" s="1419"/>
      <c r="L641" s="1416"/>
      <c r="M641" s="1416"/>
      <c r="N641" s="1416"/>
      <c r="O641" s="1416"/>
      <c r="P641" s="1416"/>
      <c r="Q641" s="1181"/>
      <c r="R641" s="1416"/>
      <c r="S641" s="1416"/>
      <c r="T641" s="1416"/>
      <c r="U641" s="1416"/>
      <c r="V641" s="1416"/>
      <c r="W641" s="1629"/>
      <c r="X641" s="1416"/>
      <c r="Y641" s="1416"/>
      <c r="Z641" s="1416"/>
      <c r="AA641" s="1420"/>
      <c r="AB641" s="1416"/>
      <c r="AC641" s="1416">
        <f>SUM(AC517,AC339,AC220,AC156,AC106,AC53)</f>
        <v>147</v>
      </c>
      <c r="AD641" s="1416">
        <f>SUM(AD517,AD339,AD220,AD156,AD106,AD53)</f>
        <v>118936.22999999995</v>
      </c>
      <c r="AE641" s="1416">
        <f>SUM(AE517,AE339,AE220,AE156,AE106,AE53)</f>
        <v>118.93622999999995</v>
      </c>
      <c r="AF641" s="2614"/>
    </row>
    <row r="642" spans="1:32" ht="38.1" customHeight="1" x14ac:dyDescent="0.25">
      <c r="A642" s="738">
        <v>1</v>
      </c>
      <c r="B642" s="1744">
        <v>1</v>
      </c>
      <c r="C642" s="1436" t="s">
        <v>165</v>
      </c>
      <c r="D642" s="1436"/>
      <c r="E642" s="1426"/>
      <c r="F642" s="2247">
        <f>SUM(F559,F518,F433,F345,F229,F160,F107,F54,F602,F587,F577,F473,F461,F449,F294,F264,F373)</f>
        <v>1012868.3641025642</v>
      </c>
      <c r="G642" s="1416">
        <f>SUM(G559,G518,G433,G345,G229,G160,G107,G54,G602,G587,G577,G473,G461,G449,G294,G264,G373)</f>
        <v>422030.467948718</v>
      </c>
      <c r="H642" s="1416">
        <f>SUM(H559,H518,H433,H345,H229,H160,H107,H54,H602,H587,H577,H473,H461,H449,H294,H264,H373)</f>
        <v>426328.91520713654</v>
      </c>
      <c r="I642" s="1416">
        <f t="shared" si="403"/>
        <v>101.01851586197346</v>
      </c>
      <c r="J642" s="1419"/>
      <c r="K642" s="1419"/>
      <c r="L642" s="1416"/>
      <c r="M642" s="1416"/>
      <c r="N642" s="1416"/>
      <c r="O642" s="1416"/>
      <c r="P642" s="1416"/>
      <c r="Q642" s="1181"/>
      <c r="R642" s="1416">
        <f t="shared" ref="R642:AA642" si="406">SUM(R559,R518,R433,R345,R229,R160,R107,R54,R587,R577,R473,R461,R449,R294,R264,R373)</f>
        <v>845256.19855000009</v>
      </c>
      <c r="S642" s="1416">
        <f t="shared" si="406"/>
        <v>845256.19855000009</v>
      </c>
      <c r="T642" s="1416">
        <f t="shared" si="406"/>
        <v>845256.19855000009</v>
      </c>
      <c r="U642" s="1416">
        <f t="shared" si="406"/>
        <v>845256.19855000009</v>
      </c>
      <c r="V642" s="1416">
        <f t="shared" ref="V642" si="407">SUM(V559,V518,V433,V345,V229,V160,V107,V54,V587,V577,V473,V461,V449,V294,V264,V373)</f>
        <v>842270.1865500001</v>
      </c>
      <c r="W642" s="1416">
        <f t="shared" si="406"/>
        <v>351816.83122916665</v>
      </c>
      <c r="X642" s="1416">
        <f t="shared" si="406"/>
        <v>350356.55158999999</v>
      </c>
      <c r="Y642" s="1416">
        <f t="shared" si="406"/>
        <v>0</v>
      </c>
      <c r="Z642" s="1416">
        <f t="shared" si="406"/>
        <v>-1460.2796391666343</v>
      </c>
      <c r="AA642" s="1416">
        <f t="shared" si="406"/>
        <v>-1786.3816100000004</v>
      </c>
      <c r="AB642" s="1416">
        <f>SUM(AB601,AB586,AB576,AB559,AB518,AB472,AB460,AB448,AB433,AB373,AB345,AB294,AB264,AB229,AB160,AB107,AB54)</f>
        <v>348570.16998000001</v>
      </c>
      <c r="AC642" s="1416">
        <f>SUM(AC559,AC518,AC433,AC345,AC229,AC160,AC107,AC54,AC602,AC587,AC577,AC473,AC461,AC449,AC294,AC264,AC373)</f>
        <v>4228.3239316239315</v>
      </c>
      <c r="AD642" s="1416">
        <f>SUM(AD601,AD586,AD576,AD559,AD518,AD472,AD460,AD448,AD433,AD373,AD345,AD294,AD264,AD229,AD160,AD107,AD54)</f>
        <v>3150305.0599999996</v>
      </c>
      <c r="AE642" s="1416">
        <f>SUM(AE601,AE586,AE576,AE559,AE518,AE472,AE460,AE448,AE433,AE373,AE345,AE294,AE264,AE229,AE160,AE107,AE54)</f>
        <v>3150.3050599999997</v>
      </c>
      <c r="AF642" s="2614"/>
    </row>
    <row r="643" spans="1:32" ht="38.1" customHeight="1" x14ac:dyDescent="0.25">
      <c r="B643" s="1744">
        <v>1</v>
      </c>
      <c r="C643" s="1301" t="s">
        <v>14</v>
      </c>
      <c r="D643" s="1301"/>
      <c r="E643" s="1426"/>
      <c r="F643" s="2247"/>
      <c r="G643" s="1416"/>
      <c r="H643" s="1416"/>
      <c r="I643" s="1416"/>
      <c r="J643" s="1419"/>
      <c r="K643" s="1419"/>
      <c r="L643" s="1416"/>
      <c r="M643" s="1416"/>
      <c r="N643" s="1416"/>
      <c r="O643" s="1416"/>
      <c r="P643" s="1416"/>
      <c r="Q643" s="1181"/>
      <c r="R643" s="1416"/>
      <c r="S643" s="1416"/>
      <c r="T643" s="1416"/>
      <c r="U643" s="1416"/>
      <c r="V643" s="1416"/>
      <c r="W643" s="1629"/>
      <c r="X643" s="1416"/>
      <c r="Y643" s="1416"/>
      <c r="Z643" s="1416"/>
      <c r="AA643" s="1420"/>
      <c r="AB643" s="1416"/>
      <c r="AC643" s="1416"/>
      <c r="AD643" s="1416"/>
      <c r="AE643" s="1416"/>
      <c r="AF643" s="2614"/>
    </row>
    <row r="644" spans="1:32" ht="38.1" customHeight="1" x14ac:dyDescent="0.25">
      <c r="B644" s="1744">
        <v>1</v>
      </c>
      <c r="C644" s="1416" t="s">
        <v>198</v>
      </c>
      <c r="D644" s="1416"/>
      <c r="E644" s="1426"/>
      <c r="F644" s="2247">
        <f>F619+F608</f>
        <v>720743</v>
      </c>
      <c r="G644" s="1416">
        <f t="shared" ref="G644:H644" si="408">G619+G608</f>
        <v>300314.83333333331</v>
      </c>
      <c r="H644" s="1416">
        <f t="shared" si="408"/>
        <v>350946.50637522771</v>
      </c>
      <c r="I644" s="1416">
        <f>H644/G644*100</f>
        <v>116.85953120593813</v>
      </c>
      <c r="J644" s="1419"/>
      <c r="K644" s="1419"/>
      <c r="L644" s="1416"/>
      <c r="M644" s="1416"/>
      <c r="N644" s="1416"/>
      <c r="O644" s="1416"/>
      <c r="P644" s="1416"/>
      <c r="Q644" s="1181"/>
      <c r="R644" s="1416"/>
      <c r="S644" s="1416"/>
      <c r="T644" s="1416"/>
      <c r="U644" s="1416"/>
      <c r="V644" s="1416"/>
      <c r="W644" s="1629"/>
      <c r="X644" s="1416"/>
      <c r="Y644" s="1416"/>
      <c r="Z644" s="1416"/>
      <c r="AA644" s="1420"/>
      <c r="AB644" s="1416"/>
      <c r="AC644" s="1416">
        <f t="shared" ref="AC644:AE644" si="409">AC619+AC608</f>
        <v>914.77777777777783</v>
      </c>
      <c r="AD644" s="1416">
        <f t="shared" si="409"/>
        <v>492216.20999999996</v>
      </c>
      <c r="AE644" s="1416">
        <f t="shared" si="409"/>
        <v>492.21620999999999</v>
      </c>
      <c r="AF644" s="2614"/>
    </row>
    <row r="645" spans="1:32" ht="38.1" customHeight="1" x14ac:dyDescent="0.25">
      <c r="B645" s="1744">
        <v>1</v>
      </c>
      <c r="C645" s="1416" t="s">
        <v>157</v>
      </c>
      <c r="D645" s="1416"/>
      <c r="E645" s="1426"/>
      <c r="F645" s="2247">
        <f>F635+F614</f>
        <v>511358.88235294115</v>
      </c>
      <c r="G645" s="1416">
        <f t="shared" ref="G645:H645" si="410">G635+G614</f>
        <v>213066.76470588235</v>
      </c>
      <c r="H645" s="1416">
        <f t="shared" si="410"/>
        <v>204525.14705882355</v>
      </c>
      <c r="I645" s="1416">
        <f>H645/G645*100</f>
        <v>95.991107454581353</v>
      </c>
      <c r="J645" s="1419"/>
      <c r="K645" s="1419"/>
      <c r="L645" s="1416"/>
      <c r="M645" s="1416"/>
      <c r="N645" s="1416"/>
      <c r="O645" s="1416"/>
      <c r="P645" s="1416"/>
      <c r="Q645" s="1181"/>
      <c r="R645" s="1416"/>
      <c r="S645" s="1416"/>
      <c r="T645" s="1416"/>
      <c r="U645" s="1416"/>
      <c r="V645" s="1416"/>
      <c r="W645" s="1629"/>
      <c r="X645" s="1416"/>
      <c r="Y645" s="1416"/>
      <c r="Z645" s="1416"/>
      <c r="AA645" s="1420"/>
      <c r="AB645" s="1416"/>
      <c r="AC645" s="1416">
        <f t="shared" ref="AC645:AE645" si="411">AC635+AC614</f>
        <v>6238.9552941176471</v>
      </c>
      <c r="AD645" s="1416">
        <f t="shared" si="411"/>
        <v>10128506.209999993</v>
      </c>
      <c r="AE645" s="1416">
        <f t="shared" si="411"/>
        <v>10128.506209999996</v>
      </c>
      <c r="AF645" s="2614"/>
    </row>
    <row r="646" spans="1:32" ht="38.1" customHeight="1" x14ac:dyDescent="0.25">
      <c r="B646" s="1744">
        <v>1</v>
      </c>
      <c r="C646" s="1435" t="s">
        <v>158</v>
      </c>
      <c r="D646" s="1435"/>
      <c r="E646" s="1426"/>
      <c r="F646" s="2247">
        <f>F639</f>
        <v>125063</v>
      </c>
      <c r="G646" s="1416">
        <f t="shared" ref="G646:H646" si="412">G639</f>
        <v>52109</v>
      </c>
      <c r="H646" s="1416">
        <f t="shared" si="412"/>
        <v>51570</v>
      </c>
      <c r="I646" s="1416">
        <f>H646/G646*100</f>
        <v>98.965629737665282</v>
      </c>
      <c r="J646" s="1419"/>
      <c r="K646" s="1419"/>
      <c r="L646" s="1416"/>
      <c r="M646" s="1416"/>
      <c r="N646" s="1416"/>
      <c r="O646" s="1416"/>
      <c r="P646" s="1416"/>
      <c r="Q646" s="1181"/>
      <c r="R646" s="1416"/>
      <c r="S646" s="1416"/>
      <c r="T646" s="1416"/>
      <c r="U646" s="1416"/>
      <c r="V646" s="1416"/>
      <c r="W646" s="1629"/>
      <c r="X646" s="1416"/>
      <c r="Y646" s="1416"/>
      <c r="Z646" s="1416"/>
      <c r="AA646" s="1420"/>
      <c r="AB646" s="1416"/>
      <c r="AC646" s="1416">
        <f t="shared" ref="AC646:AE646" si="413">AC639</f>
        <v>2580</v>
      </c>
      <c r="AD646" s="1416">
        <f t="shared" si="413"/>
        <v>2087452.1999999997</v>
      </c>
      <c r="AE646" s="1416">
        <f t="shared" si="413"/>
        <v>2087.4521999999997</v>
      </c>
      <c r="AF646" s="2614"/>
    </row>
    <row r="647" spans="1:32" ht="38.1" customHeight="1" x14ac:dyDescent="0.25">
      <c r="B647" s="1744"/>
      <c r="C647" s="1427" t="s">
        <v>390</v>
      </c>
      <c r="D647" s="1427"/>
      <c r="E647" s="1426"/>
      <c r="F647" s="2247">
        <f>SUM(F375:F407,F593:F600,F341:F344,F288:F293,F263,F222:F228,F158:F159,F56:F58)</f>
        <v>567311</v>
      </c>
      <c r="G647" s="1416">
        <f>SUM(G375:G407,G593:G600,G341:G344,G288:G293,G263,G222:G228,G158:G159,G56:G58)</f>
        <v>236384</v>
      </c>
      <c r="H647" s="1416">
        <f>SUM(H375:H407,H593:H600,H341:H344,H288:H293,H263,H222:H228,H158:H159,H56:H59)</f>
        <v>270609</v>
      </c>
      <c r="I647" s="1416">
        <f>H647/G647*100</f>
        <v>114.47856030865033</v>
      </c>
      <c r="J647" s="1419"/>
      <c r="K647" s="1419"/>
      <c r="L647" s="1416"/>
      <c r="M647" s="1416"/>
      <c r="N647" s="1416"/>
      <c r="O647" s="1416"/>
      <c r="P647" s="1416"/>
      <c r="Q647" s="1181"/>
      <c r="R647" s="1416">
        <f t="shared" ref="R647:AE647" si="414">SUM(R592,R374,R340,R287,R262,R221,R157,R55)</f>
        <v>190563.69374000002</v>
      </c>
      <c r="S647" s="1416">
        <f t="shared" si="414"/>
        <v>190563.69374000002</v>
      </c>
      <c r="T647" s="1416">
        <f t="shared" si="414"/>
        <v>190563.69374000002</v>
      </c>
      <c r="U647" s="1416">
        <f t="shared" si="414"/>
        <v>190563.69374000002</v>
      </c>
      <c r="V647" s="1416">
        <f t="shared" ref="V647" si="415">SUM(V592,V374,V340,V287,V262,V221,V157,V55)</f>
        <v>190248.52384000001</v>
      </c>
      <c r="W647" s="1629">
        <f t="shared" si="414"/>
        <v>79362.142820833338</v>
      </c>
      <c r="X647" s="1416">
        <f t="shared" si="414"/>
        <v>79695.088870000021</v>
      </c>
      <c r="Y647" s="1416">
        <f t="shared" si="414"/>
        <v>8467.8298099999993</v>
      </c>
      <c r="Z647" s="1416">
        <f t="shared" si="414"/>
        <v>332.94604916665401</v>
      </c>
      <c r="AA647" s="1420">
        <f t="shared" si="414"/>
        <v>-8.7811500000000002</v>
      </c>
      <c r="AB647" s="1416">
        <f t="shared" si="414"/>
        <v>88154.137530000007</v>
      </c>
      <c r="AC647" s="1416">
        <f t="shared" si="414"/>
        <v>24015</v>
      </c>
      <c r="AD647" s="1416">
        <f t="shared" si="414"/>
        <v>5801716.0300000003</v>
      </c>
      <c r="AE647" s="1416">
        <f t="shared" si="414"/>
        <v>5801.7160300000005</v>
      </c>
      <c r="AF647" s="2614"/>
    </row>
    <row r="648" spans="1:32" ht="38.1" customHeight="1" x14ac:dyDescent="0.25">
      <c r="B648" s="1744"/>
      <c r="C648" s="1427"/>
      <c r="D648" s="1427"/>
      <c r="E648" s="1426"/>
      <c r="F648" s="2247"/>
      <c r="G648" s="1416"/>
      <c r="H648" s="1416"/>
      <c r="I648" s="1416"/>
      <c r="J648" s="1419"/>
      <c r="K648" s="1419"/>
      <c r="L648" s="1416"/>
      <c r="M648" s="1416"/>
      <c r="N648" s="1416"/>
      <c r="O648" s="1416"/>
      <c r="P648" s="1416"/>
      <c r="Q648" s="1181"/>
      <c r="R648" s="1416"/>
      <c r="S648" s="1416"/>
      <c r="T648" s="1416"/>
      <c r="U648" s="1416"/>
      <c r="V648" s="1416"/>
      <c r="W648" s="1629"/>
      <c r="X648" s="1416"/>
      <c r="Y648" s="1416"/>
      <c r="Z648" s="1416"/>
      <c r="AA648" s="1420"/>
      <c r="AB648" s="1416"/>
      <c r="AC648" s="1416"/>
      <c r="AD648" s="1416"/>
      <c r="AE648" s="1416"/>
      <c r="AF648" s="2614"/>
    </row>
    <row r="649" spans="1:32" ht="38.1" customHeight="1" x14ac:dyDescent="0.25">
      <c r="B649" s="1744">
        <v>1</v>
      </c>
      <c r="C649" s="1427" t="s">
        <v>166</v>
      </c>
      <c r="D649" s="1427"/>
      <c r="E649" s="1426"/>
      <c r="F649" s="2247">
        <f>SUM(F587,F577,F519,F473,F461,F449,F434,F408,F346,F295,F265,F230,F161,F108,F60,F560)</f>
        <v>2380801.2923076926</v>
      </c>
      <c r="G649" s="1416">
        <f>SUM(G587,G577,G519,G473,G461,G449,G434,G408,G346,G295,G265,G230,G161,G108,G60,G560)</f>
        <v>992006.858974359</v>
      </c>
      <c r="H649" s="1416">
        <f>SUM(H587,H577,H519,H473,H461,H449,H434,H408,H346,H295,H265,H230,H161,H108,H60,H560)</f>
        <v>1017463.1807342021</v>
      </c>
      <c r="I649" s="1416">
        <f>H649/G649*100</f>
        <v>102.56614372466765</v>
      </c>
      <c r="J649" s="1419"/>
      <c r="K649" s="1419"/>
      <c r="L649" s="1416"/>
      <c r="M649" s="1416"/>
      <c r="N649" s="1416"/>
      <c r="O649" s="1416"/>
      <c r="P649" s="1416"/>
      <c r="Q649" s="1181"/>
      <c r="R649" s="1416">
        <f t="shared" ref="R649:AB649" si="416">SUM(R587,R577,R519,R473,R461,R449,R434,R408,R346,R295,R265,R230,R161,R108,R60,R560,R602)</f>
        <v>1739687.1082900001</v>
      </c>
      <c r="S649" s="1416">
        <f t="shared" si="416"/>
        <v>1739687.1082900001</v>
      </c>
      <c r="T649" s="1416">
        <f t="shared" si="416"/>
        <v>1739687.1082900001</v>
      </c>
      <c r="U649" s="1416">
        <f t="shared" si="416"/>
        <v>1739687.1082900001</v>
      </c>
      <c r="V649" s="1416">
        <f t="shared" ref="V649" si="417">SUM(V587,V577,V519,V473,V461,V449,V434,V408,V346,V295,V265,V230,V161,V108,V60,V560,V602)</f>
        <v>1736385.9263899999</v>
      </c>
      <c r="W649" s="1629">
        <f t="shared" si="416"/>
        <v>724456.98071666656</v>
      </c>
      <c r="X649" s="1416">
        <f t="shared" si="416"/>
        <v>721695.36618999997</v>
      </c>
      <c r="Y649" s="1416">
        <f t="shared" si="416"/>
        <v>8467.8298099999993</v>
      </c>
      <c r="Z649" s="1416">
        <f t="shared" si="416"/>
        <v>-2761.6145266666463</v>
      </c>
      <c r="AA649" s="1416">
        <f t="shared" si="416"/>
        <v>-5033.873859999997</v>
      </c>
      <c r="AB649" s="1416">
        <f t="shared" si="416"/>
        <v>725129.32213999995</v>
      </c>
      <c r="AC649" s="1416">
        <f>SUM(AC587,AC577,AC519,AC473,AC461,AC449,AC434,AC408,AC346,AC295,AC265,AC230,AC161,AC108,AC60,AC560)</f>
        <v>23401.31111111111</v>
      </c>
      <c r="AD649" s="1416">
        <f>SUM(AD587,AD577,AD519,AD473,AD461,AD449,AD434,AD408,AD346,AD295,AD265,AD230,AD161,AD108,AD60,AD560,AD602)</f>
        <v>18509890.649999995</v>
      </c>
      <c r="AE649" s="1416">
        <f>SUM(AE587,AE577,AE519,AE473,AE461,AE449,AE434,AE408,AE346,AE295,AE265,AE230,AE161,AE108,AE60,AE560,AE602)</f>
        <v>18509.890649999994</v>
      </c>
      <c r="AF649" s="2614"/>
    </row>
    <row r="650" spans="1:32" ht="38.1" customHeight="1" x14ac:dyDescent="0.25">
      <c r="A650" s="738">
        <v>1</v>
      </c>
      <c r="B650" s="1744">
        <v>1</v>
      </c>
      <c r="C650" s="1197" t="s">
        <v>318</v>
      </c>
      <c r="D650" s="1197"/>
      <c r="E650" s="1426"/>
      <c r="F650" s="2247">
        <f>F608+F619+F615*3.2+F616/3.9+F636*3.2+F637/3.9+F638/3.9+F639</f>
        <v>2380801.2923076926</v>
      </c>
      <c r="G650" s="1416">
        <f>G608+G619+G615*3.2+G616/3.9+G636*3.2+G637/3.9+G638/3.9+G639</f>
        <v>992006.85897435888</v>
      </c>
      <c r="H650" s="1416">
        <f>H608+H619+H615*3.2+H616/3.9+H636*3.2+H637/3.9+H638/3.9+H639</f>
        <v>1017463.180734202</v>
      </c>
      <c r="I650" s="1416">
        <f>H650/G650*100</f>
        <v>102.56614372466765</v>
      </c>
      <c r="J650" s="1419"/>
      <c r="K650" s="1419"/>
      <c r="L650" s="1416"/>
      <c r="M650" s="1416"/>
      <c r="N650" s="1416"/>
      <c r="O650" s="1416"/>
      <c r="P650" s="1416"/>
      <c r="Q650" s="1181"/>
      <c r="R650" s="1416"/>
      <c r="S650" s="1416"/>
      <c r="T650" s="1416"/>
      <c r="U650" s="1416"/>
      <c r="V650" s="1416"/>
      <c r="W650" s="1629"/>
      <c r="X650" s="1416"/>
      <c r="Y650" s="1416"/>
      <c r="Z650" s="1416"/>
      <c r="AA650" s="1420"/>
      <c r="AB650" s="1416"/>
      <c r="AC650" s="1416">
        <f>AC608+AC619+AC615*3.2+AC616/3.9+AC636*3.2+AC637/3.9+AC638/3.9+AC639</f>
        <v>23401.311111111114</v>
      </c>
      <c r="AD650" s="1416"/>
      <c r="AE650" s="1416"/>
      <c r="AF650" s="2614"/>
    </row>
    <row r="651" spans="1:32" ht="38.1" customHeight="1" x14ac:dyDescent="0.25">
      <c r="A651" s="738">
        <v>1</v>
      </c>
      <c r="B651" s="1744">
        <v>1</v>
      </c>
      <c r="C651" s="1202" t="s">
        <v>31</v>
      </c>
      <c r="D651" s="1202"/>
      <c r="E651" s="1426"/>
      <c r="F651" s="2247"/>
      <c r="G651" s="1416"/>
      <c r="H651" s="1416"/>
      <c r="I651" s="1416"/>
      <c r="J651" s="1419"/>
      <c r="K651" s="1419"/>
      <c r="L651" s="1416"/>
      <c r="M651" s="1416"/>
      <c r="N651" s="1416"/>
      <c r="O651" s="1416"/>
      <c r="P651" s="1416"/>
      <c r="Q651" s="1181"/>
      <c r="R651" s="1416"/>
      <c r="S651" s="1416"/>
      <c r="T651" s="1416"/>
      <c r="U651" s="1416"/>
      <c r="V651" s="1416"/>
      <c r="W651" s="1629"/>
      <c r="X651" s="1416"/>
      <c r="Y651" s="1416"/>
      <c r="Z651" s="1416"/>
      <c r="AA651" s="1420"/>
      <c r="AB651" s="1416"/>
      <c r="AC651" s="1416"/>
      <c r="AD651" s="1416"/>
      <c r="AE651" s="1416"/>
      <c r="AF651" s="2614"/>
    </row>
    <row r="652" spans="1:32" ht="38.1" customHeight="1" x14ac:dyDescent="0.25">
      <c r="A652" s="738">
        <v>1</v>
      </c>
      <c r="B652" s="1744">
        <v>1</v>
      </c>
      <c r="C652" s="1206" t="s">
        <v>183</v>
      </c>
      <c r="D652" s="1206"/>
      <c r="E652" s="1342"/>
      <c r="F652" s="2247">
        <f>SUM(F525,F350,F298,F236,F166,F111,F64)</f>
        <v>3365</v>
      </c>
      <c r="G652" s="1416">
        <f>SUM(G525,G350,G298,G236,G166,G111,G64)</f>
        <v>1403.3333333333335</v>
      </c>
      <c r="H652" s="1416">
        <f>SUM(H525,H350,H298,H236,H166,H111,H64)</f>
        <v>1338</v>
      </c>
      <c r="I652" s="1416">
        <f>H652/G652*100</f>
        <v>95.344418052256515</v>
      </c>
      <c r="J652" s="1416">
        <f>SUM(L652/F652)</f>
        <v>8.8962852897474001</v>
      </c>
      <c r="K652" s="1416">
        <f>N652/H652</f>
        <v>9.2735426008968602</v>
      </c>
      <c r="L652" s="1416">
        <f>SUM(L525,L350,L298,L236,L166,L111,L64)</f>
        <v>29936</v>
      </c>
      <c r="M652" s="1416">
        <f>SUM(M525,M350,M298,M236,M166,M111,M64)</f>
        <v>12473.333333333332</v>
      </c>
      <c r="N652" s="1416">
        <f>SUM(N525,N350,N298,N236,N166,N111,N64)</f>
        <v>12408</v>
      </c>
      <c r="O652" s="1416">
        <f>N652/M652*100</f>
        <v>99.4762159273116</v>
      </c>
      <c r="P652" s="1416">
        <f>SUM(P525,P350,P298,P236,P166,P111,P64)</f>
        <v>98.400606060606066</v>
      </c>
      <c r="Q652" s="1181">
        <f>N652/$C$3*12/P652</f>
        <v>302.63228238308454</v>
      </c>
      <c r="R652" s="1416"/>
      <c r="S652" s="1416"/>
      <c r="T652" s="1416"/>
      <c r="U652" s="1416"/>
      <c r="V652" s="1416"/>
      <c r="W652" s="1629"/>
      <c r="X652" s="1416"/>
      <c r="Y652" s="1416"/>
      <c r="Z652" s="1416"/>
      <c r="AA652" s="1420"/>
      <c r="AB652" s="1416"/>
      <c r="AC652" s="1416">
        <f>SUM(AC525,AC350,AC298,AC236,AC166,AC111,AC64)</f>
        <v>0</v>
      </c>
      <c r="AD652" s="1416"/>
      <c r="AE652" s="1416"/>
      <c r="AF652" s="2614"/>
    </row>
    <row r="653" spans="1:32" ht="38.1" customHeight="1" x14ac:dyDescent="0.25">
      <c r="A653" s="738">
        <v>1</v>
      </c>
      <c r="B653" s="1744">
        <v>1</v>
      </c>
      <c r="C653" s="1217" t="s">
        <v>148</v>
      </c>
      <c r="D653" s="1217"/>
      <c r="E653" s="1396"/>
      <c r="F653" s="2247">
        <f>SUM(F565,F528,F354,F301,F270,F244,F172,F121,F68,F438)</f>
        <v>9169</v>
      </c>
      <c r="G653" s="1416">
        <f>SUM(G565,G528,G354,G301,G270,G244,G172,G121,G68,G438)</f>
        <v>3821.25</v>
      </c>
      <c r="H653" s="1416">
        <f>SUM(H565,H528,H354,H301,H270,H244,H172,H121,H68,H438)</f>
        <v>3756</v>
      </c>
      <c r="I653" s="1416">
        <f>H653/G653*100</f>
        <v>98.292443572129542</v>
      </c>
      <c r="J653" s="1416">
        <f>SUM(L653/F653)</f>
        <v>7.9203839022794194</v>
      </c>
      <c r="K653" s="1416">
        <f>N653/H653</f>
        <v>8.1653354632587867</v>
      </c>
      <c r="L653" s="1416">
        <f>SUM(L565,L528,L354,L301,L270,L244,L172,L121,L68,L438)</f>
        <v>72622</v>
      </c>
      <c r="M653" s="1416">
        <f>SUM(M565,M528,M354,M301,M270,M244,M172,M121,M68,M438)</f>
        <v>30258.833333333332</v>
      </c>
      <c r="N653" s="1416">
        <f>SUM(N565,N528,N354,N301,N270,N244,N172,N121,N68,N438)</f>
        <v>30669</v>
      </c>
      <c r="O653" s="1416">
        <f>N653/M653*100</f>
        <v>101.35552703618227</v>
      </c>
      <c r="P653" s="1416">
        <f>SUM(P565,P528,P354,P301,P270,P244,P172,P121,P68,P438)</f>
        <v>240.39166666666665</v>
      </c>
      <c r="Q653" s="1181">
        <f>N653/$C$3*12/P653</f>
        <v>306.1903144174438</v>
      </c>
      <c r="R653" s="1416"/>
      <c r="S653" s="1416"/>
      <c r="T653" s="1416"/>
      <c r="U653" s="1416"/>
      <c r="V653" s="1416"/>
      <c r="W653" s="1629"/>
      <c r="X653" s="1416"/>
      <c r="Y653" s="1416"/>
      <c r="Z653" s="1416"/>
      <c r="AA653" s="1420"/>
      <c r="AB653" s="1416"/>
      <c r="AC653" s="1416">
        <f>SUM(AC565,AC528,AC354,AC301,AC270,AC244,AC172,AC121,AC68,AC438)</f>
        <v>15</v>
      </c>
      <c r="AD653" s="1416"/>
      <c r="AE653" s="1416"/>
      <c r="AF653" s="2614"/>
    </row>
    <row r="654" spans="1:32" ht="38.1" customHeight="1" x14ac:dyDescent="0.25">
      <c r="A654" s="738">
        <v>1</v>
      </c>
      <c r="B654" s="1744">
        <v>1</v>
      </c>
      <c r="C654" s="1216" t="s">
        <v>172</v>
      </c>
      <c r="D654" s="1216"/>
      <c r="E654" s="1216"/>
      <c r="F654" s="2247">
        <f>SUM(F566,F529,F438,F355,F302,F271,F245,F173,F122,F69)</f>
        <v>12534</v>
      </c>
      <c r="G654" s="1416">
        <f>SUM(G566,G529,G438,G355,G302,G271,G245,G173,G122,G69)</f>
        <v>5224.5833333333339</v>
      </c>
      <c r="H654" s="1416">
        <f>SUM(H566,H529,H438,H355,H302,H271,H245,H173,H122,H69)</f>
        <v>5094</v>
      </c>
      <c r="I654" s="1416">
        <f>H654/G654*100</f>
        <v>97.500598133822464</v>
      </c>
      <c r="J654" s="1416">
        <f>SUM(L654/F654)</f>
        <v>8.1823839157491616</v>
      </c>
      <c r="K654" s="1416">
        <f>N654/H654</f>
        <v>8.4564193168433448</v>
      </c>
      <c r="L654" s="1416">
        <f>SUM(L566,L529,L438,L355,L302,L271,L245,L173,L122,L69)</f>
        <v>102558</v>
      </c>
      <c r="M654" s="1416">
        <f>SUM(M566,M529,M438,M355,M302,M271,M245,M173,M122,M69)</f>
        <v>42732.166666666664</v>
      </c>
      <c r="N654" s="1416">
        <f>SUM(N566,N529,N438,N355,N302,N271,N245,N173,N122,N69)</f>
        <v>43077</v>
      </c>
      <c r="O654" s="1416">
        <f>N654/M654*100</f>
        <v>100.80696430869797</v>
      </c>
      <c r="P654" s="1416">
        <f>SUM(P566,P529,P438,P355,P302,P271,P245,P173,P122,P69)</f>
        <v>338.79227272727269</v>
      </c>
      <c r="Q654" s="1181">
        <f>N654/$C$3*12/P654</f>
        <v>305.15690091675913</v>
      </c>
      <c r="R654" s="1416">
        <f t="shared" ref="R654:AE654" si="418">SUM(R566,R529,R438,R355,R302,R271,R245,R173,R122,R69)</f>
        <v>254956.87338239996</v>
      </c>
      <c r="S654" s="1416">
        <f t="shared" si="418"/>
        <v>254956.87338239996</v>
      </c>
      <c r="T654" s="1416">
        <f t="shared" si="418"/>
        <v>254956.87338239996</v>
      </c>
      <c r="U654" s="1416">
        <f t="shared" si="418"/>
        <v>254956.87338239996</v>
      </c>
      <c r="V654" s="1416">
        <f t="shared" ref="V654" si="419">SUM(V566,V529,V438,V355,V302,V271,V245,V173,V122,V69)</f>
        <v>257321.38602239997</v>
      </c>
      <c r="W654" s="1629">
        <f t="shared" si="418"/>
        <v>106527.594656</v>
      </c>
      <c r="X654" s="1416">
        <f t="shared" si="418"/>
        <v>102566.53392999999</v>
      </c>
      <c r="Y654" s="1416">
        <f t="shared" si="418"/>
        <v>0</v>
      </c>
      <c r="Z654" s="1416">
        <f t="shared" si="418"/>
        <v>-3961.0607260000006</v>
      </c>
      <c r="AA654" s="1416">
        <f t="shared" si="418"/>
        <v>-2042.2082700000005</v>
      </c>
      <c r="AB654" s="1416">
        <f t="shared" si="418"/>
        <v>100524.32565999999</v>
      </c>
      <c r="AC654" s="1416">
        <f t="shared" si="418"/>
        <v>18</v>
      </c>
      <c r="AD654" s="1416">
        <f t="shared" si="418"/>
        <v>376684.44000000006</v>
      </c>
      <c r="AE654" s="1416">
        <f t="shared" si="418"/>
        <v>376.68444</v>
      </c>
      <c r="AF654" s="2614"/>
    </row>
    <row r="655" spans="1:32" ht="38.1" customHeight="1" x14ac:dyDescent="0.25">
      <c r="A655" s="738">
        <v>1</v>
      </c>
      <c r="B655" s="1744">
        <v>1</v>
      </c>
      <c r="C655" s="1428" t="s">
        <v>295</v>
      </c>
      <c r="D655" s="1428"/>
      <c r="E655" s="1216"/>
      <c r="F655" s="2247">
        <f>F124</f>
        <v>9000</v>
      </c>
      <c r="G655" s="1416">
        <f>G124</f>
        <v>3750</v>
      </c>
      <c r="H655" s="1416">
        <f>H124</f>
        <v>3398</v>
      </c>
      <c r="I655" s="1416">
        <f>H655/G655*100</f>
        <v>90.61333333333333</v>
      </c>
      <c r="J655" s="1419"/>
      <c r="K655" s="1419"/>
      <c r="L655" s="1416"/>
      <c r="M655" s="1416"/>
      <c r="N655" s="1416"/>
      <c r="O655" s="1416"/>
      <c r="P655" s="1416"/>
      <c r="Q655" s="1181"/>
      <c r="R655" s="1416">
        <f t="shared" ref="R655:X655" si="420">R124</f>
        <v>0</v>
      </c>
      <c r="S655" s="1416">
        <f t="shared" si="420"/>
        <v>0</v>
      </c>
      <c r="T655" s="1416">
        <f t="shared" si="420"/>
        <v>0</v>
      </c>
      <c r="U655" s="1416">
        <f t="shared" si="420"/>
        <v>0</v>
      </c>
      <c r="V655" s="1416">
        <f t="shared" ref="V655" si="421">V124</f>
        <v>0</v>
      </c>
      <c r="W655" s="1629">
        <f t="shared" si="420"/>
        <v>0</v>
      </c>
      <c r="X655" s="1416">
        <f t="shared" si="420"/>
        <v>0</v>
      </c>
      <c r="Y655" s="1416"/>
      <c r="Z655" s="1416">
        <f t="shared" ref="Z655:AE655" si="422">Z124</f>
        <v>0</v>
      </c>
      <c r="AA655" s="1416">
        <f t="shared" si="422"/>
        <v>0</v>
      </c>
      <c r="AB655" s="1416">
        <f t="shared" si="422"/>
        <v>0</v>
      </c>
      <c r="AC655" s="1416">
        <f t="shared" si="422"/>
        <v>0</v>
      </c>
      <c r="AD655" s="1416">
        <f t="shared" si="422"/>
        <v>0</v>
      </c>
      <c r="AE655" s="1416">
        <f t="shared" si="422"/>
        <v>0</v>
      </c>
      <c r="AF655" s="2614"/>
    </row>
    <row r="656" spans="1:32" ht="38.1" customHeight="1" x14ac:dyDescent="0.25">
      <c r="B656" s="1744">
        <v>1</v>
      </c>
      <c r="C656" s="1428" t="s">
        <v>296</v>
      </c>
      <c r="D656" s="1428"/>
      <c r="E656" s="1216"/>
      <c r="F656" s="2247">
        <f>F123</f>
        <v>3000</v>
      </c>
      <c r="G656" s="1416">
        <f>G123</f>
        <v>1250</v>
      </c>
      <c r="H656" s="1416">
        <f>H123</f>
        <v>1325</v>
      </c>
      <c r="I656" s="1416">
        <f>H656/G656*100</f>
        <v>106</v>
      </c>
      <c r="J656" s="1429"/>
      <c r="K656" s="1429"/>
      <c r="L656" s="1430"/>
      <c r="M656" s="1430"/>
      <c r="N656" s="1430"/>
      <c r="O656" s="1430"/>
      <c r="P656" s="1430"/>
      <c r="Q656" s="1215"/>
      <c r="R656" s="1430"/>
      <c r="S656" s="1430"/>
      <c r="T656" s="1430"/>
      <c r="U656" s="1430"/>
      <c r="V656" s="1430"/>
      <c r="W656" s="1630"/>
      <c r="X656" s="1430"/>
      <c r="Y656" s="1430"/>
      <c r="Z656" s="1430"/>
      <c r="AA656" s="1430"/>
      <c r="AB656" s="1430"/>
      <c r="AC656" s="1416">
        <f>AC123</f>
        <v>0</v>
      </c>
      <c r="AD656" s="1430"/>
      <c r="AE656" s="1430"/>
      <c r="AF656" s="2614"/>
    </row>
    <row r="657" spans="1:33" ht="24" customHeight="1" x14ac:dyDescent="0.25">
      <c r="B657" s="1744">
        <v>1</v>
      </c>
      <c r="C657" s="1428" t="s">
        <v>352</v>
      </c>
      <c r="D657" s="1428"/>
      <c r="E657" s="1216"/>
      <c r="F657" s="2247"/>
      <c r="G657" s="1416"/>
      <c r="H657" s="1416"/>
      <c r="I657" s="1416"/>
      <c r="J657" s="1419"/>
      <c r="K657" s="1429"/>
      <c r="L657" s="1430"/>
      <c r="M657" s="1430"/>
      <c r="N657" s="1416"/>
      <c r="O657" s="1430"/>
      <c r="P657" s="1430"/>
      <c r="Q657" s="1181"/>
      <c r="R657" s="1430">
        <f t="shared" ref="R657:AB657" si="423">SUM(R125)</f>
        <v>82111.199999999997</v>
      </c>
      <c r="S657" s="1430">
        <f t="shared" si="423"/>
        <v>82111.199999999997</v>
      </c>
      <c r="T657" s="1430">
        <f t="shared" si="423"/>
        <v>82111.199999999997</v>
      </c>
      <c r="U657" s="1430">
        <f t="shared" si="423"/>
        <v>82111.199999999997</v>
      </c>
      <c r="V657" s="1430">
        <f t="shared" ref="V657" si="424">SUM(V125)</f>
        <v>82110.7</v>
      </c>
      <c r="W657" s="1629">
        <f t="shared" si="423"/>
        <v>34212.9375</v>
      </c>
      <c r="X657" s="1430">
        <f t="shared" si="423"/>
        <v>32366.25776</v>
      </c>
      <c r="Y657" s="1416">
        <f t="shared" si="423"/>
        <v>0</v>
      </c>
      <c r="Z657" s="1416">
        <f t="shared" si="423"/>
        <v>-1846.6797399999996</v>
      </c>
      <c r="AA657" s="1430">
        <f t="shared" si="423"/>
        <v>-48.657800000000002</v>
      </c>
      <c r="AB657" s="1430">
        <f t="shared" si="423"/>
        <v>32317.59996</v>
      </c>
      <c r="AC657" s="1416">
        <f>AC125</f>
        <v>5</v>
      </c>
      <c r="AD657" s="1430">
        <f>SUM(AD125)</f>
        <v>33791</v>
      </c>
      <c r="AE657" s="1430">
        <f>SUM(AE125)</f>
        <v>33.790999999999997</v>
      </c>
      <c r="AF657" s="2614"/>
    </row>
    <row r="658" spans="1:33" ht="38.1" customHeight="1" x14ac:dyDescent="0.25">
      <c r="A658" s="738">
        <v>1</v>
      </c>
      <c r="B658" s="1744">
        <v>1</v>
      </c>
      <c r="C658" s="1217" t="s">
        <v>326</v>
      </c>
      <c r="D658" s="1217"/>
      <c r="E658" s="1209"/>
      <c r="F658" s="2248">
        <f t="shared" ref="F658:H662" si="425">F477</f>
        <v>83000</v>
      </c>
      <c r="G658" s="1431">
        <f t="shared" si="425"/>
        <v>34583</v>
      </c>
      <c r="H658" s="1431">
        <f t="shared" si="425"/>
        <v>38994</v>
      </c>
      <c r="I658" s="1431">
        <f>H658/G658*100</f>
        <v>112.75482173322153</v>
      </c>
      <c r="J658" s="1432"/>
      <c r="K658" s="1419"/>
      <c r="L658" s="1416"/>
      <c r="M658" s="1416"/>
      <c r="N658" s="1431"/>
      <c r="O658" s="1416"/>
      <c r="P658" s="1416"/>
      <c r="Q658" s="1404"/>
      <c r="R658" s="1416"/>
      <c r="S658" s="1416"/>
      <c r="T658" s="1416"/>
      <c r="U658" s="1416"/>
      <c r="V658" s="1416"/>
      <c r="W658" s="1631"/>
      <c r="X658" s="1416"/>
      <c r="Y658" s="1431"/>
      <c r="Z658" s="1431"/>
      <c r="AA658" s="1416"/>
      <c r="AB658" s="1416"/>
      <c r="AC658" s="1431">
        <f t="shared" ref="AC658:AE662" si="426">AC477</f>
        <v>4</v>
      </c>
      <c r="AD658" s="1416"/>
      <c r="AE658" s="1416"/>
      <c r="AF658" s="2614"/>
    </row>
    <row r="659" spans="1:33" ht="38.1" customHeight="1" x14ac:dyDescent="0.25">
      <c r="A659" s="738">
        <v>1</v>
      </c>
      <c r="B659" s="1744">
        <v>1</v>
      </c>
      <c r="C659" s="1220" t="s">
        <v>327</v>
      </c>
      <c r="D659" s="2552"/>
      <c r="E659" s="1216"/>
      <c r="F659" s="2247">
        <f t="shared" si="425"/>
        <v>83000</v>
      </c>
      <c r="G659" s="1416">
        <f t="shared" si="425"/>
        <v>34583</v>
      </c>
      <c r="H659" s="1416">
        <f t="shared" si="425"/>
        <v>38994</v>
      </c>
      <c r="I659" s="1416">
        <f>H659/G659*100</f>
        <v>112.75482173322153</v>
      </c>
      <c r="J659" s="1419"/>
      <c r="K659" s="1419"/>
      <c r="L659" s="1416"/>
      <c r="M659" s="1416"/>
      <c r="N659" s="1416"/>
      <c r="O659" s="1416"/>
      <c r="P659" s="1416"/>
      <c r="Q659" s="1181"/>
      <c r="R659" s="1416"/>
      <c r="S659" s="1416"/>
      <c r="T659" s="1416"/>
      <c r="U659" s="1416"/>
      <c r="V659" s="1416"/>
      <c r="W659" s="1629"/>
      <c r="X659" s="1416"/>
      <c r="Y659" s="1416"/>
      <c r="Z659" s="1416"/>
      <c r="AA659" s="1420"/>
      <c r="AB659" s="1416"/>
      <c r="AC659" s="1416">
        <f t="shared" si="426"/>
        <v>0</v>
      </c>
      <c r="AD659" s="1416"/>
      <c r="AE659" s="1416"/>
      <c r="AF659" s="2614"/>
    </row>
    <row r="660" spans="1:33" ht="20.25" customHeight="1" x14ac:dyDescent="0.25">
      <c r="A660" s="738">
        <v>1</v>
      </c>
      <c r="B660" s="1744">
        <v>1</v>
      </c>
      <c r="C660" s="1217" t="s">
        <v>328</v>
      </c>
      <c r="D660" s="1207"/>
      <c r="E660" s="1216"/>
      <c r="F660" s="2247">
        <f t="shared" si="425"/>
        <v>69</v>
      </c>
      <c r="G660" s="1416">
        <f t="shared" si="425"/>
        <v>29</v>
      </c>
      <c r="H660" s="1416">
        <f t="shared" si="425"/>
        <v>21</v>
      </c>
      <c r="I660" s="1416">
        <f>H660/G660*100</f>
        <v>72.41379310344827</v>
      </c>
      <c r="J660" s="1419"/>
      <c r="K660" s="1419"/>
      <c r="L660" s="1416"/>
      <c r="M660" s="1416"/>
      <c r="N660" s="1416"/>
      <c r="O660" s="1416"/>
      <c r="P660" s="1416"/>
      <c r="Q660" s="1181"/>
      <c r="R660" s="1416"/>
      <c r="S660" s="1416"/>
      <c r="T660" s="1416"/>
      <c r="U660" s="1416"/>
      <c r="V660" s="1416"/>
      <c r="W660" s="1629"/>
      <c r="X660" s="1416"/>
      <c r="Y660" s="1416"/>
      <c r="Z660" s="1416"/>
      <c r="AA660" s="1420"/>
      <c r="AB660" s="1416"/>
      <c r="AC660" s="1416">
        <f t="shared" si="426"/>
        <v>0</v>
      </c>
      <c r="AD660" s="1416"/>
      <c r="AE660" s="1416"/>
      <c r="AF660" s="2614"/>
    </row>
    <row r="661" spans="1:33" ht="38.1" customHeight="1" x14ac:dyDescent="0.25">
      <c r="A661" s="738">
        <v>1</v>
      </c>
      <c r="B661" s="1744">
        <v>1</v>
      </c>
      <c r="C661" s="2006" t="s">
        <v>329</v>
      </c>
      <c r="D661" s="2006"/>
      <c r="E661" s="1209"/>
      <c r="F661" s="2249">
        <f t="shared" si="425"/>
        <v>69</v>
      </c>
      <c r="G661" s="1416">
        <f t="shared" si="425"/>
        <v>29</v>
      </c>
      <c r="H661" s="1430">
        <f t="shared" si="425"/>
        <v>21</v>
      </c>
      <c r="I661" s="1416">
        <f>H661/G661*100</f>
        <v>72.41379310344827</v>
      </c>
      <c r="J661" s="1429"/>
      <c r="K661" s="1429"/>
      <c r="L661" s="1416"/>
      <c r="M661" s="1416"/>
      <c r="N661" s="1430"/>
      <c r="O661" s="1416"/>
      <c r="P661" s="1430"/>
      <c r="Q661" s="1215"/>
      <c r="R661" s="1430"/>
      <c r="S661" s="1430"/>
      <c r="T661" s="1430"/>
      <c r="U661" s="1430"/>
      <c r="V661" s="1430"/>
      <c r="W661" s="1630"/>
      <c r="X661" s="1430"/>
      <c r="Y661" s="1430"/>
      <c r="Z661" s="1430"/>
      <c r="AA661" s="2068"/>
      <c r="AB661" s="1430"/>
      <c r="AC661" s="1416">
        <f t="shared" si="426"/>
        <v>0</v>
      </c>
      <c r="AD661" s="1430"/>
      <c r="AE661" s="1430"/>
      <c r="AF661" s="2614"/>
    </row>
    <row r="662" spans="1:33" ht="38.1" customHeight="1" thickBot="1" x14ac:dyDescent="0.3">
      <c r="B662" s="1744"/>
      <c r="C662" s="2040" t="s">
        <v>344</v>
      </c>
      <c r="D662" s="2040"/>
      <c r="E662" s="1393"/>
      <c r="F662" s="2250">
        <f t="shared" si="425"/>
        <v>83069</v>
      </c>
      <c r="G662" s="1433">
        <f t="shared" si="425"/>
        <v>34612</v>
      </c>
      <c r="H662" s="1433">
        <f t="shared" si="425"/>
        <v>39015</v>
      </c>
      <c r="I662" s="1433">
        <f>H662/G662*100</f>
        <v>112.72102161100197</v>
      </c>
      <c r="J662" s="1434"/>
      <c r="K662" s="1434"/>
      <c r="L662" s="1433"/>
      <c r="M662" s="1433"/>
      <c r="N662" s="1433"/>
      <c r="O662" s="1433"/>
      <c r="P662" s="1433"/>
      <c r="Q662" s="1225"/>
      <c r="R662" s="1433">
        <f t="shared" ref="R662:AB662" si="427">R481</f>
        <v>369185.50137000001</v>
      </c>
      <c r="S662" s="1433">
        <f t="shared" ref="S662:T662" si="428">S481</f>
        <v>369185.50137000001</v>
      </c>
      <c r="T662" s="1433">
        <f t="shared" si="428"/>
        <v>369185.50137000001</v>
      </c>
      <c r="U662" s="1433">
        <f t="shared" ref="U662:V662" si="429">U481</f>
        <v>369185.50137000001</v>
      </c>
      <c r="V662" s="1433">
        <f t="shared" si="429"/>
        <v>369185.50137000001</v>
      </c>
      <c r="W662" s="1632">
        <f t="shared" si="427"/>
        <v>153827.29223750002</v>
      </c>
      <c r="X662" s="1433">
        <f t="shared" si="427"/>
        <v>153319.16123</v>
      </c>
      <c r="Y662" s="1433">
        <f t="shared" si="427"/>
        <v>0</v>
      </c>
      <c r="Z662" s="1433">
        <f t="shared" si="427"/>
        <v>-508.13100750002195</v>
      </c>
      <c r="AA662" s="1433">
        <f t="shared" si="427"/>
        <v>-177.43646000000001</v>
      </c>
      <c r="AB662" s="1433">
        <f t="shared" si="427"/>
        <v>153141.72477</v>
      </c>
      <c r="AC662" s="1433">
        <f t="shared" si="426"/>
        <v>4</v>
      </c>
      <c r="AD662" s="1433">
        <f t="shared" si="426"/>
        <v>11370.32</v>
      </c>
      <c r="AE662" s="1433">
        <f t="shared" si="426"/>
        <v>11.37032</v>
      </c>
      <c r="AF662" s="2614"/>
    </row>
    <row r="663" spans="1:33" ht="15" customHeight="1" x14ac:dyDescent="0.25">
      <c r="A663" s="738">
        <v>1</v>
      </c>
      <c r="B663" s="1744">
        <v>1</v>
      </c>
      <c r="C663" s="353"/>
      <c r="D663" s="353"/>
      <c r="E663" s="353"/>
      <c r="F663" s="2251"/>
      <c r="G663" s="289"/>
      <c r="H663" s="289"/>
      <c r="I663" s="289"/>
      <c r="J663" s="168"/>
      <c r="K663" s="168"/>
      <c r="L663" s="289"/>
      <c r="M663" s="289"/>
      <c r="N663" s="289"/>
      <c r="O663" s="289"/>
      <c r="P663" s="289"/>
      <c r="Q663" s="289"/>
      <c r="R663" s="289"/>
      <c r="S663" s="289"/>
      <c r="T663" s="289"/>
      <c r="U663" s="289"/>
      <c r="V663" s="289"/>
      <c r="W663" s="1633"/>
      <c r="X663" s="289"/>
      <c r="Y663" s="289"/>
      <c r="Z663" s="289"/>
      <c r="AA663" s="826"/>
      <c r="AB663" s="289"/>
      <c r="AC663" s="289"/>
      <c r="AD663" s="1859"/>
      <c r="AE663" s="1859"/>
      <c r="AF663" s="2614"/>
    </row>
    <row r="664" spans="1:33" ht="14.25" customHeight="1" thickBot="1" x14ac:dyDescent="0.3">
      <c r="A664" s="738">
        <v>1</v>
      </c>
      <c r="B664" s="1744">
        <v>1</v>
      </c>
      <c r="C664" s="827" t="s">
        <v>97</v>
      </c>
      <c r="D664" s="827"/>
      <c r="E664" s="827"/>
      <c r="F664" s="772"/>
      <c r="G664" s="692"/>
      <c r="H664" s="692"/>
      <c r="I664" s="692"/>
      <c r="J664" s="692"/>
      <c r="K664" s="692"/>
      <c r="L664" s="692"/>
      <c r="M664" s="692"/>
      <c r="N664" s="692"/>
      <c r="O664" s="692"/>
      <c r="P664" s="692"/>
      <c r="Q664" s="692"/>
      <c r="R664" s="63"/>
      <c r="S664" s="63"/>
      <c r="T664" s="63"/>
      <c r="U664" s="63"/>
      <c r="V664" s="63"/>
      <c r="W664" s="1599"/>
      <c r="X664" s="63"/>
      <c r="Y664" s="63"/>
      <c r="Z664" s="63"/>
      <c r="AA664" s="676"/>
      <c r="AB664" s="63"/>
      <c r="AC664" s="63"/>
      <c r="AD664" s="1836"/>
      <c r="AE664" s="1836"/>
      <c r="AF664" s="2614"/>
    </row>
    <row r="665" spans="1:33" ht="41.25" customHeight="1" x14ac:dyDescent="0.25">
      <c r="A665" s="738">
        <v>1</v>
      </c>
      <c r="B665" s="1744">
        <v>1</v>
      </c>
      <c r="C665" s="828" t="s">
        <v>237</v>
      </c>
      <c r="D665" s="544"/>
      <c r="E665" s="437"/>
      <c r="F665" s="1882"/>
      <c r="G665" s="643"/>
      <c r="H665" s="643"/>
      <c r="I665" s="643"/>
      <c r="J665" s="691"/>
      <c r="K665" s="691"/>
      <c r="L665" s="691"/>
      <c r="M665" s="691"/>
      <c r="N665" s="691"/>
      <c r="O665" s="691"/>
      <c r="P665" s="691"/>
      <c r="Q665" s="691"/>
      <c r="R665" s="63"/>
      <c r="S665" s="63"/>
      <c r="T665" s="63"/>
      <c r="U665" s="63"/>
      <c r="V665" s="63"/>
      <c r="W665" s="1599"/>
      <c r="X665" s="63"/>
      <c r="Y665" s="63"/>
      <c r="Z665" s="63"/>
      <c r="AA665" s="676"/>
      <c r="AB665" s="63"/>
      <c r="AC665" s="63"/>
      <c r="AD665" s="1836"/>
      <c r="AE665" s="1836"/>
      <c r="AF665" s="2614"/>
    </row>
    <row r="666" spans="1:33" s="70" customFormat="1" ht="15" customHeight="1" x14ac:dyDescent="0.25">
      <c r="A666" s="738">
        <v>1</v>
      </c>
      <c r="B666" s="1744">
        <v>1</v>
      </c>
      <c r="C666" s="654" t="s">
        <v>5</v>
      </c>
      <c r="D666" s="654"/>
      <c r="E666" s="654"/>
      <c r="F666" s="867"/>
      <c r="G666" s="228"/>
      <c r="H666" s="228"/>
      <c r="I666" s="228"/>
      <c r="J666" s="228"/>
      <c r="K666" s="228"/>
      <c r="L666" s="655"/>
      <c r="M666" s="655"/>
      <c r="N666" s="655"/>
      <c r="O666" s="655"/>
      <c r="P666" s="655"/>
      <c r="Q666" s="655"/>
      <c r="R666" s="228"/>
      <c r="S666" s="228"/>
      <c r="T666" s="228"/>
      <c r="U666" s="228"/>
      <c r="V666" s="228"/>
      <c r="W666" s="1634"/>
      <c r="X666" s="228"/>
      <c r="Y666" s="228"/>
      <c r="Z666" s="228"/>
      <c r="AA666" s="228"/>
      <c r="AB666" s="228"/>
      <c r="AC666" s="228"/>
      <c r="AD666" s="1860"/>
      <c r="AE666" s="1860"/>
      <c r="AF666" s="2614"/>
      <c r="AG666" s="1730"/>
    </row>
    <row r="667" spans="1:33" s="70" customFormat="1" ht="15" customHeight="1" x14ac:dyDescent="0.25">
      <c r="A667" s="738">
        <v>1</v>
      </c>
      <c r="B667" s="1744">
        <v>1</v>
      </c>
      <c r="C667" s="124" t="s">
        <v>10</v>
      </c>
      <c r="D667" s="2564" t="s">
        <v>521</v>
      </c>
      <c r="E667" s="657">
        <v>340</v>
      </c>
      <c r="F667" s="2252">
        <v>2280</v>
      </c>
      <c r="G667" s="92">
        <f>F667/12*$C$3</f>
        <v>950</v>
      </c>
      <c r="H667" s="92">
        <v>984</v>
      </c>
      <c r="I667" s="829">
        <f t="shared" ref="I667:I678" si="430">H667/G667*100</f>
        <v>103.57894736842105</v>
      </c>
      <c r="J667" s="658">
        <v>10.5</v>
      </c>
      <c r="K667" s="93">
        <f t="shared" ref="K667:K678" si="431">N667/H667</f>
        <v>10.800813008130081</v>
      </c>
      <c r="L667" s="94">
        <f t="shared" ref="L667:L677" si="432">ROUND(F667*J667,0)</f>
        <v>23940</v>
      </c>
      <c r="M667" s="94">
        <f t="shared" ref="M667:M677" si="433">ROUND(L667/12*$C$3,0)</f>
        <v>9975</v>
      </c>
      <c r="N667" s="94">
        <v>10628</v>
      </c>
      <c r="O667" s="94">
        <f t="shared" ref="O667:O678" si="434">N667/M667*100</f>
        <v>106.54636591478696</v>
      </c>
      <c r="P667" s="94">
        <f t="shared" ref="P667:P677" si="435">L667/E667</f>
        <v>70.411764705882348</v>
      </c>
      <c r="Q667" s="94">
        <f t="shared" ref="Q667:Q678" si="436">N667/$C$3*12/P667</f>
        <v>362.25764411027569</v>
      </c>
      <c r="R667" s="711"/>
      <c r="S667" s="711"/>
      <c r="T667" s="711"/>
      <c r="U667" s="711"/>
      <c r="V667" s="711"/>
      <c r="W667" s="1602"/>
      <c r="X667" s="711"/>
      <c r="Y667" s="711"/>
      <c r="Z667" s="711"/>
      <c r="AA667" s="711"/>
      <c r="AB667" s="711"/>
      <c r="AC667" s="711"/>
      <c r="AD667" s="1841"/>
      <c r="AE667" s="1841"/>
      <c r="AF667" s="2614"/>
      <c r="AG667" s="1730"/>
    </row>
    <row r="668" spans="1:33" s="70" customFormat="1" ht="15" customHeight="1" x14ac:dyDescent="0.25">
      <c r="A668" s="738"/>
      <c r="B668" s="1744">
        <v>1</v>
      </c>
      <c r="C668" s="124" t="s">
        <v>362</v>
      </c>
      <c r="D668" s="2564" t="s">
        <v>521</v>
      </c>
      <c r="E668" s="660">
        <v>330</v>
      </c>
      <c r="F668" s="2252">
        <v>55</v>
      </c>
      <c r="G668" s="92">
        <f t="shared" ref="G668" si="437">F668/12*$C$3</f>
        <v>22.916666666666664</v>
      </c>
      <c r="H668" s="92">
        <v>23</v>
      </c>
      <c r="I668" s="829">
        <f t="shared" si="430"/>
        <v>100.36363636363636</v>
      </c>
      <c r="J668" s="658">
        <v>10</v>
      </c>
      <c r="K668" s="93">
        <f t="shared" si="431"/>
        <v>7.3043478260869561</v>
      </c>
      <c r="L668" s="94">
        <f t="shared" si="432"/>
        <v>550</v>
      </c>
      <c r="M668" s="94">
        <f t="shared" si="433"/>
        <v>229</v>
      </c>
      <c r="N668" s="94">
        <v>168</v>
      </c>
      <c r="O668" s="94">
        <f t="shared" si="434"/>
        <v>73.362445414847173</v>
      </c>
      <c r="P668" s="94">
        <f t="shared" si="435"/>
        <v>1.6666666666666667</v>
      </c>
      <c r="Q668" s="94">
        <f t="shared" si="436"/>
        <v>241.92000000000002</v>
      </c>
      <c r="R668" s="711"/>
      <c r="S668" s="711"/>
      <c r="T668" s="711"/>
      <c r="U668" s="711"/>
      <c r="V668" s="711"/>
      <c r="W668" s="1603"/>
      <c r="X668" s="711"/>
      <c r="Y668" s="711"/>
      <c r="Z668" s="711"/>
      <c r="AA668" s="711"/>
      <c r="AB668" s="711"/>
      <c r="AC668" s="711"/>
      <c r="AD668" s="1841"/>
      <c r="AE668" s="1841"/>
      <c r="AF668" s="2614"/>
      <c r="AG668" s="1730"/>
    </row>
    <row r="669" spans="1:33" s="70" customFormat="1" ht="15" customHeight="1" x14ac:dyDescent="0.25">
      <c r="A669" s="738">
        <v>1</v>
      </c>
      <c r="B669" s="1744">
        <v>1</v>
      </c>
      <c r="C669" s="124" t="s">
        <v>8</v>
      </c>
      <c r="D669" s="2564" t="s">
        <v>521</v>
      </c>
      <c r="E669" s="657">
        <v>340</v>
      </c>
      <c r="F669" s="2252">
        <v>535</v>
      </c>
      <c r="G669" s="92">
        <f t="shared" ref="G669:G677" si="438">F669/12*$C$3</f>
        <v>222.91666666666669</v>
      </c>
      <c r="H669" s="92">
        <v>232</v>
      </c>
      <c r="I669" s="829">
        <f t="shared" si="430"/>
        <v>104.07476635514017</v>
      </c>
      <c r="J669" s="658">
        <v>11.5</v>
      </c>
      <c r="K669" s="93">
        <f t="shared" si="431"/>
        <v>10.737068965517242</v>
      </c>
      <c r="L669" s="94">
        <f t="shared" si="432"/>
        <v>6153</v>
      </c>
      <c r="M669" s="94">
        <f t="shared" si="433"/>
        <v>2564</v>
      </c>
      <c r="N669" s="94">
        <v>2491</v>
      </c>
      <c r="O669" s="94">
        <f t="shared" si="434"/>
        <v>97.152886115444616</v>
      </c>
      <c r="P669" s="94">
        <f t="shared" si="435"/>
        <v>18.097058823529412</v>
      </c>
      <c r="Q669" s="94">
        <f t="shared" si="436"/>
        <v>330.35202340321791</v>
      </c>
      <c r="R669" s="711"/>
      <c r="S669" s="711"/>
      <c r="T669" s="711"/>
      <c r="U669" s="711"/>
      <c r="V669" s="711"/>
      <c r="W669" s="1602"/>
      <c r="X669" s="711"/>
      <c r="Y669" s="711"/>
      <c r="Z669" s="711"/>
      <c r="AA669" s="711"/>
      <c r="AB669" s="711"/>
      <c r="AC669" s="711"/>
      <c r="AD669" s="1841"/>
      <c r="AE669" s="1841"/>
      <c r="AF669" s="2614"/>
      <c r="AG669" s="1730"/>
    </row>
    <row r="670" spans="1:33" s="70" customFormat="1" ht="15" customHeight="1" x14ac:dyDescent="0.25">
      <c r="A670" s="738">
        <v>1</v>
      </c>
      <c r="B670" s="1744">
        <v>1</v>
      </c>
      <c r="C670" s="124" t="s">
        <v>25</v>
      </c>
      <c r="D670" s="2564" t="s">
        <v>521</v>
      </c>
      <c r="E670" s="657">
        <v>270</v>
      </c>
      <c r="F670" s="2252">
        <v>700</v>
      </c>
      <c r="G670" s="92">
        <f t="shared" si="438"/>
        <v>291.66666666666669</v>
      </c>
      <c r="H670" s="92">
        <v>273</v>
      </c>
      <c r="I670" s="829">
        <f t="shared" si="430"/>
        <v>93.6</v>
      </c>
      <c r="J670" s="658">
        <v>7</v>
      </c>
      <c r="K670" s="93">
        <f t="shared" si="431"/>
        <v>7.4835164835164836</v>
      </c>
      <c r="L670" s="94">
        <f t="shared" si="432"/>
        <v>4900</v>
      </c>
      <c r="M670" s="94">
        <f t="shared" si="433"/>
        <v>2042</v>
      </c>
      <c r="N670" s="94">
        <v>2043</v>
      </c>
      <c r="O670" s="94">
        <f t="shared" si="434"/>
        <v>100.04897159647403</v>
      </c>
      <c r="P670" s="94">
        <f t="shared" si="435"/>
        <v>18.148148148148149</v>
      </c>
      <c r="Q670" s="94">
        <f t="shared" si="436"/>
        <v>270.1763265306123</v>
      </c>
      <c r="R670" s="711"/>
      <c r="S670" s="711"/>
      <c r="T670" s="711"/>
      <c r="U670" s="711"/>
      <c r="V670" s="711"/>
      <c r="W670" s="1602"/>
      <c r="X670" s="711"/>
      <c r="Y670" s="711"/>
      <c r="Z670" s="711"/>
      <c r="AA670" s="711"/>
      <c r="AB670" s="711"/>
      <c r="AC670" s="711"/>
      <c r="AD670" s="1841"/>
      <c r="AE670" s="1841"/>
      <c r="AF670" s="2614"/>
      <c r="AG670" s="1730"/>
    </row>
    <row r="671" spans="1:33" s="70" customFormat="1" ht="15" customHeight="1" x14ac:dyDescent="0.25">
      <c r="A671" s="738">
        <v>1</v>
      </c>
      <c r="B671" s="1744">
        <v>1</v>
      </c>
      <c r="C671" s="124" t="s">
        <v>75</v>
      </c>
      <c r="D671" s="2564" t="s">
        <v>521</v>
      </c>
      <c r="E671" s="657">
        <v>340</v>
      </c>
      <c r="F671" s="2252">
        <v>1670</v>
      </c>
      <c r="G671" s="92">
        <f t="shared" si="438"/>
        <v>695.83333333333326</v>
      </c>
      <c r="H671" s="92">
        <v>657</v>
      </c>
      <c r="I671" s="829">
        <f t="shared" si="430"/>
        <v>94.419161676646709</v>
      </c>
      <c r="J671" s="658">
        <v>10</v>
      </c>
      <c r="K671" s="93">
        <f t="shared" si="431"/>
        <v>9.961948249619482</v>
      </c>
      <c r="L671" s="94">
        <f t="shared" si="432"/>
        <v>16700</v>
      </c>
      <c r="M671" s="94">
        <f t="shared" si="433"/>
        <v>6958</v>
      </c>
      <c r="N671" s="94">
        <v>6545</v>
      </c>
      <c r="O671" s="94">
        <f t="shared" si="434"/>
        <v>94.064386317907449</v>
      </c>
      <c r="P671" s="94">
        <f t="shared" si="435"/>
        <v>49.117647058823529</v>
      </c>
      <c r="Q671" s="94">
        <f t="shared" si="436"/>
        <v>319.80359281437126</v>
      </c>
      <c r="R671" s="711"/>
      <c r="S671" s="711"/>
      <c r="T671" s="711"/>
      <c r="U671" s="711"/>
      <c r="V671" s="711"/>
      <c r="W671" s="1602"/>
      <c r="X671" s="711"/>
      <c r="Y671" s="711"/>
      <c r="Z671" s="711"/>
      <c r="AA671" s="711"/>
      <c r="AB671" s="711"/>
      <c r="AC671" s="711"/>
      <c r="AD671" s="1841"/>
      <c r="AE671" s="1841"/>
      <c r="AF671" s="2614"/>
      <c r="AG671" s="1730"/>
    </row>
    <row r="672" spans="1:33" s="70" customFormat="1" ht="15" customHeight="1" x14ac:dyDescent="0.25">
      <c r="A672" s="738">
        <v>1</v>
      </c>
      <c r="B672" s="1744">
        <v>1</v>
      </c>
      <c r="C672" s="124" t="s">
        <v>76</v>
      </c>
      <c r="D672" s="2564" t="s">
        <v>521</v>
      </c>
      <c r="E672" s="657">
        <v>340</v>
      </c>
      <c r="F672" s="772">
        <v>570</v>
      </c>
      <c r="G672" s="92">
        <f t="shared" si="438"/>
        <v>237.5</v>
      </c>
      <c r="H672" s="92">
        <v>240</v>
      </c>
      <c r="I672" s="829">
        <f t="shared" si="430"/>
        <v>101.05263157894737</v>
      </c>
      <c r="J672" s="659">
        <v>12</v>
      </c>
      <c r="K672" s="93">
        <f t="shared" si="431"/>
        <v>11.083333333333334</v>
      </c>
      <c r="L672" s="94">
        <f t="shared" si="432"/>
        <v>6840</v>
      </c>
      <c r="M672" s="94">
        <f t="shared" si="433"/>
        <v>2850</v>
      </c>
      <c r="N672" s="94">
        <v>2660</v>
      </c>
      <c r="O672" s="94">
        <f t="shared" si="434"/>
        <v>93.333333333333329</v>
      </c>
      <c r="P672" s="94">
        <f t="shared" si="435"/>
        <v>20.117647058823529</v>
      </c>
      <c r="Q672" s="94">
        <f t="shared" si="436"/>
        <v>317.33333333333331</v>
      </c>
      <c r="R672" s="711"/>
      <c r="S672" s="711"/>
      <c r="T672" s="711"/>
      <c r="U672" s="711"/>
      <c r="V672" s="711"/>
      <c r="W672" s="1602"/>
      <c r="X672" s="711"/>
      <c r="Y672" s="711"/>
      <c r="Z672" s="711"/>
      <c r="AA672" s="711"/>
      <c r="AB672" s="711"/>
      <c r="AC672" s="711"/>
      <c r="AD672" s="1841"/>
      <c r="AE672" s="1841"/>
      <c r="AF672" s="2614"/>
      <c r="AG672" s="1730"/>
    </row>
    <row r="673" spans="1:33" s="70" customFormat="1" ht="15" customHeight="1" x14ac:dyDescent="0.25">
      <c r="A673" s="738">
        <v>1</v>
      </c>
      <c r="B673" s="1744">
        <v>1</v>
      </c>
      <c r="C673" s="124" t="s">
        <v>27</v>
      </c>
      <c r="D673" s="2564" t="s">
        <v>521</v>
      </c>
      <c r="E673" s="660">
        <v>300</v>
      </c>
      <c r="F673" s="2252">
        <v>500</v>
      </c>
      <c r="G673" s="92">
        <f t="shared" si="438"/>
        <v>208.33333333333331</v>
      </c>
      <c r="H673" s="92">
        <v>159</v>
      </c>
      <c r="I673" s="829">
        <f t="shared" si="430"/>
        <v>76.320000000000007</v>
      </c>
      <c r="J673" s="658">
        <v>5.7</v>
      </c>
      <c r="K673" s="93">
        <f t="shared" si="431"/>
        <v>6.4968553459119498</v>
      </c>
      <c r="L673" s="94">
        <f t="shared" si="432"/>
        <v>2850</v>
      </c>
      <c r="M673" s="94">
        <f t="shared" si="433"/>
        <v>1188</v>
      </c>
      <c r="N673" s="94">
        <v>1033</v>
      </c>
      <c r="O673" s="94">
        <f t="shared" si="434"/>
        <v>86.952861952861952</v>
      </c>
      <c r="P673" s="94">
        <f t="shared" si="435"/>
        <v>9.5</v>
      </c>
      <c r="Q673" s="94">
        <f t="shared" si="436"/>
        <v>260.96842105263158</v>
      </c>
      <c r="R673" s="711"/>
      <c r="S673" s="711"/>
      <c r="T673" s="711"/>
      <c r="U673" s="711"/>
      <c r="V673" s="711"/>
      <c r="W673" s="1602"/>
      <c r="X673" s="711"/>
      <c r="Y673" s="711"/>
      <c r="Z673" s="711"/>
      <c r="AA673" s="711"/>
      <c r="AB673" s="711"/>
      <c r="AC673" s="711"/>
      <c r="AD673" s="1841"/>
      <c r="AE673" s="1841"/>
      <c r="AF673" s="2614"/>
      <c r="AG673" s="1730"/>
    </row>
    <row r="674" spans="1:33" s="70" customFormat="1" ht="15" customHeight="1" x14ac:dyDescent="0.25">
      <c r="A674" s="738">
        <v>1</v>
      </c>
      <c r="B674" s="1744">
        <v>1</v>
      </c>
      <c r="C674" s="124" t="s">
        <v>28</v>
      </c>
      <c r="D674" s="2564" t="s">
        <v>521</v>
      </c>
      <c r="E674" s="660">
        <v>340</v>
      </c>
      <c r="F674" s="2252">
        <v>260</v>
      </c>
      <c r="G674" s="92">
        <f t="shared" si="438"/>
        <v>108.33333333333334</v>
      </c>
      <c r="H674" s="92">
        <v>116</v>
      </c>
      <c r="I674" s="829">
        <f t="shared" si="430"/>
        <v>107.07692307692307</v>
      </c>
      <c r="J674" s="658">
        <v>8</v>
      </c>
      <c r="K674" s="93">
        <f t="shared" si="431"/>
        <v>7.681034482758621</v>
      </c>
      <c r="L674" s="94">
        <f t="shared" si="432"/>
        <v>2080</v>
      </c>
      <c r="M674" s="94">
        <f t="shared" si="433"/>
        <v>867</v>
      </c>
      <c r="N674" s="94">
        <v>891</v>
      </c>
      <c r="O674" s="94">
        <f t="shared" si="434"/>
        <v>102.76816608996539</v>
      </c>
      <c r="P674" s="94">
        <f t="shared" si="435"/>
        <v>6.117647058823529</v>
      </c>
      <c r="Q674" s="94">
        <f t="shared" si="436"/>
        <v>349.5461538461538</v>
      </c>
      <c r="R674" s="711"/>
      <c r="S674" s="711"/>
      <c r="T674" s="711"/>
      <c r="U674" s="711"/>
      <c r="V674" s="711"/>
      <c r="W674" s="1602"/>
      <c r="X674" s="711"/>
      <c r="Y674" s="711"/>
      <c r="Z674" s="711"/>
      <c r="AA674" s="711"/>
      <c r="AB674" s="711"/>
      <c r="AC674" s="711"/>
      <c r="AD674" s="1841"/>
      <c r="AE674" s="1841"/>
      <c r="AF674" s="2614"/>
      <c r="AG674" s="1730"/>
    </row>
    <row r="675" spans="1:33" s="70" customFormat="1" ht="15" customHeight="1" x14ac:dyDescent="0.25">
      <c r="A675" s="738">
        <v>1</v>
      </c>
      <c r="B675" s="1744">
        <v>1</v>
      </c>
      <c r="C675" s="124" t="s">
        <v>26</v>
      </c>
      <c r="D675" s="2564" t="s">
        <v>521</v>
      </c>
      <c r="E675" s="660">
        <v>340</v>
      </c>
      <c r="F675" s="867">
        <v>1240</v>
      </c>
      <c r="G675" s="92">
        <f t="shared" si="438"/>
        <v>516.66666666666663</v>
      </c>
      <c r="H675" s="92">
        <v>479</v>
      </c>
      <c r="I675" s="829">
        <f t="shared" si="430"/>
        <v>92.709677419354847</v>
      </c>
      <c r="J675" s="501">
        <v>6.1</v>
      </c>
      <c r="K675" s="93">
        <f t="shared" si="431"/>
        <v>6.0521920668058451</v>
      </c>
      <c r="L675" s="94">
        <f t="shared" si="432"/>
        <v>7564</v>
      </c>
      <c r="M675" s="94">
        <f t="shared" si="433"/>
        <v>3152</v>
      </c>
      <c r="N675" s="94">
        <v>2899</v>
      </c>
      <c r="O675" s="94">
        <f t="shared" si="434"/>
        <v>91.973350253807112</v>
      </c>
      <c r="P675" s="94">
        <f t="shared" si="435"/>
        <v>22.247058823529411</v>
      </c>
      <c r="Q675" s="94">
        <f t="shared" si="436"/>
        <v>312.74246430460073</v>
      </c>
      <c r="R675" s="711"/>
      <c r="S675" s="711"/>
      <c r="T675" s="711"/>
      <c r="U675" s="711"/>
      <c r="V675" s="711"/>
      <c r="W675" s="1602"/>
      <c r="X675" s="711"/>
      <c r="Y675" s="711"/>
      <c r="Z675" s="711"/>
      <c r="AA675" s="711"/>
      <c r="AB675" s="711"/>
      <c r="AC675" s="711"/>
      <c r="AD675" s="1841"/>
      <c r="AE675" s="1841"/>
      <c r="AF675" s="2614"/>
      <c r="AG675" s="1730"/>
    </row>
    <row r="676" spans="1:33" s="70" customFormat="1" ht="15" customHeight="1" x14ac:dyDescent="0.25">
      <c r="A676" s="738">
        <v>1</v>
      </c>
      <c r="B676" s="1744">
        <v>1</v>
      </c>
      <c r="C676" s="124" t="s">
        <v>9</v>
      </c>
      <c r="D676" s="2564" t="s">
        <v>521</v>
      </c>
      <c r="E676" s="660">
        <v>340</v>
      </c>
      <c r="F676" s="2252">
        <v>540</v>
      </c>
      <c r="G676" s="92">
        <f t="shared" si="438"/>
        <v>225</v>
      </c>
      <c r="H676" s="92">
        <v>223</v>
      </c>
      <c r="I676" s="829">
        <f t="shared" si="430"/>
        <v>99.111111111111114</v>
      </c>
      <c r="J676" s="658">
        <v>12.5</v>
      </c>
      <c r="K676" s="93">
        <f t="shared" si="431"/>
        <v>12.295964125560538</v>
      </c>
      <c r="L676" s="94">
        <f t="shared" si="432"/>
        <v>6750</v>
      </c>
      <c r="M676" s="94">
        <f t="shared" si="433"/>
        <v>2813</v>
      </c>
      <c r="N676" s="94">
        <v>2742</v>
      </c>
      <c r="O676" s="94">
        <f t="shared" si="434"/>
        <v>97.476004265908273</v>
      </c>
      <c r="P676" s="94">
        <f t="shared" si="435"/>
        <v>19.852941176470587</v>
      </c>
      <c r="Q676" s="94">
        <f t="shared" si="436"/>
        <v>331.47733333333332</v>
      </c>
      <c r="R676" s="711"/>
      <c r="S676" s="711"/>
      <c r="T676" s="711"/>
      <c r="U676" s="711"/>
      <c r="V676" s="711"/>
      <c r="W676" s="1602"/>
      <c r="X676" s="711"/>
      <c r="Y676" s="711"/>
      <c r="Z676" s="711"/>
      <c r="AA676" s="711"/>
      <c r="AB676" s="711"/>
      <c r="AC676" s="711"/>
      <c r="AD676" s="1841"/>
      <c r="AE676" s="1841"/>
      <c r="AF676" s="2614"/>
      <c r="AG676" s="1730"/>
    </row>
    <row r="677" spans="1:33" s="70" customFormat="1" ht="15" customHeight="1" x14ac:dyDescent="0.25">
      <c r="A677" s="738">
        <v>1</v>
      </c>
      <c r="B677" s="1744">
        <v>1</v>
      </c>
      <c r="C677" s="124" t="s">
        <v>77</v>
      </c>
      <c r="D677" s="2564" t="s">
        <v>521</v>
      </c>
      <c r="E677" s="660">
        <v>320</v>
      </c>
      <c r="F677" s="2252">
        <v>650</v>
      </c>
      <c r="G677" s="92">
        <f t="shared" si="438"/>
        <v>270.83333333333331</v>
      </c>
      <c r="H677" s="92">
        <v>297</v>
      </c>
      <c r="I677" s="829">
        <f t="shared" si="430"/>
        <v>109.66153846153847</v>
      </c>
      <c r="J677" s="658">
        <v>9</v>
      </c>
      <c r="K677" s="93">
        <f t="shared" si="431"/>
        <v>9.0101010101010104</v>
      </c>
      <c r="L677" s="94">
        <f t="shared" si="432"/>
        <v>5850</v>
      </c>
      <c r="M677" s="94">
        <f t="shared" si="433"/>
        <v>2438</v>
      </c>
      <c r="N677" s="94">
        <v>2676</v>
      </c>
      <c r="O677" s="94">
        <f t="shared" si="434"/>
        <v>109.76210008203446</v>
      </c>
      <c r="P677" s="94">
        <f t="shared" si="435"/>
        <v>18.28125</v>
      </c>
      <c r="Q677" s="94">
        <f t="shared" si="436"/>
        <v>351.31076923076927</v>
      </c>
      <c r="R677" s="711"/>
      <c r="S677" s="711"/>
      <c r="T677" s="711"/>
      <c r="U677" s="711"/>
      <c r="V677" s="711"/>
      <c r="W677" s="1603"/>
      <c r="X677" s="711"/>
      <c r="Y677" s="711"/>
      <c r="Z677" s="711"/>
      <c r="AA677" s="711"/>
      <c r="AB677" s="711"/>
      <c r="AC677" s="711"/>
      <c r="AD677" s="1841"/>
      <c r="AE677" s="1841"/>
      <c r="AF677" s="2614"/>
      <c r="AG677" s="1730"/>
    </row>
    <row r="678" spans="1:33" s="70" customFormat="1" ht="15" customHeight="1" x14ac:dyDescent="0.25">
      <c r="A678" s="738">
        <v>1</v>
      </c>
      <c r="B678" s="1744">
        <v>1</v>
      </c>
      <c r="C678" s="280" t="s">
        <v>7</v>
      </c>
      <c r="D678" s="280"/>
      <c r="E678" s="280"/>
      <c r="F678" s="2253">
        <f>SUM(F667:F677)</f>
        <v>9000</v>
      </c>
      <c r="G678" s="673">
        <f>SUM(G667:G677)</f>
        <v>3750</v>
      </c>
      <c r="H678" s="673">
        <f>SUM(H667:H677)</f>
        <v>3683</v>
      </c>
      <c r="I678" s="673">
        <f t="shared" si="430"/>
        <v>98.213333333333324</v>
      </c>
      <c r="J678" s="678">
        <f>IF(F678=0,0,L678/F678)</f>
        <v>9.3529999999999998</v>
      </c>
      <c r="K678" s="117">
        <f t="shared" si="431"/>
        <v>9.442302470811839</v>
      </c>
      <c r="L678" s="673">
        <f>SUM(L667:L677)</f>
        <v>84177</v>
      </c>
      <c r="M678" s="673">
        <f>SUM(M667:M677)</f>
        <v>35076</v>
      </c>
      <c r="N678" s="673">
        <f>SUM(N667:N677)</f>
        <v>34776</v>
      </c>
      <c r="O678" s="94">
        <f t="shared" si="434"/>
        <v>99.144714334587746</v>
      </c>
      <c r="P678" s="673">
        <f>SUM(P667:P677)</f>
        <v>253.55782952069717</v>
      </c>
      <c r="Q678" s="94">
        <f t="shared" si="436"/>
        <v>329.16514610402595</v>
      </c>
      <c r="R678" s="673">
        <v>330328.20753239992</v>
      </c>
      <c r="S678" s="673">
        <v>330328.20753239992</v>
      </c>
      <c r="T678" s="673">
        <v>330328.20753239992</v>
      </c>
      <c r="U678" s="673">
        <v>330328.20753239992</v>
      </c>
      <c r="V678" s="673">
        <v>330328.20753239992</v>
      </c>
      <c r="W678" s="1607">
        <f>R678/12*$C$3+(S678-R678)/11*4+(T678-S678)/10*3+(U678-T678)/9*2+(V678-U678)/8*1</f>
        <v>137636.75313849997</v>
      </c>
      <c r="X678" s="673">
        <f>AB678-AA678-Y678</f>
        <v>133266.08218</v>
      </c>
      <c r="Y678" s="673"/>
      <c r="Z678" s="673">
        <f>X678-W678</f>
        <v>-4370.6709584999771</v>
      </c>
      <c r="AA678" s="673">
        <v>-1189.2786699999999</v>
      </c>
      <c r="AB678" s="673">
        <v>132076.80351</v>
      </c>
      <c r="AC678" s="673">
        <v>14</v>
      </c>
      <c r="AD678" s="1861">
        <v>422059.49000000005</v>
      </c>
      <c r="AE678" s="1861">
        <f>AD678/1000</f>
        <v>422.05949000000004</v>
      </c>
      <c r="AF678" s="2614"/>
      <c r="AG678" s="1730"/>
    </row>
    <row r="679" spans="1:33" s="70" customFormat="1" ht="15" customHeight="1" x14ac:dyDescent="0.25">
      <c r="A679" s="738">
        <v>1</v>
      </c>
      <c r="B679" s="1744">
        <v>1</v>
      </c>
      <c r="C679" s="636" t="s">
        <v>14</v>
      </c>
      <c r="D679" s="636"/>
      <c r="E679" s="830"/>
      <c r="F679" s="2253"/>
      <c r="G679" s="673"/>
      <c r="H679" s="673"/>
      <c r="I679" s="673"/>
      <c r="J679" s="674"/>
      <c r="K679" s="674"/>
      <c r="L679" s="673"/>
      <c r="M679" s="673"/>
      <c r="N679" s="673"/>
      <c r="O679" s="673"/>
      <c r="P679" s="673"/>
      <c r="Q679" s="673"/>
      <c r="R679" s="228"/>
      <c r="S679" s="228"/>
      <c r="T679" s="228"/>
      <c r="U679" s="228"/>
      <c r="V679" s="228"/>
      <c r="W679" s="1635"/>
      <c r="X679" s="228"/>
      <c r="Y679" s="228"/>
      <c r="Z679" s="228"/>
      <c r="AA679" s="228"/>
      <c r="AB679" s="228"/>
      <c r="AC679" s="228"/>
      <c r="AD679" s="1860"/>
      <c r="AE679" s="1860"/>
      <c r="AF679" s="2614"/>
      <c r="AG679" s="1730"/>
    </row>
    <row r="680" spans="1:33" s="70" customFormat="1" ht="16.5" customHeight="1" x14ac:dyDescent="0.25">
      <c r="A680" s="738">
        <v>1</v>
      </c>
      <c r="B680" s="1744">
        <v>1</v>
      </c>
      <c r="C680" s="507" t="s">
        <v>302</v>
      </c>
      <c r="D680" s="507"/>
      <c r="E680" s="520"/>
      <c r="F680" s="2220"/>
      <c r="G680" s="116"/>
      <c r="H680" s="116"/>
      <c r="I680" s="116"/>
      <c r="J680" s="363"/>
      <c r="K680" s="363"/>
      <c r="L680" s="365"/>
      <c r="M680" s="365"/>
      <c r="N680" s="365"/>
      <c r="O680" s="365"/>
      <c r="P680" s="365"/>
      <c r="Q680" s="365"/>
      <c r="R680" s="440"/>
      <c r="S680" s="440"/>
      <c r="T680" s="440"/>
      <c r="U680" s="440"/>
      <c r="V680" s="440"/>
      <c r="W680" s="1605"/>
      <c r="X680" s="440"/>
      <c r="Y680" s="440"/>
      <c r="Z680" s="440"/>
      <c r="AA680" s="440"/>
      <c r="AB680" s="440"/>
      <c r="AC680" s="440"/>
      <c r="AD680" s="1836"/>
      <c r="AE680" s="1836"/>
      <c r="AF680" s="2614"/>
      <c r="AG680" s="1730"/>
    </row>
    <row r="681" spans="1:33" s="70" customFormat="1" ht="15" customHeight="1" x14ac:dyDescent="0.25">
      <c r="A681" s="738">
        <v>1</v>
      </c>
      <c r="B681" s="1744">
        <v>1</v>
      </c>
      <c r="C681" s="407" t="s">
        <v>198</v>
      </c>
      <c r="D681" s="407"/>
      <c r="E681" s="407"/>
      <c r="F681" s="711">
        <f>SUM(F683:F686)</f>
        <v>30416</v>
      </c>
      <c r="G681" s="440">
        <f>SUM(G683:G686)</f>
        <v>12674</v>
      </c>
      <c r="H681" s="440">
        <f>SUM(H683:H686)+H682/2.7</f>
        <v>11437.685185185184</v>
      </c>
      <c r="I681" s="440">
        <f>H681/G681*100</f>
        <v>90.24526735983261</v>
      </c>
      <c r="J681" s="125"/>
      <c r="K681" s="125"/>
      <c r="L681" s="464"/>
      <c r="M681" s="464"/>
      <c r="N681" s="464"/>
      <c r="O681" s="464"/>
      <c r="P681" s="464"/>
      <c r="Q681" s="464"/>
      <c r="R681" s="711"/>
      <c r="S681" s="711"/>
      <c r="T681" s="711"/>
      <c r="U681" s="711"/>
      <c r="V681" s="711"/>
      <c r="W681" s="1602"/>
      <c r="X681" s="711"/>
      <c r="Y681" s="711"/>
      <c r="Z681" s="711"/>
      <c r="AA681" s="711"/>
      <c r="AB681" s="711"/>
      <c r="AC681" s="2492">
        <f t="shared" ref="AC681" si="439">SUM(AC683:AC686)+AC682/2.7</f>
        <v>168.95185185185184</v>
      </c>
      <c r="AD681" s="1841">
        <f>AD682+AD683+AD684+AD685+AD686</f>
        <v>146273.97999999998</v>
      </c>
      <c r="AE681" s="1841">
        <f t="shared" ref="AE681:AE690" si="440">AD681/1000</f>
        <v>146.27397999999999</v>
      </c>
      <c r="AF681" s="2614"/>
      <c r="AG681" s="1730"/>
    </row>
    <row r="682" spans="1:33" s="70" customFormat="1" ht="15" customHeight="1" x14ac:dyDescent="0.25">
      <c r="A682" s="738"/>
      <c r="B682" s="1744"/>
      <c r="C682" s="407" t="s">
        <v>469</v>
      </c>
      <c r="D682" s="407"/>
      <c r="E682" s="407"/>
      <c r="F682" s="711"/>
      <c r="G682" s="440"/>
      <c r="H682" s="440">
        <v>204.34999999999997</v>
      </c>
      <c r="I682" s="440"/>
      <c r="J682" s="125"/>
      <c r="K682" s="125"/>
      <c r="L682" s="464"/>
      <c r="M682" s="464"/>
      <c r="N682" s="464"/>
      <c r="O682" s="464"/>
      <c r="P682" s="464"/>
      <c r="Q682" s="464"/>
      <c r="R682" s="711"/>
      <c r="S682" s="711"/>
      <c r="T682" s="711"/>
      <c r="U682" s="711"/>
      <c r="V682" s="711"/>
      <c r="W682" s="1602"/>
      <c r="X682" s="711"/>
      <c r="Y682" s="711"/>
      <c r="Z682" s="711"/>
      <c r="AA682" s="711"/>
      <c r="AB682" s="711"/>
      <c r="AC682" s="711">
        <v>10.67</v>
      </c>
      <c r="AD682" s="1841">
        <v>2510.3200000000002</v>
      </c>
      <c r="AE682" s="1841">
        <f t="shared" si="440"/>
        <v>2.5103200000000001</v>
      </c>
      <c r="AF682" s="2614"/>
      <c r="AG682" s="1730"/>
    </row>
    <row r="683" spans="1:33" s="70" customFormat="1" ht="15" customHeight="1" x14ac:dyDescent="0.25">
      <c r="A683" s="738">
        <v>1</v>
      </c>
      <c r="B683" s="1744">
        <v>1</v>
      </c>
      <c r="C683" s="407" t="s">
        <v>303</v>
      </c>
      <c r="D683" s="407"/>
      <c r="E683" s="407"/>
      <c r="F683" s="711"/>
      <c r="G683" s="92">
        <f t="shared" ref="G683:G689" si="441">ROUND(F683/12*$C$3,0)</f>
        <v>0</v>
      </c>
      <c r="H683" s="440"/>
      <c r="I683" s="440"/>
      <c r="J683" s="125"/>
      <c r="K683" s="125"/>
      <c r="L683" s="464"/>
      <c r="M683" s="464"/>
      <c r="N683" s="464"/>
      <c r="O683" s="464"/>
      <c r="P683" s="464"/>
      <c r="Q683" s="464"/>
      <c r="R683" s="711"/>
      <c r="S683" s="711"/>
      <c r="T683" s="711"/>
      <c r="U683" s="711"/>
      <c r="V683" s="711"/>
      <c r="W683" s="1602"/>
      <c r="X683" s="711"/>
      <c r="Y683" s="711"/>
      <c r="Z683" s="711"/>
      <c r="AA683" s="711"/>
      <c r="AB683" s="711"/>
      <c r="AC683" s="711"/>
      <c r="AD683" s="1841"/>
      <c r="AE683" s="1841">
        <f t="shared" si="440"/>
        <v>0</v>
      </c>
      <c r="AF683" s="2614"/>
      <c r="AG683" s="1730"/>
    </row>
    <row r="684" spans="1:33" s="70" customFormat="1" ht="27" customHeight="1" x14ac:dyDescent="0.25">
      <c r="A684" s="738">
        <v>1</v>
      </c>
      <c r="B684" s="1744">
        <v>1</v>
      </c>
      <c r="C684" s="407" t="s">
        <v>304</v>
      </c>
      <c r="D684" s="407"/>
      <c r="E684" s="407"/>
      <c r="F684" s="711">
        <v>11016</v>
      </c>
      <c r="G684" s="92">
        <f t="shared" si="441"/>
        <v>4590</v>
      </c>
      <c r="H684" s="440">
        <v>5406</v>
      </c>
      <c r="I684" s="440">
        <f t="shared" ref="I684:I690" si="442">H684/G684*100</f>
        <v>117.77777777777779</v>
      </c>
      <c r="J684" s="125"/>
      <c r="K684" s="125"/>
      <c r="L684" s="464"/>
      <c r="M684" s="464"/>
      <c r="N684" s="464"/>
      <c r="O684" s="464"/>
      <c r="P684" s="464"/>
      <c r="Q684" s="464"/>
      <c r="R684" s="711"/>
      <c r="S684" s="711"/>
      <c r="T684" s="711"/>
      <c r="U684" s="711"/>
      <c r="V684" s="711"/>
      <c r="W684" s="1602"/>
      <c r="X684" s="711"/>
      <c r="Y684" s="711"/>
      <c r="Z684" s="711"/>
      <c r="AA684" s="711"/>
      <c r="AB684" s="711"/>
      <c r="AC684" s="711">
        <v>66</v>
      </c>
      <c r="AD684" s="1841">
        <v>57304.009999999987</v>
      </c>
      <c r="AE684" s="1841">
        <f t="shared" si="440"/>
        <v>57.304009999999991</v>
      </c>
      <c r="AF684" s="2614"/>
      <c r="AG684" s="1730"/>
    </row>
    <row r="685" spans="1:33" s="70" customFormat="1" ht="30" customHeight="1" x14ac:dyDescent="0.25">
      <c r="A685" s="738">
        <v>1</v>
      </c>
      <c r="B685" s="1744">
        <v>1</v>
      </c>
      <c r="C685" s="407" t="s">
        <v>305</v>
      </c>
      <c r="D685" s="407"/>
      <c r="E685" s="407"/>
      <c r="F685" s="711">
        <v>400</v>
      </c>
      <c r="G685" s="92">
        <f t="shared" si="441"/>
        <v>167</v>
      </c>
      <c r="H685" s="440">
        <v>141</v>
      </c>
      <c r="I685" s="440">
        <f t="shared" si="442"/>
        <v>84.431137724550894</v>
      </c>
      <c r="J685" s="125"/>
      <c r="K685" s="125"/>
      <c r="L685" s="464"/>
      <c r="M685" s="464"/>
      <c r="N685" s="464"/>
      <c r="O685" s="464"/>
      <c r="P685" s="464"/>
      <c r="Q685" s="464"/>
      <c r="R685" s="711"/>
      <c r="S685" s="711"/>
      <c r="T685" s="711"/>
      <c r="U685" s="711"/>
      <c r="V685" s="711"/>
      <c r="W685" s="1602"/>
      <c r="X685" s="711"/>
      <c r="Y685" s="711"/>
      <c r="Z685" s="711"/>
      <c r="AA685" s="711"/>
      <c r="AB685" s="711"/>
      <c r="AC685" s="711">
        <v>2</v>
      </c>
      <c r="AD685" s="1841">
        <v>2240.09</v>
      </c>
      <c r="AE685" s="1841">
        <f t="shared" si="440"/>
        <v>2.2400900000000004</v>
      </c>
      <c r="AF685" s="2614"/>
      <c r="AG685" s="1730"/>
    </row>
    <row r="686" spans="1:33" s="70" customFormat="1" ht="15" customHeight="1" x14ac:dyDescent="0.25">
      <c r="A686" s="738">
        <v>1</v>
      </c>
      <c r="B686" s="1744">
        <v>1</v>
      </c>
      <c r="C686" s="407" t="s">
        <v>306</v>
      </c>
      <c r="D686" s="407"/>
      <c r="E686" s="407"/>
      <c r="F686" s="711">
        <v>19000</v>
      </c>
      <c r="G686" s="92">
        <f t="shared" si="441"/>
        <v>7917</v>
      </c>
      <c r="H686" s="440">
        <v>5815</v>
      </c>
      <c r="I686" s="440">
        <f t="shared" si="442"/>
        <v>73.449538966780352</v>
      </c>
      <c r="J686" s="125"/>
      <c r="K686" s="125"/>
      <c r="L686" s="464"/>
      <c r="M686" s="464"/>
      <c r="N686" s="464"/>
      <c r="O686" s="464"/>
      <c r="P686" s="464"/>
      <c r="Q686" s="464"/>
      <c r="R686" s="711"/>
      <c r="S686" s="711"/>
      <c r="T686" s="711"/>
      <c r="U686" s="711"/>
      <c r="V686" s="711"/>
      <c r="W686" s="1602"/>
      <c r="X686" s="711"/>
      <c r="Y686" s="711"/>
      <c r="Z686" s="711"/>
      <c r="AA686" s="711"/>
      <c r="AB686" s="711"/>
      <c r="AC686" s="711">
        <v>97</v>
      </c>
      <c r="AD686" s="1841">
        <v>84219.560000000012</v>
      </c>
      <c r="AE686" s="1841">
        <f t="shared" si="440"/>
        <v>84.219560000000016</v>
      </c>
      <c r="AF686" s="2614"/>
      <c r="AG686" s="1730"/>
    </row>
    <row r="687" spans="1:33" s="70" customFormat="1" ht="21" customHeight="1" x14ac:dyDescent="0.25">
      <c r="A687" s="738">
        <v>1</v>
      </c>
      <c r="B687" s="1744">
        <v>1</v>
      </c>
      <c r="C687" s="407" t="s">
        <v>157</v>
      </c>
      <c r="D687" s="407"/>
      <c r="E687" s="407"/>
      <c r="F687" s="711">
        <f>F688+F689/8.5</f>
        <v>97838.411764705888</v>
      </c>
      <c r="G687" s="92">
        <f t="shared" ref="G687:H687" si="443">G688+G689/8.5</f>
        <v>40765.588235294119</v>
      </c>
      <c r="H687" s="92">
        <f t="shared" si="443"/>
        <v>33015.298823529411</v>
      </c>
      <c r="I687" s="440">
        <f t="shared" si="442"/>
        <v>80.988157543487503</v>
      </c>
      <c r="J687" s="125"/>
      <c r="K687" s="125"/>
      <c r="L687" s="464"/>
      <c r="M687" s="464"/>
      <c r="N687" s="464"/>
      <c r="O687" s="464"/>
      <c r="P687" s="464"/>
      <c r="Q687" s="464"/>
      <c r="R687" s="711"/>
      <c r="S687" s="711"/>
      <c r="T687" s="711"/>
      <c r="U687" s="711"/>
      <c r="V687" s="711"/>
      <c r="W687" s="1602"/>
      <c r="X687" s="711"/>
      <c r="Y687" s="711"/>
      <c r="Z687" s="711"/>
      <c r="AA687" s="711"/>
      <c r="AB687" s="711"/>
      <c r="AC687" s="92">
        <f t="shared" ref="AC687" si="444">AC688+AC689/8.5</f>
        <v>1545.4705882352941</v>
      </c>
      <c r="AD687" s="1841">
        <f>AD688+AD689</f>
        <v>4193430.2399999984</v>
      </c>
      <c r="AE687" s="1841">
        <f t="shared" si="440"/>
        <v>4193.4302399999988</v>
      </c>
      <c r="AF687" s="2614"/>
      <c r="AG687" s="1730"/>
    </row>
    <row r="688" spans="1:33" s="70" customFormat="1" ht="21" customHeight="1" x14ac:dyDescent="0.25">
      <c r="A688" s="738"/>
      <c r="B688" s="1744"/>
      <c r="C688" s="407" t="s">
        <v>449</v>
      </c>
      <c r="D688" s="407"/>
      <c r="E688" s="407"/>
      <c r="F688" s="711">
        <v>95053</v>
      </c>
      <c r="G688" s="92">
        <f t="shared" si="441"/>
        <v>39605</v>
      </c>
      <c r="H688" s="92">
        <v>32269</v>
      </c>
      <c r="I688" s="440">
        <f t="shared" si="442"/>
        <v>81.477086226486549</v>
      </c>
      <c r="J688" s="125"/>
      <c r="K688" s="125"/>
      <c r="L688" s="464"/>
      <c r="M688" s="464"/>
      <c r="N688" s="464"/>
      <c r="O688" s="464"/>
      <c r="P688" s="464"/>
      <c r="Q688" s="464"/>
      <c r="R688" s="711"/>
      <c r="S688" s="711"/>
      <c r="T688" s="711"/>
      <c r="U688" s="711"/>
      <c r="V688" s="711"/>
      <c r="W688" s="1602"/>
      <c r="X688" s="711"/>
      <c r="Y688" s="711"/>
      <c r="Z688" s="711"/>
      <c r="AA688" s="711"/>
      <c r="AB688" s="711"/>
      <c r="AC688" s="711">
        <v>1542</v>
      </c>
      <c r="AD688" s="1841">
        <v>4186489.8799999985</v>
      </c>
      <c r="AE688" s="1841">
        <f t="shared" si="440"/>
        <v>4186.4898799999983</v>
      </c>
      <c r="AF688" s="2614"/>
      <c r="AG688" s="1730"/>
    </row>
    <row r="689" spans="1:33" s="70" customFormat="1" ht="27" customHeight="1" x14ac:dyDescent="0.25">
      <c r="A689" s="738">
        <v>1</v>
      </c>
      <c r="B689" s="1744">
        <v>1</v>
      </c>
      <c r="C689" s="407" t="s">
        <v>453</v>
      </c>
      <c r="D689" s="407"/>
      <c r="E689" s="407"/>
      <c r="F689" s="711">
        <v>23676</v>
      </c>
      <c r="G689" s="92">
        <f t="shared" si="441"/>
        <v>9865</v>
      </c>
      <c r="H689" s="92">
        <v>6343.54</v>
      </c>
      <c r="I689" s="440">
        <f t="shared" si="442"/>
        <v>64.303497212366949</v>
      </c>
      <c r="J689" s="125"/>
      <c r="K689" s="125"/>
      <c r="L689" s="464"/>
      <c r="M689" s="464"/>
      <c r="N689" s="464"/>
      <c r="O689" s="464"/>
      <c r="P689" s="464"/>
      <c r="Q689" s="464"/>
      <c r="R689" s="711"/>
      <c r="S689" s="711"/>
      <c r="T689" s="711"/>
      <c r="U689" s="711"/>
      <c r="V689" s="711"/>
      <c r="W689" s="1602"/>
      <c r="X689" s="711"/>
      <c r="Y689" s="711"/>
      <c r="Z689" s="711"/>
      <c r="AA689" s="711"/>
      <c r="AB689" s="711"/>
      <c r="AC689" s="711">
        <v>29.5</v>
      </c>
      <c r="AD689" s="1841">
        <v>6940.36</v>
      </c>
      <c r="AE689" s="1841">
        <f t="shared" si="440"/>
        <v>6.9403600000000001</v>
      </c>
      <c r="AF689" s="2614"/>
      <c r="AG689" s="1730"/>
    </row>
    <row r="690" spans="1:33" s="238" customFormat="1" ht="30" customHeight="1" x14ac:dyDescent="0.25">
      <c r="A690" s="738">
        <v>1</v>
      </c>
      <c r="B690" s="1744">
        <v>1</v>
      </c>
      <c r="C690" s="213" t="s">
        <v>168</v>
      </c>
      <c r="D690" s="213"/>
      <c r="E690" s="508"/>
      <c r="F690" s="712">
        <f>F681+F688*3.2+F689/3.9</f>
        <v>340656.36923076928</v>
      </c>
      <c r="G690" s="388">
        <f t="shared" ref="G690:H690" si="445">G681+G688*3.2+G689/3.9</f>
        <v>141939.48717948719</v>
      </c>
      <c r="H690" s="388">
        <f t="shared" si="445"/>
        <v>116325.03390313391</v>
      </c>
      <c r="I690" s="388">
        <f t="shared" si="442"/>
        <v>81.953962364283484</v>
      </c>
      <c r="J690" s="125"/>
      <c r="K690" s="125"/>
      <c r="L690" s="464"/>
      <c r="M690" s="464"/>
      <c r="N690" s="464"/>
      <c r="O690" s="464"/>
      <c r="P690" s="464"/>
      <c r="Q690" s="464"/>
      <c r="R690" s="644">
        <v>199189.48919999998</v>
      </c>
      <c r="S690" s="644">
        <v>199189.48919999998</v>
      </c>
      <c r="T690" s="644">
        <v>199189.48919999998</v>
      </c>
      <c r="U690" s="644">
        <v>199189.48919999998</v>
      </c>
      <c r="V690" s="644">
        <v>199189.48919999998</v>
      </c>
      <c r="W690" s="1741">
        <f>R690/12*$C$3+(S690-R690)/11*4+(T690-S690)/10*3+(U690-T690)/9*2+(V690-U690)/8*1</f>
        <v>82995.62049999999</v>
      </c>
      <c r="X690" s="644">
        <f>AB690-AA690</f>
        <v>81352.307280000008</v>
      </c>
      <c r="Y690" s="644"/>
      <c r="Z690" s="644">
        <f>X690-W690</f>
        <v>-1643.3132199999818</v>
      </c>
      <c r="AA690" s="644">
        <v>-354.76466999999997</v>
      </c>
      <c r="AB690" s="644">
        <v>80997.542610000004</v>
      </c>
      <c r="AC690" s="388">
        <f t="shared" ref="AC690" si="446">AC681+AC688*3.2+AC689/3.9</f>
        <v>5110.9159544159547</v>
      </c>
      <c r="AD690" s="1845">
        <f>AD687+AD681</f>
        <v>4339704.2199999988</v>
      </c>
      <c r="AE690" s="1841">
        <f t="shared" si="440"/>
        <v>4339.7042199999987</v>
      </c>
      <c r="AF690" s="2614"/>
      <c r="AG690" s="767"/>
    </row>
    <row r="691" spans="1:33" s="70" customFormat="1" ht="30" customHeight="1" x14ac:dyDescent="0.25">
      <c r="A691" s="738">
        <v>1</v>
      </c>
      <c r="B691" s="1744">
        <v>1</v>
      </c>
      <c r="C691" s="507" t="s">
        <v>307</v>
      </c>
      <c r="D691" s="507"/>
      <c r="E691" s="407"/>
      <c r="F691" s="711"/>
      <c r="G691" s="440"/>
      <c r="H691" s="440"/>
      <c r="I691" s="388"/>
      <c r="J691" s="125"/>
      <c r="K691" s="125"/>
      <c r="L691" s="464"/>
      <c r="M691" s="464"/>
      <c r="N691" s="464"/>
      <c r="O691" s="464"/>
      <c r="P691" s="464"/>
      <c r="Q691" s="464"/>
      <c r="R691" s="711"/>
      <c r="S691" s="711"/>
      <c r="T691" s="711"/>
      <c r="U691" s="711"/>
      <c r="V691" s="711"/>
      <c r="W691" s="1602"/>
      <c r="X691" s="711"/>
      <c r="Y691" s="711"/>
      <c r="Z691" s="711"/>
      <c r="AA691" s="711"/>
      <c r="AB691" s="711"/>
      <c r="AC691" s="711"/>
      <c r="AD691" s="1841"/>
      <c r="AE691" s="1841"/>
      <c r="AF691" s="2614"/>
      <c r="AG691" s="1730"/>
    </row>
    <row r="692" spans="1:33" s="70" customFormat="1" ht="30" customHeight="1" x14ac:dyDescent="0.25">
      <c r="A692" s="738">
        <v>1</v>
      </c>
      <c r="B692" s="1744">
        <v>1</v>
      </c>
      <c r="C692" s="407" t="s">
        <v>198</v>
      </c>
      <c r="D692" s="407"/>
      <c r="E692" s="407"/>
      <c r="F692" s="711">
        <f>SUM(F694,F699)</f>
        <v>57851</v>
      </c>
      <c r="G692" s="440">
        <f>SUM(G694,G699)</f>
        <v>24106</v>
      </c>
      <c r="H692" s="440">
        <f>SUM(H694,H699)</f>
        <v>34037</v>
      </c>
      <c r="I692" s="440">
        <f>H692/G692*100</f>
        <v>141.19721231228738</v>
      </c>
      <c r="J692" s="125"/>
      <c r="K692" s="125"/>
      <c r="L692" s="464"/>
      <c r="M692" s="464"/>
      <c r="N692" s="464"/>
      <c r="O692" s="464"/>
      <c r="P692" s="464"/>
      <c r="Q692" s="464"/>
      <c r="R692" s="711"/>
      <c r="S692" s="711"/>
      <c r="T692" s="711"/>
      <c r="U692" s="711"/>
      <c r="V692" s="711"/>
      <c r="W692" s="1602"/>
      <c r="X692" s="711"/>
      <c r="Y692" s="711"/>
      <c r="Z692" s="711"/>
      <c r="AA692" s="711"/>
      <c r="AB692" s="711"/>
      <c r="AC692" s="440">
        <f>SUM(AC694,AC699)</f>
        <v>72</v>
      </c>
      <c r="AD692" s="711">
        <f>AD693+AD694+AD699</f>
        <v>113371.89000000003</v>
      </c>
      <c r="AE692" s="711">
        <f t="shared" ref="AE692" si="447">AE693+AE694+AE699</f>
        <v>113.37189000000002</v>
      </c>
      <c r="AF692" s="2614"/>
      <c r="AG692" s="1730"/>
    </row>
    <row r="693" spans="1:33" s="70" customFormat="1" ht="30" customHeight="1" x14ac:dyDescent="0.25">
      <c r="A693" s="738">
        <v>1</v>
      </c>
      <c r="B693" s="1744">
        <v>1</v>
      </c>
      <c r="C693" s="407" t="s">
        <v>303</v>
      </c>
      <c r="D693" s="407"/>
      <c r="E693" s="407"/>
      <c r="F693" s="711"/>
      <c r="G693" s="92">
        <f>ROUND(F693/12*$C$3,0)</f>
        <v>0</v>
      </c>
      <c r="H693" s="440"/>
      <c r="I693" s="440"/>
      <c r="J693" s="125"/>
      <c r="K693" s="125"/>
      <c r="L693" s="464"/>
      <c r="M693" s="464"/>
      <c r="N693" s="464"/>
      <c r="O693" s="464"/>
      <c r="P693" s="464"/>
      <c r="Q693" s="464"/>
      <c r="R693" s="711"/>
      <c r="S693" s="711"/>
      <c r="T693" s="711"/>
      <c r="U693" s="711"/>
      <c r="V693" s="711"/>
      <c r="W693" s="1602"/>
      <c r="X693" s="711"/>
      <c r="Y693" s="711"/>
      <c r="Z693" s="711"/>
      <c r="AA693" s="711"/>
      <c r="AB693" s="711"/>
      <c r="AC693" s="711"/>
      <c r="AD693" s="1841"/>
      <c r="AE693" s="1841"/>
      <c r="AF693" s="2614"/>
      <c r="AG693" s="1730"/>
    </row>
    <row r="694" spans="1:33" s="70" customFormat="1" ht="42.75" customHeight="1" x14ac:dyDescent="0.25">
      <c r="A694" s="738">
        <v>1</v>
      </c>
      <c r="B694" s="1744">
        <v>1</v>
      </c>
      <c r="C694" s="407" t="s">
        <v>308</v>
      </c>
      <c r="D694" s="407"/>
      <c r="E694" s="407"/>
      <c r="F694" s="711">
        <f>SUM(F695:F698)</f>
        <v>11757</v>
      </c>
      <c r="G694" s="440">
        <f>SUM(G695:G698)</f>
        <v>4900</v>
      </c>
      <c r="H694" s="440">
        <f>SUM(H695:H698)</f>
        <v>5178</v>
      </c>
      <c r="I694" s="440">
        <f t="shared" ref="I694:I702" si="448">H694/G694*100</f>
        <v>105.67346938775511</v>
      </c>
      <c r="J694" s="125"/>
      <c r="K694" s="125"/>
      <c r="L694" s="464"/>
      <c r="M694" s="464"/>
      <c r="N694" s="464"/>
      <c r="O694" s="464"/>
      <c r="P694" s="464"/>
      <c r="Q694" s="464"/>
      <c r="R694" s="711"/>
      <c r="S694" s="711"/>
      <c r="T694" s="711"/>
      <c r="U694" s="711"/>
      <c r="V694" s="711"/>
      <c r="W694" s="1602"/>
      <c r="X694" s="711"/>
      <c r="Y694" s="711"/>
      <c r="Z694" s="711"/>
      <c r="AA694" s="711"/>
      <c r="AB694" s="711"/>
      <c r="AC694" s="711">
        <f>AC695+AC696+AC697*1.9412</f>
        <v>1</v>
      </c>
      <c r="AD694" s="1841">
        <f>AD695+AD696+AD697</f>
        <v>2154.38</v>
      </c>
      <c r="AE694" s="1841">
        <f>AE695+AE696+AE697</f>
        <v>2.1543800000000002</v>
      </c>
      <c r="AF694" s="2614"/>
      <c r="AG694" s="1730"/>
    </row>
    <row r="695" spans="1:33" s="70" customFormat="1" ht="30" customHeight="1" x14ac:dyDescent="0.25">
      <c r="A695" s="738">
        <v>1</v>
      </c>
      <c r="B695" s="1744">
        <v>1</v>
      </c>
      <c r="C695" s="407" t="s">
        <v>309</v>
      </c>
      <c r="D695" s="407"/>
      <c r="E695" s="407"/>
      <c r="F695" s="711">
        <v>7286</v>
      </c>
      <c r="G695" s="92">
        <f>ROUND(F695/12*$C$3,0)</f>
        <v>3036</v>
      </c>
      <c r="H695" s="440">
        <v>3021</v>
      </c>
      <c r="I695" s="440">
        <f t="shared" si="448"/>
        <v>99.505928853754938</v>
      </c>
      <c r="J695" s="125"/>
      <c r="K695" s="125"/>
      <c r="L695" s="464"/>
      <c r="M695" s="464"/>
      <c r="N695" s="464"/>
      <c r="O695" s="464"/>
      <c r="P695" s="464"/>
      <c r="Q695" s="464"/>
      <c r="R695" s="711"/>
      <c r="S695" s="711"/>
      <c r="T695" s="711"/>
      <c r="U695" s="711"/>
      <c r="V695" s="711"/>
      <c r="W695" s="1602"/>
      <c r="X695" s="711"/>
      <c r="Y695" s="711"/>
      <c r="Z695" s="711"/>
      <c r="AA695" s="711"/>
      <c r="AB695" s="711"/>
      <c r="AC695" s="711"/>
      <c r="AD695" s="1841"/>
      <c r="AE695" s="1841">
        <f t="shared" ref="AE695:AE697" si="449">AD695/1000</f>
        <v>0</v>
      </c>
      <c r="AF695" s="2614"/>
      <c r="AG695" s="1730"/>
    </row>
    <row r="696" spans="1:33" s="70" customFormat="1" ht="30" customHeight="1" x14ac:dyDescent="0.25">
      <c r="A696" s="738">
        <v>1</v>
      </c>
      <c r="B696" s="1744">
        <v>1</v>
      </c>
      <c r="C696" s="407" t="s">
        <v>310</v>
      </c>
      <c r="D696" s="407"/>
      <c r="E696" s="407"/>
      <c r="F696" s="711">
        <v>2186</v>
      </c>
      <c r="G696" s="92">
        <f>ROUND(F696/12*$C$3,0)</f>
        <v>911</v>
      </c>
      <c r="H696" s="440">
        <v>301</v>
      </c>
      <c r="I696" s="440">
        <f t="shared" si="448"/>
        <v>33.040614709110869</v>
      </c>
      <c r="J696" s="125"/>
      <c r="K696" s="125"/>
      <c r="L696" s="464"/>
      <c r="M696" s="464"/>
      <c r="N696" s="464"/>
      <c r="O696" s="464"/>
      <c r="P696" s="464"/>
      <c r="Q696" s="464"/>
      <c r="R696" s="711"/>
      <c r="S696" s="711"/>
      <c r="T696" s="711"/>
      <c r="U696" s="711"/>
      <c r="V696" s="711"/>
      <c r="W696" s="1602"/>
      <c r="X696" s="711"/>
      <c r="Y696" s="711"/>
      <c r="Z696" s="711"/>
      <c r="AA696" s="711"/>
      <c r="AB696" s="711"/>
      <c r="AC696" s="711">
        <v>1</v>
      </c>
      <c r="AD696" s="1841">
        <v>2154.38</v>
      </c>
      <c r="AE696" s="1841">
        <f t="shared" si="449"/>
        <v>2.1543800000000002</v>
      </c>
      <c r="AF696" s="2614"/>
      <c r="AG696" s="1730"/>
    </row>
    <row r="697" spans="1:33" s="70" customFormat="1" ht="30" customHeight="1" x14ac:dyDescent="0.25">
      <c r="A697" s="738">
        <v>1</v>
      </c>
      <c r="B697" s="1744">
        <v>1</v>
      </c>
      <c r="C697" s="407" t="s">
        <v>354</v>
      </c>
      <c r="D697" s="407"/>
      <c r="E697" s="407"/>
      <c r="F697" s="711">
        <v>395</v>
      </c>
      <c r="G697" s="92">
        <f>ROUND(F697/12*$C$3,0)</f>
        <v>165</v>
      </c>
      <c r="H697" s="440">
        <v>387</v>
      </c>
      <c r="I697" s="440">
        <f t="shared" si="448"/>
        <v>234.54545454545453</v>
      </c>
      <c r="J697" s="125"/>
      <c r="K697" s="125"/>
      <c r="L697" s="464"/>
      <c r="M697" s="464"/>
      <c r="N697" s="464"/>
      <c r="O697" s="464"/>
      <c r="P697" s="464"/>
      <c r="Q697" s="464"/>
      <c r="R697" s="711"/>
      <c r="S697" s="711"/>
      <c r="T697" s="711"/>
      <c r="U697" s="711"/>
      <c r="V697" s="711"/>
      <c r="W697" s="1602"/>
      <c r="X697" s="711"/>
      <c r="Y697" s="711"/>
      <c r="Z697" s="711"/>
      <c r="AA697" s="711"/>
      <c r="AB697" s="711"/>
      <c r="AC697" s="711"/>
      <c r="AD697" s="1841"/>
      <c r="AE697" s="1841">
        <f t="shared" si="449"/>
        <v>0</v>
      </c>
      <c r="AF697" s="2614"/>
      <c r="AG697" s="1730"/>
    </row>
    <row r="698" spans="1:33" s="70" customFormat="1" ht="30" customHeight="1" x14ac:dyDescent="0.25">
      <c r="A698" s="738">
        <v>1</v>
      </c>
      <c r="B698" s="1744">
        <v>1</v>
      </c>
      <c r="C698" s="407" t="s">
        <v>355</v>
      </c>
      <c r="D698" s="407"/>
      <c r="E698" s="407"/>
      <c r="F698" s="711">
        <v>1890</v>
      </c>
      <c r="G698" s="92">
        <f>ROUND(F698/12*$C$3,0)</f>
        <v>788</v>
      </c>
      <c r="H698" s="440">
        <v>1469</v>
      </c>
      <c r="I698" s="440">
        <f t="shared" si="448"/>
        <v>186.42131979695432</v>
      </c>
      <c r="J698" s="125"/>
      <c r="K698" s="125"/>
      <c r="L698" s="464"/>
      <c r="M698" s="464"/>
      <c r="N698" s="464"/>
      <c r="O698" s="464"/>
      <c r="P698" s="464"/>
      <c r="Q698" s="464"/>
      <c r="R698" s="711"/>
      <c r="S698" s="711"/>
      <c r="T698" s="711"/>
      <c r="U698" s="711"/>
      <c r="V698" s="711"/>
      <c r="W698" s="1602"/>
      <c r="X698" s="711"/>
      <c r="Y698" s="711"/>
      <c r="Z698" s="711"/>
      <c r="AA698" s="711"/>
      <c r="AB698" s="711"/>
      <c r="AC698" s="711"/>
      <c r="AD698" s="1841"/>
      <c r="AE698" s="1841"/>
      <c r="AF698" s="2614"/>
      <c r="AG698" s="1730"/>
    </row>
    <row r="699" spans="1:33" s="70" customFormat="1" ht="51" customHeight="1" x14ac:dyDescent="0.25">
      <c r="A699" s="738">
        <v>1</v>
      </c>
      <c r="B699" s="1744">
        <v>1</v>
      </c>
      <c r="C699" s="407" t="s">
        <v>311</v>
      </c>
      <c r="D699" s="407"/>
      <c r="E699" s="407"/>
      <c r="F699" s="711">
        <f>SUM(F700:F702)</f>
        <v>46094</v>
      </c>
      <c r="G699" s="440">
        <f>SUM(G700:G702)</f>
        <v>19206</v>
      </c>
      <c r="H699" s="440">
        <f>SUM(H700:H702)</f>
        <v>28859</v>
      </c>
      <c r="I699" s="440">
        <f t="shared" si="448"/>
        <v>150.2603353118817</v>
      </c>
      <c r="J699" s="125"/>
      <c r="K699" s="125"/>
      <c r="L699" s="464"/>
      <c r="M699" s="464"/>
      <c r="N699" s="464"/>
      <c r="O699" s="464"/>
      <c r="P699" s="464"/>
      <c r="Q699" s="464"/>
      <c r="R699" s="711"/>
      <c r="S699" s="711"/>
      <c r="T699" s="711"/>
      <c r="U699" s="711"/>
      <c r="V699" s="711"/>
      <c r="W699" s="1602"/>
      <c r="X699" s="711"/>
      <c r="Y699" s="711"/>
      <c r="Z699" s="711"/>
      <c r="AA699" s="711"/>
      <c r="AB699" s="711"/>
      <c r="AC699" s="711">
        <f>AC700+AC701+AC702</f>
        <v>71</v>
      </c>
      <c r="AD699" s="1841">
        <f>AD700+AD701+AD702</f>
        <v>111217.51000000002</v>
      </c>
      <c r="AE699" s="1841">
        <f>AE700+AE701+AE702</f>
        <v>111.21751000000002</v>
      </c>
      <c r="AF699" s="2614"/>
      <c r="AG699" s="1730"/>
    </row>
    <row r="700" spans="1:33" s="70" customFormat="1" ht="30" customHeight="1" x14ac:dyDescent="0.25">
      <c r="A700" s="738">
        <v>1</v>
      </c>
      <c r="B700" s="1744">
        <v>1</v>
      </c>
      <c r="C700" s="407" t="s">
        <v>312</v>
      </c>
      <c r="D700" s="407"/>
      <c r="E700" s="407"/>
      <c r="F700" s="711">
        <v>1500</v>
      </c>
      <c r="G700" s="92">
        <f t="shared" ref="G700:G706" si="450">ROUND(F700/12*$C$3,0)</f>
        <v>625</v>
      </c>
      <c r="H700" s="440">
        <v>299</v>
      </c>
      <c r="I700" s="440">
        <f t="shared" si="448"/>
        <v>47.839999999999996</v>
      </c>
      <c r="J700" s="125"/>
      <c r="K700" s="125"/>
      <c r="L700" s="464"/>
      <c r="M700" s="464"/>
      <c r="N700" s="464"/>
      <c r="O700" s="464"/>
      <c r="P700" s="464"/>
      <c r="Q700" s="464"/>
      <c r="R700" s="711"/>
      <c r="S700" s="711"/>
      <c r="T700" s="711"/>
      <c r="U700" s="711"/>
      <c r="V700" s="711"/>
      <c r="W700" s="1602"/>
      <c r="X700" s="711"/>
      <c r="Y700" s="711"/>
      <c r="Z700" s="711"/>
      <c r="AA700" s="711"/>
      <c r="AB700" s="711"/>
      <c r="AC700" s="711"/>
      <c r="AD700" s="1841"/>
      <c r="AE700" s="1841">
        <f>AD700/1000</f>
        <v>0</v>
      </c>
      <c r="AF700" s="2614"/>
      <c r="AG700" s="1730"/>
    </row>
    <row r="701" spans="1:33" s="70" customFormat="1" ht="61.5" customHeight="1" x14ac:dyDescent="0.25">
      <c r="A701" s="738">
        <v>1</v>
      </c>
      <c r="B701" s="1744">
        <v>1</v>
      </c>
      <c r="C701" s="407" t="s">
        <v>373</v>
      </c>
      <c r="D701" s="407"/>
      <c r="E701" s="407"/>
      <c r="F701" s="711">
        <v>37371</v>
      </c>
      <c r="G701" s="92">
        <f t="shared" si="450"/>
        <v>15571</v>
      </c>
      <c r="H701" s="440">
        <v>25700</v>
      </c>
      <c r="I701" s="440">
        <f t="shared" si="448"/>
        <v>165.05041423158434</v>
      </c>
      <c r="J701" s="125"/>
      <c r="K701" s="125"/>
      <c r="L701" s="464"/>
      <c r="M701" s="464"/>
      <c r="N701" s="464"/>
      <c r="O701" s="464"/>
      <c r="P701" s="464"/>
      <c r="Q701" s="464"/>
      <c r="R701" s="711"/>
      <c r="S701" s="711"/>
      <c r="T701" s="711"/>
      <c r="U701" s="711"/>
      <c r="V701" s="711"/>
      <c r="W701" s="1602"/>
      <c r="X701" s="711"/>
      <c r="Y701" s="711"/>
      <c r="Z701" s="711"/>
      <c r="AA701" s="711"/>
      <c r="AB701" s="711"/>
      <c r="AC701" s="711">
        <v>13</v>
      </c>
      <c r="AD701" s="1841">
        <v>41509.89</v>
      </c>
      <c r="AE701" s="1841">
        <f t="shared" ref="AE701:AE702" si="451">AD701/1000</f>
        <v>41.509889999999999</v>
      </c>
      <c r="AF701" s="2614"/>
      <c r="AG701" s="1730"/>
    </row>
    <row r="702" spans="1:33" s="70" customFormat="1" ht="55.5" customHeight="1" x14ac:dyDescent="0.25">
      <c r="A702" s="738">
        <v>1</v>
      </c>
      <c r="B702" s="1744">
        <v>1</v>
      </c>
      <c r="C702" s="407" t="s">
        <v>322</v>
      </c>
      <c r="D702" s="407"/>
      <c r="E702" s="407"/>
      <c r="F702" s="711">
        <v>7223</v>
      </c>
      <c r="G702" s="92">
        <f t="shared" si="450"/>
        <v>3010</v>
      </c>
      <c r="H702" s="440">
        <v>2860</v>
      </c>
      <c r="I702" s="440">
        <f t="shared" si="448"/>
        <v>95.016611295681059</v>
      </c>
      <c r="J702" s="125"/>
      <c r="K702" s="125"/>
      <c r="L702" s="464"/>
      <c r="M702" s="464"/>
      <c r="N702" s="464"/>
      <c r="O702" s="464"/>
      <c r="P702" s="464"/>
      <c r="Q702" s="464"/>
      <c r="R702" s="711"/>
      <c r="S702" s="711"/>
      <c r="T702" s="711"/>
      <c r="U702" s="711"/>
      <c r="V702" s="711"/>
      <c r="W702" s="1602"/>
      <c r="X702" s="711"/>
      <c r="Y702" s="711"/>
      <c r="Z702" s="711"/>
      <c r="AA702" s="711"/>
      <c r="AB702" s="711"/>
      <c r="AC702" s="711">
        <v>58</v>
      </c>
      <c r="AD702" s="1841">
        <v>69707.620000000024</v>
      </c>
      <c r="AE702" s="1841">
        <f t="shared" si="451"/>
        <v>69.70762000000002</v>
      </c>
      <c r="AF702" s="2614"/>
      <c r="AG702" s="1730"/>
    </row>
    <row r="703" spans="1:33" s="70" customFormat="1" ht="21" customHeight="1" x14ac:dyDescent="0.25">
      <c r="A703" s="738">
        <v>1</v>
      </c>
      <c r="B703" s="1744">
        <v>1</v>
      </c>
      <c r="C703" s="407" t="s">
        <v>157</v>
      </c>
      <c r="D703" s="407"/>
      <c r="E703" s="407"/>
      <c r="F703" s="711"/>
      <c r="G703" s="92">
        <f t="shared" si="450"/>
        <v>0</v>
      </c>
      <c r="H703" s="440"/>
      <c r="I703" s="388"/>
      <c r="J703" s="125"/>
      <c r="K703" s="125"/>
      <c r="L703" s="464"/>
      <c r="M703" s="464"/>
      <c r="N703" s="464"/>
      <c r="O703" s="464"/>
      <c r="P703" s="464"/>
      <c r="Q703" s="464"/>
      <c r="R703" s="711"/>
      <c r="S703" s="711"/>
      <c r="T703" s="711"/>
      <c r="U703" s="711"/>
      <c r="V703" s="711"/>
      <c r="W703" s="1602"/>
      <c r="X703" s="711"/>
      <c r="Y703" s="711"/>
      <c r="Z703" s="711"/>
      <c r="AA703" s="711"/>
      <c r="AB703" s="711"/>
      <c r="AC703" s="711"/>
      <c r="AD703" s="1841"/>
      <c r="AE703" s="1841"/>
      <c r="AF703" s="2614"/>
      <c r="AG703" s="1730"/>
    </row>
    <row r="704" spans="1:33" s="70" customFormat="1" ht="34.5" customHeight="1" x14ac:dyDescent="0.25">
      <c r="A704" s="738">
        <v>1</v>
      </c>
      <c r="B704" s="1744">
        <v>1</v>
      </c>
      <c r="C704" s="407" t="s">
        <v>158</v>
      </c>
      <c r="D704" s="407"/>
      <c r="E704" s="407"/>
      <c r="F704" s="711">
        <v>38095</v>
      </c>
      <c r="G704" s="92">
        <f t="shared" si="450"/>
        <v>15873</v>
      </c>
      <c r="H704" s="92">
        <v>17292</v>
      </c>
      <c r="I704" s="440">
        <f>H704/G704*100</f>
        <v>108.93970893970895</v>
      </c>
      <c r="J704" s="125"/>
      <c r="K704" s="125"/>
      <c r="L704" s="464"/>
      <c r="M704" s="464"/>
      <c r="N704" s="464"/>
      <c r="O704" s="464"/>
      <c r="P704" s="464"/>
      <c r="Q704" s="464"/>
      <c r="R704" s="711"/>
      <c r="S704" s="711"/>
      <c r="T704" s="711"/>
      <c r="U704" s="711"/>
      <c r="V704" s="711"/>
      <c r="W704" s="1602"/>
      <c r="X704" s="711"/>
      <c r="Y704" s="711"/>
      <c r="Z704" s="711"/>
      <c r="AA704" s="711"/>
      <c r="AB704" s="711"/>
      <c r="AC704" s="711">
        <v>93</v>
      </c>
      <c r="AD704" s="1841">
        <v>75245.37</v>
      </c>
      <c r="AE704" s="1841">
        <f t="shared" ref="AE704:AE706" si="452">AD704/1000</f>
        <v>75.245369999999994</v>
      </c>
      <c r="AF704" s="2614"/>
      <c r="AG704" s="1730"/>
    </row>
    <row r="705" spans="1:268" s="70" customFormat="1" ht="28.5" customHeight="1" x14ac:dyDescent="0.25">
      <c r="A705" s="738">
        <v>1</v>
      </c>
      <c r="B705" s="1744">
        <v>1</v>
      </c>
      <c r="C705" s="509" t="s">
        <v>388</v>
      </c>
      <c r="D705" s="509"/>
      <c r="E705" s="656"/>
      <c r="F705" s="867">
        <v>2640</v>
      </c>
      <c r="G705" s="677">
        <f t="shared" si="450"/>
        <v>1100</v>
      </c>
      <c r="H705" s="365">
        <v>1058</v>
      </c>
      <c r="I705" s="92">
        <f>H705/G705*100</f>
        <v>96.181818181818173</v>
      </c>
      <c r="J705" s="801">
        <f>L705/F705</f>
        <v>0</v>
      </c>
      <c r="K705" s="93"/>
      <c r="L705" s="412">
        <f>SUM(L703:L704)</f>
        <v>0</v>
      </c>
      <c r="M705" s="412">
        <f>SUM(M703:M704)</f>
        <v>0</v>
      </c>
      <c r="N705" s="412">
        <f>SUM(N703:N704)</f>
        <v>0</v>
      </c>
      <c r="O705" s="118"/>
      <c r="P705" s="412"/>
      <c r="Q705" s="94"/>
      <c r="R705" s="712"/>
      <c r="S705" s="712"/>
      <c r="T705" s="712"/>
      <c r="U705" s="712"/>
      <c r="V705" s="712"/>
      <c r="W705" s="1616"/>
      <c r="X705" s="412"/>
      <c r="Y705" s="412"/>
      <c r="Z705" s="412"/>
      <c r="AA705" s="118"/>
      <c r="AB705" s="118"/>
      <c r="AC705" s="189"/>
      <c r="AD705" s="1848"/>
      <c r="AE705" s="1849">
        <f t="shared" si="452"/>
        <v>0</v>
      </c>
      <c r="AF705" s="2614"/>
      <c r="AG705" s="2422"/>
      <c r="AH705" s="96"/>
      <c r="AI705" s="96"/>
      <c r="AJ705" s="96"/>
      <c r="AK705" s="96"/>
      <c r="AL705" s="96"/>
      <c r="AM705" s="96"/>
      <c r="AN705" s="96"/>
      <c r="AO705" s="96"/>
      <c r="AP705" s="96"/>
      <c r="AQ705" s="96"/>
      <c r="AR705" s="96"/>
      <c r="AS705" s="96"/>
      <c r="AT705" s="96"/>
      <c r="AU705" s="96"/>
      <c r="AV705" s="96"/>
      <c r="AW705" s="96"/>
      <c r="AX705" s="96"/>
      <c r="AY705" s="96"/>
      <c r="AZ705" s="96"/>
      <c r="BA705" s="96"/>
      <c r="BB705" s="96"/>
      <c r="BC705" s="96"/>
      <c r="BD705" s="96"/>
      <c r="BE705" s="96"/>
      <c r="BF705" s="96"/>
      <c r="BG705" s="96"/>
      <c r="BH705" s="96"/>
      <c r="BI705" s="96"/>
      <c r="BJ705" s="96"/>
      <c r="BK705" s="96"/>
      <c r="BL705" s="96"/>
      <c r="BM705" s="96"/>
      <c r="BN705" s="96"/>
      <c r="BO705" s="96"/>
      <c r="BP705" s="96"/>
      <c r="BQ705" s="96"/>
      <c r="BR705" s="96"/>
      <c r="BS705" s="96"/>
      <c r="BT705" s="96"/>
      <c r="BU705" s="96"/>
      <c r="BV705" s="96"/>
      <c r="BW705" s="96"/>
      <c r="BX705" s="96"/>
      <c r="BY705" s="96"/>
      <c r="BZ705" s="96"/>
      <c r="CA705" s="96"/>
      <c r="CB705" s="96"/>
      <c r="CC705" s="96"/>
      <c r="CD705" s="96"/>
      <c r="CE705" s="96"/>
      <c r="CF705" s="96"/>
      <c r="CG705" s="96"/>
      <c r="CH705" s="96"/>
      <c r="CI705" s="96"/>
      <c r="CJ705" s="96"/>
      <c r="CK705" s="96"/>
      <c r="CL705" s="96"/>
      <c r="CM705" s="96"/>
      <c r="CN705" s="96"/>
      <c r="CO705" s="96"/>
      <c r="CP705" s="96"/>
      <c r="CQ705" s="96"/>
      <c r="CR705" s="96"/>
      <c r="CS705" s="96"/>
      <c r="CT705" s="96"/>
      <c r="CU705" s="96"/>
      <c r="CV705" s="96"/>
      <c r="CW705" s="96"/>
      <c r="CX705" s="96"/>
      <c r="CY705" s="96"/>
      <c r="CZ705" s="96"/>
      <c r="DA705" s="96"/>
      <c r="DB705" s="96"/>
      <c r="DC705" s="96"/>
      <c r="DD705" s="96"/>
      <c r="DE705" s="96"/>
      <c r="DF705" s="96"/>
      <c r="DG705" s="96"/>
      <c r="DH705" s="96"/>
      <c r="DI705" s="96"/>
      <c r="DJ705" s="96"/>
      <c r="DK705" s="96"/>
      <c r="DL705" s="96"/>
      <c r="DM705" s="96"/>
      <c r="DN705" s="96"/>
      <c r="DO705" s="96"/>
      <c r="DP705" s="96"/>
      <c r="DQ705" s="96"/>
      <c r="DR705" s="96"/>
      <c r="DS705" s="96"/>
      <c r="DT705" s="96"/>
      <c r="DU705" s="96"/>
      <c r="DV705" s="96"/>
      <c r="DW705" s="96"/>
      <c r="DX705" s="96"/>
      <c r="DY705" s="96"/>
      <c r="DZ705" s="96"/>
      <c r="EA705" s="96"/>
      <c r="EB705" s="96"/>
      <c r="EC705" s="96"/>
      <c r="ED705" s="96"/>
      <c r="EE705" s="96"/>
      <c r="EF705" s="96"/>
      <c r="EG705" s="96"/>
      <c r="EH705" s="96"/>
      <c r="EI705" s="96"/>
      <c r="EJ705" s="96"/>
      <c r="EK705" s="96"/>
      <c r="EL705" s="96"/>
      <c r="EM705" s="96"/>
      <c r="EN705" s="96"/>
      <c r="EO705" s="96"/>
      <c r="EP705" s="96"/>
      <c r="EQ705" s="96"/>
      <c r="ER705" s="96"/>
      <c r="ES705" s="96"/>
      <c r="ET705" s="96"/>
      <c r="EU705" s="96"/>
      <c r="EV705" s="96"/>
      <c r="EW705" s="96"/>
      <c r="EX705" s="96"/>
      <c r="EY705" s="96"/>
      <c r="EZ705" s="96"/>
      <c r="FA705" s="96"/>
      <c r="FB705" s="96"/>
      <c r="FC705" s="96"/>
      <c r="FD705" s="96"/>
      <c r="FE705" s="96"/>
      <c r="FF705" s="96"/>
      <c r="FG705" s="96"/>
      <c r="FH705" s="96"/>
      <c r="FI705" s="96"/>
      <c r="FJ705" s="96"/>
      <c r="FK705" s="96"/>
      <c r="FL705" s="96"/>
      <c r="FM705" s="96"/>
      <c r="FN705" s="96"/>
      <c r="FO705" s="96"/>
      <c r="FP705" s="96"/>
      <c r="FQ705" s="96"/>
      <c r="FR705" s="96"/>
      <c r="FS705" s="96"/>
      <c r="FT705" s="96"/>
      <c r="FU705" s="96"/>
      <c r="FV705" s="96"/>
      <c r="FW705" s="96"/>
      <c r="FX705" s="96"/>
      <c r="FY705" s="96"/>
      <c r="FZ705" s="96"/>
      <c r="GA705" s="96"/>
      <c r="GB705" s="96"/>
      <c r="GC705" s="96"/>
      <c r="GD705" s="96"/>
      <c r="GE705" s="96"/>
      <c r="GF705" s="96"/>
      <c r="GG705" s="96"/>
      <c r="GH705" s="96"/>
      <c r="GI705" s="96"/>
      <c r="GJ705" s="96"/>
      <c r="GK705" s="96"/>
      <c r="GL705" s="96"/>
      <c r="GM705" s="96"/>
      <c r="GN705" s="96"/>
      <c r="GO705" s="96"/>
      <c r="GP705" s="96"/>
      <c r="GQ705" s="96"/>
      <c r="GR705" s="96"/>
      <c r="GS705" s="96"/>
      <c r="GT705" s="96"/>
      <c r="GU705" s="96"/>
      <c r="GV705" s="96"/>
      <c r="GW705" s="96"/>
      <c r="GX705" s="96"/>
      <c r="GY705" s="96"/>
      <c r="GZ705" s="96"/>
      <c r="HA705" s="96"/>
      <c r="HB705" s="96"/>
      <c r="HC705" s="96"/>
      <c r="HD705" s="96"/>
      <c r="HE705" s="96"/>
      <c r="HF705" s="96"/>
      <c r="HG705" s="96"/>
      <c r="HH705" s="96"/>
      <c r="HI705" s="96"/>
      <c r="HJ705" s="96"/>
      <c r="HK705" s="96"/>
      <c r="HL705" s="96"/>
      <c r="HM705" s="96"/>
      <c r="HN705" s="96"/>
      <c r="HO705" s="96"/>
      <c r="HP705" s="96"/>
      <c r="HQ705" s="96"/>
      <c r="HR705" s="96"/>
      <c r="HS705" s="96"/>
      <c r="HT705" s="96"/>
      <c r="HU705" s="96"/>
      <c r="HV705" s="96"/>
      <c r="HW705" s="96"/>
      <c r="HX705" s="96"/>
      <c r="HY705" s="96"/>
      <c r="HZ705" s="96"/>
      <c r="IA705" s="96"/>
      <c r="IB705" s="96"/>
      <c r="IC705" s="96"/>
      <c r="ID705" s="96"/>
      <c r="IE705" s="96"/>
      <c r="IF705" s="96"/>
      <c r="IG705" s="96"/>
      <c r="IH705" s="96"/>
      <c r="II705" s="96"/>
      <c r="IJ705" s="96"/>
      <c r="IK705" s="96"/>
      <c r="IL705" s="96"/>
      <c r="IM705" s="96"/>
      <c r="IN705" s="96"/>
      <c r="IO705" s="96"/>
      <c r="IP705" s="96"/>
      <c r="IQ705" s="96"/>
      <c r="IR705" s="96"/>
      <c r="IS705" s="96"/>
      <c r="IT705" s="96"/>
      <c r="IU705" s="96"/>
      <c r="IV705" s="96"/>
      <c r="IW705" s="96"/>
      <c r="IX705" s="96"/>
      <c r="IY705" s="96"/>
      <c r="IZ705" s="96"/>
      <c r="JA705" s="96"/>
      <c r="JB705" s="96"/>
      <c r="JC705" s="96"/>
      <c r="JD705" s="96"/>
      <c r="JE705" s="96"/>
      <c r="JF705" s="96"/>
      <c r="JG705" s="96"/>
      <c r="JH705" s="96"/>
    </row>
    <row r="706" spans="1:268" s="70" customFormat="1" ht="15" customHeight="1" x14ac:dyDescent="0.25">
      <c r="A706" s="738">
        <v>1</v>
      </c>
      <c r="B706" s="1744">
        <v>1</v>
      </c>
      <c r="C706" s="510" t="s">
        <v>356</v>
      </c>
      <c r="D706" s="510"/>
      <c r="E706" s="407"/>
      <c r="F706" s="711">
        <v>3143</v>
      </c>
      <c r="G706" s="92">
        <f t="shared" si="450"/>
        <v>1310</v>
      </c>
      <c r="H706" s="92">
        <v>757</v>
      </c>
      <c r="I706" s="440">
        <f>H706/G706*100</f>
        <v>57.786259541984734</v>
      </c>
      <c r="J706" s="125"/>
      <c r="K706" s="125"/>
      <c r="L706" s="464"/>
      <c r="M706" s="464"/>
      <c r="N706" s="464"/>
      <c r="O706" s="464"/>
      <c r="P706" s="464"/>
      <c r="Q706" s="464"/>
      <c r="R706" s="711"/>
      <c r="S706" s="711"/>
      <c r="T706" s="711"/>
      <c r="U706" s="711"/>
      <c r="V706" s="711"/>
      <c r="W706" s="1602"/>
      <c r="X706" s="711"/>
      <c r="Y706" s="711"/>
      <c r="Z706" s="711"/>
      <c r="AA706" s="711"/>
      <c r="AB706" s="711"/>
      <c r="AC706" s="711">
        <v>3</v>
      </c>
      <c r="AD706" s="1841">
        <v>2427.27</v>
      </c>
      <c r="AE706" s="1841">
        <f t="shared" si="452"/>
        <v>2.42727</v>
      </c>
      <c r="AF706" s="2614"/>
      <c r="AG706" s="1730"/>
    </row>
    <row r="707" spans="1:268" s="238" customFormat="1" ht="17.25" customHeight="1" x14ac:dyDescent="0.25">
      <c r="A707" s="738">
        <v>1</v>
      </c>
      <c r="B707" s="1744">
        <v>1</v>
      </c>
      <c r="C707" s="294" t="s">
        <v>165</v>
      </c>
      <c r="D707" s="294"/>
      <c r="E707" s="508"/>
      <c r="F707" s="712">
        <f>F692+F704</f>
        <v>95946</v>
      </c>
      <c r="G707" s="388">
        <f>G692+G704</f>
        <v>39979</v>
      </c>
      <c r="H707" s="388">
        <f>H692+H704</f>
        <v>51329</v>
      </c>
      <c r="I707" s="388">
        <f>H707/G707*100</f>
        <v>128.38990469996747</v>
      </c>
      <c r="J707" s="125"/>
      <c r="K707" s="125"/>
      <c r="L707" s="464"/>
      <c r="M707" s="464"/>
      <c r="N707" s="464"/>
      <c r="O707" s="464"/>
      <c r="P707" s="464"/>
      <c r="Q707" s="464"/>
      <c r="R707" s="644">
        <v>90492.851129999995</v>
      </c>
      <c r="S707" s="644">
        <v>90492.851129999995</v>
      </c>
      <c r="T707" s="644">
        <v>90492.851129999995</v>
      </c>
      <c r="U707" s="644">
        <v>90492.851129999995</v>
      </c>
      <c r="V707" s="644">
        <v>90492.851129999995</v>
      </c>
      <c r="W707" s="1607">
        <f>R707/12*$C$3+(S707-R707)/11*4+(T707-S707)/10*3+(U707-T707)/9*2+(V707-U707)/8*1</f>
        <v>37705.354637500001</v>
      </c>
      <c r="X707" s="644">
        <f>AB707-AA707</f>
        <v>40936.539399999994</v>
      </c>
      <c r="Y707" s="644"/>
      <c r="Z707" s="644">
        <f>X707-W707</f>
        <v>3231.1847624999937</v>
      </c>
      <c r="AA707" s="644">
        <v>-289.90637000000004</v>
      </c>
      <c r="AB707" s="644">
        <v>40646.633029999997</v>
      </c>
      <c r="AC707" s="388">
        <f>AC692+AC704</f>
        <v>165</v>
      </c>
      <c r="AD707" s="644">
        <f>AD704+AD692</f>
        <v>188617.26</v>
      </c>
      <c r="AE707" s="644">
        <f t="shared" ref="AE707" si="453">AE704+AE692</f>
        <v>188.61726000000002</v>
      </c>
      <c r="AF707" s="2614"/>
      <c r="AG707" s="767"/>
    </row>
    <row r="708" spans="1:268" s="238" customFormat="1" ht="17.25" customHeight="1" x14ac:dyDescent="0.25">
      <c r="A708" s="738"/>
      <c r="B708" s="1744"/>
      <c r="C708" s="611" t="s">
        <v>160</v>
      </c>
      <c r="D708" s="611"/>
      <c r="E708" s="672"/>
      <c r="F708" s="2253"/>
      <c r="G708" s="673"/>
      <c r="H708" s="673"/>
      <c r="I708" s="673"/>
      <c r="J708" s="125"/>
      <c r="K708" s="125"/>
      <c r="L708" s="464"/>
      <c r="M708" s="464"/>
      <c r="N708" s="464"/>
      <c r="O708" s="464"/>
      <c r="P708" s="464"/>
      <c r="Q708" s="464"/>
      <c r="R708" s="644">
        <v>2937.0271200000002</v>
      </c>
      <c r="S708" s="644">
        <v>2937.0271200000002</v>
      </c>
      <c r="T708" s="644">
        <v>2937.0271200000002</v>
      </c>
      <c r="U708" s="644">
        <v>2937.0271200000002</v>
      </c>
      <c r="V708" s="644">
        <v>2937.0271200000002</v>
      </c>
      <c r="W708" s="1607">
        <f>R708/12*$C$3+(S708-R708)/11*4+(T708-S708)/10*3+(U708-T708)/9*2+(V708-U708)/8*1</f>
        <v>1223.7613000000001</v>
      </c>
      <c r="X708" s="644">
        <f>AB708-AA708</f>
        <v>1678.6038799999997</v>
      </c>
      <c r="Y708" s="644"/>
      <c r="Z708" s="644">
        <f>X708-W708</f>
        <v>454.84257999999954</v>
      </c>
      <c r="AA708" s="644">
        <v>-6.7072500000000002</v>
      </c>
      <c r="AB708" s="644">
        <v>1671.8966299999997</v>
      </c>
      <c r="AC708" s="644">
        <v>50</v>
      </c>
      <c r="AD708" s="644">
        <v>138633.29999999999</v>
      </c>
      <c r="AE708" s="1841">
        <f t="shared" ref="AE708" si="454">AD708/1000</f>
        <v>138.63329999999999</v>
      </c>
      <c r="AF708" s="2614"/>
      <c r="AG708" s="767"/>
    </row>
    <row r="709" spans="1:268" s="238" customFormat="1" ht="17.25" customHeight="1" x14ac:dyDescent="0.25">
      <c r="A709" s="738"/>
      <c r="B709" s="1744"/>
      <c r="C709" s="832" t="s">
        <v>78</v>
      </c>
      <c r="D709" s="832"/>
      <c r="E709" s="672"/>
      <c r="F709" s="711">
        <v>1500</v>
      </c>
      <c r="G709" s="92">
        <f>ROUND(F709/12*$C$3,0)</f>
        <v>625</v>
      </c>
      <c r="H709" s="829">
        <v>622</v>
      </c>
      <c r="I709" s="829">
        <f>H709/G709*100</f>
        <v>99.52</v>
      </c>
      <c r="J709" s="125"/>
      <c r="K709" s="125"/>
      <c r="L709" s="464"/>
      <c r="M709" s="464"/>
      <c r="N709" s="464"/>
      <c r="O709" s="464"/>
      <c r="P709" s="464"/>
      <c r="Q709" s="464"/>
      <c r="R709" s="644"/>
      <c r="S709" s="644"/>
      <c r="T709" s="644"/>
      <c r="U709" s="644"/>
      <c r="V709" s="644"/>
      <c r="W709" s="1607"/>
      <c r="X709" s="644"/>
      <c r="Y709" s="644"/>
      <c r="Z709" s="644"/>
      <c r="AA709" s="644"/>
      <c r="AB709" s="644"/>
      <c r="AC709" s="644"/>
      <c r="AD709" s="644"/>
      <c r="AE709" s="644"/>
      <c r="AF709" s="2614"/>
      <c r="AG709" s="767"/>
    </row>
    <row r="710" spans="1:268" s="238" customFormat="1" ht="32.25" customHeight="1" x14ac:dyDescent="0.25">
      <c r="A710" s="738"/>
      <c r="B710" s="1744"/>
      <c r="C710" s="832" t="s">
        <v>144</v>
      </c>
      <c r="D710" s="832"/>
      <c r="E710" s="672"/>
      <c r="F710" s="711">
        <v>96</v>
      </c>
      <c r="G710" s="92">
        <f>ROUND(F710/12*$C$3,0)</f>
        <v>40</v>
      </c>
      <c r="H710" s="829">
        <v>89</v>
      </c>
      <c r="I710" s="829">
        <f>H710/G710*100</f>
        <v>222.5</v>
      </c>
      <c r="J710" s="125"/>
      <c r="K710" s="125"/>
      <c r="L710" s="464"/>
      <c r="M710" s="464"/>
      <c r="N710" s="464"/>
      <c r="O710" s="464"/>
      <c r="P710" s="464"/>
      <c r="Q710" s="464"/>
      <c r="R710" s="644"/>
      <c r="S710" s="644"/>
      <c r="T710" s="644"/>
      <c r="U710" s="644"/>
      <c r="V710" s="644"/>
      <c r="W710" s="1607"/>
      <c r="X710" s="644"/>
      <c r="Y710" s="644"/>
      <c r="Z710" s="644"/>
      <c r="AA710" s="644"/>
      <c r="AB710" s="644"/>
      <c r="AC710" s="644"/>
      <c r="AD710" s="644"/>
      <c r="AE710" s="644"/>
      <c r="AF710" s="2614"/>
      <c r="AG710" s="767"/>
    </row>
    <row r="711" spans="1:268" s="238" customFormat="1" ht="17.25" customHeight="1" x14ac:dyDescent="0.25">
      <c r="A711" s="738"/>
      <c r="B711" s="1744"/>
      <c r="C711" s="213"/>
      <c r="D711" s="213"/>
      <c r="E711" s="508"/>
      <c r="F711" s="712"/>
      <c r="G711" s="388"/>
      <c r="H711" s="388"/>
      <c r="I711" s="388"/>
      <c r="J711" s="125"/>
      <c r="K711" s="125"/>
      <c r="L711" s="464"/>
      <c r="M711" s="464"/>
      <c r="N711" s="464"/>
      <c r="O711" s="464"/>
      <c r="P711" s="464"/>
      <c r="Q711" s="464"/>
      <c r="R711" s="644"/>
      <c r="S711" s="644"/>
      <c r="T711" s="644"/>
      <c r="U711" s="644"/>
      <c r="V711" s="644"/>
      <c r="W711" s="1607"/>
      <c r="X711" s="644"/>
      <c r="Y711" s="644"/>
      <c r="Z711" s="644"/>
      <c r="AA711" s="644"/>
      <c r="AB711" s="644"/>
      <c r="AC711" s="644"/>
      <c r="AD711" s="644"/>
      <c r="AE711" s="644"/>
      <c r="AF711" s="2614"/>
      <c r="AG711" s="767"/>
    </row>
    <row r="712" spans="1:268" s="70" customFormat="1" ht="15" customHeight="1" x14ac:dyDescent="0.25">
      <c r="A712" s="738">
        <v>1</v>
      </c>
      <c r="B712" s="1744">
        <v>1</v>
      </c>
      <c r="C712" s="672" t="s">
        <v>343</v>
      </c>
      <c r="D712" s="672"/>
      <c r="E712" s="672"/>
      <c r="F712" s="2253">
        <f>SUM(F707,F690)</f>
        <v>436602.36923076928</v>
      </c>
      <c r="G712" s="673">
        <f>SUM(G707,G690)</f>
        <v>181918.48717948719</v>
      </c>
      <c r="H712" s="673">
        <f>SUM(H707,H690)</f>
        <v>167654.03390313391</v>
      </c>
      <c r="I712" s="831">
        <f>H712/G712*100</f>
        <v>92.158876485005365</v>
      </c>
      <c r="J712" s="674"/>
      <c r="K712" s="674"/>
      <c r="L712" s="673"/>
      <c r="M712" s="673"/>
      <c r="N712" s="673"/>
      <c r="O712" s="673"/>
      <c r="P712" s="673"/>
      <c r="Q712" s="673"/>
      <c r="R712" s="644">
        <f>SUM(R708,R707,R690)</f>
        <v>292619.36744999996</v>
      </c>
      <c r="S712" s="644">
        <f>SUM(S708,S707,S690)</f>
        <v>292619.36744999996</v>
      </c>
      <c r="T712" s="644">
        <f>SUM(T708,T707,T690)</f>
        <v>292619.36744999996</v>
      </c>
      <c r="U712" s="644">
        <f>SUM(U708,U707,U690)</f>
        <v>292619.36744999996</v>
      </c>
      <c r="V712" s="644">
        <f>SUM(V708,V707,V690)</f>
        <v>292619.36744999996</v>
      </c>
      <c r="W712" s="1607">
        <f t="shared" ref="W712:AB712" si="455">SUM(W708,W707,W690)</f>
        <v>121924.73643749999</v>
      </c>
      <c r="X712" s="644">
        <f t="shared" si="455"/>
        <v>123967.45056</v>
      </c>
      <c r="Y712" s="644">
        <f t="shared" si="455"/>
        <v>0</v>
      </c>
      <c r="Z712" s="644">
        <f t="shared" si="455"/>
        <v>2042.7141225000114</v>
      </c>
      <c r="AA712" s="644">
        <f t="shared" si="455"/>
        <v>-651.37828999999999</v>
      </c>
      <c r="AB712" s="644">
        <f t="shared" si="455"/>
        <v>123316.07227</v>
      </c>
      <c r="AC712" s="673">
        <f>SUM(AC707,AC690)</f>
        <v>5275.9159544159547</v>
      </c>
      <c r="AD712" s="644">
        <f t="shared" ref="AD712:AE712" si="456">SUM(AD708,AD707,AD690)</f>
        <v>4666954.7799999984</v>
      </c>
      <c r="AE712" s="644">
        <f t="shared" si="456"/>
        <v>4666.9547799999991</v>
      </c>
      <c r="AF712" s="2614"/>
      <c r="AG712" s="1730"/>
    </row>
    <row r="713" spans="1:268" s="70" customFormat="1" ht="15" customHeight="1" x14ac:dyDescent="0.25">
      <c r="A713" s="738">
        <v>1</v>
      </c>
      <c r="B713" s="1744">
        <v>1</v>
      </c>
      <c r="C713" s="217" t="s">
        <v>31</v>
      </c>
      <c r="D713" s="217"/>
      <c r="E713" s="217"/>
      <c r="F713" s="2252"/>
      <c r="G713" s="675"/>
      <c r="H713" s="675"/>
      <c r="I713" s="675"/>
      <c r="J713" s="674"/>
      <c r="K713" s="674"/>
      <c r="L713" s="673"/>
      <c r="M713" s="673"/>
      <c r="N713" s="673"/>
      <c r="O713" s="673"/>
      <c r="P713" s="673"/>
      <c r="Q713" s="673"/>
      <c r="R713" s="63"/>
      <c r="S713" s="63"/>
      <c r="T713" s="63"/>
      <c r="U713" s="63"/>
      <c r="V713" s="63"/>
      <c r="W713" s="1599"/>
      <c r="X713" s="63"/>
      <c r="Y713" s="63"/>
      <c r="Z713" s="63"/>
      <c r="AA713" s="63"/>
      <c r="AB713" s="63"/>
      <c r="AC713" s="63"/>
      <c r="AD713" s="1836"/>
      <c r="AE713" s="1836"/>
      <c r="AF713" s="2614"/>
      <c r="AG713" s="1730"/>
    </row>
    <row r="714" spans="1:268" s="70" customFormat="1" ht="15" customHeight="1" x14ac:dyDescent="0.25">
      <c r="A714" s="738">
        <v>1</v>
      </c>
      <c r="B714" s="1744">
        <v>1</v>
      </c>
      <c r="C714" s="144" t="s">
        <v>10</v>
      </c>
      <c r="D714" s="144"/>
      <c r="E714" s="833">
        <v>300</v>
      </c>
      <c r="F714" s="867">
        <v>180</v>
      </c>
      <c r="G714" s="92">
        <f t="shared" ref="G714:G721" si="457">F714/12*$C$3</f>
        <v>75</v>
      </c>
      <c r="H714" s="92">
        <v>80</v>
      </c>
      <c r="I714" s="92">
        <f t="shared" ref="I714:I722" si="458">H714/G714*100</f>
        <v>106.66666666666667</v>
      </c>
      <c r="J714" s="363">
        <v>10</v>
      </c>
      <c r="K714" s="93">
        <f t="shared" ref="K714:K722" si="459">N714/H714</f>
        <v>10.324999999999999</v>
      </c>
      <c r="L714" s="94">
        <f t="shared" ref="L714:L721" si="460">ROUND(F714*J714,0)</f>
        <v>1800</v>
      </c>
      <c r="M714" s="94">
        <f t="shared" ref="M714:M721" si="461">ROUND(L714/12*$C$3,0)</f>
        <v>750</v>
      </c>
      <c r="N714" s="94">
        <v>826</v>
      </c>
      <c r="O714" s="94">
        <f t="shared" ref="O714:O722" si="462">N714/M714*100</f>
        <v>110.13333333333333</v>
      </c>
      <c r="P714" s="94">
        <f t="shared" ref="P714:P721" si="463">L714/E714</f>
        <v>6</v>
      </c>
      <c r="Q714" s="94">
        <f t="shared" ref="Q714:Q722" si="464">N714/$C$3*12/P714</f>
        <v>330.4</v>
      </c>
      <c r="R714" s="711"/>
      <c r="S714" s="711"/>
      <c r="T714" s="711"/>
      <c r="U714" s="711"/>
      <c r="V714" s="711"/>
      <c r="W714" s="1602"/>
      <c r="X714" s="711"/>
      <c r="Y714" s="711"/>
      <c r="Z714" s="711"/>
      <c r="AA714" s="711"/>
      <c r="AB714" s="711"/>
      <c r="AC714" s="711"/>
      <c r="AD714" s="1841"/>
      <c r="AE714" s="1841"/>
      <c r="AF714" s="2614"/>
      <c r="AG714" s="1730"/>
    </row>
    <row r="715" spans="1:268" s="70" customFormat="1" ht="15" customHeight="1" x14ac:dyDescent="0.25">
      <c r="A715" s="738">
        <v>1</v>
      </c>
      <c r="B715" s="1744">
        <v>1</v>
      </c>
      <c r="C715" s="144" t="s">
        <v>8</v>
      </c>
      <c r="D715" s="144"/>
      <c r="E715" s="833">
        <v>300</v>
      </c>
      <c r="F715" s="867">
        <v>60</v>
      </c>
      <c r="G715" s="92">
        <f t="shared" si="457"/>
        <v>25</v>
      </c>
      <c r="H715" s="92">
        <v>25</v>
      </c>
      <c r="I715" s="92">
        <f t="shared" si="458"/>
        <v>100</v>
      </c>
      <c r="J715" s="363">
        <v>10</v>
      </c>
      <c r="K715" s="93">
        <f t="shared" si="459"/>
        <v>9.8000000000000007</v>
      </c>
      <c r="L715" s="94">
        <f t="shared" si="460"/>
        <v>600</v>
      </c>
      <c r="M715" s="94">
        <f t="shared" si="461"/>
        <v>250</v>
      </c>
      <c r="N715" s="94">
        <v>245</v>
      </c>
      <c r="O715" s="94">
        <f t="shared" si="462"/>
        <v>98</v>
      </c>
      <c r="P715" s="94">
        <f t="shared" si="463"/>
        <v>2</v>
      </c>
      <c r="Q715" s="94">
        <f t="shared" si="464"/>
        <v>294</v>
      </c>
      <c r="R715" s="711"/>
      <c r="S715" s="711"/>
      <c r="T715" s="711"/>
      <c r="U715" s="711"/>
      <c r="V715" s="711"/>
      <c r="W715" s="1602"/>
      <c r="X715" s="711"/>
      <c r="Y715" s="711"/>
      <c r="Z715" s="711"/>
      <c r="AA715" s="711"/>
      <c r="AB715" s="711"/>
      <c r="AC715" s="711"/>
      <c r="AD715" s="1841"/>
      <c r="AE715" s="1841"/>
      <c r="AF715" s="2614"/>
      <c r="AG715" s="1730"/>
    </row>
    <row r="716" spans="1:268" s="70" customFormat="1" ht="15" customHeight="1" x14ac:dyDescent="0.25">
      <c r="A716" s="738">
        <v>1</v>
      </c>
      <c r="B716" s="1744">
        <v>1</v>
      </c>
      <c r="C716" s="144" t="s">
        <v>9</v>
      </c>
      <c r="D716" s="144"/>
      <c r="E716" s="833">
        <v>300</v>
      </c>
      <c r="F716" s="867">
        <v>60</v>
      </c>
      <c r="G716" s="92">
        <f t="shared" si="457"/>
        <v>25</v>
      </c>
      <c r="H716" s="92">
        <v>27</v>
      </c>
      <c r="I716" s="92">
        <f t="shared" si="458"/>
        <v>108</v>
      </c>
      <c r="J716" s="363">
        <v>10</v>
      </c>
      <c r="K716" s="93">
        <f t="shared" si="459"/>
        <v>11.888888888888889</v>
      </c>
      <c r="L716" s="94">
        <f t="shared" si="460"/>
        <v>600</v>
      </c>
      <c r="M716" s="94">
        <f t="shared" si="461"/>
        <v>250</v>
      </c>
      <c r="N716" s="94">
        <v>321</v>
      </c>
      <c r="O716" s="94">
        <f t="shared" si="462"/>
        <v>128.4</v>
      </c>
      <c r="P716" s="94">
        <f t="shared" si="463"/>
        <v>2</v>
      </c>
      <c r="Q716" s="94">
        <f t="shared" si="464"/>
        <v>385.20000000000005</v>
      </c>
      <c r="R716" s="711"/>
      <c r="S716" s="711"/>
      <c r="T716" s="711"/>
      <c r="U716" s="711"/>
      <c r="V716" s="711"/>
      <c r="W716" s="1602"/>
      <c r="X716" s="711"/>
      <c r="Y716" s="711"/>
      <c r="Z716" s="711"/>
      <c r="AA716" s="711"/>
      <c r="AB716" s="711"/>
      <c r="AC716" s="711"/>
      <c r="AD716" s="1841"/>
      <c r="AE716" s="1841"/>
      <c r="AF716" s="2614"/>
      <c r="AG716" s="1730"/>
    </row>
    <row r="717" spans="1:268" s="70" customFormat="1" ht="15" customHeight="1" x14ac:dyDescent="0.25">
      <c r="A717" s="738">
        <v>1</v>
      </c>
      <c r="B717" s="1744">
        <v>1</v>
      </c>
      <c r="C717" s="144" t="s">
        <v>76</v>
      </c>
      <c r="D717" s="144"/>
      <c r="E717" s="833">
        <v>300</v>
      </c>
      <c r="F717" s="867">
        <v>180</v>
      </c>
      <c r="G717" s="92">
        <f t="shared" si="457"/>
        <v>75</v>
      </c>
      <c r="H717" s="92">
        <v>72</v>
      </c>
      <c r="I717" s="92">
        <f t="shared" si="458"/>
        <v>96</v>
      </c>
      <c r="J717" s="363">
        <v>8.5</v>
      </c>
      <c r="K717" s="93">
        <f t="shared" si="459"/>
        <v>11.194444444444445</v>
      </c>
      <c r="L717" s="94">
        <f t="shared" si="460"/>
        <v>1530</v>
      </c>
      <c r="M717" s="94">
        <f t="shared" si="461"/>
        <v>638</v>
      </c>
      <c r="N717" s="94">
        <v>806</v>
      </c>
      <c r="O717" s="94">
        <f t="shared" si="462"/>
        <v>126.33228840125392</v>
      </c>
      <c r="P717" s="94">
        <f t="shared" si="463"/>
        <v>5.0999999999999996</v>
      </c>
      <c r="Q717" s="94">
        <f t="shared" si="464"/>
        <v>379.29411764705884</v>
      </c>
      <c r="R717" s="711"/>
      <c r="S717" s="711"/>
      <c r="T717" s="711"/>
      <c r="U717" s="711"/>
      <c r="V717" s="711"/>
      <c r="W717" s="1602"/>
      <c r="X717" s="711"/>
      <c r="Y717" s="711"/>
      <c r="Z717" s="711"/>
      <c r="AA717" s="711"/>
      <c r="AB717" s="711"/>
      <c r="AC717" s="711"/>
      <c r="AD717" s="1841"/>
      <c r="AE717" s="1841"/>
      <c r="AF717" s="2614"/>
      <c r="AG717" s="1730"/>
    </row>
    <row r="718" spans="1:268" s="70" customFormat="1" ht="15" customHeight="1" x14ac:dyDescent="0.25">
      <c r="A718" s="738">
        <v>1</v>
      </c>
      <c r="B718" s="1744">
        <v>1</v>
      </c>
      <c r="C718" s="144" t="s">
        <v>6</v>
      </c>
      <c r="D718" s="144"/>
      <c r="E718" s="833">
        <v>300</v>
      </c>
      <c r="F718" s="867">
        <v>390</v>
      </c>
      <c r="G718" s="92">
        <f t="shared" si="457"/>
        <v>162.5</v>
      </c>
      <c r="H718" s="92">
        <v>167</v>
      </c>
      <c r="I718" s="92">
        <f t="shared" si="458"/>
        <v>102.76923076923077</v>
      </c>
      <c r="J718" s="363">
        <v>6</v>
      </c>
      <c r="K718" s="93">
        <f t="shared" si="459"/>
        <v>8.9221556886227553</v>
      </c>
      <c r="L718" s="94">
        <f t="shared" si="460"/>
        <v>2340</v>
      </c>
      <c r="M718" s="94">
        <f t="shared" si="461"/>
        <v>975</v>
      </c>
      <c r="N718" s="94">
        <v>1490</v>
      </c>
      <c r="O718" s="94">
        <f t="shared" si="462"/>
        <v>152.82051282051282</v>
      </c>
      <c r="P718" s="94">
        <f t="shared" si="463"/>
        <v>7.8</v>
      </c>
      <c r="Q718" s="94">
        <f t="shared" si="464"/>
        <v>458.46153846153845</v>
      </c>
      <c r="R718" s="711"/>
      <c r="S718" s="711"/>
      <c r="T718" s="711"/>
      <c r="U718" s="711"/>
      <c r="V718" s="711"/>
      <c r="W718" s="1602"/>
      <c r="X718" s="711"/>
      <c r="Y718" s="711"/>
      <c r="Z718" s="711"/>
      <c r="AA718" s="711"/>
      <c r="AB718" s="711"/>
      <c r="AC718" s="711"/>
      <c r="AD718" s="1841"/>
      <c r="AE718" s="1841"/>
      <c r="AF718" s="2614"/>
      <c r="AG718" s="1730"/>
    </row>
    <row r="719" spans="1:268" s="70" customFormat="1" ht="15" customHeight="1" x14ac:dyDescent="0.25">
      <c r="A719" s="738">
        <v>1</v>
      </c>
      <c r="B719" s="1744">
        <v>1</v>
      </c>
      <c r="C719" s="144" t="s">
        <v>26</v>
      </c>
      <c r="D719" s="144"/>
      <c r="E719" s="833">
        <v>300</v>
      </c>
      <c r="F719" s="867">
        <v>300</v>
      </c>
      <c r="G719" s="92">
        <f t="shared" si="457"/>
        <v>125</v>
      </c>
      <c r="H719" s="92">
        <v>75</v>
      </c>
      <c r="I719" s="92">
        <f t="shared" si="458"/>
        <v>60</v>
      </c>
      <c r="J719" s="363">
        <v>6.1</v>
      </c>
      <c r="K719" s="93">
        <f t="shared" si="459"/>
        <v>5.88</v>
      </c>
      <c r="L719" s="94">
        <f t="shared" si="460"/>
        <v>1830</v>
      </c>
      <c r="M719" s="94">
        <f t="shared" si="461"/>
        <v>763</v>
      </c>
      <c r="N719" s="94">
        <v>441</v>
      </c>
      <c r="O719" s="94">
        <f t="shared" si="462"/>
        <v>57.798165137614674</v>
      </c>
      <c r="P719" s="94">
        <f t="shared" si="463"/>
        <v>6.1</v>
      </c>
      <c r="Q719" s="94">
        <f t="shared" si="464"/>
        <v>173.50819672131149</v>
      </c>
      <c r="R719" s="711"/>
      <c r="S719" s="711"/>
      <c r="T719" s="711"/>
      <c r="U719" s="711"/>
      <c r="V719" s="711"/>
      <c r="W719" s="1602"/>
      <c r="X719" s="711"/>
      <c r="Y719" s="711"/>
      <c r="Z719" s="711"/>
      <c r="AA719" s="711"/>
      <c r="AB719" s="711"/>
      <c r="AC719" s="711"/>
      <c r="AD719" s="1841"/>
      <c r="AE719" s="1841"/>
      <c r="AF719" s="2614"/>
      <c r="AG719" s="1730"/>
    </row>
    <row r="720" spans="1:268" s="70" customFormat="1" ht="15" customHeight="1" x14ac:dyDescent="0.25">
      <c r="A720" s="738">
        <v>1</v>
      </c>
      <c r="B720" s="1744">
        <v>1</v>
      </c>
      <c r="C720" s="144" t="s">
        <v>28</v>
      </c>
      <c r="D720" s="144"/>
      <c r="E720" s="833">
        <v>300</v>
      </c>
      <c r="F720" s="867">
        <v>120</v>
      </c>
      <c r="G720" s="92">
        <f t="shared" si="457"/>
        <v>50</v>
      </c>
      <c r="H720" s="92">
        <v>28</v>
      </c>
      <c r="I720" s="92">
        <f t="shared" si="458"/>
        <v>56.000000000000007</v>
      </c>
      <c r="J720" s="501">
        <v>8</v>
      </c>
      <c r="K720" s="93">
        <f t="shared" si="459"/>
        <v>9</v>
      </c>
      <c r="L720" s="94">
        <f t="shared" si="460"/>
        <v>960</v>
      </c>
      <c r="M720" s="94">
        <f t="shared" si="461"/>
        <v>400</v>
      </c>
      <c r="N720" s="94">
        <v>252</v>
      </c>
      <c r="O720" s="94">
        <f t="shared" si="462"/>
        <v>63</v>
      </c>
      <c r="P720" s="94">
        <f t="shared" si="463"/>
        <v>3.2</v>
      </c>
      <c r="Q720" s="94">
        <f t="shared" si="464"/>
        <v>188.99999999999997</v>
      </c>
      <c r="R720" s="711"/>
      <c r="S720" s="711"/>
      <c r="T720" s="711"/>
      <c r="U720" s="711"/>
      <c r="V720" s="711"/>
      <c r="W720" s="1602"/>
      <c r="X720" s="711"/>
      <c r="Y720" s="711"/>
      <c r="Z720" s="711"/>
      <c r="AA720" s="711"/>
      <c r="AB720" s="711"/>
      <c r="AC720" s="711"/>
      <c r="AD720" s="1841"/>
      <c r="AE720" s="1841"/>
      <c r="AF720" s="2614"/>
      <c r="AG720" s="1730"/>
    </row>
    <row r="721" spans="1:33" s="70" customFormat="1" ht="15" customHeight="1" x14ac:dyDescent="0.25">
      <c r="A721" s="738">
        <v>1</v>
      </c>
      <c r="B721" s="1744">
        <v>1</v>
      </c>
      <c r="C721" s="144" t="s">
        <v>77</v>
      </c>
      <c r="D721" s="144"/>
      <c r="E721" s="833">
        <v>300</v>
      </c>
      <c r="F721" s="867">
        <v>120</v>
      </c>
      <c r="G721" s="92">
        <f t="shared" si="457"/>
        <v>50</v>
      </c>
      <c r="H721" s="92">
        <v>49</v>
      </c>
      <c r="I721" s="92">
        <f t="shared" si="458"/>
        <v>98</v>
      </c>
      <c r="J721" s="501">
        <v>10</v>
      </c>
      <c r="K721" s="93">
        <f t="shared" si="459"/>
        <v>9.7755102040816322</v>
      </c>
      <c r="L721" s="94">
        <f t="shared" si="460"/>
        <v>1200</v>
      </c>
      <c r="M721" s="94">
        <f t="shared" si="461"/>
        <v>500</v>
      </c>
      <c r="N721" s="94">
        <v>479</v>
      </c>
      <c r="O721" s="94">
        <f t="shared" si="462"/>
        <v>95.8</v>
      </c>
      <c r="P721" s="94">
        <f t="shared" si="463"/>
        <v>4</v>
      </c>
      <c r="Q721" s="94">
        <f t="shared" si="464"/>
        <v>287.39999999999998</v>
      </c>
      <c r="R721" s="711"/>
      <c r="S721" s="711"/>
      <c r="T721" s="711"/>
      <c r="U721" s="711"/>
      <c r="V721" s="711"/>
      <c r="W721" s="1602"/>
      <c r="X721" s="711"/>
      <c r="Y721" s="711"/>
      <c r="Z721" s="711"/>
      <c r="AA721" s="711"/>
      <c r="AB721" s="711"/>
      <c r="AC721" s="711"/>
      <c r="AD721" s="1841"/>
      <c r="AE721" s="1841"/>
      <c r="AF721" s="2614"/>
      <c r="AG721" s="1730"/>
    </row>
    <row r="722" spans="1:33" s="70" customFormat="1" ht="15" customHeight="1" x14ac:dyDescent="0.25">
      <c r="A722" s="738">
        <v>1</v>
      </c>
      <c r="B722" s="1744">
        <v>1</v>
      </c>
      <c r="C722" s="508" t="s">
        <v>13</v>
      </c>
      <c r="D722" s="508"/>
      <c r="E722" s="508"/>
      <c r="F722" s="2200">
        <f>SUM(F714:F721)</f>
        <v>1410</v>
      </c>
      <c r="G722" s="412">
        <f>SUM(G714:G721)</f>
        <v>587.5</v>
      </c>
      <c r="H722" s="412">
        <f>SUM(H714:H721)</f>
        <v>523</v>
      </c>
      <c r="I722" s="412">
        <f t="shared" si="458"/>
        <v>89.021276595744681</v>
      </c>
      <c r="J722" s="678">
        <f>IF(F722=0,0,L722/F722)</f>
        <v>7.7021276595744679</v>
      </c>
      <c r="K722" s="117">
        <f t="shared" si="459"/>
        <v>9.292543021032504</v>
      </c>
      <c r="L722" s="412">
        <f>SUM(L714:L721)</f>
        <v>10860</v>
      </c>
      <c r="M722" s="412">
        <f>SUM(M714:M721)</f>
        <v>4526</v>
      </c>
      <c r="N722" s="412">
        <f>SUM(N714:N721)</f>
        <v>4860</v>
      </c>
      <c r="O722" s="94">
        <f t="shared" si="462"/>
        <v>107.37958462218293</v>
      </c>
      <c r="P722" s="281">
        <f>SUM(P714:P721)</f>
        <v>36.200000000000003</v>
      </c>
      <c r="Q722" s="94">
        <f t="shared" si="464"/>
        <v>322.20994475138122</v>
      </c>
      <c r="R722" s="412"/>
      <c r="S722" s="412"/>
      <c r="T722" s="412"/>
      <c r="U722" s="412"/>
      <c r="V722" s="412"/>
      <c r="W722" s="1616"/>
      <c r="X722" s="412"/>
      <c r="Y722" s="412"/>
      <c r="Z722" s="412"/>
      <c r="AA722" s="412"/>
      <c r="AB722" s="412"/>
      <c r="AC722" s="412"/>
      <c r="AD722" s="1862"/>
      <c r="AE722" s="1862"/>
      <c r="AF722" s="2614"/>
      <c r="AG722" s="1730"/>
    </row>
    <row r="723" spans="1:33" s="70" customFormat="1" ht="15" customHeight="1" x14ac:dyDescent="0.25">
      <c r="A723" s="738">
        <v>1</v>
      </c>
      <c r="B723" s="1744">
        <v>1</v>
      </c>
      <c r="C723" s="217" t="s">
        <v>148</v>
      </c>
      <c r="D723" s="217"/>
      <c r="E723" s="508"/>
      <c r="F723" s="2200"/>
      <c r="G723" s="412"/>
      <c r="H723" s="412"/>
      <c r="I723" s="412"/>
      <c r="J723" s="678"/>
      <c r="K723" s="117"/>
      <c r="L723" s="412"/>
      <c r="M723" s="412"/>
      <c r="N723" s="412"/>
      <c r="O723" s="94"/>
      <c r="P723" s="94"/>
      <c r="Q723" s="94"/>
      <c r="R723" s="412"/>
      <c r="S723" s="412"/>
      <c r="T723" s="412"/>
      <c r="U723" s="412"/>
      <c r="V723" s="412"/>
      <c r="W723" s="1616"/>
      <c r="X723" s="412"/>
      <c r="Y723" s="412"/>
      <c r="Z723" s="412"/>
      <c r="AA723" s="412"/>
      <c r="AB723" s="412"/>
      <c r="AC723" s="412"/>
      <c r="AD723" s="1862"/>
      <c r="AE723" s="1862"/>
      <c r="AF723" s="2614"/>
      <c r="AG723" s="1730"/>
    </row>
    <row r="724" spans="1:33" s="70" customFormat="1" ht="15" customHeight="1" x14ac:dyDescent="0.25">
      <c r="A724" s="738">
        <v>1</v>
      </c>
      <c r="B724" s="1744">
        <v>1</v>
      </c>
      <c r="C724" s="150" t="s">
        <v>537</v>
      </c>
      <c r="D724" s="150"/>
      <c r="E724" s="656">
        <v>240</v>
      </c>
      <c r="F724" s="867">
        <v>1852</v>
      </c>
      <c r="G724" s="92">
        <f>(F724-(F726/12*3))/9*($C$3-3)+F726/12*3</f>
        <v>858.77777777777783</v>
      </c>
      <c r="H724" s="92">
        <v>920</v>
      </c>
      <c r="I724" s="92">
        <f>H724/G724*100</f>
        <v>107.12899469530339</v>
      </c>
      <c r="J724" s="501">
        <v>8</v>
      </c>
      <c r="K724" s="93">
        <f>N724/H724</f>
        <v>6.982608695652174</v>
      </c>
      <c r="L724" s="94">
        <f>ROUND(F724*J724,0)</f>
        <v>14816</v>
      </c>
      <c r="M724" s="94">
        <f>(L724-(L726/12*3))/9*($C$3-3)+L726/12*3</f>
        <v>6870.2222222222226</v>
      </c>
      <c r="N724" s="94">
        <f>3792+2632</f>
        <v>6424</v>
      </c>
      <c r="O724" s="94">
        <f>N724/M724*100</f>
        <v>93.504981239487634</v>
      </c>
      <c r="P724" s="94">
        <f>L724/E724</f>
        <v>61.733333333333334</v>
      </c>
      <c r="Q724" s="94">
        <f>N724/$C$3*12/P724</f>
        <v>249.74514038876887</v>
      </c>
      <c r="R724" s="711"/>
      <c r="S724" s="711"/>
      <c r="T724" s="711"/>
      <c r="U724" s="711"/>
      <c r="V724" s="711"/>
      <c r="W724" s="1616"/>
      <c r="X724" s="412"/>
      <c r="Y724" s="412"/>
      <c r="Z724" s="412"/>
      <c r="AA724" s="711"/>
      <c r="AB724" s="711"/>
      <c r="AC724" s="711"/>
      <c r="AD724" s="1841"/>
      <c r="AE724" s="1841"/>
      <c r="AF724" s="2614"/>
      <c r="AG724" s="1730"/>
    </row>
    <row r="725" spans="1:33" s="70" customFormat="1" ht="15" customHeight="1" x14ac:dyDescent="0.25">
      <c r="A725" s="738">
        <v>1</v>
      </c>
      <c r="B725" s="1744">
        <v>1</v>
      </c>
      <c r="C725" s="97" t="s">
        <v>77</v>
      </c>
      <c r="D725" s="97"/>
      <c r="E725" s="661">
        <v>240</v>
      </c>
      <c r="F725" s="867">
        <v>448</v>
      </c>
      <c r="G725" s="2597">
        <f>ROUND(F725/9*($C$3-3),0)</f>
        <v>100</v>
      </c>
      <c r="H725" s="92">
        <v>106</v>
      </c>
      <c r="I725" s="92">
        <f>H725/G725*100</f>
        <v>106</v>
      </c>
      <c r="J725" s="501">
        <v>8</v>
      </c>
      <c r="K725" s="93">
        <f>N725/H725</f>
        <v>17.433962264150942</v>
      </c>
      <c r="L725" s="94">
        <f>ROUND(F725*J725,0)</f>
        <v>3584</v>
      </c>
      <c r="M725" s="94">
        <f>ROUND(L725/9*($C$3-3),0)</f>
        <v>796</v>
      </c>
      <c r="N725" s="94">
        <f>1009+839</f>
        <v>1848</v>
      </c>
      <c r="O725" s="94">
        <f>N725/M725*100</f>
        <v>232.1608040201005</v>
      </c>
      <c r="P725" s="94">
        <f>L725/E725</f>
        <v>14.933333333333334</v>
      </c>
      <c r="Q725" s="94">
        <f>N725/$C$3*12/P725</f>
        <v>297.00000000000006</v>
      </c>
      <c r="R725" s="711"/>
      <c r="S725" s="711"/>
      <c r="T725" s="711"/>
      <c r="U725" s="711"/>
      <c r="V725" s="711"/>
      <c r="W725" s="1616"/>
      <c r="X725" s="412"/>
      <c r="Y725" s="412"/>
      <c r="Z725" s="412"/>
      <c r="AA725" s="711"/>
      <c r="AB725" s="711"/>
      <c r="AC725" s="711"/>
      <c r="AD725" s="1841"/>
      <c r="AE725" s="1841"/>
      <c r="AF725" s="2614"/>
      <c r="AG725" s="1730"/>
    </row>
    <row r="726" spans="1:33" s="96" customFormat="1" ht="15" customHeight="1" x14ac:dyDescent="0.25">
      <c r="A726" s="738">
        <v>1</v>
      </c>
      <c r="B726" s="1744">
        <v>1</v>
      </c>
      <c r="C726" s="280" t="s">
        <v>187</v>
      </c>
      <c r="D726" s="823"/>
      <c r="E726" s="679"/>
      <c r="F726" s="2200">
        <f>SUM(F724:F725)</f>
        <v>2300</v>
      </c>
      <c r="G726" s="412">
        <f t="shared" ref="G726:H726" si="465">SUM(G724:G725)</f>
        <v>958.77777777777783</v>
      </c>
      <c r="H726" s="412">
        <f t="shared" si="465"/>
        <v>1026</v>
      </c>
      <c r="I726" s="412">
        <f t="shared" ref="I726:I732" si="466">H726/G726*100</f>
        <v>107.01124116351836</v>
      </c>
      <c r="J726" s="501">
        <v>8</v>
      </c>
      <c r="K726" s="412">
        <f>N726/H726</f>
        <v>8.0623781676413255</v>
      </c>
      <c r="L726" s="412">
        <f>SUM(L724:L725)</f>
        <v>18400</v>
      </c>
      <c r="M726" s="412">
        <f t="shared" ref="M726:N726" si="467">SUM(M724:M725)</f>
        <v>7666.2222222222226</v>
      </c>
      <c r="N726" s="412">
        <f t="shared" si="467"/>
        <v>8272</v>
      </c>
      <c r="O726" s="118">
        <f>N726/M726*100</f>
        <v>107.90190735694823</v>
      </c>
      <c r="P726" s="412">
        <f>SUM(P724:P725)</f>
        <v>76.666666666666671</v>
      </c>
      <c r="Q726" s="94">
        <f>N726/$C$3*12/P726</f>
        <v>258.94956521739135</v>
      </c>
      <c r="R726" s="712"/>
      <c r="S726" s="712"/>
      <c r="T726" s="712"/>
      <c r="U726" s="712"/>
      <c r="V726" s="712"/>
      <c r="W726" s="1622"/>
      <c r="X726" s="412"/>
      <c r="Y726" s="412"/>
      <c r="Z726" s="412"/>
      <c r="AA726" s="118"/>
      <c r="AB726" s="118"/>
      <c r="AC726" s="118"/>
      <c r="AD726" s="1849"/>
      <c r="AE726" s="1849"/>
      <c r="AF726" s="2614"/>
      <c r="AG726" s="2422"/>
    </row>
    <row r="727" spans="1:33" s="70" customFormat="1" ht="29.25" customHeight="1" x14ac:dyDescent="0.25">
      <c r="A727" s="738">
        <v>1</v>
      </c>
      <c r="B727" s="1744">
        <v>1</v>
      </c>
      <c r="C727" s="590" t="s">
        <v>172</v>
      </c>
      <c r="D727" s="590"/>
      <c r="E727" s="590"/>
      <c r="F727" s="2200">
        <f>SUM(F726,F722)</f>
        <v>3710</v>
      </c>
      <c r="G727" s="644">
        <f>SUM(G726,G722)</f>
        <v>1546.2777777777778</v>
      </c>
      <c r="H727" s="644">
        <f>SUM(H726,H722)</f>
        <v>1549</v>
      </c>
      <c r="I727" s="644">
        <f t="shared" si="466"/>
        <v>100.17605001257499</v>
      </c>
      <c r="J727" s="801">
        <f>L727/F727</f>
        <v>7.8867924528301883</v>
      </c>
      <c r="K727" s="117">
        <f>N727/H727</f>
        <v>8.4777275661717244</v>
      </c>
      <c r="L727" s="644">
        <f>SUM(L726,L722)</f>
        <v>29260</v>
      </c>
      <c r="M727" s="644">
        <f>SUM(M726,M722)</f>
        <v>12192.222222222223</v>
      </c>
      <c r="N727" s="644">
        <f>SUM(N726,N722)</f>
        <v>13132</v>
      </c>
      <c r="O727" s="118">
        <f>N727/M727*100</f>
        <v>107.70801057140254</v>
      </c>
      <c r="P727" s="644">
        <f>SUM(P726,P722)</f>
        <v>112.86666666666667</v>
      </c>
      <c r="Q727" s="118">
        <f>N727/$C$3*12/P727</f>
        <v>279.23922031896041</v>
      </c>
      <c r="R727" s="644">
        <v>64019.816179199988</v>
      </c>
      <c r="S727" s="644">
        <v>64019.816179199988</v>
      </c>
      <c r="T727" s="644">
        <v>64019.816179199988</v>
      </c>
      <c r="U727" s="644">
        <v>64019.816179199988</v>
      </c>
      <c r="V727" s="644">
        <v>64019.816179199988</v>
      </c>
      <c r="W727" s="1607">
        <f>R727/12*$C$3+(S727-R727)/11*4+(T727-S727)/10*3+(U727-T727)/9*2+(V727-U727)/8*1</f>
        <v>26674.923407999995</v>
      </c>
      <c r="X727" s="412">
        <f>AB727-AA727</f>
        <v>27262.368139999999</v>
      </c>
      <c r="Y727" s="412"/>
      <c r="Z727" s="412">
        <f>X727-W727</f>
        <v>587.44473200000357</v>
      </c>
      <c r="AA727" s="644">
        <v>-371.66612000000003</v>
      </c>
      <c r="AB727" s="644">
        <v>26890.702019999997</v>
      </c>
      <c r="AC727" s="644"/>
      <c r="AD727" s="1845"/>
      <c r="AE727" s="1845">
        <f>AD727/1000</f>
        <v>0</v>
      </c>
      <c r="AF727" s="2614"/>
      <c r="AG727" s="1730"/>
    </row>
    <row r="728" spans="1:33" s="70" customFormat="1" ht="29.25" customHeight="1" x14ac:dyDescent="0.25">
      <c r="A728" s="738">
        <v>1</v>
      </c>
      <c r="B728" s="1744">
        <v>1</v>
      </c>
      <c r="C728" s="834" t="s">
        <v>326</v>
      </c>
      <c r="D728" s="2553"/>
      <c r="E728" s="590"/>
      <c r="F728" s="711">
        <f>F729</f>
        <v>11580</v>
      </c>
      <c r="G728" s="756">
        <f>G729</f>
        <v>4825</v>
      </c>
      <c r="H728" s="756">
        <f>H729</f>
        <v>4439</v>
      </c>
      <c r="I728" s="756">
        <f t="shared" si="466"/>
        <v>92</v>
      </c>
      <c r="J728" s="680"/>
      <c r="K728" s="835"/>
      <c r="L728" s="645"/>
      <c r="M728" s="645"/>
      <c r="N728" s="645"/>
      <c r="O728" s="100"/>
      <c r="P728" s="645"/>
      <c r="Q728" s="100"/>
      <c r="R728" s="645"/>
      <c r="S728" s="645"/>
      <c r="T728" s="645"/>
      <c r="U728" s="645"/>
      <c r="V728" s="645"/>
      <c r="W728" s="1607">
        <f t="shared" ref="W728" si="468">R728/12*$C$3</f>
        <v>0</v>
      </c>
      <c r="X728" s="432">
        <f>AB728-AA728</f>
        <v>0</v>
      </c>
      <c r="Y728" s="432"/>
      <c r="Z728" s="432">
        <f>X728-W728</f>
        <v>0</v>
      </c>
      <c r="AA728" s="645"/>
      <c r="AB728" s="645"/>
      <c r="AC728" s="645">
        <v>7</v>
      </c>
      <c r="AD728" s="1850">
        <v>23351.58</v>
      </c>
      <c r="AE728" s="1841">
        <f t="shared" ref="AE728" si="469">AD728/1000</f>
        <v>23.351580000000002</v>
      </c>
      <c r="AF728" s="2614"/>
      <c r="AG728" s="1730"/>
    </row>
    <row r="729" spans="1:33" s="70" customFormat="1" ht="18.75" customHeight="1" x14ac:dyDescent="0.25">
      <c r="A729" s="738">
        <v>1</v>
      </c>
      <c r="B729" s="1744">
        <v>1</v>
      </c>
      <c r="C729" s="836" t="s">
        <v>327</v>
      </c>
      <c r="D729" s="2554"/>
      <c r="E729" s="590"/>
      <c r="F729" s="711">
        <v>11580</v>
      </c>
      <c r="G729" s="92">
        <f>ROUND(F729/12*$C$3,0)</f>
        <v>4825</v>
      </c>
      <c r="H729" s="756">
        <f>H732-H730</f>
        <v>4439</v>
      </c>
      <c r="I729" s="756">
        <f t="shared" si="466"/>
        <v>92</v>
      </c>
      <c r="J729" s="680"/>
      <c r="K729" s="835"/>
      <c r="L729" s="645"/>
      <c r="M729" s="645"/>
      <c r="N729" s="645"/>
      <c r="O729" s="100"/>
      <c r="P729" s="645"/>
      <c r="Q729" s="100"/>
      <c r="R729" s="645"/>
      <c r="S729" s="645"/>
      <c r="T729" s="645"/>
      <c r="U729" s="645"/>
      <c r="V729" s="645"/>
      <c r="W729" s="1607"/>
      <c r="X729" s="432"/>
      <c r="Y729" s="432"/>
      <c r="Z729" s="432"/>
      <c r="AA729" s="645"/>
      <c r="AB729" s="645"/>
      <c r="AC729" s="645"/>
      <c r="AD729" s="1850"/>
      <c r="AE729" s="1850"/>
      <c r="AF729" s="2614"/>
      <c r="AG729" s="1730"/>
    </row>
    <row r="730" spans="1:33" s="70" customFormat="1" ht="29.25" customHeight="1" x14ac:dyDescent="0.25">
      <c r="A730" s="738">
        <v>1</v>
      </c>
      <c r="B730" s="1744">
        <v>1</v>
      </c>
      <c r="C730" s="834" t="s">
        <v>328</v>
      </c>
      <c r="D730" s="2553"/>
      <c r="E730" s="590"/>
      <c r="F730" s="711">
        <f>F731</f>
        <v>20</v>
      </c>
      <c r="G730" s="717">
        <f t="shared" ref="G730:H730" si="470">G731</f>
        <v>8</v>
      </c>
      <c r="H730" s="717">
        <f t="shared" si="470"/>
        <v>6</v>
      </c>
      <c r="I730" s="756">
        <f t="shared" si="466"/>
        <v>75</v>
      </c>
      <c r="J730" s="680"/>
      <c r="K730" s="835"/>
      <c r="L730" s="645"/>
      <c r="M730" s="645"/>
      <c r="N730" s="645"/>
      <c r="O730" s="100"/>
      <c r="P730" s="645"/>
      <c r="Q730" s="100"/>
      <c r="R730" s="645"/>
      <c r="S730" s="645"/>
      <c r="T730" s="645"/>
      <c r="U730" s="645"/>
      <c r="V730" s="645"/>
      <c r="W730" s="1607"/>
      <c r="X730" s="432"/>
      <c r="Y730" s="432"/>
      <c r="Z730" s="432"/>
      <c r="AA730" s="645"/>
      <c r="AB730" s="645"/>
      <c r="AC730" s="645"/>
      <c r="AD730" s="1850"/>
      <c r="AE730" s="1850"/>
      <c r="AF730" s="2614"/>
      <c r="AG730" s="1730"/>
    </row>
    <row r="731" spans="1:33" s="70" customFormat="1" ht="29.25" customHeight="1" x14ac:dyDescent="0.25">
      <c r="A731" s="738">
        <v>1</v>
      </c>
      <c r="B731" s="1744">
        <v>1</v>
      </c>
      <c r="C731" s="2416" t="s">
        <v>329</v>
      </c>
      <c r="D731" s="2416"/>
      <c r="E731" s="437"/>
      <c r="F731" s="2211">
        <v>20</v>
      </c>
      <c r="G731" s="92">
        <f>ROUND(F731/12*$C$3,0)</f>
        <v>8</v>
      </c>
      <c r="H731" s="756">
        <v>6</v>
      </c>
      <c r="I731" s="756">
        <f t="shared" si="466"/>
        <v>75</v>
      </c>
      <c r="J731" s="801"/>
      <c r="K731" s="2077"/>
      <c r="L731" s="645"/>
      <c r="M731" s="644"/>
      <c r="N731" s="644"/>
      <c r="O731" s="94"/>
      <c r="P731" s="645"/>
      <c r="Q731" s="100"/>
      <c r="R731" s="645"/>
      <c r="S731" s="645"/>
      <c r="T731" s="645"/>
      <c r="U731" s="645"/>
      <c r="V731" s="645"/>
      <c r="W731" s="1607"/>
      <c r="X731" s="412"/>
      <c r="Y731" s="412"/>
      <c r="Z731" s="432"/>
      <c r="AA731" s="645"/>
      <c r="AB731" s="645"/>
      <c r="AC731" s="645"/>
      <c r="AD731" s="1850"/>
      <c r="AE731" s="1850"/>
      <c r="AF731" s="2614"/>
      <c r="AG731" s="1730"/>
    </row>
    <row r="732" spans="1:33" s="70" customFormat="1" ht="29.25" customHeight="1" x14ac:dyDescent="0.25">
      <c r="A732" s="738"/>
      <c r="B732" s="1744"/>
      <c r="C732" s="2073" t="s">
        <v>344</v>
      </c>
      <c r="D732" s="2555"/>
      <c r="E732" s="2072"/>
      <c r="F732" s="2212">
        <f>SUM(F728,F730)</f>
        <v>11600</v>
      </c>
      <c r="G732" s="289">
        <f>SUM(G728,G730)</f>
        <v>4833</v>
      </c>
      <c r="H732" s="2082">
        <v>4445</v>
      </c>
      <c r="I732" s="647">
        <f t="shared" si="466"/>
        <v>91.971860128284703</v>
      </c>
      <c r="J732" s="2079"/>
      <c r="K732" s="2081"/>
      <c r="L732" s="2082"/>
      <c r="M732" s="2070"/>
      <c r="N732" s="2070"/>
      <c r="O732" s="171"/>
      <c r="P732" s="2082"/>
      <c r="Q732" s="321"/>
      <c r="R732" s="2082">
        <v>49114.759399999995</v>
      </c>
      <c r="S732" s="2082">
        <v>49114.759399999995</v>
      </c>
      <c r="T732" s="2082">
        <v>49114.759399999995</v>
      </c>
      <c r="U732" s="2082">
        <v>49114.759399999995</v>
      </c>
      <c r="V732" s="2082">
        <v>49114.759399999995</v>
      </c>
      <c r="W732" s="2071">
        <f>R732/12*$C$3+(S732-R732)/11*4+(T732-S732)/10*3+(U732-T732)/9*2+(V732-U732)/8*1</f>
        <v>20464.483083333333</v>
      </c>
      <c r="X732" s="416">
        <f>AB732-AA732</f>
        <v>20339.095979999998</v>
      </c>
      <c r="Y732" s="416"/>
      <c r="Z732" s="2083">
        <f>X732-W732</f>
        <v>-125.38710333333438</v>
      </c>
      <c r="AA732" s="2082">
        <v>-100.36002999999999</v>
      </c>
      <c r="AB732" s="2082">
        <v>20238.735949999998</v>
      </c>
      <c r="AC732" s="289">
        <f>SUM(AC728,AC730)</f>
        <v>7</v>
      </c>
      <c r="AD732" s="289">
        <f>SUM(AD728,AD730)</f>
        <v>23351.58</v>
      </c>
      <c r="AE732" s="2082">
        <f>AD732/1000</f>
        <v>23.351580000000002</v>
      </c>
      <c r="AF732" s="2614"/>
      <c r="AG732" s="1730"/>
    </row>
    <row r="733" spans="1:33" s="70" customFormat="1" ht="19.5" customHeight="1" thickBot="1" x14ac:dyDescent="0.3">
      <c r="A733" s="738">
        <v>1</v>
      </c>
      <c r="B733" s="1744">
        <v>1</v>
      </c>
      <c r="C733" s="1441" t="s">
        <v>17</v>
      </c>
      <c r="D733" s="2556"/>
      <c r="E733" s="2074"/>
      <c r="F733" s="2254"/>
      <c r="G733" s="2075"/>
      <c r="H733" s="2075"/>
      <c r="I733" s="2075"/>
      <c r="J733" s="2080"/>
      <c r="K733" s="1442"/>
      <c r="L733" s="1443"/>
      <c r="M733" s="1443"/>
      <c r="N733" s="1443">
        <f>SUM(N727,N678)</f>
        <v>47908</v>
      </c>
      <c r="O733" s="1443"/>
      <c r="P733" s="1443"/>
      <c r="Q733" s="1443"/>
      <c r="R733" s="1442">
        <f>SUM(R732,R727,R712,R678)</f>
        <v>736082.15056159988</v>
      </c>
      <c r="S733" s="1442">
        <f>SUM(S732,S727,S712,S678)</f>
        <v>736082.15056159988</v>
      </c>
      <c r="T733" s="1442">
        <f>SUM(T732,T727,T712,T678)</f>
        <v>736082.15056159988</v>
      </c>
      <c r="U733" s="1442">
        <f>SUM(U732,U727,U712,U678)</f>
        <v>736082.15056159988</v>
      </c>
      <c r="V733" s="1442">
        <f>SUM(V732,V727,V712,V678)</f>
        <v>736082.15056159988</v>
      </c>
      <c r="W733" s="1637">
        <f t="shared" ref="W733:AB733" si="471">SUM(W732,W727,W712,W678)</f>
        <v>306700.89606733329</v>
      </c>
      <c r="X733" s="1443">
        <f t="shared" si="471"/>
        <v>304834.99685999996</v>
      </c>
      <c r="Y733" s="1443">
        <f t="shared" si="471"/>
        <v>0</v>
      </c>
      <c r="Z733" s="1443">
        <f t="shared" si="471"/>
        <v>-1865.8992073332965</v>
      </c>
      <c r="AA733" s="1443">
        <f t="shared" si="471"/>
        <v>-2312.6831099999999</v>
      </c>
      <c r="AB733" s="1443">
        <f t="shared" si="471"/>
        <v>302522.31374999997</v>
      </c>
      <c r="AC733" s="1443"/>
      <c r="AD733" s="1443">
        <f>SUM(AD732,AD727,AD712,AD678)</f>
        <v>5112365.8499999987</v>
      </c>
      <c r="AE733" s="1443">
        <f t="shared" ref="AE733" si="472">SUM(AE732,AE727,AE712,AE678)</f>
        <v>5112.3658499999983</v>
      </c>
      <c r="AF733" s="2614"/>
      <c r="AG733" s="1730"/>
    </row>
    <row r="734" spans="1:33" ht="32.25" customHeight="1" x14ac:dyDescent="0.25">
      <c r="A734" s="738">
        <v>1</v>
      </c>
      <c r="B734" s="1744">
        <v>1</v>
      </c>
      <c r="C734" s="1437" t="s">
        <v>274</v>
      </c>
      <c r="D734" s="1437"/>
      <c r="E734" s="544"/>
      <c r="F734" s="2202"/>
      <c r="G734" s="381"/>
      <c r="H734" s="381"/>
      <c r="I734" s="381"/>
      <c r="J734" s="1438"/>
      <c r="K734" s="2078"/>
      <c r="L734" s="1439"/>
      <c r="M734" s="1439"/>
      <c r="N734" s="1439"/>
      <c r="O734" s="1439"/>
      <c r="P734" s="1439"/>
      <c r="Q734" s="1439"/>
      <c r="R734" s="615"/>
      <c r="S734" s="615"/>
      <c r="T734" s="615"/>
      <c r="U734" s="615"/>
      <c r="V734" s="615"/>
      <c r="W734" s="1638"/>
      <c r="X734" s="615"/>
      <c r="Y734" s="615"/>
      <c r="Z734" s="615"/>
      <c r="AA734" s="1440"/>
      <c r="AB734" s="615"/>
      <c r="AC734" s="615"/>
      <c r="AD734" s="1863"/>
      <c r="AE734" s="1863"/>
      <c r="AF734" s="2614"/>
    </row>
    <row r="735" spans="1:33" s="70" customFormat="1" ht="15" customHeight="1" x14ac:dyDescent="0.25">
      <c r="A735" s="738">
        <v>1</v>
      </c>
      <c r="B735" s="1744">
        <v>1</v>
      </c>
      <c r="C735" s="507" t="s">
        <v>14</v>
      </c>
      <c r="D735" s="507"/>
      <c r="E735" s="507"/>
      <c r="F735" s="772"/>
      <c r="G735" s="361"/>
      <c r="H735" s="361"/>
      <c r="I735" s="361"/>
      <c r="J735" s="125"/>
      <c r="K735" s="125"/>
      <c r="L735" s="126"/>
      <c r="M735" s="126"/>
      <c r="N735" s="126"/>
      <c r="O735" s="126"/>
      <c r="P735" s="126"/>
      <c r="Q735" s="126"/>
      <c r="R735" s="711"/>
      <c r="S735" s="711"/>
      <c r="T735" s="711"/>
      <c r="U735" s="711"/>
      <c r="V735" s="711"/>
      <c r="W735" s="1602"/>
      <c r="X735" s="711"/>
      <c r="Y735" s="711"/>
      <c r="Z735" s="711"/>
      <c r="AA735" s="711"/>
      <c r="AB735" s="711"/>
      <c r="AC735" s="711"/>
      <c r="AD735" s="1841"/>
      <c r="AE735" s="1841"/>
      <c r="AF735" s="2614"/>
      <c r="AG735" s="1730"/>
    </row>
    <row r="736" spans="1:33" s="70" customFormat="1" ht="21" customHeight="1" x14ac:dyDescent="0.25">
      <c r="A736" s="738">
        <v>1</v>
      </c>
      <c r="B736" s="1744">
        <v>1</v>
      </c>
      <c r="C736" s="545" t="s">
        <v>198</v>
      </c>
      <c r="D736" s="545"/>
      <c r="E736" s="545"/>
      <c r="F736" s="2230">
        <f>F737/3.8</f>
        <v>0</v>
      </c>
      <c r="G736" s="1406">
        <f t="shared" ref="G736" si="473">G737/3.8</f>
        <v>0</v>
      </c>
      <c r="H736" s="1406">
        <f>H737/2.7</f>
        <v>1210.5777777777776</v>
      </c>
      <c r="I736" s="361"/>
      <c r="J736" s="125"/>
      <c r="K736" s="125"/>
      <c r="L736" s="126"/>
      <c r="M736" s="126"/>
      <c r="N736" s="126"/>
      <c r="O736" s="126"/>
      <c r="P736" s="126"/>
      <c r="Q736" s="126"/>
      <c r="R736" s="711"/>
      <c r="S736" s="711"/>
      <c r="T736" s="711"/>
      <c r="U736" s="711"/>
      <c r="V736" s="711"/>
      <c r="W736" s="1602"/>
      <c r="X736" s="711"/>
      <c r="Y736" s="711"/>
      <c r="Z736" s="711"/>
      <c r="AA736" s="711"/>
      <c r="AB736" s="711"/>
      <c r="AC736" s="1819">
        <f t="shared" ref="AC736" si="474">AC737/2.7</f>
        <v>18.148148148148145</v>
      </c>
      <c r="AD736" s="1841">
        <f>AD737</f>
        <v>11528.099999999999</v>
      </c>
      <c r="AE736" s="1841">
        <f>AD736/1000</f>
        <v>11.528099999999998</v>
      </c>
      <c r="AF736" s="2614"/>
      <c r="AG736" s="1730"/>
    </row>
    <row r="737" spans="1:268" s="70" customFormat="1" ht="15" customHeight="1" x14ac:dyDescent="0.25">
      <c r="A737" s="738"/>
      <c r="B737" s="1744">
        <v>1</v>
      </c>
      <c r="C737" s="545" t="s">
        <v>384</v>
      </c>
      <c r="D737" s="545"/>
      <c r="E737" s="545"/>
      <c r="F737" s="772"/>
      <c r="G737" s="92">
        <f>ROUND(F737/12*$C$3,0)</f>
        <v>0</v>
      </c>
      <c r="H737" s="1406">
        <v>3268.5599999999995</v>
      </c>
      <c r="I737" s="361"/>
      <c r="J737" s="125"/>
      <c r="K737" s="125"/>
      <c r="L737" s="126"/>
      <c r="M737" s="126"/>
      <c r="N737" s="126"/>
      <c r="O737" s="126"/>
      <c r="P737" s="126"/>
      <c r="Q737" s="126"/>
      <c r="R737" s="711"/>
      <c r="S737" s="711"/>
      <c r="T737" s="711"/>
      <c r="U737" s="711"/>
      <c r="V737" s="711"/>
      <c r="W737" s="1602"/>
      <c r="X737" s="711"/>
      <c r="Y737" s="711"/>
      <c r="Z737" s="711"/>
      <c r="AA737" s="711"/>
      <c r="AB737" s="711"/>
      <c r="AC737" s="711">
        <v>49</v>
      </c>
      <c r="AD737" s="1841">
        <v>11528.099999999999</v>
      </c>
      <c r="AE737" s="1841">
        <f>AD737/1000</f>
        <v>11.528099999999998</v>
      </c>
      <c r="AF737" s="2614"/>
      <c r="AG737" s="1730"/>
    </row>
    <row r="738" spans="1:268" s="70" customFormat="1" ht="15" customHeight="1" x14ac:dyDescent="0.25">
      <c r="A738" s="738">
        <v>1</v>
      </c>
      <c r="B738" s="1744">
        <v>1</v>
      </c>
      <c r="C738" s="545" t="s">
        <v>157</v>
      </c>
      <c r="D738" s="545"/>
      <c r="E738" s="545"/>
      <c r="F738" s="2230">
        <f>F739/8.5</f>
        <v>19049.411764705881</v>
      </c>
      <c r="G738" s="1406">
        <f t="shared" ref="G738:H738" si="475">G739/8.5</f>
        <v>7937.2941176470586</v>
      </c>
      <c r="H738" s="1406">
        <f t="shared" si="475"/>
        <v>7553.9270588235304</v>
      </c>
      <c r="I738" s="361">
        <f>H738/G738*100</f>
        <v>95.170053507640787</v>
      </c>
      <c r="J738" s="125"/>
      <c r="K738" s="125"/>
      <c r="L738" s="126"/>
      <c r="M738" s="126"/>
      <c r="N738" s="126"/>
      <c r="O738" s="126"/>
      <c r="P738" s="126"/>
      <c r="Q738" s="126"/>
      <c r="R738" s="711"/>
      <c r="S738" s="711"/>
      <c r="T738" s="711"/>
      <c r="U738" s="711"/>
      <c r="V738" s="711"/>
      <c r="W738" s="1602"/>
      <c r="X738" s="711"/>
      <c r="Y738" s="711"/>
      <c r="Z738" s="711"/>
      <c r="AA738" s="711"/>
      <c r="AB738" s="711"/>
      <c r="AC738" s="1406">
        <f t="shared" ref="AC738" si="476">AC739/8.5</f>
        <v>94.7</v>
      </c>
      <c r="AD738" s="1841">
        <f>AD739</f>
        <v>189378.39</v>
      </c>
      <c r="AE738" s="1841">
        <f>AE739</f>
        <v>189.37839000000002</v>
      </c>
      <c r="AF738" s="2614"/>
      <c r="AG738" s="1730"/>
    </row>
    <row r="739" spans="1:268" s="70" customFormat="1" ht="26.25" customHeight="1" x14ac:dyDescent="0.25">
      <c r="A739" s="738">
        <v>1</v>
      </c>
      <c r="B739" s="1744">
        <v>1</v>
      </c>
      <c r="C739" s="120" t="s">
        <v>298</v>
      </c>
      <c r="D739" s="120"/>
      <c r="E739" s="120"/>
      <c r="F739" s="711">
        <v>161920</v>
      </c>
      <c r="G739" s="92">
        <f>ROUND(F739/12*$C$3,0)</f>
        <v>67467</v>
      </c>
      <c r="H739" s="1406">
        <v>64208.380000000005</v>
      </c>
      <c r="I739" s="92">
        <f>H739/G739*100</f>
        <v>95.170053507640787</v>
      </c>
      <c r="J739" s="125"/>
      <c r="K739" s="125"/>
      <c r="L739" s="464"/>
      <c r="M739" s="464"/>
      <c r="N739" s="464"/>
      <c r="O739" s="464"/>
      <c r="P739" s="464"/>
      <c r="Q739" s="464"/>
      <c r="R739" s="711"/>
      <c r="S739" s="711"/>
      <c r="T739" s="711"/>
      <c r="U739" s="711"/>
      <c r="V739" s="711"/>
      <c r="W739" s="1602"/>
      <c r="X739" s="711"/>
      <c r="Y739" s="711"/>
      <c r="Z739" s="711"/>
      <c r="AA739" s="711"/>
      <c r="AB739" s="711"/>
      <c r="AC739" s="711">
        <v>804.95</v>
      </c>
      <c r="AD739" s="1841">
        <v>189378.39</v>
      </c>
      <c r="AE739" s="1841">
        <f>AD739/1000</f>
        <v>189.37839000000002</v>
      </c>
      <c r="AF739" s="2614"/>
      <c r="AG739" s="1730"/>
    </row>
    <row r="740" spans="1:268" s="70" customFormat="1" ht="27" customHeight="1" x14ac:dyDescent="0.25">
      <c r="A740" s="738">
        <v>1</v>
      </c>
      <c r="B740" s="1744">
        <v>1</v>
      </c>
      <c r="C740" s="407" t="s">
        <v>158</v>
      </c>
      <c r="D740" s="407"/>
      <c r="E740" s="407"/>
      <c r="F740" s="711"/>
      <c r="G740" s="440"/>
      <c r="H740" s="440"/>
      <c r="I740" s="440"/>
      <c r="J740" s="125"/>
      <c r="K740" s="125"/>
      <c r="L740" s="464"/>
      <c r="M740" s="464"/>
      <c r="N740" s="464"/>
      <c r="O740" s="464"/>
      <c r="P740" s="464"/>
      <c r="Q740" s="464"/>
      <c r="R740" s="711"/>
      <c r="S740" s="711"/>
      <c r="T740" s="711"/>
      <c r="U740" s="711"/>
      <c r="V740" s="711"/>
      <c r="W740" s="1602"/>
      <c r="X740" s="711"/>
      <c r="Y740" s="711"/>
      <c r="Z740" s="711"/>
      <c r="AA740" s="711"/>
      <c r="AB740" s="711"/>
      <c r="AC740" s="711"/>
      <c r="AD740" s="1841"/>
      <c r="AE740" s="1841"/>
      <c r="AF740" s="2614"/>
      <c r="AG740" s="1730"/>
    </row>
    <row r="741" spans="1:268" s="70" customFormat="1" ht="15" customHeight="1" x14ac:dyDescent="0.25">
      <c r="A741" s="738">
        <v>1</v>
      </c>
      <c r="B741" s="1744">
        <v>1</v>
      </c>
      <c r="C741" s="672" t="s">
        <v>343</v>
      </c>
      <c r="D741" s="486"/>
      <c r="E741" s="538"/>
      <c r="F741" s="2201">
        <f>F739/3.9</f>
        <v>41517.948717948719</v>
      </c>
      <c r="G741" s="721">
        <f t="shared" ref="G741" si="477">G739/3.9</f>
        <v>17299.23076923077</v>
      </c>
      <c r="H741" s="721">
        <f>H739/3.9+H736</f>
        <v>17674.264957264957</v>
      </c>
      <c r="I741" s="721">
        <f>H741/G741*100</f>
        <v>102.16792407152138</v>
      </c>
      <c r="J741" s="373"/>
      <c r="K741" s="373"/>
      <c r="L741" s="539"/>
      <c r="M741" s="539"/>
      <c r="N741" s="539"/>
      <c r="O741" s="539"/>
      <c r="P741" s="539"/>
      <c r="Q741" s="539"/>
      <c r="R741" s="513">
        <v>38524.006399999998</v>
      </c>
      <c r="S741" s="513">
        <v>38524.006399999998</v>
      </c>
      <c r="T741" s="513">
        <v>38524.006399999998</v>
      </c>
      <c r="U741" s="513">
        <v>38524.006399999998</v>
      </c>
      <c r="V741" s="513">
        <v>38524.006399999998</v>
      </c>
      <c r="W741" s="1607">
        <f>R741/12*$C$3+(S741-R741)/11*4+(T741-S741)/10*3+(U741-T741)/9*2+(V741-U741)/8*1</f>
        <v>16051.669333333331</v>
      </c>
      <c r="X741" s="513">
        <f>AB741-AA741</f>
        <v>16051.984170000002</v>
      </c>
      <c r="Y741" s="513"/>
      <c r="Z741" s="513">
        <f>X741-W741</f>
        <v>0.31483666667008947</v>
      </c>
      <c r="AA741" s="513">
        <v>-7.1893400000000005</v>
      </c>
      <c r="AB741" s="513">
        <v>16044.794830000001</v>
      </c>
      <c r="AC741" s="721">
        <f>AC739/3.9+AC736</f>
        <v>224.54558404558406</v>
      </c>
      <c r="AD741" s="1851">
        <f>AD738+AD736</f>
        <v>200906.49000000002</v>
      </c>
      <c r="AE741" s="1851">
        <f>AE738+AE736</f>
        <v>200.90649000000002</v>
      </c>
      <c r="AF741" s="2614"/>
      <c r="AG741" s="1730"/>
    </row>
    <row r="742" spans="1:268" s="70" customFormat="1" ht="15" customHeight="1" x14ac:dyDescent="0.25">
      <c r="A742" s="738">
        <v>1</v>
      </c>
      <c r="B742" s="1744">
        <v>1</v>
      </c>
      <c r="C742" s="775" t="s">
        <v>17</v>
      </c>
      <c r="D742" s="775"/>
      <c r="E742" s="775"/>
      <c r="F742" s="2235"/>
      <c r="G742" s="445"/>
      <c r="H742" s="445"/>
      <c r="I742" s="445"/>
      <c r="J742" s="378">
        <f>F742/12-G742</f>
        <v>0</v>
      </c>
      <c r="K742" s="378"/>
      <c r="L742" s="445"/>
      <c r="M742" s="445"/>
      <c r="N742" s="445"/>
      <c r="O742" s="445"/>
      <c r="P742" s="445"/>
      <c r="Q742" s="445"/>
      <c r="R742" s="515">
        <f t="shared" ref="R742:S742" si="478">SUM(R741)</f>
        <v>38524.006399999998</v>
      </c>
      <c r="S742" s="515">
        <f t="shared" si="478"/>
        <v>38524.006399999998</v>
      </c>
      <c r="T742" s="515">
        <f t="shared" ref="T742:U742" si="479">SUM(T741)</f>
        <v>38524.006399999998</v>
      </c>
      <c r="U742" s="515">
        <f t="shared" si="479"/>
        <v>38524.006399999998</v>
      </c>
      <c r="V742" s="515">
        <f t="shared" ref="V742" si="480">SUM(V741)</f>
        <v>38524.006399999998</v>
      </c>
      <c r="W742" s="1620">
        <f t="shared" ref="W742:AA742" si="481">SUM(W741)</f>
        <v>16051.669333333331</v>
      </c>
      <c r="X742" s="515">
        <f t="shared" si="481"/>
        <v>16051.984170000002</v>
      </c>
      <c r="Y742" s="515"/>
      <c r="Z742" s="515">
        <f t="shared" si="481"/>
        <v>0.31483666667008947</v>
      </c>
      <c r="AA742" s="515">
        <f t="shared" si="481"/>
        <v>-7.1893400000000005</v>
      </c>
      <c r="AB742" s="515">
        <f>SUM(AB741)</f>
        <v>16044.794830000001</v>
      </c>
      <c r="AC742" s="515">
        <f>AC741</f>
        <v>224.54558404558406</v>
      </c>
      <c r="AD742" s="515">
        <f t="shared" ref="AD742:AE742" si="482">SUM(AD741)</f>
        <v>200906.49000000002</v>
      </c>
      <c r="AE742" s="515">
        <f t="shared" si="482"/>
        <v>200.90649000000002</v>
      </c>
      <c r="AF742" s="2614"/>
      <c r="AG742" s="1730"/>
    </row>
    <row r="743" spans="1:268" ht="15.75" customHeight="1" thickBot="1" x14ac:dyDescent="0.3">
      <c r="A743" s="738">
        <v>1</v>
      </c>
      <c r="B743" s="1744">
        <v>1</v>
      </c>
      <c r="C743" s="457"/>
      <c r="D743" s="457"/>
      <c r="E743" s="457"/>
      <c r="F743" s="2255"/>
      <c r="G743" s="749"/>
      <c r="H743" s="749"/>
      <c r="I743" s="749"/>
      <c r="J743" s="838"/>
      <c r="K743" s="838"/>
      <c r="L743" s="749"/>
      <c r="M743" s="749"/>
      <c r="N743" s="749"/>
      <c r="O743" s="749"/>
      <c r="P743" s="749"/>
      <c r="Q743" s="749"/>
      <c r="R743" s="748">
        <f>R744-R745-R782-R786-R791</f>
        <v>0</v>
      </c>
      <c r="S743" s="748">
        <f>S744-S745-S782-S786-S791</f>
        <v>0</v>
      </c>
      <c r="T743" s="748">
        <f>T744-T745-T782-T786-T791</f>
        <v>0</v>
      </c>
      <c r="U743" s="748">
        <f>U744-U745-U782-U786-U791</f>
        <v>0</v>
      </c>
      <c r="V743" s="748">
        <f>V744-V745-V782-V786-V791</f>
        <v>0</v>
      </c>
      <c r="W743" s="1639">
        <f t="shared" ref="W743:AB743" si="483">W744-W745-W782-W786-W791</f>
        <v>0</v>
      </c>
      <c r="X743" s="748">
        <f t="shared" si="483"/>
        <v>-3.637978807091713E-11</v>
      </c>
      <c r="Y743" s="748">
        <f t="shared" si="483"/>
        <v>0</v>
      </c>
      <c r="Z743" s="748">
        <f t="shared" si="483"/>
        <v>0</v>
      </c>
      <c r="AA743" s="748">
        <f t="shared" si="483"/>
        <v>1.1368683772161603E-13</v>
      </c>
      <c r="AB743" s="748">
        <f t="shared" si="483"/>
        <v>0</v>
      </c>
      <c r="AC743" s="748"/>
      <c r="AD743" s="1847"/>
      <c r="AE743" s="1847"/>
      <c r="AF743" s="2614"/>
    </row>
    <row r="744" spans="1:268" ht="15" customHeight="1" x14ac:dyDescent="0.25">
      <c r="A744" s="738">
        <v>1</v>
      </c>
      <c r="B744" s="1744">
        <v>1</v>
      </c>
      <c r="C744" s="1444" t="s">
        <v>348</v>
      </c>
      <c r="D744" s="1444"/>
      <c r="E744" s="1444"/>
      <c r="F744" s="2256"/>
      <c r="G744" s="1445"/>
      <c r="H744" s="1445"/>
      <c r="I744" s="1445"/>
      <c r="J744" s="1446"/>
      <c r="K744" s="1446"/>
      <c r="L744" s="1447"/>
      <c r="M744" s="1447"/>
      <c r="N744" s="1447"/>
      <c r="O744" s="1447"/>
      <c r="P744" s="1447"/>
      <c r="Q744" s="1447"/>
      <c r="R744" s="1445">
        <f>SUM(R742,R733)</f>
        <v>774606.15696159983</v>
      </c>
      <c r="S744" s="1445">
        <f>SUM(S742,S733)</f>
        <v>774606.15696159983</v>
      </c>
      <c r="T744" s="1445">
        <f>SUM(T742,T733)</f>
        <v>774606.15696159983</v>
      </c>
      <c r="U744" s="1445">
        <f>SUM(U742,U733)</f>
        <v>774606.15696159983</v>
      </c>
      <c r="V744" s="1445">
        <f>SUM(V742,V733)</f>
        <v>774606.15696159983</v>
      </c>
      <c r="W744" s="1640">
        <f t="shared" ref="W744:AB744" si="484">SUM(W742,W733)</f>
        <v>322752.56540066662</v>
      </c>
      <c r="X744" s="1445">
        <f t="shared" si="484"/>
        <v>320886.98102999997</v>
      </c>
      <c r="Y744" s="1445">
        <f t="shared" si="484"/>
        <v>0</v>
      </c>
      <c r="Z744" s="1445">
        <f t="shared" si="484"/>
        <v>-1865.5843706666265</v>
      </c>
      <c r="AA744" s="1445">
        <f t="shared" si="484"/>
        <v>-2319.8724499999998</v>
      </c>
      <c r="AB744" s="1445">
        <f t="shared" si="484"/>
        <v>318567.10858</v>
      </c>
      <c r="AC744" s="1445"/>
      <c r="AD744" s="1445">
        <f t="shared" ref="AD744:AE744" si="485">SUM(AD742,AD733)</f>
        <v>5313272.3399999989</v>
      </c>
      <c r="AE744" s="1445">
        <f t="shared" si="485"/>
        <v>5313.2723399999986</v>
      </c>
      <c r="AF744" s="2614"/>
    </row>
    <row r="745" spans="1:268" ht="15" customHeight="1" x14ac:dyDescent="0.25">
      <c r="A745" s="738">
        <v>1</v>
      </c>
      <c r="B745" s="1744">
        <v>1</v>
      </c>
      <c r="C745" s="1415" t="s">
        <v>7</v>
      </c>
      <c r="D745" s="1415"/>
      <c r="E745" s="1366"/>
      <c r="F745" s="2196">
        <f>SUM(F678)</f>
        <v>9000</v>
      </c>
      <c r="G745" s="1210">
        <f>SUM(G678)</f>
        <v>3750</v>
      </c>
      <c r="H745" s="1210">
        <f>SUM(H678)</f>
        <v>3683</v>
      </c>
      <c r="I745" s="1319">
        <f>H745/G745*100</f>
        <v>98.213333333333324</v>
      </c>
      <c r="J745" s="1448">
        <f>L745/F745</f>
        <v>9.3529999999999998</v>
      </c>
      <c r="K745" s="1448">
        <f>N745/H745</f>
        <v>9.442302470811839</v>
      </c>
      <c r="L745" s="1210">
        <f>SUM(L678)</f>
        <v>84177</v>
      </c>
      <c r="M745" s="1210">
        <f>SUM(M678)</f>
        <v>35076</v>
      </c>
      <c r="N745" s="1210">
        <f>SUM(N678)</f>
        <v>34776</v>
      </c>
      <c r="O745" s="1210">
        <f>N745/M745*100</f>
        <v>99.144714334587746</v>
      </c>
      <c r="P745" s="1210">
        <f>SUM(P678)</f>
        <v>253.55782952069717</v>
      </c>
      <c r="Q745" s="1181">
        <f>N745/$C$3*12/P745</f>
        <v>329.16514610402595</v>
      </c>
      <c r="R745" s="1210">
        <f t="shared" ref="R745:AB745" si="486">SUM(R678)</f>
        <v>330328.20753239992</v>
      </c>
      <c r="S745" s="1210">
        <f t="shared" ref="S745:T745" si="487">SUM(S678)</f>
        <v>330328.20753239992</v>
      </c>
      <c r="T745" s="1210">
        <f t="shared" si="487"/>
        <v>330328.20753239992</v>
      </c>
      <c r="U745" s="1210">
        <f t="shared" ref="U745:V745" si="488">SUM(U678)</f>
        <v>330328.20753239992</v>
      </c>
      <c r="V745" s="1210">
        <f t="shared" si="488"/>
        <v>330328.20753239992</v>
      </c>
      <c r="W745" s="1636">
        <f t="shared" si="486"/>
        <v>137636.75313849997</v>
      </c>
      <c r="X745" s="1210">
        <f t="shared" si="486"/>
        <v>133266.08218</v>
      </c>
      <c r="Y745" s="1210">
        <f t="shared" si="486"/>
        <v>0</v>
      </c>
      <c r="Z745" s="1210">
        <f t="shared" si="486"/>
        <v>-4370.6709584999771</v>
      </c>
      <c r="AA745" s="1210">
        <f t="shared" si="486"/>
        <v>-1189.2786699999999</v>
      </c>
      <c r="AB745" s="1210">
        <f t="shared" si="486"/>
        <v>132076.80351</v>
      </c>
      <c r="AC745" s="1210">
        <f>SUM(AC678)</f>
        <v>14</v>
      </c>
      <c r="AD745" s="1210">
        <f t="shared" ref="AD745:AE745" si="489">SUM(AD678)</f>
        <v>422059.49000000005</v>
      </c>
      <c r="AE745" s="1210">
        <f t="shared" si="489"/>
        <v>422.05949000000004</v>
      </c>
      <c r="AF745" s="2614"/>
    </row>
    <row r="746" spans="1:268" s="791" customFormat="1" ht="15" customHeight="1" x14ac:dyDescent="0.25">
      <c r="A746" s="738">
        <v>1</v>
      </c>
      <c r="B746" s="1744">
        <v>1</v>
      </c>
      <c r="C746" s="1346" t="s">
        <v>302</v>
      </c>
      <c r="D746" s="1346"/>
      <c r="E746" s="1185"/>
      <c r="F746" s="2257"/>
      <c r="G746" s="1186"/>
      <c r="H746" s="1186"/>
      <c r="I746" s="1319"/>
      <c r="J746" s="1449"/>
      <c r="K746" s="1449"/>
      <c r="L746" s="1450"/>
      <c r="M746" s="1450"/>
      <c r="N746" s="1450"/>
      <c r="O746" s="1450"/>
      <c r="P746" s="1450"/>
      <c r="Q746" s="1450"/>
      <c r="R746" s="1186"/>
      <c r="S746" s="1186"/>
      <c r="T746" s="1186"/>
      <c r="U746" s="1186"/>
      <c r="V746" s="1186"/>
      <c r="W746" s="1605"/>
      <c r="X746" s="1186"/>
      <c r="Y746" s="1186"/>
      <c r="Z746" s="1186"/>
      <c r="AA746" s="1451"/>
      <c r="AB746" s="1186"/>
      <c r="AC746" s="1186"/>
      <c r="AD746" s="1186"/>
      <c r="AE746" s="1186"/>
      <c r="AF746" s="2614"/>
      <c r="AG746" s="767"/>
      <c r="AH746" s="238"/>
      <c r="AI746" s="238"/>
      <c r="AJ746" s="238"/>
      <c r="AK746" s="238"/>
      <c r="AL746" s="238"/>
      <c r="AM746" s="238"/>
      <c r="AN746" s="238"/>
      <c r="AO746" s="238"/>
      <c r="AP746" s="238"/>
      <c r="AQ746" s="238"/>
      <c r="AR746" s="238"/>
      <c r="AS746" s="238"/>
      <c r="AT746" s="238"/>
      <c r="AU746" s="238"/>
      <c r="AV746" s="238"/>
      <c r="AW746" s="238"/>
      <c r="AX746" s="238"/>
      <c r="AY746" s="238"/>
      <c r="AZ746" s="238"/>
      <c r="BA746" s="238"/>
      <c r="BB746" s="238"/>
      <c r="BC746" s="238"/>
      <c r="BD746" s="238"/>
      <c r="BE746" s="238"/>
      <c r="BF746" s="238"/>
      <c r="BG746" s="238"/>
      <c r="BH746" s="238"/>
      <c r="BI746" s="238"/>
      <c r="BJ746" s="238"/>
      <c r="BK746" s="238"/>
      <c r="BL746" s="238"/>
      <c r="BM746" s="238"/>
      <c r="BN746" s="238"/>
      <c r="BO746" s="238"/>
      <c r="BP746" s="238"/>
      <c r="BQ746" s="238"/>
      <c r="BR746" s="238"/>
      <c r="BS746" s="238"/>
      <c r="BT746" s="238"/>
      <c r="BU746" s="238"/>
      <c r="BV746" s="238"/>
      <c r="BW746" s="238"/>
      <c r="BX746" s="238"/>
      <c r="BY746" s="238"/>
      <c r="BZ746" s="238"/>
      <c r="CA746" s="238"/>
      <c r="CB746" s="238"/>
      <c r="CC746" s="238"/>
      <c r="CD746" s="238"/>
      <c r="CE746" s="238"/>
      <c r="CF746" s="238"/>
      <c r="CG746" s="238"/>
      <c r="CH746" s="238"/>
      <c r="CI746" s="238"/>
      <c r="CJ746" s="238"/>
      <c r="CK746" s="238"/>
      <c r="CL746" s="238"/>
      <c r="CM746" s="238"/>
      <c r="CN746" s="238"/>
      <c r="CO746" s="238"/>
      <c r="CP746" s="238"/>
      <c r="CQ746" s="238"/>
      <c r="CR746" s="238"/>
      <c r="CS746" s="238"/>
      <c r="CT746" s="238"/>
      <c r="CU746" s="238"/>
      <c r="CV746" s="238"/>
      <c r="CW746" s="238"/>
      <c r="CX746" s="238"/>
      <c r="CY746" s="238"/>
      <c r="CZ746" s="238"/>
      <c r="DA746" s="238"/>
      <c r="DB746" s="238"/>
      <c r="DC746" s="238"/>
      <c r="DD746" s="238"/>
      <c r="DE746" s="238"/>
      <c r="DF746" s="238"/>
      <c r="DG746" s="238"/>
      <c r="DH746" s="238"/>
      <c r="DI746" s="238"/>
      <c r="DJ746" s="238"/>
      <c r="DK746" s="238"/>
      <c r="DL746" s="238"/>
      <c r="DM746" s="238"/>
      <c r="DN746" s="238"/>
      <c r="DO746" s="238"/>
      <c r="DP746" s="238"/>
      <c r="DQ746" s="238"/>
      <c r="DR746" s="238"/>
      <c r="DS746" s="238"/>
      <c r="DT746" s="238"/>
      <c r="DU746" s="238"/>
      <c r="DV746" s="238"/>
      <c r="DW746" s="238"/>
      <c r="DX746" s="238"/>
      <c r="DY746" s="238"/>
      <c r="DZ746" s="238"/>
      <c r="EA746" s="238"/>
      <c r="EB746" s="238"/>
      <c r="EC746" s="238"/>
      <c r="ED746" s="238"/>
      <c r="EE746" s="238"/>
      <c r="EF746" s="238"/>
      <c r="EG746" s="238"/>
      <c r="EH746" s="238"/>
      <c r="EI746" s="238"/>
      <c r="EJ746" s="238"/>
      <c r="EK746" s="238"/>
      <c r="EL746" s="238"/>
      <c r="EM746" s="238"/>
      <c r="EN746" s="238"/>
      <c r="EO746" s="238"/>
      <c r="EP746" s="238"/>
      <c r="EQ746" s="238"/>
      <c r="ER746" s="238"/>
      <c r="ES746" s="238"/>
      <c r="ET746" s="238"/>
      <c r="EU746" s="238"/>
      <c r="EV746" s="238"/>
      <c r="EW746" s="238"/>
      <c r="EX746" s="238"/>
      <c r="EY746" s="238"/>
      <c r="EZ746" s="238"/>
      <c r="FA746" s="238"/>
      <c r="FB746" s="238"/>
      <c r="FC746" s="238"/>
      <c r="FD746" s="238"/>
      <c r="FE746" s="238"/>
      <c r="FF746" s="238"/>
      <c r="FG746" s="238"/>
      <c r="FH746" s="238"/>
      <c r="FI746" s="238"/>
      <c r="FJ746" s="238"/>
      <c r="FK746" s="238"/>
      <c r="FL746" s="238"/>
      <c r="FM746" s="238"/>
      <c r="FN746" s="238"/>
      <c r="FO746" s="238"/>
      <c r="FP746" s="238"/>
      <c r="FQ746" s="238"/>
      <c r="FR746" s="238"/>
      <c r="FS746" s="238"/>
      <c r="FT746" s="238"/>
      <c r="FU746" s="238"/>
      <c r="FV746" s="238"/>
      <c r="FW746" s="238"/>
      <c r="FX746" s="238"/>
      <c r="FY746" s="238"/>
      <c r="FZ746" s="238"/>
      <c r="GA746" s="238"/>
      <c r="GB746" s="238"/>
      <c r="GC746" s="238"/>
      <c r="GD746" s="238"/>
      <c r="GE746" s="238"/>
      <c r="GF746" s="238"/>
      <c r="GG746" s="238"/>
      <c r="GH746" s="238"/>
      <c r="GI746" s="238"/>
      <c r="GJ746" s="238"/>
      <c r="GK746" s="238"/>
      <c r="GL746" s="238"/>
      <c r="GM746" s="238"/>
      <c r="GN746" s="238"/>
      <c r="GO746" s="238"/>
      <c r="GP746" s="238"/>
      <c r="GQ746" s="238"/>
      <c r="GR746" s="238"/>
      <c r="GS746" s="238"/>
      <c r="GT746" s="238"/>
      <c r="GU746" s="238"/>
      <c r="GV746" s="238"/>
      <c r="GW746" s="238"/>
      <c r="GX746" s="238"/>
      <c r="GY746" s="238"/>
      <c r="GZ746" s="238"/>
      <c r="HA746" s="238"/>
      <c r="HB746" s="238"/>
      <c r="HC746" s="238"/>
      <c r="HD746" s="238"/>
      <c r="HE746" s="238"/>
      <c r="HF746" s="238"/>
      <c r="HG746" s="238"/>
      <c r="HH746" s="238"/>
      <c r="HI746" s="238"/>
      <c r="HJ746" s="238"/>
      <c r="HK746" s="238"/>
      <c r="HL746" s="238"/>
      <c r="HM746" s="238"/>
      <c r="HN746" s="238"/>
      <c r="HO746" s="238"/>
      <c r="HP746" s="238"/>
      <c r="HQ746" s="238"/>
      <c r="HR746" s="238"/>
      <c r="HS746" s="238"/>
      <c r="HT746" s="238"/>
      <c r="HU746" s="238"/>
      <c r="HV746" s="238"/>
      <c r="HW746" s="238"/>
      <c r="HX746" s="238"/>
      <c r="HY746" s="238"/>
      <c r="HZ746" s="238"/>
      <c r="IA746" s="238"/>
      <c r="IB746" s="238"/>
      <c r="IC746" s="238"/>
      <c r="ID746" s="238"/>
      <c r="IE746" s="238"/>
      <c r="IF746" s="238"/>
      <c r="IG746" s="238"/>
      <c r="IH746" s="238"/>
      <c r="II746" s="238"/>
      <c r="IJ746" s="238"/>
      <c r="IK746" s="238"/>
      <c r="IL746" s="238"/>
      <c r="IM746" s="238"/>
      <c r="IN746" s="238"/>
      <c r="IO746" s="238"/>
      <c r="IP746" s="238"/>
      <c r="IQ746" s="238"/>
      <c r="IR746" s="238"/>
      <c r="IS746" s="238"/>
      <c r="IT746" s="238"/>
      <c r="IU746" s="238"/>
      <c r="IV746" s="238"/>
      <c r="IW746" s="238"/>
      <c r="IX746" s="238"/>
      <c r="IY746" s="238"/>
      <c r="IZ746" s="238"/>
      <c r="JA746" s="238"/>
      <c r="JB746" s="238"/>
      <c r="JC746" s="238"/>
      <c r="JD746" s="238"/>
      <c r="JE746" s="238"/>
      <c r="JF746" s="238"/>
      <c r="JG746" s="238"/>
      <c r="JH746" s="238"/>
    </row>
    <row r="747" spans="1:268" s="791" customFormat="1" ht="15" customHeight="1" x14ac:dyDescent="0.25">
      <c r="A747" s="738">
        <v>1</v>
      </c>
      <c r="B747" s="1744">
        <v>1</v>
      </c>
      <c r="C747" s="1185" t="s">
        <v>198</v>
      </c>
      <c r="D747" s="1185"/>
      <c r="E747" s="1185"/>
      <c r="F747" s="2257">
        <f>F681</f>
        <v>30416</v>
      </c>
      <c r="G747" s="1186">
        <f>G681</f>
        <v>12674</v>
      </c>
      <c r="H747" s="1186">
        <f>H681</f>
        <v>11437.685185185184</v>
      </c>
      <c r="I747" s="1319">
        <f>H747/G747*100</f>
        <v>90.24526735983261</v>
      </c>
      <c r="J747" s="1449">
        <f>F747/12-G747</f>
        <v>-10139.333333333334</v>
      </c>
      <c r="K747" s="1449"/>
      <c r="L747" s="1450"/>
      <c r="M747" s="1450"/>
      <c r="N747" s="1450"/>
      <c r="O747" s="1450"/>
      <c r="P747" s="1450"/>
      <c r="Q747" s="1450"/>
      <c r="R747" s="1186"/>
      <c r="S747" s="1186"/>
      <c r="T747" s="1186"/>
      <c r="U747" s="1186"/>
      <c r="V747" s="1186"/>
      <c r="W747" s="1605"/>
      <c r="X747" s="1186"/>
      <c r="Y747" s="1186"/>
      <c r="Z747" s="1186"/>
      <c r="AA747" s="1451"/>
      <c r="AB747" s="1186"/>
      <c r="AC747" s="1186">
        <f>AC681</f>
        <v>168.95185185185184</v>
      </c>
      <c r="AD747" s="1186">
        <f t="shared" ref="AD747:AE747" si="490">AD681</f>
        <v>146273.97999999998</v>
      </c>
      <c r="AE747" s="1186">
        <f t="shared" si="490"/>
        <v>146.27397999999999</v>
      </c>
      <c r="AF747" s="2614"/>
      <c r="AG747" s="767"/>
      <c r="AH747" s="238"/>
      <c r="AI747" s="238"/>
      <c r="AJ747" s="238"/>
      <c r="AK747" s="238"/>
      <c r="AL747" s="238"/>
      <c r="AM747" s="238"/>
      <c r="AN747" s="238"/>
      <c r="AO747" s="238"/>
      <c r="AP747" s="238"/>
      <c r="AQ747" s="238"/>
      <c r="AR747" s="238"/>
      <c r="AS747" s="238"/>
      <c r="AT747" s="238"/>
      <c r="AU747" s="238"/>
      <c r="AV747" s="238"/>
      <c r="AW747" s="238"/>
      <c r="AX747" s="238"/>
      <c r="AY747" s="238"/>
      <c r="AZ747" s="238"/>
      <c r="BA747" s="238"/>
      <c r="BB747" s="238"/>
      <c r="BC747" s="238"/>
      <c r="BD747" s="238"/>
      <c r="BE747" s="238"/>
      <c r="BF747" s="238"/>
      <c r="BG747" s="238"/>
      <c r="BH747" s="238"/>
      <c r="BI747" s="238"/>
      <c r="BJ747" s="238"/>
      <c r="BK747" s="238"/>
      <c r="BL747" s="238"/>
      <c r="BM747" s="238"/>
      <c r="BN747" s="238"/>
      <c r="BO747" s="238"/>
      <c r="BP747" s="238"/>
      <c r="BQ747" s="238"/>
      <c r="BR747" s="238"/>
      <c r="BS747" s="238"/>
      <c r="BT747" s="238"/>
      <c r="BU747" s="238"/>
      <c r="BV747" s="238"/>
      <c r="BW747" s="238"/>
      <c r="BX747" s="238"/>
      <c r="BY747" s="238"/>
      <c r="BZ747" s="238"/>
      <c r="CA747" s="238"/>
      <c r="CB747" s="238"/>
      <c r="CC747" s="238"/>
      <c r="CD747" s="238"/>
      <c r="CE747" s="238"/>
      <c r="CF747" s="238"/>
      <c r="CG747" s="238"/>
      <c r="CH747" s="238"/>
      <c r="CI747" s="238"/>
      <c r="CJ747" s="238"/>
      <c r="CK747" s="238"/>
      <c r="CL747" s="238"/>
      <c r="CM747" s="238"/>
      <c r="CN747" s="238"/>
      <c r="CO747" s="238"/>
      <c r="CP747" s="238"/>
      <c r="CQ747" s="238"/>
      <c r="CR747" s="238"/>
      <c r="CS747" s="238"/>
      <c r="CT747" s="238"/>
      <c r="CU747" s="238"/>
      <c r="CV747" s="238"/>
      <c r="CW747" s="238"/>
      <c r="CX747" s="238"/>
      <c r="CY747" s="238"/>
      <c r="CZ747" s="238"/>
      <c r="DA747" s="238"/>
      <c r="DB747" s="238"/>
      <c r="DC747" s="238"/>
      <c r="DD747" s="238"/>
      <c r="DE747" s="238"/>
      <c r="DF747" s="238"/>
      <c r="DG747" s="238"/>
      <c r="DH747" s="238"/>
      <c r="DI747" s="238"/>
      <c r="DJ747" s="238"/>
      <c r="DK747" s="238"/>
      <c r="DL747" s="238"/>
      <c r="DM747" s="238"/>
      <c r="DN747" s="238"/>
      <c r="DO747" s="238"/>
      <c r="DP747" s="238"/>
      <c r="DQ747" s="238"/>
      <c r="DR747" s="238"/>
      <c r="DS747" s="238"/>
      <c r="DT747" s="238"/>
      <c r="DU747" s="238"/>
      <c r="DV747" s="238"/>
      <c r="DW747" s="238"/>
      <c r="DX747" s="238"/>
      <c r="DY747" s="238"/>
      <c r="DZ747" s="238"/>
      <c r="EA747" s="238"/>
      <c r="EB747" s="238"/>
      <c r="EC747" s="238"/>
      <c r="ED747" s="238"/>
      <c r="EE747" s="238"/>
      <c r="EF747" s="238"/>
      <c r="EG747" s="238"/>
      <c r="EH747" s="238"/>
      <c r="EI747" s="238"/>
      <c r="EJ747" s="238"/>
      <c r="EK747" s="238"/>
      <c r="EL747" s="238"/>
      <c r="EM747" s="238"/>
      <c r="EN747" s="238"/>
      <c r="EO747" s="238"/>
      <c r="EP747" s="238"/>
      <c r="EQ747" s="238"/>
      <c r="ER747" s="238"/>
      <c r="ES747" s="238"/>
      <c r="ET747" s="238"/>
      <c r="EU747" s="238"/>
      <c r="EV747" s="238"/>
      <c r="EW747" s="238"/>
      <c r="EX747" s="238"/>
      <c r="EY747" s="238"/>
      <c r="EZ747" s="238"/>
      <c r="FA747" s="238"/>
      <c r="FB747" s="238"/>
      <c r="FC747" s="238"/>
      <c r="FD747" s="238"/>
      <c r="FE747" s="238"/>
      <c r="FF747" s="238"/>
      <c r="FG747" s="238"/>
      <c r="FH747" s="238"/>
      <c r="FI747" s="238"/>
      <c r="FJ747" s="238"/>
      <c r="FK747" s="238"/>
      <c r="FL747" s="238"/>
      <c r="FM747" s="238"/>
      <c r="FN747" s="238"/>
      <c r="FO747" s="238"/>
      <c r="FP747" s="238"/>
      <c r="FQ747" s="238"/>
      <c r="FR747" s="238"/>
      <c r="FS747" s="238"/>
      <c r="FT747" s="238"/>
      <c r="FU747" s="238"/>
      <c r="FV747" s="238"/>
      <c r="FW747" s="238"/>
      <c r="FX747" s="238"/>
      <c r="FY747" s="238"/>
      <c r="FZ747" s="238"/>
      <c r="GA747" s="238"/>
      <c r="GB747" s="238"/>
      <c r="GC747" s="238"/>
      <c r="GD747" s="238"/>
      <c r="GE747" s="238"/>
      <c r="GF747" s="238"/>
      <c r="GG747" s="238"/>
      <c r="GH747" s="238"/>
      <c r="GI747" s="238"/>
      <c r="GJ747" s="238"/>
      <c r="GK747" s="238"/>
      <c r="GL747" s="238"/>
      <c r="GM747" s="238"/>
      <c r="GN747" s="238"/>
      <c r="GO747" s="238"/>
      <c r="GP747" s="238"/>
      <c r="GQ747" s="238"/>
      <c r="GR747" s="238"/>
      <c r="GS747" s="238"/>
      <c r="GT747" s="238"/>
      <c r="GU747" s="238"/>
      <c r="GV747" s="238"/>
      <c r="GW747" s="238"/>
      <c r="GX747" s="238"/>
      <c r="GY747" s="238"/>
      <c r="GZ747" s="238"/>
      <c r="HA747" s="238"/>
      <c r="HB747" s="238"/>
      <c r="HC747" s="238"/>
      <c r="HD747" s="238"/>
      <c r="HE747" s="238"/>
      <c r="HF747" s="238"/>
      <c r="HG747" s="238"/>
      <c r="HH747" s="238"/>
      <c r="HI747" s="238"/>
      <c r="HJ747" s="238"/>
      <c r="HK747" s="238"/>
      <c r="HL747" s="238"/>
      <c r="HM747" s="238"/>
      <c r="HN747" s="238"/>
      <c r="HO747" s="238"/>
      <c r="HP747" s="238"/>
      <c r="HQ747" s="238"/>
      <c r="HR747" s="238"/>
      <c r="HS747" s="238"/>
      <c r="HT747" s="238"/>
      <c r="HU747" s="238"/>
      <c r="HV747" s="238"/>
      <c r="HW747" s="238"/>
      <c r="HX747" s="238"/>
      <c r="HY747" s="238"/>
      <c r="HZ747" s="238"/>
      <c r="IA747" s="238"/>
      <c r="IB747" s="238"/>
      <c r="IC747" s="238"/>
      <c r="ID747" s="238"/>
      <c r="IE747" s="238"/>
      <c r="IF747" s="238"/>
      <c r="IG747" s="238"/>
      <c r="IH747" s="238"/>
      <c r="II747" s="238"/>
      <c r="IJ747" s="238"/>
      <c r="IK747" s="238"/>
      <c r="IL747" s="238"/>
      <c r="IM747" s="238"/>
      <c r="IN747" s="238"/>
      <c r="IO747" s="238"/>
      <c r="IP747" s="238"/>
      <c r="IQ747" s="238"/>
      <c r="IR747" s="238"/>
      <c r="IS747" s="238"/>
      <c r="IT747" s="238"/>
      <c r="IU747" s="238"/>
      <c r="IV747" s="238"/>
      <c r="IW747" s="238"/>
      <c r="IX747" s="238"/>
      <c r="IY747" s="238"/>
      <c r="IZ747" s="238"/>
      <c r="JA747" s="238"/>
      <c r="JB747" s="238"/>
      <c r="JC747" s="238"/>
      <c r="JD747" s="238"/>
      <c r="JE747" s="238"/>
      <c r="JF747" s="238"/>
      <c r="JG747" s="238"/>
      <c r="JH747" s="238"/>
    </row>
    <row r="748" spans="1:268" s="791" customFormat="1" ht="15" customHeight="1" x14ac:dyDescent="0.25">
      <c r="A748" s="738"/>
      <c r="B748" s="1744"/>
      <c r="C748" s="1185" t="s">
        <v>469</v>
      </c>
      <c r="D748" s="1185"/>
      <c r="E748" s="1185"/>
      <c r="F748" s="2257">
        <f>F682</f>
        <v>0</v>
      </c>
      <c r="G748" s="1186">
        <f t="shared" ref="G748:H748" si="491">G682</f>
        <v>0</v>
      </c>
      <c r="H748" s="1186">
        <f t="shared" si="491"/>
        <v>204.34999999999997</v>
      </c>
      <c r="I748" s="1319"/>
      <c r="J748" s="1449"/>
      <c r="K748" s="1449"/>
      <c r="L748" s="1450"/>
      <c r="M748" s="1450"/>
      <c r="N748" s="1450"/>
      <c r="O748" s="1450"/>
      <c r="P748" s="1450"/>
      <c r="Q748" s="1450"/>
      <c r="R748" s="1186"/>
      <c r="S748" s="1186"/>
      <c r="T748" s="1186"/>
      <c r="U748" s="1186"/>
      <c r="V748" s="1186"/>
      <c r="W748" s="1605"/>
      <c r="X748" s="1186"/>
      <c r="Y748" s="1186"/>
      <c r="Z748" s="1186"/>
      <c r="AA748" s="1451"/>
      <c r="AB748" s="1186"/>
      <c r="AC748" s="1186">
        <f t="shared" ref="AC748:AE748" si="492">AC682</f>
        <v>10.67</v>
      </c>
      <c r="AD748" s="1186">
        <f t="shared" si="492"/>
        <v>2510.3200000000002</v>
      </c>
      <c r="AE748" s="1186">
        <f t="shared" si="492"/>
        <v>2.5103200000000001</v>
      </c>
      <c r="AF748" s="2614"/>
      <c r="AG748" s="767"/>
      <c r="AH748" s="238"/>
      <c r="AI748" s="238"/>
      <c r="AJ748" s="238"/>
      <c r="AK748" s="238"/>
      <c r="AL748" s="238"/>
      <c r="AM748" s="238"/>
      <c r="AN748" s="238"/>
      <c r="AO748" s="238"/>
      <c r="AP748" s="238"/>
      <c r="AQ748" s="238"/>
      <c r="AR748" s="238"/>
      <c r="AS748" s="238"/>
      <c r="AT748" s="238"/>
      <c r="AU748" s="238"/>
      <c r="AV748" s="238"/>
      <c r="AW748" s="238"/>
      <c r="AX748" s="238"/>
      <c r="AY748" s="238"/>
      <c r="AZ748" s="238"/>
      <c r="BA748" s="238"/>
      <c r="BB748" s="238"/>
      <c r="BC748" s="238"/>
      <c r="BD748" s="238"/>
      <c r="BE748" s="238"/>
      <c r="BF748" s="238"/>
      <c r="BG748" s="238"/>
      <c r="BH748" s="238"/>
      <c r="BI748" s="238"/>
      <c r="BJ748" s="238"/>
      <c r="BK748" s="238"/>
      <c r="BL748" s="238"/>
      <c r="BM748" s="238"/>
      <c r="BN748" s="238"/>
      <c r="BO748" s="238"/>
      <c r="BP748" s="238"/>
      <c r="BQ748" s="238"/>
      <c r="BR748" s="238"/>
      <c r="BS748" s="238"/>
      <c r="BT748" s="238"/>
      <c r="BU748" s="238"/>
      <c r="BV748" s="238"/>
      <c r="BW748" s="238"/>
      <c r="BX748" s="238"/>
      <c r="BY748" s="238"/>
      <c r="BZ748" s="238"/>
      <c r="CA748" s="238"/>
      <c r="CB748" s="238"/>
      <c r="CC748" s="238"/>
      <c r="CD748" s="238"/>
      <c r="CE748" s="238"/>
      <c r="CF748" s="238"/>
      <c r="CG748" s="238"/>
      <c r="CH748" s="238"/>
      <c r="CI748" s="238"/>
      <c r="CJ748" s="238"/>
      <c r="CK748" s="238"/>
      <c r="CL748" s="238"/>
      <c r="CM748" s="238"/>
      <c r="CN748" s="238"/>
      <c r="CO748" s="238"/>
      <c r="CP748" s="238"/>
      <c r="CQ748" s="238"/>
      <c r="CR748" s="238"/>
      <c r="CS748" s="238"/>
      <c r="CT748" s="238"/>
      <c r="CU748" s="238"/>
      <c r="CV748" s="238"/>
      <c r="CW748" s="238"/>
      <c r="CX748" s="238"/>
      <c r="CY748" s="238"/>
      <c r="CZ748" s="238"/>
      <c r="DA748" s="238"/>
      <c r="DB748" s="238"/>
      <c r="DC748" s="238"/>
      <c r="DD748" s="238"/>
      <c r="DE748" s="238"/>
      <c r="DF748" s="238"/>
      <c r="DG748" s="238"/>
      <c r="DH748" s="238"/>
      <c r="DI748" s="238"/>
      <c r="DJ748" s="238"/>
      <c r="DK748" s="238"/>
      <c r="DL748" s="238"/>
      <c r="DM748" s="238"/>
      <c r="DN748" s="238"/>
      <c r="DO748" s="238"/>
      <c r="DP748" s="238"/>
      <c r="DQ748" s="238"/>
      <c r="DR748" s="238"/>
      <c r="DS748" s="238"/>
      <c r="DT748" s="238"/>
      <c r="DU748" s="238"/>
      <c r="DV748" s="238"/>
      <c r="DW748" s="238"/>
      <c r="DX748" s="238"/>
      <c r="DY748" s="238"/>
      <c r="DZ748" s="238"/>
      <c r="EA748" s="238"/>
      <c r="EB748" s="238"/>
      <c r="EC748" s="238"/>
      <c r="ED748" s="238"/>
      <c r="EE748" s="238"/>
      <c r="EF748" s="238"/>
      <c r="EG748" s="238"/>
      <c r="EH748" s="238"/>
      <c r="EI748" s="238"/>
      <c r="EJ748" s="238"/>
      <c r="EK748" s="238"/>
      <c r="EL748" s="238"/>
      <c r="EM748" s="238"/>
      <c r="EN748" s="238"/>
      <c r="EO748" s="238"/>
      <c r="EP748" s="238"/>
      <c r="EQ748" s="238"/>
      <c r="ER748" s="238"/>
      <c r="ES748" s="238"/>
      <c r="ET748" s="238"/>
      <c r="EU748" s="238"/>
      <c r="EV748" s="238"/>
      <c r="EW748" s="238"/>
      <c r="EX748" s="238"/>
      <c r="EY748" s="238"/>
      <c r="EZ748" s="238"/>
      <c r="FA748" s="238"/>
      <c r="FB748" s="238"/>
      <c r="FC748" s="238"/>
      <c r="FD748" s="238"/>
      <c r="FE748" s="238"/>
      <c r="FF748" s="238"/>
      <c r="FG748" s="238"/>
      <c r="FH748" s="238"/>
      <c r="FI748" s="238"/>
      <c r="FJ748" s="238"/>
      <c r="FK748" s="238"/>
      <c r="FL748" s="238"/>
      <c r="FM748" s="238"/>
      <c r="FN748" s="238"/>
      <c r="FO748" s="238"/>
      <c r="FP748" s="238"/>
      <c r="FQ748" s="238"/>
      <c r="FR748" s="238"/>
      <c r="FS748" s="238"/>
      <c r="FT748" s="238"/>
      <c r="FU748" s="238"/>
      <c r="FV748" s="238"/>
      <c r="FW748" s="238"/>
      <c r="FX748" s="238"/>
      <c r="FY748" s="238"/>
      <c r="FZ748" s="238"/>
      <c r="GA748" s="238"/>
      <c r="GB748" s="238"/>
      <c r="GC748" s="238"/>
      <c r="GD748" s="238"/>
      <c r="GE748" s="238"/>
      <c r="GF748" s="238"/>
      <c r="GG748" s="238"/>
      <c r="GH748" s="238"/>
      <c r="GI748" s="238"/>
      <c r="GJ748" s="238"/>
      <c r="GK748" s="238"/>
      <c r="GL748" s="238"/>
      <c r="GM748" s="238"/>
      <c r="GN748" s="238"/>
      <c r="GO748" s="238"/>
      <c r="GP748" s="238"/>
      <c r="GQ748" s="238"/>
      <c r="GR748" s="238"/>
      <c r="GS748" s="238"/>
      <c r="GT748" s="238"/>
      <c r="GU748" s="238"/>
      <c r="GV748" s="238"/>
      <c r="GW748" s="238"/>
      <c r="GX748" s="238"/>
      <c r="GY748" s="238"/>
      <c r="GZ748" s="238"/>
      <c r="HA748" s="238"/>
      <c r="HB748" s="238"/>
      <c r="HC748" s="238"/>
      <c r="HD748" s="238"/>
      <c r="HE748" s="238"/>
      <c r="HF748" s="238"/>
      <c r="HG748" s="238"/>
      <c r="HH748" s="238"/>
      <c r="HI748" s="238"/>
      <c r="HJ748" s="238"/>
      <c r="HK748" s="238"/>
      <c r="HL748" s="238"/>
      <c r="HM748" s="238"/>
      <c r="HN748" s="238"/>
      <c r="HO748" s="238"/>
      <c r="HP748" s="238"/>
      <c r="HQ748" s="238"/>
      <c r="HR748" s="238"/>
      <c r="HS748" s="238"/>
      <c r="HT748" s="238"/>
      <c r="HU748" s="238"/>
      <c r="HV748" s="238"/>
      <c r="HW748" s="238"/>
      <c r="HX748" s="238"/>
      <c r="HY748" s="238"/>
      <c r="HZ748" s="238"/>
      <c r="IA748" s="238"/>
      <c r="IB748" s="238"/>
      <c r="IC748" s="238"/>
      <c r="ID748" s="238"/>
      <c r="IE748" s="238"/>
      <c r="IF748" s="238"/>
      <c r="IG748" s="238"/>
      <c r="IH748" s="238"/>
      <c r="II748" s="238"/>
      <c r="IJ748" s="238"/>
      <c r="IK748" s="238"/>
      <c r="IL748" s="238"/>
      <c r="IM748" s="238"/>
      <c r="IN748" s="238"/>
      <c r="IO748" s="238"/>
      <c r="IP748" s="238"/>
      <c r="IQ748" s="238"/>
      <c r="IR748" s="238"/>
      <c r="IS748" s="238"/>
      <c r="IT748" s="238"/>
      <c r="IU748" s="238"/>
      <c r="IV748" s="238"/>
      <c r="IW748" s="238"/>
      <c r="IX748" s="238"/>
      <c r="IY748" s="238"/>
      <c r="IZ748" s="238"/>
      <c r="JA748" s="238"/>
      <c r="JB748" s="238"/>
      <c r="JC748" s="238"/>
      <c r="JD748" s="238"/>
      <c r="JE748" s="238"/>
      <c r="JF748" s="238"/>
      <c r="JG748" s="238"/>
      <c r="JH748" s="238"/>
    </row>
    <row r="749" spans="1:268" s="791" customFormat="1" ht="23.25" customHeight="1" x14ac:dyDescent="0.25">
      <c r="A749" s="738">
        <v>1</v>
      </c>
      <c r="B749" s="1744">
        <v>1</v>
      </c>
      <c r="C749" s="1185" t="s">
        <v>303</v>
      </c>
      <c r="D749" s="1185"/>
      <c r="E749" s="1185"/>
      <c r="F749" s="2257"/>
      <c r="G749" s="1186"/>
      <c r="H749" s="1186"/>
      <c r="I749" s="1319"/>
      <c r="J749" s="1449"/>
      <c r="K749" s="1449"/>
      <c r="L749" s="1450"/>
      <c r="M749" s="1450"/>
      <c r="N749" s="1450"/>
      <c r="O749" s="1450"/>
      <c r="P749" s="1450"/>
      <c r="Q749" s="1450"/>
      <c r="R749" s="1186"/>
      <c r="S749" s="1186"/>
      <c r="T749" s="1186"/>
      <c r="U749" s="1186"/>
      <c r="V749" s="1186"/>
      <c r="W749" s="1605"/>
      <c r="X749" s="1186"/>
      <c r="Y749" s="1186"/>
      <c r="Z749" s="1186"/>
      <c r="AA749" s="1451"/>
      <c r="AB749" s="1186"/>
      <c r="AC749" s="1186"/>
      <c r="AD749" s="1186"/>
      <c r="AE749" s="1186"/>
      <c r="AF749" s="2614"/>
      <c r="AG749" s="767"/>
      <c r="AH749" s="238"/>
      <c r="AI749" s="238"/>
      <c r="AJ749" s="238"/>
      <c r="AK749" s="238"/>
      <c r="AL749" s="238"/>
      <c r="AM749" s="238"/>
      <c r="AN749" s="238"/>
      <c r="AO749" s="238"/>
      <c r="AP749" s="238"/>
      <c r="AQ749" s="238"/>
      <c r="AR749" s="238"/>
      <c r="AS749" s="238"/>
      <c r="AT749" s="238"/>
      <c r="AU749" s="238"/>
      <c r="AV749" s="238"/>
      <c r="AW749" s="238"/>
      <c r="AX749" s="238"/>
      <c r="AY749" s="238"/>
      <c r="AZ749" s="238"/>
      <c r="BA749" s="238"/>
      <c r="BB749" s="238"/>
      <c r="BC749" s="238"/>
      <c r="BD749" s="238"/>
      <c r="BE749" s="238"/>
      <c r="BF749" s="238"/>
      <c r="BG749" s="238"/>
      <c r="BH749" s="238"/>
      <c r="BI749" s="238"/>
      <c r="BJ749" s="238"/>
      <c r="BK749" s="238"/>
      <c r="BL749" s="238"/>
      <c r="BM749" s="238"/>
      <c r="BN749" s="238"/>
      <c r="BO749" s="238"/>
      <c r="BP749" s="238"/>
      <c r="BQ749" s="238"/>
      <c r="BR749" s="238"/>
      <c r="BS749" s="238"/>
      <c r="BT749" s="238"/>
      <c r="BU749" s="238"/>
      <c r="BV749" s="238"/>
      <c r="BW749" s="238"/>
      <c r="BX749" s="238"/>
      <c r="BY749" s="238"/>
      <c r="BZ749" s="238"/>
      <c r="CA749" s="238"/>
      <c r="CB749" s="238"/>
      <c r="CC749" s="238"/>
      <c r="CD749" s="238"/>
      <c r="CE749" s="238"/>
      <c r="CF749" s="238"/>
      <c r="CG749" s="238"/>
      <c r="CH749" s="238"/>
      <c r="CI749" s="238"/>
      <c r="CJ749" s="238"/>
      <c r="CK749" s="238"/>
      <c r="CL749" s="238"/>
      <c r="CM749" s="238"/>
      <c r="CN749" s="238"/>
      <c r="CO749" s="238"/>
      <c r="CP749" s="238"/>
      <c r="CQ749" s="238"/>
      <c r="CR749" s="238"/>
      <c r="CS749" s="238"/>
      <c r="CT749" s="238"/>
      <c r="CU749" s="238"/>
      <c r="CV749" s="238"/>
      <c r="CW749" s="238"/>
      <c r="CX749" s="238"/>
      <c r="CY749" s="238"/>
      <c r="CZ749" s="238"/>
      <c r="DA749" s="238"/>
      <c r="DB749" s="238"/>
      <c r="DC749" s="238"/>
      <c r="DD749" s="238"/>
      <c r="DE749" s="238"/>
      <c r="DF749" s="238"/>
      <c r="DG749" s="238"/>
      <c r="DH749" s="238"/>
      <c r="DI749" s="238"/>
      <c r="DJ749" s="238"/>
      <c r="DK749" s="238"/>
      <c r="DL749" s="238"/>
      <c r="DM749" s="238"/>
      <c r="DN749" s="238"/>
      <c r="DO749" s="238"/>
      <c r="DP749" s="238"/>
      <c r="DQ749" s="238"/>
      <c r="DR749" s="238"/>
      <c r="DS749" s="238"/>
      <c r="DT749" s="238"/>
      <c r="DU749" s="238"/>
      <c r="DV749" s="238"/>
      <c r="DW749" s="238"/>
      <c r="DX749" s="238"/>
      <c r="DY749" s="238"/>
      <c r="DZ749" s="238"/>
      <c r="EA749" s="238"/>
      <c r="EB749" s="238"/>
      <c r="EC749" s="238"/>
      <c r="ED749" s="238"/>
      <c r="EE749" s="238"/>
      <c r="EF749" s="238"/>
      <c r="EG749" s="238"/>
      <c r="EH749" s="238"/>
      <c r="EI749" s="238"/>
      <c r="EJ749" s="238"/>
      <c r="EK749" s="238"/>
      <c r="EL749" s="238"/>
      <c r="EM749" s="238"/>
      <c r="EN749" s="238"/>
      <c r="EO749" s="238"/>
      <c r="EP749" s="238"/>
      <c r="EQ749" s="238"/>
      <c r="ER749" s="238"/>
      <c r="ES749" s="238"/>
      <c r="ET749" s="238"/>
      <c r="EU749" s="238"/>
      <c r="EV749" s="238"/>
      <c r="EW749" s="238"/>
      <c r="EX749" s="238"/>
      <c r="EY749" s="238"/>
      <c r="EZ749" s="238"/>
      <c r="FA749" s="238"/>
      <c r="FB749" s="238"/>
      <c r="FC749" s="238"/>
      <c r="FD749" s="238"/>
      <c r="FE749" s="238"/>
      <c r="FF749" s="238"/>
      <c r="FG749" s="238"/>
      <c r="FH749" s="238"/>
      <c r="FI749" s="238"/>
      <c r="FJ749" s="238"/>
      <c r="FK749" s="238"/>
      <c r="FL749" s="238"/>
      <c r="FM749" s="238"/>
      <c r="FN749" s="238"/>
      <c r="FO749" s="238"/>
      <c r="FP749" s="238"/>
      <c r="FQ749" s="238"/>
      <c r="FR749" s="238"/>
      <c r="FS749" s="238"/>
      <c r="FT749" s="238"/>
      <c r="FU749" s="238"/>
      <c r="FV749" s="238"/>
      <c r="FW749" s="238"/>
      <c r="FX749" s="238"/>
      <c r="FY749" s="238"/>
      <c r="FZ749" s="238"/>
      <c r="GA749" s="238"/>
      <c r="GB749" s="238"/>
      <c r="GC749" s="238"/>
      <c r="GD749" s="238"/>
      <c r="GE749" s="238"/>
      <c r="GF749" s="238"/>
      <c r="GG749" s="238"/>
      <c r="GH749" s="238"/>
      <c r="GI749" s="238"/>
      <c r="GJ749" s="238"/>
      <c r="GK749" s="238"/>
      <c r="GL749" s="238"/>
      <c r="GM749" s="238"/>
      <c r="GN749" s="238"/>
      <c r="GO749" s="238"/>
      <c r="GP749" s="238"/>
      <c r="GQ749" s="238"/>
      <c r="GR749" s="238"/>
      <c r="GS749" s="238"/>
      <c r="GT749" s="238"/>
      <c r="GU749" s="238"/>
      <c r="GV749" s="238"/>
      <c r="GW749" s="238"/>
      <c r="GX749" s="238"/>
      <c r="GY749" s="238"/>
      <c r="GZ749" s="238"/>
      <c r="HA749" s="238"/>
      <c r="HB749" s="238"/>
      <c r="HC749" s="238"/>
      <c r="HD749" s="238"/>
      <c r="HE749" s="238"/>
      <c r="HF749" s="238"/>
      <c r="HG749" s="238"/>
      <c r="HH749" s="238"/>
      <c r="HI749" s="238"/>
      <c r="HJ749" s="238"/>
      <c r="HK749" s="238"/>
      <c r="HL749" s="238"/>
      <c r="HM749" s="238"/>
      <c r="HN749" s="238"/>
      <c r="HO749" s="238"/>
      <c r="HP749" s="238"/>
      <c r="HQ749" s="238"/>
      <c r="HR749" s="238"/>
      <c r="HS749" s="238"/>
      <c r="HT749" s="238"/>
      <c r="HU749" s="238"/>
      <c r="HV749" s="238"/>
      <c r="HW749" s="238"/>
      <c r="HX749" s="238"/>
      <c r="HY749" s="238"/>
      <c r="HZ749" s="238"/>
      <c r="IA749" s="238"/>
      <c r="IB749" s="238"/>
      <c r="IC749" s="238"/>
      <c r="ID749" s="238"/>
      <c r="IE749" s="238"/>
      <c r="IF749" s="238"/>
      <c r="IG749" s="238"/>
      <c r="IH749" s="238"/>
      <c r="II749" s="238"/>
      <c r="IJ749" s="238"/>
      <c r="IK749" s="238"/>
      <c r="IL749" s="238"/>
      <c r="IM749" s="238"/>
      <c r="IN749" s="238"/>
      <c r="IO749" s="238"/>
      <c r="IP749" s="238"/>
      <c r="IQ749" s="238"/>
      <c r="IR749" s="238"/>
      <c r="IS749" s="238"/>
      <c r="IT749" s="238"/>
      <c r="IU749" s="238"/>
      <c r="IV749" s="238"/>
      <c r="IW749" s="238"/>
      <c r="IX749" s="238"/>
      <c r="IY749" s="238"/>
      <c r="IZ749" s="238"/>
      <c r="JA749" s="238"/>
      <c r="JB749" s="238"/>
      <c r="JC749" s="238"/>
      <c r="JD749" s="238"/>
      <c r="JE749" s="238"/>
      <c r="JF749" s="238"/>
      <c r="JG749" s="238"/>
      <c r="JH749" s="238"/>
    </row>
    <row r="750" spans="1:268" s="791" customFormat="1" ht="31.5" customHeight="1" x14ac:dyDescent="0.25">
      <c r="A750" s="738">
        <v>1</v>
      </c>
      <c r="B750" s="1744">
        <v>1</v>
      </c>
      <c r="C750" s="1185" t="s">
        <v>304</v>
      </c>
      <c r="D750" s="1185"/>
      <c r="E750" s="1185"/>
      <c r="F750" s="2257">
        <f t="shared" ref="F750:H756" si="493">F684</f>
        <v>11016</v>
      </c>
      <c r="G750" s="1186">
        <f t="shared" si="493"/>
        <v>4590</v>
      </c>
      <c r="H750" s="1186">
        <f t="shared" si="493"/>
        <v>5406</v>
      </c>
      <c r="I750" s="1319">
        <f t="shared" ref="I750:I756" si="494">H750/G750*100</f>
        <v>117.77777777777779</v>
      </c>
      <c r="J750" s="1449"/>
      <c r="K750" s="1449"/>
      <c r="L750" s="1450"/>
      <c r="M750" s="1450"/>
      <c r="N750" s="1450"/>
      <c r="O750" s="1450"/>
      <c r="P750" s="1450"/>
      <c r="Q750" s="1450"/>
      <c r="R750" s="1186"/>
      <c r="S750" s="1186"/>
      <c r="T750" s="1186"/>
      <c r="U750" s="1186"/>
      <c r="V750" s="1186"/>
      <c r="W750" s="1605"/>
      <c r="X750" s="1186"/>
      <c r="Y750" s="1186"/>
      <c r="Z750" s="1186"/>
      <c r="AA750" s="1451"/>
      <c r="AB750" s="1186"/>
      <c r="AC750" s="1186">
        <f t="shared" ref="AC750:AE756" si="495">AC684</f>
        <v>66</v>
      </c>
      <c r="AD750" s="1186">
        <f t="shared" si="495"/>
        <v>57304.009999999987</v>
      </c>
      <c r="AE750" s="1186">
        <f t="shared" si="495"/>
        <v>57.304009999999991</v>
      </c>
      <c r="AF750" s="2614"/>
      <c r="AG750" s="767"/>
      <c r="AH750" s="238"/>
      <c r="AI750" s="238"/>
      <c r="AJ750" s="238"/>
      <c r="AK750" s="238"/>
      <c r="AL750" s="238"/>
      <c r="AM750" s="238"/>
      <c r="AN750" s="238"/>
      <c r="AO750" s="238"/>
      <c r="AP750" s="238"/>
      <c r="AQ750" s="238"/>
      <c r="AR750" s="238"/>
      <c r="AS750" s="238"/>
      <c r="AT750" s="238"/>
      <c r="AU750" s="238"/>
      <c r="AV750" s="238"/>
      <c r="AW750" s="238"/>
      <c r="AX750" s="238"/>
      <c r="AY750" s="238"/>
      <c r="AZ750" s="238"/>
      <c r="BA750" s="238"/>
      <c r="BB750" s="238"/>
      <c r="BC750" s="238"/>
      <c r="BD750" s="238"/>
      <c r="BE750" s="238"/>
      <c r="BF750" s="238"/>
      <c r="BG750" s="238"/>
      <c r="BH750" s="238"/>
      <c r="BI750" s="238"/>
      <c r="BJ750" s="238"/>
      <c r="BK750" s="238"/>
      <c r="BL750" s="238"/>
      <c r="BM750" s="238"/>
      <c r="BN750" s="238"/>
      <c r="BO750" s="238"/>
      <c r="BP750" s="238"/>
      <c r="BQ750" s="238"/>
      <c r="BR750" s="238"/>
      <c r="BS750" s="238"/>
      <c r="BT750" s="238"/>
      <c r="BU750" s="238"/>
      <c r="BV750" s="238"/>
      <c r="BW750" s="238"/>
      <c r="BX750" s="238"/>
      <c r="BY750" s="238"/>
      <c r="BZ750" s="238"/>
      <c r="CA750" s="238"/>
      <c r="CB750" s="238"/>
      <c r="CC750" s="238"/>
      <c r="CD750" s="238"/>
      <c r="CE750" s="238"/>
      <c r="CF750" s="238"/>
      <c r="CG750" s="238"/>
      <c r="CH750" s="238"/>
      <c r="CI750" s="238"/>
      <c r="CJ750" s="238"/>
      <c r="CK750" s="238"/>
      <c r="CL750" s="238"/>
      <c r="CM750" s="238"/>
      <c r="CN750" s="238"/>
      <c r="CO750" s="238"/>
      <c r="CP750" s="238"/>
      <c r="CQ750" s="238"/>
      <c r="CR750" s="238"/>
      <c r="CS750" s="238"/>
      <c r="CT750" s="238"/>
      <c r="CU750" s="238"/>
      <c r="CV750" s="238"/>
      <c r="CW750" s="238"/>
      <c r="CX750" s="238"/>
      <c r="CY750" s="238"/>
      <c r="CZ750" s="238"/>
      <c r="DA750" s="238"/>
      <c r="DB750" s="238"/>
      <c r="DC750" s="238"/>
      <c r="DD750" s="238"/>
      <c r="DE750" s="238"/>
      <c r="DF750" s="238"/>
      <c r="DG750" s="238"/>
      <c r="DH750" s="238"/>
      <c r="DI750" s="238"/>
      <c r="DJ750" s="238"/>
      <c r="DK750" s="238"/>
      <c r="DL750" s="238"/>
      <c r="DM750" s="238"/>
      <c r="DN750" s="238"/>
      <c r="DO750" s="238"/>
      <c r="DP750" s="238"/>
      <c r="DQ750" s="238"/>
      <c r="DR750" s="238"/>
      <c r="DS750" s="238"/>
      <c r="DT750" s="238"/>
      <c r="DU750" s="238"/>
      <c r="DV750" s="238"/>
      <c r="DW750" s="238"/>
      <c r="DX750" s="238"/>
      <c r="DY750" s="238"/>
      <c r="DZ750" s="238"/>
      <c r="EA750" s="238"/>
      <c r="EB750" s="238"/>
      <c r="EC750" s="238"/>
      <c r="ED750" s="238"/>
      <c r="EE750" s="238"/>
      <c r="EF750" s="238"/>
      <c r="EG750" s="238"/>
      <c r="EH750" s="238"/>
      <c r="EI750" s="238"/>
      <c r="EJ750" s="238"/>
      <c r="EK750" s="238"/>
      <c r="EL750" s="238"/>
      <c r="EM750" s="238"/>
      <c r="EN750" s="238"/>
      <c r="EO750" s="238"/>
      <c r="EP750" s="238"/>
      <c r="EQ750" s="238"/>
      <c r="ER750" s="238"/>
      <c r="ES750" s="238"/>
      <c r="ET750" s="238"/>
      <c r="EU750" s="238"/>
      <c r="EV750" s="238"/>
      <c r="EW750" s="238"/>
      <c r="EX750" s="238"/>
      <c r="EY750" s="238"/>
      <c r="EZ750" s="238"/>
      <c r="FA750" s="238"/>
      <c r="FB750" s="238"/>
      <c r="FC750" s="238"/>
      <c r="FD750" s="238"/>
      <c r="FE750" s="238"/>
      <c r="FF750" s="238"/>
      <c r="FG750" s="238"/>
      <c r="FH750" s="238"/>
      <c r="FI750" s="238"/>
      <c r="FJ750" s="238"/>
      <c r="FK750" s="238"/>
      <c r="FL750" s="238"/>
      <c r="FM750" s="238"/>
      <c r="FN750" s="238"/>
      <c r="FO750" s="238"/>
      <c r="FP750" s="238"/>
      <c r="FQ750" s="238"/>
      <c r="FR750" s="238"/>
      <c r="FS750" s="238"/>
      <c r="FT750" s="238"/>
      <c r="FU750" s="238"/>
      <c r="FV750" s="238"/>
      <c r="FW750" s="238"/>
      <c r="FX750" s="238"/>
      <c r="FY750" s="238"/>
      <c r="FZ750" s="238"/>
      <c r="GA750" s="238"/>
      <c r="GB750" s="238"/>
      <c r="GC750" s="238"/>
      <c r="GD750" s="238"/>
      <c r="GE750" s="238"/>
      <c r="GF750" s="238"/>
      <c r="GG750" s="238"/>
      <c r="GH750" s="238"/>
      <c r="GI750" s="238"/>
      <c r="GJ750" s="238"/>
      <c r="GK750" s="238"/>
      <c r="GL750" s="238"/>
      <c r="GM750" s="238"/>
      <c r="GN750" s="238"/>
      <c r="GO750" s="238"/>
      <c r="GP750" s="238"/>
      <c r="GQ750" s="238"/>
      <c r="GR750" s="238"/>
      <c r="GS750" s="238"/>
      <c r="GT750" s="238"/>
      <c r="GU750" s="238"/>
      <c r="GV750" s="238"/>
      <c r="GW750" s="238"/>
      <c r="GX750" s="238"/>
      <c r="GY750" s="238"/>
      <c r="GZ750" s="238"/>
      <c r="HA750" s="238"/>
      <c r="HB750" s="238"/>
      <c r="HC750" s="238"/>
      <c r="HD750" s="238"/>
      <c r="HE750" s="238"/>
      <c r="HF750" s="238"/>
      <c r="HG750" s="238"/>
      <c r="HH750" s="238"/>
      <c r="HI750" s="238"/>
      <c r="HJ750" s="238"/>
      <c r="HK750" s="238"/>
      <c r="HL750" s="238"/>
      <c r="HM750" s="238"/>
      <c r="HN750" s="238"/>
      <c r="HO750" s="238"/>
      <c r="HP750" s="238"/>
      <c r="HQ750" s="238"/>
      <c r="HR750" s="238"/>
      <c r="HS750" s="238"/>
      <c r="HT750" s="238"/>
      <c r="HU750" s="238"/>
      <c r="HV750" s="238"/>
      <c r="HW750" s="238"/>
      <c r="HX750" s="238"/>
      <c r="HY750" s="238"/>
      <c r="HZ750" s="238"/>
      <c r="IA750" s="238"/>
      <c r="IB750" s="238"/>
      <c r="IC750" s="238"/>
      <c r="ID750" s="238"/>
      <c r="IE750" s="238"/>
      <c r="IF750" s="238"/>
      <c r="IG750" s="238"/>
      <c r="IH750" s="238"/>
      <c r="II750" s="238"/>
      <c r="IJ750" s="238"/>
      <c r="IK750" s="238"/>
      <c r="IL750" s="238"/>
      <c r="IM750" s="238"/>
      <c r="IN750" s="238"/>
      <c r="IO750" s="238"/>
      <c r="IP750" s="238"/>
      <c r="IQ750" s="238"/>
      <c r="IR750" s="238"/>
      <c r="IS750" s="238"/>
      <c r="IT750" s="238"/>
      <c r="IU750" s="238"/>
      <c r="IV750" s="238"/>
      <c r="IW750" s="238"/>
      <c r="IX750" s="238"/>
      <c r="IY750" s="238"/>
      <c r="IZ750" s="238"/>
      <c r="JA750" s="238"/>
      <c r="JB750" s="238"/>
      <c r="JC750" s="238"/>
      <c r="JD750" s="238"/>
      <c r="JE750" s="238"/>
      <c r="JF750" s="238"/>
      <c r="JG750" s="238"/>
      <c r="JH750" s="238"/>
    </row>
    <row r="751" spans="1:268" s="791" customFormat="1" ht="28.5" customHeight="1" x14ac:dyDescent="0.25">
      <c r="A751" s="738">
        <v>1</v>
      </c>
      <c r="B751" s="1744">
        <v>1</v>
      </c>
      <c r="C751" s="1185" t="s">
        <v>305</v>
      </c>
      <c r="D751" s="1185"/>
      <c r="E751" s="1185"/>
      <c r="F751" s="2257">
        <f t="shared" si="493"/>
        <v>400</v>
      </c>
      <c r="G751" s="1186">
        <f t="shared" si="493"/>
        <v>167</v>
      </c>
      <c r="H751" s="1186">
        <f t="shared" si="493"/>
        <v>141</v>
      </c>
      <c r="I751" s="1319">
        <f t="shared" si="494"/>
        <v>84.431137724550894</v>
      </c>
      <c r="J751" s="1449"/>
      <c r="K751" s="1449"/>
      <c r="L751" s="1450"/>
      <c r="M751" s="1450"/>
      <c r="N751" s="1450"/>
      <c r="O751" s="1450"/>
      <c r="P751" s="1450"/>
      <c r="Q751" s="1450"/>
      <c r="R751" s="1186"/>
      <c r="S751" s="1186"/>
      <c r="T751" s="1186"/>
      <c r="U751" s="1186"/>
      <c r="V751" s="1186"/>
      <c r="W751" s="1605"/>
      <c r="X751" s="1186"/>
      <c r="Y751" s="1186"/>
      <c r="Z751" s="1186"/>
      <c r="AA751" s="1451"/>
      <c r="AB751" s="1186"/>
      <c r="AC751" s="1186">
        <f t="shared" si="495"/>
        <v>2</v>
      </c>
      <c r="AD751" s="1186">
        <f t="shared" si="495"/>
        <v>2240.09</v>
      </c>
      <c r="AE751" s="1186">
        <f t="shared" si="495"/>
        <v>2.2400900000000004</v>
      </c>
      <c r="AF751" s="2614"/>
      <c r="AG751" s="767"/>
      <c r="AH751" s="238"/>
      <c r="AI751" s="238"/>
      <c r="AJ751" s="238"/>
      <c r="AK751" s="238"/>
      <c r="AL751" s="238"/>
      <c r="AM751" s="238"/>
      <c r="AN751" s="238"/>
      <c r="AO751" s="238"/>
      <c r="AP751" s="238"/>
      <c r="AQ751" s="238"/>
      <c r="AR751" s="238"/>
      <c r="AS751" s="238"/>
      <c r="AT751" s="238"/>
      <c r="AU751" s="238"/>
      <c r="AV751" s="238"/>
      <c r="AW751" s="238"/>
      <c r="AX751" s="238"/>
      <c r="AY751" s="238"/>
      <c r="AZ751" s="238"/>
      <c r="BA751" s="238"/>
      <c r="BB751" s="238"/>
      <c r="BC751" s="238"/>
      <c r="BD751" s="238"/>
      <c r="BE751" s="238"/>
      <c r="BF751" s="238"/>
      <c r="BG751" s="238"/>
      <c r="BH751" s="238"/>
      <c r="BI751" s="238"/>
      <c r="BJ751" s="238"/>
      <c r="BK751" s="238"/>
      <c r="BL751" s="238"/>
      <c r="BM751" s="238"/>
      <c r="BN751" s="238"/>
      <c r="BO751" s="238"/>
      <c r="BP751" s="238"/>
      <c r="BQ751" s="238"/>
      <c r="BR751" s="238"/>
      <c r="BS751" s="238"/>
      <c r="BT751" s="238"/>
      <c r="BU751" s="238"/>
      <c r="BV751" s="238"/>
      <c r="BW751" s="238"/>
      <c r="BX751" s="238"/>
      <c r="BY751" s="238"/>
      <c r="BZ751" s="238"/>
      <c r="CA751" s="238"/>
      <c r="CB751" s="238"/>
      <c r="CC751" s="238"/>
      <c r="CD751" s="238"/>
      <c r="CE751" s="238"/>
      <c r="CF751" s="238"/>
      <c r="CG751" s="238"/>
      <c r="CH751" s="238"/>
      <c r="CI751" s="238"/>
      <c r="CJ751" s="238"/>
      <c r="CK751" s="238"/>
      <c r="CL751" s="238"/>
      <c r="CM751" s="238"/>
      <c r="CN751" s="238"/>
      <c r="CO751" s="238"/>
      <c r="CP751" s="238"/>
      <c r="CQ751" s="238"/>
      <c r="CR751" s="238"/>
      <c r="CS751" s="238"/>
      <c r="CT751" s="238"/>
      <c r="CU751" s="238"/>
      <c r="CV751" s="238"/>
      <c r="CW751" s="238"/>
      <c r="CX751" s="238"/>
      <c r="CY751" s="238"/>
      <c r="CZ751" s="238"/>
      <c r="DA751" s="238"/>
      <c r="DB751" s="238"/>
      <c r="DC751" s="238"/>
      <c r="DD751" s="238"/>
      <c r="DE751" s="238"/>
      <c r="DF751" s="238"/>
      <c r="DG751" s="238"/>
      <c r="DH751" s="238"/>
      <c r="DI751" s="238"/>
      <c r="DJ751" s="238"/>
      <c r="DK751" s="238"/>
      <c r="DL751" s="238"/>
      <c r="DM751" s="238"/>
      <c r="DN751" s="238"/>
      <c r="DO751" s="238"/>
      <c r="DP751" s="238"/>
      <c r="DQ751" s="238"/>
      <c r="DR751" s="238"/>
      <c r="DS751" s="238"/>
      <c r="DT751" s="238"/>
      <c r="DU751" s="238"/>
      <c r="DV751" s="238"/>
      <c r="DW751" s="238"/>
      <c r="DX751" s="238"/>
      <c r="DY751" s="238"/>
      <c r="DZ751" s="238"/>
      <c r="EA751" s="238"/>
      <c r="EB751" s="238"/>
      <c r="EC751" s="238"/>
      <c r="ED751" s="238"/>
      <c r="EE751" s="238"/>
      <c r="EF751" s="238"/>
      <c r="EG751" s="238"/>
      <c r="EH751" s="238"/>
      <c r="EI751" s="238"/>
      <c r="EJ751" s="238"/>
      <c r="EK751" s="238"/>
      <c r="EL751" s="238"/>
      <c r="EM751" s="238"/>
      <c r="EN751" s="238"/>
      <c r="EO751" s="238"/>
      <c r="EP751" s="238"/>
      <c r="EQ751" s="238"/>
      <c r="ER751" s="238"/>
      <c r="ES751" s="238"/>
      <c r="ET751" s="238"/>
      <c r="EU751" s="238"/>
      <c r="EV751" s="238"/>
      <c r="EW751" s="238"/>
      <c r="EX751" s="238"/>
      <c r="EY751" s="238"/>
      <c r="EZ751" s="238"/>
      <c r="FA751" s="238"/>
      <c r="FB751" s="238"/>
      <c r="FC751" s="238"/>
      <c r="FD751" s="238"/>
      <c r="FE751" s="238"/>
      <c r="FF751" s="238"/>
      <c r="FG751" s="238"/>
      <c r="FH751" s="238"/>
      <c r="FI751" s="238"/>
      <c r="FJ751" s="238"/>
      <c r="FK751" s="238"/>
      <c r="FL751" s="238"/>
      <c r="FM751" s="238"/>
      <c r="FN751" s="238"/>
      <c r="FO751" s="238"/>
      <c r="FP751" s="238"/>
      <c r="FQ751" s="238"/>
      <c r="FR751" s="238"/>
      <c r="FS751" s="238"/>
      <c r="FT751" s="238"/>
      <c r="FU751" s="238"/>
      <c r="FV751" s="238"/>
      <c r="FW751" s="238"/>
      <c r="FX751" s="238"/>
      <c r="FY751" s="238"/>
      <c r="FZ751" s="238"/>
      <c r="GA751" s="238"/>
      <c r="GB751" s="238"/>
      <c r="GC751" s="238"/>
      <c r="GD751" s="238"/>
      <c r="GE751" s="238"/>
      <c r="GF751" s="238"/>
      <c r="GG751" s="238"/>
      <c r="GH751" s="238"/>
      <c r="GI751" s="238"/>
      <c r="GJ751" s="238"/>
      <c r="GK751" s="238"/>
      <c r="GL751" s="238"/>
      <c r="GM751" s="238"/>
      <c r="GN751" s="238"/>
      <c r="GO751" s="238"/>
      <c r="GP751" s="238"/>
      <c r="GQ751" s="238"/>
      <c r="GR751" s="238"/>
      <c r="GS751" s="238"/>
      <c r="GT751" s="238"/>
      <c r="GU751" s="238"/>
      <c r="GV751" s="238"/>
      <c r="GW751" s="238"/>
      <c r="GX751" s="238"/>
      <c r="GY751" s="238"/>
      <c r="GZ751" s="238"/>
      <c r="HA751" s="238"/>
      <c r="HB751" s="238"/>
      <c r="HC751" s="238"/>
      <c r="HD751" s="238"/>
      <c r="HE751" s="238"/>
      <c r="HF751" s="238"/>
      <c r="HG751" s="238"/>
      <c r="HH751" s="238"/>
      <c r="HI751" s="238"/>
      <c r="HJ751" s="238"/>
      <c r="HK751" s="238"/>
      <c r="HL751" s="238"/>
      <c r="HM751" s="238"/>
      <c r="HN751" s="238"/>
      <c r="HO751" s="238"/>
      <c r="HP751" s="238"/>
      <c r="HQ751" s="238"/>
      <c r="HR751" s="238"/>
      <c r="HS751" s="238"/>
      <c r="HT751" s="238"/>
      <c r="HU751" s="238"/>
      <c r="HV751" s="238"/>
      <c r="HW751" s="238"/>
      <c r="HX751" s="238"/>
      <c r="HY751" s="238"/>
      <c r="HZ751" s="238"/>
      <c r="IA751" s="238"/>
      <c r="IB751" s="238"/>
      <c r="IC751" s="238"/>
      <c r="ID751" s="238"/>
      <c r="IE751" s="238"/>
      <c r="IF751" s="238"/>
      <c r="IG751" s="238"/>
      <c r="IH751" s="238"/>
      <c r="II751" s="238"/>
      <c r="IJ751" s="238"/>
      <c r="IK751" s="238"/>
      <c r="IL751" s="238"/>
      <c r="IM751" s="238"/>
      <c r="IN751" s="238"/>
      <c r="IO751" s="238"/>
      <c r="IP751" s="238"/>
      <c r="IQ751" s="238"/>
      <c r="IR751" s="238"/>
      <c r="IS751" s="238"/>
      <c r="IT751" s="238"/>
      <c r="IU751" s="238"/>
      <c r="IV751" s="238"/>
      <c r="IW751" s="238"/>
      <c r="IX751" s="238"/>
      <c r="IY751" s="238"/>
      <c r="IZ751" s="238"/>
      <c r="JA751" s="238"/>
      <c r="JB751" s="238"/>
      <c r="JC751" s="238"/>
      <c r="JD751" s="238"/>
      <c r="JE751" s="238"/>
      <c r="JF751" s="238"/>
      <c r="JG751" s="238"/>
      <c r="JH751" s="238"/>
    </row>
    <row r="752" spans="1:268" s="791" customFormat="1" ht="28.5" customHeight="1" x14ac:dyDescent="0.25">
      <c r="A752" s="738"/>
      <c r="B752" s="1744">
        <v>1</v>
      </c>
      <c r="C752" s="1185" t="s">
        <v>306</v>
      </c>
      <c r="D752" s="1185"/>
      <c r="E752" s="1185"/>
      <c r="F752" s="2257">
        <f t="shared" si="493"/>
        <v>19000</v>
      </c>
      <c r="G752" s="1186">
        <f t="shared" si="493"/>
        <v>7917</v>
      </c>
      <c r="H752" s="1186">
        <f t="shared" si="493"/>
        <v>5815</v>
      </c>
      <c r="I752" s="1319">
        <f t="shared" si="494"/>
        <v>73.449538966780352</v>
      </c>
      <c r="J752" s="1449"/>
      <c r="K752" s="1449"/>
      <c r="L752" s="1450"/>
      <c r="M752" s="1450"/>
      <c r="N752" s="1450"/>
      <c r="O752" s="1450"/>
      <c r="P752" s="1450"/>
      <c r="Q752" s="1450"/>
      <c r="R752" s="1186"/>
      <c r="S752" s="1186"/>
      <c r="T752" s="1186"/>
      <c r="U752" s="1186"/>
      <c r="V752" s="1186"/>
      <c r="W752" s="1605"/>
      <c r="X752" s="1186"/>
      <c r="Y752" s="1186"/>
      <c r="Z752" s="1186"/>
      <c r="AA752" s="1451"/>
      <c r="AB752" s="1186"/>
      <c r="AC752" s="1186">
        <f t="shared" si="495"/>
        <v>97</v>
      </c>
      <c r="AD752" s="1186">
        <f t="shared" si="495"/>
        <v>84219.560000000012</v>
      </c>
      <c r="AE752" s="1186">
        <f t="shared" si="495"/>
        <v>84.219560000000016</v>
      </c>
      <c r="AF752" s="2614"/>
      <c r="AG752" s="767"/>
      <c r="AH752" s="238"/>
      <c r="AI752" s="238"/>
      <c r="AJ752" s="238"/>
      <c r="AK752" s="238"/>
      <c r="AL752" s="238"/>
      <c r="AM752" s="238"/>
      <c r="AN752" s="238"/>
      <c r="AO752" s="238"/>
      <c r="AP752" s="238"/>
      <c r="AQ752" s="238"/>
      <c r="AR752" s="238"/>
      <c r="AS752" s="238"/>
      <c r="AT752" s="238"/>
      <c r="AU752" s="238"/>
      <c r="AV752" s="238"/>
      <c r="AW752" s="238"/>
      <c r="AX752" s="238"/>
      <c r="AY752" s="238"/>
      <c r="AZ752" s="238"/>
      <c r="BA752" s="238"/>
      <c r="BB752" s="238"/>
      <c r="BC752" s="238"/>
      <c r="BD752" s="238"/>
      <c r="BE752" s="238"/>
      <c r="BF752" s="238"/>
      <c r="BG752" s="238"/>
      <c r="BH752" s="238"/>
      <c r="BI752" s="238"/>
      <c r="BJ752" s="238"/>
      <c r="BK752" s="238"/>
      <c r="BL752" s="238"/>
      <c r="BM752" s="238"/>
      <c r="BN752" s="238"/>
      <c r="BO752" s="238"/>
      <c r="BP752" s="238"/>
      <c r="BQ752" s="238"/>
      <c r="BR752" s="238"/>
      <c r="BS752" s="238"/>
      <c r="BT752" s="238"/>
      <c r="BU752" s="238"/>
      <c r="BV752" s="238"/>
      <c r="BW752" s="238"/>
      <c r="BX752" s="238"/>
      <c r="BY752" s="238"/>
      <c r="BZ752" s="238"/>
      <c r="CA752" s="238"/>
      <c r="CB752" s="238"/>
      <c r="CC752" s="238"/>
      <c r="CD752" s="238"/>
      <c r="CE752" s="238"/>
      <c r="CF752" s="238"/>
      <c r="CG752" s="238"/>
      <c r="CH752" s="238"/>
      <c r="CI752" s="238"/>
      <c r="CJ752" s="238"/>
      <c r="CK752" s="238"/>
      <c r="CL752" s="238"/>
      <c r="CM752" s="238"/>
      <c r="CN752" s="238"/>
      <c r="CO752" s="238"/>
      <c r="CP752" s="238"/>
      <c r="CQ752" s="238"/>
      <c r="CR752" s="238"/>
      <c r="CS752" s="238"/>
      <c r="CT752" s="238"/>
      <c r="CU752" s="238"/>
      <c r="CV752" s="238"/>
      <c r="CW752" s="238"/>
      <c r="CX752" s="238"/>
      <c r="CY752" s="238"/>
      <c r="CZ752" s="238"/>
      <c r="DA752" s="238"/>
      <c r="DB752" s="238"/>
      <c r="DC752" s="238"/>
      <c r="DD752" s="238"/>
      <c r="DE752" s="238"/>
      <c r="DF752" s="238"/>
      <c r="DG752" s="238"/>
      <c r="DH752" s="238"/>
      <c r="DI752" s="238"/>
      <c r="DJ752" s="238"/>
      <c r="DK752" s="238"/>
      <c r="DL752" s="238"/>
      <c r="DM752" s="238"/>
      <c r="DN752" s="238"/>
      <c r="DO752" s="238"/>
      <c r="DP752" s="238"/>
      <c r="DQ752" s="238"/>
      <c r="DR752" s="238"/>
      <c r="DS752" s="238"/>
      <c r="DT752" s="238"/>
      <c r="DU752" s="238"/>
      <c r="DV752" s="238"/>
      <c r="DW752" s="238"/>
      <c r="DX752" s="238"/>
      <c r="DY752" s="238"/>
      <c r="DZ752" s="238"/>
      <c r="EA752" s="238"/>
      <c r="EB752" s="238"/>
      <c r="EC752" s="238"/>
      <c r="ED752" s="238"/>
      <c r="EE752" s="238"/>
      <c r="EF752" s="238"/>
      <c r="EG752" s="238"/>
      <c r="EH752" s="238"/>
      <c r="EI752" s="238"/>
      <c r="EJ752" s="238"/>
      <c r="EK752" s="238"/>
      <c r="EL752" s="238"/>
      <c r="EM752" s="238"/>
      <c r="EN752" s="238"/>
      <c r="EO752" s="238"/>
      <c r="EP752" s="238"/>
      <c r="EQ752" s="238"/>
      <c r="ER752" s="238"/>
      <c r="ES752" s="238"/>
      <c r="ET752" s="238"/>
      <c r="EU752" s="238"/>
      <c r="EV752" s="238"/>
      <c r="EW752" s="238"/>
      <c r="EX752" s="238"/>
      <c r="EY752" s="238"/>
      <c r="EZ752" s="238"/>
      <c r="FA752" s="238"/>
      <c r="FB752" s="238"/>
      <c r="FC752" s="238"/>
      <c r="FD752" s="238"/>
      <c r="FE752" s="238"/>
      <c r="FF752" s="238"/>
      <c r="FG752" s="238"/>
      <c r="FH752" s="238"/>
      <c r="FI752" s="238"/>
      <c r="FJ752" s="238"/>
      <c r="FK752" s="238"/>
      <c r="FL752" s="238"/>
      <c r="FM752" s="238"/>
      <c r="FN752" s="238"/>
      <c r="FO752" s="238"/>
      <c r="FP752" s="238"/>
      <c r="FQ752" s="238"/>
      <c r="FR752" s="238"/>
      <c r="FS752" s="238"/>
      <c r="FT752" s="238"/>
      <c r="FU752" s="238"/>
      <c r="FV752" s="238"/>
      <c r="FW752" s="238"/>
      <c r="FX752" s="238"/>
      <c r="FY752" s="238"/>
      <c r="FZ752" s="238"/>
      <c r="GA752" s="238"/>
      <c r="GB752" s="238"/>
      <c r="GC752" s="238"/>
      <c r="GD752" s="238"/>
      <c r="GE752" s="238"/>
      <c r="GF752" s="238"/>
      <c r="GG752" s="238"/>
      <c r="GH752" s="238"/>
      <c r="GI752" s="238"/>
      <c r="GJ752" s="238"/>
      <c r="GK752" s="238"/>
      <c r="GL752" s="238"/>
      <c r="GM752" s="238"/>
      <c r="GN752" s="238"/>
      <c r="GO752" s="238"/>
      <c r="GP752" s="238"/>
      <c r="GQ752" s="238"/>
      <c r="GR752" s="238"/>
      <c r="GS752" s="238"/>
      <c r="GT752" s="238"/>
      <c r="GU752" s="238"/>
      <c r="GV752" s="238"/>
      <c r="GW752" s="238"/>
      <c r="GX752" s="238"/>
      <c r="GY752" s="238"/>
      <c r="GZ752" s="238"/>
      <c r="HA752" s="238"/>
      <c r="HB752" s="238"/>
      <c r="HC752" s="238"/>
      <c r="HD752" s="238"/>
      <c r="HE752" s="238"/>
      <c r="HF752" s="238"/>
      <c r="HG752" s="238"/>
      <c r="HH752" s="238"/>
      <c r="HI752" s="238"/>
      <c r="HJ752" s="238"/>
      <c r="HK752" s="238"/>
      <c r="HL752" s="238"/>
      <c r="HM752" s="238"/>
      <c r="HN752" s="238"/>
      <c r="HO752" s="238"/>
      <c r="HP752" s="238"/>
      <c r="HQ752" s="238"/>
      <c r="HR752" s="238"/>
      <c r="HS752" s="238"/>
      <c r="HT752" s="238"/>
      <c r="HU752" s="238"/>
      <c r="HV752" s="238"/>
      <c r="HW752" s="238"/>
      <c r="HX752" s="238"/>
      <c r="HY752" s="238"/>
      <c r="HZ752" s="238"/>
      <c r="IA752" s="238"/>
      <c r="IB752" s="238"/>
      <c r="IC752" s="238"/>
      <c r="ID752" s="238"/>
      <c r="IE752" s="238"/>
      <c r="IF752" s="238"/>
      <c r="IG752" s="238"/>
      <c r="IH752" s="238"/>
      <c r="II752" s="238"/>
      <c r="IJ752" s="238"/>
      <c r="IK752" s="238"/>
      <c r="IL752" s="238"/>
      <c r="IM752" s="238"/>
      <c r="IN752" s="238"/>
      <c r="IO752" s="238"/>
      <c r="IP752" s="238"/>
      <c r="IQ752" s="238"/>
      <c r="IR752" s="238"/>
      <c r="IS752" s="238"/>
      <c r="IT752" s="238"/>
      <c r="IU752" s="238"/>
      <c r="IV752" s="238"/>
      <c r="IW752" s="238"/>
      <c r="IX752" s="238"/>
      <c r="IY752" s="238"/>
      <c r="IZ752" s="238"/>
      <c r="JA752" s="238"/>
      <c r="JB752" s="238"/>
      <c r="JC752" s="238"/>
      <c r="JD752" s="238"/>
      <c r="JE752" s="238"/>
      <c r="JF752" s="238"/>
      <c r="JG752" s="238"/>
      <c r="JH752" s="238"/>
    </row>
    <row r="753" spans="1:268" s="791" customFormat="1" ht="28.5" customHeight="1" x14ac:dyDescent="0.25">
      <c r="A753" s="738"/>
      <c r="B753" s="1744">
        <v>1</v>
      </c>
      <c r="C753" s="1185" t="s">
        <v>157</v>
      </c>
      <c r="D753" s="1185"/>
      <c r="E753" s="1185"/>
      <c r="F753" s="2257">
        <f t="shared" si="493"/>
        <v>97838.411764705888</v>
      </c>
      <c r="G753" s="1186">
        <f t="shared" si="493"/>
        <v>40765.588235294119</v>
      </c>
      <c r="H753" s="1186">
        <f t="shared" si="493"/>
        <v>33015.298823529411</v>
      </c>
      <c r="I753" s="1319">
        <f t="shared" si="494"/>
        <v>80.988157543487503</v>
      </c>
      <c r="J753" s="1449"/>
      <c r="K753" s="1449"/>
      <c r="L753" s="1450"/>
      <c r="M753" s="1450"/>
      <c r="N753" s="1450"/>
      <c r="O753" s="1450"/>
      <c r="P753" s="1450"/>
      <c r="Q753" s="1450"/>
      <c r="R753" s="1186"/>
      <c r="S753" s="1186"/>
      <c r="T753" s="1186"/>
      <c r="U753" s="1186"/>
      <c r="V753" s="1186"/>
      <c r="W753" s="1605"/>
      <c r="X753" s="1186"/>
      <c r="Y753" s="1186"/>
      <c r="Z753" s="1186"/>
      <c r="AA753" s="1451"/>
      <c r="AB753" s="1186"/>
      <c r="AC753" s="1186">
        <f t="shared" si="495"/>
        <v>1545.4705882352941</v>
      </c>
      <c r="AD753" s="1186">
        <f t="shared" si="495"/>
        <v>4193430.2399999984</v>
      </c>
      <c r="AE753" s="1186">
        <f t="shared" si="495"/>
        <v>4193.4302399999988</v>
      </c>
      <c r="AF753" s="2614"/>
      <c r="AG753" s="767"/>
      <c r="AH753" s="238"/>
      <c r="AI753" s="238"/>
      <c r="AJ753" s="238"/>
      <c r="AK753" s="238"/>
      <c r="AL753" s="238"/>
      <c r="AM753" s="238"/>
      <c r="AN753" s="238"/>
      <c r="AO753" s="238"/>
      <c r="AP753" s="238"/>
      <c r="AQ753" s="238"/>
      <c r="AR753" s="238"/>
      <c r="AS753" s="238"/>
      <c r="AT753" s="238"/>
      <c r="AU753" s="238"/>
      <c r="AV753" s="238"/>
      <c r="AW753" s="238"/>
      <c r="AX753" s="238"/>
      <c r="AY753" s="238"/>
      <c r="AZ753" s="238"/>
      <c r="BA753" s="238"/>
      <c r="BB753" s="238"/>
      <c r="BC753" s="238"/>
      <c r="BD753" s="238"/>
      <c r="BE753" s="238"/>
      <c r="BF753" s="238"/>
      <c r="BG753" s="238"/>
      <c r="BH753" s="238"/>
      <c r="BI753" s="238"/>
      <c r="BJ753" s="238"/>
      <c r="BK753" s="238"/>
      <c r="BL753" s="238"/>
      <c r="BM753" s="238"/>
      <c r="BN753" s="238"/>
      <c r="BO753" s="238"/>
      <c r="BP753" s="238"/>
      <c r="BQ753" s="238"/>
      <c r="BR753" s="238"/>
      <c r="BS753" s="238"/>
      <c r="BT753" s="238"/>
      <c r="BU753" s="238"/>
      <c r="BV753" s="238"/>
      <c r="BW753" s="238"/>
      <c r="BX753" s="238"/>
      <c r="BY753" s="238"/>
      <c r="BZ753" s="238"/>
      <c r="CA753" s="238"/>
      <c r="CB753" s="238"/>
      <c r="CC753" s="238"/>
      <c r="CD753" s="238"/>
      <c r="CE753" s="238"/>
      <c r="CF753" s="238"/>
      <c r="CG753" s="238"/>
      <c r="CH753" s="238"/>
      <c r="CI753" s="238"/>
      <c r="CJ753" s="238"/>
      <c r="CK753" s="238"/>
      <c r="CL753" s="238"/>
      <c r="CM753" s="238"/>
      <c r="CN753" s="238"/>
      <c r="CO753" s="238"/>
      <c r="CP753" s="238"/>
      <c r="CQ753" s="238"/>
      <c r="CR753" s="238"/>
      <c r="CS753" s="238"/>
      <c r="CT753" s="238"/>
      <c r="CU753" s="238"/>
      <c r="CV753" s="238"/>
      <c r="CW753" s="238"/>
      <c r="CX753" s="238"/>
      <c r="CY753" s="238"/>
      <c r="CZ753" s="238"/>
      <c r="DA753" s="238"/>
      <c r="DB753" s="238"/>
      <c r="DC753" s="238"/>
      <c r="DD753" s="238"/>
      <c r="DE753" s="238"/>
      <c r="DF753" s="238"/>
      <c r="DG753" s="238"/>
      <c r="DH753" s="238"/>
      <c r="DI753" s="238"/>
      <c r="DJ753" s="238"/>
      <c r="DK753" s="238"/>
      <c r="DL753" s="238"/>
      <c r="DM753" s="238"/>
      <c r="DN753" s="238"/>
      <c r="DO753" s="238"/>
      <c r="DP753" s="238"/>
      <c r="DQ753" s="238"/>
      <c r="DR753" s="238"/>
      <c r="DS753" s="238"/>
      <c r="DT753" s="238"/>
      <c r="DU753" s="238"/>
      <c r="DV753" s="238"/>
      <c r="DW753" s="238"/>
      <c r="DX753" s="238"/>
      <c r="DY753" s="238"/>
      <c r="DZ753" s="238"/>
      <c r="EA753" s="238"/>
      <c r="EB753" s="238"/>
      <c r="EC753" s="238"/>
      <c r="ED753" s="238"/>
      <c r="EE753" s="238"/>
      <c r="EF753" s="238"/>
      <c r="EG753" s="238"/>
      <c r="EH753" s="238"/>
      <c r="EI753" s="238"/>
      <c r="EJ753" s="238"/>
      <c r="EK753" s="238"/>
      <c r="EL753" s="238"/>
      <c r="EM753" s="238"/>
      <c r="EN753" s="238"/>
      <c r="EO753" s="238"/>
      <c r="EP753" s="238"/>
      <c r="EQ753" s="238"/>
      <c r="ER753" s="238"/>
      <c r="ES753" s="238"/>
      <c r="ET753" s="238"/>
      <c r="EU753" s="238"/>
      <c r="EV753" s="238"/>
      <c r="EW753" s="238"/>
      <c r="EX753" s="238"/>
      <c r="EY753" s="238"/>
      <c r="EZ753" s="238"/>
      <c r="FA753" s="238"/>
      <c r="FB753" s="238"/>
      <c r="FC753" s="238"/>
      <c r="FD753" s="238"/>
      <c r="FE753" s="238"/>
      <c r="FF753" s="238"/>
      <c r="FG753" s="238"/>
      <c r="FH753" s="238"/>
      <c r="FI753" s="238"/>
      <c r="FJ753" s="238"/>
      <c r="FK753" s="238"/>
      <c r="FL753" s="238"/>
      <c r="FM753" s="238"/>
      <c r="FN753" s="238"/>
      <c r="FO753" s="238"/>
      <c r="FP753" s="238"/>
      <c r="FQ753" s="238"/>
      <c r="FR753" s="238"/>
      <c r="FS753" s="238"/>
      <c r="FT753" s="238"/>
      <c r="FU753" s="238"/>
      <c r="FV753" s="238"/>
      <c r="FW753" s="238"/>
      <c r="FX753" s="238"/>
      <c r="FY753" s="238"/>
      <c r="FZ753" s="238"/>
      <c r="GA753" s="238"/>
      <c r="GB753" s="238"/>
      <c r="GC753" s="238"/>
      <c r="GD753" s="238"/>
      <c r="GE753" s="238"/>
      <c r="GF753" s="238"/>
      <c r="GG753" s="238"/>
      <c r="GH753" s="238"/>
      <c r="GI753" s="238"/>
      <c r="GJ753" s="238"/>
      <c r="GK753" s="238"/>
      <c r="GL753" s="238"/>
      <c r="GM753" s="238"/>
      <c r="GN753" s="238"/>
      <c r="GO753" s="238"/>
      <c r="GP753" s="238"/>
      <c r="GQ753" s="238"/>
      <c r="GR753" s="238"/>
      <c r="GS753" s="238"/>
      <c r="GT753" s="238"/>
      <c r="GU753" s="238"/>
      <c r="GV753" s="238"/>
      <c r="GW753" s="238"/>
      <c r="GX753" s="238"/>
      <c r="GY753" s="238"/>
      <c r="GZ753" s="238"/>
      <c r="HA753" s="238"/>
      <c r="HB753" s="238"/>
      <c r="HC753" s="238"/>
      <c r="HD753" s="238"/>
      <c r="HE753" s="238"/>
      <c r="HF753" s="238"/>
      <c r="HG753" s="238"/>
      <c r="HH753" s="238"/>
      <c r="HI753" s="238"/>
      <c r="HJ753" s="238"/>
      <c r="HK753" s="238"/>
      <c r="HL753" s="238"/>
      <c r="HM753" s="238"/>
      <c r="HN753" s="238"/>
      <c r="HO753" s="238"/>
      <c r="HP753" s="238"/>
      <c r="HQ753" s="238"/>
      <c r="HR753" s="238"/>
      <c r="HS753" s="238"/>
      <c r="HT753" s="238"/>
      <c r="HU753" s="238"/>
      <c r="HV753" s="238"/>
      <c r="HW753" s="238"/>
      <c r="HX753" s="238"/>
      <c r="HY753" s="238"/>
      <c r="HZ753" s="238"/>
      <c r="IA753" s="238"/>
      <c r="IB753" s="238"/>
      <c r="IC753" s="238"/>
      <c r="ID753" s="238"/>
      <c r="IE753" s="238"/>
      <c r="IF753" s="238"/>
      <c r="IG753" s="238"/>
      <c r="IH753" s="238"/>
      <c r="II753" s="238"/>
      <c r="IJ753" s="238"/>
      <c r="IK753" s="238"/>
      <c r="IL753" s="238"/>
      <c r="IM753" s="238"/>
      <c r="IN753" s="238"/>
      <c r="IO753" s="238"/>
      <c r="IP753" s="238"/>
      <c r="IQ753" s="238"/>
      <c r="IR753" s="238"/>
      <c r="IS753" s="238"/>
      <c r="IT753" s="238"/>
      <c r="IU753" s="238"/>
      <c r="IV753" s="238"/>
      <c r="IW753" s="238"/>
      <c r="IX753" s="238"/>
      <c r="IY753" s="238"/>
      <c r="IZ753" s="238"/>
      <c r="JA753" s="238"/>
      <c r="JB753" s="238"/>
      <c r="JC753" s="238"/>
      <c r="JD753" s="238"/>
      <c r="JE753" s="238"/>
      <c r="JF753" s="238"/>
      <c r="JG753" s="238"/>
      <c r="JH753" s="238"/>
    </row>
    <row r="754" spans="1:268" s="791" customFormat="1" ht="28.5" customHeight="1" x14ac:dyDescent="0.25">
      <c r="A754" s="738"/>
      <c r="B754" s="1744"/>
      <c r="C754" s="1185" t="s">
        <v>449</v>
      </c>
      <c r="D754" s="1185"/>
      <c r="E754" s="1185"/>
      <c r="F754" s="2257">
        <f t="shared" si="493"/>
        <v>95053</v>
      </c>
      <c r="G754" s="1186">
        <f t="shared" si="493"/>
        <v>39605</v>
      </c>
      <c r="H754" s="1186">
        <f t="shared" si="493"/>
        <v>32269</v>
      </c>
      <c r="I754" s="1319">
        <f t="shared" si="494"/>
        <v>81.477086226486549</v>
      </c>
      <c r="J754" s="1449"/>
      <c r="K754" s="1449"/>
      <c r="L754" s="1450"/>
      <c r="M754" s="1450"/>
      <c r="N754" s="1450"/>
      <c r="O754" s="1450"/>
      <c r="P754" s="1450"/>
      <c r="Q754" s="1450"/>
      <c r="R754" s="1186"/>
      <c r="S754" s="1186"/>
      <c r="T754" s="1186"/>
      <c r="U754" s="1186"/>
      <c r="V754" s="1186"/>
      <c r="W754" s="1605"/>
      <c r="X754" s="1186"/>
      <c r="Y754" s="1186"/>
      <c r="Z754" s="1186"/>
      <c r="AA754" s="1451"/>
      <c r="AB754" s="1186"/>
      <c r="AC754" s="1186">
        <f t="shared" si="495"/>
        <v>1542</v>
      </c>
      <c r="AD754" s="1186">
        <f t="shared" si="495"/>
        <v>4186489.8799999985</v>
      </c>
      <c r="AE754" s="1186">
        <f t="shared" si="495"/>
        <v>4186.4898799999983</v>
      </c>
      <c r="AF754" s="2614"/>
      <c r="AG754" s="767"/>
      <c r="AH754" s="238"/>
      <c r="AI754" s="238"/>
      <c r="AJ754" s="238"/>
      <c r="AK754" s="238"/>
      <c r="AL754" s="238"/>
      <c r="AM754" s="238"/>
      <c r="AN754" s="238"/>
      <c r="AO754" s="238"/>
      <c r="AP754" s="238"/>
      <c r="AQ754" s="238"/>
      <c r="AR754" s="238"/>
      <c r="AS754" s="238"/>
      <c r="AT754" s="238"/>
      <c r="AU754" s="238"/>
      <c r="AV754" s="238"/>
      <c r="AW754" s="238"/>
      <c r="AX754" s="238"/>
      <c r="AY754" s="238"/>
      <c r="AZ754" s="238"/>
      <c r="BA754" s="238"/>
      <c r="BB754" s="238"/>
      <c r="BC754" s="238"/>
      <c r="BD754" s="238"/>
      <c r="BE754" s="238"/>
      <c r="BF754" s="238"/>
      <c r="BG754" s="238"/>
      <c r="BH754" s="238"/>
      <c r="BI754" s="238"/>
      <c r="BJ754" s="238"/>
      <c r="BK754" s="238"/>
      <c r="BL754" s="238"/>
      <c r="BM754" s="238"/>
      <c r="BN754" s="238"/>
      <c r="BO754" s="238"/>
      <c r="BP754" s="238"/>
      <c r="BQ754" s="238"/>
      <c r="BR754" s="238"/>
      <c r="BS754" s="238"/>
      <c r="BT754" s="238"/>
      <c r="BU754" s="238"/>
      <c r="BV754" s="238"/>
      <c r="BW754" s="238"/>
      <c r="BX754" s="238"/>
      <c r="BY754" s="238"/>
      <c r="BZ754" s="238"/>
      <c r="CA754" s="238"/>
      <c r="CB754" s="238"/>
      <c r="CC754" s="238"/>
      <c r="CD754" s="238"/>
      <c r="CE754" s="238"/>
      <c r="CF754" s="238"/>
      <c r="CG754" s="238"/>
      <c r="CH754" s="238"/>
      <c r="CI754" s="238"/>
      <c r="CJ754" s="238"/>
      <c r="CK754" s="238"/>
      <c r="CL754" s="238"/>
      <c r="CM754" s="238"/>
      <c r="CN754" s="238"/>
      <c r="CO754" s="238"/>
      <c r="CP754" s="238"/>
      <c r="CQ754" s="238"/>
      <c r="CR754" s="238"/>
      <c r="CS754" s="238"/>
      <c r="CT754" s="238"/>
      <c r="CU754" s="238"/>
      <c r="CV754" s="238"/>
      <c r="CW754" s="238"/>
      <c r="CX754" s="238"/>
      <c r="CY754" s="238"/>
      <c r="CZ754" s="238"/>
      <c r="DA754" s="238"/>
      <c r="DB754" s="238"/>
      <c r="DC754" s="238"/>
      <c r="DD754" s="238"/>
      <c r="DE754" s="238"/>
      <c r="DF754" s="238"/>
      <c r="DG754" s="238"/>
      <c r="DH754" s="238"/>
      <c r="DI754" s="238"/>
      <c r="DJ754" s="238"/>
      <c r="DK754" s="238"/>
      <c r="DL754" s="238"/>
      <c r="DM754" s="238"/>
      <c r="DN754" s="238"/>
      <c r="DO754" s="238"/>
      <c r="DP754" s="238"/>
      <c r="DQ754" s="238"/>
      <c r="DR754" s="238"/>
      <c r="DS754" s="238"/>
      <c r="DT754" s="238"/>
      <c r="DU754" s="238"/>
      <c r="DV754" s="238"/>
      <c r="DW754" s="238"/>
      <c r="DX754" s="238"/>
      <c r="DY754" s="238"/>
      <c r="DZ754" s="238"/>
      <c r="EA754" s="238"/>
      <c r="EB754" s="238"/>
      <c r="EC754" s="238"/>
      <c r="ED754" s="238"/>
      <c r="EE754" s="238"/>
      <c r="EF754" s="238"/>
      <c r="EG754" s="238"/>
      <c r="EH754" s="238"/>
      <c r="EI754" s="238"/>
      <c r="EJ754" s="238"/>
      <c r="EK754" s="238"/>
      <c r="EL754" s="238"/>
      <c r="EM754" s="238"/>
      <c r="EN754" s="238"/>
      <c r="EO754" s="238"/>
      <c r="EP754" s="238"/>
      <c r="EQ754" s="238"/>
      <c r="ER754" s="238"/>
      <c r="ES754" s="238"/>
      <c r="ET754" s="238"/>
      <c r="EU754" s="238"/>
      <c r="EV754" s="238"/>
      <c r="EW754" s="238"/>
      <c r="EX754" s="238"/>
      <c r="EY754" s="238"/>
      <c r="EZ754" s="238"/>
      <c r="FA754" s="238"/>
      <c r="FB754" s="238"/>
      <c r="FC754" s="238"/>
      <c r="FD754" s="238"/>
      <c r="FE754" s="238"/>
      <c r="FF754" s="238"/>
      <c r="FG754" s="238"/>
      <c r="FH754" s="238"/>
      <c r="FI754" s="238"/>
      <c r="FJ754" s="238"/>
      <c r="FK754" s="238"/>
      <c r="FL754" s="238"/>
      <c r="FM754" s="238"/>
      <c r="FN754" s="238"/>
      <c r="FO754" s="238"/>
      <c r="FP754" s="238"/>
      <c r="FQ754" s="238"/>
      <c r="FR754" s="238"/>
      <c r="FS754" s="238"/>
      <c r="FT754" s="238"/>
      <c r="FU754" s="238"/>
      <c r="FV754" s="238"/>
      <c r="FW754" s="238"/>
      <c r="FX754" s="238"/>
      <c r="FY754" s="238"/>
      <c r="FZ754" s="238"/>
      <c r="GA754" s="238"/>
      <c r="GB754" s="238"/>
      <c r="GC754" s="238"/>
      <c r="GD754" s="238"/>
      <c r="GE754" s="238"/>
      <c r="GF754" s="238"/>
      <c r="GG754" s="238"/>
      <c r="GH754" s="238"/>
      <c r="GI754" s="238"/>
      <c r="GJ754" s="238"/>
      <c r="GK754" s="238"/>
      <c r="GL754" s="238"/>
      <c r="GM754" s="238"/>
      <c r="GN754" s="238"/>
      <c r="GO754" s="238"/>
      <c r="GP754" s="238"/>
      <c r="GQ754" s="238"/>
      <c r="GR754" s="238"/>
      <c r="GS754" s="238"/>
      <c r="GT754" s="238"/>
      <c r="GU754" s="238"/>
      <c r="GV754" s="238"/>
      <c r="GW754" s="238"/>
      <c r="GX754" s="238"/>
      <c r="GY754" s="238"/>
      <c r="GZ754" s="238"/>
      <c r="HA754" s="238"/>
      <c r="HB754" s="238"/>
      <c r="HC754" s="238"/>
      <c r="HD754" s="238"/>
      <c r="HE754" s="238"/>
      <c r="HF754" s="238"/>
      <c r="HG754" s="238"/>
      <c r="HH754" s="238"/>
      <c r="HI754" s="238"/>
      <c r="HJ754" s="238"/>
      <c r="HK754" s="238"/>
      <c r="HL754" s="238"/>
      <c r="HM754" s="238"/>
      <c r="HN754" s="238"/>
      <c r="HO754" s="238"/>
      <c r="HP754" s="238"/>
      <c r="HQ754" s="238"/>
      <c r="HR754" s="238"/>
      <c r="HS754" s="238"/>
      <c r="HT754" s="238"/>
      <c r="HU754" s="238"/>
      <c r="HV754" s="238"/>
      <c r="HW754" s="238"/>
      <c r="HX754" s="238"/>
      <c r="HY754" s="238"/>
      <c r="HZ754" s="238"/>
      <c r="IA754" s="238"/>
      <c r="IB754" s="238"/>
      <c r="IC754" s="238"/>
      <c r="ID754" s="238"/>
      <c r="IE754" s="238"/>
      <c r="IF754" s="238"/>
      <c r="IG754" s="238"/>
      <c r="IH754" s="238"/>
      <c r="II754" s="238"/>
      <c r="IJ754" s="238"/>
      <c r="IK754" s="238"/>
      <c r="IL754" s="238"/>
      <c r="IM754" s="238"/>
      <c r="IN754" s="238"/>
      <c r="IO754" s="238"/>
      <c r="IP754" s="238"/>
      <c r="IQ754" s="238"/>
      <c r="IR754" s="238"/>
      <c r="IS754" s="238"/>
      <c r="IT754" s="238"/>
      <c r="IU754" s="238"/>
      <c r="IV754" s="238"/>
      <c r="IW754" s="238"/>
      <c r="IX754" s="238"/>
      <c r="IY754" s="238"/>
      <c r="IZ754" s="238"/>
      <c r="JA754" s="238"/>
      <c r="JB754" s="238"/>
      <c r="JC754" s="238"/>
      <c r="JD754" s="238"/>
      <c r="JE754" s="238"/>
      <c r="JF754" s="238"/>
      <c r="JG754" s="238"/>
      <c r="JH754" s="238"/>
    </row>
    <row r="755" spans="1:268" s="791" customFormat="1" ht="28.5" customHeight="1" x14ac:dyDescent="0.25">
      <c r="A755" s="738"/>
      <c r="B755" s="1744">
        <v>1</v>
      </c>
      <c r="C755" s="1185" t="s">
        <v>453</v>
      </c>
      <c r="D755" s="1185"/>
      <c r="E755" s="1185"/>
      <c r="F755" s="2257">
        <f t="shared" si="493"/>
        <v>23676</v>
      </c>
      <c r="G755" s="1186">
        <f t="shared" si="493"/>
        <v>9865</v>
      </c>
      <c r="H755" s="1186">
        <f t="shared" si="493"/>
        <v>6343.54</v>
      </c>
      <c r="I755" s="1319">
        <f t="shared" si="494"/>
        <v>64.303497212366949</v>
      </c>
      <c r="J755" s="1449"/>
      <c r="K755" s="1449"/>
      <c r="L755" s="1450"/>
      <c r="M755" s="1450"/>
      <c r="N755" s="1450"/>
      <c r="O755" s="1450"/>
      <c r="P755" s="1450"/>
      <c r="Q755" s="1450"/>
      <c r="R755" s="1186"/>
      <c r="S755" s="1186"/>
      <c r="T755" s="1186"/>
      <c r="U755" s="1186"/>
      <c r="V755" s="1186"/>
      <c r="W755" s="1605"/>
      <c r="X755" s="1186"/>
      <c r="Y755" s="1186"/>
      <c r="Z755" s="1186"/>
      <c r="AA755" s="1451"/>
      <c r="AB755" s="1186"/>
      <c r="AC755" s="1186">
        <f t="shared" si="495"/>
        <v>29.5</v>
      </c>
      <c r="AD755" s="1186">
        <f t="shared" si="495"/>
        <v>6940.36</v>
      </c>
      <c r="AE755" s="1186">
        <f t="shared" si="495"/>
        <v>6.9403600000000001</v>
      </c>
      <c r="AF755" s="2614"/>
      <c r="AG755" s="767"/>
      <c r="AH755" s="238"/>
      <c r="AI755" s="238"/>
      <c r="AJ755" s="238"/>
      <c r="AK755" s="238"/>
      <c r="AL755" s="238"/>
      <c r="AM755" s="238"/>
      <c r="AN755" s="238"/>
      <c r="AO755" s="238"/>
      <c r="AP755" s="238"/>
      <c r="AQ755" s="238"/>
      <c r="AR755" s="238"/>
      <c r="AS755" s="238"/>
      <c r="AT755" s="238"/>
      <c r="AU755" s="238"/>
      <c r="AV755" s="238"/>
      <c r="AW755" s="238"/>
      <c r="AX755" s="238"/>
      <c r="AY755" s="238"/>
      <c r="AZ755" s="238"/>
      <c r="BA755" s="238"/>
      <c r="BB755" s="238"/>
      <c r="BC755" s="238"/>
      <c r="BD755" s="238"/>
      <c r="BE755" s="238"/>
      <c r="BF755" s="238"/>
      <c r="BG755" s="238"/>
      <c r="BH755" s="238"/>
      <c r="BI755" s="238"/>
      <c r="BJ755" s="238"/>
      <c r="BK755" s="238"/>
      <c r="BL755" s="238"/>
      <c r="BM755" s="238"/>
      <c r="BN755" s="238"/>
      <c r="BO755" s="238"/>
      <c r="BP755" s="238"/>
      <c r="BQ755" s="238"/>
      <c r="BR755" s="238"/>
      <c r="BS755" s="238"/>
      <c r="BT755" s="238"/>
      <c r="BU755" s="238"/>
      <c r="BV755" s="238"/>
      <c r="BW755" s="238"/>
      <c r="BX755" s="238"/>
      <c r="BY755" s="238"/>
      <c r="BZ755" s="238"/>
      <c r="CA755" s="238"/>
      <c r="CB755" s="238"/>
      <c r="CC755" s="238"/>
      <c r="CD755" s="238"/>
      <c r="CE755" s="238"/>
      <c r="CF755" s="238"/>
      <c r="CG755" s="238"/>
      <c r="CH755" s="238"/>
      <c r="CI755" s="238"/>
      <c r="CJ755" s="238"/>
      <c r="CK755" s="238"/>
      <c r="CL755" s="238"/>
      <c r="CM755" s="238"/>
      <c r="CN755" s="238"/>
      <c r="CO755" s="238"/>
      <c r="CP755" s="238"/>
      <c r="CQ755" s="238"/>
      <c r="CR755" s="238"/>
      <c r="CS755" s="238"/>
      <c r="CT755" s="238"/>
      <c r="CU755" s="238"/>
      <c r="CV755" s="238"/>
      <c r="CW755" s="238"/>
      <c r="CX755" s="238"/>
      <c r="CY755" s="238"/>
      <c r="CZ755" s="238"/>
      <c r="DA755" s="238"/>
      <c r="DB755" s="238"/>
      <c r="DC755" s="238"/>
      <c r="DD755" s="238"/>
      <c r="DE755" s="238"/>
      <c r="DF755" s="238"/>
      <c r="DG755" s="238"/>
      <c r="DH755" s="238"/>
      <c r="DI755" s="238"/>
      <c r="DJ755" s="238"/>
      <c r="DK755" s="238"/>
      <c r="DL755" s="238"/>
      <c r="DM755" s="238"/>
      <c r="DN755" s="238"/>
      <c r="DO755" s="238"/>
      <c r="DP755" s="238"/>
      <c r="DQ755" s="238"/>
      <c r="DR755" s="238"/>
      <c r="DS755" s="238"/>
      <c r="DT755" s="238"/>
      <c r="DU755" s="238"/>
      <c r="DV755" s="238"/>
      <c r="DW755" s="238"/>
      <c r="DX755" s="238"/>
      <c r="DY755" s="238"/>
      <c r="DZ755" s="238"/>
      <c r="EA755" s="238"/>
      <c r="EB755" s="238"/>
      <c r="EC755" s="238"/>
      <c r="ED755" s="238"/>
      <c r="EE755" s="238"/>
      <c r="EF755" s="238"/>
      <c r="EG755" s="238"/>
      <c r="EH755" s="238"/>
      <c r="EI755" s="238"/>
      <c r="EJ755" s="238"/>
      <c r="EK755" s="238"/>
      <c r="EL755" s="238"/>
      <c r="EM755" s="238"/>
      <c r="EN755" s="238"/>
      <c r="EO755" s="238"/>
      <c r="EP755" s="238"/>
      <c r="EQ755" s="238"/>
      <c r="ER755" s="238"/>
      <c r="ES755" s="238"/>
      <c r="ET755" s="238"/>
      <c r="EU755" s="238"/>
      <c r="EV755" s="238"/>
      <c r="EW755" s="238"/>
      <c r="EX755" s="238"/>
      <c r="EY755" s="238"/>
      <c r="EZ755" s="238"/>
      <c r="FA755" s="238"/>
      <c r="FB755" s="238"/>
      <c r="FC755" s="238"/>
      <c r="FD755" s="238"/>
      <c r="FE755" s="238"/>
      <c r="FF755" s="238"/>
      <c r="FG755" s="238"/>
      <c r="FH755" s="238"/>
      <c r="FI755" s="238"/>
      <c r="FJ755" s="238"/>
      <c r="FK755" s="238"/>
      <c r="FL755" s="238"/>
      <c r="FM755" s="238"/>
      <c r="FN755" s="238"/>
      <c r="FO755" s="238"/>
      <c r="FP755" s="238"/>
      <c r="FQ755" s="238"/>
      <c r="FR755" s="238"/>
      <c r="FS755" s="238"/>
      <c r="FT755" s="238"/>
      <c r="FU755" s="238"/>
      <c r="FV755" s="238"/>
      <c r="FW755" s="238"/>
      <c r="FX755" s="238"/>
      <c r="FY755" s="238"/>
      <c r="FZ755" s="238"/>
      <c r="GA755" s="238"/>
      <c r="GB755" s="238"/>
      <c r="GC755" s="238"/>
      <c r="GD755" s="238"/>
      <c r="GE755" s="238"/>
      <c r="GF755" s="238"/>
      <c r="GG755" s="238"/>
      <c r="GH755" s="238"/>
      <c r="GI755" s="238"/>
      <c r="GJ755" s="238"/>
      <c r="GK755" s="238"/>
      <c r="GL755" s="238"/>
      <c r="GM755" s="238"/>
      <c r="GN755" s="238"/>
      <c r="GO755" s="238"/>
      <c r="GP755" s="238"/>
      <c r="GQ755" s="238"/>
      <c r="GR755" s="238"/>
      <c r="GS755" s="238"/>
      <c r="GT755" s="238"/>
      <c r="GU755" s="238"/>
      <c r="GV755" s="238"/>
      <c r="GW755" s="238"/>
      <c r="GX755" s="238"/>
      <c r="GY755" s="238"/>
      <c r="GZ755" s="238"/>
      <c r="HA755" s="238"/>
      <c r="HB755" s="238"/>
      <c r="HC755" s="238"/>
      <c r="HD755" s="238"/>
      <c r="HE755" s="238"/>
      <c r="HF755" s="238"/>
      <c r="HG755" s="238"/>
      <c r="HH755" s="238"/>
      <c r="HI755" s="238"/>
      <c r="HJ755" s="238"/>
      <c r="HK755" s="238"/>
      <c r="HL755" s="238"/>
      <c r="HM755" s="238"/>
      <c r="HN755" s="238"/>
      <c r="HO755" s="238"/>
      <c r="HP755" s="238"/>
      <c r="HQ755" s="238"/>
      <c r="HR755" s="238"/>
      <c r="HS755" s="238"/>
      <c r="HT755" s="238"/>
      <c r="HU755" s="238"/>
      <c r="HV755" s="238"/>
      <c r="HW755" s="238"/>
      <c r="HX755" s="238"/>
      <c r="HY755" s="238"/>
      <c r="HZ755" s="238"/>
      <c r="IA755" s="238"/>
      <c r="IB755" s="238"/>
      <c r="IC755" s="238"/>
      <c r="ID755" s="238"/>
      <c r="IE755" s="238"/>
      <c r="IF755" s="238"/>
      <c r="IG755" s="238"/>
      <c r="IH755" s="238"/>
      <c r="II755" s="238"/>
      <c r="IJ755" s="238"/>
      <c r="IK755" s="238"/>
      <c r="IL755" s="238"/>
      <c r="IM755" s="238"/>
      <c r="IN755" s="238"/>
      <c r="IO755" s="238"/>
      <c r="IP755" s="238"/>
      <c r="IQ755" s="238"/>
      <c r="IR755" s="238"/>
      <c r="IS755" s="238"/>
      <c r="IT755" s="238"/>
      <c r="IU755" s="238"/>
      <c r="IV755" s="238"/>
      <c r="IW755" s="238"/>
      <c r="IX755" s="238"/>
      <c r="IY755" s="238"/>
      <c r="IZ755" s="238"/>
      <c r="JA755" s="238"/>
      <c r="JB755" s="238"/>
      <c r="JC755" s="238"/>
      <c r="JD755" s="238"/>
      <c r="JE755" s="238"/>
      <c r="JF755" s="238"/>
      <c r="JG755" s="238"/>
      <c r="JH755" s="238"/>
    </row>
    <row r="756" spans="1:268" s="791" customFormat="1" ht="28.5" customHeight="1" x14ac:dyDescent="0.25">
      <c r="A756" s="738"/>
      <c r="B756" s="1744">
        <v>1</v>
      </c>
      <c r="C756" s="1197" t="s">
        <v>168</v>
      </c>
      <c r="D756" s="1197"/>
      <c r="E756" s="1185"/>
      <c r="F756" s="1479">
        <f t="shared" si="493"/>
        <v>340656.36923076928</v>
      </c>
      <c r="G756" s="1294">
        <f t="shared" si="493"/>
        <v>141939.48717948719</v>
      </c>
      <c r="H756" s="1294">
        <f t="shared" si="493"/>
        <v>116325.03390313391</v>
      </c>
      <c r="I756" s="1452">
        <f t="shared" si="494"/>
        <v>81.953962364283484</v>
      </c>
      <c r="J756" s="1449"/>
      <c r="K756" s="1449"/>
      <c r="L756" s="1450"/>
      <c r="M756" s="1450"/>
      <c r="N756" s="1450"/>
      <c r="O756" s="1450"/>
      <c r="P756" s="1450"/>
      <c r="Q756" s="1450"/>
      <c r="R756" s="1294">
        <f t="shared" ref="R756:AB756" si="496">R690</f>
        <v>199189.48919999998</v>
      </c>
      <c r="S756" s="1294">
        <f t="shared" ref="S756:T756" si="497">S690</f>
        <v>199189.48919999998</v>
      </c>
      <c r="T756" s="1294">
        <f t="shared" si="497"/>
        <v>199189.48919999998</v>
      </c>
      <c r="U756" s="1294">
        <f t="shared" ref="U756:V756" si="498">U690</f>
        <v>199189.48919999998</v>
      </c>
      <c r="V756" s="1294">
        <f t="shared" si="498"/>
        <v>199189.48919999998</v>
      </c>
      <c r="W756" s="1619">
        <f t="shared" si="496"/>
        <v>82995.62049999999</v>
      </c>
      <c r="X756" s="1294">
        <f t="shared" si="496"/>
        <v>81352.307280000008</v>
      </c>
      <c r="Y756" s="1294">
        <f t="shared" si="496"/>
        <v>0</v>
      </c>
      <c r="Z756" s="1294">
        <f t="shared" si="496"/>
        <v>-1643.3132199999818</v>
      </c>
      <c r="AA756" s="1453">
        <f t="shared" si="496"/>
        <v>-354.76466999999997</v>
      </c>
      <c r="AB756" s="1294">
        <f t="shared" si="496"/>
        <v>80997.542610000004</v>
      </c>
      <c r="AC756" s="1294">
        <f t="shared" si="495"/>
        <v>5110.9159544159547</v>
      </c>
      <c r="AD756" s="1294">
        <f t="shared" si="495"/>
        <v>4339704.2199999988</v>
      </c>
      <c r="AE756" s="1294">
        <f t="shared" si="495"/>
        <v>4339.7042199999987</v>
      </c>
      <c r="AF756" s="2614"/>
      <c r="AG756" s="767"/>
      <c r="AH756" s="238"/>
      <c r="AI756" s="238"/>
      <c r="AJ756" s="238"/>
      <c r="AK756" s="238"/>
      <c r="AL756" s="238"/>
      <c r="AM756" s="238"/>
      <c r="AN756" s="238"/>
      <c r="AO756" s="238"/>
      <c r="AP756" s="238"/>
      <c r="AQ756" s="238"/>
      <c r="AR756" s="238"/>
      <c r="AS756" s="238"/>
      <c r="AT756" s="238"/>
      <c r="AU756" s="238"/>
      <c r="AV756" s="238"/>
      <c r="AW756" s="238"/>
      <c r="AX756" s="238"/>
      <c r="AY756" s="238"/>
      <c r="AZ756" s="238"/>
      <c r="BA756" s="238"/>
      <c r="BB756" s="238"/>
      <c r="BC756" s="238"/>
      <c r="BD756" s="238"/>
      <c r="BE756" s="238"/>
      <c r="BF756" s="238"/>
      <c r="BG756" s="238"/>
      <c r="BH756" s="238"/>
      <c r="BI756" s="238"/>
      <c r="BJ756" s="238"/>
      <c r="BK756" s="238"/>
      <c r="BL756" s="238"/>
      <c r="BM756" s="238"/>
      <c r="BN756" s="238"/>
      <c r="BO756" s="238"/>
      <c r="BP756" s="238"/>
      <c r="BQ756" s="238"/>
      <c r="BR756" s="238"/>
      <c r="BS756" s="238"/>
      <c r="BT756" s="238"/>
      <c r="BU756" s="238"/>
      <c r="BV756" s="238"/>
      <c r="BW756" s="238"/>
      <c r="BX756" s="238"/>
      <c r="BY756" s="238"/>
      <c r="BZ756" s="238"/>
      <c r="CA756" s="238"/>
      <c r="CB756" s="238"/>
      <c r="CC756" s="238"/>
      <c r="CD756" s="238"/>
      <c r="CE756" s="238"/>
      <c r="CF756" s="238"/>
      <c r="CG756" s="238"/>
      <c r="CH756" s="238"/>
      <c r="CI756" s="238"/>
      <c r="CJ756" s="238"/>
      <c r="CK756" s="238"/>
      <c r="CL756" s="238"/>
      <c r="CM756" s="238"/>
      <c r="CN756" s="238"/>
      <c r="CO756" s="238"/>
      <c r="CP756" s="238"/>
      <c r="CQ756" s="238"/>
      <c r="CR756" s="238"/>
      <c r="CS756" s="238"/>
      <c r="CT756" s="238"/>
      <c r="CU756" s="238"/>
      <c r="CV756" s="238"/>
      <c r="CW756" s="238"/>
      <c r="CX756" s="238"/>
      <c r="CY756" s="238"/>
      <c r="CZ756" s="238"/>
      <c r="DA756" s="238"/>
      <c r="DB756" s="238"/>
      <c r="DC756" s="238"/>
      <c r="DD756" s="238"/>
      <c r="DE756" s="238"/>
      <c r="DF756" s="238"/>
      <c r="DG756" s="238"/>
      <c r="DH756" s="238"/>
      <c r="DI756" s="238"/>
      <c r="DJ756" s="238"/>
      <c r="DK756" s="238"/>
      <c r="DL756" s="238"/>
      <c r="DM756" s="238"/>
      <c r="DN756" s="238"/>
      <c r="DO756" s="238"/>
      <c r="DP756" s="238"/>
      <c r="DQ756" s="238"/>
      <c r="DR756" s="238"/>
      <c r="DS756" s="238"/>
      <c r="DT756" s="238"/>
      <c r="DU756" s="238"/>
      <c r="DV756" s="238"/>
      <c r="DW756" s="238"/>
      <c r="DX756" s="238"/>
      <c r="DY756" s="238"/>
      <c r="DZ756" s="238"/>
      <c r="EA756" s="238"/>
      <c r="EB756" s="238"/>
      <c r="EC756" s="238"/>
      <c r="ED756" s="238"/>
      <c r="EE756" s="238"/>
      <c r="EF756" s="238"/>
      <c r="EG756" s="238"/>
      <c r="EH756" s="238"/>
      <c r="EI756" s="238"/>
      <c r="EJ756" s="238"/>
      <c r="EK756" s="238"/>
      <c r="EL756" s="238"/>
      <c r="EM756" s="238"/>
      <c r="EN756" s="238"/>
      <c r="EO756" s="238"/>
      <c r="EP756" s="238"/>
      <c r="EQ756" s="238"/>
      <c r="ER756" s="238"/>
      <c r="ES756" s="238"/>
      <c r="ET756" s="238"/>
      <c r="EU756" s="238"/>
      <c r="EV756" s="238"/>
      <c r="EW756" s="238"/>
      <c r="EX756" s="238"/>
      <c r="EY756" s="238"/>
      <c r="EZ756" s="238"/>
      <c r="FA756" s="238"/>
      <c r="FB756" s="238"/>
      <c r="FC756" s="238"/>
      <c r="FD756" s="238"/>
      <c r="FE756" s="238"/>
      <c r="FF756" s="238"/>
      <c r="FG756" s="238"/>
      <c r="FH756" s="238"/>
      <c r="FI756" s="238"/>
      <c r="FJ756" s="238"/>
      <c r="FK756" s="238"/>
      <c r="FL756" s="238"/>
      <c r="FM756" s="238"/>
      <c r="FN756" s="238"/>
      <c r="FO756" s="238"/>
      <c r="FP756" s="238"/>
      <c r="FQ756" s="238"/>
      <c r="FR756" s="238"/>
      <c r="FS756" s="238"/>
      <c r="FT756" s="238"/>
      <c r="FU756" s="238"/>
      <c r="FV756" s="238"/>
      <c r="FW756" s="238"/>
      <c r="FX756" s="238"/>
      <c r="FY756" s="238"/>
      <c r="FZ756" s="238"/>
      <c r="GA756" s="238"/>
      <c r="GB756" s="238"/>
      <c r="GC756" s="238"/>
      <c r="GD756" s="238"/>
      <c r="GE756" s="238"/>
      <c r="GF756" s="238"/>
      <c r="GG756" s="238"/>
      <c r="GH756" s="238"/>
      <c r="GI756" s="238"/>
      <c r="GJ756" s="238"/>
      <c r="GK756" s="238"/>
      <c r="GL756" s="238"/>
      <c r="GM756" s="238"/>
      <c r="GN756" s="238"/>
      <c r="GO756" s="238"/>
      <c r="GP756" s="238"/>
      <c r="GQ756" s="238"/>
      <c r="GR756" s="238"/>
      <c r="GS756" s="238"/>
      <c r="GT756" s="238"/>
      <c r="GU756" s="238"/>
      <c r="GV756" s="238"/>
      <c r="GW756" s="238"/>
      <c r="GX756" s="238"/>
      <c r="GY756" s="238"/>
      <c r="GZ756" s="238"/>
      <c r="HA756" s="238"/>
      <c r="HB756" s="238"/>
      <c r="HC756" s="238"/>
      <c r="HD756" s="238"/>
      <c r="HE756" s="238"/>
      <c r="HF756" s="238"/>
      <c r="HG756" s="238"/>
      <c r="HH756" s="238"/>
      <c r="HI756" s="238"/>
      <c r="HJ756" s="238"/>
      <c r="HK756" s="238"/>
      <c r="HL756" s="238"/>
      <c r="HM756" s="238"/>
      <c r="HN756" s="238"/>
      <c r="HO756" s="238"/>
      <c r="HP756" s="238"/>
      <c r="HQ756" s="238"/>
      <c r="HR756" s="238"/>
      <c r="HS756" s="238"/>
      <c r="HT756" s="238"/>
      <c r="HU756" s="238"/>
      <c r="HV756" s="238"/>
      <c r="HW756" s="238"/>
      <c r="HX756" s="238"/>
      <c r="HY756" s="238"/>
      <c r="HZ756" s="238"/>
      <c r="IA756" s="238"/>
      <c r="IB756" s="238"/>
      <c r="IC756" s="238"/>
      <c r="ID756" s="238"/>
      <c r="IE756" s="238"/>
      <c r="IF756" s="238"/>
      <c r="IG756" s="238"/>
      <c r="IH756" s="238"/>
      <c r="II756" s="238"/>
      <c r="IJ756" s="238"/>
      <c r="IK756" s="238"/>
      <c r="IL756" s="238"/>
      <c r="IM756" s="238"/>
      <c r="IN756" s="238"/>
      <c r="IO756" s="238"/>
      <c r="IP756" s="238"/>
      <c r="IQ756" s="238"/>
      <c r="IR756" s="238"/>
      <c r="IS756" s="238"/>
      <c r="IT756" s="238"/>
      <c r="IU756" s="238"/>
      <c r="IV756" s="238"/>
      <c r="IW756" s="238"/>
      <c r="IX756" s="238"/>
      <c r="IY756" s="238"/>
      <c r="IZ756" s="238"/>
      <c r="JA756" s="238"/>
      <c r="JB756" s="238"/>
      <c r="JC756" s="238"/>
      <c r="JD756" s="238"/>
      <c r="JE756" s="238"/>
      <c r="JF756" s="238"/>
      <c r="JG756" s="238"/>
      <c r="JH756" s="238"/>
    </row>
    <row r="757" spans="1:268" s="791" customFormat="1" ht="28.5" customHeight="1" x14ac:dyDescent="0.25">
      <c r="A757" s="738"/>
      <c r="B757" s="1744">
        <v>1</v>
      </c>
      <c r="C757" s="1346" t="s">
        <v>307</v>
      </c>
      <c r="D757" s="1346"/>
      <c r="E757" s="1185"/>
      <c r="F757" s="2257"/>
      <c r="G757" s="1186"/>
      <c r="H757" s="1186"/>
      <c r="I757" s="1319"/>
      <c r="J757" s="1449"/>
      <c r="K757" s="1449"/>
      <c r="L757" s="1450"/>
      <c r="M757" s="1450"/>
      <c r="N757" s="1450"/>
      <c r="O757" s="1450"/>
      <c r="P757" s="1450"/>
      <c r="Q757" s="1450"/>
      <c r="R757" s="1186"/>
      <c r="S757" s="1186"/>
      <c r="T757" s="1186"/>
      <c r="U757" s="1186"/>
      <c r="V757" s="1186"/>
      <c r="W757" s="1605"/>
      <c r="X757" s="1186"/>
      <c r="Y757" s="1186"/>
      <c r="Z757" s="1186"/>
      <c r="AA757" s="1451"/>
      <c r="AB757" s="1186"/>
      <c r="AC757" s="1186"/>
      <c r="AD757" s="1186"/>
      <c r="AE757" s="1186"/>
      <c r="AF757" s="2614"/>
      <c r="AG757" s="767"/>
      <c r="AH757" s="238"/>
      <c r="AI757" s="238"/>
      <c r="AJ757" s="238"/>
      <c r="AK757" s="238"/>
      <c r="AL757" s="238"/>
      <c r="AM757" s="238"/>
      <c r="AN757" s="238"/>
      <c r="AO757" s="238"/>
      <c r="AP757" s="238"/>
      <c r="AQ757" s="238"/>
      <c r="AR757" s="238"/>
      <c r="AS757" s="238"/>
      <c r="AT757" s="238"/>
      <c r="AU757" s="238"/>
      <c r="AV757" s="238"/>
      <c r="AW757" s="238"/>
      <c r="AX757" s="238"/>
      <c r="AY757" s="238"/>
      <c r="AZ757" s="238"/>
      <c r="BA757" s="238"/>
      <c r="BB757" s="238"/>
      <c r="BC757" s="238"/>
      <c r="BD757" s="238"/>
      <c r="BE757" s="238"/>
      <c r="BF757" s="238"/>
      <c r="BG757" s="238"/>
      <c r="BH757" s="238"/>
      <c r="BI757" s="238"/>
      <c r="BJ757" s="238"/>
      <c r="BK757" s="238"/>
      <c r="BL757" s="238"/>
      <c r="BM757" s="238"/>
      <c r="BN757" s="238"/>
      <c r="BO757" s="238"/>
      <c r="BP757" s="238"/>
      <c r="BQ757" s="238"/>
      <c r="BR757" s="238"/>
      <c r="BS757" s="238"/>
      <c r="BT757" s="238"/>
      <c r="BU757" s="238"/>
      <c r="BV757" s="238"/>
      <c r="BW757" s="238"/>
      <c r="BX757" s="238"/>
      <c r="BY757" s="238"/>
      <c r="BZ757" s="238"/>
      <c r="CA757" s="238"/>
      <c r="CB757" s="238"/>
      <c r="CC757" s="238"/>
      <c r="CD757" s="238"/>
      <c r="CE757" s="238"/>
      <c r="CF757" s="238"/>
      <c r="CG757" s="238"/>
      <c r="CH757" s="238"/>
      <c r="CI757" s="238"/>
      <c r="CJ757" s="238"/>
      <c r="CK757" s="238"/>
      <c r="CL757" s="238"/>
      <c r="CM757" s="238"/>
      <c r="CN757" s="238"/>
      <c r="CO757" s="238"/>
      <c r="CP757" s="238"/>
      <c r="CQ757" s="238"/>
      <c r="CR757" s="238"/>
      <c r="CS757" s="238"/>
      <c r="CT757" s="238"/>
      <c r="CU757" s="238"/>
      <c r="CV757" s="238"/>
      <c r="CW757" s="238"/>
      <c r="CX757" s="238"/>
      <c r="CY757" s="238"/>
      <c r="CZ757" s="238"/>
      <c r="DA757" s="238"/>
      <c r="DB757" s="238"/>
      <c r="DC757" s="238"/>
      <c r="DD757" s="238"/>
      <c r="DE757" s="238"/>
      <c r="DF757" s="238"/>
      <c r="DG757" s="238"/>
      <c r="DH757" s="238"/>
      <c r="DI757" s="238"/>
      <c r="DJ757" s="238"/>
      <c r="DK757" s="238"/>
      <c r="DL757" s="238"/>
      <c r="DM757" s="238"/>
      <c r="DN757" s="238"/>
      <c r="DO757" s="238"/>
      <c r="DP757" s="238"/>
      <c r="DQ757" s="238"/>
      <c r="DR757" s="238"/>
      <c r="DS757" s="238"/>
      <c r="DT757" s="238"/>
      <c r="DU757" s="238"/>
      <c r="DV757" s="238"/>
      <c r="DW757" s="238"/>
      <c r="DX757" s="238"/>
      <c r="DY757" s="238"/>
      <c r="DZ757" s="238"/>
      <c r="EA757" s="238"/>
      <c r="EB757" s="238"/>
      <c r="EC757" s="238"/>
      <c r="ED757" s="238"/>
      <c r="EE757" s="238"/>
      <c r="EF757" s="238"/>
      <c r="EG757" s="238"/>
      <c r="EH757" s="238"/>
      <c r="EI757" s="238"/>
      <c r="EJ757" s="238"/>
      <c r="EK757" s="238"/>
      <c r="EL757" s="238"/>
      <c r="EM757" s="238"/>
      <c r="EN757" s="238"/>
      <c r="EO757" s="238"/>
      <c r="EP757" s="238"/>
      <c r="EQ757" s="238"/>
      <c r="ER757" s="238"/>
      <c r="ES757" s="238"/>
      <c r="ET757" s="238"/>
      <c r="EU757" s="238"/>
      <c r="EV757" s="238"/>
      <c r="EW757" s="238"/>
      <c r="EX757" s="238"/>
      <c r="EY757" s="238"/>
      <c r="EZ757" s="238"/>
      <c r="FA757" s="238"/>
      <c r="FB757" s="238"/>
      <c r="FC757" s="238"/>
      <c r="FD757" s="238"/>
      <c r="FE757" s="238"/>
      <c r="FF757" s="238"/>
      <c r="FG757" s="238"/>
      <c r="FH757" s="238"/>
      <c r="FI757" s="238"/>
      <c r="FJ757" s="238"/>
      <c r="FK757" s="238"/>
      <c r="FL757" s="238"/>
      <c r="FM757" s="238"/>
      <c r="FN757" s="238"/>
      <c r="FO757" s="238"/>
      <c r="FP757" s="238"/>
      <c r="FQ757" s="238"/>
      <c r="FR757" s="238"/>
      <c r="FS757" s="238"/>
      <c r="FT757" s="238"/>
      <c r="FU757" s="238"/>
      <c r="FV757" s="238"/>
      <c r="FW757" s="238"/>
      <c r="FX757" s="238"/>
      <c r="FY757" s="238"/>
      <c r="FZ757" s="238"/>
      <c r="GA757" s="238"/>
      <c r="GB757" s="238"/>
      <c r="GC757" s="238"/>
      <c r="GD757" s="238"/>
      <c r="GE757" s="238"/>
      <c r="GF757" s="238"/>
      <c r="GG757" s="238"/>
      <c r="GH757" s="238"/>
      <c r="GI757" s="238"/>
      <c r="GJ757" s="238"/>
      <c r="GK757" s="238"/>
      <c r="GL757" s="238"/>
      <c r="GM757" s="238"/>
      <c r="GN757" s="238"/>
      <c r="GO757" s="238"/>
      <c r="GP757" s="238"/>
      <c r="GQ757" s="238"/>
      <c r="GR757" s="238"/>
      <c r="GS757" s="238"/>
      <c r="GT757" s="238"/>
      <c r="GU757" s="238"/>
      <c r="GV757" s="238"/>
      <c r="GW757" s="238"/>
      <c r="GX757" s="238"/>
      <c r="GY757" s="238"/>
      <c r="GZ757" s="238"/>
      <c r="HA757" s="238"/>
      <c r="HB757" s="238"/>
      <c r="HC757" s="238"/>
      <c r="HD757" s="238"/>
      <c r="HE757" s="238"/>
      <c r="HF757" s="238"/>
      <c r="HG757" s="238"/>
      <c r="HH757" s="238"/>
      <c r="HI757" s="238"/>
      <c r="HJ757" s="238"/>
      <c r="HK757" s="238"/>
      <c r="HL757" s="238"/>
      <c r="HM757" s="238"/>
      <c r="HN757" s="238"/>
      <c r="HO757" s="238"/>
      <c r="HP757" s="238"/>
      <c r="HQ757" s="238"/>
      <c r="HR757" s="238"/>
      <c r="HS757" s="238"/>
      <c r="HT757" s="238"/>
      <c r="HU757" s="238"/>
      <c r="HV757" s="238"/>
      <c r="HW757" s="238"/>
      <c r="HX757" s="238"/>
      <c r="HY757" s="238"/>
      <c r="HZ757" s="238"/>
      <c r="IA757" s="238"/>
      <c r="IB757" s="238"/>
      <c r="IC757" s="238"/>
      <c r="ID757" s="238"/>
      <c r="IE757" s="238"/>
      <c r="IF757" s="238"/>
      <c r="IG757" s="238"/>
      <c r="IH757" s="238"/>
      <c r="II757" s="238"/>
      <c r="IJ757" s="238"/>
      <c r="IK757" s="238"/>
      <c r="IL757" s="238"/>
      <c r="IM757" s="238"/>
      <c r="IN757" s="238"/>
      <c r="IO757" s="238"/>
      <c r="IP757" s="238"/>
      <c r="IQ757" s="238"/>
      <c r="IR757" s="238"/>
      <c r="IS757" s="238"/>
      <c r="IT757" s="238"/>
      <c r="IU757" s="238"/>
      <c r="IV757" s="238"/>
      <c r="IW757" s="238"/>
      <c r="IX757" s="238"/>
      <c r="IY757" s="238"/>
      <c r="IZ757" s="238"/>
      <c r="JA757" s="238"/>
      <c r="JB757" s="238"/>
      <c r="JC757" s="238"/>
      <c r="JD757" s="238"/>
      <c r="JE757" s="238"/>
      <c r="JF757" s="238"/>
      <c r="JG757" s="238"/>
      <c r="JH757" s="238"/>
    </row>
    <row r="758" spans="1:268" s="791" customFormat="1" ht="28.5" customHeight="1" x14ac:dyDescent="0.25">
      <c r="A758" s="738"/>
      <c r="B758" s="1744">
        <v>1</v>
      </c>
      <c r="C758" s="1185" t="s">
        <v>198</v>
      </c>
      <c r="D758" s="1185"/>
      <c r="E758" s="1185"/>
      <c r="F758" s="2257">
        <f>F736+F692</f>
        <v>57851</v>
      </c>
      <c r="G758" s="1186">
        <f>G736+G692</f>
        <v>24106</v>
      </c>
      <c r="H758" s="1186">
        <f>H736+H692</f>
        <v>35247.577777777777</v>
      </c>
      <c r="I758" s="1319">
        <f>H758/G758*100</f>
        <v>146.21910635434239</v>
      </c>
      <c r="J758" s="1449"/>
      <c r="K758" s="1449"/>
      <c r="L758" s="1450"/>
      <c r="M758" s="1450"/>
      <c r="N758" s="1450"/>
      <c r="O758" s="1450"/>
      <c r="P758" s="1450"/>
      <c r="Q758" s="1450"/>
      <c r="R758" s="1186"/>
      <c r="S758" s="1186"/>
      <c r="T758" s="1186"/>
      <c r="U758" s="1186"/>
      <c r="V758" s="1186"/>
      <c r="W758" s="1605"/>
      <c r="X758" s="1186"/>
      <c r="Y758" s="1186"/>
      <c r="Z758" s="1186"/>
      <c r="AA758" s="1451"/>
      <c r="AB758" s="1186"/>
      <c r="AC758" s="1186">
        <f>AC736+AC692</f>
        <v>90.148148148148152</v>
      </c>
      <c r="AD758" s="1186">
        <f t="shared" ref="AD758:AE758" si="499">AD736+AD692</f>
        <v>124899.99000000002</v>
      </c>
      <c r="AE758" s="1186">
        <f t="shared" si="499"/>
        <v>124.89999000000002</v>
      </c>
      <c r="AF758" s="2614"/>
      <c r="AG758" s="767"/>
      <c r="AH758" s="238"/>
      <c r="AI758" s="238"/>
      <c r="AJ758" s="238"/>
      <c r="AK758" s="238"/>
      <c r="AL758" s="238"/>
      <c r="AM758" s="238"/>
      <c r="AN758" s="238"/>
      <c r="AO758" s="238"/>
      <c r="AP758" s="238"/>
      <c r="AQ758" s="238"/>
      <c r="AR758" s="238"/>
      <c r="AS758" s="238"/>
      <c r="AT758" s="238"/>
      <c r="AU758" s="238"/>
      <c r="AV758" s="238"/>
      <c r="AW758" s="238"/>
      <c r="AX758" s="238"/>
      <c r="AY758" s="238"/>
      <c r="AZ758" s="238"/>
      <c r="BA758" s="238"/>
      <c r="BB758" s="238"/>
      <c r="BC758" s="238"/>
      <c r="BD758" s="238"/>
      <c r="BE758" s="238"/>
      <c r="BF758" s="238"/>
      <c r="BG758" s="238"/>
      <c r="BH758" s="238"/>
      <c r="BI758" s="238"/>
      <c r="BJ758" s="238"/>
      <c r="BK758" s="238"/>
      <c r="BL758" s="238"/>
      <c r="BM758" s="238"/>
      <c r="BN758" s="238"/>
      <c r="BO758" s="238"/>
      <c r="BP758" s="238"/>
      <c r="BQ758" s="238"/>
      <c r="BR758" s="238"/>
      <c r="BS758" s="238"/>
      <c r="BT758" s="238"/>
      <c r="BU758" s="238"/>
      <c r="BV758" s="238"/>
      <c r="BW758" s="238"/>
      <c r="BX758" s="238"/>
      <c r="BY758" s="238"/>
      <c r="BZ758" s="238"/>
      <c r="CA758" s="238"/>
      <c r="CB758" s="238"/>
      <c r="CC758" s="238"/>
      <c r="CD758" s="238"/>
      <c r="CE758" s="238"/>
      <c r="CF758" s="238"/>
      <c r="CG758" s="238"/>
      <c r="CH758" s="238"/>
      <c r="CI758" s="238"/>
      <c r="CJ758" s="238"/>
      <c r="CK758" s="238"/>
      <c r="CL758" s="238"/>
      <c r="CM758" s="238"/>
      <c r="CN758" s="238"/>
      <c r="CO758" s="238"/>
      <c r="CP758" s="238"/>
      <c r="CQ758" s="238"/>
      <c r="CR758" s="238"/>
      <c r="CS758" s="238"/>
      <c r="CT758" s="238"/>
      <c r="CU758" s="238"/>
      <c r="CV758" s="238"/>
      <c r="CW758" s="238"/>
      <c r="CX758" s="238"/>
      <c r="CY758" s="238"/>
      <c r="CZ758" s="238"/>
      <c r="DA758" s="238"/>
      <c r="DB758" s="238"/>
      <c r="DC758" s="238"/>
      <c r="DD758" s="238"/>
      <c r="DE758" s="238"/>
      <c r="DF758" s="238"/>
      <c r="DG758" s="238"/>
      <c r="DH758" s="238"/>
      <c r="DI758" s="238"/>
      <c r="DJ758" s="238"/>
      <c r="DK758" s="238"/>
      <c r="DL758" s="238"/>
      <c r="DM758" s="238"/>
      <c r="DN758" s="238"/>
      <c r="DO758" s="238"/>
      <c r="DP758" s="238"/>
      <c r="DQ758" s="238"/>
      <c r="DR758" s="238"/>
      <c r="DS758" s="238"/>
      <c r="DT758" s="238"/>
      <c r="DU758" s="238"/>
      <c r="DV758" s="238"/>
      <c r="DW758" s="238"/>
      <c r="DX758" s="238"/>
      <c r="DY758" s="238"/>
      <c r="DZ758" s="238"/>
      <c r="EA758" s="238"/>
      <c r="EB758" s="238"/>
      <c r="EC758" s="238"/>
      <c r="ED758" s="238"/>
      <c r="EE758" s="238"/>
      <c r="EF758" s="238"/>
      <c r="EG758" s="238"/>
      <c r="EH758" s="238"/>
      <c r="EI758" s="238"/>
      <c r="EJ758" s="238"/>
      <c r="EK758" s="238"/>
      <c r="EL758" s="238"/>
      <c r="EM758" s="238"/>
      <c r="EN758" s="238"/>
      <c r="EO758" s="238"/>
      <c r="EP758" s="238"/>
      <c r="EQ758" s="238"/>
      <c r="ER758" s="238"/>
      <c r="ES758" s="238"/>
      <c r="ET758" s="238"/>
      <c r="EU758" s="238"/>
      <c r="EV758" s="238"/>
      <c r="EW758" s="238"/>
      <c r="EX758" s="238"/>
      <c r="EY758" s="238"/>
      <c r="EZ758" s="238"/>
      <c r="FA758" s="238"/>
      <c r="FB758" s="238"/>
      <c r="FC758" s="238"/>
      <c r="FD758" s="238"/>
      <c r="FE758" s="238"/>
      <c r="FF758" s="238"/>
      <c r="FG758" s="238"/>
      <c r="FH758" s="238"/>
      <c r="FI758" s="238"/>
      <c r="FJ758" s="238"/>
      <c r="FK758" s="238"/>
      <c r="FL758" s="238"/>
      <c r="FM758" s="238"/>
      <c r="FN758" s="238"/>
      <c r="FO758" s="238"/>
      <c r="FP758" s="238"/>
      <c r="FQ758" s="238"/>
      <c r="FR758" s="238"/>
      <c r="FS758" s="238"/>
      <c r="FT758" s="238"/>
      <c r="FU758" s="238"/>
      <c r="FV758" s="238"/>
      <c r="FW758" s="238"/>
      <c r="FX758" s="238"/>
      <c r="FY758" s="238"/>
      <c r="FZ758" s="238"/>
      <c r="GA758" s="238"/>
      <c r="GB758" s="238"/>
      <c r="GC758" s="238"/>
      <c r="GD758" s="238"/>
      <c r="GE758" s="238"/>
      <c r="GF758" s="238"/>
      <c r="GG758" s="238"/>
      <c r="GH758" s="238"/>
      <c r="GI758" s="238"/>
      <c r="GJ758" s="238"/>
      <c r="GK758" s="238"/>
      <c r="GL758" s="238"/>
      <c r="GM758" s="238"/>
      <c r="GN758" s="238"/>
      <c r="GO758" s="238"/>
      <c r="GP758" s="238"/>
      <c r="GQ758" s="238"/>
      <c r="GR758" s="238"/>
      <c r="GS758" s="238"/>
      <c r="GT758" s="238"/>
      <c r="GU758" s="238"/>
      <c r="GV758" s="238"/>
      <c r="GW758" s="238"/>
      <c r="GX758" s="238"/>
      <c r="GY758" s="238"/>
      <c r="GZ758" s="238"/>
      <c r="HA758" s="238"/>
      <c r="HB758" s="238"/>
      <c r="HC758" s="238"/>
      <c r="HD758" s="238"/>
      <c r="HE758" s="238"/>
      <c r="HF758" s="238"/>
      <c r="HG758" s="238"/>
      <c r="HH758" s="238"/>
      <c r="HI758" s="238"/>
      <c r="HJ758" s="238"/>
      <c r="HK758" s="238"/>
      <c r="HL758" s="238"/>
      <c r="HM758" s="238"/>
      <c r="HN758" s="238"/>
      <c r="HO758" s="238"/>
      <c r="HP758" s="238"/>
      <c r="HQ758" s="238"/>
      <c r="HR758" s="238"/>
      <c r="HS758" s="238"/>
      <c r="HT758" s="238"/>
      <c r="HU758" s="238"/>
      <c r="HV758" s="238"/>
      <c r="HW758" s="238"/>
      <c r="HX758" s="238"/>
      <c r="HY758" s="238"/>
      <c r="HZ758" s="238"/>
      <c r="IA758" s="238"/>
      <c r="IB758" s="238"/>
      <c r="IC758" s="238"/>
      <c r="ID758" s="238"/>
      <c r="IE758" s="238"/>
      <c r="IF758" s="238"/>
      <c r="IG758" s="238"/>
      <c r="IH758" s="238"/>
      <c r="II758" s="238"/>
      <c r="IJ758" s="238"/>
      <c r="IK758" s="238"/>
      <c r="IL758" s="238"/>
      <c r="IM758" s="238"/>
      <c r="IN758" s="238"/>
      <c r="IO758" s="238"/>
      <c r="IP758" s="238"/>
      <c r="IQ758" s="238"/>
      <c r="IR758" s="238"/>
      <c r="IS758" s="238"/>
      <c r="IT758" s="238"/>
      <c r="IU758" s="238"/>
      <c r="IV758" s="238"/>
      <c r="IW758" s="238"/>
      <c r="IX758" s="238"/>
      <c r="IY758" s="238"/>
      <c r="IZ758" s="238"/>
      <c r="JA758" s="238"/>
      <c r="JB758" s="238"/>
      <c r="JC758" s="238"/>
      <c r="JD758" s="238"/>
      <c r="JE758" s="238"/>
      <c r="JF758" s="238"/>
      <c r="JG758" s="238"/>
      <c r="JH758" s="238"/>
    </row>
    <row r="759" spans="1:268" s="791" customFormat="1" ht="28.5" customHeight="1" x14ac:dyDescent="0.25">
      <c r="A759" s="738"/>
      <c r="B759" s="1744">
        <v>1</v>
      </c>
      <c r="C759" s="1185" t="s">
        <v>298</v>
      </c>
      <c r="D759" s="1185"/>
      <c r="E759" s="1185"/>
      <c r="F759" s="2257">
        <f>F737</f>
        <v>0</v>
      </c>
      <c r="G759" s="1186">
        <f t="shared" ref="G759:H759" si="500">G737</f>
        <v>0</v>
      </c>
      <c r="H759" s="1186">
        <f t="shared" si="500"/>
        <v>3268.5599999999995</v>
      </c>
      <c r="I759" s="1319"/>
      <c r="J759" s="1449"/>
      <c r="K759" s="1449"/>
      <c r="L759" s="1450"/>
      <c r="M759" s="1450"/>
      <c r="N759" s="1450"/>
      <c r="O759" s="1450"/>
      <c r="P759" s="1450"/>
      <c r="Q759" s="1450"/>
      <c r="R759" s="1186"/>
      <c r="S759" s="1186"/>
      <c r="T759" s="1186"/>
      <c r="U759" s="1186"/>
      <c r="V759" s="1186"/>
      <c r="W759" s="1605"/>
      <c r="X759" s="1186"/>
      <c r="Y759" s="1186"/>
      <c r="Z759" s="1186"/>
      <c r="AA759" s="1451"/>
      <c r="AB759" s="1186"/>
      <c r="AC759" s="1186">
        <f t="shared" ref="AC759:AE759" si="501">AC737</f>
        <v>49</v>
      </c>
      <c r="AD759" s="1186">
        <f t="shared" si="501"/>
        <v>11528.099999999999</v>
      </c>
      <c r="AE759" s="1186">
        <f t="shared" si="501"/>
        <v>11.528099999999998</v>
      </c>
      <c r="AF759" s="2614"/>
      <c r="AG759" s="767"/>
      <c r="AH759" s="238"/>
      <c r="AI759" s="238"/>
      <c r="AJ759" s="238"/>
      <c r="AK759" s="238"/>
      <c r="AL759" s="238"/>
      <c r="AM759" s="238"/>
      <c r="AN759" s="238"/>
      <c r="AO759" s="238"/>
      <c r="AP759" s="238"/>
      <c r="AQ759" s="238"/>
      <c r="AR759" s="238"/>
      <c r="AS759" s="238"/>
      <c r="AT759" s="238"/>
      <c r="AU759" s="238"/>
      <c r="AV759" s="238"/>
      <c r="AW759" s="238"/>
      <c r="AX759" s="238"/>
      <c r="AY759" s="238"/>
      <c r="AZ759" s="238"/>
      <c r="BA759" s="238"/>
      <c r="BB759" s="238"/>
      <c r="BC759" s="238"/>
      <c r="BD759" s="238"/>
      <c r="BE759" s="238"/>
      <c r="BF759" s="238"/>
      <c r="BG759" s="238"/>
      <c r="BH759" s="238"/>
      <c r="BI759" s="238"/>
      <c r="BJ759" s="238"/>
      <c r="BK759" s="238"/>
      <c r="BL759" s="238"/>
      <c r="BM759" s="238"/>
      <c r="BN759" s="238"/>
      <c r="BO759" s="238"/>
      <c r="BP759" s="238"/>
      <c r="BQ759" s="238"/>
      <c r="BR759" s="238"/>
      <c r="BS759" s="238"/>
      <c r="BT759" s="238"/>
      <c r="BU759" s="238"/>
      <c r="BV759" s="238"/>
      <c r="BW759" s="238"/>
      <c r="BX759" s="238"/>
      <c r="BY759" s="238"/>
      <c r="BZ759" s="238"/>
      <c r="CA759" s="238"/>
      <c r="CB759" s="238"/>
      <c r="CC759" s="238"/>
      <c r="CD759" s="238"/>
      <c r="CE759" s="238"/>
      <c r="CF759" s="238"/>
      <c r="CG759" s="238"/>
      <c r="CH759" s="238"/>
      <c r="CI759" s="238"/>
      <c r="CJ759" s="238"/>
      <c r="CK759" s="238"/>
      <c r="CL759" s="238"/>
      <c r="CM759" s="238"/>
      <c r="CN759" s="238"/>
      <c r="CO759" s="238"/>
      <c r="CP759" s="238"/>
      <c r="CQ759" s="238"/>
      <c r="CR759" s="238"/>
      <c r="CS759" s="238"/>
      <c r="CT759" s="238"/>
      <c r="CU759" s="238"/>
      <c r="CV759" s="238"/>
      <c r="CW759" s="238"/>
      <c r="CX759" s="238"/>
      <c r="CY759" s="238"/>
      <c r="CZ759" s="238"/>
      <c r="DA759" s="238"/>
      <c r="DB759" s="238"/>
      <c r="DC759" s="238"/>
      <c r="DD759" s="238"/>
      <c r="DE759" s="238"/>
      <c r="DF759" s="238"/>
      <c r="DG759" s="238"/>
      <c r="DH759" s="238"/>
      <c r="DI759" s="238"/>
      <c r="DJ759" s="238"/>
      <c r="DK759" s="238"/>
      <c r="DL759" s="238"/>
      <c r="DM759" s="238"/>
      <c r="DN759" s="238"/>
      <c r="DO759" s="238"/>
      <c r="DP759" s="238"/>
      <c r="DQ759" s="238"/>
      <c r="DR759" s="238"/>
      <c r="DS759" s="238"/>
      <c r="DT759" s="238"/>
      <c r="DU759" s="238"/>
      <c r="DV759" s="238"/>
      <c r="DW759" s="238"/>
      <c r="DX759" s="238"/>
      <c r="DY759" s="238"/>
      <c r="DZ759" s="238"/>
      <c r="EA759" s="238"/>
      <c r="EB759" s="238"/>
      <c r="EC759" s="238"/>
      <c r="ED759" s="238"/>
      <c r="EE759" s="238"/>
      <c r="EF759" s="238"/>
      <c r="EG759" s="238"/>
      <c r="EH759" s="238"/>
      <c r="EI759" s="238"/>
      <c r="EJ759" s="238"/>
      <c r="EK759" s="238"/>
      <c r="EL759" s="238"/>
      <c r="EM759" s="238"/>
      <c r="EN759" s="238"/>
      <c r="EO759" s="238"/>
      <c r="EP759" s="238"/>
      <c r="EQ759" s="238"/>
      <c r="ER759" s="238"/>
      <c r="ES759" s="238"/>
      <c r="ET759" s="238"/>
      <c r="EU759" s="238"/>
      <c r="EV759" s="238"/>
      <c r="EW759" s="238"/>
      <c r="EX759" s="238"/>
      <c r="EY759" s="238"/>
      <c r="EZ759" s="238"/>
      <c r="FA759" s="238"/>
      <c r="FB759" s="238"/>
      <c r="FC759" s="238"/>
      <c r="FD759" s="238"/>
      <c r="FE759" s="238"/>
      <c r="FF759" s="238"/>
      <c r="FG759" s="238"/>
      <c r="FH759" s="238"/>
      <c r="FI759" s="238"/>
      <c r="FJ759" s="238"/>
      <c r="FK759" s="238"/>
      <c r="FL759" s="238"/>
      <c r="FM759" s="238"/>
      <c r="FN759" s="238"/>
      <c r="FO759" s="238"/>
      <c r="FP759" s="238"/>
      <c r="FQ759" s="238"/>
      <c r="FR759" s="238"/>
      <c r="FS759" s="238"/>
      <c r="FT759" s="238"/>
      <c r="FU759" s="238"/>
      <c r="FV759" s="238"/>
      <c r="FW759" s="238"/>
      <c r="FX759" s="238"/>
      <c r="FY759" s="238"/>
      <c r="FZ759" s="238"/>
      <c r="GA759" s="238"/>
      <c r="GB759" s="238"/>
      <c r="GC759" s="238"/>
      <c r="GD759" s="238"/>
      <c r="GE759" s="238"/>
      <c r="GF759" s="238"/>
      <c r="GG759" s="238"/>
      <c r="GH759" s="238"/>
      <c r="GI759" s="238"/>
      <c r="GJ759" s="238"/>
      <c r="GK759" s="238"/>
      <c r="GL759" s="238"/>
      <c r="GM759" s="238"/>
      <c r="GN759" s="238"/>
      <c r="GO759" s="238"/>
      <c r="GP759" s="238"/>
      <c r="GQ759" s="238"/>
      <c r="GR759" s="238"/>
      <c r="GS759" s="238"/>
      <c r="GT759" s="238"/>
      <c r="GU759" s="238"/>
      <c r="GV759" s="238"/>
      <c r="GW759" s="238"/>
      <c r="GX759" s="238"/>
      <c r="GY759" s="238"/>
      <c r="GZ759" s="238"/>
      <c r="HA759" s="238"/>
      <c r="HB759" s="238"/>
      <c r="HC759" s="238"/>
      <c r="HD759" s="238"/>
      <c r="HE759" s="238"/>
      <c r="HF759" s="238"/>
      <c r="HG759" s="238"/>
      <c r="HH759" s="238"/>
      <c r="HI759" s="238"/>
      <c r="HJ759" s="238"/>
      <c r="HK759" s="238"/>
      <c r="HL759" s="238"/>
      <c r="HM759" s="238"/>
      <c r="HN759" s="238"/>
      <c r="HO759" s="238"/>
      <c r="HP759" s="238"/>
      <c r="HQ759" s="238"/>
      <c r="HR759" s="238"/>
      <c r="HS759" s="238"/>
      <c r="HT759" s="238"/>
      <c r="HU759" s="238"/>
      <c r="HV759" s="238"/>
      <c r="HW759" s="238"/>
      <c r="HX759" s="238"/>
      <c r="HY759" s="238"/>
      <c r="HZ759" s="238"/>
      <c r="IA759" s="238"/>
      <c r="IB759" s="238"/>
      <c r="IC759" s="238"/>
      <c r="ID759" s="238"/>
      <c r="IE759" s="238"/>
      <c r="IF759" s="238"/>
      <c r="IG759" s="238"/>
      <c r="IH759" s="238"/>
      <c r="II759" s="238"/>
      <c r="IJ759" s="238"/>
      <c r="IK759" s="238"/>
      <c r="IL759" s="238"/>
      <c r="IM759" s="238"/>
      <c r="IN759" s="238"/>
      <c r="IO759" s="238"/>
      <c r="IP759" s="238"/>
      <c r="IQ759" s="238"/>
      <c r="IR759" s="238"/>
      <c r="IS759" s="238"/>
      <c r="IT759" s="238"/>
      <c r="IU759" s="238"/>
      <c r="IV759" s="238"/>
      <c r="IW759" s="238"/>
      <c r="IX759" s="238"/>
      <c r="IY759" s="238"/>
      <c r="IZ759" s="238"/>
      <c r="JA759" s="238"/>
      <c r="JB759" s="238"/>
      <c r="JC759" s="238"/>
      <c r="JD759" s="238"/>
      <c r="JE759" s="238"/>
      <c r="JF759" s="238"/>
      <c r="JG759" s="238"/>
      <c r="JH759" s="238"/>
    </row>
    <row r="760" spans="1:268" s="791" customFormat="1" ht="28.5" customHeight="1" x14ac:dyDescent="0.25">
      <c r="A760" s="738"/>
      <c r="B760" s="1744">
        <v>1</v>
      </c>
      <c r="C760" s="1185" t="s">
        <v>303</v>
      </c>
      <c r="D760" s="1185"/>
      <c r="E760" s="1185"/>
      <c r="F760" s="2257"/>
      <c r="G760" s="1186"/>
      <c r="H760" s="1186"/>
      <c r="I760" s="1319"/>
      <c r="J760" s="1449"/>
      <c r="K760" s="1449"/>
      <c r="L760" s="1450"/>
      <c r="M760" s="1450"/>
      <c r="N760" s="1450"/>
      <c r="O760" s="1450"/>
      <c r="P760" s="1450"/>
      <c r="Q760" s="1450"/>
      <c r="R760" s="1186"/>
      <c r="S760" s="1186"/>
      <c r="T760" s="1186"/>
      <c r="U760" s="1186"/>
      <c r="V760" s="1186"/>
      <c r="W760" s="1605"/>
      <c r="X760" s="1186"/>
      <c r="Y760" s="1186"/>
      <c r="Z760" s="1186"/>
      <c r="AA760" s="1451"/>
      <c r="AB760" s="1186"/>
      <c r="AC760" s="1186"/>
      <c r="AD760" s="1186"/>
      <c r="AE760" s="1186"/>
      <c r="AF760" s="2614"/>
      <c r="AG760" s="767"/>
      <c r="AH760" s="238"/>
      <c r="AI760" s="238"/>
      <c r="AJ760" s="238"/>
      <c r="AK760" s="238"/>
      <c r="AL760" s="238"/>
      <c r="AM760" s="238"/>
      <c r="AN760" s="238"/>
      <c r="AO760" s="238"/>
      <c r="AP760" s="238"/>
      <c r="AQ760" s="238"/>
      <c r="AR760" s="238"/>
      <c r="AS760" s="238"/>
      <c r="AT760" s="238"/>
      <c r="AU760" s="238"/>
      <c r="AV760" s="238"/>
      <c r="AW760" s="238"/>
      <c r="AX760" s="238"/>
      <c r="AY760" s="238"/>
      <c r="AZ760" s="238"/>
      <c r="BA760" s="238"/>
      <c r="BB760" s="238"/>
      <c r="BC760" s="238"/>
      <c r="BD760" s="238"/>
      <c r="BE760" s="238"/>
      <c r="BF760" s="238"/>
      <c r="BG760" s="238"/>
      <c r="BH760" s="238"/>
      <c r="BI760" s="238"/>
      <c r="BJ760" s="238"/>
      <c r="BK760" s="238"/>
      <c r="BL760" s="238"/>
      <c r="BM760" s="238"/>
      <c r="BN760" s="238"/>
      <c r="BO760" s="238"/>
      <c r="BP760" s="238"/>
      <c r="BQ760" s="238"/>
      <c r="BR760" s="238"/>
      <c r="BS760" s="238"/>
      <c r="BT760" s="238"/>
      <c r="BU760" s="238"/>
      <c r="BV760" s="238"/>
      <c r="BW760" s="238"/>
      <c r="BX760" s="238"/>
      <c r="BY760" s="238"/>
      <c r="BZ760" s="238"/>
      <c r="CA760" s="238"/>
      <c r="CB760" s="238"/>
      <c r="CC760" s="238"/>
      <c r="CD760" s="238"/>
      <c r="CE760" s="238"/>
      <c r="CF760" s="238"/>
      <c r="CG760" s="238"/>
      <c r="CH760" s="238"/>
      <c r="CI760" s="238"/>
      <c r="CJ760" s="238"/>
      <c r="CK760" s="238"/>
      <c r="CL760" s="238"/>
      <c r="CM760" s="238"/>
      <c r="CN760" s="238"/>
      <c r="CO760" s="238"/>
      <c r="CP760" s="238"/>
      <c r="CQ760" s="238"/>
      <c r="CR760" s="238"/>
      <c r="CS760" s="238"/>
      <c r="CT760" s="238"/>
      <c r="CU760" s="238"/>
      <c r="CV760" s="238"/>
      <c r="CW760" s="238"/>
      <c r="CX760" s="238"/>
      <c r="CY760" s="238"/>
      <c r="CZ760" s="238"/>
      <c r="DA760" s="238"/>
      <c r="DB760" s="238"/>
      <c r="DC760" s="238"/>
      <c r="DD760" s="238"/>
      <c r="DE760" s="238"/>
      <c r="DF760" s="238"/>
      <c r="DG760" s="238"/>
      <c r="DH760" s="238"/>
      <c r="DI760" s="238"/>
      <c r="DJ760" s="238"/>
      <c r="DK760" s="238"/>
      <c r="DL760" s="238"/>
      <c r="DM760" s="238"/>
      <c r="DN760" s="238"/>
      <c r="DO760" s="238"/>
      <c r="DP760" s="238"/>
      <c r="DQ760" s="238"/>
      <c r="DR760" s="238"/>
      <c r="DS760" s="238"/>
      <c r="DT760" s="238"/>
      <c r="DU760" s="238"/>
      <c r="DV760" s="238"/>
      <c r="DW760" s="238"/>
      <c r="DX760" s="238"/>
      <c r="DY760" s="238"/>
      <c r="DZ760" s="238"/>
      <c r="EA760" s="238"/>
      <c r="EB760" s="238"/>
      <c r="EC760" s="238"/>
      <c r="ED760" s="238"/>
      <c r="EE760" s="238"/>
      <c r="EF760" s="238"/>
      <c r="EG760" s="238"/>
      <c r="EH760" s="238"/>
      <c r="EI760" s="238"/>
      <c r="EJ760" s="238"/>
      <c r="EK760" s="238"/>
      <c r="EL760" s="238"/>
      <c r="EM760" s="238"/>
      <c r="EN760" s="238"/>
      <c r="EO760" s="238"/>
      <c r="EP760" s="238"/>
      <c r="EQ760" s="238"/>
      <c r="ER760" s="238"/>
      <c r="ES760" s="238"/>
      <c r="ET760" s="238"/>
      <c r="EU760" s="238"/>
      <c r="EV760" s="238"/>
      <c r="EW760" s="238"/>
      <c r="EX760" s="238"/>
      <c r="EY760" s="238"/>
      <c r="EZ760" s="238"/>
      <c r="FA760" s="238"/>
      <c r="FB760" s="238"/>
      <c r="FC760" s="238"/>
      <c r="FD760" s="238"/>
      <c r="FE760" s="238"/>
      <c r="FF760" s="238"/>
      <c r="FG760" s="238"/>
      <c r="FH760" s="238"/>
      <c r="FI760" s="238"/>
      <c r="FJ760" s="238"/>
      <c r="FK760" s="238"/>
      <c r="FL760" s="238"/>
      <c r="FM760" s="238"/>
      <c r="FN760" s="238"/>
      <c r="FO760" s="238"/>
      <c r="FP760" s="238"/>
      <c r="FQ760" s="238"/>
      <c r="FR760" s="238"/>
      <c r="FS760" s="238"/>
      <c r="FT760" s="238"/>
      <c r="FU760" s="238"/>
      <c r="FV760" s="238"/>
      <c r="FW760" s="238"/>
      <c r="FX760" s="238"/>
      <c r="FY760" s="238"/>
      <c r="FZ760" s="238"/>
      <c r="GA760" s="238"/>
      <c r="GB760" s="238"/>
      <c r="GC760" s="238"/>
      <c r="GD760" s="238"/>
      <c r="GE760" s="238"/>
      <c r="GF760" s="238"/>
      <c r="GG760" s="238"/>
      <c r="GH760" s="238"/>
      <c r="GI760" s="238"/>
      <c r="GJ760" s="238"/>
      <c r="GK760" s="238"/>
      <c r="GL760" s="238"/>
      <c r="GM760" s="238"/>
      <c r="GN760" s="238"/>
      <c r="GO760" s="238"/>
      <c r="GP760" s="238"/>
      <c r="GQ760" s="238"/>
      <c r="GR760" s="238"/>
      <c r="GS760" s="238"/>
      <c r="GT760" s="238"/>
      <c r="GU760" s="238"/>
      <c r="GV760" s="238"/>
      <c r="GW760" s="238"/>
      <c r="GX760" s="238"/>
      <c r="GY760" s="238"/>
      <c r="GZ760" s="238"/>
      <c r="HA760" s="238"/>
      <c r="HB760" s="238"/>
      <c r="HC760" s="238"/>
      <c r="HD760" s="238"/>
      <c r="HE760" s="238"/>
      <c r="HF760" s="238"/>
      <c r="HG760" s="238"/>
      <c r="HH760" s="238"/>
      <c r="HI760" s="238"/>
      <c r="HJ760" s="238"/>
      <c r="HK760" s="238"/>
      <c r="HL760" s="238"/>
      <c r="HM760" s="238"/>
      <c r="HN760" s="238"/>
      <c r="HO760" s="238"/>
      <c r="HP760" s="238"/>
      <c r="HQ760" s="238"/>
      <c r="HR760" s="238"/>
      <c r="HS760" s="238"/>
      <c r="HT760" s="238"/>
      <c r="HU760" s="238"/>
      <c r="HV760" s="238"/>
      <c r="HW760" s="238"/>
      <c r="HX760" s="238"/>
      <c r="HY760" s="238"/>
      <c r="HZ760" s="238"/>
      <c r="IA760" s="238"/>
      <c r="IB760" s="238"/>
      <c r="IC760" s="238"/>
      <c r="ID760" s="238"/>
      <c r="IE760" s="238"/>
      <c r="IF760" s="238"/>
      <c r="IG760" s="238"/>
      <c r="IH760" s="238"/>
      <c r="II760" s="238"/>
      <c r="IJ760" s="238"/>
      <c r="IK760" s="238"/>
      <c r="IL760" s="238"/>
      <c r="IM760" s="238"/>
      <c r="IN760" s="238"/>
      <c r="IO760" s="238"/>
      <c r="IP760" s="238"/>
      <c r="IQ760" s="238"/>
      <c r="IR760" s="238"/>
      <c r="IS760" s="238"/>
      <c r="IT760" s="238"/>
      <c r="IU760" s="238"/>
      <c r="IV760" s="238"/>
      <c r="IW760" s="238"/>
      <c r="IX760" s="238"/>
      <c r="IY760" s="238"/>
      <c r="IZ760" s="238"/>
      <c r="JA760" s="238"/>
      <c r="JB760" s="238"/>
      <c r="JC760" s="238"/>
      <c r="JD760" s="238"/>
      <c r="JE760" s="238"/>
      <c r="JF760" s="238"/>
      <c r="JG760" s="238"/>
      <c r="JH760" s="238"/>
    </row>
    <row r="761" spans="1:268" s="791" customFormat="1" ht="43.5" customHeight="1" x14ac:dyDescent="0.25">
      <c r="A761" s="738">
        <v>1</v>
      </c>
      <c r="B761" s="1744">
        <v>1</v>
      </c>
      <c r="C761" s="1316" t="s">
        <v>308</v>
      </c>
      <c r="D761" s="1316"/>
      <c r="E761" s="1185"/>
      <c r="F761" s="2257">
        <f t="shared" ref="F761:H769" si="502">F694</f>
        <v>11757</v>
      </c>
      <c r="G761" s="1186">
        <f t="shared" si="502"/>
        <v>4900</v>
      </c>
      <c r="H761" s="1186">
        <f t="shared" si="502"/>
        <v>5178</v>
      </c>
      <c r="I761" s="1319">
        <f>H761/G761*100</f>
        <v>105.67346938775511</v>
      </c>
      <c r="J761" s="1449"/>
      <c r="K761" s="1449"/>
      <c r="L761" s="1450"/>
      <c r="M761" s="1450"/>
      <c r="N761" s="1450"/>
      <c r="O761" s="1450"/>
      <c r="P761" s="1450"/>
      <c r="Q761" s="1450"/>
      <c r="R761" s="1186"/>
      <c r="S761" s="1186"/>
      <c r="T761" s="1186"/>
      <c r="U761" s="1186"/>
      <c r="V761" s="1186"/>
      <c r="W761" s="1605"/>
      <c r="X761" s="1186"/>
      <c r="Y761" s="1186"/>
      <c r="Z761" s="1186"/>
      <c r="AA761" s="1451"/>
      <c r="AB761" s="1186"/>
      <c r="AC761" s="1186">
        <f t="shared" ref="AC761:AE769" si="503">AC694</f>
        <v>1</v>
      </c>
      <c r="AD761" s="1186">
        <f t="shared" si="503"/>
        <v>2154.38</v>
      </c>
      <c r="AE761" s="1186">
        <f t="shared" si="503"/>
        <v>2.1543800000000002</v>
      </c>
      <c r="AF761" s="2614"/>
      <c r="AG761" s="767"/>
      <c r="AH761" s="238"/>
      <c r="AI761" s="238"/>
      <c r="AJ761" s="238"/>
      <c r="AK761" s="238"/>
      <c r="AL761" s="238"/>
      <c r="AM761" s="238"/>
      <c r="AN761" s="238"/>
      <c r="AO761" s="238"/>
      <c r="AP761" s="238"/>
      <c r="AQ761" s="238"/>
      <c r="AR761" s="238"/>
      <c r="AS761" s="238"/>
      <c r="AT761" s="238"/>
      <c r="AU761" s="238"/>
      <c r="AV761" s="238"/>
      <c r="AW761" s="238"/>
      <c r="AX761" s="238"/>
      <c r="AY761" s="238"/>
      <c r="AZ761" s="238"/>
      <c r="BA761" s="238"/>
      <c r="BB761" s="238"/>
      <c r="BC761" s="238"/>
      <c r="BD761" s="238"/>
      <c r="BE761" s="238"/>
      <c r="BF761" s="238"/>
      <c r="BG761" s="238"/>
      <c r="BH761" s="238"/>
      <c r="BI761" s="238"/>
      <c r="BJ761" s="238"/>
      <c r="BK761" s="238"/>
      <c r="BL761" s="238"/>
      <c r="BM761" s="238"/>
      <c r="BN761" s="238"/>
      <c r="BO761" s="238"/>
      <c r="BP761" s="238"/>
      <c r="BQ761" s="238"/>
      <c r="BR761" s="238"/>
      <c r="BS761" s="238"/>
      <c r="BT761" s="238"/>
      <c r="BU761" s="238"/>
      <c r="BV761" s="238"/>
      <c r="BW761" s="238"/>
      <c r="BX761" s="238"/>
      <c r="BY761" s="238"/>
      <c r="BZ761" s="238"/>
      <c r="CA761" s="238"/>
      <c r="CB761" s="238"/>
      <c r="CC761" s="238"/>
      <c r="CD761" s="238"/>
      <c r="CE761" s="238"/>
      <c r="CF761" s="238"/>
      <c r="CG761" s="238"/>
      <c r="CH761" s="238"/>
      <c r="CI761" s="238"/>
      <c r="CJ761" s="238"/>
      <c r="CK761" s="238"/>
      <c r="CL761" s="238"/>
      <c r="CM761" s="238"/>
      <c r="CN761" s="238"/>
      <c r="CO761" s="238"/>
      <c r="CP761" s="238"/>
      <c r="CQ761" s="238"/>
      <c r="CR761" s="238"/>
      <c r="CS761" s="238"/>
      <c r="CT761" s="238"/>
      <c r="CU761" s="238"/>
      <c r="CV761" s="238"/>
      <c r="CW761" s="238"/>
      <c r="CX761" s="238"/>
      <c r="CY761" s="238"/>
      <c r="CZ761" s="238"/>
      <c r="DA761" s="238"/>
      <c r="DB761" s="238"/>
      <c r="DC761" s="238"/>
      <c r="DD761" s="238"/>
      <c r="DE761" s="238"/>
      <c r="DF761" s="238"/>
      <c r="DG761" s="238"/>
      <c r="DH761" s="238"/>
      <c r="DI761" s="238"/>
      <c r="DJ761" s="238"/>
      <c r="DK761" s="238"/>
      <c r="DL761" s="238"/>
      <c r="DM761" s="238"/>
      <c r="DN761" s="238"/>
      <c r="DO761" s="238"/>
      <c r="DP761" s="238"/>
      <c r="DQ761" s="238"/>
      <c r="DR761" s="238"/>
      <c r="DS761" s="238"/>
      <c r="DT761" s="238"/>
      <c r="DU761" s="238"/>
      <c r="DV761" s="238"/>
      <c r="DW761" s="238"/>
      <c r="DX761" s="238"/>
      <c r="DY761" s="238"/>
      <c r="DZ761" s="238"/>
      <c r="EA761" s="238"/>
      <c r="EB761" s="238"/>
      <c r="EC761" s="238"/>
      <c r="ED761" s="238"/>
      <c r="EE761" s="238"/>
      <c r="EF761" s="238"/>
      <c r="EG761" s="238"/>
      <c r="EH761" s="238"/>
      <c r="EI761" s="238"/>
      <c r="EJ761" s="238"/>
      <c r="EK761" s="238"/>
      <c r="EL761" s="238"/>
      <c r="EM761" s="238"/>
      <c r="EN761" s="238"/>
      <c r="EO761" s="238"/>
      <c r="EP761" s="238"/>
      <c r="EQ761" s="238"/>
      <c r="ER761" s="238"/>
      <c r="ES761" s="238"/>
      <c r="ET761" s="238"/>
      <c r="EU761" s="238"/>
      <c r="EV761" s="238"/>
      <c r="EW761" s="238"/>
      <c r="EX761" s="238"/>
      <c r="EY761" s="238"/>
      <c r="EZ761" s="238"/>
      <c r="FA761" s="238"/>
      <c r="FB761" s="238"/>
      <c r="FC761" s="238"/>
      <c r="FD761" s="238"/>
      <c r="FE761" s="238"/>
      <c r="FF761" s="238"/>
      <c r="FG761" s="238"/>
      <c r="FH761" s="238"/>
      <c r="FI761" s="238"/>
      <c r="FJ761" s="238"/>
      <c r="FK761" s="238"/>
      <c r="FL761" s="238"/>
      <c r="FM761" s="238"/>
      <c r="FN761" s="238"/>
      <c r="FO761" s="238"/>
      <c r="FP761" s="238"/>
      <c r="FQ761" s="238"/>
      <c r="FR761" s="238"/>
      <c r="FS761" s="238"/>
      <c r="FT761" s="238"/>
      <c r="FU761" s="238"/>
      <c r="FV761" s="238"/>
      <c r="FW761" s="238"/>
      <c r="FX761" s="238"/>
      <c r="FY761" s="238"/>
      <c r="FZ761" s="238"/>
      <c r="GA761" s="238"/>
      <c r="GB761" s="238"/>
      <c r="GC761" s="238"/>
      <c r="GD761" s="238"/>
      <c r="GE761" s="238"/>
      <c r="GF761" s="238"/>
      <c r="GG761" s="238"/>
      <c r="GH761" s="238"/>
      <c r="GI761" s="238"/>
      <c r="GJ761" s="238"/>
      <c r="GK761" s="238"/>
      <c r="GL761" s="238"/>
      <c r="GM761" s="238"/>
      <c r="GN761" s="238"/>
      <c r="GO761" s="238"/>
      <c r="GP761" s="238"/>
      <c r="GQ761" s="238"/>
      <c r="GR761" s="238"/>
      <c r="GS761" s="238"/>
      <c r="GT761" s="238"/>
      <c r="GU761" s="238"/>
      <c r="GV761" s="238"/>
      <c r="GW761" s="238"/>
      <c r="GX761" s="238"/>
      <c r="GY761" s="238"/>
      <c r="GZ761" s="238"/>
      <c r="HA761" s="238"/>
      <c r="HB761" s="238"/>
      <c r="HC761" s="238"/>
      <c r="HD761" s="238"/>
      <c r="HE761" s="238"/>
      <c r="HF761" s="238"/>
      <c r="HG761" s="238"/>
      <c r="HH761" s="238"/>
      <c r="HI761" s="238"/>
      <c r="HJ761" s="238"/>
      <c r="HK761" s="238"/>
      <c r="HL761" s="238"/>
      <c r="HM761" s="238"/>
      <c r="HN761" s="238"/>
      <c r="HO761" s="238"/>
      <c r="HP761" s="238"/>
      <c r="HQ761" s="238"/>
      <c r="HR761" s="238"/>
      <c r="HS761" s="238"/>
      <c r="HT761" s="238"/>
      <c r="HU761" s="238"/>
      <c r="HV761" s="238"/>
      <c r="HW761" s="238"/>
      <c r="HX761" s="238"/>
      <c r="HY761" s="238"/>
      <c r="HZ761" s="238"/>
      <c r="IA761" s="238"/>
      <c r="IB761" s="238"/>
      <c r="IC761" s="238"/>
      <c r="ID761" s="238"/>
      <c r="IE761" s="238"/>
      <c r="IF761" s="238"/>
      <c r="IG761" s="238"/>
      <c r="IH761" s="238"/>
      <c r="II761" s="238"/>
      <c r="IJ761" s="238"/>
      <c r="IK761" s="238"/>
      <c r="IL761" s="238"/>
      <c r="IM761" s="238"/>
      <c r="IN761" s="238"/>
      <c r="IO761" s="238"/>
      <c r="IP761" s="238"/>
      <c r="IQ761" s="238"/>
      <c r="IR761" s="238"/>
      <c r="IS761" s="238"/>
      <c r="IT761" s="238"/>
      <c r="IU761" s="238"/>
      <c r="IV761" s="238"/>
      <c r="IW761" s="238"/>
      <c r="IX761" s="238"/>
      <c r="IY761" s="238"/>
      <c r="IZ761" s="238"/>
      <c r="JA761" s="238"/>
      <c r="JB761" s="238"/>
      <c r="JC761" s="238"/>
      <c r="JD761" s="238"/>
      <c r="JE761" s="238"/>
      <c r="JF761" s="238"/>
      <c r="JG761" s="238"/>
      <c r="JH761" s="238"/>
    </row>
    <row r="762" spans="1:268" s="791" customFormat="1" ht="38.1" customHeight="1" x14ac:dyDescent="0.25">
      <c r="A762" s="738">
        <v>1</v>
      </c>
      <c r="B762" s="1744">
        <v>1</v>
      </c>
      <c r="C762" s="1185" t="s">
        <v>309</v>
      </c>
      <c r="D762" s="1185"/>
      <c r="E762" s="1185"/>
      <c r="F762" s="2257">
        <f t="shared" si="502"/>
        <v>7286</v>
      </c>
      <c r="G762" s="1186">
        <f t="shared" si="502"/>
        <v>3036</v>
      </c>
      <c r="H762" s="1186">
        <f t="shared" si="502"/>
        <v>3021</v>
      </c>
      <c r="I762" s="1319">
        <f>H762/G762*100</f>
        <v>99.505928853754938</v>
      </c>
      <c r="J762" s="1449"/>
      <c r="K762" s="1449"/>
      <c r="L762" s="1450"/>
      <c r="M762" s="1450"/>
      <c r="N762" s="1450"/>
      <c r="O762" s="1450"/>
      <c r="P762" s="1450"/>
      <c r="Q762" s="1450"/>
      <c r="R762" s="1186"/>
      <c r="S762" s="1186"/>
      <c r="T762" s="1186"/>
      <c r="U762" s="1186"/>
      <c r="V762" s="1186"/>
      <c r="W762" s="1605"/>
      <c r="X762" s="1186"/>
      <c r="Y762" s="1186"/>
      <c r="Z762" s="1186"/>
      <c r="AA762" s="1451"/>
      <c r="AB762" s="1186"/>
      <c r="AC762" s="1186">
        <f t="shared" si="503"/>
        <v>0</v>
      </c>
      <c r="AD762" s="1186">
        <f t="shared" si="503"/>
        <v>0</v>
      </c>
      <c r="AE762" s="1186">
        <f t="shared" si="503"/>
        <v>0</v>
      </c>
      <c r="AF762" s="2614"/>
      <c r="AG762" s="767"/>
      <c r="AH762" s="238"/>
      <c r="AI762" s="238"/>
      <c r="AJ762" s="238"/>
      <c r="AK762" s="238"/>
      <c r="AL762" s="238"/>
      <c r="AM762" s="238"/>
      <c r="AN762" s="238"/>
      <c r="AO762" s="238"/>
      <c r="AP762" s="238"/>
      <c r="AQ762" s="238"/>
      <c r="AR762" s="238"/>
      <c r="AS762" s="238"/>
      <c r="AT762" s="238"/>
      <c r="AU762" s="238"/>
      <c r="AV762" s="238"/>
      <c r="AW762" s="238"/>
      <c r="AX762" s="238"/>
      <c r="AY762" s="238"/>
      <c r="AZ762" s="238"/>
      <c r="BA762" s="238"/>
      <c r="BB762" s="238"/>
      <c r="BC762" s="238"/>
      <c r="BD762" s="238"/>
      <c r="BE762" s="238"/>
      <c r="BF762" s="238"/>
      <c r="BG762" s="238"/>
      <c r="BH762" s="238"/>
      <c r="BI762" s="238"/>
      <c r="BJ762" s="238"/>
      <c r="BK762" s="238"/>
      <c r="BL762" s="238"/>
      <c r="BM762" s="238"/>
      <c r="BN762" s="238"/>
      <c r="BO762" s="238"/>
      <c r="BP762" s="238"/>
      <c r="BQ762" s="238"/>
      <c r="BR762" s="238"/>
      <c r="BS762" s="238"/>
      <c r="BT762" s="238"/>
      <c r="BU762" s="238"/>
      <c r="BV762" s="238"/>
      <c r="BW762" s="238"/>
      <c r="BX762" s="238"/>
      <c r="BY762" s="238"/>
      <c r="BZ762" s="238"/>
      <c r="CA762" s="238"/>
      <c r="CB762" s="238"/>
      <c r="CC762" s="238"/>
      <c r="CD762" s="238"/>
      <c r="CE762" s="238"/>
      <c r="CF762" s="238"/>
      <c r="CG762" s="238"/>
      <c r="CH762" s="238"/>
      <c r="CI762" s="238"/>
      <c r="CJ762" s="238"/>
      <c r="CK762" s="238"/>
      <c r="CL762" s="238"/>
      <c r="CM762" s="238"/>
      <c r="CN762" s="238"/>
      <c r="CO762" s="238"/>
      <c r="CP762" s="238"/>
      <c r="CQ762" s="238"/>
      <c r="CR762" s="238"/>
      <c r="CS762" s="238"/>
      <c r="CT762" s="238"/>
      <c r="CU762" s="238"/>
      <c r="CV762" s="238"/>
      <c r="CW762" s="238"/>
      <c r="CX762" s="238"/>
      <c r="CY762" s="238"/>
      <c r="CZ762" s="238"/>
      <c r="DA762" s="238"/>
      <c r="DB762" s="238"/>
      <c r="DC762" s="238"/>
      <c r="DD762" s="238"/>
      <c r="DE762" s="238"/>
      <c r="DF762" s="238"/>
      <c r="DG762" s="238"/>
      <c r="DH762" s="238"/>
      <c r="DI762" s="238"/>
      <c r="DJ762" s="238"/>
      <c r="DK762" s="238"/>
      <c r="DL762" s="238"/>
      <c r="DM762" s="238"/>
      <c r="DN762" s="238"/>
      <c r="DO762" s="238"/>
      <c r="DP762" s="238"/>
      <c r="DQ762" s="238"/>
      <c r="DR762" s="238"/>
      <c r="DS762" s="238"/>
      <c r="DT762" s="238"/>
      <c r="DU762" s="238"/>
      <c r="DV762" s="238"/>
      <c r="DW762" s="238"/>
      <c r="DX762" s="238"/>
      <c r="DY762" s="238"/>
      <c r="DZ762" s="238"/>
      <c r="EA762" s="238"/>
      <c r="EB762" s="238"/>
      <c r="EC762" s="238"/>
      <c r="ED762" s="238"/>
      <c r="EE762" s="238"/>
      <c r="EF762" s="238"/>
      <c r="EG762" s="238"/>
      <c r="EH762" s="238"/>
      <c r="EI762" s="238"/>
      <c r="EJ762" s="238"/>
      <c r="EK762" s="238"/>
      <c r="EL762" s="238"/>
      <c r="EM762" s="238"/>
      <c r="EN762" s="238"/>
      <c r="EO762" s="238"/>
      <c r="EP762" s="238"/>
      <c r="EQ762" s="238"/>
      <c r="ER762" s="238"/>
      <c r="ES762" s="238"/>
      <c r="ET762" s="238"/>
      <c r="EU762" s="238"/>
      <c r="EV762" s="238"/>
      <c r="EW762" s="238"/>
      <c r="EX762" s="238"/>
      <c r="EY762" s="238"/>
      <c r="EZ762" s="238"/>
      <c r="FA762" s="238"/>
      <c r="FB762" s="238"/>
      <c r="FC762" s="238"/>
      <c r="FD762" s="238"/>
      <c r="FE762" s="238"/>
      <c r="FF762" s="238"/>
      <c r="FG762" s="238"/>
      <c r="FH762" s="238"/>
      <c r="FI762" s="238"/>
      <c r="FJ762" s="238"/>
      <c r="FK762" s="238"/>
      <c r="FL762" s="238"/>
      <c r="FM762" s="238"/>
      <c r="FN762" s="238"/>
      <c r="FO762" s="238"/>
      <c r="FP762" s="238"/>
      <c r="FQ762" s="238"/>
      <c r="FR762" s="238"/>
      <c r="FS762" s="238"/>
      <c r="FT762" s="238"/>
      <c r="FU762" s="238"/>
      <c r="FV762" s="238"/>
      <c r="FW762" s="238"/>
      <c r="FX762" s="238"/>
      <c r="FY762" s="238"/>
      <c r="FZ762" s="238"/>
      <c r="GA762" s="238"/>
      <c r="GB762" s="238"/>
      <c r="GC762" s="238"/>
      <c r="GD762" s="238"/>
      <c r="GE762" s="238"/>
      <c r="GF762" s="238"/>
      <c r="GG762" s="238"/>
      <c r="GH762" s="238"/>
      <c r="GI762" s="238"/>
      <c r="GJ762" s="238"/>
      <c r="GK762" s="238"/>
      <c r="GL762" s="238"/>
      <c r="GM762" s="238"/>
      <c r="GN762" s="238"/>
      <c r="GO762" s="238"/>
      <c r="GP762" s="238"/>
      <c r="GQ762" s="238"/>
      <c r="GR762" s="238"/>
      <c r="GS762" s="238"/>
      <c r="GT762" s="238"/>
      <c r="GU762" s="238"/>
      <c r="GV762" s="238"/>
      <c r="GW762" s="238"/>
      <c r="GX762" s="238"/>
      <c r="GY762" s="238"/>
      <c r="GZ762" s="238"/>
      <c r="HA762" s="238"/>
      <c r="HB762" s="238"/>
      <c r="HC762" s="238"/>
      <c r="HD762" s="238"/>
      <c r="HE762" s="238"/>
      <c r="HF762" s="238"/>
      <c r="HG762" s="238"/>
      <c r="HH762" s="238"/>
      <c r="HI762" s="238"/>
      <c r="HJ762" s="238"/>
      <c r="HK762" s="238"/>
      <c r="HL762" s="238"/>
      <c r="HM762" s="238"/>
      <c r="HN762" s="238"/>
      <c r="HO762" s="238"/>
      <c r="HP762" s="238"/>
      <c r="HQ762" s="238"/>
      <c r="HR762" s="238"/>
      <c r="HS762" s="238"/>
      <c r="HT762" s="238"/>
      <c r="HU762" s="238"/>
      <c r="HV762" s="238"/>
      <c r="HW762" s="238"/>
      <c r="HX762" s="238"/>
      <c r="HY762" s="238"/>
      <c r="HZ762" s="238"/>
      <c r="IA762" s="238"/>
      <c r="IB762" s="238"/>
      <c r="IC762" s="238"/>
      <c r="ID762" s="238"/>
      <c r="IE762" s="238"/>
      <c r="IF762" s="238"/>
      <c r="IG762" s="238"/>
      <c r="IH762" s="238"/>
      <c r="II762" s="238"/>
      <c r="IJ762" s="238"/>
      <c r="IK762" s="238"/>
      <c r="IL762" s="238"/>
      <c r="IM762" s="238"/>
      <c r="IN762" s="238"/>
      <c r="IO762" s="238"/>
      <c r="IP762" s="238"/>
      <c r="IQ762" s="238"/>
      <c r="IR762" s="238"/>
      <c r="IS762" s="238"/>
      <c r="IT762" s="238"/>
      <c r="IU762" s="238"/>
      <c r="IV762" s="238"/>
      <c r="IW762" s="238"/>
      <c r="IX762" s="238"/>
      <c r="IY762" s="238"/>
      <c r="IZ762" s="238"/>
      <c r="JA762" s="238"/>
      <c r="JB762" s="238"/>
      <c r="JC762" s="238"/>
      <c r="JD762" s="238"/>
      <c r="JE762" s="238"/>
      <c r="JF762" s="238"/>
      <c r="JG762" s="238"/>
      <c r="JH762" s="238"/>
    </row>
    <row r="763" spans="1:268" s="791" customFormat="1" ht="38.1" customHeight="1" x14ac:dyDescent="0.25">
      <c r="A763" s="738">
        <v>1</v>
      </c>
      <c r="B763" s="1744">
        <v>1</v>
      </c>
      <c r="C763" s="1185" t="s">
        <v>310</v>
      </c>
      <c r="D763" s="1185"/>
      <c r="E763" s="1185"/>
      <c r="F763" s="2257">
        <f t="shared" si="502"/>
        <v>2186</v>
      </c>
      <c r="G763" s="1186">
        <f t="shared" si="502"/>
        <v>911</v>
      </c>
      <c r="H763" s="1186">
        <f t="shared" si="502"/>
        <v>301</v>
      </c>
      <c r="I763" s="1319">
        <f>H763/G763*100</f>
        <v>33.040614709110869</v>
      </c>
      <c r="J763" s="1449"/>
      <c r="K763" s="1449"/>
      <c r="L763" s="1450"/>
      <c r="M763" s="1450"/>
      <c r="N763" s="1450"/>
      <c r="O763" s="1450"/>
      <c r="P763" s="1450"/>
      <c r="Q763" s="1450"/>
      <c r="R763" s="1186"/>
      <c r="S763" s="1186"/>
      <c r="T763" s="1186"/>
      <c r="U763" s="1186"/>
      <c r="V763" s="1186"/>
      <c r="W763" s="1605"/>
      <c r="X763" s="1186"/>
      <c r="Y763" s="1186"/>
      <c r="Z763" s="1186"/>
      <c r="AA763" s="1451"/>
      <c r="AB763" s="1186"/>
      <c r="AC763" s="1186">
        <f t="shared" si="503"/>
        <v>1</v>
      </c>
      <c r="AD763" s="1186">
        <f t="shared" si="503"/>
        <v>2154.38</v>
      </c>
      <c r="AE763" s="1186">
        <f t="shared" si="503"/>
        <v>2.1543800000000002</v>
      </c>
      <c r="AF763" s="2614"/>
      <c r="AG763" s="767"/>
      <c r="AH763" s="238"/>
      <c r="AI763" s="238"/>
      <c r="AJ763" s="238"/>
      <c r="AK763" s="238"/>
      <c r="AL763" s="238"/>
      <c r="AM763" s="238"/>
      <c r="AN763" s="238"/>
      <c r="AO763" s="238"/>
      <c r="AP763" s="238"/>
      <c r="AQ763" s="238"/>
      <c r="AR763" s="238"/>
      <c r="AS763" s="238"/>
      <c r="AT763" s="238"/>
      <c r="AU763" s="238"/>
      <c r="AV763" s="238"/>
      <c r="AW763" s="238"/>
      <c r="AX763" s="238"/>
      <c r="AY763" s="238"/>
      <c r="AZ763" s="238"/>
      <c r="BA763" s="238"/>
      <c r="BB763" s="238"/>
      <c r="BC763" s="238"/>
      <c r="BD763" s="238"/>
      <c r="BE763" s="238"/>
      <c r="BF763" s="238"/>
      <c r="BG763" s="238"/>
      <c r="BH763" s="238"/>
      <c r="BI763" s="238"/>
      <c r="BJ763" s="238"/>
      <c r="BK763" s="238"/>
      <c r="BL763" s="238"/>
      <c r="BM763" s="238"/>
      <c r="BN763" s="238"/>
      <c r="BO763" s="238"/>
      <c r="BP763" s="238"/>
      <c r="BQ763" s="238"/>
      <c r="BR763" s="238"/>
      <c r="BS763" s="238"/>
      <c r="BT763" s="238"/>
      <c r="BU763" s="238"/>
      <c r="BV763" s="238"/>
      <c r="BW763" s="238"/>
      <c r="BX763" s="238"/>
      <c r="BY763" s="238"/>
      <c r="BZ763" s="238"/>
      <c r="CA763" s="238"/>
      <c r="CB763" s="238"/>
      <c r="CC763" s="238"/>
      <c r="CD763" s="238"/>
      <c r="CE763" s="238"/>
      <c r="CF763" s="238"/>
      <c r="CG763" s="238"/>
      <c r="CH763" s="238"/>
      <c r="CI763" s="238"/>
      <c r="CJ763" s="238"/>
      <c r="CK763" s="238"/>
      <c r="CL763" s="238"/>
      <c r="CM763" s="238"/>
      <c r="CN763" s="238"/>
      <c r="CO763" s="238"/>
      <c r="CP763" s="238"/>
      <c r="CQ763" s="238"/>
      <c r="CR763" s="238"/>
      <c r="CS763" s="238"/>
      <c r="CT763" s="238"/>
      <c r="CU763" s="238"/>
      <c r="CV763" s="238"/>
      <c r="CW763" s="238"/>
      <c r="CX763" s="238"/>
      <c r="CY763" s="238"/>
      <c r="CZ763" s="238"/>
      <c r="DA763" s="238"/>
      <c r="DB763" s="238"/>
      <c r="DC763" s="238"/>
      <c r="DD763" s="238"/>
      <c r="DE763" s="238"/>
      <c r="DF763" s="238"/>
      <c r="DG763" s="238"/>
      <c r="DH763" s="238"/>
      <c r="DI763" s="238"/>
      <c r="DJ763" s="238"/>
      <c r="DK763" s="238"/>
      <c r="DL763" s="238"/>
      <c r="DM763" s="238"/>
      <c r="DN763" s="238"/>
      <c r="DO763" s="238"/>
      <c r="DP763" s="238"/>
      <c r="DQ763" s="238"/>
      <c r="DR763" s="238"/>
      <c r="DS763" s="238"/>
      <c r="DT763" s="238"/>
      <c r="DU763" s="238"/>
      <c r="DV763" s="238"/>
      <c r="DW763" s="238"/>
      <c r="DX763" s="238"/>
      <c r="DY763" s="238"/>
      <c r="DZ763" s="238"/>
      <c r="EA763" s="238"/>
      <c r="EB763" s="238"/>
      <c r="EC763" s="238"/>
      <c r="ED763" s="238"/>
      <c r="EE763" s="238"/>
      <c r="EF763" s="238"/>
      <c r="EG763" s="238"/>
      <c r="EH763" s="238"/>
      <c r="EI763" s="238"/>
      <c r="EJ763" s="238"/>
      <c r="EK763" s="238"/>
      <c r="EL763" s="238"/>
      <c r="EM763" s="238"/>
      <c r="EN763" s="238"/>
      <c r="EO763" s="238"/>
      <c r="EP763" s="238"/>
      <c r="EQ763" s="238"/>
      <c r="ER763" s="238"/>
      <c r="ES763" s="238"/>
      <c r="ET763" s="238"/>
      <c r="EU763" s="238"/>
      <c r="EV763" s="238"/>
      <c r="EW763" s="238"/>
      <c r="EX763" s="238"/>
      <c r="EY763" s="238"/>
      <c r="EZ763" s="238"/>
      <c r="FA763" s="238"/>
      <c r="FB763" s="238"/>
      <c r="FC763" s="238"/>
      <c r="FD763" s="238"/>
      <c r="FE763" s="238"/>
      <c r="FF763" s="238"/>
      <c r="FG763" s="238"/>
      <c r="FH763" s="238"/>
      <c r="FI763" s="238"/>
      <c r="FJ763" s="238"/>
      <c r="FK763" s="238"/>
      <c r="FL763" s="238"/>
      <c r="FM763" s="238"/>
      <c r="FN763" s="238"/>
      <c r="FO763" s="238"/>
      <c r="FP763" s="238"/>
      <c r="FQ763" s="238"/>
      <c r="FR763" s="238"/>
      <c r="FS763" s="238"/>
      <c r="FT763" s="238"/>
      <c r="FU763" s="238"/>
      <c r="FV763" s="238"/>
      <c r="FW763" s="238"/>
      <c r="FX763" s="238"/>
      <c r="FY763" s="238"/>
      <c r="FZ763" s="238"/>
      <c r="GA763" s="238"/>
      <c r="GB763" s="238"/>
      <c r="GC763" s="238"/>
      <c r="GD763" s="238"/>
      <c r="GE763" s="238"/>
      <c r="GF763" s="238"/>
      <c r="GG763" s="238"/>
      <c r="GH763" s="238"/>
      <c r="GI763" s="238"/>
      <c r="GJ763" s="238"/>
      <c r="GK763" s="238"/>
      <c r="GL763" s="238"/>
      <c r="GM763" s="238"/>
      <c r="GN763" s="238"/>
      <c r="GO763" s="238"/>
      <c r="GP763" s="238"/>
      <c r="GQ763" s="238"/>
      <c r="GR763" s="238"/>
      <c r="GS763" s="238"/>
      <c r="GT763" s="238"/>
      <c r="GU763" s="238"/>
      <c r="GV763" s="238"/>
      <c r="GW763" s="238"/>
      <c r="GX763" s="238"/>
      <c r="GY763" s="238"/>
      <c r="GZ763" s="238"/>
      <c r="HA763" s="238"/>
      <c r="HB763" s="238"/>
      <c r="HC763" s="238"/>
      <c r="HD763" s="238"/>
      <c r="HE763" s="238"/>
      <c r="HF763" s="238"/>
      <c r="HG763" s="238"/>
      <c r="HH763" s="238"/>
      <c r="HI763" s="238"/>
      <c r="HJ763" s="238"/>
      <c r="HK763" s="238"/>
      <c r="HL763" s="238"/>
      <c r="HM763" s="238"/>
      <c r="HN763" s="238"/>
      <c r="HO763" s="238"/>
      <c r="HP763" s="238"/>
      <c r="HQ763" s="238"/>
      <c r="HR763" s="238"/>
      <c r="HS763" s="238"/>
      <c r="HT763" s="238"/>
      <c r="HU763" s="238"/>
      <c r="HV763" s="238"/>
      <c r="HW763" s="238"/>
      <c r="HX763" s="238"/>
      <c r="HY763" s="238"/>
      <c r="HZ763" s="238"/>
      <c r="IA763" s="238"/>
      <c r="IB763" s="238"/>
      <c r="IC763" s="238"/>
      <c r="ID763" s="238"/>
      <c r="IE763" s="238"/>
      <c r="IF763" s="238"/>
      <c r="IG763" s="238"/>
      <c r="IH763" s="238"/>
      <c r="II763" s="238"/>
      <c r="IJ763" s="238"/>
      <c r="IK763" s="238"/>
      <c r="IL763" s="238"/>
      <c r="IM763" s="238"/>
      <c r="IN763" s="238"/>
      <c r="IO763" s="238"/>
      <c r="IP763" s="238"/>
      <c r="IQ763" s="238"/>
      <c r="IR763" s="238"/>
      <c r="IS763" s="238"/>
      <c r="IT763" s="238"/>
      <c r="IU763" s="238"/>
      <c r="IV763" s="238"/>
      <c r="IW763" s="238"/>
      <c r="IX763" s="238"/>
      <c r="IY763" s="238"/>
      <c r="IZ763" s="238"/>
      <c r="JA763" s="238"/>
      <c r="JB763" s="238"/>
      <c r="JC763" s="238"/>
      <c r="JD763" s="238"/>
      <c r="JE763" s="238"/>
      <c r="JF763" s="238"/>
      <c r="JG763" s="238"/>
      <c r="JH763" s="238"/>
    </row>
    <row r="764" spans="1:268" s="791" customFormat="1" ht="43.5" customHeight="1" x14ac:dyDescent="0.25">
      <c r="A764" s="738">
        <v>1</v>
      </c>
      <c r="B764" s="1744">
        <v>1</v>
      </c>
      <c r="C764" s="1185" t="s">
        <v>354</v>
      </c>
      <c r="D764" s="1185"/>
      <c r="E764" s="1185"/>
      <c r="F764" s="2257">
        <f t="shared" si="502"/>
        <v>395</v>
      </c>
      <c r="G764" s="1186">
        <f t="shared" si="502"/>
        <v>165</v>
      </c>
      <c r="H764" s="1186">
        <f t="shared" si="502"/>
        <v>387</v>
      </c>
      <c r="I764" s="1319">
        <f>H764/G764*100</f>
        <v>234.54545454545453</v>
      </c>
      <c r="J764" s="1449"/>
      <c r="K764" s="1449"/>
      <c r="L764" s="1450"/>
      <c r="M764" s="1450"/>
      <c r="N764" s="1450"/>
      <c r="O764" s="1450"/>
      <c r="P764" s="1450"/>
      <c r="Q764" s="1450"/>
      <c r="R764" s="1186"/>
      <c r="S764" s="1186"/>
      <c r="T764" s="1186"/>
      <c r="U764" s="1186"/>
      <c r="V764" s="1186"/>
      <c r="W764" s="1605"/>
      <c r="X764" s="1186"/>
      <c r="Y764" s="1186"/>
      <c r="Z764" s="1186"/>
      <c r="AA764" s="1451"/>
      <c r="AB764" s="1186"/>
      <c r="AC764" s="1186">
        <f t="shared" si="503"/>
        <v>0</v>
      </c>
      <c r="AD764" s="1186">
        <f t="shared" si="503"/>
        <v>0</v>
      </c>
      <c r="AE764" s="1186">
        <f t="shared" si="503"/>
        <v>0</v>
      </c>
      <c r="AF764" s="2614"/>
      <c r="AG764" s="767"/>
      <c r="AH764" s="238"/>
      <c r="AI764" s="238"/>
      <c r="AJ764" s="238"/>
      <c r="AK764" s="238"/>
      <c r="AL764" s="238"/>
      <c r="AM764" s="238"/>
      <c r="AN764" s="238"/>
      <c r="AO764" s="238"/>
      <c r="AP764" s="238"/>
      <c r="AQ764" s="238"/>
      <c r="AR764" s="238"/>
      <c r="AS764" s="238"/>
      <c r="AT764" s="238"/>
      <c r="AU764" s="238"/>
      <c r="AV764" s="238"/>
      <c r="AW764" s="238"/>
      <c r="AX764" s="238"/>
      <c r="AY764" s="238"/>
      <c r="AZ764" s="238"/>
      <c r="BA764" s="238"/>
      <c r="BB764" s="238"/>
      <c r="BC764" s="238"/>
      <c r="BD764" s="238"/>
      <c r="BE764" s="238"/>
      <c r="BF764" s="238"/>
      <c r="BG764" s="238"/>
      <c r="BH764" s="238"/>
      <c r="BI764" s="238"/>
      <c r="BJ764" s="238"/>
      <c r="BK764" s="238"/>
      <c r="BL764" s="238"/>
      <c r="BM764" s="238"/>
      <c r="BN764" s="238"/>
      <c r="BO764" s="238"/>
      <c r="BP764" s="238"/>
      <c r="BQ764" s="238"/>
      <c r="BR764" s="238"/>
      <c r="BS764" s="238"/>
      <c r="BT764" s="238"/>
      <c r="BU764" s="238"/>
      <c r="BV764" s="238"/>
      <c r="BW764" s="238"/>
      <c r="BX764" s="238"/>
      <c r="BY764" s="238"/>
      <c r="BZ764" s="238"/>
      <c r="CA764" s="238"/>
      <c r="CB764" s="238"/>
      <c r="CC764" s="238"/>
      <c r="CD764" s="238"/>
      <c r="CE764" s="238"/>
      <c r="CF764" s="238"/>
      <c r="CG764" s="238"/>
      <c r="CH764" s="238"/>
      <c r="CI764" s="238"/>
      <c r="CJ764" s="238"/>
      <c r="CK764" s="238"/>
      <c r="CL764" s="238"/>
      <c r="CM764" s="238"/>
      <c r="CN764" s="238"/>
      <c r="CO764" s="238"/>
      <c r="CP764" s="238"/>
      <c r="CQ764" s="238"/>
      <c r="CR764" s="238"/>
      <c r="CS764" s="238"/>
      <c r="CT764" s="238"/>
      <c r="CU764" s="238"/>
      <c r="CV764" s="238"/>
      <c r="CW764" s="238"/>
      <c r="CX764" s="238"/>
      <c r="CY764" s="238"/>
      <c r="CZ764" s="238"/>
      <c r="DA764" s="238"/>
      <c r="DB764" s="238"/>
      <c r="DC764" s="238"/>
      <c r="DD764" s="238"/>
      <c r="DE764" s="238"/>
      <c r="DF764" s="238"/>
      <c r="DG764" s="238"/>
      <c r="DH764" s="238"/>
      <c r="DI764" s="238"/>
      <c r="DJ764" s="238"/>
      <c r="DK764" s="238"/>
      <c r="DL764" s="238"/>
      <c r="DM764" s="238"/>
      <c r="DN764" s="238"/>
      <c r="DO764" s="238"/>
      <c r="DP764" s="238"/>
      <c r="DQ764" s="238"/>
      <c r="DR764" s="238"/>
      <c r="DS764" s="238"/>
      <c r="DT764" s="238"/>
      <c r="DU764" s="238"/>
      <c r="DV764" s="238"/>
      <c r="DW764" s="238"/>
      <c r="DX764" s="238"/>
      <c r="DY764" s="238"/>
      <c r="DZ764" s="238"/>
      <c r="EA764" s="238"/>
      <c r="EB764" s="238"/>
      <c r="EC764" s="238"/>
      <c r="ED764" s="238"/>
      <c r="EE764" s="238"/>
      <c r="EF764" s="238"/>
      <c r="EG764" s="238"/>
      <c r="EH764" s="238"/>
      <c r="EI764" s="238"/>
      <c r="EJ764" s="238"/>
      <c r="EK764" s="238"/>
      <c r="EL764" s="238"/>
      <c r="EM764" s="238"/>
      <c r="EN764" s="238"/>
      <c r="EO764" s="238"/>
      <c r="EP764" s="238"/>
      <c r="EQ764" s="238"/>
      <c r="ER764" s="238"/>
      <c r="ES764" s="238"/>
      <c r="ET764" s="238"/>
      <c r="EU764" s="238"/>
      <c r="EV764" s="238"/>
      <c r="EW764" s="238"/>
      <c r="EX764" s="238"/>
      <c r="EY764" s="238"/>
      <c r="EZ764" s="238"/>
      <c r="FA764" s="238"/>
      <c r="FB764" s="238"/>
      <c r="FC764" s="238"/>
      <c r="FD764" s="238"/>
      <c r="FE764" s="238"/>
      <c r="FF764" s="238"/>
      <c r="FG764" s="238"/>
      <c r="FH764" s="238"/>
      <c r="FI764" s="238"/>
      <c r="FJ764" s="238"/>
      <c r="FK764" s="238"/>
      <c r="FL764" s="238"/>
      <c r="FM764" s="238"/>
      <c r="FN764" s="238"/>
      <c r="FO764" s="238"/>
      <c r="FP764" s="238"/>
      <c r="FQ764" s="238"/>
      <c r="FR764" s="238"/>
      <c r="FS764" s="238"/>
      <c r="FT764" s="238"/>
      <c r="FU764" s="238"/>
      <c r="FV764" s="238"/>
      <c r="FW764" s="238"/>
      <c r="FX764" s="238"/>
      <c r="FY764" s="238"/>
      <c r="FZ764" s="238"/>
      <c r="GA764" s="238"/>
      <c r="GB764" s="238"/>
      <c r="GC764" s="238"/>
      <c r="GD764" s="238"/>
      <c r="GE764" s="238"/>
      <c r="GF764" s="238"/>
      <c r="GG764" s="238"/>
      <c r="GH764" s="238"/>
      <c r="GI764" s="238"/>
      <c r="GJ764" s="238"/>
      <c r="GK764" s="238"/>
      <c r="GL764" s="238"/>
      <c r="GM764" s="238"/>
      <c r="GN764" s="238"/>
      <c r="GO764" s="238"/>
      <c r="GP764" s="238"/>
      <c r="GQ764" s="238"/>
      <c r="GR764" s="238"/>
      <c r="GS764" s="238"/>
      <c r="GT764" s="238"/>
      <c r="GU764" s="238"/>
      <c r="GV764" s="238"/>
      <c r="GW764" s="238"/>
      <c r="GX764" s="238"/>
      <c r="GY764" s="238"/>
      <c r="GZ764" s="238"/>
      <c r="HA764" s="238"/>
      <c r="HB764" s="238"/>
      <c r="HC764" s="238"/>
      <c r="HD764" s="238"/>
      <c r="HE764" s="238"/>
      <c r="HF764" s="238"/>
      <c r="HG764" s="238"/>
      <c r="HH764" s="238"/>
      <c r="HI764" s="238"/>
      <c r="HJ764" s="238"/>
      <c r="HK764" s="238"/>
      <c r="HL764" s="238"/>
      <c r="HM764" s="238"/>
      <c r="HN764" s="238"/>
      <c r="HO764" s="238"/>
      <c r="HP764" s="238"/>
      <c r="HQ764" s="238"/>
      <c r="HR764" s="238"/>
      <c r="HS764" s="238"/>
      <c r="HT764" s="238"/>
      <c r="HU764" s="238"/>
      <c r="HV764" s="238"/>
      <c r="HW764" s="238"/>
      <c r="HX764" s="238"/>
      <c r="HY764" s="238"/>
      <c r="HZ764" s="238"/>
      <c r="IA764" s="238"/>
      <c r="IB764" s="238"/>
      <c r="IC764" s="238"/>
      <c r="ID764" s="238"/>
      <c r="IE764" s="238"/>
      <c r="IF764" s="238"/>
      <c r="IG764" s="238"/>
      <c r="IH764" s="238"/>
      <c r="II764" s="238"/>
      <c r="IJ764" s="238"/>
      <c r="IK764" s="238"/>
      <c r="IL764" s="238"/>
      <c r="IM764" s="238"/>
      <c r="IN764" s="238"/>
      <c r="IO764" s="238"/>
      <c r="IP764" s="238"/>
      <c r="IQ764" s="238"/>
      <c r="IR764" s="238"/>
      <c r="IS764" s="238"/>
      <c r="IT764" s="238"/>
      <c r="IU764" s="238"/>
      <c r="IV764" s="238"/>
      <c r="IW764" s="238"/>
      <c r="IX764" s="238"/>
      <c r="IY764" s="238"/>
      <c r="IZ764" s="238"/>
      <c r="JA764" s="238"/>
      <c r="JB764" s="238"/>
      <c r="JC764" s="238"/>
      <c r="JD764" s="238"/>
      <c r="JE764" s="238"/>
      <c r="JF764" s="238"/>
      <c r="JG764" s="238"/>
      <c r="JH764" s="238"/>
    </row>
    <row r="765" spans="1:268" s="791" customFormat="1" ht="42.75" customHeight="1" x14ac:dyDescent="0.25">
      <c r="A765" s="738">
        <v>1</v>
      </c>
      <c r="B765" s="1744">
        <v>1</v>
      </c>
      <c r="C765" s="1185" t="s">
        <v>355</v>
      </c>
      <c r="D765" s="1185"/>
      <c r="E765" s="1185"/>
      <c r="F765" s="2257">
        <f t="shared" si="502"/>
        <v>1890</v>
      </c>
      <c r="G765" s="1186">
        <f t="shared" si="502"/>
        <v>788</v>
      </c>
      <c r="H765" s="1186">
        <f t="shared" si="502"/>
        <v>1469</v>
      </c>
      <c r="I765" s="1319"/>
      <c r="J765" s="1449"/>
      <c r="K765" s="1449"/>
      <c r="L765" s="1450"/>
      <c r="M765" s="1450"/>
      <c r="N765" s="1450"/>
      <c r="O765" s="1450"/>
      <c r="P765" s="1450"/>
      <c r="Q765" s="1450"/>
      <c r="R765" s="1186"/>
      <c r="S765" s="1186"/>
      <c r="T765" s="1186"/>
      <c r="U765" s="1186"/>
      <c r="V765" s="1186"/>
      <c r="W765" s="1605"/>
      <c r="X765" s="1186"/>
      <c r="Y765" s="1186"/>
      <c r="Z765" s="1186"/>
      <c r="AA765" s="1451"/>
      <c r="AB765" s="1186"/>
      <c r="AC765" s="1186">
        <f t="shared" si="503"/>
        <v>0</v>
      </c>
      <c r="AD765" s="1186">
        <f t="shared" si="503"/>
        <v>0</v>
      </c>
      <c r="AE765" s="1186">
        <f t="shared" si="503"/>
        <v>0</v>
      </c>
      <c r="AF765" s="2614"/>
      <c r="AG765" s="767"/>
      <c r="AH765" s="238"/>
      <c r="AI765" s="238"/>
      <c r="AJ765" s="238"/>
      <c r="AK765" s="238"/>
      <c r="AL765" s="238"/>
      <c r="AM765" s="238"/>
      <c r="AN765" s="238"/>
      <c r="AO765" s="238"/>
      <c r="AP765" s="238"/>
      <c r="AQ765" s="238"/>
      <c r="AR765" s="238"/>
      <c r="AS765" s="238"/>
      <c r="AT765" s="238"/>
      <c r="AU765" s="238"/>
      <c r="AV765" s="238"/>
      <c r="AW765" s="238"/>
      <c r="AX765" s="238"/>
      <c r="AY765" s="238"/>
      <c r="AZ765" s="238"/>
      <c r="BA765" s="238"/>
      <c r="BB765" s="238"/>
      <c r="BC765" s="238"/>
      <c r="BD765" s="238"/>
      <c r="BE765" s="238"/>
      <c r="BF765" s="238"/>
      <c r="BG765" s="238"/>
      <c r="BH765" s="238"/>
      <c r="BI765" s="238"/>
      <c r="BJ765" s="238"/>
      <c r="BK765" s="238"/>
      <c r="BL765" s="238"/>
      <c r="BM765" s="238"/>
      <c r="BN765" s="238"/>
      <c r="BO765" s="238"/>
      <c r="BP765" s="238"/>
      <c r="BQ765" s="238"/>
      <c r="BR765" s="238"/>
      <c r="BS765" s="238"/>
      <c r="BT765" s="238"/>
      <c r="BU765" s="238"/>
      <c r="BV765" s="238"/>
      <c r="BW765" s="238"/>
      <c r="BX765" s="238"/>
      <c r="BY765" s="238"/>
      <c r="BZ765" s="238"/>
      <c r="CA765" s="238"/>
      <c r="CB765" s="238"/>
      <c r="CC765" s="238"/>
      <c r="CD765" s="238"/>
      <c r="CE765" s="238"/>
      <c r="CF765" s="238"/>
      <c r="CG765" s="238"/>
      <c r="CH765" s="238"/>
      <c r="CI765" s="238"/>
      <c r="CJ765" s="238"/>
      <c r="CK765" s="238"/>
      <c r="CL765" s="238"/>
      <c r="CM765" s="238"/>
      <c r="CN765" s="238"/>
      <c r="CO765" s="238"/>
      <c r="CP765" s="238"/>
      <c r="CQ765" s="238"/>
      <c r="CR765" s="238"/>
      <c r="CS765" s="238"/>
      <c r="CT765" s="238"/>
      <c r="CU765" s="238"/>
      <c r="CV765" s="238"/>
      <c r="CW765" s="238"/>
      <c r="CX765" s="238"/>
      <c r="CY765" s="238"/>
      <c r="CZ765" s="238"/>
      <c r="DA765" s="238"/>
      <c r="DB765" s="238"/>
      <c r="DC765" s="238"/>
      <c r="DD765" s="238"/>
      <c r="DE765" s="238"/>
      <c r="DF765" s="238"/>
      <c r="DG765" s="238"/>
      <c r="DH765" s="238"/>
      <c r="DI765" s="238"/>
      <c r="DJ765" s="238"/>
      <c r="DK765" s="238"/>
      <c r="DL765" s="238"/>
      <c r="DM765" s="238"/>
      <c r="DN765" s="238"/>
      <c r="DO765" s="238"/>
      <c r="DP765" s="238"/>
      <c r="DQ765" s="238"/>
      <c r="DR765" s="238"/>
      <c r="DS765" s="238"/>
      <c r="DT765" s="238"/>
      <c r="DU765" s="238"/>
      <c r="DV765" s="238"/>
      <c r="DW765" s="238"/>
      <c r="DX765" s="238"/>
      <c r="DY765" s="238"/>
      <c r="DZ765" s="238"/>
      <c r="EA765" s="238"/>
      <c r="EB765" s="238"/>
      <c r="EC765" s="238"/>
      <c r="ED765" s="238"/>
      <c r="EE765" s="238"/>
      <c r="EF765" s="238"/>
      <c r="EG765" s="238"/>
      <c r="EH765" s="238"/>
      <c r="EI765" s="238"/>
      <c r="EJ765" s="238"/>
      <c r="EK765" s="238"/>
      <c r="EL765" s="238"/>
      <c r="EM765" s="238"/>
      <c r="EN765" s="238"/>
      <c r="EO765" s="238"/>
      <c r="EP765" s="238"/>
      <c r="EQ765" s="238"/>
      <c r="ER765" s="238"/>
      <c r="ES765" s="238"/>
      <c r="ET765" s="238"/>
      <c r="EU765" s="238"/>
      <c r="EV765" s="238"/>
      <c r="EW765" s="238"/>
      <c r="EX765" s="238"/>
      <c r="EY765" s="238"/>
      <c r="EZ765" s="238"/>
      <c r="FA765" s="238"/>
      <c r="FB765" s="238"/>
      <c r="FC765" s="238"/>
      <c r="FD765" s="238"/>
      <c r="FE765" s="238"/>
      <c r="FF765" s="238"/>
      <c r="FG765" s="238"/>
      <c r="FH765" s="238"/>
      <c r="FI765" s="238"/>
      <c r="FJ765" s="238"/>
      <c r="FK765" s="238"/>
      <c r="FL765" s="238"/>
      <c r="FM765" s="238"/>
      <c r="FN765" s="238"/>
      <c r="FO765" s="238"/>
      <c r="FP765" s="238"/>
      <c r="FQ765" s="238"/>
      <c r="FR765" s="238"/>
      <c r="FS765" s="238"/>
      <c r="FT765" s="238"/>
      <c r="FU765" s="238"/>
      <c r="FV765" s="238"/>
      <c r="FW765" s="238"/>
      <c r="FX765" s="238"/>
      <c r="FY765" s="238"/>
      <c r="FZ765" s="238"/>
      <c r="GA765" s="238"/>
      <c r="GB765" s="238"/>
      <c r="GC765" s="238"/>
      <c r="GD765" s="238"/>
      <c r="GE765" s="238"/>
      <c r="GF765" s="238"/>
      <c r="GG765" s="238"/>
      <c r="GH765" s="238"/>
      <c r="GI765" s="238"/>
      <c r="GJ765" s="238"/>
      <c r="GK765" s="238"/>
      <c r="GL765" s="238"/>
      <c r="GM765" s="238"/>
      <c r="GN765" s="238"/>
      <c r="GO765" s="238"/>
      <c r="GP765" s="238"/>
      <c r="GQ765" s="238"/>
      <c r="GR765" s="238"/>
      <c r="GS765" s="238"/>
      <c r="GT765" s="238"/>
      <c r="GU765" s="238"/>
      <c r="GV765" s="238"/>
      <c r="GW765" s="238"/>
      <c r="GX765" s="238"/>
      <c r="GY765" s="238"/>
      <c r="GZ765" s="238"/>
      <c r="HA765" s="238"/>
      <c r="HB765" s="238"/>
      <c r="HC765" s="238"/>
      <c r="HD765" s="238"/>
      <c r="HE765" s="238"/>
      <c r="HF765" s="238"/>
      <c r="HG765" s="238"/>
      <c r="HH765" s="238"/>
      <c r="HI765" s="238"/>
      <c r="HJ765" s="238"/>
      <c r="HK765" s="238"/>
      <c r="HL765" s="238"/>
      <c r="HM765" s="238"/>
      <c r="HN765" s="238"/>
      <c r="HO765" s="238"/>
      <c r="HP765" s="238"/>
      <c r="HQ765" s="238"/>
      <c r="HR765" s="238"/>
      <c r="HS765" s="238"/>
      <c r="HT765" s="238"/>
      <c r="HU765" s="238"/>
      <c r="HV765" s="238"/>
      <c r="HW765" s="238"/>
      <c r="HX765" s="238"/>
      <c r="HY765" s="238"/>
      <c r="HZ765" s="238"/>
      <c r="IA765" s="238"/>
      <c r="IB765" s="238"/>
      <c r="IC765" s="238"/>
      <c r="ID765" s="238"/>
      <c r="IE765" s="238"/>
      <c r="IF765" s="238"/>
      <c r="IG765" s="238"/>
      <c r="IH765" s="238"/>
      <c r="II765" s="238"/>
      <c r="IJ765" s="238"/>
      <c r="IK765" s="238"/>
      <c r="IL765" s="238"/>
      <c r="IM765" s="238"/>
      <c r="IN765" s="238"/>
      <c r="IO765" s="238"/>
      <c r="IP765" s="238"/>
      <c r="IQ765" s="238"/>
      <c r="IR765" s="238"/>
      <c r="IS765" s="238"/>
      <c r="IT765" s="238"/>
      <c r="IU765" s="238"/>
      <c r="IV765" s="238"/>
      <c r="IW765" s="238"/>
      <c r="IX765" s="238"/>
      <c r="IY765" s="238"/>
      <c r="IZ765" s="238"/>
      <c r="JA765" s="238"/>
      <c r="JB765" s="238"/>
      <c r="JC765" s="238"/>
      <c r="JD765" s="238"/>
      <c r="JE765" s="238"/>
      <c r="JF765" s="238"/>
      <c r="JG765" s="238"/>
      <c r="JH765" s="238"/>
    </row>
    <row r="766" spans="1:268" s="791" customFormat="1" ht="45" customHeight="1" x14ac:dyDescent="0.25">
      <c r="A766" s="738">
        <v>1</v>
      </c>
      <c r="B766" s="1744">
        <v>1</v>
      </c>
      <c r="C766" s="1316" t="s">
        <v>311</v>
      </c>
      <c r="D766" s="1316"/>
      <c r="E766" s="1185"/>
      <c r="F766" s="2257">
        <f t="shared" si="502"/>
        <v>46094</v>
      </c>
      <c r="G766" s="1186">
        <f t="shared" si="502"/>
        <v>19206</v>
      </c>
      <c r="H766" s="1186">
        <f t="shared" si="502"/>
        <v>28859</v>
      </c>
      <c r="I766" s="1319">
        <f>H766/G766*100</f>
        <v>150.2603353118817</v>
      </c>
      <c r="J766" s="1449"/>
      <c r="K766" s="1449"/>
      <c r="L766" s="1450"/>
      <c r="M766" s="1450"/>
      <c r="N766" s="1450"/>
      <c r="O766" s="1450"/>
      <c r="P766" s="1450"/>
      <c r="Q766" s="1450"/>
      <c r="R766" s="1186"/>
      <c r="S766" s="1186"/>
      <c r="T766" s="1186"/>
      <c r="U766" s="1186"/>
      <c r="V766" s="1186"/>
      <c r="W766" s="1605"/>
      <c r="X766" s="1186"/>
      <c r="Y766" s="1186"/>
      <c r="Z766" s="1186"/>
      <c r="AA766" s="1451"/>
      <c r="AB766" s="1186"/>
      <c r="AC766" s="1186">
        <f t="shared" si="503"/>
        <v>71</v>
      </c>
      <c r="AD766" s="1186">
        <f t="shared" si="503"/>
        <v>111217.51000000002</v>
      </c>
      <c r="AE766" s="1186">
        <f t="shared" si="503"/>
        <v>111.21751000000002</v>
      </c>
      <c r="AF766" s="2614"/>
      <c r="AG766" s="767"/>
      <c r="AH766" s="238"/>
      <c r="AI766" s="238"/>
      <c r="AJ766" s="238"/>
      <c r="AK766" s="238"/>
      <c r="AL766" s="238"/>
      <c r="AM766" s="238"/>
      <c r="AN766" s="238"/>
      <c r="AO766" s="238"/>
      <c r="AP766" s="238"/>
      <c r="AQ766" s="238"/>
      <c r="AR766" s="238"/>
      <c r="AS766" s="238"/>
      <c r="AT766" s="238"/>
      <c r="AU766" s="238"/>
      <c r="AV766" s="238"/>
      <c r="AW766" s="238"/>
      <c r="AX766" s="238"/>
      <c r="AY766" s="238"/>
      <c r="AZ766" s="238"/>
      <c r="BA766" s="238"/>
      <c r="BB766" s="238"/>
      <c r="BC766" s="238"/>
      <c r="BD766" s="238"/>
      <c r="BE766" s="238"/>
      <c r="BF766" s="238"/>
      <c r="BG766" s="238"/>
      <c r="BH766" s="238"/>
      <c r="BI766" s="238"/>
      <c r="BJ766" s="238"/>
      <c r="BK766" s="238"/>
      <c r="BL766" s="238"/>
      <c r="BM766" s="238"/>
      <c r="BN766" s="238"/>
      <c r="BO766" s="238"/>
      <c r="BP766" s="238"/>
      <c r="BQ766" s="238"/>
      <c r="BR766" s="238"/>
      <c r="BS766" s="238"/>
      <c r="BT766" s="238"/>
      <c r="BU766" s="238"/>
      <c r="BV766" s="238"/>
      <c r="BW766" s="238"/>
      <c r="BX766" s="238"/>
      <c r="BY766" s="238"/>
      <c r="BZ766" s="238"/>
      <c r="CA766" s="238"/>
      <c r="CB766" s="238"/>
      <c r="CC766" s="238"/>
      <c r="CD766" s="238"/>
      <c r="CE766" s="238"/>
      <c r="CF766" s="238"/>
      <c r="CG766" s="238"/>
      <c r="CH766" s="238"/>
      <c r="CI766" s="238"/>
      <c r="CJ766" s="238"/>
      <c r="CK766" s="238"/>
      <c r="CL766" s="238"/>
      <c r="CM766" s="238"/>
      <c r="CN766" s="238"/>
      <c r="CO766" s="238"/>
      <c r="CP766" s="238"/>
      <c r="CQ766" s="238"/>
      <c r="CR766" s="238"/>
      <c r="CS766" s="238"/>
      <c r="CT766" s="238"/>
      <c r="CU766" s="238"/>
      <c r="CV766" s="238"/>
      <c r="CW766" s="238"/>
      <c r="CX766" s="238"/>
      <c r="CY766" s="238"/>
      <c r="CZ766" s="238"/>
      <c r="DA766" s="238"/>
      <c r="DB766" s="238"/>
      <c r="DC766" s="238"/>
      <c r="DD766" s="238"/>
      <c r="DE766" s="238"/>
      <c r="DF766" s="238"/>
      <c r="DG766" s="238"/>
      <c r="DH766" s="238"/>
      <c r="DI766" s="238"/>
      <c r="DJ766" s="238"/>
      <c r="DK766" s="238"/>
      <c r="DL766" s="238"/>
      <c r="DM766" s="238"/>
      <c r="DN766" s="238"/>
      <c r="DO766" s="238"/>
      <c r="DP766" s="238"/>
      <c r="DQ766" s="238"/>
      <c r="DR766" s="238"/>
      <c r="DS766" s="238"/>
      <c r="DT766" s="238"/>
      <c r="DU766" s="238"/>
      <c r="DV766" s="238"/>
      <c r="DW766" s="238"/>
      <c r="DX766" s="238"/>
      <c r="DY766" s="238"/>
      <c r="DZ766" s="238"/>
      <c r="EA766" s="238"/>
      <c r="EB766" s="238"/>
      <c r="EC766" s="238"/>
      <c r="ED766" s="238"/>
      <c r="EE766" s="238"/>
      <c r="EF766" s="238"/>
      <c r="EG766" s="238"/>
      <c r="EH766" s="238"/>
      <c r="EI766" s="238"/>
      <c r="EJ766" s="238"/>
      <c r="EK766" s="238"/>
      <c r="EL766" s="238"/>
      <c r="EM766" s="238"/>
      <c r="EN766" s="238"/>
      <c r="EO766" s="238"/>
      <c r="EP766" s="238"/>
      <c r="EQ766" s="238"/>
      <c r="ER766" s="238"/>
      <c r="ES766" s="238"/>
      <c r="ET766" s="238"/>
      <c r="EU766" s="238"/>
      <c r="EV766" s="238"/>
      <c r="EW766" s="238"/>
      <c r="EX766" s="238"/>
      <c r="EY766" s="238"/>
      <c r="EZ766" s="238"/>
      <c r="FA766" s="238"/>
      <c r="FB766" s="238"/>
      <c r="FC766" s="238"/>
      <c r="FD766" s="238"/>
      <c r="FE766" s="238"/>
      <c r="FF766" s="238"/>
      <c r="FG766" s="238"/>
      <c r="FH766" s="238"/>
      <c r="FI766" s="238"/>
      <c r="FJ766" s="238"/>
      <c r="FK766" s="238"/>
      <c r="FL766" s="238"/>
      <c r="FM766" s="238"/>
      <c r="FN766" s="238"/>
      <c r="FO766" s="238"/>
      <c r="FP766" s="238"/>
      <c r="FQ766" s="238"/>
      <c r="FR766" s="238"/>
      <c r="FS766" s="238"/>
      <c r="FT766" s="238"/>
      <c r="FU766" s="238"/>
      <c r="FV766" s="238"/>
      <c r="FW766" s="238"/>
      <c r="FX766" s="238"/>
      <c r="FY766" s="238"/>
      <c r="FZ766" s="238"/>
      <c r="GA766" s="238"/>
      <c r="GB766" s="238"/>
      <c r="GC766" s="238"/>
      <c r="GD766" s="238"/>
      <c r="GE766" s="238"/>
      <c r="GF766" s="238"/>
      <c r="GG766" s="238"/>
      <c r="GH766" s="238"/>
      <c r="GI766" s="238"/>
      <c r="GJ766" s="238"/>
      <c r="GK766" s="238"/>
      <c r="GL766" s="238"/>
      <c r="GM766" s="238"/>
      <c r="GN766" s="238"/>
      <c r="GO766" s="238"/>
      <c r="GP766" s="238"/>
      <c r="GQ766" s="238"/>
      <c r="GR766" s="238"/>
      <c r="GS766" s="238"/>
      <c r="GT766" s="238"/>
      <c r="GU766" s="238"/>
      <c r="GV766" s="238"/>
      <c r="GW766" s="238"/>
      <c r="GX766" s="238"/>
      <c r="GY766" s="238"/>
      <c r="GZ766" s="238"/>
      <c r="HA766" s="238"/>
      <c r="HB766" s="238"/>
      <c r="HC766" s="238"/>
      <c r="HD766" s="238"/>
      <c r="HE766" s="238"/>
      <c r="HF766" s="238"/>
      <c r="HG766" s="238"/>
      <c r="HH766" s="238"/>
      <c r="HI766" s="238"/>
      <c r="HJ766" s="238"/>
      <c r="HK766" s="238"/>
      <c r="HL766" s="238"/>
      <c r="HM766" s="238"/>
      <c r="HN766" s="238"/>
      <c r="HO766" s="238"/>
      <c r="HP766" s="238"/>
      <c r="HQ766" s="238"/>
      <c r="HR766" s="238"/>
      <c r="HS766" s="238"/>
      <c r="HT766" s="238"/>
      <c r="HU766" s="238"/>
      <c r="HV766" s="238"/>
      <c r="HW766" s="238"/>
      <c r="HX766" s="238"/>
      <c r="HY766" s="238"/>
      <c r="HZ766" s="238"/>
      <c r="IA766" s="238"/>
      <c r="IB766" s="238"/>
      <c r="IC766" s="238"/>
      <c r="ID766" s="238"/>
      <c r="IE766" s="238"/>
      <c r="IF766" s="238"/>
      <c r="IG766" s="238"/>
      <c r="IH766" s="238"/>
      <c r="II766" s="238"/>
      <c r="IJ766" s="238"/>
      <c r="IK766" s="238"/>
      <c r="IL766" s="238"/>
      <c r="IM766" s="238"/>
      <c r="IN766" s="238"/>
      <c r="IO766" s="238"/>
      <c r="IP766" s="238"/>
      <c r="IQ766" s="238"/>
      <c r="IR766" s="238"/>
      <c r="IS766" s="238"/>
      <c r="IT766" s="238"/>
      <c r="IU766" s="238"/>
      <c r="IV766" s="238"/>
      <c r="IW766" s="238"/>
      <c r="IX766" s="238"/>
      <c r="IY766" s="238"/>
      <c r="IZ766" s="238"/>
      <c r="JA766" s="238"/>
      <c r="JB766" s="238"/>
      <c r="JC766" s="238"/>
      <c r="JD766" s="238"/>
      <c r="JE766" s="238"/>
      <c r="JF766" s="238"/>
      <c r="JG766" s="238"/>
      <c r="JH766" s="238"/>
    </row>
    <row r="767" spans="1:268" s="791" customFormat="1" ht="38.1" customHeight="1" x14ac:dyDescent="0.25">
      <c r="A767" s="738">
        <v>1</v>
      </c>
      <c r="B767" s="1744">
        <v>1</v>
      </c>
      <c r="C767" s="1185" t="s">
        <v>312</v>
      </c>
      <c r="D767" s="1185"/>
      <c r="E767" s="1185"/>
      <c r="F767" s="2257">
        <f t="shared" si="502"/>
        <v>1500</v>
      </c>
      <c r="G767" s="1186">
        <f t="shared" si="502"/>
        <v>625</v>
      </c>
      <c r="H767" s="1186">
        <f t="shared" si="502"/>
        <v>299</v>
      </c>
      <c r="I767" s="1319">
        <f>H767/G767*100</f>
        <v>47.839999999999996</v>
      </c>
      <c r="J767" s="1449"/>
      <c r="K767" s="1449"/>
      <c r="L767" s="1450"/>
      <c r="M767" s="1450"/>
      <c r="N767" s="1450"/>
      <c r="O767" s="1450"/>
      <c r="P767" s="1450"/>
      <c r="Q767" s="1450"/>
      <c r="R767" s="1186"/>
      <c r="S767" s="1186"/>
      <c r="T767" s="1186"/>
      <c r="U767" s="1186"/>
      <c r="V767" s="1186"/>
      <c r="W767" s="1605"/>
      <c r="X767" s="1186"/>
      <c r="Y767" s="1186"/>
      <c r="Z767" s="1186"/>
      <c r="AA767" s="1451"/>
      <c r="AB767" s="1186"/>
      <c r="AC767" s="1186">
        <f t="shared" si="503"/>
        <v>0</v>
      </c>
      <c r="AD767" s="1186">
        <f t="shared" si="503"/>
        <v>0</v>
      </c>
      <c r="AE767" s="1186">
        <f t="shared" si="503"/>
        <v>0</v>
      </c>
      <c r="AF767" s="2614"/>
      <c r="AG767" s="767"/>
      <c r="AH767" s="238"/>
      <c r="AI767" s="238"/>
      <c r="AJ767" s="238"/>
      <c r="AK767" s="238"/>
      <c r="AL767" s="238"/>
      <c r="AM767" s="238"/>
      <c r="AN767" s="238"/>
      <c r="AO767" s="238"/>
      <c r="AP767" s="238"/>
      <c r="AQ767" s="238"/>
      <c r="AR767" s="238"/>
      <c r="AS767" s="238"/>
      <c r="AT767" s="238"/>
      <c r="AU767" s="238"/>
      <c r="AV767" s="238"/>
      <c r="AW767" s="238"/>
      <c r="AX767" s="238"/>
      <c r="AY767" s="238"/>
      <c r="AZ767" s="238"/>
      <c r="BA767" s="238"/>
      <c r="BB767" s="238"/>
      <c r="BC767" s="238"/>
      <c r="BD767" s="238"/>
      <c r="BE767" s="238"/>
      <c r="BF767" s="238"/>
      <c r="BG767" s="238"/>
      <c r="BH767" s="238"/>
      <c r="BI767" s="238"/>
      <c r="BJ767" s="238"/>
      <c r="BK767" s="238"/>
      <c r="BL767" s="238"/>
      <c r="BM767" s="238"/>
      <c r="BN767" s="238"/>
      <c r="BO767" s="238"/>
      <c r="BP767" s="238"/>
      <c r="BQ767" s="238"/>
      <c r="BR767" s="238"/>
      <c r="BS767" s="238"/>
      <c r="BT767" s="238"/>
      <c r="BU767" s="238"/>
      <c r="BV767" s="238"/>
      <c r="BW767" s="238"/>
      <c r="BX767" s="238"/>
      <c r="BY767" s="238"/>
      <c r="BZ767" s="238"/>
      <c r="CA767" s="238"/>
      <c r="CB767" s="238"/>
      <c r="CC767" s="238"/>
      <c r="CD767" s="238"/>
      <c r="CE767" s="238"/>
      <c r="CF767" s="238"/>
      <c r="CG767" s="238"/>
      <c r="CH767" s="238"/>
      <c r="CI767" s="238"/>
      <c r="CJ767" s="238"/>
      <c r="CK767" s="238"/>
      <c r="CL767" s="238"/>
      <c r="CM767" s="238"/>
      <c r="CN767" s="238"/>
      <c r="CO767" s="238"/>
      <c r="CP767" s="238"/>
      <c r="CQ767" s="238"/>
      <c r="CR767" s="238"/>
      <c r="CS767" s="238"/>
      <c r="CT767" s="238"/>
      <c r="CU767" s="238"/>
      <c r="CV767" s="238"/>
      <c r="CW767" s="238"/>
      <c r="CX767" s="238"/>
      <c r="CY767" s="238"/>
      <c r="CZ767" s="238"/>
      <c r="DA767" s="238"/>
      <c r="DB767" s="238"/>
      <c r="DC767" s="238"/>
      <c r="DD767" s="238"/>
      <c r="DE767" s="238"/>
      <c r="DF767" s="238"/>
      <c r="DG767" s="238"/>
      <c r="DH767" s="238"/>
      <c r="DI767" s="238"/>
      <c r="DJ767" s="238"/>
      <c r="DK767" s="238"/>
      <c r="DL767" s="238"/>
      <c r="DM767" s="238"/>
      <c r="DN767" s="238"/>
      <c r="DO767" s="238"/>
      <c r="DP767" s="238"/>
      <c r="DQ767" s="238"/>
      <c r="DR767" s="238"/>
      <c r="DS767" s="238"/>
      <c r="DT767" s="238"/>
      <c r="DU767" s="238"/>
      <c r="DV767" s="238"/>
      <c r="DW767" s="238"/>
      <c r="DX767" s="238"/>
      <c r="DY767" s="238"/>
      <c r="DZ767" s="238"/>
      <c r="EA767" s="238"/>
      <c r="EB767" s="238"/>
      <c r="EC767" s="238"/>
      <c r="ED767" s="238"/>
      <c r="EE767" s="238"/>
      <c r="EF767" s="238"/>
      <c r="EG767" s="238"/>
      <c r="EH767" s="238"/>
      <c r="EI767" s="238"/>
      <c r="EJ767" s="238"/>
      <c r="EK767" s="238"/>
      <c r="EL767" s="238"/>
      <c r="EM767" s="238"/>
      <c r="EN767" s="238"/>
      <c r="EO767" s="238"/>
      <c r="EP767" s="238"/>
      <c r="EQ767" s="238"/>
      <c r="ER767" s="238"/>
      <c r="ES767" s="238"/>
      <c r="ET767" s="238"/>
      <c r="EU767" s="238"/>
      <c r="EV767" s="238"/>
      <c r="EW767" s="238"/>
      <c r="EX767" s="238"/>
      <c r="EY767" s="238"/>
      <c r="EZ767" s="238"/>
      <c r="FA767" s="238"/>
      <c r="FB767" s="238"/>
      <c r="FC767" s="238"/>
      <c r="FD767" s="238"/>
      <c r="FE767" s="238"/>
      <c r="FF767" s="238"/>
      <c r="FG767" s="238"/>
      <c r="FH767" s="238"/>
      <c r="FI767" s="238"/>
      <c r="FJ767" s="238"/>
      <c r="FK767" s="238"/>
      <c r="FL767" s="238"/>
      <c r="FM767" s="238"/>
      <c r="FN767" s="238"/>
      <c r="FO767" s="238"/>
      <c r="FP767" s="238"/>
      <c r="FQ767" s="238"/>
      <c r="FR767" s="238"/>
      <c r="FS767" s="238"/>
      <c r="FT767" s="238"/>
      <c r="FU767" s="238"/>
      <c r="FV767" s="238"/>
      <c r="FW767" s="238"/>
      <c r="FX767" s="238"/>
      <c r="FY767" s="238"/>
      <c r="FZ767" s="238"/>
      <c r="GA767" s="238"/>
      <c r="GB767" s="238"/>
      <c r="GC767" s="238"/>
      <c r="GD767" s="238"/>
      <c r="GE767" s="238"/>
      <c r="GF767" s="238"/>
      <c r="GG767" s="238"/>
      <c r="GH767" s="238"/>
      <c r="GI767" s="238"/>
      <c r="GJ767" s="238"/>
      <c r="GK767" s="238"/>
      <c r="GL767" s="238"/>
      <c r="GM767" s="238"/>
      <c r="GN767" s="238"/>
      <c r="GO767" s="238"/>
      <c r="GP767" s="238"/>
      <c r="GQ767" s="238"/>
      <c r="GR767" s="238"/>
      <c r="GS767" s="238"/>
      <c r="GT767" s="238"/>
      <c r="GU767" s="238"/>
      <c r="GV767" s="238"/>
      <c r="GW767" s="238"/>
      <c r="GX767" s="238"/>
      <c r="GY767" s="238"/>
      <c r="GZ767" s="238"/>
      <c r="HA767" s="238"/>
      <c r="HB767" s="238"/>
      <c r="HC767" s="238"/>
      <c r="HD767" s="238"/>
      <c r="HE767" s="238"/>
      <c r="HF767" s="238"/>
      <c r="HG767" s="238"/>
      <c r="HH767" s="238"/>
      <c r="HI767" s="238"/>
      <c r="HJ767" s="238"/>
      <c r="HK767" s="238"/>
      <c r="HL767" s="238"/>
      <c r="HM767" s="238"/>
      <c r="HN767" s="238"/>
      <c r="HO767" s="238"/>
      <c r="HP767" s="238"/>
      <c r="HQ767" s="238"/>
      <c r="HR767" s="238"/>
      <c r="HS767" s="238"/>
      <c r="HT767" s="238"/>
      <c r="HU767" s="238"/>
      <c r="HV767" s="238"/>
      <c r="HW767" s="238"/>
      <c r="HX767" s="238"/>
      <c r="HY767" s="238"/>
      <c r="HZ767" s="238"/>
      <c r="IA767" s="238"/>
      <c r="IB767" s="238"/>
      <c r="IC767" s="238"/>
      <c r="ID767" s="238"/>
      <c r="IE767" s="238"/>
      <c r="IF767" s="238"/>
      <c r="IG767" s="238"/>
      <c r="IH767" s="238"/>
      <c r="II767" s="238"/>
      <c r="IJ767" s="238"/>
      <c r="IK767" s="238"/>
      <c r="IL767" s="238"/>
      <c r="IM767" s="238"/>
      <c r="IN767" s="238"/>
      <c r="IO767" s="238"/>
      <c r="IP767" s="238"/>
      <c r="IQ767" s="238"/>
      <c r="IR767" s="238"/>
      <c r="IS767" s="238"/>
      <c r="IT767" s="238"/>
      <c r="IU767" s="238"/>
      <c r="IV767" s="238"/>
      <c r="IW767" s="238"/>
      <c r="IX767" s="238"/>
      <c r="IY767" s="238"/>
      <c r="IZ767" s="238"/>
      <c r="JA767" s="238"/>
      <c r="JB767" s="238"/>
      <c r="JC767" s="238"/>
      <c r="JD767" s="238"/>
      <c r="JE767" s="238"/>
      <c r="JF767" s="238"/>
      <c r="JG767" s="238"/>
      <c r="JH767" s="238"/>
    </row>
    <row r="768" spans="1:268" s="791" customFormat="1" ht="45" customHeight="1" x14ac:dyDescent="0.25">
      <c r="A768" s="738">
        <v>1</v>
      </c>
      <c r="B768" s="1744">
        <v>1</v>
      </c>
      <c r="C768" s="1185" t="s">
        <v>321</v>
      </c>
      <c r="D768" s="1185"/>
      <c r="E768" s="1185"/>
      <c r="F768" s="2257">
        <f t="shared" si="502"/>
        <v>37371</v>
      </c>
      <c r="G768" s="1186">
        <f t="shared" si="502"/>
        <v>15571</v>
      </c>
      <c r="H768" s="1186">
        <f t="shared" si="502"/>
        <v>25700</v>
      </c>
      <c r="I768" s="1319">
        <f>H768/G768*100</f>
        <v>165.05041423158434</v>
      </c>
      <c r="J768" s="1449"/>
      <c r="K768" s="1449"/>
      <c r="L768" s="1450"/>
      <c r="M768" s="1450"/>
      <c r="N768" s="1450"/>
      <c r="O768" s="1450"/>
      <c r="P768" s="1450"/>
      <c r="Q768" s="1450"/>
      <c r="R768" s="1186"/>
      <c r="S768" s="1186"/>
      <c r="T768" s="1186"/>
      <c r="U768" s="1186"/>
      <c r="V768" s="1186"/>
      <c r="W768" s="1605"/>
      <c r="X768" s="1186"/>
      <c r="Y768" s="1186"/>
      <c r="Z768" s="1186"/>
      <c r="AA768" s="1451"/>
      <c r="AB768" s="1186"/>
      <c r="AC768" s="1186">
        <f t="shared" si="503"/>
        <v>13</v>
      </c>
      <c r="AD768" s="1186">
        <f t="shared" si="503"/>
        <v>41509.89</v>
      </c>
      <c r="AE768" s="1186">
        <f t="shared" si="503"/>
        <v>41.509889999999999</v>
      </c>
      <c r="AF768" s="2614"/>
      <c r="AG768" s="767"/>
      <c r="AH768" s="238"/>
      <c r="AI768" s="238"/>
      <c r="AJ768" s="238"/>
      <c r="AK768" s="238"/>
      <c r="AL768" s="238"/>
      <c r="AM768" s="238"/>
      <c r="AN768" s="238"/>
      <c r="AO768" s="238"/>
      <c r="AP768" s="238"/>
      <c r="AQ768" s="238"/>
      <c r="AR768" s="238"/>
      <c r="AS768" s="238"/>
      <c r="AT768" s="238"/>
      <c r="AU768" s="238"/>
      <c r="AV768" s="238"/>
      <c r="AW768" s="238"/>
      <c r="AX768" s="238"/>
      <c r="AY768" s="238"/>
      <c r="AZ768" s="238"/>
      <c r="BA768" s="238"/>
      <c r="BB768" s="238"/>
      <c r="BC768" s="238"/>
      <c r="BD768" s="238"/>
      <c r="BE768" s="238"/>
      <c r="BF768" s="238"/>
      <c r="BG768" s="238"/>
      <c r="BH768" s="238"/>
      <c r="BI768" s="238"/>
      <c r="BJ768" s="238"/>
      <c r="BK768" s="238"/>
      <c r="BL768" s="238"/>
      <c r="BM768" s="238"/>
      <c r="BN768" s="238"/>
      <c r="BO768" s="238"/>
      <c r="BP768" s="238"/>
      <c r="BQ768" s="238"/>
      <c r="BR768" s="238"/>
      <c r="BS768" s="238"/>
      <c r="BT768" s="238"/>
      <c r="BU768" s="238"/>
      <c r="BV768" s="238"/>
      <c r="BW768" s="238"/>
      <c r="BX768" s="238"/>
      <c r="BY768" s="238"/>
      <c r="BZ768" s="238"/>
      <c r="CA768" s="238"/>
      <c r="CB768" s="238"/>
      <c r="CC768" s="238"/>
      <c r="CD768" s="238"/>
      <c r="CE768" s="238"/>
      <c r="CF768" s="238"/>
      <c r="CG768" s="238"/>
      <c r="CH768" s="238"/>
      <c r="CI768" s="238"/>
      <c r="CJ768" s="238"/>
      <c r="CK768" s="238"/>
      <c r="CL768" s="238"/>
      <c r="CM768" s="238"/>
      <c r="CN768" s="238"/>
      <c r="CO768" s="238"/>
      <c r="CP768" s="238"/>
      <c r="CQ768" s="238"/>
      <c r="CR768" s="238"/>
      <c r="CS768" s="238"/>
      <c r="CT768" s="238"/>
      <c r="CU768" s="238"/>
      <c r="CV768" s="238"/>
      <c r="CW768" s="238"/>
      <c r="CX768" s="238"/>
      <c r="CY768" s="238"/>
      <c r="CZ768" s="238"/>
      <c r="DA768" s="238"/>
      <c r="DB768" s="238"/>
      <c r="DC768" s="238"/>
      <c r="DD768" s="238"/>
      <c r="DE768" s="238"/>
      <c r="DF768" s="238"/>
      <c r="DG768" s="238"/>
      <c r="DH768" s="238"/>
      <c r="DI768" s="238"/>
      <c r="DJ768" s="238"/>
      <c r="DK768" s="238"/>
      <c r="DL768" s="238"/>
      <c r="DM768" s="238"/>
      <c r="DN768" s="238"/>
      <c r="DO768" s="238"/>
      <c r="DP768" s="238"/>
      <c r="DQ768" s="238"/>
      <c r="DR768" s="238"/>
      <c r="DS768" s="238"/>
      <c r="DT768" s="238"/>
      <c r="DU768" s="238"/>
      <c r="DV768" s="238"/>
      <c r="DW768" s="238"/>
      <c r="DX768" s="238"/>
      <c r="DY768" s="238"/>
      <c r="DZ768" s="238"/>
      <c r="EA768" s="238"/>
      <c r="EB768" s="238"/>
      <c r="EC768" s="238"/>
      <c r="ED768" s="238"/>
      <c r="EE768" s="238"/>
      <c r="EF768" s="238"/>
      <c r="EG768" s="238"/>
      <c r="EH768" s="238"/>
      <c r="EI768" s="238"/>
      <c r="EJ768" s="238"/>
      <c r="EK768" s="238"/>
      <c r="EL768" s="238"/>
      <c r="EM768" s="238"/>
      <c r="EN768" s="238"/>
      <c r="EO768" s="238"/>
      <c r="EP768" s="238"/>
      <c r="EQ768" s="238"/>
      <c r="ER768" s="238"/>
      <c r="ES768" s="238"/>
      <c r="ET768" s="238"/>
      <c r="EU768" s="238"/>
      <c r="EV768" s="238"/>
      <c r="EW768" s="238"/>
      <c r="EX768" s="238"/>
      <c r="EY768" s="238"/>
      <c r="EZ768" s="238"/>
      <c r="FA768" s="238"/>
      <c r="FB768" s="238"/>
      <c r="FC768" s="238"/>
      <c r="FD768" s="238"/>
      <c r="FE768" s="238"/>
      <c r="FF768" s="238"/>
      <c r="FG768" s="238"/>
      <c r="FH768" s="238"/>
      <c r="FI768" s="238"/>
      <c r="FJ768" s="238"/>
      <c r="FK768" s="238"/>
      <c r="FL768" s="238"/>
      <c r="FM768" s="238"/>
      <c r="FN768" s="238"/>
      <c r="FO768" s="238"/>
      <c r="FP768" s="238"/>
      <c r="FQ768" s="238"/>
      <c r="FR768" s="238"/>
      <c r="FS768" s="238"/>
      <c r="FT768" s="238"/>
      <c r="FU768" s="238"/>
      <c r="FV768" s="238"/>
      <c r="FW768" s="238"/>
      <c r="FX768" s="238"/>
      <c r="FY768" s="238"/>
      <c r="FZ768" s="238"/>
      <c r="GA768" s="238"/>
      <c r="GB768" s="238"/>
      <c r="GC768" s="238"/>
      <c r="GD768" s="238"/>
      <c r="GE768" s="238"/>
      <c r="GF768" s="238"/>
      <c r="GG768" s="238"/>
      <c r="GH768" s="238"/>
      <c r="GI768" s="238"/>
      <c r="GJ768" s="238"/>
      <c r="GK768" s="238"/>
      <c r="GL768" s="238"/>
      <c r="GM768" s="238"/>
      <c r="GN768" s="238"/>
      <c r="GO768" s="238"/>
      <c r="GP768" s="238"/>
      <c r="GQ768" s="238"/>
      <c r="GR768" s="238"/>
      <c r="GS768" s="238"/>
      <c r="GT768" s="238"/>
      <c r="GU768" s="238"/>
      <c r="GV768" s="238"/>
      <c r="GW768" s="238"/>
      <c r="GX768" s="238"/>
      <c r="GY768" s="238"/>
      <c r="GZ768" s="238"/>
      <c r="HA768" s="238"/>
      <c r="HB768" s="238"/>
      <c r="HC768" s="238"/>
      <c r="HD768" s="238"/>
      <c r="HE768" s="238"/>
      <c r="HF768" s="238"/>
      <c r="HG768" s="238"/>
      <c r="HH768" s="238"/>
      <c r="HI768" s="238"/>
      <c r="HJ768" s="238"/>
      <c r="HK768" s="238"/>
      <c r="HL768" s="238"/>
      <c r="HM768" s="238"/>
      <c r="HN768" s="238"/>
      <c r="HO768" s="238"/>
      <c r="HP768" s="238"/>
      <c r="HQ768" s="238"/>
      <c r="HR768" s="238"/>
      <c r="HS768" s="238"/>
      <c r="HT768" s="238"/>
      <c r="HU768" s="238"/>
      <c r="HV768" s="238"/>
      <c r="HW768" s="238"/>
      <c r="HX768" s="238"/>
      <c r="HY768" s="238"/>
      <c r="HZ768" s="238"/>
      <c r="IA768" s="238"/>
      <c r="IB768" s="238"/>
      <c r="IC768" s="238"/>
      <c r="ID768" s="238"/>
      <c r="IE768" s="238"/>
      <c r="IF768" s="238"/>
      <c r="IG768" s="238"/>
      <c r="IH768" s="238"/>
      <c r="II768" s="238"/>
      <c r="IJ768" s="238"/>
      <c r="IK768" s="238"/>
      <c r="IL768" s="238"/>
      <c r="IM768" s="238"/>
      <c r="IN768" s="238"/>
      <c r="IO768" s="238"/>
      <c r="IP768" s="238"/>
      <c r="IQ768" s="238"/>
      <c r="IR768" s="238"/>
      <c r="IS768" s="238"/>
      <c r="IT768" s="238"/>
      <c r="IU768" s="238"/>
      <c r="IV768" s="238"/>
      <c r="IW768" s="238"/>
      <c r="IX768" s="238"/>
      <c r="IY768" s="238"/>
      <c r="IZ768" s="238"/>
      <c r="JA768" s="238"/>
      <c r="JB768" s="238"/>
      <c r="JC768" s="238"/>
      <c r="JD768" s="238"/>
      <c r="JE768" s="238"/>
      <c r="JF768" s="238"/>
      <c r="JG768" s="238"/>
      <c r="JH768" s="238"/>
    </row>
    <row r="769" spans="1:268" s="791" customFormat="1" ht="42.75" customHeight="1" x14ac:dyDescent="0.25">
      <c r="A769" s="738">
        <v>1</v>
      </c>
      <c r="B769" s="1744">
        <v>1</v>
      </c>
      <c r="C769" s="1185" t="s">
        <v>322</v>
      </c>
      <c r="D769" s="1185"/>
      <c r="E769" s="1185"/>
      <c r="F769" s="2257">
        <f t="shared" si="502"/>
        <v>7223</v>
      </c>
      <c r="G769" s="1186">
        <f t="shared" si="502"/>
        <v>3010</v>
      </c>
      <c r="H769" s="1186">
        <f t="shared" si="502"/>
        <v>2860</v>
      </c>
      <c r="I769" s="1319">
        <f>H769/G769*100</f>
        <v>95.016611295681059</v>
      </c>
      <c r="J769" s="1449"/>
      <c r="K769" s="1449"/>
      <c r="L769" s="1450"/>
      <c r="M769" s="1450"/>
      <c r="N769" s="1450"/>
      <c r="O769" s="1450"/>
      <c r="P769" s="1450"/>
      <c r="Q769" s="1450"/>
      <c r="R769" s="1186"/>
      <c r="S769" s="1186"/>
      <c r="T769" s="1186"/>
      <c r="U769" s="1186"/>
      <c r="V769" s="1186"/>
      <c r="W769" s="1605"/>
      <c r="X769" s="1186"/>
      <c r="Y769" s="1186"/>
      <c r="Z769" s="1186"/>
      <c r="AA769" s="1451"/>
      <c r="AB769" s="1186"/>
      <c r="AC769" s="1186">
        <f t="shared" si="503"/>
        <v>58</v>
      </c>
      <c r="AD769" s="1186">
        <f t="shared" si="503"/>
        <v>69707.620000000024</v>
      </c>
      <c r="AE769" s="1186">
        <f t="shared" si="503"/>
        <v>69.70762000000002</v>
      </c>
      <c r="AF769" s="2614"/>
      <c r="AG769" s="767"/>
      <c r="AH769" s="238"/>
      <c r="AI769" s="238"/>
      <c r="AJ769" s="238"/>
      <c r="AK769" s="238"/>
      <c r="AL769" s="238"/>
      <c r="AM769" s="238"/>
      <c r="AN769" s="238"/>
      <c r="AO769" s="238"/>
      <c r="AP769" s="238"/>
      <c r="AQ769" s="238"/>
      <c r="AR769" s="238"/>
      <c r="AS769" s="238"/>
      <c r="AT769" s="238"/>
      <c r="AU769" s="238"/>
      <c r="AV769" s="238"/>
      <c r="AW769" s="238"/>
      <c r="AX769" s="238"/>
      <c r="AY769" s="238"/>
      <c r="AZ769" s="238"/>
      <c r="BA769" s="238"/>
      <c r="BB769" s="238"/>
      <c r="BC769" s="238"/>
      <c r="BD769" s="238"/>
      <c r="BE769" s="238"/>
      <c r="BF769" s="238"/>
      <c r="BG769" s="238"/>
      <c r="BH769" s="238"/>
      <c r="BI769" s="238"/>
      <c r="BJ769" s="238"/>
      <c r="BK769" s="238"/>
      <c r="BL769" s="238"/>
      <c r="BM769" s="238"/>
      <c r="BN769" s="238"/>
      <c r="BO769" s="238"/>
      <c r="BP769" s="238"/>
      <c r="BQ769" s="238"/>
      <c r="BR769" s="238"/>
      <c r="BS769" s="238"/>
      <c r="BT769" s="238"/>
      <c r="BU769" s="238"/>
      <c r="BV769" s="238"/>
      <c r="BW769" s="238"/>
      <c r="BX769" s="238"/>
      <c r="BY769" s="238"/>
      <c r="BZ769" s="238"/>
      <c r="CA769" s="238"/>
      <c r="CB769" s="238"/>
      <c r="CC769" s="238"/>
      <c r="CD769" s="238"/>
      <c r="CE769" s="238"/>
      <c r="CF769" s="238"/>
      <c r="CG769" s="238"/>
      <c r="CH769" s="238"/>
      <c r="CI769" s="238"/>
      <c r="CJ769" s="238"/>
      <c r="CK769" s="238"/>
      <c r="CL769" s="238"/>
      <c r="CM769" s="238"/>
      <c r="CN769" s="238"/>
      <c r="CO769" s="238"/>
      <c r="CP769" s="238"/>
      <c r="CQ769" s="238"/>
      <c r="CR769" s="238"/>
      <c r="CS769" s="238"/>
      <c r="CT769" s="238"/>
      <c r="CU769" s="238"/>
      <c r="CV769" s="238"/>
      <c r="CW769" s="238"/>
      <c r="CX769" s="238"/>
      <c r="CY769" s="238"/>
      <c r="CZ769" s="238"/>
      <c r="DA769" s="238"/>
      <c r="DB769" s="238"/>
      <c r="DC769" s="238"/>
      <c r="DD769" s="238"/>
      <c r="DE769" s="238"/>
      <c r="DF769" s="238"/>
      <c r="DG769" s="238"/>
      <c r="DH769" s="238"/>
      <c r="DI769" s="238"/>
      <c r="DJ769" s="238"/>
      <c r="DK769" s="238"/>
      <c r="DL769" s="238"/>
      <c r="DM769" s="238"/>
      <c r="DN769" s="238"/>
      <c r="DO769" s="238"/>
      <c r="DP769" s="238"/>
      <c r="DQ769" s="238"/>
      <c r="DR769" s="238"/>
      <c r="DS769" s="238"/>
      <c r="DT769" s="238"/>
      <c r="DU769" s="238"/>
      <c r="DV769" s="238"/>
      <c r="DW769" s="238"/>
      <c r="DX769" s="238"/>
      <c r="DY769" s="238"/>
      <c r="DZ769" s="238"/>
      <c r="EA769" s="238"/>
      <c r="EB769" s="238"/>
      <c r="EC769" s="238"/>
      <c r="ED769" s="238"/>
      <c r="EE769" s="238"/>
      <c r="EF769" s="238"/>
      <c r="EG769" s="238"/>
      <c r="EH769" s="238"/>
      <c r="EI769" s="238"/>
      <c r="EJ769" s="238"/>
      <c r="EK769" s="238"/>
      <c r="EL769" s="238"/>
      <c r="EM769" s="238"/>
      <c r="EN769" s="238"/>
      <c r="EO769" s="238"/>
      <c r="EP769" s="238"/>
      <c r="EQ769" s="238"/>
      <c r="ER769" s="238"/>
      <c r="ES769" s="238"/>
      <c r="ET769" s="238"/>
      <c r="EU769" s="238"/>
      <c r="EV769" s="238"/>
      <c r="EW769" s="238"/>
      <c r="EX769" s="238"/>
      <c r="EY769" s="238"/>
      <c r="EZ769" s="238"/>
      <c r="FA769" s="238"/>
      <c r="FB769" s="238"/>
      <c r="FC769" s="238"/>
      <c r="FD769" s="238"/>
      <c r="FE769" s="238"/>
      <c r="FF769" s="238"/>
      <c r="FG769" s="238"/>
      <c r="FH769" s="238"/>
      <c r="FI769" s="238"/>
      <c r="FJ769" s="238"/>
      <c r="FK769" s="238"/>
      <c r="FL769" s="238"/>
      <c r="FM769" s="238"/>
      <c r="FN769" s="238"/>
      <c r="FO769" s="238"/>
      <c r="FP769" s="238"/>
      <c r="FQ769" s="238"/>
      <c r="FR769" s="238"/>
      <c r="FS769" s="238"/>
      <c r="FT769" s="238"/>
      <c r="FU769" s="238"/>
      <c r="FV769" s="238"/>
      <c r="FW769" s="238"/>
      <c r="FX769" s="238"/>
      <c r="FY769" s="238"/>
      <c r="FZ769" s="238"/>
      <c r="GA769" s="238"/>
      <c r="GB769" s="238"/>
      <c r="GC769" s="238"/>
      <c r="GD769" s="238"/>
      <c r="GE769" s="238"/>
      <c r="GF769" s="238"/>
      <c r="GG769" s="238"/>
      <c r="GH769" s="238"/>
      <c r="GI769" s="238"/>
      <c r="GJ769" s="238"/>
      <c r="GK769" s="238"/>
      <c r="GL769" s="238"/>
      <c r="GM769" s="238"/>
      <c r="GN769" s="238"/>
      <c r="GO769" s="238"/>
      <c r="GP769" s="238"/>
      <c r="GQ769" s="238"/>
      <c r="GR769" s="238"/>
      <c r="GS769" s="238"/>
      <c r="GT769" s="238"/>
      <c r="GU769" s="238"/>
      <c r="GV769" s="238"/>
      <c r="GW769" s="238"/>
      <c r="GX769" s="238"/>
      <c r="GY769" s="238"/>
      <c r="GZ769" s="238"/>
      <c r="HA769" s="238"/>
      <c r="HB769" s="238"/>
      <c r="HC769" s="238"/>
      <c r="HD769" s="238"/>
      <c r="HE769" s="238"/>
      <c r="HF769" s="238"/>
      <c r="HG769" s="238"/>
      <c r="HH769" s="238"/>
      <c r="HI769" s="238"/>
      <c r="HJ769" s="238"/>
      <c r="HK769" s="238"/>
      <c r="HL769" s="238"/>
      <c r="HM769" s="238"/>
      <c r="HN769" s="238"/>
      <c r="HO769" s="238"/>
      <c r="HP769" s="238"/>
      <c r="HQ769" s="238"/>
      <c r="HR769" s="238"/>
      <c r="HS769" s="238"/>
      <c r="HT769" s="238"/>
      <c r="HU769" s="238"/>
      <c r="HV769" s="238"/>
      <c r="HW769" s="238"/>
      <c r="HX769" s="238"/>
      <c r="HY769" s="238"/>
      <c r="HZ769" s="238"/>
      <c r="IA769" s="238"/>
      <c r="IB769" s="238"/>
      <c r="IC769" s="238"/>
      <c r="ID769" s="238"/>
      <c r="IE769" s="238"/>
      <c r="IF769" s="238"/>
      <c r="IG769" s="238"/>
      <c r="IH769" s="238"/>
      <c r="II769" s="238"/>
      <c r="IJ769" s="238"/>
      <c r="IK769" s="238"/>
      <c r="IL769" s="238"/>
      <c r="IM769" s="238"/>
      <c r="IN769" s="238"/>
      <c r="IO769" s="238"/>
      <c r="IP769" s="238"/>
      <c r="IQ769" s="238"/>
      <c r="IR769" s="238"/>
      <c r="IS769" s="238"/>
      <c r="IT769" s="238"/>
      <c r="IU769" s="238"/>
      <c r="IV769" s="238"/>
      <c r="IW769" s="238"/>
      <c r="IX769" s="238"/>
      <c r="IY769" s="238"/>
      <c r="IZ769" s="238"/>
      <c r="JA769" s="238"/>
      <c r="JB769" s="238"/>
      <c r="JC769" s="238"/>
      <c r="JD769" s="238"/>
      <c r="JE769" s="238"/>
      <c r="JF769" s="238"/>
      <c r="JG769" s="238"/>
      <c r="JH769" s="238"/>
    </row>
    <row r="770" spans="1:268" s="791" customFormat="1" ht="28.5" customHeight="1" x14ac:dyDescent="0.25">
      <c r="A770" s="738">
        <v>1</v>
      </c>
      <c r="B770" s="1744">
        <v>1</v>
      </c>
      <c r="C770" s="1185" t="s">
        <v>293</v>
      </c>
      <c r="D770" s="1185"/>
      <c r="E770" s="1185"/>
      <c r="F770" s="2257"/>
      <c r="G770" s="1186"/>
      <c r="H770" s="1186"/>
      <c r="I770" s="1319"/>
      <c r="J770" s="1449"/>
      <c r="K770" s="1449"/>
      <c r="L770" s="1450"/>
      <c r="M770" s="1450"/>
      <c r="N770" s="1450"/>
      <c r="O770" s="1450"/>
      <c r="P770" s="1450"/>
      <c r="Q770" s="1450"/>
      <c r="R770" s="1186"/>
      <c r="S770" s="1186"/>
      <c r="T770" s="1186"/>
      <c r="U770" s="1186"/>
      <c r="V770" s="1186"/>
      <c r="W770" s="1605"/>
      <c r="X770" s="1186"/>
      <c r="Y770" s="1186"/>
      <c r="Z770" s="1186"/>
      <c r="AA770" s="1451"/>
      <c r="AB770" s="1186"/>
      <c r="AC770" s="1186"/>
      <c r="AD770" s="1186"/>
      <c r="AE770" s="1186"/>
      <c r="AF770" s="2614"/>
      <c r="AG770" s="767"/>
      <c r="AH770" s="238"/>
      <c r="AI770" s="238"/>
      <c r="AJ770" s="238"/>
      <c r="AK770" s="238"/>
      <c r="AL770" s="238"/>
      <c r="AM770" s="238"/>
      <c r="AN770" s="238"/>
      <c r="AO770" s="238"/>
      <c r="AP770" s="238"/>
      <c r="AQ770" s="238"/>
      <c r="AR770" s="238"/>
      <c r="AS770" s="238"/>
      <c r="AT770" s="238"/>
      <c r="AU770" s="238"/>
      <c r="AV770" s="238"/>
      <c r="AW770" s="238"/>
      <c r="AX770" s="238"/>
      <c r="AY770" s="238"/>
      <c r="AZ770" s="238"/>
      <c r="BA770" s="238"/>
      <c r="BB770" s="238"/>
      <c r="BC770" s="238"/>
      <c r="BD770" s="238"/>
      <c r="BE770" s="238"/>
      <c r="BF770" s="238"/>
      <c r="BG770" s="238"/>
      <c r="BH770" s="238"/>
      <c r="BI770" s="238"/>
      <c r="BJ770" s="238"/>
      <c r="BK770" s="238"/>
      <c r="BL770" s="238"/>
      <c r="BM770" s="238"/>
      <c r="BN770" s="238"/>
      <c r="BO770" s="238"/>
      <c r="BP770" s="238"/>
      <c r="BQ770" s="238"/>
      <c r="BR770" s="238"/>
      <c r="BS770" s="238"/>
      <c r="BT770" s="238"/>
      <c r="BU770" s="238"/>
      <c r="BV770" s="238"/>
      <c r="BW770" s="238"/>
      <c r="BX770" s="238"/>
      <c r="BY770" s="238"/>
      <c r="BZ770" s="238"/>
      <c r="CA770" s="238"/>
      <c r="CB770" s="238"/>
      <c r="CC770" s="238"/>
      <c r="CD770" s="238"/>
      <c r="CE770" s="238"/>
      <c r="CF770" s="238"/>
      <c r="CG770" s="238"/>
      <c r="CH770" s="238"/>
      <c r="CI770" s="238"/>
      <c r="CJ770" s="238"/>
      <c r="CK770" s="238"/>
      <c r="CL770" s="238"/>
      <c r="CM770" s="238"/>
      <c r="CN770" s="238"/>
      <c r="CO770" s="238"/>
      <c r="CP770" s="238"/>
      <c r="CQ770" s="238"/>
      <c r="CR770" s="238"/>
      <c r="CS770" s="238"/>
      <c r="CT770" s="238"/>
      <c r="CU770" s="238"/>
      <c r="CV770" s="238"/>
      <c r="CW770" s="238"/>
      <c r="CX770" s="238"/>
      <c r="CY770" s="238"/>
      <c r="CZ770" s="238"/>
      <c r="DA770" s="238"/>
      <c r="DB770" s="238"/>
      <c r="DC770" s="238"/>
      <c r="DD770" s="238"/>
      <c r="DE770" s="238"/>
      <c r="DF770" s="238"/>
      <c r="DG770" s="238"/>
      <c r="DH770" s="238"/>
      <c r="DI770" s="238"/>
      <c r="DJ770" s="238"/>
      <c r="DK770" s="238"/>
      <c r="DL770" s="238"/>
      <c r="DM770" s="238"/>
      <c r="DN770" s="238"/>
      <c r="DO770" s="238"/>
      <c r="DP770" s="238"/>
      <c r="DQ770" s="238"/>
      <c r="DR770" s="238"/>
      <c r="DS770" s="238"/>
      <c r="DT770" s="238"/>
      <c r="DU770" s="238"/>
      <c r="DV770" s="238"/>
      <c r="DW770" s="238"/>
      <c r="DX770" s="238"/>
      <c r="DY770" s="238"/>
      <c r="DZ770" s="238"/>
      <c r="EA770" s="238"/>
      <c r="EB770" s="238"/>
      <c r="EC770" s="238"/>
      <c r="ED770" s="238"/>
      <c r="EE770" s="238"/>
      <c r="EF770" s="238"/>
      <c r="EG770" s="238"/>
      <c r="EH770" s="238"/>
      <c r="EI770" s="238"/>
      <c r="EJ770" s="238"/>
      <c r="EK770" s="238"/>
      <c r="EL770" s="238"/>
      <c r="EM770" s="238"/>
      <c r="EN770" s="238"/>
      <c r="EO770" s="238"/>
      <c r="EP770" s="238"/>
      <c r="EQ770" s="238"/>
      <c r="ER770" s="238"/>
      <c r="ES770" s="238"/>
      <c r="ET770" s="238"/>
      <c r="EU770" s="238"/>
      <c r="EV770" s="238"/>
      <c r="EW770" s="238"/>
      <c r="EX770" s="238"/>
      <c r="EY770" s="238"/>
      <c r="EZ770" s="238"/>
      <c r="FA770" s="238"/>
      <c r="FB770" s="238"/>
      <c r="FC770" s="238"/>
      <c r="FD770" s="238"/>
      <c r="FE770" s="238"/>
      <c r="FF770" s="238"/>
      <c r="FG770" s="238"/>
      <c r="FH770" s="238"/>
      <c r="FI770" s="238"/>
      <c r="FJ770" s="238"/>
      <c r="FK770" s="238"/>
      <c r="FL770" s="238"/>
      <c r="FM770" s="238"/>
      <c r="FN770" s="238"/>
      <c r="FO770" s="238"/>
      <c r="FP770" s="238"/>
      <c r="FQ770" s="238"/>
      <c r="FR770" s="238"/>
      <c r="FS770" s="238"/>
      <c r="FT770" s="238"/>
      <c r="FU770" s="238"/>
      <c r="FV770" s="238"/>
      <c r="FW770" s="238"/>
      <c r="FX770" s="238"/>
      <c r="FY770" s="238"/>
      <c r="FZ770" s="238"/>
      <c r="GA770" s="238"/>
      <c r="GB770" s="238"/>
      <c r="GC770" s="238"/>
      <c r="GD770" s="238"/>
      <c r="GE770" s="238"/>
      <c r="GF770" s="238"/>
      <c r="GG770" s="238"/>
      <c r="GH770" s="238"/>
      <c r="GI770" s="238"/>
      <c r="GJ770" s="238"/>
      <c r="GK770" s="238"/>
      <c r="GL770" s="238"/>
      <c r="GM770" s="238"/>
      <c r="GN770" s="238"/>
      <c r="GO770" s="238"/>
      <c r="GP770" s="238"/>
      <c r="GQ770" s="238"/>
      <c r="GR770" s="238"/>
      <c r="GS770" s="238"/>
      <c r="GT770" s="238"/>
      <c r="GU770" s="238"/>
      <c r="GV770" s="238"/>
      <c r="GW770" s="238"/>
      <c r="GX770" s="238"/>
      <c r="GY770" s="238"/>
      <c r="GZ770" s="238"/>
      <c r="HA770" s="238"/>
      <c r="HB770" s="238"/>
      <c r="HC770" s="238"/>
      <c r="HD770" s="238"/>
      <c r="HE770" s="238"/>
      <c r="HF770" s="238"/>
      <c r="HG770" s="238"/>
      <c r="HH770" s="238"/>
      <c r="HI770" s="238"/>
      <c r="HJ770" s="238"/>
      <c r="HK770" s="238"/>
      <c r="HL770" s="238"/>
      <c r="HM770" s="238"/>
      <c r="HN770" s="238"/>
      <c r="HO770" s="238"/>
      <c r="HP770" s="238"/>
      <c r="HQ770" s="238"/>
      <c r="HR770" s="238"/>
      <c r="HS770" s="238"/>
      <c r="HT770" s="238"/>
      <c r="HU770" s="238"/>
      <c r="HV770" s="238"/>
      <c r="HW770" s="238"/>
      <c r="HX770" s="238"/>
      <c r="HY770" s="238"/>
      <c r="HZ770" s="238"/>
      <c r="IA770" s="238"/>
      <c r="IB770" s="238"/>
      <c r="IC770" s="238"/>
      <c r="ID770" s="238"/>
      <c r="IE770" s="238"/>
      <c r="IF770" s="238"/>
      <c r="IG770" s="238"/>
      <c r="IH770" s="238"/>
      <c r="II770" s="238"/>
      <c r="IJ770" s="238"/>
      <c r="IK770" s="238"/>
      <c r="IL770" s="238"/>
      <c r="IM770" s="238"/>
      <c r="IN770" s="238"/>
      <c r="IO770" s="238"/>
      <c r="IP770" s="238"/>
      <c r="IQ770" s="238"/>
      <c r="IR770" s="238"/>
      <c r="IS770" s="238"/>
      <c r="IT770" s="238"/>
      <c r="IU770" s="238"/>
      <c r="IV770" s="238"/>
      <c r="IW770" s="238"/>
      <c r="IX770" s="238"/>
      <c r="IY770" s="238"/>
      <c r="IZ770" s="238"/>
      <c r="JA770" s="238"/>
      <c r="JB770" s="238"/>
      <c r="JC770" s="238"/>
      <c r="JD770" s="238"/>
      <c r="JE770" s="238"/>
      <c r="JF770" s="238"/>
      <c r="JG770" s="238"/>
      <c r="JH770" s="238"/>
    </row>
    <row r="771" spans="1:268" s="791" customFormat="1" ht="38.1" customHeight="1" x14ac:dyDescent="0.25">
      <c r="A771" s="738">
        <v>1</v>
      </c>
      <c r="B771" s="1744">
        <v>1</v>
      </c>
      <c r="C771" s="1185" t="s">
        <v>157</v>
      </c>
      <c r="D771" s="1185"/>
      <c r="E771" s="1185"/>
      <c r="F771" s="2257">
        <f>F738</f>
        <v>19049.411764705881</v>
      </c>
      <c r="G771" s="1186">
        <f t="shared" ref="G771:H771" si="504">G738</f>
        <v>7937.2941176470586</v>
      </c>
      <c r="H771" s="1186">
        <f t="shared" si="504"/>
        <v>7553.9270588235304</v>
      </c>
      <c r="I771" s="1319">
        <f>H771/G771*100</f>
        <v>95.170053507640787</v>
      </c>
      <c r="J771" s="1449"/>
      <c r="K771" s="1449"/>
      <c r="L771" s="1450"/>
      <c r="M771" s="1450"/>
      <c r="N771" s="1450"/>
      <c r="O771" s="1450"/>
      <c r="P771" s="1450"/>
      <c r="Q771" s="1450"/>
      <c r="R771" s="1186"/>
      <c r="S771" s="1186"/>
      <c r="T771" s="1186"/>
      <c r="U771" s="1186"/>
      <c r="V771" s="1186"/>
      <c r="W771" s="1605"/>
      <c r="X771" s="1186"/>
      <c r="Y771" s="1186"/>
      <c r="Z771" s="1186"/>
      <c r="AA771" s="1451"/>
      <c r="AB771" s="1186"/>
      <c r="AC771" s="1186">
        <f t="shared" ref="AC771:AE772" si="505">AC738</f>
        <v>94.7</v>
      </c>
      <c r="AD771" s="1186">
        <f t="shared" si="505"/>
        <v>189378.39</v>
      </c>
      <c r="AE771" s="1186">
        <f t="shared" si="505"/>
        <v>189.37839000000002</v>
      </c>
      <c r="AF771" s="2614"/>
      <c r="AG771" s="767"/>
      <c r="AH771" s="238"/>
      <c r="AI771" s="238"/>
      <c r="AJ771" s="238"/>
      <c r="AK771" s="238"/>
      <c r="AL771" s="238"/>
      <c r="AM771" s="238"/>
      <c r="AN771" s="238"/>
      <c r="AO771" s="238"/>
      <c r="AP771" s="238"/>
      <c r="AQ771" s="238"/>
      <c r="AR771" s="238"/>
      <c r="AS771" s="238"/>
      <c r="AT771" s="238"/>
      <c r="AU771" s="238"/>
      <c r="AV771" s="238"/>
      <c r="AW771" s="238"/>
      <c r="AX771" s="238"/>
      <c r="AY771" s="238"/>
      <c r="AZ771" s="238"/>
      <c r="BA771" s="238"/>
      <c r="BB771" s="238"/>
      <c r="BC771" s="238"/>
      <c r="BD771" s="238"/>
      <c r="BE771" s="238"/>
      <c r="BF771" s="238"/>
      <c r="BG771" s="238"/>
      <c r="BH771" s="238"/>
      <c r="BI771" s="238"/>
      <c r="BJ771" s="238"/>
      <c r="BK771" s="238"/>
      <c r="BL771" s="238"/>
      <c r="BM771" s="238"/>
      <c r="BN771" s="238"/>
      <c r="BO771" s="238"/>
      <c r="BP771" s="238"/>
      <c r="BQ771" s="238"/>
      <c r="BR771" s="238"/>
      <c r="BS771" s="238"/>
      <c r="BT771" s="238"/>
      <c r="BU771" s="238"/>
      <c r="BV771" s="238"/>
      <c r="BW771" s="238"/>
      <c r="BX771" s="238"/>
      <c r="BY771" s="238"/>
      <c r="BZ771" s="238"/>
      <c r="CA771" s="238"/>
      <c r="CB771" s="238"/>
      <c r="CC771" s="238"/>
      <c r="CD771" s="238"/>
      <c r="CE771" s="238"/>
      <c r="CF771" s="238"/>
      <c r="CG771" s="238"/>
      <c r="CH771" s="238"/>
      <c r="CI771" s="238"/>
      <c r="CJ771" s="238"/>
      <c r="CK771" s="238"/>
      <c r="CL771" s="238"/>
      <c r="CM771" s="238"/>
      <c r="CN771" s="238"/>
      <c r="CO771" s="238"/>
      <c r="CP771" s="238"/>
      <c r="CQ771" s="238"/>
      <c r="CR771" s="238"/>
      <c r="CS771" s="238"/>
      <c r="CT771" s="238"/>
      <c r="CU771" s="238"/>
      <c r="CV771" s="238"/>
      <c r="CW771" s="238"/>
      <c r="CX771" s="238"/>
      <c r="CY771" s="238"/>
      <c r="CZ771" s="238"/>
      <c r="DA771" s="238"/>
      <c r="DB771" s="238"/>
      <c r="DC771" s="238"/>
      <c r="DD771" s="238"/>
      <c r="DE771" s="238"/>
      <c r="DF771" s="238"/>
      <c r="DG771" s="238"/>
      <c r="DH771" s="238"/>
      <c r="DI771" s="238"/>
      <c r="DJ771" s="238"/>
      <c r="DK771" s="238"/>
      <c r="DL771" s="238"/>
      <c r="DM771" s="238"/>
      <c r="DN771" s="238"/>
      <c r="DO771" s="238"/>
      <c r="DP771" s="238"/>
      <c r="DQ771" s="238"/>
      <c r="DR771" s="238"/>
      <c r="DS771" s="238"/>
      <c r="DT771" s="238"/>
      <c r="DU771" s="238"/>
      <c r="DV771" s="238"/>
      <c r="DW771" s="238"/>
      <c r="DX771" s="238"/>
      <c r="DY771" s="238"/>
      <c r="DZ771" s="238"/>
      <c r="EA771" s="238"/>
      <c r="EB771" s="238"/>
      <c r="EC771" s="238"/>
      <c r="ED771" s="238"/>
      <c r="EE771" s="238"/>
      <c r="EF771" s="238"/>
      <c r="EG771" s="238"/>
      <c r="EH771" s="238"/>
      <c r="EI771" s="238"/>
      <c r="EJ771" s="238"/>
      <c r="EK771" s="238"/>
      <c r="EL771" s="238"/>
      <c r="EM771" s="238"/>
      <c r="EN771" s="238"/>
      <c r="EO771" s="238"/>
      <c r="EP771" s="238"/>
      <c r="EQ771" s="238"/>
      <c r="ER771" s="238"/>
      <c r="ES771" s="238"/>
      <c r="ET771" s="238"/>
      <c r="EU771" s="238"/>
      <c r="EV771" s="238"/>
      <c r="EW771" s="238"/>
      <c r="EX771" s="238"/>
      <c r="EY771" s="238"/>
      <c r="EZ771" s="238"/>
      <c r="FA771" s="238"/>
      <c r="FB771" s="238"/>
      <c r="FC771" s="238"/>
      <c r="FD771" s="238"/>
      <c r="FE771" s="238"/>
      <c r="FF771" s="238"/>
      <c r="FG771" s="238"/>
      <c r="FH771" s="238"/>
      <c r="FI771" s="238"/>
      <c r="FJ771" s="238"/>
      <c r="FK771" s="238"/>
      <c r="FL771" s="238"/>
      <c r="FM771" s="238"/>
      <c r="FN771" s="238"/>
      <c r="FO771" s="238"/>
      <c r="FP771" s="238"/>
      <c r="FQ771" s="238"/>
      <c r="FR771" s="238"/>
      <c r="FS771" s="238"/>
      <c r="FT771" s="238"/>
      <c r="FU771" s="238"/>
      <c r="FV771" s="238"/>
      <c r="FW771" s="238"/>
      <c r="FX771" s="238"/>
      <c r="FY771" s="238"/>
      <c r="FZ771" s="238"/>
      <c r="GA771" s="238"/>
      <c r="GB771" s="238"/>
      <c r="GC771" s="238"/>
      <c r="GD771" s="238"/>
      <c r="GE771" s="238"/>
      <c r="GF771" s="238"/>
      <c r="GG771" s="238"/>
      <c r="GH771" s="238"/>
      <c r="GI771" s="238"/>
      <c r="GJ771" s="238"/>
      <c r="GK771" s="238"/>
      <c r="GL771" s="238"/>
      <c r="GM771" s="238"/>
      <c r="GN771" s="238"/>
      <c r="GO771" s="238"/>
      <c r="GP771" s="238"/>
      <c r="GQ771" s="238"/>
      <c r="GR771" s="238"/>
      <c r="GS771" s="238"/>
      <c r="GT771" s="238"/>
      <c r="GU771" s="238"/>
      <c r="GV771" s="238"/>
      <c r="GW771" s="238"/>
      <c r="GX771" s="238"/>
      <c r="GY771" s="238"/>
      <c r="GZ771" s="238"/>
      <c r="HA771" s="238"/>
      <c r="HB771" s="238"/>
      <c r="HC771" s="238"/>
      <c r="HD771" s="238"/>
      <c r="HE771" s="238"/>
      <c r="HF771" s="238"/>
      <c r="HG771" s="238"/>
      <c r="HH771" s="238"/>
      <c r="HI771" s="238"/>
      <c r="HJ771" s="238"/>
      <c r="HK771" s="238"/>
      <c r="HL771" s="238"/>
      <c r="HM771" s="238"/>
      <c r="HN771" s="238"/>
      <c r="HO771" s="238"/>
      <c r="HP771" s="238"/>
      <c r="HQ771" s="238"/>
      <c r="HR771" s="238"/>
      <c r="HS771" s="238"/>
      <c r="HT771" s="238"/>
      <c r="HU771" s="238"/>
      <c r="HV771" s="238"/>
      <c r="HW771" s="238"/>
      <c r="HX771" s="238"/>
      <c r="HY771" s="238"/>
      <c r="HZ771" s="238"/>
      <c r="IA771" s="238"/>
      <c r="IB771" s="238"/>
      <c r="IC771" s="238"/>
      <c r="ID771" s="238"/>
      <c r="IE771" s="238"/>
      <c r="IF771" s="238"/>
      <c r="IG771" s="238"/>
      <c r="IH771" s="238"/>
      <c r="II771" s="238"/>
      <c r="IJ771" s="238"/>
      <c r="IK771" s="238"/>
      <c r="IL771" s="238"/>
      <c r="IM771" s="238"/>
      <c r="IN771" s="238"/>
      <c r="IO771" s="238"/>
      <c r="IP771" s="238"/>
      <c r="IQ771" s="238"/>
      <c r="IR771" s="238"/>
      <c r="IS771" s="238"/>
      <c r="IT771" s="238"/>
      <c r="IU771" s="238"/>
      <c r="IV771" s="238"/>
      <c r="IW771" s="238"/>
      <c r="IX771" s="238"/>
      <c r="IY771" s="238"/>
      <c r="IZ771" s="238"/>
      <c r="JA771" s="238"/>
      <c r="JB771" s="238"/>
      <c r="JC771" s="238"/>
      <c r="JD771" s="238"/>
      <c r="JE771" s="238"/>
      <c r="JF771" s="238"/>
      <c r="JG771" s="238"/>
      <c r="JH771" s="238"/>
    </row>
    <row r="772" spans="1:268" s="791" customFormat="1" ht="38.1" customHeight="1" x14ac:dyDescent="0.25">
      <c r="A772" s="738">
        <v>1</v>
      </c>
      <c r="B772" s="1744">
        <v>1</v>
      </c>
      <c r="C772" s="1185" t="s">
        <v>298</v>
      </c>
      <c r="D772" s="1185"/>
      <c r="E772" s="1185"/>
      <c r="F772" s="2257">
        <f>F739</f>
        <v>161920</v>
      </c>
      <c r="G772" s="1186">
        <f t="shared" ref="G772:H772" si="506">G739</f>
        <v>67467</v>
      </c>
      <c r="H772" s="1186">
        <f t="shared" si="506"/>
        <v>64208.380000000005</v>
      </c>
      <c r="I772" s="1319">
        <f>H772/G772*100</f>
        <v>95.170053507640787</v>
      </c>
      <c r="J772" s="1449"/>
      <c r="K772" s="1449"/>
      <c r="L772" s="1450"/>
      <c r="M772" s="1450"/>
      <c r="N772" s="1450"/>
      <c r="O772" s="1450"/>
      <c r="P772" s="1450"/>
      <c r="Q772" s="1450"/>
      <c r="R772" s="1186"/>
      <c r="S772" s="1186"/>
      <c r="T772" s="1186"/>
      <c r="U772" s="1186"/>
      <c r="V772" s="1186"/>
      <c r="W772" s="1605"/>
      <c r="X772" s="1186"/>
      <c r="Y772" s="1186"/>
      <c r="Z772" s="1186"/>
      <c r="AA772" s="1451"/>
      <c r="AB772" s="1186"/>
      <c r="AC772" s="1186">
        <f t="shared" si="505"/>
        <v>804.95</v>
      </c>
      <c r="AD772" s="1186">
        <f t="shared" si="505"/>
        <v>189378.39</v>
      </c>
      <c r="AE772" s="1186">
        <f t="shared" si="505"/>
        <v>189.37839000000002</v>
      </c>
      <c r="AF772" s="2614"/>
      <c r="AG772" s="767"/>
      <c r="AH772" s="238"/>
      <c r="AI772" s="238"/>
      <c r="AJ772" s="238"/>
      <c r="AK772" s="238"/>
      <c r="AL772" s="238"/>
      <c r="AM772" s="238"/>
      <c r="AN772" s="238"/>
      <c r="AO772" s="238"/>
      <c r="AP772" s="238"/>
      <c r="AQ772" s="238"/>
      <c r="AR772" s="238"/>
      <c r="AS772" s="238"/>
      <c r="AT772" s="238"/>
      <c r="AU772" s="238"/>
      <c r="AV772" s="238"/>
      <c r="AW772" s="238"/>
      <c r="AX772" s="238"/>
      <c r="AY772" s="238"/>
      <c r="AZ772" s="238"/>
      <c r="BA772" s="238"/>
      <c r="BB772" s="238"/>
      <c r="BC772" s="238"/>
      <c r="BD772" s="238"/>
      <c r="BE772" s="238"/>
      <c r="BF772" s="238"/>
      <c r="BG772" s="238"/>
      <c r="BH772" s="238"/>
      <c r="BI772" s="238"/>
      <c r="BJ772" s="238"/>
      <c r="BK772" s="238"/>
      <c r="BL772" s="238"/>
      <c r="BM772" s="238"/>
      <c r="BN772" s="238"/>
      <c r="BO772" s="238"/>
      <c r="BP772" s="238"/>
      <c r="BQ772" s="238"/>
      <c r="BR772" s="238"/>
      <c r="BS772" s="238"/>
      <c r="BT772" s="238"/>
      <c r="BU772" s="238"/>
      <c r="BV772" s="238"/>
      <c r="BW772" s="238"/>
      <c r="BX772" s="238"/>
      <c r="BY772" s="238"/>
      <c r="BZ772" s="238"/>
      <c r="CA772" s="238"/>
      <c r="CB772" s="238"/>
      <c r="CC772" s="238"/>
      <c r="CD772" s="238"/>
      <c r="CE772" s="238"/>
      <c r="CF772" s="238"/>
      <c r="CG772" s="238"/>
      <c r="CH772" s="238"/>
      <c r="CI772" s="238"/>
      <c r="CJ772" s="238"/>
      <c r="CK772" s="238"/>
      <c r="CL772" s="238"/>
      <c r="CM772" s="238"/>
      <c r="CN772" s="238"/>
      <c r="CO772" s="238"/>
      <c r="CP772" s="238"/>
      <c r="CQ772" s="238"/>
      <c r="CR772" s="238"/>
      <c r="CS772" s="238"/>
      <c r="CT772" s="238"/>
      <c r="CU772" s="238"/>
      <c r="CV772" s="238"/>
      <c r="CW772" s="238"/>
      <c r="CX772" s="238"/>
      <c r="CY772" s="238"/>
      <c r="CZ772" s="238"/>
      <c r="DA772" s="238"/>
      <c r="DB772" s="238"/>
      <c r="DC772" s="238"/>
      <c r="DD772" s="238"/>
      <c r="DE772" s="238"/>
      <c r="DF772" s="238"/>
      <c r="DG772" s="238"/>
      <c r="DH772" s="238"/>
      <c r="DI772" s="238"/>
      <c r="DJ772" s="238"/>
      <c r="DK772" s="238"/>
      <c r="DL772" s="238"/>
      <c r="DM772" s="238"/>
      <c r="DN772" s="238"/>
      <c r="DO772" s="238"/>
      <c r="DP772" s="238"/>
      <c r="DQ772" s="238"/>
      <c r="DR772" s="238"/>
      <c r="DS772" s="238"/>
      <c r="DT772" s="238"/>
      <c r="DU772" s="238"/>
      <c r="DV772" s="238"/>
      <c r="DW772" s="238"/>
      <c r="DX772" s="238"/>
      <c r="DY772" s="238"/>
      <c r="DZ772" s="238"/>
      <c r="EA772" s="238"/>
      <c r="EB772" s="238"/>
      <c r="EC772" s="238"/>
      <c r="ED772" s="238"/>
      <c r="EE772" s="238"/>
      <c r="EF772" s="238"/>
      <c r="EG772" s="238"/>
      <c r="EH772" s="238"/>
      <c r="EI772" s="238"/>
      <c r="EJ772" s="238"/>
      <c r="EK772" s="238"/>
      <c r="EL772" s="238"/>
      <c r="EM772" s="238"/>
      <c r="EN772" s="238"/>
      <c r="EO772" s="238"/>
      <c r="EP772" s="238"/>
      <c r="EQ772" s="238"/>
      <c r="ER772" s="238"/>
      <c r="ES772" s="238"/>
      <c r="ET772" s="238"/>
      <c r="EU772" s="238"/>
      <c r="EV772" s="238"/>
      <c r="EW772" s="238"/>
      <c r="EX772" s="238"/>
      <c r="EY772" s="238"/>
      <c r="EZ772" s="238"/>
      <c r="FA772" s="238"/>
      <c r="FB772" s="238"/>
      <c r="FC772" s="238"/>
      <c r="FD772" s="238"/>
      <c r="FE772" s="238"/>
      <c r="FF772" s="238"/>
      <c r="FG772" s="238"/>
      <c r="FH772" s="238"/>
      <c r="FI772" s="238"/>
      <c r="FJ772" s="238"/>
      <c r="FK772" s="238"/>
      <c r="FL772" s="238"/>
      <c r="FM772" s="238"/>
      <c r="FN772" s="238"/>
      <c r="FO772" s="238"/>
      <c r="FP772" s="238"/>
      <c r="FQ772" s="238"/>
      <c r="FR772" s="238"/>
      <c r="FS772" s="238"/>
      <c r="FT772" s="238"/>
      <c r="FU772" s="238"/>
      <c r="FV772" s="238"/>
      <c r="FW772" s="238"/>
      <c r="FX772" s="238"/>
      <c r="FY772" s="238"/>
      <c r="FZ772" s="238"/>
      <c r="GA772" s="238"/>
      <c r="GB772" s="238"/>
      <c r="GC772" s="238"/>
      <c r="GD772" s="238"/>
      <c r="GE772" s="238"/>
      <c r="GF772" s="238"/>
      <c r="GG772" s="238"/>
      <c r="GH772" s="238"/>
      <c r="GI772" s="238"/>
      <c r="GJ772" s="238"/>
      <c r="GK772" s="238"/>
      <c r="GL772" s="238"/>
      <c r="GM772" s="238"/>
      <c r="GN772" s="238"/>
      <c r="GO772" s="238"/>
      <c r="GP772" s="238"/>
      <c r="GQ772" s="238"/>
      <c r="GR772" s="238"/>
      <c r="GS772" s="238"/>
      <c r="GT772" s="238"/>
      <c r="GU772" s="238"/>
      <c r="GV772" s="238"/>
      <c r="GW772" s="238"/>
      <c r="GX772" s="238"/>
      <c r="GY772" s="238"/>
      <c r="GZ772" s="238"/>
      <c r="HA772" s="238"/>
      <c r="HB772" s="238"/>
      <c r="HC772" s="238"/>
      <c r="HD772" s="238"/>
      <c r="HE772" s="238"/>
      <c r="HF772" s="238"/>
      <c r="HG772" s="238"/>
      <c r="HH772" s="238"/>
      <c r="HI772" s="238"/>
      <c r="HJ772" s="238"/>
      <c r="HK772" s="238"/>
      <c r="HL772" s="238"/>
      <c r="HM772" s="238"/>
      <c r="HN772" s="238"/>
      <c r="HO772" s="238"/>
      <c r="HP772" s="238"/>
      <c r="HQ772" s="238"/>
      <c r="HR772" s="238"/>
      <c r="HS772" s="238"/>
      <c r="HT772" s="238"/>
      <c r="HU772" s="238"/>
      <c r="HV772" s="238"/>
      <c r="HW772" s="238"/>
      <c r="HX772" s="238"/>
      <c r="HY772" s="238"/>
      <c r="HZ772" s="238"/>
      <c r="IA772" s="238"/>
      <c r="IB772" s="238"/>
      <c r="IC772" s="238"/>
      <c r="ID772" s="238"/>
      <c r="IE772" s="238"/>
      <c r="IF772" s="238"/>
      <c r="IG772" s="238"/>
      <c r="IH772" s="238"/>
      <c r="II772" s="238"/>
      <c r="IJ772" s="238"/>
      <c r="IK772" s="238"/>
      <c r="IL772" s="238"/>
      <c r="IM772" s="238"/>
      <c r="IN772" s="238"/>
      <c r="IO772" s="238"/>
      <c r="IP772" s="238"/>
      <c r="IQ772" s="238"/>
      <c r="IR772" s="238"/>
      <c r="IS772" s="238"/>
      <c r="IT772" s="238"/>
      <c r="IU772" s="238"/>
      <c r="IV772" s="238"/>
      <c r="IW772" s="238"/>
      <c r="IX772" s="238"/>
      <c r="IY772" s="238"/>
      <c r="IZ772" s="238"/>
      <c r="JA772" s="238"/>
      <c r="JB772" s="238"/>
      <c r="JC772" s="238"/>
      <c r="JD772" s="238"/>
      <c r="JE772" s="238"/>
      <c r="JF772" s="238"/>
      <c r="JG772" s="238"/>
      <c r="JH772" s="238"/>
    </row>
    <row r="773" spans="1:268" s="791" customFormat="1" ht="38.1" customHeight="1" x14ac:dyDescent="0.25">
      <c r="A773" s="738">
        <v>1</v>
      </c>
      <c r="B773" s="1744">
        <v>1</v>
      </c>
      <c r="C773" s="1185" t="s">
        <v>158</v>
      </c>
      <c r="D773" s="1185"/>
      <c r="E773" s="1185"/>
      <c r="F773" s="2257">
        <f t="shared" ref="F773:H774" si="507">F704</f>
        <v>38095</v>
      </c>
      <c r="G773" s="1186">
        <f t="shared" si="507"/>
        <v>15873</v>
      </c>
      <c r="H773" s="1186">
        <f t="shared" si="507"/>
        <v>17292</v>
      </c>
      <c r="I773" s="1319">
        <f>H773/G773*100</f>
        <v>108.93970893970895</v>
      </c>
      <c r="J773" s="1449"/>
      <c r="K773" s="1449"/>
      <c r="L773" s="1450"/>
      <c r="M773" s="1450"/>
      <c r="N773" s="1450"/>
      <c r="O773" s="1450"/>
      <c r="P773" s="1450"/>
      <c r="Q773" s="1450"/>
      <c r="R773" s="1186"/>
      <c r="S773" s="1186"/>
      <c r="T773" s="1186"/>
      <c r="U773" s="1186"/>
      <c r="V773" s="1186"/>
      <c r="W773" s="1605"/>
      <c r="X773" s="1186"/>
      <c r="Y773" s="1186"/>
      <c r="Z773" s="1186"/>
      <c r="AA773" s="1451"/>
      <c r="AB773" s="1186"/>
      <c r="AC773" s="1186">
        <f t="shared" ref="AC773:AE774" si="508">AC704</f>
        <v>93</v>
      </c>
      <c r="AD773" s="1186">
        <f t="shared" si="508"/>
        <v>75245.37</v>
      </c>
      <c r="AE773" s="1186">
        <f t="shared" si="508"/>
        <v>75.245369999999994</v>
      </c>
      <c r="AF773" s="2614"/>
      <c r="AG773" s="767"/>
      <c r="AH773" s="238"/>
      <c r="AI773" s="238"/>
      <c r="AJ773" s="238"/>
      <c r="AK773" s="238"/>
      <c r="AL773" s="238"/>
      <c r="AM773" s="238"/>
      <c r="AN773" s="238"/>
      <c r="AO773" s="238"/>
      <c r="AP773" s="238"/>
      <c r="AQ773" s="238"/>
      <c r="AR773" s="238"/>
      <c r="AS773" s="238"/>
      <c r="AT773" s="238"/>
      <c r="AU773" s="238"/>
      <c r="AV773" s="238"/>
      <c r="AW773" s="238"/>
      <c r="AX773" s="238"/>
      <c r="AY773" s="238"/>
      <c r="AZ773" s="238"/>
      <c r="BA773" s="238"/>
      <c r="BB773" s="238"/>
      <c r="BC773" s="238"/>
      <c r="BD773" s="238"/>
      <c r="BE773" s="238"/>
      <c r="BF773" s="238"/>
      <c r="BG773" s="238"/>
      <c r="BH773" s="238"/>
      <c r="BI773" s="238"/>
      <c r="BJ773" s="238"/>
      <c r="BK773" s="238"/>
      <c r="BL773" s="238"/>
      <c r="BM773" s="238"/>
      <c r="BN773" s="238"/>
      <c r="BO773" s="238"/>
      <c r="BP773" s="238"/>
      <c r="BQ773" s="238"/>
      <c r="BR773" s="238"/>
      <c r="BS773" s="238"/>
      <c r="BT773" s="238"/>
      <c r="BU773" s="238"/>
      <c r="BV773" s="238"/>
      <c r="BW773" s="238"/>
      <c r="BX773" s="238"/>
      <c r="BY773" s="238"/>
      <c r="BZ773" s="238"/>
      <c r="CA773" s="238"/>
      <c r="CB773" s="238"/>
      <c r="CC773" s="238"/>
      <c r="CD773" s="238"/>
      <c r="CE773" s="238"/>
      <c r="CF773" s="238"/>
      <c r="CG773" s="238"/>
      <c r="CH773" s="238"/>
      <c r="CI773" s="238"/>
      <c r="CJ773" s="238"/>
      <c r="CK773" s="238"/>
      <c r="CL773" s="238"/>
      <c r="CM773" s="238"/>
      <c r="CN773" s="238"/>
      <c r="CO773" s="238"/>
      <c r="CP773" s="238"/>
      <c r="CQ773" s="238"/>
      <c r="CR773" s="238"/>
      <c r="CS773" s="238"/>
      <c r="CT773" s="238"/>
      <c r="CU773" s="238"/>
      <c r="CV773" s="238"/>
      <c r="CW773" s="238"/>
      <c r="CX773" s="238"/>
      <c r="CY773" s="238"/>
      <c r="CZ773" s="238"/>
      <c r="DA773" s="238"/>
      <c r="DB773" s="238"/>
      <c r="DC773" s="238"/>
      <c r="DD773" s="238"/>
      <c r="DE773" s="238"/>
      <c r="DF773" s="238"/>
      <c r="DG773" s="238"/>
      <c r="DH773" s="238"/>
      <c r="DI773" s="238"/>
      <c r="DJ773" s="238"/>
      <c r="DK773" s="238"/>
      <c r="DL773" s="238"/>
      <c r="DM773" s="238"/>
      <c r="DN773" s="238"/>
      <c r="DO773" s="238"/>
      <c r="DP773" s="238"/>
      <c r="DQ773" s="238"/>
      <c r="DR773" s="238"/>
      <c r="DS773" s="238"/>
      <c r="DT773" s="238"/>
      <c r="DU773" s="238"/>
      <c r="DV773" s="238"/>
      <c r="DW773" s="238"/>
      <c r="DX773" s="238"/>
      <c r="DY773" s="238"/>
      <c r="DZ773" s="238"/>
      <c r="EA773" s="238"/>
      <c r="EB773" s="238"/>
      <c r="EC773" s="238"/>
      <c r="ED773" s="238"/>
      <c r="EE773" s="238"/>
      <c r="EF773" s="238"/>
      <c r="EG773" s="238"/>
      <c r="EH773" s="238"/>
      <c r="EI773" s="238"/>
      <c r="EJ773" s="238"/>
      <c r="EK773" s="238"/>
      <c r="EL773" s="238"/>
      <c r="EM773" s="238"/>
      <c r="EN773" s="238"/>
      <c r="EO773" s="238"/>
      <c r="EP773" s="238"/>
      <c r="EQ773" s="238"/>
      <c r="ER773" s="238"/>
      <c r="ES773" s="238"/>
      <c r="ET773" s="238"/>
      <c r="EU773" s="238"/>
      <c r="EV773" s="238"/>
      <c r="EW773" s="238"/>
      <c r="EX773" s="238"/>
      <c r="EY773" s="238"/>
      <c r="EZ773" s="238"/>
      <c r="FA773" s="238"/>
      <c r="FB773" s="238"/>
      <c r="FC773" s="238"/>
      <c r="FD773" s="238"/>
      <c r="FE773" s="238"/>
      <c r="FF773" s="238"/>
      <c r="FG773" s="238"/>
      <c r="FH773" s="238"/>
      <c r="FI773" s="238"/>
      <c r="FJ773" s="238"/>
      <c r="FK773" s="238"/>
      <c r="FL773" s="238"/>
      <c r="FM773" s="238"/>
      <c r="FN773" s="238"/>
      <c r="FO773" s="238"/>
      <c r="FP773" s="238"/>
      <c r="FQ773" s="238"/>
      <c r="FR773" s="238"/>
      <c r="FS773" s="238"/>
      <c r="FT773" s="238"/>
      <c r="FU773" s="238"/>
      <c r="FV773" s="238"/>
      <c r="FW773" s="238"/>
      <c r="FX773" s="238"/>
      <c r="FY773" s="238"/>
      <c r="FZ773" s="238"/>
      <c r="GA773" s="238"/>
      <c r="GB773" s="238"/>
      <c r="GC773" s="238"/>
      <c r="GD773" s="238"/>
      <c r="GE773" s="238"/>
      <c r="GF773" s="238"/>
      <c r="GG773" s="238"/>
      <c r="GH773" s="238"/>
      <c r="GI773" s="238"/>
      <c r="GJ773" s="238"/>
      <c r="GK773" s="238"/>
      <c r="GL773" s="238"/>
      <c r="GM773" s="238"/>
      <c r="GN773" s="238"/>
      <c r="GO773" s="238"/>
      <c r="GP773" s="238"/>
      <c r="GQ773" s="238"/>
      <c r="GR773" s="238"/>
      <c r="GS773" s="238"/>
      <c r="GT773" s="238"/>
      <c r="GU773" s="238"/>
      <c r="GV773" s="238"/>
      <c r="GW773" s="238"/>
      <c r="GX773" s="238"/>
      <c r="GY773" s="238"/>
      <c r="GZ773" s="238"/>
      <c r="HA773" s="238"/>
      <c r="HB773" s="238"/>
      <c r="HC773" s="238"/>
      <c r="HD773" s="238"/>
      <c r="HE773" s="238"/>
      <c r="HF773" s="238"/>
      <c r="HG773" s="238"/>
      <c r="HH773" s="238"/>
      <c r="HI773" s="238"/>
      <c r="HJ773" s="238"/>
      <c r="HK773" s="238"/>
      <c r="HL773" s="238"/>
      <c r="HM773" s="238"/>
      <c r="HN773" s="238"/>
      <c r="HO773" s="238"/>
      <c r="HP773" s="238"/>
      <c r="HQ773" s="238"/>
      <c r="HR773" s="238"/>
      <c r="HS773" s="238"/>
      <c r="HT773" s="238"/>
      <c r="HU773" s="238"/>
      <c r="HV773" s="238"/>
      <c r="HW773" s="238"/>
      <c r="HX773" s="238"/>
      <c r="HY773" s="238"/>
      <c r="HZ773" s="238"/>
      <c r="IA773" s="238"/>
      <c r="IB773" s="238"/>
      <c r="IC773" s="238"/>
      <c r="ID773" s="238"/>
      <c r="IE773" s="238"/>
      <c r="IF773" s="238"/>
      <c r="IG773" s="238"/>
      <c r="IH773" s="238"/>
      <c r="II773" s="238"/>
      <c r="IJ773" s="238"/>
      <c r="IK773" s="238"/>
      <c r="IL773" s="238"/>
      <c r="IM773" s="238"/>
      <c r="IN773" s="238"/>
      <c r="IO773" s="238"/>
      <c r="IP773" s="238"/>
      <c r="IQ773" s="238"/>
      <c r="IR773" s="238"/>
      <c r="IS773" s="238"/>
      <c r="IT773" s="238"/>
      <c r="IU773" s="238"/>
      <c r="IV773" s="238"/>
      <c r="IW773" s="238"/>
      <c r="IX773" s="238"/>
      <c r="IY773" s="238"/>
      <c r="IZ773" s="238"/>
      <c r="JA773" s="238"/>
      <c r="JB773" s="238"/>
      <c r="JC773" s="238"/>
      <c r="JD773" s="238"/>
      <c r="JE773" s="238"/>
      <c r="JF773" s="238"/>
      <c r="JG773" s="238"/>
      <c r="JH773" s="238"/>
    </row>
    <row r="774" spans="1:268" s="791" customFormat="1" ht="15" customHeight="1" x14ac:dyDescent="0.25">
      <c r="A774" s="738">
        <v>1</v>
      </c>
      <c r="B774" s="1744">
        <v>1</v>
      </c>
      <c r="C774" s="1185" t="s">
        <v>320</v>
      </c>
      <c r="D774" s="1185"/>
      <c r="E774" s="1185"/>
      <c r="F774" s="2257">
        <f t="shared" si="507"/>
        <v>2640</v>
      </c>
      <c r="G774" s="1186">
        <f t="shared" si="507"/>
        <v>1100</v>
      </c>
      <c r="H774" s="1186">
        <f t="shared" si="507"/>
        <v>1058</v>
      </c>
      <c r="I774" s="1319">
        <f>H774/G774*100</f>
        <v>96.181818181818173</v>
      </c>
      <c r="J774" s="1449"/>
      <c r="K774" s="1449"/>
      <c r="L774" s="1450"/>
      <c r="M774" s="1450"/>
      <c r="N774" s="1450"/>
      <c r="O774" s="1450"/>
      <c r="P774" s="1450"/>
      <c r="Q774" s="1450"/>
      <c r="R774" s="1186"/>
      <c r="S774" s="1186"/>
      <c r="T774" s="1186"/>
      <c r="U774" s="1186"/>
      <c r="V774" s="1186"/>
      <c r="W774" s="1605"/>
      <c r="X774" s="1186"/>
      <c r="Y774" s="1186"/>
      <c r="Z774" s="1186"/>
      <c r="AA774" s="1451"/>
      <c r="AB774" s="1186"/>
      <c r="AC774" s="1186">
        <f t="shared" si="508"/>
        <v>0</v>
      </c>
      <c r="AD774" s="1186">
        <f t="shared" si="508"/>
        <v>0</v>
      </c>
      <c r="AE774" s="1186">
        <f t="shared" si="508"/>
        <v>0</v>
      </c>
      <c r="AF774" s="2614"/>
      <c r="AG774" s="767"/>
      <c r="AH774" s="238"/>
      <c r="AI774" s="238"/>
      <c r="AJ774" s="238"/>
      <c r="AK774" s="238"/>
      <c r="AL774" s="238"/>
      <c r="AM774" s="238"/>
      <c r="AN774" s="238"/>
      <c r="AO774" s="238"/>
      <c r="AP774" s="238"/>
      <c r="AQ774" s="238"/>
      <c r="AR774" s="238"/>
      <c r="AS774" s="238"/>
      <c r="AT774" s="238"/>
      <c r="AU774" s="238"/>
      <c r="AV774" s="238"/>
      <c r="AW774" s="238"/>
      <c r="AX774" s="238"/>
      <c r="AY774" s="238"/>
      <c r="AZ774" s="238"/>
      <c r="BA774" s="238"/>
      <c r="BB774" s="238"/>
      <c r="BC774" s="238"/>
      <c r="BD774" s="238"/>
      <c r="BE774" s="238"/>
      <c r="BF774" s="238"/>
      <c r="BG774" s="238"/>
      <c r="BH774" s="238"/>
      <c r="BI774" s="238"/>
      <c r="BJ774" s="238"/>
      <c r="BK774" s="238"/>
      <c r="BL774" s="238"/>
      <c r="BM774" s="238"/>
      <c r="BN774" s="238"/>
      <c r="BO774" s="238"/>
      <c r="BP774" s="238"/>
      <c r="BQ774" s="238"/>
      <c r="BR774" s="238"/>
      <c r="BS774" s="238"/>
      <c r="BT774" s="238"/>
      <c r="BU774" s="238"/>
      <c r="BV774" s="238"/>
      <c r="BW774" s="238"/>
      <c r="BX774" s="238"/>
      <c r="BY774" s="238"/>
      <c r="BZ774" s="238"/>
      <c r="CA774" s="238"/>
      <c r="CB774" s="238"/>
      <c r="CC774" s="238"/>
      <c r="CD774" s="238"/>
      <c r="CE774" s="238"/>
      <c r="CF774" s="238"/>
      <c r="CG774" s="238"/>
      <c r="CH774" s="238"/>
      <c r="CI774" s="238"/>
      <c r="CJ774" s="238"/>
      <c r="CK774" s="238"/>
      <c r="CL774" s="238"/>
      <c r="CM774" s="238"/>
      <c r="CN774" s="238"/>
      <c r="CO774" s="238"/>
      <c r="CP774" s="238"/>
      <c r="CQ774" s="238"/>
      <c r="CR774" s="238"/>
      <c r="CS774" s="238"/>
      <c r="CT774" s="238"/>
      <c r="CU774" s="238"/>
      <c r="CV774" s="238"/>
      <c r="CW774" s="238"/>
      <c r="CX774" s="238"/>
      <c r="CY774" s="238"/>
      <c r="CZ774" s="238"/>
      <c r="DA774" s="238"/>
      <c r="DB774" s="238"/>
      <c r="DC774" s="238"/>
      <c r="DD774" s="238"/>
      <c r="DE774" s="238"/>
      <c r="DF774" s="238"/>
      <c r="DG774" s="238"/>
      <c r="DH774" s="238"/>
      <c r="DI774" s="238"/>
      <c r="DJ774" s="238"/>
      <c r="DK774" s="238"/>
      <c r="DL774" s="238"/>
      <c r="DM774" s="238"/>
      <c r="DN774" s="238"/>
      <c r="DO774" s="238"/>
      <c r="DP774" s="238"/>
      <c r="DQ774" s="238"/>
      <c r="DR774" s="238"/>
      <c r="DS774" s="238"/>
      <c r="DT774" s="238"/>
      <c r="DU774" s="238"/>
      <c r="DV774" s="238"/>
      <c r="DW774" s="238"/>
      <c r="DX774" s="238"/>
      <c r="DY774" s="238"/>
      <c r="DZ774" s="238"/>
      <c r="EA774" s="238"/>
      <c r="EB774" s="238"/>
      <c r="EC774" s="238"/>
      <c r="ED774" s="238"/>
      <c r="EE774" s="238"/>
      <c r="EF774" s="238"/>
      <c r="EG774" s="238"/>
      <c r="EH774" s="238"/>
      <c r="EI774" s="238"/>
      <c r="EJ774" s="238"/>
      <c r="EK774" s="238"/>
      <c r="EL774" s="238"/>
      <c r="EM774" s="238"/>
      <c r="EN774" s="238"/>
      <c r="EO774" s="238"/>
      <c r="EP774" s="238"/>
      <c r="EQ774" s="238"/>
      <c r="ER774" s="238"/>
      <c r="ES774" s="238"/>
      <c r="ET774" s="238"/>
      <c r="EU774" s="238"/>
      <c r="EV774" s="238"/>
      <c r="EW774" s="238"/>
      <c r="EX774" s="238"/>
      <c r="EY774" s="238"/>
      <c r="EZ774" s="238"/>
      <c r="FA774" s="238"/>
      <c r="FB774" s="238"/>
      <c r="FC774" s="238"/>
      <c r="FD774" s="238"/>
      <c r="FE774" s="238"/>
      <c r="FF774" s="238"/>
      <c r="FG774" s="238"/>
      <c r="FH774" s="238"/>
      <c r="FI774" s="238"/>
      <c r="FJ774" s="238"/>
      <c r="FK774" s="238"/>
      <c r="FL774" s="238"/>
      <c r="FM774" s="238"/>
      <c r="FN774" s="238"/>
      <c r="FO774" s="238"/>
      <c r="FP774" s="238"/>
      <c r="FQ774" s="238"/>
      <c r="FR774" s="238"/>
      <c r="FS774" s="238"/>
      <c r="FT774" s="238"/>
      <c r="FU774" s="238"/>
      <c r="FV774" s="238"/>
      <c r="FW774" s="238"/>
      <c r="FX774" s="238"/>
      <c r="FY774" s="238"/>
      <c r="FZ774" s="238"/>
      <c r="GA774" s="238"/>
      <c r="GB774" s="238"/>
      <c r="GC774" s="238"/>
      <c r="GD774" s="238"/>
      <c r="GE774" s="238"/>
      <c r="GF774" s="238"/>
      <c r="GG774" s="238"/>
      <c r="GH774" s="238"/>
      <c r="GI774" s="238"/>
      <c r="GJ774" s="238"/>
      <c r="GK774" s="238"/>
      <c r="GL774" s="238"/>
      <c r="GM774" s="238"/>
      <c r="GN774" s="238"/>
      <c r="GO774" s="238"/>
      <c r="GP774" s="238"/>
      <c r="GQ774" s="238"/>
      <c r="GR774" s="238"/>
      <c r="GS774" s="238"/>
      <c r="GT774" s="238"/>
      <c r="GU774" s="238"/>
      <c r="GV774" s="238"/>
      <c r="GW774" s="238"/>
      <c r="GX774" s="238"/>
      <c r="GY774" s="238"/>
      <c r="GZ774" s="238"/>
      <c r="HA774" s="238"/>
      <c r="HB774" s="238"/>
      <c r="HC774" s="238"/>
      <c r="HD774" s="238"/>
      <c r="HE774" s="238"/>
      <c r="HF774" s="238"/>
      <c r="HG774" s="238"/>
      <c r="HH774" s="238"/>
      <c r="HI774" s="238"/>
      <c r="HJ774" s="238"/>
      <c r="HK774" s="238"/>
      <c r="HL774" s="238"/>
      <c r="HM774" s="238"/>
      <c r="HN774" s="238"/>
      <c r="HO774" s="238"/>
      <c r="HP774" s="238"/>
      <c r="HQ774" s="238"/>
      <c r="HR774" s="238"/>
      <c r="HS774" s="238"/>
      <c r="HT774" s="238"/>
      <c r="HU774" s="238"/>
      <c r="HV774" s="238"/>
      <c r="HW774" s="238"/>
      <c r="HX774" s="238"/>
      <c r="HY774" s="238"/>
      <c r="HZ774" s="238"/>
      <c r="IA774" s="238"/>
      <c r="IB774" s="238"/>
      <c r="IC774" s="238"/>
      <c r="ID774" s="238"/>
      <c r="IE774" s="238"/>
      <c r="IF774" s="238"/>
      <c r="IG774" s="238"/>
      <c r="IH774" s="238"/>
      <c r="II774" s="238"/>
      <c r="IJ774" s="238"/>
      <c r="IK774" s="238"/>
      <c r="IL774" s="238"/>
      <c r="IM774" s="238"/>
      <c r="IN774" s="238"/>
      <c r="IO774" s="238"/>
      <c r="IP774" s="238"/>
      <c r="IQ774" s="238"/>
      <c r="IR774" s="238"/>
      <c r="IS774" s="238"/>
      <c r="IT774" s="238"/>
      <c r="IU774" s="238"/>
      <c r="IV774" s="238"/>
      <c r="IW774" s="238"/>
      <c r="IX774" s="238"/>
      <c r="IY774" s="238"/>
      <c r="IZ774" s="238"/>
      <c r="JA774" s="238"/>
      <c r="JB774" s="238"/>
      <c r="JC774" s="238"/>
      <c r="JD774" s="238"/>
      <c r="JE774" s="238"/>
      <c r="JF774" s="238"/>
      <c r="JG774" s="238"/>
      <c r="JH774" s="238"/>
    </row>
    <row r="775" spans="1:268" s="791" customFormat="1" ht="15" customHeight="1" x14ac:dyDescent="0.25">
      <c r="A775" s="738">
        <v>1</v>
      </c>
      <c r="B775" s="1744">
        <v>1</v>
      </c>
      <c r="C775" s="1185" t="s">
        <v>356</v>
      </c>
      <c r="D775" s="1185"/>
      <c r="E775" s="1185"/>
      <c r="F775" s="2257">
        <f>SUM(F706)</f>
        <v>3143</v>
      </c>
      <c r="G775" s="1186">
        <f>SUM(G706)</f>
        <v>1310</v>
      </c>
      <c r="H775" s="1186">
        <f>SUM(H706)</f>
        <v>757</v>
      </c>
      <c r="I775" s="1186">
        <f>SUM(I706)</f>
        <v>57.786259541984734</v>
      </c>
      <c r="J775" s="1449"/>
      <c r="K775" s="1449"/>
      <c r="L775" s="1450"/>
      <c r="M775" s="1450"/>
      <c r="N775" s="1450"/>
      <c r="O775" s="1450"/>
      <c r="P775" s="1450"/>
      <c r="Q775" s="1450"/>
      <c r="R775" s="1186"/>
      <c r="S775" s="1186"/>
      <c r="T775" s="1186"/>
      <c r="U775" s="1186"/>
      <c r="V775" s="1186"/>
      <c r="W775" s="1605"/>
      <c r="X775" s="1186"/>
      <c r="Y775" s="1186"/>
      <c r="Z775" s="1186"/>
      <c r="AA775" s="1451"/>
      <c r="AB775" s="1186"/>
      <c r="AC775" s="1186">
        <f>SUM(AC706)</f>
        <v>3</v>
      </c>
      <c r="AD775" s="1186">
        <f t="shared" ref="AD775:AE775" si="509">SUM(AD706)</f>
        <v>2427.27</v>
      </c>
      <c r="AE775" s="1186">
        <f t="shared" si="509"/>
        <v>2.42727</v>
      </c>
      <c r="AF775" s="2614"/>
      <c r="AG775" s="767"/>
      <c r="AH775" s="238"/>
      <c r="AI775" s="238"/>
      <c r="AJ775" s="238"/>
      <c r="AK775" s="238"/>
      <c r="AL775" s="238"/>
      <c r="AM775" s="238"/>
      <c r="AN775" s="238"/>
      <c r="AO775" s="238"/>
      <c r="AP775" s="238"/>
      <c r="AQ775" s="238"/>
      <c r="AR775" s="238"/>
      <c r="AS775" s="238"/>
      <c r="AT775" s="238"/>
      <c r="AU775" s="238"/>
      <c r="AV775" s="238"/>
      <c r="AW775" s="238"/>
      <c r="AX775" s="238"/>
      <c r="AY775" s="238"/>
      <c r="AZ775" s="238"/>
      <c r="BA775" s="238"/>
      <c r="BB775" s="238"/>
      <c r="BC775" s="238"/>
      <c r="BD775" s="238"/>
      <c r="BE775" s="238"/>
      <c r="BF775" s="238"/>
      <c r="BG775" s="238"/>
      <c r="BH775" s="238"/>
      <c r="BI775" s="238"/>
      <c r="BJ775" s="238"/>
      <c r="BK775" s="238"/>
      <c r="BL775" s="238"/>
      <c r="BM775" s="238"/>
      <c r="BN775" s="238"/>
      <c r="BO775" s="238"/>
      <c r="BP775" s="238"/>
      <c r="BQ775" s="238"/>
      <c r="BR775" s="238"/>
      <c r="BS775" s="238"/>
      <c r="BT775" s="238"/>
      <c r="BU775" s="238"/>
      <c r="BV775" s="238"/>
      <c r="BW775" s="238"/>
      <c r="BX775" s="238"/>
      <c r="BY775" s="238"/>
      <c r="BZ775" s="238"/>
      <c r="CA775" s="238"/>
      <c r="CB775" s="238"/>
      <c r="CC775" s="238"/>
      <c r="CD775" s="238"/>
      <c r="CE775" s="238"/>
      <c r="CF775" s="238"/>
      <c r="CG775" s="238"/>
      <c r="CH775" s="238"/>
      <c r="CI775" s="238"/>
      <c r="CJ775" s="238"/>
      <c r="CK775" s="238"/>
      <c r="CL775" s="238"/>
      <c r="CM775" s="238"/>
      <c r="CN775" s="238"/>
      <c r="CO775" s="238"/>
      <c r="CP775" s="238"/>
      <c r="CQ775" s="238"/>
      <c r="CR775" s="238"/>
      <c r="CS775" s="238"/>
      <c r="CT775" s="238"/>
      <c r="CU775" s="238"/>
      <c r="CV775" s="238"/>
      <c r="CW775" s="238"/>
      <c r="CX775" s="238"/>
      <c r="CY775" s="238"/>
      <c r="CZ775" s="238"/>
      <c r="DA775" s="238"/>
      <c r="DB775" s="238"/>
      <c r="DC775" s="238"/>
      <c r="DD775" s="238"/>
      <c r="DE775" s="238"/>
      <c r="DF775" s="238"/>
      <c r="DG775" s="238"/>
      <c r="DH775" s="238"/>
      <c r="DI775" s="238"/>
      <c r="DJ775" s="238"/>
      <c r="DK775" s="238"/>
      <c r="DL775" s="238"/>
      <c r="DM775" s="238"/>
      <c r="DN775" s="238"/>
      <c r="DO775" s="238"/>
      <c r="DP775" s="238"/>
      <c r="DQ775" s="238"/>
      <c r="DR775" s="238"/>
      <c r="DS775" s="238"/>
      <c r="DT775" s="238"/>
      <c r="DU775" s="238"/>
      <c r="DV775" s="238"/>
      <c r="DW775" s="238"/>
      <c r="DX775" s="238"/>
      <c r="DY775" s="238"/>
      <c r="DZ775" s="238"/>
      <c r="EA775" s="238"/>
      <c r="EB775" s="238"/>
      <c r="EC775" s="238"/>
      <c r="ED775" s="238"/>
      <c r="EE775" s="238"/>
      <c r="EF775" s="238"/>
      <c r="EG775" s="238"/>
      <c r="EH775" s="238"/>
      <c r="EI775" s="238"/>
      <c r="EJ775" s="238"/>
      <c r="EK775" s="238"/>
      <c r="EL775" s="238"/>
      <c r="EM775" s="238"/>
      <c r="EN775" s="238"/>
      <c r="EO775" s="238"/>
      <c r="EP775" s="238"/>
      <c r="EQ775" s="238"/>
      <c r="ER775" s="238"/>
      <c r="ES775" s="238"/>
      <c r="ET775" s="238"/>
      <c r="EU775" s="238"/>
      <c r="EV775" s="238"/>
      <c r="EW775" s="238"/>
      <c r="EX775" s="238"/>
      <c r="EY775" s="238"/>
      <c r="EZ775" s="238"/>
      <c r="FA775" s="238"/>
      <c r="FB775" s="238"/>
      <c r="FC775" s="238"/>
      <c r="FD775" s="238"/>
      <c r="FE775" s="238"/>
      <c r="FF775" s="238"/>
      <c r="FG775" s="238"/>
      <c r="FH775" s="238"/>
      <c r="FI775" s="238"/>
      <c r="FJ775" s="238"/>
      <c r="FK775" s="238"/>
      <c r="FL775" s="238"/>
      <c r="FM775" s="238"/>
      <c r="FN775" s="238"/>
      <c r="FO775" s="238"/>
      <c r="FP775" s="238"/>
      <c r="FQ775" s="238"/>
      <c r="FR775" s="238"/>
      <c r="FS775" s="238"/>
      <c r="FT775" s="238"/>
      <c r="FU775" s="238"/>
      <c r="FV775" s="238"/>
      <c r="FW775" s="238"/>
      <c r="FX775" s="238"/>
      <c r="FY775" s="238"/>
      <c r="FZ775" s="238"/>
      <c r="GA775" s="238"/>
      <c r="GB775" s="238"/>
      <c r="GC775" s="238"/>
      <c r="GD775" s="238"/>
      <c r="GE775" s="238"/>
      <c r="GF775" s="238"/>
      <c r="GG775" s="238"/>
      <c r="GH775" s="238"/>
      <c r="GI775" s="238"/>
      <c r="GJ775" s="238"/>
      <c r="GK775" s="238"/>
      <c r="GL775" s="238"/>
      <c r="GM775" s="238"/>
      <c r="GN775" s="238"/>
      <c r="GO775" s="238"/>
      <c r="GP775" s="238"/>
      <c r="GQ775" s="238"/>
      <c r="GR775" s="238"/>
      <c r="GS775" s="238"/>
      <c r="GT775" s="238"/>
      <c r="GU775" s="238"/>
      <c r="GV775" s="238"/>
      <c r="GW775" s="238"/>
      <c r="GX775" s="238"/>
      <c r="GY775" s="238"/>
      <c r="GZ775" s="238"/>
      <c r="HA775" s="238"/>
      <c r="HB775" s="238"/>
      <c r="HC775" s="238"/>
      <c r="HD775" s="238"/>
      <c r="HE775" s="238"/>
      <c r="HF775" s="238"/>
      <c r="HG775" s="238"/>
      <c r="HH775" s="238"/>
      <c r="HI775" s="238"/>
      <c r="HJ775" s="238"/>
      <c r="HK775" s="238"/>
      <c r="HL775" s="238"/>
      <c r="HM775" s="238"/>
      <c r="HN775" s="238"/>
      <c r="HO775" s="238"/>
      <c r="HP775" s="238"/>
      <c r="HQ775" s="238"/>
      <c r="HR775" s="238"/>
      <c r="HS775" s="238"/>
      <c r="HT775" s="238"/>
      <c r="HU775" s="238"/>
      <c r="HV775" s="238"/>
      <c r="HW775" s="238"/>
      <c r="HX775" s="238"/>
      <c r="HY775" s="238"/>
      <c r="HZ775" s="238"/>
      <c r="IA775" s="238"/>
      <c r="IB775" s="238"/>
      <c r="IC775" s="238"/>
      <c r="ID775" s="238"/>
      <c r="IE775" s="238"/>
      <c r="IF775" s="238"/>
      <c r="IG775" s="238"/>
      <c r="IH775" s="238"/>
      <c r="II775" s="238"/>
      <c r="IJ775" s="238"/>
      <c r="IK775" s="238"/>
      <c r="IL775" s="238"/>
      <c r="IM775" s="238"/>
      <c r="IN775" s="238"/>
      <c r="IO775" s="238"/>
      <c r="IP775" s="238"/>
      <c r="IQ775" s="238"/>
      <c r="IR775" s="238"/>
      <c r="IS775" s="238"/>
      <c r="IT775" s="238"/>
      <c r="IU775" s="238"/>
      <c r="IV775" s="238"/>
      <c r="IW775" s="238"/>
      <c r="IX775" s="238"/>
      <c r="IY775" s="238"/>
      <c r="IZ775" s="238"/>
      <c r="JA775" s="238"/>
      <c r="JB775" s="238"/>
      <c r="JC775" s="238"/>
      <c r="JD775" s="238"/>
      <c r="JE775" s="238"/>
      <c r="JF775" s="238"/>
      <c r="JG775" s="238"/>
      <c r="JH775" s="238"/>
    </row>
    <row r="776" spans="1:268" s="791" customFormat="1" ht="15" customHeight="1" x14ac:dyDescent="0.25">
      <c r="A776" s="738">
        <v>1</v>
      </c>
      <c r="B776" s="1744">
        <v>1</v>
      </c>
      <c r="C776" s="1294" t="s">
        <v>42</v>
      </c>
      <c r="D776" s="1294"/>
      <c r="E776" s="1185"/>
      <c r="F776" s="1479">
        <f>SUM(F709:F710)</f>
        <v>1596</v>
      </c>
      <c r="G776" s="1294">
        <f t="shared" ref="G776:H776" si="510">SUM(G709:G710)</f>
        <v>665</v>
      </c>
      <c r="H776" s="1294">
        <f t="shared" si="510"/>
        <v>711</v>
      </c>
      <c r="I776" s="1452">
        <f>H776/G776*100</f>
        <v>106.9172932330827</v>
      </c>
      <c r="J776" s="1449"/>
      <c r="K776" s="1449"/>
      <c r="L776" s="1450"/>
      <c r="M776" s="1450"/>
      <c r="N776" s="1450"/>
      <c r="O776" s="1450"/>
      <c r="P776" s="1450"/>
      <c r="Q776" s="1450"/>
      <c r="R776" s="1186">
        <f>SUM(R708)</f>
        <v>2937.0271200000002</v>
      </c>
      <c r="S776" s="1186">
        <f>SUM(S708)</f>
        <v>2937.0271200000002</v>
      </c>
      <c r="T776" s="1186">
        <f>SUM(T708)</f>
        <v>2937.0271200000002</v>
      </c>
      <c r="U776" s="1186">
        <f>SUM(U708)</f>
        <v>2937.0271200000002</v>
      </c>
      <c r="V776" s="1186">
        <f>SUM(V708)</f>
        <v>2937.0271200000002</v>
      </c>
      <c r="W776" s="1605">
        <f t="shared" ref="W776:AE776" si="511">SUM(W708)</f>
        <v>1223.7613000000001</v>
      </c>
      <c r="X776" s="1186">
        <f t="shared" si="511"/>
        <v>1678.6038799999997</v>
      </c>
      <c r="Y776" s="1186">
        <f t="shared" si="511"/>
        <v>0</v>
      </c>
      <c r="Z776" s="1186">
        <f t="shared" si="511"/>
        <v>454.84257999999954</v>
      </c>
      <c r="AA776" s="1451">
        <f t="shared" si="511"/>
        <v>-6.7072500000000002</v>
      </c>
      <c r="AB776" s="1186">
        <f t="shared" si="511"/>
        <v>1671.8966299999997</v>
      </c>
      <c r="AC776" s="1186">
        <f t="shared" si="511"/>
        <v>50</v>
      </c>
      <c r="AD776" s="1186">
        <f t="shared" si="511"/>
        <v>138633.29999999999</v>
      </c>
      <c r="AE776" s="1186">
        <f t="shared" si="511"/>
        <v>138.63329999999999</v>
      </c>
      <c r="AF776" s="2614"/>
      <c r="AG776" s="767"/>
      <c r="AH776" s="238"/>
      <c r="AI776" s="238"/>
      <c r="AJ776" s="238"/>
      <c r="AK776" s="238"/>
      <c r="AL776" s="238"/>
      <c r="AM776" s="238"/>
      <c r="AN776" s="238"/>
      <c r="AO776" s="238"/>
      <c r="AP776" s="238"/>
      <c r="AQ776" s="238"/>
      <c r="AR776" s="238"/>
      <c r="AS776" s="238"/>
      <c r="AT776" s="238"/>
      <c r="AU776" s="238"/>
      <c r="AV776" s="238"/>
      <c r="AW776" s="238"/>
      <c r="AX776" s="238"/>
      <c r="AY776" s="238"/>
      <c r="AZ776" s="238"/>
      <c r="BA776" s="238"/>
      <c r="BB776" s="238"/>
      <c r="BC776" s="238"/>
      <c r="BD776" s="238"/>
      <c r="BE776" s="238"/>
      <c r="BF776" s="238"/>
      <c r="BG776" s="238"/>
      <c r="BH776" s="238"/>
      <c r="BI776" s="238"/>
      <c r="BJ776" s="238"/>
      <c r="BK776" s="238"/>
      <c r="BL776" s="238"/>
      <c r="BM776" s="238"/>
      <c r="BN776" s="238"/>
      <c r="BO776" s="238"/>
      <c r="BP776" s="238"/>
      <c r="BQ776" s="238"/>
      <c r="BR776" s="238"/>
      <c r="BS776" s="238"/>
      <c r="BT776" s="238"/>
      <c r="BU776" s="238"/>
      <c r="BV776" s="238"/>
      <c r="BW776" s="238"/>
      <c r="BX776" s="238"/>
      <c r="BY776" s="238"/>
      <c r="BZ776" s="238"/>
      <c r="CA776" s="238"/>
      <c r="CB776" s="238"/>
      <c r="CC776" s="238"/>
      <c r="CD776" s="238"/>
      <c r="CE776" s="238"/>
      <c r="CF776" s="238"/>
      <c r="CG776" s="238"/>
      <c r="CH776" s="238"/>
      <c r="CI776" s="238"/>
      <c r="CJ776" s="238"/>
      <c r="CK776" s="238"/>
      <c r="CL776" s="238"/>
      <c r="CM776" s="238"/>
      <c r="CN776" s="238"/>
      <c r="CO776" s="238"/>
      <c r="CP776" s="238"/>
      <c r="CQ776" s="238"/>
      <c r="CR776" s="238"/>
      <c r="CS776" s="238"/>
      <c r="CT776" s="238"/>
      <c r="CU776" s="238"/>
      <c r="CV776" s="238"/>
      <c r="CW776" s="238"/>
      <c r="CX776" s="238"/>
      <c r="CY776" s="238"/>
      <c r="CZ776" s="238"/>
      <c r="DA776" s="238"/>
      <c r="DB776" s="238"/>
      <c r="DC776" s="238"/>
      <c r="DD776" s="238"/>
      <c r="DE776" s="238"/>
      <c r="DF776" s="238"/>
      <c r="DG776" s="238"/>
      <c r="DH776" s="238"/>
      <c r="DI776" s="238"/>
      <c r="DJ776" s="238"/>
      <c r="DK776" s="238"/>
      <c r="DL776" s="238"/>
      <c r="DM776" s="238"/>
      <c r="DN776" s="238"/>
      <c r="DO776" s="238"/>
      <c r="DP776" s="238"/>
      <c r="DQ776" s="238"/>
      <c r="DR776" s="238"/>
      <c r="DS776" s="238"/>
      <c r="DT776" s="238"/>
      <c r="DU776" s="238"/>
      <c r="DV776" s="238"/>
      <c r="DW776" s="238"/>
      <c r="DX776" s="238"/>
      <c r="DY776" s="238"/>
      <c r="DZ776" s="238"/>
      <c r="EA776" s="238"/>
      <c r="EB776" s="238"/>
      <c r="EC776" s="238"/>
      <c r="ED776" s="238"/>
      <c r="EE776" s="238"/>
      <c r="EF776" s="238"/>
      <c r="EG776" s="238"/>
      <c r="EH776" s="238"/>
      <c r="EI776" s="238"/>
      <c r="EJ776" s="238"/>
      <c r="EK776" s="238"/>
      <c r="EL776" s="238"/>
      <c r="EM776" s="238"/>
      <c r="EN776" s="238"/>
      <c r="EO776" s="238"/>
      <c r="EP776" s="238"/>
      <c r="EQ776" s="238"/>
      <c r="ER776" s="238"/>
      <c r="ES776" s="238"/>
      <c r="ET776" s="238"/>
      <c r="EU776" s="238"/>
      <c r="EV776" s="238"/>
      <c r="EW776" s="238"/>
      <c r="EX776" s="238"/>
      <c r="EY776" s="238"/>
      <c r="EZ776" s="238"/>
      <c r="FA776" s="238"/>
      <c r="FB776" s="238"/>
      <c r="FC776" s="238"/>
      <c r="FD776" s="238"/>
      <c r="FE776" s="238"/>
      <c r="FF776" s="238"/>
      <c r="FG776" s="238"/>
      <c r="FH776" s="238"/>
      <c r="FI776" s="238"/>
      <c r="FJ776" s="238"/>
      <c r="FK776" s="238"/>
      <c r="FL776" s="238"/>
      <c r="FM776" s="238"/>
      <c r="FN776" s="238"/>
      <c r="FO776" s="238"/>
      <c r="FP776" s="238"/>
      <c r="FQ776" s="238"/>
      <c r="FR776" s="238"/>
      <c r="FS776" s="238"/>
      <c r="FT776" s="238"/>
      <c r="FU776" s="238"/>
      <c r="FV776" s="238"/>
      <c r="FW776" s="238"/>
      <c r="FX776" s="238"/>
      <c r="FY776" s="238"/>
      <c r="FZ776" s="238"/>
      <c r="GA776" s="238"/>
      <c r="GB776" s="238"/>
      <c r="GC776" s="238"/>
      <c r="GD776" s="238"/>
      <c r="GE776" s="238"/>
      <c r="GF776" s="238"/>
      <c r="GG776" s="238"/>
      <c r="GH776" s="238"/>
      <c r="GI776" s="238"/>
      <c r="GJ776" s="238"/>
      <c r="GK776" s="238"/>
      <c r="GL776" s="238"/>
      <c r="GM776" s="238"/>
      <c r="GN776" s="238"/>
      <c r="GO776" s="238"/>
      <c r="GP776" s="238"/>
      <c r="GQ776" s="238"/>
      <c r="GR776" s="238"/>
      <c r="GS776" s="238"/>
      <c r="GT776" s="238"/>
      <c r="GU776" s="238"/>
      <c r="GV776" s="238"/>
      <c r="GW776" s="238"/>
      <c r="GX776" s="238"/>
      <c r="GY776" s="238"/>
      <c r="GZ776" s="238"/>
      <c r="HA776" s="238"/>
      <c r="HB776" s="238"/>
      <c r="HC776" s="238"/>
      <c r="HD776" s="238"/>
      <c r="HE776" s="238"/>
      <c r="HF776" s="238"/>
      <c r="HG776" s="238"/>
      <c r="HH776" s="238"/>
      <c r="HI776" s="238"/>
      <c r="HJ776" s="238"/>
      <c r="HK776" s="238"/>
      <c r="HL776" s="238"/>
      <c r="HM776" s="238"/>
      <c r="HN776" s="238"/>
      <c r="HO776" s="238"/>
      <c r="HP776" s="238"/>
      <c r="HQ776" s="238"/>
      <c r="HR776" s="238"/>
      <c r="HS776" s="238"/>
      <c r="HT776" s="238"/>
      <c r="HU776" s="238"/>
      <c r="HV776" s="238"/>
      <c r="HW776" s="238"/>
      <c r="HX776" s="238"/>
      <c r="HY776" s="238"/>
      <c r="HZ776" s="238"/>
      <c r="IA776" s="238"/>
      <c r="IB776" s="238"/>
      <c r="IC776" s="238"/>
      <c r="ID776" s="238"/>
      <c r="IE776" s="238"/>
      <c r="IF776" s="238"/>
      <c r="IG776" s="238"/>
      <c r="IH776" s="238"/>
      <c r="II776" s="238"/>
      <c r="IJ776" s="238"/>
      <c r="IK776" s="238"/>
      <c r="IL776" s="238"/>
      <c r="IM776" s="238"/>
      <c r="IN776" s="238"/>
      <c r="IO776" s="238"/>
      <c r="IP776" s="238"/>
      <c r="IQ776" s="238"/>
      <c r="IR776" s="238"/>
      <c r="IS776" s="238"/>
      <c r="IT776" s="238"/>
      <c r="IU776" s="238"/>
      <c r="IV776" s="238"/>
      <c r="IW776" s="238"/>
      <c r="IX776" s="238"/>
      <c r="IY776" s="238"/>
      <c r="IZ776" s="238"/>
      <c r="JA776" s="238"/>
      <c r="JB776" s="238"/>
      <c r="JC776" s="238"/>
      <c r="JD776" s="238"/>
      <c r="JE776" s="238"/>
      <c r="JF776" s="238"/>
      <c r="JG776" s="238"/>
      <c r="JH776" s="238"/>
    </row>
    <row r="777" spans="1:268" s="791" customFormat="1" ht="25.5" customHeight="1" x14ac:dyDescent="0.25">
      <c r="A777" s="738"/>
      <c r="B777" s="1744">
        <v>1</v>
      </c>
      <c r="C777" s="1294" t="s">
        <v>165</v>
      </c>
      <c r="D777" s="1294"/>
      <c r="E777" s="1185"/>
      <c r="F777" s="1479">
        <f>F707+F741</f>
        <v>137463.94871794872</v>
      </c>
      <c r="G777" s="1294">
        <f>G707+G741</f>
        <v>57278.230769230766</v>
      </c>
      <c r="H777" s="1294">
        <f>H707+H741</f>
        <v>69003.264957264953</v>
      </c>
      <c r="I777" s="1452">
        <f>H777/G777*100</f>
        <v>120.47031486582289</v>
      </c>
      <c r="J777" s="1449"/>
      <c r="K777" s="1449"/>
      <c r="L777" s="1450"/>
      <c r="M777" s="1450"/>
      <c r="N777" s="1450"/>
      <c r="O777" s="1450"/>
      <c r="P777" s="1450"/>
      <c r="Q777" s="1450"/>
      <c r="R777" s="1294">
        <f t="shared" ref="R777:AB777" si="512">R741+R707</f>
        <v>129016.85752999999</v>
      </c>
      <c r="S777" s="1294">
        <f t="shared" ref="S777:T777" si="513">S741+S707</f>
        <v>129016.85752999999</v>
      </c>
      <c r="T777" s="1294">
        <f t="shared" si="513"/>
        <v>129016.85752999999</v>
      </c>
      <c r="U777" s="1294">
        <f t="shared" ref="U777:V777" si="514">U741+U707</f>
        <v>129016.85752999999</v>
      </c>
      <c r="V777" s="1294">
        <f t="shared" si="514"/>
        <v>129016.85752999999</v>
      </c>
      <c r="W777" s="1619">
        <f t="shared" si="512"/>
        <v>53757.023970833332</v>
      </c>
      <c r="X777" s="1294">
        <f t="shared" si="512"/>
        <v>56988.523569999998</v>
      </c>
      <c r="Y777" s="1294">
        <f t="shared" si="512"/>
        <v>0</v>
      </c>
      <c r="Z777" s="1294">
        <f t="shared" si="512"/>
        <v>3231.4995991666638</v>
      </c>
      <c r="AA777" s="1453">
        <f t="shared" si="512"/>
        <v>-297.09571000000005</v>
      </c>
      <c r="AB777" s="1294">
        <f t="shared" si="512"/>
        <v>56691.427859999996</v>
      </c>
      <c r="AC777" s="1294">
        <f>AC707+AC741</f>
        <v>389.54558404558406</v>
      </c>
      <c r="AD777" s="1294">
        <f t="shared" ref="AD777:AE777" si="515">AD741+AD707</f>
        <v>389523.75</v>
      </c>
      <c r="AE777" s="1294">
        <f t="shared" si="515"/>
        <v>389.52375000000006</v>
      </c>
      <c r="AF777" s="2614"/>
      <c r="AG777" s="767"/>
      <c r="AH777" s="238"/>
      <c r="AI777" s="238"/>
      <c r="AJ777" s="238"/>
      <c r="AK777" s="238"/>
      <c r="AL777" s="238"/>
      <c r="AM777" s="238"/>
      <c r="AN777" s="238"/>
      <c r="AO777" s="238"/>
      <c r="AP777" s="238"/>
      <c r="AQ777" s="238"/>
      <c r="AR777" s="238"/>
      <c r="AS777" s="238"/>
      <c r="AT777" s="238"/>
      <c r="AU777" s="238"/>
      <c r="AV777" s="238"/>
      <c r="AW777" s="238"/>
      <c r="AX777" s="238"/>
      <c r="AY777" s="238"/>
      <c r="AZ777" s="238"/>
      <c r="BA777" s="238"/>
      <c r="BB777" s="238"/>
      <c r="BC777" s="238"/>
      <c r="BD777" s="238"/>
      <c r="BE777" s="238"/>
      <c r="BF777" s="238"/>
      <c r="BG777" s="238"/>
      <c r="BH777" s="238"/>
      <c r="BI777" s="238"/>
      <c r="BJ777" s="238"/>
      <c r="BK777" s="238"/>
      <c r="BL777" s="238"/>
      <c r="BM777" s="238"/>
      <c r="BN777" s="238"/>
      <c r="BO777" s="238"/>
      <c r="BP777" s="238"/>
      <c r="BQ777" s="238"/>
      <c r="BR777" s="238"/>
      <c r="BS777" s="238"/>
      <c r="BT777" s="238"/>
      <c r="BU777" s="238"/>
      <c r="BV777" s="238"/>
      <c r="BW777" s="238"/>
      <c r="BX777" s="238"/>
      <c r="BY777" s="238"/>
      <c r="BZ777" s="238"/>
      <c r="CA777" s="238"/>
      <c r="CB777" s="238"/>
      <c r="CC777" s="238"/>
      <c r="CD777" s="238"/>
      <c r="CE777" s="238"/>
      <c r="CF777" s="238"/>
      <c r="CG777" s="238"/>
      <c r="CH777" s="238"/>
      <c r="CI777" s="238"/>
      <c r="CJ777" s="238"/>
      <c r="CK777" s="238"/>
      <c r="CL777" s="238"/>
      <c r="CM777" s="238"/>
      <c r="CN777" s="238"/>
      <c r="CO777" s="238"/>
      <c r="CP777" s="238"/>
      <c r="CQ777" s="238"/>
      <c r="CR777" s="238"/>
      <c r="CS777" s="238"/>
      <c r="CT777" s="238"/>
      <c r="CU777" s="238"/>
      <c r="CV777" s="238"/>
      <c r="CW777" s="238"/>
      <c r="CX777" s="238"/>
      <c r="CY777" s="238"/>
      <c r="CZ777" s="238"/>
      <c r="DA777" s="238"/>
      <c r="DB777" s="238"/>
      <c r="DC777" s="238"/>
      <c r="DD777" s="238"/>
      <c r="DE777" s="238"/>
      <c r="DF777" s="238"/>
      <c r="DG777" s="238"/>
      <c r="DH777" s="238"/>
      <c r="DI777" s="238"/>
      <c r="DJ777" s="238"/>
      <c r="DK777" s="238"/>
      <c r="DL777" s="238"/>
      <c r="DM777" s="238"/>
      <c r="DN777" s="238"/>
      <c r="DO777" s="238"/>
      <c r="DP777" s="238"/>
      <c r="DQ777" s="238"/>
      <c r="DR777" s="238"/>
      <c r="DS777" s="238"/>
      <c r="DT777" s="238"/>
      <c r="DU777" s="238"/>
      <c r="DV777" s="238"/>
      <c r="DW777" s="238"/>
      <c r="DX777" s="238"/>
      <c r="DY777" s="238"/>
      <c r="DZ777" s="238"/>
      <c r="EA777" s="238"/>
      <c r="EB777" s="238"/>
      <c r="EC777" s="238"/>
      <c r="ED777" s="238"/>
      <c r="EE777" s="238"/>
      <c r="EF777" s="238"/>
      <c r="EG777" s="238"/>
      <c r="EH777" s="238"/>
      <c r="EI777" s="238"/>
      <c r="EJ777" s="238"/>
      <c r="EK777" s="238"/>
      <c r="EL777" s="238"/>
      <c r="EM777" s="238"/>
      <c r="EN777" s="238"/>
      <c r="EO777" s="238"/>
      <c r="EP777" s="238"/>
      <c r="EQ777" s="238"/>
      <c r="ER777" s="238"/>
      <c r="ES777" s="238"/>
      <c r="ET777" s="238"/>
      <c r="EU777" s="238"/>
      <c r="EV777" s="238"/>
      <c r="EW777" s="238"/>
      <c r="EX777" s="238"/>
      <c r="EY777" s="238"/>
      <c r="EZ777" s="238"/>
      <c r="FA777" s="238"/>
      <c r="FB777" s="238"/>
      <c r="FC777" s="238"/>
      <c r="FD777" s="238"/>
      <c r="FE777" s="238"/>
      <c r="FF777" s="238"/>
      <c r="FG777" s="238"/>
      <c r="FH777" s="238"/>
      <c r="FI777" s="238"/>
      <c r="FJ777" s="238"/>
      <c r="FK777" s="238"/>
      <c r="FL777" s="238"/>
      <c r="FM777" s="238"/>
      <c r="FN777" s="238"/>
      <c r="FO777" s="238"/>
      <c r="FP777" s="238"/>
      <c r="FQ777" s="238"/>
      <c r="FR777" s="238"/>
      <c r="FS777" s="238"/>
      <c r="FT777" s="238"/>
      <c r="FU777" s="238"/>
      <c r="FV777" s="238"/>
      <c r="FW777" s="238"/>
      <c r="FX777" s="238"/>
      <c r="FY777" s="238"/>
      <c r="FZ777" s="238"/>
      <c r="GA777" s="238"/>
      <c r="GB777" s="238"/>
      <c r="GC777" s="238"/>
      <c r="GD777" s="238"/>
      <c r="GE777" s="238"/>
      <c r="GF777" s="238"/>
      <c r="GG777" s="238"/>
      <c r="GH777" s="238"/>
      <c r="GI777" s="238"/>
      <c r="GJ777" s="238"/>
      <c r="GK777" s="238"/>
      <c r="GL777" s="238"/>
      <c r="GM777" s="238"/>
      <c r="GN777" s="238"/>
      <c r="GO777" s="238"/>
      <c r="GP777" s="238"/>
      <c r="GQ777" s="238"/>
      <c r="GR777" s="238"/>
      <c r="GS777" s="238"/>
      <c r="GT777" s="238"/>
      <c r="GU777" s="238"/>
      <c r="GV777" s="238"/>
      <c r="GW777" s="238"/>
      <c r="GX777" s="238"/>
      <c r="GY777" s="238"/>
      <c r="GZ777" s="238"/>
      <c r="HA777" s="238"/>
      <c r="HB777" s="238"/>
      <c r="HC777" s="238"/>
      <c r="HD777" s="238"/>
      <c r="HE777" s="238"/>
      <c r="HF777" s="238"/>
      <c r="HG777" s="238"/>
      <c r="HH777" s="238"/>
      <c r="HI777" s="238"/>
      <c r="HJ777" s="238"/>
      <c r="HK777" s="238"/>
      <c r="HL777" s="238"/>
      <c r="HM777" s="238"/>
      <c r="HN777" s="238"/>
      <c r="HO777" s="238"/>
      <c r="HP777" s="238"/>
      <c r="HQ777" s="238"/>
      <c r="HR777" s="238"/>
      <c r="HS777" s="238"/>
      <c r="HT777" s="238"/>
      <c r="HU777" s="238"/>
      <c r="HV777" s="238"/>
      <c r="HW777" s="238"/>
      <c r="HX777" s="238"/>
      <c r="HY777" s="238"/>
      <c r="HZ777" s="238"/>
      <c r="IA777" s="238"/>
      <c r="IB777" s="238"/>
      <c r="IC777" s="238"/>
      <c r="ID777" s="238"/>
      <c r="IE777" s="238"/>
      <c r="IF777" s="238"/>
      <c r="IG777" s="238"/>
      <c r="IH777" s="238"/>
      <c r="II777" s="238"/>
      <c r="IJ777" s="238"/>
      <c r="IK777" s="238"/>
      <c r="IL777" s="238"/>
      <c r="IM777" s="238"/>
      <c r="IN777" s="238"/>
      <c r="IO777" s="238"/>
      <c r="IP777" s="238"/>
      <c r="IQ777" s="238"/>
      <c r="IR777" s="238"/>
      <c r="IS777" s="238"/>
      <c r="IT777" s="238"/>
      <c r="IU777" s="238"/>
      <c r="IV777" s="238"/>
      <c r="IW777" s="238"/>
      <c r="IX777" s="238"/>
      <c r="IY777" s="238"/>
      <c r="IZ777" s="238"/>
      <c r="JA777" s="238"/>
      <c r="JB777" s="238"/>
      <c r="JC777" s="238"/>
      <c r="JD777" s="238"/>
      <c r="JE777" s="238"/>
      <c r="JF777" s="238"/>
      <c r="JG777" s="238"/>
      <c r="JH777" s="238"/>
    </row>
    <row r="778" spans="1:268" s="791" customFormat="1" ht="15" customHeight="1" x14ac:dyDescent="0.25">
      <c r="A778" s="738"/>
      <c r="B778" s="1744">
        <v>1</v>
      </c>
      <c r="C778" s="1301" t="s">
        <v>14</v>
      </c>
      <c r="D778" s="1301"/>
      <c r="E778" s="1185"/>
      <c r="F778" s="1479"/>
      <c r="G778" s="1294"/>
      <c r="H778" s="1294"/>
      <c r="I778" s="1452"/>
      <c r="J778" s="1449"/>
      <c r="K778" s="1449"/>
      <c r="L778" s="1450"/>
      <c r="M778" s="1450"/>
      <c r="N778" s="1450"/>
      <c r="O778" s="1450"/>
      <c r="P778" s="1450"/>
      <c r="Q778" s="1450"/>
      <c r="R778" s="1186"/>
      <c r="S778" s="1186"/>
      <c r="T778" s="1186"/>
      <c r="U778" s="1186"/>
      <c r="V778" s="1186"/>
      <c r="W778" s="1605"/>
      <c r="X778" s="1186"/>
      <c r="Y778" s="1186"/>
      <c r="Z778" s="1186"/>
      <c r="AA778" s="1451"/>
      <c r="AB778" s="1186"/>
      <c r="AC778" s="1294"/>
      <c r="AD778" s="1186"/>
      <c r="AE778" s="1186"/>
      <c r="AF778" s="2614"/>
      <c r="AG778" s="767"/>
      <c r="AH778" s="238"/>
      <c r="AI778" s="238"/>
      <c r="AJ778" s="238"/>
      <c r="AK778" s="238"/>
      <c r="AL778" s="238"/>
      <c r="AM778" s="238"/>
      <c r="AN778" s="238"/>
      <c r="AO778" s="238"/>
      <c r="AP778" s="238"/>
      <c r="AQ778" s="238"/>
      <c r="AR778" s="238"/>
      <c r="AS778" s="238"/>
      <c r="AT778" s="238"/>
      <c r="AU778" s="238"/>
      <c r="AV778" s="238"/>
      <c r="AW778" s="238"/>
      <c r="AX778" s="238"/>
      <c r="AY778" s="238"/>
      <c r="AZ778" s="238"/>
      <c r="BA778" s="238"/>
      <c r="BB778" s="238"/>
      <c r="BC778" s="238"/>
      <c r="BD778" s="238"/>
      <c r="BE778" s="238"/>
      <c r="BF778" s="238"/>
      <c r="BG778" s="238"/>
      <c r="BH778" s="238"/>
      <c r="BI778" s="238"/>
      <c r="BJ778" s="238"/>
      <c r="BK778" s="238"/>
      <c r="BL778" s="238"/>
      <c r="BM778" s="238"/>
      <c r="BN778" s="238"/>
      <c r="BO778" s="238"/>
      <c r="BP778" s="238"/>
      <c r="BQ778" s="238"/>
      <c r="BR778" s="238"/>
      <c r="BS778" s="238"/>
      <c r="BT778" s="238"/>
      <c r="BU778" s="238"/>
      <c r="BV778" s="238"/>
      <c r="BW778" s="238"/>
      <c r="BX778" s="238"/>
      <c r="BY778" s="238"/>
      <c r="BZ778" s="238"/>
      <c r="CA778" s="238"/>
      <c r="CB778" s="238"/>
      <c r="CC778" s="238"/>
      <c r="CD778" s="238"/>
      <c r="CE778" s="238"/>
      <c r="CF778" s="238"/>
      <c r="CG778" s="238"/>
      <c r="CH778" s="238"/>
      <c r="CI778" s="238"/>
      <c r="CJ778" s="238"/>
      <c r="CK778" s="238"/>
      <c r="CL778" s="238"/>
      <c r="CM778" s="238"/>
      <c r="CN778" s="238"/>
      <c r="CO778" s="238"/>
      <c r="CP778" s="238"/>
      <c r="CQ778" s="238"/>
      <c r="CR778" s="238"/>
      <c r="CS778" s="238"/>
      <c r="CT778" s="238"/>
      <c r="CU778" s="238"/>
      <c r="CV778" s="238"/>
      <c r="CW778" s="238"/>
      <c r="CX778" s="238"/>
      <c r="CY778" s="238"/>
      <c r="CZ778" s="238"/>
      <c r="DA778" s="238"/>
      <c r="DB778" s="238"/>
      <c r="DC778" s="238"/>
      <c r="DD778" s="238"/>
      <c r="DE778" s="238"/>
      <c r="DF778" s="238"/>
      <c r="DG778" s="238"/>
      <c r="DH778" s="238"/>
      <c r="DI778" s="238"/>
      <c r="DJ778" s="238"/>
      <c r="DK778" s="238"/>
      <c r="DL778" s="238"/>
      <c r="DM778" s="238"/>
      <c r="DN778" s="238"/>
      <c r="DO778" s="238"/>
      <c r="DP778" s="238"/>
      <c r="DQ778" s="238"/>
      <c r="DR778" s="238"/>
      <c r="DS778" s="238"/>
      <c r="DT778" s="238"/>
      <c r="DU778" s="238"/>
      <c r="DV778" s="238"/>
      <c r="DW778" s="238"/>
      <c r="DX778" s="238"/>
      <c r="DY778" s="238"/>
      <c r="DZ778" s="238"/>
      <c r="EA778" s="238"/>
      <c r="EB778" s="238"/>
      <c r="EC778" s="238"/>
      <c r="ED778" s="238"/>
      <c r="EE778" s="238"/>
      <c r="EF778" s="238"/>
      <c r="EG778" s="238"/>
      <c r="EH778" s="238"/>
      <c r="EI778" s="238"/>
      <c r="EJ778" s="238"/>
      <c r="EK778" s="238"/>
      <c r="EL778" s="238"/>
      <c r="EM778" s="238"/>
      <c r="EN778" s="238"/>
      <c r="EO778" s="238"/>
      <c r="EP778" s="238"/>
      <c r="EQ778" s="238"/>
      <c r="ER778" s="238"/>
      <c r="ES778" s="238"/>
      <c r="ET778" s="238"/>
      <c r="EU778" s="238"/>
      <c r="EV778" s="238"/>
      <c r="EW778" s="238"/>
      <c r="EX778" s="238"/>
      <c r="EY778" s="238"/>
      <c r="EZ778" s="238"/>
      <c r="FA778" s="238"/>
      <c r="FB778" s="238"/>
      <c r="FC778" s="238"/>
      <c r="FD778" s="238"/>
      <c r="FE778" s="238"/>
      <c r="FF778" s="238"/>
      <c r="FG778" s="238"/>
      <c r="FH778" s="238"/>
      <c r="FI778" s="238"/>
      <c r="FJ778" s="238"/>
      <c r="FK778" s="238"/>
      <c r="FL778" s="238"/>
      <c r="FM778" s="238"/>
      <c r="FN778" s="238"/>
      <c r="FO778" s="238"/>
      <c r="FP778" s="238"/>
      <c r="FQ778" s="238"/>
      <c r="FR778" s="238"/>
      <c r="FS778" s="238"/>
      <c r="FT778" s="238"/>
      <c r="FU778" s="238"/>
      <c r="FV778" s="238"/>
      <c r="FW778" s="238"/>
      <c r="FX778" s="238"/>
      <c r="FY778" s="238"/>
      <c r="FZ778" s="238"/>
      <c r="GA778" s="238"/>
      <c r="GB778" s="238"/>
      <c r="GC778" s="238"/>
      <c r="GD778" s="238"/>
      <c r="GE778" s="238"/>
      <c r="GF778" s="238"/>
      <c r="GG778" s="238"/>
      <c r="GH778" s="238"/>
      <c r="GI778" s="238"/>
      <c r="GJ778" s="238"/>
      <c r="GK778" s="238"/>
      <c r="GL778" s="238"/>
      <c r="GM778" s="238"/>
      <c r="GN778" s="238"/>
      <c r="GO778" s="238"/>
      <c r="GP778" s="238"/>
      <c r="GQ778" s="238"/>
      <c r="GR778" s="238"/>
      <c r="GS778" s="238"/>
      <c r="GT778" s="238"/>
      <c r="GU778" s="238"/>
      <c r="GV778" s="238"/>
      <c r="GW778" s="238"/>
      <c r="GX778" s="238"/>
      <c r="GY778" s="238"/>
      <c r="GZ778" s="238"/>
      <c r="HA778" s="238"/>
      <c r="HB778" s="238"/>
      <c r="HC778" s="238"/>
      <c r="HD778" s="238"/>
      <c r="HE778" s="238"/>
      <c r="HF778" s="238"/>
      <c r="HG778" s="238"/>
      <c r="HH778" s="238"/>
      <c r="HI778" s="238"/>
      <c r="HJ778" s="238"/>
      <c r="HK778" s="238"/>
      <c r="HL778" s="238"/>
      <c r="HM778" s="238"/>
      <c r="HN778" s="238"/>
      <c r="HO778" s="238"/>
      <c r="HP778" s="238"/>
      <c r="HQ778" s="238"/>
      <c r="HR778" s="238"/>
      <c r="HS778" s="238"/>
      <c r="HT778" s="238"/>
      <c r="HU778" s="238"/>
      <c r="HV778" s="238"/>
      <c r="HW778" s="238"/>
      <c r="HX778" s="238"/>
      <c r="HY778" s="238"/>
      <c r="HZ778" s="238"/>
      <c r="IA778" s="238"/>
      <c r="IB778" s="238"/>
      <c r="IC778" s="238"/>
      <c r="ID778" s="238"/>
      <c r="IE778" s="238"/>
      <c r="IF778" s="238"/>
      <c r="IG778" s="238"/>
      <c r="IH778" s="238"/>
      <c r="II778" s="238"/>
      <c r="IJ778" s="238"/>
      <c r="IK778" s="238"/>
      <c r="IL778" s="238"/>
      <c r="IM778" s="238"/>
      <c r="IN778" s="238"/>
      <c r="IO778" s="238"/>
      <c r="IP778" s="238"/>
      <c r="IQ778" s="238"/>
      <c r="IR778" s="238"/>
      <c r="IS778" s="238"/>
      <c r="IT778" s="238"/>
      <c r="IU778" s="238"/>
      <c r="IV778" s="238"/>
      <c r="IW778" s="238"/>
      <c r="IX778" s="238"/>
      <c r="IY778" s="238"/>
      <c r="IZ778" s="238"/>
      <c r="JA778" s="238"/>
      <c r="JB778" s="238"/>
      <c r="JC778" s="238"/>
      <c r="JD778" s="238"/>
      <c r="JE778" s="238"/>
      <c r="JF778" s="238"/>
      <c r="JG778" s="238"/>
      <c r="JH778" s="238"/>
    </row>
    <row r="779" spans="1:268" s="791" customFormat="1" ht="15" customHeight="1" x14ac:dyDescent="0.25">
      <c r="A779" s="738"/>
      <c r="B779" s="1744">
        <v>1</v>
      </c>
      <c r="C779" s="1416" t="s">
        <v>198</v>
      </c>
      <c r="D779" s="1416"/>
      <c r="E779" s="1185"/>
      <c r="F779" s="1479">
        <f>F736+F692+F681</f>
        <v>88267</v>
      </c>
      <c r="G779" s="1294">
        <f>G736+G692+G681</f>
        <v>36780</v>
      </c>
      <c r="H779" s="1294">
        <f>H736+H692+H681</f>
        <v>46685.262962962959</v>
      </c>
      <c r="I779" s="1452">
        <f>H779/G779*100</f>
        <v>126.93111191670189</v>
      </c>
      <c r="J779" s="1449"/>
      <c r="K779" s="1449"/>
      <c r="L779" s="1450"/>
      <c r="M779" s="1450"/>
      <c r="N779" s="1450"/>
      <c r="O779" s="1450"/>
      <c r="P779" s="1450"/>
      <c r="Q779" s="1450"/>
      <c r="R779" s="1186"/>
      <c r="S779" s="1186"/>
      <c r="T779" s="1186"/>
      <c r="U779" s="1186"/>
      <c r="V779" s="1186"/>
      <c r="W779" s="1605"/>
      <c r="X779" s="1186"/>
      <c r="Y779" s="1186"/>
      <c r="Z779" s="1186"/>
      <c r="AA779" s="1451"/>
      <c r="AB779" s="1186"/>
      <c r="AC779" s="1294">
        <f>AC736+AC692+AC681</f>
        <v>259.10000000000002</v>
      </c>
      <c r="AD779" s="1294">
        <f t="shared" ref="AD779:AE779" si="516">AD736+AD692+AD681</f>
        <v>271173.96999999997</v>
      </c>
      <c r="AE779" s="1294">
        <f t="shared" si="516"/>
        <v>271.17397</v>
      </c>
      <c r="AF779" s="2614"/>
      <c r="AG779" s="767"/>
      <c r="AH779" s="238"/>
      <c r="AI779" s="238"/>
      <c r="AJ779" s="238"/>
      <c r="AK779" s="238"/>
      <c r="AL779" s="238"/>
      <c r="AM779" s="238"/>
      <c r="AN779" s="238"/>
      <c r="AO779" s="238"/>
      <c r="AP779" s="238"/>
      <c r="AQ779" s="238"/>
      <c r="AR779" s="238"/>
      <c r="AS779" s="238"/>
      <c r="AT779" s="238"/>
      <c r="AU779" s="238"/>
      <c r="AV779" s="238"/>
      <c r="AW779" s="238"/>
      <c r="AX779" s="238"/>
      <c r="AY779" s="238"/>
      <c r="AZ779" s="238"/>
      <c r="BA779" s="238"/>
      <c r="BB779" s="238"/>
      <c r="BC779" s="238"/>
      <c r="BD779" s="238"/>
      <c r="BE779" s="238"/>
      <c r="BF779" s="238"/>
      <c r="BG779" s="238"/>
      <c r="BH779" s="238"/>
      <c r="BI779" s="238"/>
      <c r="BJ779" s="238"/>
      <c r="BK779" s="238"/>
      <c r="BL779" s="238"/>
      <c r="BM779" s="238"/>
      <c r="BN779" s="238"/>
      <c r="BO779" s="238"/>
      <c r="BP779" s="238"/>
      <c r="BQ779" s="238"/>
      <c r="BR779" s="238"/>
      <c r="BS779" s="238"/>
      <c r="BT779" s="238"/>
      <c r="BU779" s="238"/>
      <c r="BV779" s="238"/>
      <c r="BW779" s="238"/>
      <c r="BX779" s="238"/>
      <c r="BY779" s="238"/>
      <c r="BZ779" s="238"/>
      <c r="CA779" s="238"/>
      <c r="CB779" s="238"/>
      <c r="CC779" s="238"/>
      <c r="CD779" s="238"/>
      <c r="CE779" s="238"/>
      <c r="CF779" s="238"/>
      <c r="CG779" s="238"/>
      <c r="CH779" s="238"/>
      <c r="CI779" s="238"/>
      <c r="CJ779" s="238"/>
      <c r="CK779" s="238"/>
      <c r="CL779" s="238"/>
      <c r="CM779" s="238"/>
      <c r="CN779" s="238"/>
      <c r="CO779" s="238"/>
      <c r="CP779" s="238"/>
      <c r="CQ779" s="238"/>
      <c r="CR779" s="238"/>
      <c r="CS779" s="238"/>
      <c r="CT779" s="238"/>
      <c r="CU779" s="238"/>
      <c r="CV779" s="238"/>
      <c r="CW779" s="238"/>
      <c r="CX779" s="238"/>
      <c r="CY779" s="238"/>
      <c r="CZ779" s="238"/>
      <c r="DA779" s="238"/>
      <c r="DB779" s="238"/>
      <c r="DC779" s="238"/>
      <c r="DD779" s="238"/>
      <c r="DE779" s="238"/>
      <c r="DF779" s="238"/>
      <c r="DG779" s="238"/>
      <c r="DH779" s="238"/>
      <c r="DI779" s="238"/>
      <c r="DJ779" s="238"/>
      <c r="DK779" s="238"/>
      <c r="DL779" s="238"/>
      <c r="DM779" s="238"/>
      <c r="DN779" s="238"/>
      <c r="DO779" s="238"/>
      <c r="DP779" s="238"/>
      <c r="DQ779" s="238"/>
      <c r="DR779" s="238"/>
      <c r="DS779" s="238"/>
      <c r="DT779" s="238"/>
      <c r="DU779" s="238"/>
      <c r="DV779" s="238"/>
      <c r="DW779" s="238"/>
      <c r="DX779" s="238"/>
      <c r="DY779" s="238"/>
      <c r="DZ779" s="238"/>
      <c r="EA779" s="238"/>
      <c r="EB779" s="238"/>
      <c r="EC779" s="238"/>
      <c r="ED779" s="238"/>
      <c r="EE779" s="238"/>
      <c r="EF779" s="238"/>
      <c r="EG779" s="238"/>
      <c r="EH779" s="238"/>
      <c r="EI779" s="238"/>
      <c r="EJ779" s="238"/>
      <c r="EK779" s="238"/>
      <c r="EL779" s="238"/>
      <c r="EM779" s="238"/>
      <c r="EN779" s="238"/>
      <c r="EO779" s="238"/>
      <c r="EP779" s="238"/>
      <c r="EQ779" s="238"/>
      <c r="ER779" s="238"/>
      <c r="ES779" s="238"/>
      <c r="ET779" s="238"/>
      <c r="EU779" s="238"/>
      <c r="EV779" s="238"/>
      <c r="EW779" s="238"/>
      <c r="EX779" s="238"/>
      <c r="EY779" s="238"/>
      <c r="EZ779" s="238"/>
      <c r="FA779" s="238"/>
      <c r="FB779" s="238"/>
      <c r="FC779" s="238"/>
      <c r="FD779" s="238"/>
      <c r="FE779" s="238"/>
      <c r="FF779" s="238"/>
      <c r="FG779" s="238"/>
      <c r="FH779" s="238"/>
      <c r="FI779" s="238"/>
      <c r="FJ779" s="238"/>
      <c r="FK779" s="238"/>
      <c r="FL779" s="238"/>
      <c r="FM779" s="238"/>
      <c r="FN779" s="238"/>
      <c r="FO779" s="238"/>
      <c r="FP779" s="238"/>
      <c r="FQ779" s="238"/>
      <c r="FR779" s="238"/>
      <c r="FS779" s="238"/>
      <c r="FT779" s="238"/>
      <c r="FU779" s="238"/>
      <c r="FV779" s="238"/>
      <c r="FW779" s="238"/>
      <c r="FX779" s="238"/>
      <c r="FY779" s="238"/>
      <c r="FZ779" s="238"/>
      <c r="GA779" s="238"/>
      <c r="GB779" s="238"/>
      <c r="GC779" s="238"/>
      <c r="GD779" s="238"/>
      <c r="GE779" s="238"/>
      <c r="GF779" s="238"/>
      <c r="GG779" s="238"/>
      <c r="GH779" s="238"/>
      <c r="GI779" s="238"/>
      <c r="GJ779" s="238"/>
      <c r="GK779" s="238"/>
      <c r="GL779" s="238"/>
      <c r="GM779" s="238"/>
      <c r="GN779" s="238"/>
      <c r="GO779" s="238"/>
      <c r="GP779" s="238"/>
      <c r="GQ779" s="238"/>
      <c r="GR779" s="238"/>
      <c r="GS779" s="238"/>
      <c r="GT779" s="238"/>
      <c r="GU779" s="238"/>
      <c r="GV779" s="238"/>
      <c r="GW779" s="238"/>
      <c r="GX779" s="238"/>
      <c r="GY779" s="238"/>
      <c r="GZ779" s="238"/>
      <c r="HA779" s="238"/>
      <c r="HB779" s="238"/>
      <c r="HC779" s="238"/>
      <c r="HD779" s="238"/>
      <c r="HE779" s="238"/>
      <c r="HF779" s="238"/>
      <c r="HG779" s="238"/>
      <c r="HH779" s="238"/>
      <c r="HI779" s="238"/>
      <c r="HJ779" s="238"/>
      <c r="HK779" s="238"/>
      <c r="HL779" s="238"/>
      <c r="HM779" s="238"/>
      <c r="HN779" s="238"/>
      <c r="HO779" s="238"/>
      <c r="HP779" s="238"/>
      <c r="HQ779" s="238"/>
      <c r="HR779" s="238"/>
      <c r="HS779" s="238"/>
      <c r="HT779" s="238"/>
      <c r="HU779" s="238"/>
      <c r="HV779" s="238"/>
      <c r="HW779" s="238"/>
      <c r="HX779" s="238"/>
      <c r="HY779" s="238"/>
      <c r="HZ779" s="238"/>
      <c r="IA779" s="238"/>
      <c r="IB779" s="238"/>
      <c r="IC779" s="238"/>
      <c r="ID779" s="238"/>
      <c r="IE779" s="238"/>
      <c r="IF779" s="238"/>
      <c r="IG779" s="238"/>
      <c r="IH779" s="238"/>
      <c r="II779" s="238"/>
      <c r="IJ779" s="238"/>
      <c r="IK779" s="238"/>
      <c r="IL779" s="238"/>
      <c r="IM779" s="238"/>
      <c r="IN779" s="238"/>
      <c r="IO779" s="238"/>
      <c r="IP779" s="238"/>
      <c r="IQ779" s="238"/>
      <c r="IR779" s="238"/>
      <c r="IS779" s="238"/>
      <c r="IT779" s="238"/>
      <c r="IU779" s="238"/>
      <c r="IV779" s="238"/>
      <c r="IW779" s="238"/>
      <c r="IX779" s="238"/>
      <c r="IY779" s="238"/>
      <c r="IZ779" s="238"/>
      <c r="JA779" s="238"/>
      <c r="JB779" s="238"/>
      <c r="JC779" s="238"/>
      <c r="JD779" s="238"/>
      <c r="JE779" s="238"/>
      <c r="JF779" s="238"/>
      <c r="JG779" s="238"/>
      <c r="JH779" s="238"/>
    </row>
    <row r="780" spans="1:268" s="791" customFormat="1" ht="15" customHeight="1" x14ac:dyDescent="0.25">
      <c r="A780" s="738"/>
      <c r="B780" s="1744">
        <v>1</v>
      </c>
      <c r="C780" s="1416" t="s">
        <v>157</v>
      </c>
      <c r="D780" s="1416"/>
      <c r="E780" s="1185"/>
      <c r="F780" s="1479">
        <f>F771+F753</f>
        <v>116887.82352941178</v>
      </c>
      <c r="G780" s="1294">
        <f>G771+G753</f>
        <v>48702.882352941175</v>
      </c>
      <c r="H780" s="1294">
        <f>H738+H687</f>
        <v>40569.225882352941</v>
      </c>
      <c r="I780" s="1452">
        <f>H780/G780*100</f>
        <v>83.299435110133601</v>
      </c>
      <c r="J780" s="1449"/>
      <c r="K780" s="1449"/>
      <c r="L780" s="1450"/>
      <c r="M780" s="1450"/>
      <c r="N780" s="1450"/>
      <c r="O780" s="1450"/>
      <c r="P780" s="1450"/>
      <c r="Q780" s="1450"/>
      <c r="R780" s="1186"/>
      <c r="S780" s="1186"/>
      <c r="T780" s="1186"/>
      <c r="U780" s="1186"/>
      <c r="V780" s="1186"/>
      <c r="W780" s="1605"/>
      <c r="X780" s="1186"/>
      <c r="Y780" s="1186"/>
      <c r="Z780" s="1186"/>
      <c r="AA780" s="1451"/>
      <c r="AB780" s="1186"/>
      <c r="AC780" s="1294">
        <f>AC771+AC753</f>
        <v>1640.1705882352942</v>
      </c>
      <c r="AD780" s="1294">
        <f t="shared" ref="AD780:AE780" si="517">AD771+AD753</f>
        <v>4382808.629999998</v>
      </c>
      <c r="AE780" s="1294">
        <f t="shared" si="517"/>
        <v>4382.8086299999986</v>
      </c>
      <c r="AF780" s="2614"/>
      <c r="AG780" s="767"/>
      <c r="AH780" s="238"/>
      <c r="AI780" s="238"/>
      <c r="AJ780" s="238"/>
      <c r="AK780" s="238"/>
      <c r="AL780" s="238"/>
      <c r="AM780" s="238"/>
      <c r="AN780" s="238"/>
      <c r="AO780" s="238"/>
      <c r="AP780" s="238"/>
      <c r="AQ780" s="238"/>
      <c r="AR780" s="238"/>
      <c r="AS780" s="238"/>
      <c r="AT780" s="238"/>
      <c r="AU780" s="238"/>
      <c r="AV780" s="238"/>
      <c r="AW780" s="238"/>
      <c r="AX780" s="238"/>
      <c r="AY780" s="238"/>
      <c r="AZ780" s="238"/>
      <c r="BA780" s="238"/>
      <c r="BB780" s="238"/>
      <c r="BC780" s="238"/>
      <c r="BD780" s="238"/>
      <c r="BE780" s="238"/>
      <c r="BF780" s="238"/>
      <c r="BG780" s="238"/>
      <c r="BH780" s="238"/>
      <c r="BI780" s="238"/>
      <c r="BJ780" s="238"/>
      <c r="BK780" s="238"/>
      <c r="BL780" s="238"/>
      <c r="BM780" s="238"/>
      <c r="BN780" s="238"/>
      <c r="BO780" s="238"/>
      <c r="BP780" s="238"/>
      <c r="BQ780" s="238"/>
      <c r="BR780" s="238"/>
      <c r="BS780" s="238"/>
      <c r="BT780" s="238"/>
      <c r="BU780" s="238"/>
      <c r="BV780" s="238"/>
      <c r="BW780" s="238"/>
      <c r="BX780" s="238"/>
      <c r="BY780" s="238"/>
      <c r="BZ780" s="238"/>
      <c r="CA780" s="238"/>
      <c r="CB780" s="238"/>
      <c r="CC780" s="238"/>
      <c r="CD780" s="238"/>
      <c r="CE780" s="238"/>
      <c r="CF780" s="238"/>
      <c r="CG780" s="238"/>
      <c r="CH780" s="238"/>
      <c r="CI780" s="238"/>
      <c r="CJ780" s="238"/>
      <c r="CK780" s="238"/>
      <c r="CL780" s="238"/>
      <c r="CM780" s="238"/>
      <c r="CN780" s="238"/>
      <c r="CO780" s="238"/>
      <c r="CP780" s="238"/>
      <c r="CQ780" s="238"/>
      <c r="CR780" s="238"/>
      <c r="CS780" s="238"/>
      <c r="CT780" s="238"/>
      <c r="CU780" s="238"/>
      <c r="CV780" s="238"/>
      <c r="CW780" s="238"/>
      <c r="CX780" s="238"/>
      <c r="CY780" s="238"/>
      <c r="CZ780" s="238"/>
      <c r="DA780" s="238"/>
      <c r="DB780" s="238"/>
      <c r="DC780" s="238"/>
      <c r="DD780" s="238"/>
      <c r="DE780" s="238"/>
      <c r="DF780" s="238"/>
      <c r="DG780" s="238"/>
      <c r="DH780" s="238"/>
      <c r="DI780" s="238"/>
      <c r="DJ780" s="238"/>
      <c r="DK780" s="238"/>
      <c r="DL780" s="238"/>
      <c r="DM780" s="238"/>
      <c r="DN780" s="238"/>
      <c r="DO780" s="238"/>
      <c r="DP780" s="238"/>
      <c r="DQ780" s="238"/>
      <c r="DR780" s="238"/>
      <c r="DS780" s="238"/>
      <c r="DT780" s="238"/>
      <c r="DU780" s="238"/>
      <c r="DV780" s="238"/>
      <c r="DW780" s="238"/>
      <c r="DX780" s="238"/>
      <c r="DY780" s="238"/>
      <c r="DZ780" s="238"/>
      <c r="EA780" s="238"/>
      <c r="EB780" s="238"/>
      <c r="EC780" s="238"/>
      <c r="ED780" s="238"/>
      <c r="EE780" s="238"/>
      <c r="EF780" s="238"/>
      <c r="EG780" s="238"/>
      <c r="EH780" s="238"/>
      <c r="EI780" s="238"/>
      <c r="EJ780" s="238"/>
      <c r="EK780" s="238"/>
      <c r="EL780" s="238"/>
      <c r="EM780" s="238"/>
      <c r="EN780" s="238"/>
      <c r="EO780" s="238"/>
      <c r="EP780" s="238"/>
      <c r="EQ780" s="238"/>
      <c r="ER780" s="238"/>
      <c r="ES780" s="238"/>
      <c r="ET780" s="238"/>
      <c r="EU780" s="238"/>
      <c r="EV780" s="238"/>
      <c r="EW780" s="238"/>
      <c r="EX780" s="238"/>
      <c r="EY780" s="238"/>
      <c r="EZ780" s="238"/>
      <c r="FA780" s="238"/>
      <c r="FB780" s="238"/>
      <c r="FC780" s="238"/>
      <c r="FD780" s="238"/>
      <c r="FE780" s="238"/>
      <c r="FF780" s="238"/>
      <c r="FG780" s="238"/>
      <c r="FH780" s="238"/>
      <c r="FI780" s="238"/>
      <c r="FJ780" s="238"/>
      <c r="FK780" s="238"/>
      <c r="FL780" s="238"/>
      <c r="FM780" s="238"/>
      <c r="FN780" s="238"/>
      <c r="FO780" s="238"/>
      <c r="FP780" s="238"/>
      <c r="FQ780" s="238"/>
      <c r="FR780" s="238"/>
      <c r="FS780" s="238"/>
      <c r="FT780" s="238"/>
      <c r="FU780" s="238"/>
      <c r="FV780" s="238"/>
      <c r="FW780" s="238"/>
      <c r="FX780" s="238"/>
      <c r="FY780" s="238"/>
      <c r="FZ780" s="238"/>
      <c r="GA780" s="238"/>
      <c r="GB780" s="238"/>
      <c r="GC780" s="238"/>
      <c r="GD780" s="238"/>
      <c r="GE780" s="238"/>
      <c r="GF780" s="238"/>
      <c r="GG780" s="238"/>
      <c r="GH780" s="238"/>
      <c r="GI780" s="238"/>
      <c r="GJ780" s="238"/>
      <c r="GK780" s="238"/>
      <c r="GL780" s="238"/>
      <c r="GM780" s="238"/>
      <c r="GN780" s="238"/>
      <c r="GO780" s="238"/>
      <c r="GP780" s="238"/>
      <c r="GQ780" s="238"/>
      <c r="GR780" s="238"/>
      <c r="GS780" s="238"/>
      <c r="GT780" s="238"/>
      <c r="GU780" s="238"/>
      <c r="GV780" s="238"/>
      <c r="GW780" s="238"/>
      <c r="GX780" s="238"/>
      <c r="GY780" s="238"/>
      <c r="GZ780" s="238"/>
      <c r="HA780" s="238"/>
      <c r="HB780" s="238"/>
      <c r="HC780" s="238"/>
      <c r="HD780" s="238"/>
      <c r="HE780" s="238"/>
      <c r="HF780" s="238"/>
      <c r="HG780" s="238"/>
      <c r="HH780" s="238"/>
      <c r="HI780" s="238"/>
      <c r="HJ780" s="238"/>
      <c r="HK780" s="238"/>
      <c r="HL780" s="238"/>
      <c r="HM780" s="238"/>
      <c r="HN780" s="238"/>
      <c r="HO780" s="238"/>
      <c r="HP780" s="238"/>
      <c r="HQ780" s="238"/>
      <c r="HR780" s="238"/>
      <c r="HS780" s="238"/>
      <c r="HT780" s="238"/>
      <c r="HU780" s="238"/>
      <c r="HV780" s="238"/>
      <c r="HW780" s="238"/>
      <c r="HX780" s="238"/>
      <c r="HY780" s="238"/>
      <c r="HZ780" s="238"/>
      <c r="IA780" s="238"/>
      <c r="IB780" s="238"/>
      <c r="IC780" s="238"/>
      <c r="ID780" s="238"/>
      <c r="IE780" s="238"/>
      <c r="IF780" s="238"/>
      <c r="IG780" s="238"/>
      <c r="IH780" s="238"/>
      <c r="II780" s="238"/>
      <c r="IJ780" s="238"/>
      <c r="IK780" s="238"/>
      <c r="IL780" s="238"/>
      <c r="IM780" s="238"/>
      <c r="IN780" s="238"/>
      <c r="IO780" s="238"/>
      <c r="IP780" s="238"/>
      <c r="IQ780" s="238"/>
      <c r="IR780" s="238"/>
      <c r="IS780" s="238"/>
      <c r="IT780" s="238"/>
      <c r="IU780" s="238"/>
      <c r="IV780" s="238"/>
      <c r="IW780" s="238"/>
      <c r="IX780" s="238"/>
      <c r="IY780" s="238"/>
      <c r="IZ780" s="238"/>
      <c r="JA780" s="238"/>
      <c r="JB780" s="238"/>
      <c r="JC780" s="238"/>
      <c r="JD780" s="238"/>
      <c r="JE780" s="238"/>
      <c r="JF780" s="238"/>
      <c r="JG780" s="238"/>
      <c r="JH780" s="238"/>
    </row>
    <row r="781" spans="1:268" s="791" customFormat="1" ht="36.75" customHeight="1" x14ac:dyDescent="0.25">
      <c r="A781" s="738"/>
      <c r="B781" s="1744">
        <v>1</v>
      </c>
      <c r="C781" s="1435" t="s">
        <v>158</v>
      </c>
      <c r="D781" s="1435"/>
      <c r="E781" s="1185"/>
      <c r="F781" s="1479">
        <f>F704</f>
        <v>38095</v>
      </c>
      <c r="G781" s="1294">
        <f>G704</f>
        <v>15873</v>
      </c>
      <c r="H781" s="1294">
        <f>H704</f>
        <v>17292</v>
      </c>
      <c r="I781" s="1452">
        <f>H781/G781*100</f>
        <v>108.93970893970895</v>
      </c>
      <c r="J781" s="1449"/>
      <c r="K781" s="1449"/>
      <c r="L781" s="1450"/>
      <c r="M781" s="1450"/>
      <c r="N781" s="1450"/>
      <c r="O781" s="1450"/>
      <c r="P781" s="1450"/>
      <c r="Q781" s="1450"/>
      <c r="R781" s="1186"/>
      <c r="S781" s="1186"/>
      <c r="T781" s="1186"/>
      <c r="U781" s="1186"/>
      <c r="V781" s="1186"/>
      <c r="W781" s="1605"/>
      <c r="X781" s="1186"/>
      <c r="Y781" s="1186"/>
      <c r="Z781" s="1186"/>
      <c r="AA781" s="1451"/>
      <c r="AB781" s="1186"/>
      <c r="AC781" s="1294">
        <f>AC704</f>
        <v>93</v>
      </c>
      <c r="AD781" s="1294">
        <f t="shared" ref="AD781:AE781" si="518">AD704</f>
        <v>75245.37</v>
      </c>
      <c r="AE781" s="1294">
        <f t="shared" si="518"/>
        <v>75.245369999999994</v>
      </c>
      <c r="AF781" s="2614"/>
      <c r="AG781" s="767"/>
      <c r="AH781" s="238"/>
      <c r="AI781" s="238"/>
      <c r="AJ781" s="238"/>
      <c r="AK781" s="238"/>
      <c r="AL781" s="238"/>
      <c r="AM781" s="238"/>
      <c r="AN781" s="238"/>
      <c r="AO781" s="238"/>
      <c r="AP781" s="238"/>
      <c r="AQ781" s="238"/>
      <c r="AR781" s="238"/>
      <c r="AS781" s="238"/>
      <c r="AT781" s="238"/>
      <c r="AU781" s="238"/>
      <c r="AV781" s="238"/>
      <c r="AW781" s="238"/>
      <c r="AX781" s="238"/>
      <c r="AY781" s="238"/>
      <c r="AZ781" s="238"/>
      <c r="BA781" s="238"/>
      <c r="BB781" s="238"/>
      <c r="BC781" s="238"/>
      <c r="BD781" s="238"/>
      <c r="BE781" s="238"/>
      <c r="BF781" s="238"/>
      <c r="BG781" s="238"/>
      <c r="BH781" s="238"/>
      <c r="BI781" s="238"/>
      <c r="BJ781" s="238"/>
      <c r="BK781" s="238"/>
      <c r="BL781" s="238"/>
      <c r="BM781" s="238"/>
      <c r="BN781" s="238"/>
      <c r="BO781" s="238"/>
      <c r="BP781" s="238"/>
      <c r="BQ781" s="238"/>
      <c r="BR781" s="238"/>
      <c r="BS781" s="238"/>
      <c r="BT781" s="238"/>
      <c r="BU781" s="238"/>
      <c r="BV781" s="238"/>
      <c r="BW781" s="238"/>
      <c r="BX781" s="238"/>
      <c r="BY781" s="238"/>
      <c r="BZ781" s="238"/>
      <c r="CA781" s="238"/>
      <c r="CB781" s="238"/>
      <c r="CC781" s="238"/>
      <c r="CD781" s="238"/>
      <c r="CE781" s="238"/>
      <c r="CF781" s="238"/>
      <c r="CG781" s="238"/>
      <c r="CH781" s="238"/>
      <c r="CI781" s="238"/>
      <c r="CJ781" s="238"/>
      <c r="CK781" s="238"/>
      <c r="CL781" s="238"/>
      <c r="CM781" s="238"/>
      <c r="CN781" s="238"/>
      <c r="CO781" s="238"/>
      <c r="CP781" s="238"/>
      <c r="CQ781" s="238"/>
      <c r="CR781" s="238"/>
      <c r="CS781" s="238"/>
      <c r="CT781" s="238"/>
      <c r="CU781" s="238"/>
      <c r="CV781" s="238"/>
      <c r="CW781" s="238"/>
      <c r="CX781" s="238"/>
      <c r="CY781" s="238"/>
      <c r="CZ781" s="238"/>
      <c r="DA781" s="238"/>
      <c r="DB781" s="238"/>
      <c r="DC781" s="238"/>
      <c r="DD781" s="238"/>
      <c r="DE781" s="238"/>
      <c r="DF781" s="238"/>
      <c r="DG781" s="238"/>
      <c r="DH781" s="238"/>
      <c r="DI781" s="238"/>
      <c r="DJ781" s="238"/>
      <c r="DK781" s="238"/>
      <c r="DL781" s="238"/>
      <c r="DM781" s="238"/>
      <c r="DN781" s="238"/>
      <c r="DO781" s="238"/>
      <c r="DP781" s="238"/>
      <c r="DQ781" s="238"/>
      <c r="DR781" s="238"/>
      <c r="DS781" s="238"/>
      <c r="DT781" s="238"/>
      <c r="DU781" s="238"/>
      <c r="DV781" s="238"/>
      <c r="DW781" s="238"/>
      <c r="DX781" s="238"/>
      <c r="DY781" s="238"/>
      <c r="DZ781" s="238"/>
      <c r="EA781" s="238"/>
      <c r="EB781" s="238"/>
      <c r="EC781" s="238"/>
      <c r="ED781" s="238"/>
      <c r="EE781" s="238"/>
      <c r="EF781" s="238"/>
      <c r="EG781" s="238"/>
      <c r="EH781" s="238"/>
      <c r="EI781" s="238"/>
      <c r="EJ781" s="238"/>
      <c r="EK781" s="238"/>
      <c r="EL781" s="238"/>
      <c r="EM781" s="238"/>
      <c r="EN781" s="238"/>
      <c r="EO781" s="238"/>
      <c r="EP781" s="238"/>
      <c r="EQ781" s="238"/>
      <c r="ER781" s="238"/>
      <c r="ES781" s="238"/>
      <c r="ET781" s="238"/>
      <c r="EU781" s="238"/>
      <c r="EV781" s="238"/>
      <c r="EW781" s="238"/>
      <c r="EX781" s="238"/>
      <c r="EY781" s="238"/>
      <c r="EZ781" s="238"/>
      <c r="FA781" s="238"/>
      <c r="FB781" s="238"/>
      <c r="FC781" s="238"/>
      <c r="FD781" s="238"/>
      <c r="FE781" s="238"/>
      <c r="FF781" s="238"/>
      <c r="FG781" s="238"/>
      <c r="FH781" s="238"/>
      <c r="FI781" s="238"/>
      <c r="FJ781" s="238"/>
      <c r="FK781" s="238"/>
      <c r="FL781" s="238"/>
      <c r="FM781" s="238"/>
      <c r="FN781" s="238"/>
      <c r="FO781" s="238"/>
      <c r="FP781" s="238"/>
      <c r="FQ781" s="238"/>
      <c r="FR781" s="238"/>
      <c r="FS781" s="238"/>
      <c r="FT781" s="238"/>
      <c r="FU781" s="238"/>
      <c r="FV781" s="238"/>
      <c r="FW781" s="238"/>
      <c r="FX781" s="238"/>
      <c r="FY781" s="238"/>
      <c r="FZ781" s="238"/>
      <c r="GA781" s="238"/>
      <c r="GB781" s="238"/>
      <c r="GC781" s="238"/>
      <c r="GD781" s="238"/>
      <c r="GE781" s="238"/>
      <c r="GF781" s="238"/>
      <c r="GG781" s="238"/>
      <c r="GH781" s="238"/>
      <c r="GI781" s="238"/>
      <c r="GJ781" s="238"/>
      <c r="GK781" s="238"/>
      <c r="GL781" s="238"/>
      <c r="GM781" s="238"/>
      <c r="GN781" s="238"/>
      <c r="GO781" s="238"/>
      <c r="GP781" s="238"/>
      <c r="GQ781" s="238"/>
      <c r="GR781" s="238"/>
      <c r="GS781" s="238"/>
      <c r="GT781" s="238"/>
      <c r="GU781" s="238"/>
      <c r="GV781" s="238"/>
      <c r="GW781" s="238"/>
      <c r="GX781" s="238"/>
      <c r="GY781" s="238"/>
      <c r="GZ781" s="238"/>
      <c r="HA781" s="238"/>
      <c r="HB781" s="238"/>
      <c r="HC781" s="238"/>
      <c r="HD781" s="238"/>
      <c r="HE781" s="238"/>
      <c r="HF781" s="238"/>
      <c r="HG781" s="238"/>
      <c r="HH781" s="238"/>
      <c r="HI781" s="238"/>
      <c r="HJ781" s="238"/>
      <c r="HK781" s="238"/>
      <c r="HL781" s="238"/>
      <c r="HM781" s="238"/>
      <c r="HN781" s="238"/>
      <c r="HO781" s="238"/>
      <c r="HP781" s="238"/>
      <c r="HQ781" s="238"/>
      <c r="HR781" s="238"/>
      <c r="HS781" s="238"/>
      <c r="HT781" s="238"/>
      <c r="HU781" s="238"/>
      <c r="HV781" s="238"/>
      <c r="HW781" s="238"/>
      <c r="HX781" s="238"/>
      <c r="HY781" s="238"/>
      <c r="HZ781" s="238"/>
      <c r="IA781" s="238"/>
      <c r="IB781" s="238"/>
      <c r="IC781" s="238"/>
      <c r="ID781" s="238"/>
      <c r="IE781" s="238"/>
      <c r="IF781" s="238"/>
      <c r="IG781" s="238"/>
      <c r="IH781" s="238"/>
      <c r="II781" s="238"/>
      <c r="IJ781" s="238"/>
      <c r="IK781" s="238"/>
      <c r="IL781" s="238"/>
      <c r="IM781" s="238"/>
      <c r="IN781" s="238"/>
      <c r="IO781" s="238"/>
      <c r="IP781" s="238"/>
      <c r="IQ781" s="238"/>
      <c r="IR781" s="238"/>
      <c r="IS781" s="238"/>
      <c r="IT781" s="238"/>
      <c r="IU781" s="238"/>
      <c r="IV781" s="238"/>
      <c r="IW781" s="238"/>
      <c r="IX781" s="238"/>
      <c r="IY781" s="238"/>
      <c r="IZ781" s="238"/>
      <c r="JA781" s="238"/>
      <c r="JB781" s="238"/>
      <c r="JC781" s="238"/>
      <c r="JD781" s="238"/>
      <c r="JE781" s="238"/>
      <c r="JF781" s="238"/>
      <c r="JG781" s="238"/>
      <c r="JH781" s="238"/>
    </row>
    <row r="782" spans="1:268" s="791" customFormat="1" ht="15" customHeight="1" x14ac:dyDescent="0.25">
      <c r="A782" s="738">
        <v>1</v>
      </c>
      <c r="B782" s="1744">
        <v>1</v>
      </c>
      <c r="C782" s="1197" t="s">
        <v>343</v>
      </c>
      <c r="D782" s="1197"/>
      <c r="E782" s="1293"/>
      <c r="F782" s="1479">
        <f>SUM(F712+F741)</f>
        <v>478120.31794871797</v>
      </c>
      <c r="G782" s="1294">
        <f>SUM(G712+G741)</f>
        <v>199217.71794871797</v>
      </c>
      <c r="H782" s="1294">
        <f>SUM(H712+H741)</f>
        <v>185328.29886039888</v>
      </c>
      <c r="I782" s="1452">
        <f>H782/G782*100</f>
        <v>93.028020182474705</v>
      </c>
      <c r="J782" s="1449"/>
      <c r="K782" s="1449"/>
      <c r="L782" s="1450"/>
      <c r="M782" s="1450"/>
      <c r="N782" s="1450"/>
      <c r="O782" s="1450"/>
      <c r="P782" s="1450"/>
      <c r="Q782" s="1450"/>
      <c r="R782" s="1294">
        <f t="shared" ref="R782:AB782" si="519">SUM(R712+R741)</f>
        <v>331143.37384999997</v>
      </c>
      <c r="S782" s="1294">
        <f t="shared" ref="S782:T782" si="520">SUM(S712+S741)</f>
        <v>331143.37384999997</v>
      </c>
      <c r="T782" s="1294">
        <f t="shared" si="520"/>
        <v>331143.37384999997</v>
      </c>
      <c r="U782" s="1294">
        <f t="shared" ref="U782:V782" si="521">SUM(U712+U741)</f>
        <v>331143.37384999997</v>
      </c>
      <c r="V782" s="1294">
        <f t="shared" si="521"/>
        <v>331143.37384999997</v>
      </c>
      <c r="W782" s="1619">
        <f t="shared" si="519"/>
        <v>137976.40577083331</v>
      </c>
      <c r="X782" s="1294">
        <f t="shared" si="519"/>
        <v>140019.43473000001</v>
      </c>
      <c r="Y782" s="1294">
        <f t="shared" si="519"/>
        <v>0</v>
      </c>
      <c r="Z782" s="1294">
        <f t="shared" si="519"/>
        <v>2043.0289591666815</v>
      </c>
      <c r="AA782" s="1294">
        <f t="shared" si="519"/>
        <v>-658.56763000000001</v>
      </c>
      <c r="AB782" s="1294">
        <f t="shared" si="519"/>
        <v>139360.8671</v>
      </c>
      <c r="AC782" s="1294">
        <f>SUM(AC712+AC741)</f>
        <v>5500.461538461539</v>
      </c>
      <c r="AD782" s="1294">
        <f t="shared" ref="AD782:AE782" si="522">SUM(AD712+AD741)</f>
        <v>4867861.2699999986</v>
      </c>
      <c r="AE782" s="1294">
        <f t="shared" si="522"/>
        <v>4867.8612699999994</v>
      </c>
      <c r="AF782" s="2614"/>
      <c r="AG782" s="767"/>
      <c r="AH782" s="238"/>
      <c r="AI782" s="238"/>
      <c r="AJ782" s="238"/>
      <c r="AK782" s="238"/>
      <c r="AL782" s="238"/>
      <c r="AM782" s="238"/>
      <c r="AN782" s="238"/>
      <c r="AO782" s="238"/>
      <c r="AP782" s="238"/>
      <c r="AQ782" s="238"/>
      <c r="AR782" s="238"/>
      <c r="AS782" s="238"/>
      <c r="AT782" s="238"/>
      <c r="AU782" s="238"/>
      <c r="AV782" s="238"/>
      <c r="AW782" s="238"/>
      <c r="AX782" s="238"/>
      <c r="AY782" s="238"/>
      <c r="AZ782" s="238"/>
      <c r="BA782" s="238"/>
      <c r="BB782" s="238"/>
      <c r="BC782" s="238"/>
      <c r="BD782" s="238"/>
      <c r="BE782" s="238"/>
      <c r="BF782" s="238"/>
      <c r="BG782" s="238"/>
      <c r="BH782" s="238"/>
      <c r="BI782" s="238"/>
      <c r="BJ782" s="238"/>
      <c r="BK782" s="238"/>
      <c r="BL782" s="238"/>
      <c r="BM782" s="238"/>
      <c r="BN782" s="238"/>
      <c r="BO782" s="238"/>
      <c r="BP782" s="238"/>
      <c r="BQ782" s="238"/>
      <c r="BR782" s="238"/>
      <c r="BS782" s="238"/>
      <c r="BT782" s="238"/>
      <c r="BU782" s="238"/>
      <c r="BV782" s="238"/>
      <c r="BW782" s="238"/>
      <c r="BX782" s="238"/>
      <c r="BY782" s="238"/>
      <c r="BZ782" s="238"/>
      <c r="CA782" s="238"/>
      <c r="CB782" s="238"/>
      <c r="CC782" s="238"/>
      <c r="CD782" s="238"/>
      <c r="CE782" s="238"/>
      <c r="CF782" s="238"/>
      <c r="CG782" s="238"/>
      <c r="CH782" s="238"/>
      <c r="CI782" s="238"/>
      <c r="CJ782" s="238"/>
      <c r="CK782" s="238"/>
      <c r="CL782" s="238"/>
      <c r="CM782" s="238"/>
      <c r="CN782" s="238"/>
      <c r="CO782" s="238"/>
      <c r="CP782" s="238"/>
      <c r="CQ782" s="238"/>
      <c r="CR782" s="238"/>
      <c r="CS782" s="238"/>
      <c r="CT782" s="238"/>
      <c r="CU782" s="238"/>
      <c r="CV782" s="238"/>
      <c r="CW782" s="238"/>
      <c r="CX782" s="238"/>
      <c r="CY782" s="238"/>
      <c r="CZ782" s="238"/>
      <c r="DA782" s="238"/>
      <c r="DB782" s="238"/>
      <c r="DC782" s="238"/>
      <c r="DD782" s="238"/>
      <c r="DE782" s="238"/>
      <c r="DF782" s="238"/>
      <c r="DG782" s="238"/>
      <c r="DH782" s="238"/>
      <c r="DI782" s="238"/>
      <c r="DJ782" s="238"/>
      <c r="DK782" s="238"/>
      <c r="DL782" s="238"/>
      <c r="DM782" s="238"/>
      <c r="DN782" s="238"/>
      <c r="DO782" s="238"/>
      <c r="DP782" s="238"/>
      <c r="DQ782" s="238"/>
      <c r="DR782" s="238"/>
      <c r="DS782" s="238"/>
      <c r="DT782" s="238"/>
      <c r="DU782" s="238"/>
      <c r="DV782" s="238"/>
      <c r="DW782" s="238"/>
      <c r="DX782" s="238"/>
      <c r="DY782" s="238"/>
      <c r="DZ782" s="238"/>
      <c r="EA782" s="238"/>
      <c r="EB782" s="238"/>
      <c r="EC782" s="238"/>
      <c r="ED782" s="238"/>
      <c r="EE782" s="238"/>
      <c r="EF782" s="238"/>
      <c r="EG782" s="238"/>
      <c r="EH782" s="238"/>
      <c r="EI782" s="238"/>
      <c r="EJ782" s="238"/>
      <c r="EK782" s="238"/>
      <c r="EL782" s="238"/>
      <c r="EM782" s="238"/>
      <c r="EN782" s="238"/>
      <c r="EO782" s="238"/>
      <c r="EP782" s="238"/>
      <c r="EQ782" s="238"/>
      <c r="ER782" s="238"/>
      <c r="ES782" s="238"/>
      <c r="ET782" s="238"/>
      <c r="EU782" s="238"/>
      <c r="EV782" s="238"/>
      <c r="EW782" s="238"/>
      <c r="EX782" s="238"/>
      <c r="EY782" s="238"/>
      <c r="EZ782" s="238"/>
      <c r="FA782" s="238"/>
      <c r="FB782" s="238"/>
      <c r="FC782" s="238"/>
      <c r="FD782" s="238"/>
      <c r="FE782" s="238"/>
      <c r="FF782" s="238"/>
      <c r="FG782" s="238"/>
      <c r="FH782" s="238"/>
      <c r="FI782" s="238"/>
      <c r="FJ782" s="238"/>
      <c r="FK782" s="238"/>
      <c r="FL782" s="238"/>
      <c r="FM782" s="238"/>
      <c r="FN782" s="238"/>
      <c r="FO782" s="238"/>
      <c r="FP782" s="238"/>
      <c r="FQ782" s="238"/>
      <c r="FR782" s="238"/>
      <c r="FS782" s="238"/>
      <c r="FT782" s="238"/>
      <c r="FU782" s="238"/>
      <c r="FV782" s="238"/>
      <c r="FW782" s="238"/>
      <c r="FX782" s="238"/>
      <c r="FY782" s="238"/>
      <c r="FZ782" s="238"/>
      <c r="GA782" s="238"/>
      <c r="GB782" s="238"/>
      <c r="GC782" s="238"/>
      <c r="GD782" s="238"/>
      <c r="GE782" s="238"/>
      <c r="GF782" s="238"/>
      <c r="GG782" s="238"/>
      <c r="GH782" s="238"/>
      <c r="GI782" s="238"/>
      <c r="GJ782" s="238"/>
      <c r="GK782" s="238"/>
      <c r="GL782" s="238"/>
      <c r="GM782" s="238"/>
      <c r="GN782" s="238"/>
      <c r="GO782" s="238"/>
      <c r="GP782" s="238"/>
      <c r="GQ782" s="238"/>
      <c r="GR782" s="238"/>
      <c r="GS782" s="238"/>
      <c r="GT782" s="238"/>
      <c r="GU782" s="238"/>
      <c r="GV782" s="238"/>
      <c r="GW782" s="238"/>
      <c r="GX782" s="238"/>
      <c r="GY782" s="238"/>
      <c r="GZ782" s="238"/>
      <c r="HA782" s="238"/>
      <c r="HB782" s="238"/>
      <c r="HC782" s="238"/>
      <c r="HD782" s="238"/>
      <c r="HE782" s="238"/>
      <c r="HF782" s="238"/>
      <c r="HG782" s="238"/>
      <c r="HH782" s="238"/>
      <c r="HI782" s="238"/>
      <c r="HJ782" s="238"/>
      <c r="HK782" s="238"/>
      <c r="HL782" s="238"/>
      <c r="HM782" s="238"/>
      <c r="HN782" s="238"/>
      <c r="HO782" s="238"/>
      <c r="HP782" s="238"/>
      <c r="HQ782" s="238"/>
      <c r="HR782" s="238"/>
      <c r="HS782" s="238"/>
      <c r="HT782" s="238"/>
      <c r="HU782" s="238"/>
      <c r="HV782" s="238"/>
      <c r="HW782" s="238"/>
      <c r="HX782" s="238"/>
      <c r="HY782" s="238"/>
      <c r="HZ782" s="238"/>
      <c r="IA782" s="238"/>
      <c r="IB782" s="238"/>
      <c r="IC782" s="238"/>
      <c r="ID782" s="238"/>
      <c r="IE782" s="238"/>
      <c r="IF782" s="238"/>
      <c r="IG782" s="238"/>
      <c r="IH782" s="238"/>
      <c r="II782" s="238"/>
      <c r="IJ782" s="238"/>
      <c r="IK782" s="238"/>
      <c r="IL782" s="238"/>
      <c r="IM782" s="238"/>
      <c r="IN782" s="238"/>
      <c r="IO782" s="238"/>
      <c r="IP782" s="238"/>
      <c r="IQ782" s="238"/>
      <c r="IR782" s="238"/>
      <c r="IS782" s="238"/>
      <c r="IT782" s="238"/>
      <c r="IU782" s="238"/>
      <c r="IV782" s="238"/>
      <c r="IW782" s="238"/>
      <c r="IX782" s="238"/>
      <c r="IY782" s="238"/>
      <c r="IZ782" s="238"/>
      <c r="JA782" s="238"/>
      <c r="JB782" s="238"/>
      <c r="JC782" s="238"/>
      <c r="JD782" s="238"/>
      <c r="JE782" s="238"/>
      <c r="JF782" s="238"/>
      <c r="JG782" s="238"/>
      <c r="JH782" s="238"/>
    </row>
    <row r="783" spans="1:268" s="791" customFormat="1" ht="24" customHeight="1" x14ac:dyDescent="0.25">
      <c r="A783" s="738">
        <v>1</v>
      </c>
      <c r="B783" s="1744">
        <v>1</v>
      </c>
      <c r="C783" s="1202" t="s">
        <v>31</v>
      </c>
      <c r="D783" s="1202"/>
      <c r="E783" s="1185"/>
      <c r="F783" s="2257"/>
      <c r="G783" s="1186"/>
      <c r="H783" s="1186"/>
      <c r="I783" s="1319"/>
      <c r="J783" s="1449"/>
      <c r="K783" s="1449"/>
      <c r="L783" s="1450"/>
      <c r="M783" s="1450"/>
      <c r="N783" s="1450"/>
      <c r="O783" s="1450"/>
      <c r="P783" s="1450"/>
      <c r="Q783" s="1450"/>
      <c r="R783" s="1186"/>
      <c r="S783" s="1186"/>
      <c r="T783" s="1186"/>
      <c r="U783" s="1186"/>
      <c r="V783" s="1186"/>
      <c r="W783" s="1605"/>
      <c r="X783" s="1186"/>
      <c r="Y783" s="1186"/>
      <c r="Z783" s="1186"/>
      <c r="AA783" s="1451"/>
      <c r="AB783" s="1186"/>
      <c r="AC783" s="1186"/>
      <c r="AD783" s="1186"/>
      <c r="AE783" s="1186"/>
      <c r="AF783" s="2614"/>
      <c r="AG783" s="767"/>
      <c r="AH783" s="238"/>
      <c r="AI783" s="238"/>
      <c r="AJ783" s="238"/>
      <c r="AK783" s="238"/>
      <c r="AL783" s="238"/>
      <c r="AM783" s="238"/>
      <c r="AN783" s="238"/>
      <c r="AO783" s="238"/>
      <c r="AP783" s="238"/>
      <c r="AQ783" s="238"/>
      <c r="AR783" s="238"/>
      <c r="AS783" s="238"/>
      <c r="AT783" s="238"/>
      <c r="AU783" s="238"/>
      <c r="AV783" s="238"/>
      <c r="AW783" s="238"/>
      <c r="AX783" s="238"/>
      <c r="AY783" s="238"/>
      <c r="AZ783" s="238"/>
      <c r="BA783" s="238"/>
      <c r="BB783" s="238"/>
      <c r="BC783" s="238"/>
      <c r="BD783" s="238"/>
      <c r="BE783" s="238"/>
      <c r="BF783" s="238"/>
      <c r="BG783" s="238"/>
      <c r="BH783" s="238"/>
      <c r="BI783" s="238"/>
      <c r="BJ783" s="238"/>
      <c r="BK783" s="238"/>
      <c r="BL783" s="238"/>
      <c r="BM783" s="238"/>
      <c r="BN783" s="238"/>
      <c r="BO783" s="238"/>
      <c r="BP783" s="238"/>
      <c r="BQ783" s="238"/>
      <c r="BR783" s="238"/>
      <c r="BS783" s="238"/>
      <c r="BT783" s="238"/>
      <c r="BU783" s="238"/>
      <c r="BV783" s="238"/>
      <c r="BW783" s="238"/>
      <c r="BX783" s="238"/>
      <c r="BY783" s="238"/>
      <c r="BZ783" s="238"/>
      <c r="CA783" s="238"/>
      <c r="CB783" s="238"/>
      <c r="CC783" s="238"/>
      <c r="CD783" s="238"/>
      <c r="CE783" s="238"/>
      <c r="CF783" s="238"/>
      <c r="CG783" s="238"/>
      <c r="CH783" s="238"/>
      <c r="CI783" s="238"/>
      <c r="CJ783" s="238"/>
      <c r="CK783" s="238"/>
      <c r="CL783" s="238"/>
      <c r="CM783" s="238"/>
      <c r="CN783" s="238"/>
      <c r="CO783" s="238"/>
      <c r="CP783" s="238"/>
      <c r="CQ783" s="238"/>
      <c r="CR783" s="238"/>
      <c r="CS783" s="238"/>
      <c r="CT783" s="238"/>
      <c r="CU783" s="238"/>
      <c r="CV783" s="238"/>
      <c r="CW783" s="238"/>
      <c r="CX783" s="238"/>
      <c r="CY783" s="238"/>
      <c r="CZ783" s="238"/>
      <c r="DA783" s="238"/>
      <c r="DB783" s="238"/>
      <c r="DC783" s="238"/>
      <c r="DD783" s="238"/>
      <c r="DE783" s="238"/>
      <c r="DF783" s="238"/>
      <c r="DG783" s="238"/>
      <c r="DH783" s="238"/>
      <c r="DI783" s="238"/>
      <c r="DJ783" s="238"/>
      <c r="DK783" s="238"/>
      <c r="DL783" s="238"/>
      <c r="DM783" s="238"/>
      <c r="DN783" s="238"/>
      <c r="DO783" s="238"/>
      <c r="DP783" s="238"/>
      <c r="DQ783" s="238"/>
      <c r="DR783" s="238"/>
      <c r="DS783" s="238"/>
      <c r="DT783" s="238"/>
      <c r="DU783" s="238"/>
      <c r="DV783" s="238"/>
      <c r="DW783" s="238"/>
      <c r="DX783" s="238"/>
      <c r="DY783" s="238"/>
      <c r="DZ783" s="238"/>
      <c r="EA783" s="238"/>
      <c r="EB783" s="238"/>
      <c r="EC783" s="238"/>
      <c r="ED783" s="238"/>
      <c r="EE783" s="238"/>
      <c r="EF783" s="238"/>
      <c r="EG783" s="238"/>
      <c r="EH783" s="238"/>
      <c r="EI783" s="238"/>
      <c r="EJ783" s="238"/>
      <c r="EK783" s="238"/>
      <c r="EL783" s="238"/>
      <c r="EM783" s="238"/>
      <c r="EN783" s="238"/>
      <c r="EO783" s="238"/>
      <c r="EP783" s="238"/>
      <c r="EQ783" s="238"/>
      <c r="ER783" s="238"/>
      <c r="ES783" s="238"/>
      <c r="ET783" s="238"/>
      <c r="EU783" s="238"/>
      <c r="EV783" s="238"/>
      <c r="EW783" s="238"/>
      <c r="EX783" s="238"/>
      <c r="EY783" s="238"/>
      <c r="EZ783" s="238"/>
      <c r="FA783" s="238"/>
      <c r="FB783" s="238"/>
      <c r="FC783" s="238"/>
      <c r="FD783" s="238"/>
      <c r="FE783" s="238"/>
      <c r="FF783" s="238"/>
      <c r="FG783" s="238"/>
      <c r="FH783" s="238"/>
      <c r="FI783" s="238"/>
      <c r="FJ783" s="238"/>
      <c r="FK783" s="238"/>
      <c r="FL783" s="238"/>
      <c r="FM783" s="238"/>
      <c r="FN783" s="238"/>
      <c r="FO783" s="238"/>
      <c r="FP783" s="238"/>
      <c r="FQ783" s="238"/>
      <c r="FR783" s="238"/>
      <c r="FS783" s="238"/>
      <c r="FT783" s="238"/>
      <c r="FU783" s="238"/>
      <c r="FV783" s="238"/>
      <c r="FW783" s="238"/>
      <c r="FX783" s="238"/>
      <c r="FY783" s="238"/>
      <c r="FZ783" s="238"/>
      <c r="GA783" s="238"/>
      <c r="GB783" s="238"/>
      <c r="GC783" s="238"/>
      <c r="GD783" s="238"/>
      <c r="GE783" s="238"/>
      <c r="GF783" s="238"/>
      <c r="GG783" s="238"/>
      <c r="GH783" s="238"/>
      <c r="GI783" s="238"/>
      <c r="GJ783" s="238"/>
      <c r="GK783" s="238"/>
      <c r="GL783" s="238"/>
      <c r="GM783" s="238"/>
      <c r="GN783" s="238"/>
      <c r="GO783" s="238"/>
      <c r="GP783" s="238"/>
      <c r="GQ783" s="238"/>
      <c r="GR783" s="238"/>
      <c r="GS783" s="238"/>
      <c r="GT783" s="238"/>
      <c r="GU783" s="238"/>
      <c r="GV783" s="238"/>
      <c r="GW783" s="238"/>
      <c r="GX783" s="238"/>
      <c r="GY783" s="238"/>
      <c r="GZ783" s="238"/>
      <c r="HA783" s="238"/>
      <c r="HB783" s="238"/>
      <c r="HC783" s="238"/>
      <c r="HD783" s="238"/>
      <c r="HE783" s="238"/>
      <c r="HF783" s="238"/>
      <c r="HG783" s="238"/>
      <c r="HH783" s="238"/>
      <c r="HI783" s="238"/>
      <c r="HJ783" s="238"/>
      <c r="HK783" s="238"/>
      <c r="HL783" s="238"/>
      <c r="HM783" s="238"/>
      <c r="HN783" s="238"/>
      <c r="HO783" s="238"/>
      <c r="HP783" s="238"/>
      <c r="HQ783" s="238"/>
      <c r="HR783" s="238"/>
      <c r="HS783" s="238"/>
      <c r="HT783" s="238"/>
      <c r="HU783" s="238"/>
      <c r="HV783" s="238"/>
      <c r="HW783" s="238"/>
      <c r="HX783" s="238"/>
      <c r="HY783" s="238"/>
      <c r="HZ783" s="238"/>
      <c r="IA783" s="238"/>
      <c r="IB783" s="238"/>
      <c r="IC783" s="238"/>
      <c r="ID783" s="238"/>
      <c r="IE783" s="238"/>
      <c r="IF783" s="238"/>
      <c r="IG783" s="238"/>
      <c r="IH783" s="238"/>
      <c r="II783" s="238"/>
      <c r="IJ783" s="238"/>
      <c r="IK783" s="238"/>
      <c r="IL783" s="238"/>
      <c r="IM783" s="238"/>
      <c r="IN783" s="238"/>
      <c r="IO783" s="238"/>
      <c r="IP783" s="238"/>
      <c r="IQ783" s="238"/>
      <c r="IR783" s="238"/>
      <c r="IS783" s="238"/>
      <c r="IT783" s="238"/>
      <c r="IU783" s="238"/>
      <c r="IV783" s="238"/>
      <c r="IW783" s="238"/>
      <c r="IX783" s="238"/>
      <c r="IY783" s="238"/>
      <c r="IZ783" s="238"/>
      <c r="JA783" s="238"/>
      <c r="JB783" s="238"/>
      <c r="JC783" s="238"/>
      <c r="JD783" s="238"/>
      <c r="JE783" s="238"/>
      <c r="JF783" s="238"/>
      <c r="JG783" s="238"/>
      <c r="JH783" s="238"/>
    </row>
    <row r="784" spans="1:268" s="791" customFormat="1" ht="15" customHeight="1" x14ac:dyDescent="0.25">
      <c r="A784" s="738">
        <v>1</v>
      </c>
      <c r="B784" s="1744">
        <v>1</v>
      </c>
      <c r="C784" s="1206" t="s">
        <v>183</v>
      </c>
      <c r="D784" s="1206"/>
      <c r="E784" s="1185"/>
      <c r="F784" s="2257">
        <f>SUM(F722)</f>
        <v>1410</v>
      </c>
      <c r="G784" s="1186">
        <f>SUM(G722)</f>
        <v>587.5</v>
      </c>
      <c r="H784" s="1186">
        <f>SUM(H722)</f>
        <v>523</v>
      </c>
      <c r="I784" s="1319">
        <f t="shared" ref="I784:I791" si="523">H784/G784*100</f>
        <v>89.021276595744681</v>
      </c>
      <c r="J784" s="1186">
        <f t="shared" ref="J784:Q784" si="524">SUM(J722)</f>
        <v>7.7021276595744679</v>
      </c>
      <c r="K784" s="1186">
        <f t="shared" si="524"/>
        <v>9.292543021032504</v>
      </c>
      <c r="L784" s="1186">
        <f t="shared" si="524"/>
        <v>10860</v>
      </c>
      <c r="M784" s="1186">
        <f t="shared" si="524"/>
        <v>4526</v>
      </c>
      <c r="N784" s="1186">
        <f t="shared" si="524"/>
        <v>4860</v>
      </c>
      <c r="O784" s="1186">
        <f t="shared" si="524"/>
        <v>107.37958462218293</v>
      </c>
      <c r="P784" s="1186">
        <f t="shared" si="524"/>
        <v>36.200000000000003</v>
      </c>
      <c r="Q784" s="1186">
        <f t="shared" si="524"/>
        <v>322.20994475138122</v>
      </c>
      <c r="R784" s="1186"/>
      <c r="S784" s="1186"/>
      <c r="T784" s="1186"/>
      <c r="U784" s="1186"/>
      <c r="V784" s="1186"/>
      <c r="W784" s="1605"/>
      <c r="X784" s="1186"/>
      <c r="Y784" s="1186"/>
      <c r="Z784" s="1186"/>
      <c r="AA784" s="1451"/>
      <c r="AB784" s="1186"/>
      <c r="AC784" s="1186">
        <f>SUM(AC722)</f>
        <v>0</v>
      </c>
      <c r="AD784" s="1186"/>
      <c r="AE784" s="1186"/>
      <c r="AF784" s="2614"/>
      <c r="AG784" s="767"/>
      <c r="AH784" s="238"/>
      <c r="AI784" s="238"/>
      <c r="AJ784" s="238"/>
      <c r="AK784" s="238"/>
      <c r="AL784" s="238"/>
      <c r="AM784" s="238"/>
      <c r="AN784" s="238"/>
      <c r="AO784" s="238"/>
      <c r="AP784" s="238"/>
      <c r="AQ784" s="238"/>
      <c r="AR784" s="238"/>
      <c r="AS784" s="238"/>
      <c r="AT784" s="238"/>
      <c r="AU784" s="238"/>
      <c r="AV784" s="238"/>
      <c r="AW784" s="238"/>
      <c r="AX784" s="238"/>
      <c r="AY784" s="238"/>
      <c r="AZ784" s="238"/>
      <c r="BA784" s="238"/>
      <c r="BB784" s="238"/>
      <c r="BC784" s="238"/>
      <c r="BD784" s="238"/>
      <c r="BE784" s="238"/>
      <c r="BF784" s="238"/>
      <c r="BG784" s="238"/>
      <c r="BH784" s="238"/>
      <c r="BI784" s="238"/>
      <c r="BJ784" s="238"/>
      <c r="BK784" s="238"/>
      <c r="BL784" s="238"/>
      <c r="BM784" s="238"/>
      <c r="BN784" s="238"/>
      <c r="BO784" s="238"/>
      <c r="BP784" s="238"/>
      <c r="BQ784" s="238"/>
      <c r="BR784" s="238"/>
      <c r="BS784" s="238"/>
      <c r="BT784" s="238"/>
      <c r="BU784" s="238"/>
      <c r="BV784" s="238"/>
      <c r="BW784" s="238"/>
      <c r="BX784" s="238"/>
      <c r="BY784" s="238"/>
      <c r="BZ784" s="238"/>
      <c r="CA784" s="238"/>
      <c r="CB784" s="238"/>
      <c r="CC784" s="238"/>
      <c r="CD784" s="238"/>
      <c r="CE784" s="238"/>
      <c r="CF784" s="238"/>
      <c r="CG784" s="238"/>
      <c r="CH784" s="238"/>
      <c r="CI784" s="238"/>
      <c r="CJ784" s="238"/>
      <c r="CK784" s="238"/>
      <c r="CL784" s="238"/>
      <c r="CM784" s="238"/>
      <c r="CN784" s="238"/>
      <c r="CO784" s="238"/>
      <c r="CP784" s="238"/>
      <c r="CQ784" s="238"/>
      <c r="CR784" s="238"/>
      <c r="CS784" s="238"/>
      <c r="CT784" s="238"/>
      <c r="CU784" s="238"/>
      <c r="CV784" s="238"/>
      <c r="CW784" s="238"/>
      <c r="CX784" s="238"/>
      <c r="CY784" s="238"/>
      <c r="CZ784" s="238"/>
      <c r="DA784" s="238"/>
      <c r="DB784" s="238"/>
      <c r="DC784" s="238"/>
      <c r="DD784" s="238"/>
      <c r="DE784" s="238"/>
      <c r="DF784" s="238"/>
      <c r="DG784" s="238"/>
      <c r="DH784" s="238"/>
      <c r="DI784" s="238"/>
      <c r="DJ784" s="238"/>
      <c r="DK784" s="238"/>
      <c r="DL784" s="238"/>
      <c r="DM784" s="238"/>
      <c r="DN784" s="238"/>
      <c r="DO784" s="238"/>
      <c r="DP784" s="238"/>
      <c r="DQ784" s="238"/>
      <c r="DR784" s="238"/>
      <c r="DS784" s="238"/>
      <c r="DT784" s="238"/>
      <c r="DU784" s="238"/>
      <c r="DV784" s="238"/>
      <c r="DW784" s="238"/>
      <c r="DX784" s="238"/>
      <c r="DY784" s="238"/>
      <c r="DZ784" s="238"/>
      <c r="EA784" s="238"/>
      <c r="EB784" s="238"/>
      <c r="EC784" s="238"/>
      <c r="ED784" s="238"/>
      <c r="EE784" s="238"/>
      <c r="EF784" s="238"/>
      <c r="EG784" s="238"/>
      <c r="EH784" s="238"/>
      <c r="EI784" s="238"/>
      <c r="EJ784" s="238"/>
      <c r="EK784" s="238"/>
      <c r="EL784" s="238"/>
      <c r="EM784" s="238"/>
      <c r="EN784" s="238"/>
      <c r="EO784" s="238"/>
      <c r="EP784" s="238"/>
      <c r="EQ784" s="238"/>
      <c r="ER784" s="238"/>
      <c r="ES784" s="238"/>
      <c r="ET784" s="238"/>
      <c r="EU784" s="238"/>
      <c r="EV784" s="238"/>
      <c r="EW784" s="238"/>
      <c r="EX784" s="238"/>
      <c r="EY784" s="238"/>
      <c r="EZ784" s="238"/>
      <c r="FA784" s="238"/>
      <c r="FB784" s="238"/>
      <c r="FC784" s="238"/>
      <c r="FD784" s="238"/>
      <c r="FE784" s="238"/>
      <c r="FF784" s="238"/>
      <c r="FG784" s="238"/>
      <c r="FH784" s="238"/>
      <c r="FI784" s="238"/>
      <c r="FJ784" s="238"/>
      <c r="FK784" s="238"/>
      <c r="FL784" s="238"/>
      <c r="FM784" s="238"/>
      <c r="FN784" s="238"/>
      <c r="FO784" s="238"/>
      <c r="FP784" s="238"/>
      <c r="FQ784" s="238"/>
      <c r="FR784" s="238"/>
      <c r="FS784" s="238"/>
      <c r="FT784" s="238"/>
      <c r="FU784" s="238"/>
      <c r="FV784" s="238"/>
      <c r="FW784" s="238"/>
      <c r="FX784" s="238"/>
      <c r="FY784" s="238"/>
      <c r="FZ784" s="238"/>
      <c r="GA784" s="238"/>
      <c r="GB784" s="238"/>
      <c r="GC784" s="238"/>
      <c r="GD784" s="238"/>
      <c r="GE784" s="238"/>
      <c r="GF784" s="238"/>
      <c r="GG784" s="238"/>
      <c r="GH784" s="238"/>
      <c r="GI784" s="238"/>
      <c r="GJ784" s="238"/>
      <c r="GK784" s="238"/>
      <c r="GL784" s="238"/>
      <c r="GM784" s="238"/>
      <c r="GN784" s="238"/>
      <c r="GO784" s="238"/>
      <c r="GP784" s="238"/>
      <c r="GQ784" s="238"/>
      <c r="GR784" s="238"/>
      <c r="GS784" s="238"/>
      <c r="GT784" s="238"/>
      <c r="GU784" s="238"/>
      <c r="GV784" s="238"/>
      <c r="GW784" s="238"/>
      <c r="GX784" s="238"/>
      <c r="GY784" s="238"/>
      <c r="GZ784" s="238"/>
      <c r="HA784" s="238"/>
      <c r="HB784" s="238"/>
      <c r="HC784" s="238"/>
      <c r="HD784" s="238"/>
      <c r="HE784" s="238"/>
      <c r="HF784" s="238"/>
      <c r="HG784" s="238"/>
      <c r="HH784" s="238"/>
      <c r="HI784" s="238"/>
      <c r="HJ784" s="238"/>
      <c r="HK784" s="238"/>
      <c r="HL784" s="238"/>
      <c r="HM784" s="238"/>
      <c r="HN784" s="238"/>
      <c r="HO784" s="238"/>
      <c r="HP784" s="238"/>
      <c r="HQ784" s="238"/>
      <c r="HR784" s="238"/>
      <c r="HS784" s="238"/>
      <c r="HT784" s="238"/>
      <c r="HU784" s="238"/>
      <c r="HV784" s="238"/>
      <c r="HW784" s="238"/>
      <c r="HX784" s="238"/>
      <c r="HY784" s="238"/>
      <c r="HZ784" s="238"/>
      <c r="IA784" s="238"/>
      <c r="IB784" s="238"/>
      <c r="IC784" s="238"/>
      <c r="ID784" s="238"/>
      <c r="IE784" s="238"/>
      <c r="IF784" s="238"/>
      <c r="IG784" s="238"/>
      <c r="IH784" s="238"/>
      <c r="II784" s="238"/>
      <c r="IJ784" s="238"/>
      <c r="IK784" s="238"/>
      <c r="IL784" s="238"/>
      <c r="IM784" s="238"/>
      <c r="IN784" s="238"/>
      <c r="IO784" s="238"/>
      <c r="IP784" s="238"/>
      <c r="IQ784" s="238"/>
      <c r="IR784" s="238"/>
      <c r="IS784" s="238"/>
      <c r="IT784" s="238"/>
      <c r="IU784" s="238"/>
      <c r="IV784" s="238"/>
      <c r="IW784" s="238"/>
      <c r="IX784" s="238"/>
      <c r="IY784" s="238"/>
      <c r="IZ784" s="238"/>
      <c r="JA784" s="238"/>
      <c r="JB784" s="238"/>
      <c r="JC784" s="238"/>
      <c r="JD784" s="238"/>
      <c r="JE784" s="238"/>
      <c r="JF784" s="238"/>
      <c r="JG784" s="238"/>
      <c r="JH784" s="238"/>
    </row>
    <row r="785" spans="1:268" s="791" customFormat="1" ht="23.25" customHeight="1" x14ac:dyDescent="0.25">
      <c r="A785" s="738">
        <v>1</v>
      </c>
      <c r="B785" s="1744">
        <v>1</v>
      </c>
      <c r="C785" s="1217" t="s">
        <v>148</v>
      </c>
      <c r="D785" s="1217"/>
      <c r="E785" s="1185"/>
      <c r="F785" s="2257">
        <f t="shared" ref="F785:H790" si="525">SUM(F726)</f>
        <v>2300</v>
      </c>
      <c r="G785" s="1186">
        <f t="shared" si="525"/>
        <v>958.77777777777783</v>
      </c>
      <c r="H785" s="1186">
        <f t="shared" si="525"/>
        <v>1026</v>
      </c>
      <c r="I785" s="1319">
        <f t="shared" si="523"/>
        <v>107.01124116351836</v>
      </c>
      <c r="J785" s="1186">
        <f t="shared" ref="J785:Q786" si="526">SUM(J726)</f>
        <v>8</v>
      </c>
      <c r="K785" s="1186">
        <f t="shared" si="526"/>
        <v>8.0623781676413255</v>
      </c>
      <c r="L785" s="1186">
        <f t="shared" si="526"/>
        <v>18400</v>
      </c>
      <c r="M785" s="1186">
        <f t="shared" si="526"/>
        <v>7666.2222222222226</v>
      </c>
      <c r="N785" s="1186">
        <f t="shared" si="526"/>
        <v>8272</v>
      </c>
      <c r="O785" s="1186">
        <f t="shared" si="526"/>
        <v>107.90190735694823</v>
      </c>
      <c r="P785" s="1186">
        <f t="shared" si="526"/>
        <v>76.666666666666671</v>
      </c>
      <c r="Q785" s="1186">
        <f t="shared" si="526"/>
        <v>258.94956521739135</v>
      </c>
      <c r="R785" s="1186"/>
      <c r="S785" s="1186"/>
      <c r="T785" s="1186"/>
      <c r="U785" s="1186"/>
      <c r="V785" s="1186"/>
      <c r="W785" s="1605"/>
      <c r="X785" s="1186"/>
      <c r="Y785" s="1186"/>
      <c r="Z785" s="1186"/>
      <c r="AA785" s="1451"/>
      <c r="AB785" s="1186"/>
      <c r="AC785" s="1186">
        <f t="shared" ref="AC785:AE790" si="527">SUM(AC726)</f>
        <v>0</v>
      </c>
      <c r="AD785" s="1186"/>
      <c r="AE785" s="1186"/>
      <c r="AF785" s="2614"/>
      <c r="AG785" s="767"/>
      <c r="AH785" s="238"/>
      <c r="AI785" s="238"/>
      <c r="AJ785" s="238"/>
      <c r="AK785" s="238"/>
      <c r="AL785" s="238"/>
      <c r="AM785" s="238"/>
      <c r="AN785" s="238"/>
      <c r="AO785" s="238"/>
      <c r="AP785" s="238"/>
      <c r="AQ785" s="238"/>
      <c r="AR785" s="238"/>
      <c r="AS785" s="238"/>
      <c r="AT785" s="238"/>
      <c r="AU785" s="238"/>
      <c r="AV785" s="238"/>
      <c r="AW785" s="238"/>
      <c r="AX785" s="238"/>
      <c r="AY785" s="238"/>
      <c r="AZ785" s="238"/>
      <c r="BA785" s="238"/>
      <c r="BB785" s="238"/>
      <c r="BC785" s="238"/>
      <c r="BD785" s="238"/>
      <c r="BE785" s="238"/>
      <c r="BF785" s="238"/>
      <c r="BG785" s="238"/>
      <c r="BH785" s="238"/>
      <c r="BI785" s="238"/>
      <c r="BJ785" s="238"/>
      <c r="BK785" s="238"/>
      <c r="BL785" s="238"/>
      <c r="BM785" s="238"/>
      <c r="BN785" s="238"/>
      <c r="BO785" s="238"/>
      <c r="BP785" s="238"/>
      <c r="BQ785" s="238"/>
      <c r="BR785" s="238"/>
      <c r="BS785" s="238"/>
      <c r="BT785" s="238"/>
      <c r="BU785" s="238"/>
      <c r="BV785" s="238"/>
      <c r="BW785" s="238"/>
      <c r="BX785" s="238"/>
      <c r="BY785" s="238"/>
      <c r="BZ785" s="238"/>
      <c r="CA785" s="238"/>
      <c r="CB785" s="238"/>
      <c r="CC785" s="238"/>
      <c r="CD785" s="238"/>
      <c r="CE785" s="238"/>
      <c r="CF785" s="238"/>
      <c r="CG785" s="238"/>
      <c r="CH785" s="238"/>
      <c r="CI785" s="238"/>
      <c r="CJ785" s="238"/>
      <c r="CK785" s="238"/>
      <c r="CL785" s="238"/>
      <c r="CM785" s="238"/>
      <c r="CN785" s="238"/>
      <c r="CO785" s="238"/>
      <c r="CP785" s="238"/>
      <c r="CQ785" s="238"/>
      <c r="CR785" s="238"/>
      <c r="CS785" s="238"/>
      <c r="CT785" s="238"/>
      <c r="CU785" s="238"/>
      <c r="CV785" s="238"/>
      <c r="CW785" s="238"/>
      <c r="CX785" s="238"/>
      <c r="CY785" s="238"/>
      <c r="CZ785" s="238"/>
      <c r="DA785" s="238"/>
      <c r="DB785" s="238"/>
      <c r="DC785" s="238"/>
      <c r="DD785" s="238"/>
      <c r="DE785" s="238"/>
      <c r="DF785" s="238"/>
      <c r="DG785" s="238"/>
      <c r="DH785" s="238"/>
      <c r="DI785" s="238"/>
      <c r="DJ785" s="238"/>
      <c r="DK785" s="238"/>
      <c r="DL785" s="238"/>
      <c r="DM785" s="238"/>
      <c r="DN785" s="238"/>
      <c r="DO785" s="238"/>
      <c r="DP785" s="238"/>
      <c r="DQ785" s="238"/>
      <c r="DR785" s="238"/>
      <c r="DS785" s="238"/>
      <c r="DT785" s="238"/>
      <c r="DU785" s="238"/>
      <c r="DV785" s="238"/>
      <c r="DW785" s="238"/>
      <c r="DX785" s="238"/>
      <c r="DY785" s="238"/>
      <c r="DZ785" s="238"/>
      <c r="EA785" s="238"/>
      <c r="EB785" s="238"/>
      <c r="EC785" s="238"/>
      <c r="ED785" s="238"/>
      <c r="EE785" s="238"/>
      <c r="EF785" s="238"/>
      <c r="EG785" s="238"/>
      <c r="EH785" s="238"/>
      <c r="EI785" s="238"/>
      <c r="EJ785" s="238"/>
      <c r="EK785" s="238"/>
      <c r="EL785" s="238"/>
      <c r="EM785" s="238"/>
      <c r="EN785" s="238"/>
      <c r="EO785" s="238"/>
      <c r="EP785" s="238"/>
      <c r="EQ785" s="238"/>
      <c r="ER785" s="238"/>
      <c r="ES785" s="238"/>
      <c r="ET785" s="238"/>
      <c r="EU785" s="238"/>
      <c r="EV785" s="238"/>
      <c r="EW785" s="238"/>
      <c r="EX785" s="238"/>
      <c r="EY785" s="238"/>
      <c r="EZ785" s="238"/>
      <c r="FA785" s="238"/>
      <c r="FB785" s="238"/>
      <c r="FC785" s="238"/>
      <c r="FD785" s="238"/>
      <c r="FE785" s="238"/>
      <c r="FF785" s="238"/>
      <c r="FG785" s="238"/>
      <c r="FH785" s="238"/>
      <c r="FI785" s="238"/>
      <c r="FJ785" s="238"/>
      <c r="FK785" s="238"/>
      <c r="FL785" s="238"/>
      <c r="FM785" s="238"/>
      <c r="FN785" s="238"/>
      <c r="FO785" s="238"/>
      <c r="FP785" s="238"/>
      <c r="FQ785" s="238"/>
      <c r="FR785" s="238"/>
      <c r="FS785" s="238"/>
      <c r="FT785" s="238"/>
      <c r="FU785" s="238"/>
      <c r="FV785" s="238"/>
      <c r="FW785" s="238"/>
      <c r="FX785" s="238"/>
      <c r="FY785" s="238"/>
      <c r="FZ785" s="238"/>
      <c r="GA785" s="238"/>
      <c r="GB785" s="238"/>
      <c r="GC785" s="238"/>
      <c r="GD785" s="238"/>
      <c r="GE785" s="238"/>
      <c r="GF785" s="238"/>
      <c r="GG785" s="238"/>
      <c r="GH785" s="238"/>
      <c r="GI785" s="238"/>
      <c r="GJ785" s="238"/>
      <c r="GK785" s="238"/>
      <c r="GL785" s="238"/>
      <c r="GM785" s="238"/>
      <c r="GN785" s="238"/>
      <c r="GO785" s="238"/>
      <c r="GP785" s="238"/>
      <c r="GQ785" s="238"/>
      <c r="GR785" s="238"/>
      <c r="GS785" s="238"/>
      <c r="GT785" s="238"/>
      <c r="GU785" s="238"/>
      <c r="GV785" s="238"/>
      <c r="GW785" s="238"/>
      <c r="GX785" s="238"/>
      <c r="GY785" s="238"/>
      <c r="GZ785" s="238"/>
      <c r="HA785" s="238"/>
      <c r="HB785" s="238"/>
      <c r="HC785" s="238"/>
      <c r="HD785" s="238"/>
      <c r="HE785" s="238"/>
      <c r="HF785" s="238"/>
      <c r="HG785" s="238"/>
      <c r="HH785" s="238"/>
      <c r="HI785" s="238"/>
      <c r="HJ785" s="238"/>
      <c r="HK785" s="238"/>
      <c r="HL785" s="238"/>
      <c r="HM785" s="238"/>
      <c r="HN785" s="238"/>
      <c r="HO785" s="238"/>
      <c r="HP785" s="238"/>
      <c r="HQ785" s="238"/>
      <c r="HR785" s="238"/>
      <c r="HS785" s="238"/>
      <c r="HT785" s="238"/>
      <c r="HU785" s="238"/>
      <c r="HV785" s="238"/>
      <c r="HW785" s="238"/>
      <c r="HX785" s="238"/>
      <c r="HY785" s="238"/>
      <c r="HZ785" s="238"/>
      <c r="IA785" s="238"/>
      <c r="IB785" s="238"/>
      <c r="IC785" s="238"/>
      <c r="ID785" s="238"/>
      <c r="IE785" s="238"/>
      <c r="IF785" s="238"/>
      <c r="IG785" s="238"/>
      <c r="IH785" s="238"/>
      <c r="II785" s="238"/>
      <c r="IJ785" s="238"/>
      <c r="IK785" s="238"/>
      <c r="IL785" s="238"/>
      <c r="IM785" s="238"/>
      <c r="IN785" s="238"/>
      <c r="IO785" s="238"/>
      <c r="IP785" s="238"/>
      <c r="IQ785" s="238"/>
      <c r="IR785" s="238"/>
      <c r="IS785" s="238"/>
      <c r="IT785" s="238"/>
      <c r="IU785" s="238"/>
      <c r="IV785" s="238"/>
      <c r="IW785" s="238"/>
      <c r="IX785" s="238"/>
      <c r="IY785" s="238"/>
      <c r="IZ785" s="238"/>
      <c r="JA785" s="238"/>
      <c r="JB785" s="238"/>
      <c r="JC785" s="238"/>
      <c r="JD785" s="238"/>
      <c r="JE785" s="238"/>
      <c r="JF785" s="238"/>
      <c r="JG785" s="238"/>
      <c r="JH785" s="238"/>
    </row>
    <row r="786" spans="1:268" s="791" customFormat="1" ht="39.75" customHeight="1" x14ac:dyDescent="0.25">
      <c r="A786" s="738">
        <v>1</v>
      </c>
      <c r="B786" s="1744">
        <v>1</v>
      </c>
      <c r="C786" s="1216" t="s">
        <v>172</v>
      </c>
      <c r="D786" s="1216"/>
      <c r="E786" s="1185"/>
      <c r="F786" s="2257">
        <f t="shared" si="525"/>
        <v>3710</v>
      </c>
      <c r="G786" s="1186">
        <f t="shared" si="525"/>
        <v>1546.2777777777778</v>
      </c>
      <c r="H786" s="1186">
        <f t="shared" si="525"/>
        <v>1549</v>
      </c>
      <c r="I786" s="1319">
        <f t="shared" si="523"/>
        <v>100.17605001257499</v>
      </c>
      <c r="J786" s="1186">
        <f t="shared" si="526"/>
        <v>7.8867924528301883</v>
      </c>
      <c r="K786" s="1186">
        <f t="shared" si="526"/>
        <v>8.4777275661717244</v>
      </c>
      <c r="L786" s="1186">
        <f t="shared" si="526"/>
        <v>29260</v>
      </c>
      <c r="M786" s="1186">
        <f t="shared" si="526"/>
        <v>12192.222222222223</v>
      </c>
      <c r="N786" s="1186">
        <f t="shared" si="526"/>
        <v>13132</v>
      </c>
      <c r="O786" s="1186">
        <f t="shared" si="526"/>
        <v>107.70801057140254</v>
      </c>
      <c r="P786" s="1186">
        <f t="shared" si="526"/>
        <v>112.86666666666667</v>
      </c>
      <c r="Q786" s="1186">
        <f t="shared" si="526"/>
        <v>279.23922031896041</v>
      </c>
      <c r="R786" s="1186">
        <f t="shared" ref="R786:AB786" si="528">SUM(R727)</f>
        <v>64019.816179199988</v>
      </c>
      <c r="S786" s="1186">
        <f t="shared" ref="S786:T786" si="529">SUM(S727)</f>
        <v>64019.816179199988</v>
      </c>
      <c r="T786" s="1186">
        <f t="shared" si="529"/>
        <v>64019.816179199988</v>
      </c>
      <c r="U786" s="1186">
        <f t="shared" ref="U786:V786" si="530">SUM(U727)</f>
        <v>64019.816179199988</v>
      </c>
      <c r="V786" s="1186">
        <f t="shared" si="530"/>
        <v>64019.816179199988</v>
      </c>
      <c r="W786" s="1605">
        <f t="shared" si="528"/>
        <v>26674.923407999995</v>
      </c>
      <c r="X786" s="1186">
        <f t="shared" si="528"/>
        <v>27262.368139999999</v>
      </c>
      <c r="Y786" s="1186">
        <f t="shared" si="528"/>
        <v>0</v>
      </c>
      <c r="Z786" s="1186">
        <f t="shared" si="528"/>
        <v>587.44473200000357</v>
      </c>
      <c r="AA786" s="1186">
        <f t="shared" si="528"/>
        <v>-371.66612000000003</v>
      </c>
      <c r="AB786" s="1186">
        <f t="shared" si="528"/>
        <v>26890.702019999997</v>
      </c>
      <c r="AC786" s="1186">
        <f t="shared" si="527"/>
        <v>0</v>
      </c>
      <c r="AD786" s="1186">
        <f t="shared" si="527"/>
        <v>0</v>
      </c>
      <c r="AE786" s="1186">
        <f t="shared" si="527"/>
        <v>0</v>
      </c>
      <c r="AF786" s="2614"/>
      <c r="AG786" s="767"/>
      <c r="AH786" s="238"/>
      <c r="AI786" s="238"/>
      <c r="AJ786" s="238"/>
      <c r="AK786" s="238"/>
      <c r="AL786" s="238"/>
      <c r="AM786" s="238"/>
      <c r="AN786" s="238"/>
      <c r="AO786" s="238"/>
      <c r="AP786" s="238"/>
      <c r="AQ786" s="238"/>
      <c r="AR786" s="238"/>
      <c r="AS786" s="238"/>
      <c r="AT786" s="238"/>
      <c r="AU786" s="238"/>
      <c r="AV786" s="238"/>
      <c r="AW786" s="238"/>
      <c r="AX786" s="238"/>
      <c r="AY786" s="238"/>
      <c r="AZ786" s="238"/>
      <c r="BA786" s="238"/>
      <c r="BB786" s="238"/>
      <c r="BC786" s="238"/>
      <c r="BD786" s="238"/>
      <c r="BE786" s="238"/>
      <c r="BF786" s="238"/>
      <c r="BG786" s="238"/>
      <c r="BH786" s="238"/>
      <c r="BI786" s="238"/>
      <c r="BJ786" s="238"/>
      <c r="BK786" s="238"/>
      <c r="BL786" s="238"/>
      <c r="BM786" s="238"/>
      <c r="BN786" s="238"/>
      <c r="BO786" s="238"/>
      <c r="BP786" s="238"/>
      <c r="BQ786" s="238"/>
      <c r="BR786" s="238"/>
      <c r="BS786" s="238"/>
      <c r="BT786" s="238"/>
      <c r="BU786" s="238"/>
      <c r="BV786" s="238"/>
      <c r="BW786" s="238"/>
      <c r="BX786" s="238"/>
      <c r="BY786" s="238"/>
      <c r="BZ786" s="238"/>
      <c r="CA786" s="238"/>
      <c r="CB786" s="238"/>
      <c r="CC786" s="238"/>
      <c r="CD786" s="238"/>
      <c r="CE786" s="238"/>
      <c r="CF786" s="238"/>
      <c r="CG786" s="238"/>
      <c r="CH786" s="238"/>
      <c r="CI786" s="238"/>
      <c r="CJ786" s="238"/>
      <c r="CK786" s="238"/>
      <c r="CL786" s="238"/>
      <c r="CM786" s="238"/>
      <c r="CN786" s="238"/>
      <c r="CO786" s="238"/>
      <c r="CP786" s="238"/>
      <c r="CQ786" s="238"/>
      <c r="CR786" s="238"/>
      <c r="CS786" s="238"/>
      <c r="CT786" s="238"/>
      <c r="CU786" s="238"/>
      <c r="CV786" s="238"/>
      <c r="CW786" s="238"/>
      <c r="CX786" s="238"/>
      <c r="CY786" s="238"/>
      <c r="CZ786" s="238"/>
      <c r="DA786" s="238"/>
      <c r="DB786" s="238"/>
      <c r="DC786" s="238"/>
      <c r="DD786" s="238"/>
      <c r="DE786" s="238"/>
      <c r="DF786" s="238"/>
      <c r="DG786" s="238"/>
      <c r="DH786" s="238"/>
      <c r="DI786" s="238"/>
      <c r="DJ786" s="238"/>
      <c r="DK786" s="238"/>
      <c r="DL786" s="238"/>
      <c r="DM786" s="238"/>
      <c r="DN786" s="238"/>
      <c r="DO786" s="238"/>
      <c r="DP786" s="238"/>
      <c r="DQ786" s="238"/>
      <c r="DR786" s="238"/>
      <c r="DS786" s="238"/>
      <c r="DT786" s="238"/>
      <c r="DU786" s="238"/>
      <c r="DV786" s="238"/>
      <c r="DW786" s="238"/>
      <c r="DX786" s="238"/>
      <c r="DY786" s="238"/>
      <c r="DZ786" s="238"/>
      <c r="EA786" s="238"/>
      <c r="EB786" s="238"/>
      <c r="EC786" s="238"/>
      <c r="ED786" s="238"/>
      <c r="EE786" s="238"/>
      <c r="EF786" s="238"/>
      <c r="EG786" s="238"/>
      <c r="EH786" s="238"/>
      <c r="EI786" s="238"/>
      <c r="EJ786" s="238"/>
      <c r="EK786" s="238"/>
      <c r="EL786" s="238"/>
      <c r="EM786" s="238"/>
      <c r="EN786" s="238"/>
      <c r="EO786" s="238"/>
      <c r="EP786" s="238"/>
      <c r="EQ786" s="238"/>
      <c r="ER786" s="238"/>
      <c r="ES786" s="238"/>
      <c r="ET786" s="238"/>
      <c r="EU786" s="238"/>
      <c r="EV786" s="238"/>
      <c r="EW786" s="238"/>
      <c r="EX786" s="238"/>
      <c r="EY786" s="238"/>
      <c r="EZ786" s="238"/>
      <c r="FA786" s="238"/>
      <c r="FB786" s="238"/>
      <c r="FC786" s="238"/>
      <c r="FD786" s="238"/>
      <c r="FE786" s="238"/>
      <c r="FF786" s="238"/>
      <c r="FG786" s="238"/>
      <c r="FH786" s="238"/>
      <c r="FI786" s="238"/>
      <c r="FJ786" s="238"/>
      <c r="FK786" s="238"/>
      <c r="FL786" s="238"/>
      <c r="FM786" s="238"/>
      <c r="FN786" s="238"/>
      <c r="FO786" s="238"/>
      <c r="FP786" s="238"/>
      <c r="FQ786" s="238"/>
      <c r="FR786" s="238"/>
      <c r="FS786" s="238"/>
      <c r="FT786" s="238"/>
      <c r="FU786" s="238"/>
      <c r="FV786" s="238"/>
      <c r="FW786" s="238"/>
      <c r="FX786" s="238"/>
      <c r="FY786" s="238"/>
      <c r="FZ786" s="238"/>
      <c r="GA786" s="238"/>
      <c r="GB786" s="238"/>
      <c r="GC786" s="238"/>
      <c r="GD786" s="238"/>
      <c r="GE786" s="238"/>
      <c r="GF786" s="238"/>
      <c r="GG786" s="238"/>
      <c r="GH786" s="238"/>
      <c r="GI786" s="238"/>
      <c r="GJ786" s="238"/>
      <c r="GK786" s="238"/>
      <c r="GL786" s="238"/>
      <c r="GM786" s="238"/>
      <c r="GN786" s="238"/>
      <c r="GO786" s="238"/>
      <c r="GP786" s="238"/>
      <c r="GQ786" s="238"/>
      <c r="GR786" s="238"/>
      <c r="GS786" s="238"/>
      <c r="GT786" s="238"/>
      <c r="GU786" s="238"/>
      <c r="GV786" s="238"/>
      <c r="GW786" s="238"/>
      <c r="GX786" s="238"/>
      <c r="GY786" s="238"/>
      <c r="GZ786" s="238"/>
      <c r="HA786" s="238"/>
      <c r="HB786" s="238"/>
      <c r="HC786" s="238"/>
      <c r="HD786" s="238"/>
      <c r="HE786" s="238"/>
      <c r="HF786" s="238"/>
      <c r="HG786" s="238"/>
      <c r="HH786" s="238"/>
      <c r="HI786" s="238"/>
      <c r="HJ786" s="238"/>
      <c r="HK786" s="238"/>
      <c r="HL786" s="238"/>
      <c r="HM786" s="238"/>
      <c r="HN786" s="238"/>
      <c r="HO786" s="238"/>
      <c r="HP786" s="238"/>
      <c r="HQ786" s="238"/>
      <c r="HR786" s="238"/>
      <c r="HS786" s="238"/>
      <c r="HT786" s="238"/>
      <c r="HU786" s="238"/>
      <c r="HV786" s="238"/>
      <c r="HW786" s="238"/>
      <c r="HX786" s="238"/>
      <c r="HY786" s="238"/>
      <c r="HZ786" s="238"/>
      <c r="IA786" s="238"/>
      <c r="IB786" s="238"/>
      <c r="IC786" s="238"/>
      <c r="ID786" s="238"/>
      <c r="IE786" s="238"/>
      <c r="IF786" s="238"/>
      <c r="IG786" s="238"/>
      <c r="IH786" s="238"/>
      <c r="II786" s="238"/>
      <c r="IJ786" s="238"/>
      <c r="IK786" s="238"/>
      <c r="IL786" s="238"/>
      <c r="IM786" s="238"/>
      <c r="IN786" s="238"/>
      <c r="IO786" s="238"/>
      <c r="IP786" s="238"/>
      <c r="IQ786" s="238"/>
      <c r="IR786" s="238"/>
      <c r="IS786" s="238"/>
      <c r="IT786" s="238"/>
      <c r="IU786" s="238"/>
      <c r="IV786" s="238"/>
      <c r="IW786" s="238"/>
      <c r="IX786" s="238"/>
      <c r="IY786" s="238"/>
      <c r="IZ786" s="238"/>
      <c r="JA786" s="238"/>
      <c r="JB786" s="238"/>
      <c r="JC786" s="238"/>
      <c r="JD786" s="238"/>
      <c r="JE786" s="238"/>
      <c r="JF786" s="238"/>
      <c r="JG786" s="238"/>
      <c r="JH786" s="238"/>
    </row>
    <row r="787" spans="1:268" s="791" customFormat="1" ht="15" customHeight="1" x14ac:dyDescent="0.25">
      <c r="A787" s="738">
        <v>1</v>
      </c>
      <c r="B787" s="1744">
        <v>1</v>
      </c>
      <c r="C787" s="1354" t="s">
        <v>326</v>
      </c>
      <c r="D787" s="1354"/>
      <c r="E787" s="1388"/>
      <c r="F787" s="2258">
        <f t="shared" si="525"/>
        <v>11580</v>
      </c>
      <c r="G787" s="1199">
        <f t="shared" si="525"/>
        <v>4825</v>
      </c>
      <c r="H787" s="1199">
        <f t="shared" si="525"/>
        <v>4439</v>
      </c>
      <c r="I787" s="1454">
        <f t="shared" si="523"/>
        <v>92</v>
      </c>
      <c r="J787" s="1455"/>
      <c r="K787" s="1455"/>
      <c r="L787" s="1456"/>
      <c r="M787" s="1456"/>
      <c r="N787" s="1456"/>
      <c r="O787" s="1456"/>
      <c r="P787" s="1456"/>
      <c r="Q787" s="1456"/>
      <c r="R787" s="1199"/>
      <c r="S787" s="1199"/>
      <c r="T787" s="1199"/>
      <c r="U787" s="1199"/>
      <c r="V787" s="1199"/>
      <c r="W787" s="1641"/>
      <c r="X787" s="1199"/>
      <c r="Y787" s="1199"/>
      <c r="Z787" s="1199"/>
      <c r="AA787" s="1457"/>
      <c r="AB787" s="1199"/>
      <c r="AC787" s="1199">
        <f t="shared" si="527"/>
        <v>7</v>
      </c>
      <c r="AD787" s="1199"/>
      <c r="AE787" s="1199"/>
      <c r="AF787" s="2614"/>
      <c r="AG787" s="767"/>
      <c r="AH787" s="238"/>
      <c r="AI787" s="238"/>
      <c r="AJ787" s="238"/>
      <c r="AK787" s="238"/>
      <c r="AL787" s="238"/>
      <c r="AM787" s="238"/>
      <c r="AN787" s="238"/>
      <c r="AO787" s="238"/>
      <c r="AP787" s="238"/>
      <c r="AQ787" s="238"/>
      <c r="AR787" s="238"/>
      <c r="AS787" s="238"/>
      <c r="AT787" s="238"/>
      <c r="AU787" s="238"/>
      <c r="AV787" s="238"/>
      <c r="AW787" s="238"/>
      <c r="AX787" s="238"/>
      <c r="AY787" s="238"/>
      <c r="AZ787" s="238"/>
      <c r="BA787" s="238"/>
      <c r="BB787" s="238"/>
      <c r="BC787" s="238"/>
      <c r="BD787" s="238"/>
      <c r="BE787" s="238"/>
      <c r="BF787" s="238"/>
      <c r="BG787" s="238"/>
      <c r="BH787" s="238"/>
      <c r="BI787" s="238"/>
      <c r="BJ787" s="238"/>
      <c r="BK787" s="238"/>
      <c r="BL787" s="238"/>
      <c r="BM787" s="238"/>
      <c r="BN787" s="238"/>
      <c r="BO787" s="238"/>
      <c r="BP787" s="238"/>
      <c r="BQ787" s="238"/>
      <c r="BR787" s="238"/>
      <c r="BS787" s="238"/>
      <c r="BT787" s="238"/>
      <c r="BU787" s="238"/>
      <c r="BV787" s="238"/>
      <c r="BW787" s="238"/>
      <c r="BX787" s="238"/>
      <c r="BY787" s="238"/>
      <c r="BZ787" s="238"/>
      <c r="CA787" s="238"/>
      <c r="CB787" s="238"/>
      <c r="CC787" s="238"/>
      <c r="CD787" s="238"/>
      <c r="CE787" s="238"/>
      <c r="CF787" s="238"/>
      <c r="CG787" s="238"/>
      <c r="CH787" s="238"/>
      <c r="CI787" s="238"/>
      <c r="CJ787" s="238"/>
      <c r="CK787" s="238"/>
      <c r="CL787" s="238"/>
      <c r="CM787" s="238"/>
      <c r="CN787" s="238"/>
      <c r="CO787" s="238"/>
      <c r="CP787" s="238"/>
      <c r="CQ787" s="238"/>
      <c r="CR787" s="238"/>
      <c r="CS787" s="238"/>
      <c r="CT787" s="238"/>
      <c r="CU787" s="238"/>
      <c r="CV787" s="238"/>
      <c r="CW787" s="238"/>
      <c r="CX787" s="238"/>
      <c r="CY787" s="238"/>
      <c r="CZ787" s="238"/>
      <c r="DA787" s="238"/>
      <c r="DB787" s="238"/>
      <c r="DC787" s="238"/>
      <c r="DD787" s="238"/>
      <c r="DE787" s="238"/>
      <c r="DF787" s="238"/>
      <c r="DG787" s="238"/>
      <c r="DH787" s="238"/>
      <c r="DI787" s="238"/>
      <c r="DJ787" s="238"/>
      <c r="DK787" s="238"/>
      <c r="DL787" s="238"/>
      <c r="DM787" s="238"/>
      <c r="DN787" s="238"/>
      <c r="DO787" s="238"/>
      <c r="DP787" s="238"/>
      <c r="DQ787" s="238"/>
      <c r="DR787" s="238"/>
      <c r="DS787" s="238"/>
      <c r="DT787" s="238"/>
      <c r="DU787" s="238"/>
      <c r="DV787" s="238"/>
      <c r="DW787" s="238"/>
      <c r="DX787" s="238"/>
      <c r="DY787" s="238"/>
      <c r="DZ787" s="238"/>
      <c r="EA787" s="238"/>
      <c r="EB787" s="238"/>
      <c r="EC787" s="238"/>
      <c r="ED787" s="238"/>
      <c r="EE787" s="238"/>
      <c r="EF787" s="238"/>
      <c r="EG787" s="238"/>
      <c r="EH787" s="238"/>
      <c r="EI787" s="238"/>
      <c r="EJ787" s="238"/>
      <c r="EK787" s="238"/>
      <c r="EL787" s="238"/>
      <c r="EM787" s="238"/>
      <c r="EN787" s="238"/>
      <c r="EO787" s="238"/>
      <c r="EP787" s="238"/>
      <c r="EQ787" s="238"/>
      <c r="ER787" s="238"/>
      <c r="ES787" s="238"/>
      <c r="ET787" s="238"/>
      <c r="EU787" s="238"/>
      <c r="EV787" s="238"/>
      <c r="EW787" s="238"/>
      <c r="EX787" s="238"/>
      <c r="EY787" s="238"/>
      <c r="EZ787" s="238"/>
      <c r="FA787" s="238"/>
      <c r="FB787" s="238"/>
      <c r="FC787" s="238"/>
      <c r="FD787" s="238"/>
      <c r="FE787" s="238"/>
      <c r="FF787" s="238"/>
      <c r="FG787" s="238"/>
      <c r="FH787" s="238"/>
      <c r="FI787" s="238"/>
      <c r="FJ787" s="238"/>
      <c r="FK787" s="238"/>
      <c r="FL787" s="238"/>
      <c r="FM787" s="238"/>
      <c r="FN787" s="238"/>
      <c r="FO787" s="238"/>
      <c r="FP787" s="238"/>
      <c r="FQ787" s="238"/>
      <c r="FR787" s="238"/>
      <c r="FS787" s="238"/>
      <c r="FT787" s="238"/>
      <c r="FU787" s="238"/>
      <c r="FV787" s="238"/>
      <c r="FW787" s="238"/>
      <c r="FX787" s="238"/>
      <c r="FY787" s="238"/>
      <c r="FZ787" s="238"/>
      <c r="GA787" s="238"/>
      <c r="GB787" s="238"/>
      <c r="GC787" s="238"/>
      <c r="GD787" s="238"/>
      <c r="GE787" s="238"/>
      <c r="GF787" s="238"/>
      <c r="GG787" s="238"/>
      <c r="GH787" s="238"/>
      <c r="GI787" s="238"/>
      <c r="GJ787" s="238"/>
      <c r="GK787" s="238"/>
      <c r="GL787" s="238"/>
      <c r="GM787" s="238"/>
      <c r="GN787" s="238"/>
      <c r="GO787" s="238"/>
      <c r="GP787" s="238"/>
      <c r="GQ787" s="238"/>
      <c r="GR787" s="238"/>
      <c r="GS787" s="238"/>
      <c r="GT787" s="238"/>
      <c r="GU787" s="238"/>
      <c r="GV787" s="238"/>
      <c r="GW787" s="238"/>
      <c r="GX787" s="238"/>
      <c r="GY787" s="238"/>
      <c r="GZ787" s="238"/>
      <c r="HA787" s="238"/>
      <c r="HB787" s="238"/>
      <c r="HC787" s="238"/>
      <c r="HD787" s="238"/>
      <c r="HE787" s="238"/>
      <c r="HF787" s="238"/>
      <c r="HG787" s="238"/>
      <c r="HH787" s="238"/>
      <c r="HI787" s="238"/>
      <c r="HJ787" s="238"/>
      <c r="HK787" s="238"/>
      <c r="HL787" s="238"/>
      <c r="HM787" s="238"/>
      <c r="HN787" s="238"/>
      <c r="HO787" s="238"/>
      <c r="HP787" s="238"/>
      <c r="HQ787" s="238"/>
      <c r="HR787" s="238"/>
      <c r="HS787" s="238"/>
      <c r="HT787" s="238"/>
      <c r="HU787" s="238"/>
      <c r="HV787" s="238"/>
      <c r="HW787" s="238"/>
      <c r="HX787" s="238"/>
      <c r="HY787" s="238"/>
      <c r="HZ787" s="238"/>
      <c r="IA787" s="238"/>
      <c r="IB787" s="238"/>
      <c r="IC787" s="238"/>
      <c r="ID787" s="238"/>
      <c r="IE787" s="238"/>
      <c r="IF787" s="238"/>
      <c r="IG787" s="238"/>
      <c r="IH787" s="238"/>
      <c r="II787" s="238"/>
      <c r="IJ787" s="238"/>
      <c r="IK787" s="238"/>
      <c r="IL787" s="238"/>
      <c r="IM787" s="238"/>
      <c r="IN787" s="238"/>
      <c r="IO787" s="238"/>
      <c r="IP787" s="238"/>
      <c r="IQ787" s="238"/>
      <c r="IR787" s="238"/>
      <c r="IS787" s="238"/>
      <c r="IT787" s="238"/>
      <c r="IU787" s="238"/>
      <c r="IV787" s="238"/>
      <c r="IW787" s="238"/>
      <c r="IX787" s="238"/>
      <c r="IY787" s="238"/>
      <c r="IZ787" s="238"/>
      <c r="JA787" s="238"/>
      <c r="JB787" s="238"/>
      <c r="JC787" s="238"/>
      <c r="JD787" s="238"/>
      <c r="JE787" s="238"/>
      <c r="JF787" s="238"/>
      <c r="JG787" s="238"/>
      <c r="JH787" s="238"/>
    </row>
    <row r="788" spans="1:268" s="791" customFormat="1" ht="15" customHeight="1" x14ac:dyDescent="0.25">
      <c r="A788" s="738">
        <v>1</v>
      </c>
      <c r="B788" s="1744">
        <v>1</v>
      </c>
      <c r="C788" s="1220" t="s">
        <v>327</v>
      </c>
      <c r="D788" s="1220"/>
      <c r="E788" s="1185"/>
      <c r="F788" s="2257">
        <f t="shared" si="525"/>
        <v>11580</v>
      </c>
      <c r="G788" s="1186">
        <f t="shared" si="525"/>
        <v>4825</v>
      </c>
      <c r="H788" s="1186">
        <f t="shared" si="525"/>
        <v>4439</v>
      </c>
      <c r="I788" s="1319">
        <f t="shared" si="523"/>
        <v>92</v>
      </c>
      <c r="J788" s="1449"/>
      <c r="K788" s="1449"/>
      <c r="L788" s="1450"/>
      <c r="M788" s="1450"/>
      <c r="N788" s="1450"/>
      <c r="O788" s="1450"/>
      <c r="P788" s="1450"/>
      <c r="Q788" s="1450"/>
      <c r="R788" s="1186"/>
      <c r="S788" s="1186"/>
      <c r="T788" s="1186"/>
      <c r="U788" s="1186"/>
      <c r="V788" s="1186"/>
      <c r="W788" s="1605"/>
      <c r="X788" s="1186"/>
      <c r="Y788" s="1186"/>
      <c r="Z788" s="1186"/>
      <c r="AA788" s="1451"/>
      <c r="AB788" s="1186"/>
      <c r="AC788" s="1186">
        <f t="shared" si="527"/>
        <v>0</v>
      </c>
      <c r="AD788" s="1186"/>
      <c r="AE788" s="1186"/>
      <c r="AF788" s="2614"/>
      <c r="AG788" s="767"/>
      <c r="AH788" s="238"/>
      <c r="AI788" s="238"/>
      <c r="AJ788" s="238"/>
      <c r="AK788" s="238"/>
      <c r="AL788" s="238"/>
      <c r="AM788" s="238"/>
      <c r="AN788" s="238"/>
      <c r="AO788" s="238"/>
      <c r="AP788" s="238"/>
      <c r="AQ788" s="238"/>
      <c r="AR788" s="238"/>
      <c r="AS788" s="238"/>
      <c r="AT788" s="238"/>
      <c r="AU788" s="238"/>
      <c r="AV788" s="238"/>
      <c r="AW788" s="238"/>
      <c r="AX788" s="238"/>
      <c r="AY788" s="238"/>
      <c r="AZ788" s="238"/>
      <c r="BA788" s="238"/>
      <c r="BB788" s="238"/>
      <c r="BC788" s="238"/>
      <c r="BD788" s="238"/>
      <c r="BE788" s="238"/>
      <c r="BF788" s="238"/>
      <c r="BG788" s="238"/>
      <c r="BH788" s="238"/>
      <c r="BI788" s="238"/>
      <c r="BJ788" s="238"/>
      <c r="BK788" s="238"/>
      <c r="BL788" s="238"/>
      <c r="BM788" s="238"/>
      <c r="BN788" s="238"/>
      <c r="BO788" s="238"/>
      <c r="BP788" s="238"/>
      <c r="BQ788" s="238"/>
      <c r="BR788" s="238"/>
      <c r="BS788" s="238"/>
      <c r="BT788" s="238"/>
      <c r="BU788" s="238"/>
      <c r="BV788" s="238"/>
      <c r="BW788" s="238"/>
      <c r="BX788" s="238"/>
      <c r="BY788" s="238"/>
      <c r="BZ788" s="238"/>
      <c r="CA788" s="238"/>
      <c r="CB788" s="238"/>
      <c r="CC788" s="238"/>
      <c r="CD788" s="238"/>
      <c r="CE788" s="238"/>
      <c r="CF788" s="238"/>
      <c r="CG788" s="238"/>
      <c r="CH788" s="238"/>
      <c r="CI788" s="238"/>
      <c r="CJ788" s="238"/>
      <c r="CK788" s="238"/>
      <c r="CL788" s="238"/>
      <c r="CM788" s="238"/>
      <c r="CN788" s="238"/>
      <c r="CO788" s="238"/>
      <c r="CP788" s="238"/>
      <c r="CQ788" s="238"/>
      <c r="CR788" s="238"/>
      <c r="CS788" s="238"/>
      <c r="CT788" s="238"/>
      <c r="CU788" s="238"/>
      <c r="CV788" s="238"/>
      <c r="CW788" s="238"/>
      <c r="CX788" s="238"/>
      <c r="CY788" s="238"/>
      <c r="CZ788" s="238"/>
      <c r="DA788" s="238"/>
      <c r="DB788" s="238"/>
      <c r="DC788" s="238"/>
      <c r="DD788" s="238"/>
      <c r="DE788" s="238"/>
      <c r="DF788" s="238"/>
      <c r="DG788" s="238"/>
      <c r="DH788" s="238"/>
      <c r="DI788" s="238"/>
      <c r="DJ788" s="238"/>
      <c r="DK788" s="238"/>
      <c r="DL788" s="238"/>
      <c r="DM788" s="238"/>
      <c r="DN788" s="238"/>
      <c r="DO788" s="238"/>
      <c r="DP788" s="238"/>
      <c r="DQ788" s="238"/>
      <c r="DR788" s="238"/>
      <c r="DS788" s="238"/>
      <c r="DT788" s="238"/>
      <c r="DU788" s="238"/>
      <c r="DV788" s="238"/>
      <c r="DW788" s="238"/>
      <c r="DX788" s="238"/>
      <c r="DY788" s="238"/>
      <c r="DZ788" s="238"/>
      <c r="EA788" s="238"/>
      <c r="EB788" s="238"/>
      <c r="EC788" s="238"/>
      <c r="ED788" s="238"/>
      <c r="EE788" s="238"/>
      <c r="EF788" s="238"/>
      <c r="EG788" s="238"/>
      <c r="EH788" s="238"/>
      <c r="EI788" s="238"/>
      <c r="EJ788" s="238"/>
      <c r="EK788" s="238"/>
      <c r="EL788" s="238"/>
      <c r="EM788" s="238"/>
      <c r="EN788" s="238"/>
      <c r="EO788" s="238"/>
      <c r="EP788" s="238"/>
      <c r="EQ788" s="238"/>
      <c r="ER788" s="238"/>
      <c r="ES788" s="238"/>
      <c r="ET788" s="238"/>
      <c r="EU788" s="238"/>
      <c r="EV788" s="238"/>
      <c r="EW788" s="238"/>
      <c r="EX788" s="238"/>
      <c r="EY788" s="238"/>
      <c r="EZ788" s="238"/>
      <c r="FA788" s="238"/>
      <c r="FB788" s="238"/>
      <c r="FC788" s="238"/>
      <c r="FD788" s="238"/>
      <c r="FE788" s="238"/>
      <c r="FF788" s="238"/>
      <c r="FG788" s="238"/>
      <c r="FH788" s="238"/>
      <c r="FI788" s="238"/>
      <c r="FJ788" s="238"/>
      <c r="FK788" s="238"/>
      <c r="FL788" s="238"/>
      <c r="FM788" s="238"/>
      <c r="FN788" s="238"/>
      <c r="FO788" s="238"/>
      <c r="FP788" s="238"/>
      <c r="FQ788" s="238"/>
      <c r="FR788" s="238"/>
      <c r="FS788" s="238"/>
      <c r="FT788" s="238"/>
      <c r="FU788" s="238"/>
      <c r="FV788" s="238"/>
      <c r="FW788" s="238"/>
      <c r="FX788" s="238"/>
      <c r="FY788" s="238"/>
      <c r="FZ788" s="238"/>
      <c r="GA788" s="238"/>
      <c r="GB788" s="238"/>
      <c r="GC788" s="238"/>
      <c r="GD788" s="238"/>
      <c r="GE788" s="238"/>
      <c r="GF788" s="238"/>
      <c r="GG788" s="238"/>
      <c r="GH788" s="238"/>
      <c r="GI788" s="238"/>
      <c r="GJ788" s="238"/>
      <c r="GK788" s="238"/>
      <c r="GL788" s="238"/>
      <c r="GM788" s="238"/>
      <c r="GN788" s="238"/>
      <c r="GO788" s="238"/>
      <c r="GP788" s="238"/>
      <c r="GQ788" s="238"/>
      <c r="GR788" s="238"/>
      <c r="GS788" s="238"/>
      <c r="GT788" s="238"/>
      <c r="GU788" s="238"/>
      <c r="GV788" s="238"/>
      <c r="GW788" s="238"/>
      <c r="GX788" s="238"/>
      <c r="GY788" s="238"/>
      <c r="GZ788" s="238"/>
      <c r="HA788" s="238"/>
      <c r="HB788" s="238"/>
      <c r="HC788" s="238"/>
      <c r="HD788" s="238"/>
      <c r="HE788" s="238"/>
      <c r="HF788" s="238"/>
      <c r="HG788" s="238"/>
      <c r="HH788" s="238"/>
      <c r="HI788" s="238"/>
      <c r="HJ788" s="238"/>
      <c r="HK788" s="238"/>
      <c r="HL788" s="238"/>
      <c r="HM788" s="238"/>
      <c r="HN788" s="238"/>
      <c r="HO788" s="238"/>
      <c r="HP788" s="238"/>
      <c r="HQ788" s="238"/>
      <c r="HR788" s="238"/>
      <c r="HS788" s="238"/>
      <c r="HT788" s="238"/>
      <c r="HU788" s="238"/>
      <c r="HV788" s="238"/>
      <c r="HW788" s="238"/>
      <c r="HX788" s="238"/>
      <c r="HY788" s="238"/>
      <c r="HZ788" s="238"/>
      <c r="IA788" s="238"/>
      <c r="IB788" s="238"/>
      <c r="IC788" s="238"/>
      <c r="ID788" s="238"/>
      <c r="IE788" s="238"/>
      <c r="IF788" s="238"/>
      <c r="IG788" s="238"/>
      <c r="IH788" s="238"/>
      <c r="II788" s="238"/>
      <c r="IJ788" s="238"/>
      <c r="IK788" s="238"/>
      <c r="IL788" s="238"/>
      <c r="IM788" s="238"/>
      <c r="IN788" s="238"/>
      <c r="IO788" s="238"/>
      <c r="IP788" s="238"/>
      <c r="IQ788" s="238"/>
      <c r="IR788" s="238"/>
      <c r="IS788" s="238"/>
      <c r="IT788" s="238"/>
      <c r="IU788" s="238"/>
      <c r="IV788" s="238"/>
      <c r="IW788" s="238"/>
      <c r="IX788" s="238"/>
      <c r="IY788" s="238"/>
      <c r="IZ788" s="238"/>
      <c r="JA788" s="238"/>
      <c r="JB788" s="238"/>
      <c r="JC788" s="238"/>
      <c r="JD788" s="238"/>
      <c r="JE788" s="238"/>
      <c r="JF788" s="238"/>
      <c r="JG788" s="238"/>
      <c r="JH788" s="238"/>
    </row>
    <row r="789" spans="1:268" s="791" customFormat="1" ht="15" customHeight="1" x14ac:dyDescent="0.25">
      <c r="A789" s="738">
        <v>1</v>
      </c>
      <c r="B789" s="1744">
        <v>1</v>
      </c>
      <c r="C789" s="1217" t="s">
        <v>328</v>
      </c>
      <c r="D789" s="1217"/>
      <c r="E789" s="1185"/>
      <c r="F789" s="2257">
        <f t="shared" si="525"/>
        <v>20</v>
      </c>
      <c r="G789" s="1186">
        <f t="shared" si="525"/>
        <v>8</v>
      </c>
      <c r="H789" s="1186">
        <f t="shared" si="525"/>
        <v>6</v>
      </c>
      <c r="I789" s="1319">
        <f t="shared" si="523"/>
        <v>75</v>
      </c>
      <c r="J789" s="1449"/>
      <c r="K789" s="1449"/>
      <c r="L789" s="1450"/>
      <c r="M789" s="1450"/>
      <c r="N789" s="1450"/>
      <c r="O789" s="1450"/>
      <c r="P789" s="1450"/>
      <c r="Q789" s="1450"/>
      <c r="R789" s="1186"/>
      <c r="S789" s="1186"/>
      <c r="T789" s="1186"/>
      <c r="U789" s="1186"/>
      <c r="V789" s="1186"/>
      <c r="W789" s="1605"/>
      <c r="X789" s="1186"/>
      <c r="Y789" s="1186"/>
      <c r="Z789" s="1186"/>
      <c r="AA789" s="1451"/>
      <c r="AB789" s="1186"/>
      <c r="AC789" s="1186">
        <f t="shared" si="527"/>
        <v>0</v>
      </c>
      <c r="AD789" s="1186"/>
      <c r="AE789" s="1186"/>
      <c r="AF789" s="2614"/>
      <c r="AG789" s="767"/>
      <c r="AH789" s="238"/>
      <c r="AI789" s="238"/>
      <c r="AJ789" s="238"/>
      <c r="AK789" s="238"/>
      <c r="AL789" s="238"/>
      <c r="AM789" s="238"/>
      <c r="AN789" s="238"/>
      <c r="AO789" s="238"/>
      <c r="AP789" s="238"/>
      <c r="AQ789" s="238"/>
      <c r="AR789" s="238"/>
      <c r="AS789" s="238"/>
      <c r="AT789" s="238"/>
      <c r="AU789" s="238"/>
      <c r="AV789" s="238"/>
      <c r="AW789" s="238"/>
      <c r="AX789" s="238"/>
      <c r="AY789" s="238"/>
      <c r="AZ789" s="238"/>
      <c r="BA789" s="238"/>
      <c r="BB789" s="238"/>
      <c r="BC789" s="238"/>
      <c r="BD789" s="238"/>
      <c r="BE789" s="238"/>
      <c r="BF789" s="238"/>
      <c r="BG789" s="238"/>
      <c r="BH789" s="238"/>
      <c r="BI789" s="238"/>
      <c r="BJ789" s="238"/>
      <c r="BK789" s="238"/>
      <c r="BL789" s="238"/>
      <c r="BM789" s="238"/>
      <c r="BN789" s="238"/>
      <c r="BO789" s="238"/>
      <c r="BP789" s="238"/>
      <c r="BQ789" s="238"/>
      <c r="BR789" s="238"/>
      <c r="BS789" s="238"/>
      <c r="BT789" s="238"/>
      <c r="BU789" s="238"/>
      <c r="BV789" s="238"/>
      <c r="BW789" s="238"/>
      <c r="BX789" s="238"/>
      <c r="BY789" s="238"/>
      <c r="BZ789" s="238"/>
      <c r="CA789" s="238"/>
      <c r="CB789" s="238"/>
      <c r="CC789" s="238"/>
      <c r="CD789" s="238"/>
      <c r="CE789" s="238"/>
      <c r="CF789" s="238"/>
      <c r="CG789" s="238"/>
      <c r="CH789" s="238"/>
      <c r="CI789" s="238"/>
      <c r="CJ789" s="238"/>
      <c r="CK789" s="238"/>
      <c r="CL789" s="238"/>
      <c r="CM789" s="238"/>
      <c r="CN789" s="238"/>
      <c r="CO789" s="238"/>
      <c r="CP789" s="238"/>
      <c r="CQ789" s="238"/>
      <c r="CR789" s="238"/>
      <c r="CS789" s="238"/>
      <c r="CT789" s="238"/>
      <c r="CU789" s="238"/>
      <c r="CV789" s="238"/>
      <c r="CW789" s="238"/>
      <c r="CX789" s="238"/>
      <c r="CY789" s="238"/>
      <c r="CZ789" s="238"/>
      <c r="DA789" s="238"/>
      <c r="DB789" s="238"/>
      <c r="DC789" s="238"/>
      <c r="DD789" s="238"/>
      <c r="DE789" s="238"/>
      <c r="DF789" s="238"/>
      <c r="DG789" s="238"/>
      <c r="DH789" s="238"/>
      <c r="DI789" s="238"/>
      <c r="DJ789" s="238"/>
      <c r="DK789" s="238"/>
      <c r="DL789" s="238"/>
      <c r="DM789" s="238"/>
      <c r="DN789" s="238"/>
      <c r="DO789" s="238"/>
      <c r="DP789" s="238"/>
      <c r="DQ789" s="238"/>
      <c r="DR789" s="238"/>
      <c r="DS789" s="238"/>
      <c r="DT789" s="238"/>
      <c r="DU789" s="238"/>
      <c r="DV789" s="238"/>
      <c r="DW789" s="238"/>
      <c r="DX789" s="238"/>
      <c r="DY789" s="238"/>
      <c r="DZ789" s="238"/>
      <c r="EA789" s="238"/>
      <c r="EB789" s="238"/>
      <c r="EC789" s="238"/>
      <c r="ED789" s="238"/>
      <c r="EE789" s="238"/>
      <c r="EF789" s="238"/>
      <c r="EG789" s="238"/>
      <c r="EH789" s="238"/>
      <c r="EI789" s="238"/>
      <c r="EJ789" s="238"/>
      <c r="EK789" s="238"/>
      <c r="EL789" s="238"/>
      <c r="EM789" s="238"/>
      <c r="EN789" s="238"/>
      <c r="EO789" s="238"/>
      <c r="EP789" s="238"/>
      <c r="EQ789" s="238"/>
      <c r="ER789" s="238"/>
      <c r="ES789" s="238"/>
      <c r="ET789" s="238"/>
      <c r="EU789" s="238"/>
      <c r="EV789" s="238"/>
      <c r="EW789" s="238"/>
      <c r="EX789" s="238"/>
      <c r="EY789" s="238"/>
      <c r="EZ789" s="238"/>
      <c r="FA789" s="238"/>
      <c r="FB789" s="238"/>
      <c r="FC789" s="238"/>
      <c r="FD789" s="238"/>
      <c r="FE789" s="238"/>
      <c r="FF789" s="238"/>
      <c r="FG789" s="238"/>
      <c r="FH789" s="238"/>
      <c r="FI789" s="238"/>
      <c r="FJ789" s="238"/>
      <c r="FK789" s="238"/>
      <c r="FL789" s="238"/>
      <c r="FM789" s="238"/>
      <c r="FN789" s="238"/>
      <c r="FO789" s="238"/>
      <c r="FP789" s="238"/>
      <c r="FQ789" s="238"/>
      <c r="FR789" s="238"/>
      <c r="FS789" s="238"/>
      <c r="FT789" s="238"/>
      <c r="FU789" s="238"/>
      <c r="FV789" s="238"/>
      <c r="FW789" s="238"/>
      <c r="FX789" s="238"/>
      <c r="FY789" s="238"/>
      <c r="FZ789" s="238"/>
      <c r="GA789" s="238"/>
      <c r="GB789" s="238"/>
      <c r="GC789" s="238"/>
      <c r="GD789" s="238"/>
      <c r="GE789" s="238"/>
      <c r="GF789" s="238"/>
      <c r="GG789" s="238"/>
      <c r="GH789" s="238"/>
      <c r="GI789" s="238"/>
      <c r="GJ789" s="238"/>
      <c r="GK789" s="238"/>
      <c r="GL789" s="238"/>
      <c r="GM789" s="238"/>
      <c r="GN789" s="238"/>
      <c r="GO789" s="238"/>
      <c r="GP789" s="238"/>
      <c r="GQ789" s="238"/>
      <c r="GR789" s="238"/>
      <c r="GS789" s="238"/>
      <c r="GT789" s="238"/>
      <c r="GU789" s="238"/>
      <c r="GV789" s="238"/>
      <c r="GW789" s="238"/>
      <c r="GX789" s="238"/>
      <c r="GY789" s="238"/>
      <c r="GZ789" s="238"/>
      <c r="HA789" s="238"/>
      <c r="HB789" s="238"/>
      <c r="HC789" s="238"/>
      <c r="HD789" s="238"/>
      <c r="HE789" s="238"/>
      <c r="HF789" s="238"/>
      <c r="HG789" s="238"/>
      <c r="HH789" s="238"/>
      <c r="HI789" s="238"/>
      <c r="HJ789" s="238"/>
      <c r="HK789" s="238"/>
      <c r="HL789" s="238"/>
      <c r="HM789" s="238"/>
      <c r="HN789" s="238"/>
      <c r="HO789" s="238"/>
      <c r="HP789" s="238"/>
      <c r="HQ789" s="238"/>
      <c r="HR789" s="238"/>
      <c r="HS789" s="238"/>
      <c r="HT789" s="238"/>
      <c r="HU789" s="238"/>
      <c r="HV789" s="238"/>
      <c r="HW789" s="238"/>
      <c r="HX789" s="238"/>
      <c r="HY789" s="238"/>
      <c r="HZ789" s="238"/>
      <c r="IA789" s="238"/>
      <c r="IB789" s="238"/>
      <c r="IC789" s="238"/>
      <c r="ID789" s="238"/>
      <c r="IE789" s="238"/>
      <c r="IF789" s="238"/>
      <c r="IG789" s="238"/>
      <c r="IH789" s="238"/>
      <c r="II789" s="238"/>
      <c r="IJ789" s="238"/>
      <c r="IK789" s="238"/>
      <c r="IL789" s="238"/>
      <c r="IM789" s="238"/>
      <c r="IN789" s="238"/>
      <c r="IO789" s="238"/>
      <c r="IP789" s="238"/>
      <c r="IQ789" s="238"/>
      <c r="IR789" s="238"/>
      <c r="IS789" s="238"/>
      <c r="IT789" s="238"/>
      <c r="IU789" s="238"/>
      <c r="IV789" s="238"/>
      <c r="IW789" s="238"/>
      <c r="IX789" s="238"/>
      <c r="IY789" s="238"/>
      <c r="IZ789" s="238"/>
      <c r="JA789" s="238"/>
      <c r="JB789" s="238"/>
      <c r="JC789" s="238"/>
      <c r="JD789" s="238"/>
      <c r="JE789" s="238"/>
      <c r="JF789" s="238"/>
      <c r="JG789" s="238"/>
      <c r="JH789" s="238"/>
    </row>
    <row r="790" spans="1:268" s="791" customFormat="1" ht="30" customHeight="1" x14ac:dyDescent="0.25">
      <c r="A790" s="738">
        <v>1</v>
      </c>
      <c r="B790" s="1744">
        <v>1</v>
      </c>
      <c r="C790" s="2084" t="s">
        <v>329</v>
      </c>
      <c r="D790" s="2084"/>
      <c r="E790" s="1185"/>
      <c r="F790" s="2259">
        <f t="shared" si="525"/>
        <v>20</v>
      </c>
      <c r="G790" s="1186">
        <f t="shared" si="525"/>
        <v>8</v>
      </c>
      <c r="H790" s="1191">
        <f t="shared" si="525"/>
        <v>6</v>
      </c>
      <c r="I790" s="1319">
        <f t="shared" si="523"/>
        <v>75</v>
      </c>
      <c r="J790" s="2085"/>
      <c r="K790" s="2085"/>
      <c r="L790" s="2086"/>
      <c r="M790" s="1450"/>
      <c r="N790" s="2086"/>
      <c r="O790" s="2086"/>
      <c r="P790" s="2086"/>
      <c r="Q790" s="1450"/>
      <c r="R790" s="1191"/>
      <c r="S790" s="1191"/>
      <c r="T790" s="1191"/>
      <c r="U790" s="1191"/>
      <c r="V790" s="1191"/>
      <c r="W790" s="1605"/>
      <c r="X790" s="1186"/>
      <c r="Y790" s="1186"/>
      <c r="Z790" s="1191"/>
      <c r="AA790" s="2087"/>
      <c r="AB790" s="1191"/>
      <c r="AC790" s="1186">
        <f t="shared" si="527"/>
        <v>0</v>
      </c>
      <c r="AD790" s="1191"/>
      <c r="AE790" s="1191"/>
      <c r="AF790" s="2614"/>
      <c r="AG790" s="767"/>
      <c r="AH790" s="238"/>
      <c r="AI790" s="238"/>
      <c r="AJ790" s="238"/>
      <c r="AK790" s="238"/>
      <c r="AL790" s="238"/>
      <c r="AM790" s="238"/>
      <c r="AN790" s="238"/>
      <c r="AO790" s="238"/>
      <c r="AP790" s="238"/>
      <c r="AQ790" s="238"/>
      <c r="AR790" s="238"/>
      <c r="AS790" s="238"/>
      <c r="AT790" s="238"/>
      <c r="AU790" s="238"/>
      <c r="AV790" s="238"/>
      <c r="AW790" s="238"/>
      <c r="AX790" s="238"/>
      <c r="AY790" s="238"/>
      <c r="AZ790" s="238"/>
      <c r="BA790" s="238"/>
      <c r="BB790" s="238"/>
      <c r="BC790" s="238"/>
      <c r="BD790" s="238"/>
      <c r="BE790" s="238"/>
      <c r="BF790" s="238"/>
      <c r="BG790" s="238"/>
      <c r="BH790" s="238"/>
      <c r="BI790" s="238"/>
      <c r="BJ790" s="238"/>
      <c r="BK790" s="238"/>
      <c r="BL790" s="238"/>
      <c r="BM790" s="238"/>
      <c r="BN790" s="238"/>
      <c r="BO790" s="238"/>
      <c r="BP790" s="238"/>
      <c r="BQ790" s="238"/>
      <c r="BR790" s="238"/>
      <c r="BS790" s="238"/>
      <c r="BT790" s="238"/>
      <c r="BU790" s="238"/>
      <c r="BV790" s="238"/>
      <c r="BW790" s="238"/>
      <c r="BX790" s="238"/>
      <c r="BY790" s="238"/>
      <c r="BZ790" s="238"/>
      <c r="CA790" s="238"/>
      <c r="CB790" s="238"/>
      <c r="CC790" s="238"/>
      <c r="CD790" s="238"/>
      <c r="CE790" s="238"/>
      <c r="CF790" s="238"/>
      <c r="CG790" s="238"/>
      <c r="CH790" s="238"/>
      <c r="CI790" s="238"/>
      <c r="CJ790" s="238"/>
      <c r="CK790" s="238"/>
      <c r="CL790" s="238"/>
      <c r="CM790" s="238"/>
      <c r="CN790" s="238"/>
      <c r="CO790" s="238"/>
      <c r="CP790" s="238"/>
      <c r="CQ790" s="238"/>
      <c r="CR790" s="238"/>
      <c r="CS790" s="238"/>
      <c r="CT790" s="238"/>
      <c r="CU790" s="238"/>
      <c r="CV790" s="238"/>
      <c r="CW790" s="238"/>
      <c r="CX790" s="238"/>
      <c r="CY790" s="238"/>
      <c r="CZ790" s="238"/>
      <c r="DA790" s="238"/>
      <c r="DB790" s="238"/>
      <c r="DC790" s="238"/>
      <c r="DD790" s="238"/>
      <c r="DE790" s="238"/>
      <c r="DF790" s="238"/>
      <c r="DG790" s="238"/>
      <c r="DH790" s="238"/>
      <c r="DI790" s="238"/>
      <c r="DJ790" s="238"/>
      <c r="DK790" s="238"/>
      <c r="DL790" s="238"/>
      <c r="DM790" s="238"/>
      <c r="DN790" s="238"/>
      <c r="DO790" s="238"/>
      <c r="DP790" s="238"/>
      <c r="DQ790" s="238"/>
      <c r="DR790" s="238"/>
      <c r="DS790" s="238"/>
      <c r="DT790" s="238"/>
      <c r="DU790" s="238"/>
      <c r="DV790" s="238"/>
      <c r="DW790" s="238"/>
      <c r="DX790" s="238"/>
      <c r="DY790" s="238"/>
      <c r="DZ790" s="238"/>
      <c r="EA790" s="238"/>
      <c r="EB790" s="238"/>
      <c r="EC790" s="238"/>
      <c r="ED790" s="238"/>
      <c r="EE790" s="238"/>
      <c r="EF790" s="238"/>
      <c r="EG790" s="238"/>
      <c r="EH790" s="238"/>
      <c r="EI790" s="238"/>
      <c r="EJ790" s="238"/>
      <c r="EK790" s="238"/>
      <c r="EL790" s="238"/>
      <c r="EM790" s="238"/>
      <c r="EN790" s="238"/>
      <c r="EO790" s="238"/>
      <c r="EP790" s="238"/>
      <c r="EQ790" s="238"/>
      <c r="ER790" s="238"/>
      <c r="ES790" s="238"/>
      <c r="ET790" s="238"/>
      <c r="EU790" s="238"/>
      <c r="EV790" s="238"/>
      <c r="EW790" s="238"/>
      <c r="EX790" s="238"/>
      <c r="EY790" s="238"/>
      <c r="EZ790" s="238"/>
      <c r="FA790" s="238"/>
      <c r="FB790" s="238"/>
      <c r="FC790" s="238"/>
      <c r="FD790" s="238"/>
      <c r="FE790" s="238"/>
      <c r="FF790" s="238"/>
      <c r="FG790" s="238"/>
      <c r="FH790" s="238"/>
      <c r="FI790" s="238"/>
      <c r="FJ790" s="238"/>
      <c r="FK790" s="238"/>
      <c r="FL790" s="238"/>
      <c r="FM790" s="238"/>
      <c r="FN790" s="238"/>
      <c r="FO790" s="238"/>
      <c r="FP790" s="238"/>
      <c r="FQ790" s="238"/>
      <c r="FR790" s="238"/>
      <c r="FS790" s="238"/>
      <c r="FT790" s="238"/>
      <c r="FU790" s="238"/>
      <c r="FV790" s="238"/>
      <c r="FW790" s="238"/>
      <c r="FX790" s="238"/>
      <c r="FY790" s="238"/>
      <c r="FZ790" s="238"/>
      <c r="GA790" s="238"/>
      <c r="GB790" s="238"/>
      <c r="GC790" s="238"/>
      <c r="GD790" s="238"/>
      <c r="GE790" s="238"/>
      <c r="GF790" s="238"/>
      <c r="GG790" s="238"/>
      <c r="GH790" s="238"/>
      <c r="GI790" s="238"/>
      <c r="GJ790" s="238"/>
      <c r="GK790" s="238"/>
      <c r="GL790" s="238"/>
      <c r="GM790" s="238"/>
      <c r="GN790" s="238"/>
      <c r="GO790" s="238"/>
      <c r="GP790" s="238"/>
      <c r="GQ790" s="238"/>
      <c r="GR790" s="238"/>
      <c r="GS790" s="238"/>
      <c r="GT790" s="238"/>
      <c r="GU790" s="238"/>
      <c r="GV790" s="238"/>
      <c r="GW790" s="238"/>
      <c r="GX790" s="238"/>
      <c r="GY790" s="238"/>
      <c r="GZ790" s="238"/>
      <c r="HA790" s="238"/>
      <c r="HB790" s="238"/>
      <c r="HC790" s="238"/>
      <c r="HD790" s="238"/>
      <c r="HE790" s="238"/>
      <c r="HF790" s="238"/>
      <c r="HG790" s="238"/>
      <c r="HH790" s="238"/>
      <c r="HI790" s="238"/>
      <c r="HJ790" s="238"/>
      <c r="HK790" s="238"/>
      <c r="HL790" s="238"/>
      <c r="HM790" s="238"/>
      <c r="HN790" s="238"/>
      <c r="HO790" s="238"/>
      <c r="HP790" s="238"/>
      <c r="HQ790" s="238"/>
      <c r="HR790" s="238"/>
      <c r="HS790" s="238"/>
      <c r="HT790" s="238"/>
      <c r="HU790" s="238"/>
      <c r="HV790" s="238"/>
      <c r="HW790" s="238"/>
      <c r="HX790" s="238"/>
      <c r="HY790" s="238"/>
      <c r="HZ790" s="238"/>
      <c r="IA790" s="238"/>
      <c r="IB790" s="238"/>
      <c r="IC790" s="238"/>
      <c r="ID790" s="238"/>
      <c r="IE790" s="238"/>
      <c r="IF790" s="238"/>
      <c r="IG790" s="238"/>
      <c r="IH790" s="238"/>
      <c r="II790" s="238"/>
      <c r="IJ790" s="238"/>
      <c r="IK790" s="238"/>
      <c r="IL790" s="238"/>
      <c r="IM790" s="238"/>
      <c r="IN790" s="238"/>
      <c r="IO790" s="238"/>
      <c r="IP790" s="238"/>
      <c r="IQ790" s="238"/>
      <c r="IR790" s="238"/>
      <c r="IS790" s="238"/>
      <c r="IT790" s="238"/>
      <c r="IU790" s="238"/>
      <c r="IV790" s="238"/>
      <c r="IW790" s="238"/>
      <c r="IX790" s="238"/>
      <c r="IY790" s="238"/>
      <c r="IZ790" s="238"/>
      <c r="JA790" s="238"/>
      <c r="JB790" s="238"/>
      <c r="JC790" s="238"/>
      <c r="JD790" s="238"/>
      <c r="JE790" s="238"/>
      <c r="JF790" s="238"/>
      <c r="JG790" s="238"/>
      <c r="JH790" s="238"/>
    </row>
    <row r="791" spans="1:268" s="791" customFormat="1" ht="30" customHeight="1" thickBot="1" x14ac:dyDescent="0.3">
      <c r="A791" s="738"/>
      <c r="B791" s="1744"/>
      <c r="C791" s="1209" t="s">
        <v>344</v>
      </c>
      <c r="D791" s="2557"/>
      <c r="E791" s="2088"/>
      <c r="F791" s="2260">
        <f>F732</f>
        <v>11600</v>
      </c>
      <c r="G791" s="2089">
        <f t="shared" ref="G791:H791" si="531">G732</f>
        <v>4833</v>
      </c>
      <c r="H791" s="2089">
        <f t="shared" si="531"/>
        <v>4445</v>
      </c>
      <c r="I791" s="1569">
        <f t="shared" si="523"/>
        <v>91.971860128284703</v>
      </c>
      <c r="J791" s="1458"/>
      <c r="K791" s="1458"/>
      <c r="L791" s="1459"/>
      <c r="M791" s="1459"/>
      <c r="N791" s="1459"/>
      <c r="O791" s="1459"/>
      <c r="P791" s="1459"/>
      <c r="Q791" s="1459"/>
      <c r="R791" s="1222">
        <f>R732</f>
        <v>49114.759399999995</v>
      </c>
      <c r="S791" s="1222">
        <f>S732</f>
        <v>49114.759399999995</v>
      </c>
      <c r="T791" s="1222">
        <f>T732</f>
        <v>49114.759399999995</v>
      </c>
      <c r="U791" s="1222">
        <f>U732</f>
        <v>49114.759399999995</v>
      </c>
      <c r="V791" s="1222">
        <f>V732</f>
        <v>49114.759399999995</v>
      </c>
      <c r="W791" s="1222">
        <f t="shared" ref="W791:AB791" si="532">W732</f>
        <v>20464.483083333333</v>
      </c>
      <c r="X791" s="1222">
        <f t="shared" si="532"/>
        <v>20339.095979999998</v>
      </c>
      <c r="Y791" s="1222">
        <f t="shared" si="532"/>
        <v>0</v>
      </c>
      <c r="Z791" s="1222">
        <f t="shared" si="532"/>
        <v>-125.38710333333438</v>
      </c>
      <c r="AA791" s="1222">
        <f t="shared" si="532"/>
        <v>-100.36002999999999</v>
      </c>
      <c r="AB791" s="1222">
        <f t="shared" si="532"/>
        <v>20238.735949999998</v>
      </c>
      <c r="AC791" s="2089">
        <f>AC732</f>
        <v>7</v>
      </c>
      <c r="AD791" s="1222">
        <f>AD732</f>
        <v>23351.58</v>
      </c>
      <c r="AE791" s="1222">
        <f t="shared" ref="AE791" si="533">AE732</f>
        <v>23.351580000000002</v>
      </c>
      <c r="AF791" s="2614"/>
      <c r="AG791" s="767"/>
      <c r="AH791" s="238"/>
      <c r="AI791" s="238"/>
      <c r="AJ791" s="238"/>
      <c r="AK791" s="238"/>
      <c r="AL791" s="238"/>
      <c r="AM791" s="238"/>
      <c r="AN791" s="238"/>
      <c r="AO791" s="238"/>
      <c r="AP791" s="238"/>
      <c r="AQ791" s="238"/>
      <c r="AR791" s="238"/>
      <c r="AS791" s="238"/>
      <c r="AT791" s="238"/>
      <c r="AU791" s="238"/>
      <c r="AV791" s="238"/>
      <c r="AW791" s="238"/>
      <c r="AX791" s="238"/>
      <c r="AY791" s="238"/>
      <c r="AZ791" s="238"/>
      <c r="BA791" s="238"/>
      <c r="BB791" s="238"/>
      <c r="BC791" s="238"/>
      <c r="BD791" s="238"/>
      <c r="BE791" s="238"/>
      <c r="BF791" s="238"/>
      <c r="BG791" s="238"/>
      <c r="BH791" s="238"/>
      <c r="BI791" s="238"/>
      <c r="BJ791" s="238"/>
      <c r="BK791" s="238"/>
      <c r="BL791" s="238"/>
      <c r="BM791" s="238"/>
      <c r="BN791" s="238"/>
      <c r="BO791" s="238"/>
      <c r="BP791" s="238"/>
      <c r="BQ791" s="238"/>
      <c r="BR791" s="238"/>
      <c r="BS791" s="238"/>
      <c r="BT791" s="238"/>
      <c r="BU791" s="238"/>
      <c r="BV791" s="238"/>
      <c r="BW791" s="238"/>
      <c r="BX791" s="238"/>
      <c r="BY791" s="238"/>
      <c r="BZ791" s="238"/>
      <c r="CA791" s="238"/>
      <c r="CB791" s="238"/>
      <c r="CC791" s="238"/>
      <c r="CD791" s="238"/>
      <c r="CE791" s="238"/>
      <c r="CF791" s="238"/>
      <c r="CG791" s="238"/>
      <c r="CH791" s="238"/>
      <c r="CI791" s="238"/>
      <c r="CJ791" s="238"/>
      <c r="CK791" s="238"/>
      <c r="CL791" s="238"/>
      <c r="CM791" s="238"/>
      <c r="CN791" s="238"/>
      <c r="CO791" s="238"/>
      <c r="CP791" s="238"/>
      <c r="CQ791" s="238"/>
      <c r="CR791" s="238"/>
      <c r="CS791" s="238"/>
      <c r="CT791" s="238"/>
      <c r="CU791" s="238"/>
      <c r="CV791" s="238"/>
      <c r="CW791" s="238"/>
      <c r="CX791" s="238"/>
      <c r="CY791" s="238"/>
      <c r="CZ791" s="238"/>
      <c r="DA791" s="238"/>
      <c r="DB791" s="238"/>
      <c r="DC791" s="238"/>
      <c r="DD791" s="238"/>
      <c r="DE791" s="238"/>
      <c r="DF791" s="238"/>
      <c r="DG791" s="238"/>
      <c r="DH791" s="238"/>
      <c r="DI791" s="238"/>
      <c r="DJ791" s="238"/>
      <c r="DK791" s="238"/>
      <c r="DL791" s="238"/>
      <c r="DM791" s="238"/>
      <c r="DN791" s="238"/>
      <c r="DO791" s="238"/>
      <c r="DP791" s="238"/>
      <c r="DQ791" s="238"/>
      <c r="DR791" s="238"/>
      <c r="DS791" s="238"/>
      <c r="DT791" s="238"/>
      <c r="DU791" s="238"/>
      <c r="DV791" s="238"/>
      <c r="DW791" s="238"/>
      <c r="DX791" s="238"/>
      <c r="DY791" s="238"/>
      <c r="DZ791" s="238"/>
      <c r="EA791" s="238"/>
      <c r="EB791" s="238"/>
      <c r="EC791" s="238"/>
      <c r="ED791" s="238"/>
      <c r="EE791" s="238"/>
      <c r="EF791" s="238"/>
      <c r="EG791" s="238"/>
      <c r="EH791" s="238"/>
      <c r="EI791" s="238"/>
      <c r="EJ791" s="238"/>
      <c r="EK791" s="238"/>
      <c r="EL791" s="238"/>
      <c r="EM791" s="238"/>
      <c r="EN791" s="238"/>
      <c r="EO791" s="238"/>
      <c r="EP791" s="238"/>
      <c r="EQ791" s="238"/>
      <c r="ER791" s="238"/>
      <c r="ES791" s="238"/>
      <c r="ET791" s="238"/>
      <c r="EU791" s="238"/>
      <c r="EV791" s="238"/>
      <c r="EW791" s="238"/>
      <c r="EX791" s="238"/>
      <c r="EY791" s="238"/>
      <c r="EZ791" s="238"/>
      <c r="FA791" s="238"/>
      <c r="FB791" s="238"/>
      <c r="FC791" s="238"/>
      <c r="FD791" s="238"/>
      <c r="FE791" s="238"/>
      <c r="FF791" s="238"/>
      <c r="FG791" s="238"/>
      <c r="FH791" s="238"/>
      <c r="FI791" s="238"/>
      <c r="FJ791" s="238"/>
      <c r="FK791" s="238"/>
      <c r="FL791" s="238"/>
      <c r="FM791" s="238"/>
      <c r="FN791" s="238"/>
      <c r="FO791" s="238"/>
      <c r="FP791" s="238"/>
      <c r="FQ791" s="238"/>
      <c r="FR791" s="238"/>
      <c r="FS791" s="238"/>
      <c r="FT791" s="238"/>
      <c r="FU791" s="238"/>
      <c r="FV791" s="238"/>
      <c r="FW791" s="238"/>
      <c r="FX791" s="238"/>
      <c r="FY791" s="238"/>
      <c r="FZ791" s="238"/>
      <c r="GA791" s="238"/>
      <c r="GB791" s="238"/>
      <c r="GC791" s="238"/>
      <c r="GD791" s="238"/>
      <c r="GE791" s="238"/>
      <c r="GF791" s="238"/>
      <c r="GG791" s="238"/>
      <c r="GH791" s="238"/>
      <c r="GI791" s="238"/>
      <c r="GJ791" s="238"/>
      <c r="GK791" s="238"/>
      <c r="GL791" s="238"/>
      <c r="GM791" s="238"/>
      <c r="GN791" s="238"/>
      <c r="GO791" s="238"/>
      <c r="GP791" s="238"/>
      <c r="GQ791" s="238"/>
      <c r="GR791" s="238"/>
      <c r="GS791" s="238"/>
      <c r="GT791" s="238"/>
      <c r="GU791" s="238"/>
      <c r="GV791" s="238"/>
      <c r="GW791" s="238"/>
      <c r="GX791" s="238"/>
      <c r="GY791" s="238"/>
      <c r="GZ791" s="238"/>
      <c r="HA791" s="238"/>
      <c r="HB791" s="238"/>
      <c r="HC791" s="238"/>
      <c r="HD791" s="238"/>
      <c r="HE791" s="238"/>
      <c r="HF791" s="238"/>
      <c r="HG791" s="238"/>
      <c r="HH791" s="238"/>
      <c r="HI791" s="238"/>
      <c r="HJ791" s="238"/>
      <c r="HK791" s="238"/>
      <c r="HL791" s="238"/>
      <c r="HM791" s="238"/>
      <c r="HN791" s="238"/>
      <c r="HO791" s="238"/>
      <c r="HP791" s="238"/>
      <c r="HQ791" s="238"/>
      <c r="HR791" s="238"/>
      <c r="HS791" s="238"/>
      <c r="HT791" s="238"/>
      <c r="HU791" s="238"/>
      <c r="HV791" s="238"/>
      <c r="HW791" s="238"/>
      <c r="HX791" s="238"/>
      <c r="HY791" s="238"/>
      <c r="HZ791" s="238"/>
      <c r="IA791" s="238"/>
      <c r="IB791" s="238"/>
      <c r="IC791" s="238"/>
      <c r="ID791" s="238"/>
      <c r="IE791" s="238"/>
      <c r="IF791" s="238"/>
      <c r="IG791" s="238"/>
      <c r="IH791" s="238"/>
      <c r="II791" s="238"/>
      <c r="IJ791" s="238"/>
      <c r="IK791" s="238"/>
      <c r="IL791" s="238"/>
      <c r="IM791" s="238"/>
      <c r="IN791" s="238"/>
      <c r="IO791" s="238"/>
      <c r="IP791" s="238"/>
      <c r="IQ791" s="238"/>
      <c r="IR791" s="238"/>
      <c r="IS791" s="238"/>
      <c r="IT791" s="238"/>
      <c r="IU791" s="238"/>
      <c r="IV791" s="238"/>
      <c r="IW791" s="238"/>
      <c r="IX791" s="238"/>
      <c r="IY791" s="238"/>
      <c r="IZ791" s="238"/>
      <c r="JA791" s="238"/>
      <c r="JB791" s="238"/>
      <c r="JC791" s="238"/>
      <c r="JD791" s="238"/>
      <c r="JE791" s="238"/>
      <c r="JF791" s="238"/>
      <c r="JG791" s="238"/>
      <c r="JH791" s="238"/>
    </row>
    <row r="792" spans="1:268" ht="15" customHeight="1" thickBot="1" x14ac:dyDescent="0.3">
      <c r="A792" s="738">
        <v>1</v>
      </c>
      <c r="B792" s="1744">
        <v>1</v>
      </c>
      <c r="C792" s="839" t="s">
        <v>66</v>
      </c>
      <c r="D792" s="839"/>
      <c r="E792" s="839"/>
      <c r="F792" s="2213"/>
      <c r="G792" s="443"/>
      <c r="H792" s="443"/>
      <c r="I792" s="443"/>
      <c r="J792" s="838"/>
      <c r="K792" s="838"/>
      <c r="L792" s="749"/>
      <c r="M792" s="749"/>
      <c r="N792" s="749"/>
      <c r="O792" s="749"/>
      <c r="P792" s="749"/>
      <c r="Q792" s="749"/>
      <c r="R792" s="749"/>
      <c r="S792" s="749"/>
      <c r="T792" s="749"/>
      <c r="U792" s="749"/>
      <c r="V792" s="749"/>
      <c r="W792" s="1643"/>
      <c r="X792" s="749"/>
      <c r="Y792" s="749"/>
      <c r="Z792" s="749"/>
      <c r="AA792" s="840"/>
      <c r="AB792" s="749"/>
      <c r="AC792" s="749"/>
      <c r="AD792" s="1847"/>
      <c r="AE792" s="1847"/>
      <c r="AF792" s="2614"/>
    </row>
    <row r="793" spans="1:268" ht="31.5" customHeight="1" x14ac:dyDescent="0.25">
      <c r="A793" s="738">
        <v>1</v>
      </c>
      <c r="B793" s="1744">
        <v>1</v>
      </c>
      <c r="C793" s="841" t="s">
        <v>232</v>
      </c>
      <c r="D793" s="2558"/>
      <c r="E793" s="842"/>
      <c r="F793" s="772"/>
      <c r="G793" s="438"/>
      <c r="H793" s="438"/>
      <c r="I793" s="438"/>
      <c r="J793" s="228"/>
      <c r="K793" s="228"/>
      <c r="L793" s="228"/>
      <c r="M793" s="228"/>
      <c r="N793" s="228"/>
      <c r="O793" s="228"/>
      <c r="P793" s="228"/>
      <c r="Q793" s="228"/>
      <c r="R793" s="655"/>
      <c r="S793" s="655"/>
      <c r="T793" s="655"/>
      <c r="U793" s="655"/>
      <c r="V793" s="655"/>
      <c r="W793" s="1644"/>
      <c r="X793" s="655"/>
      <c r="Y793" s="655"/>
      <c r="Z793" s="655"/>
      <c r="AA793" s="660"/>
      <c r="AB793" s="655"/>
      <c r="AC793" s="655"/>
      <c r="AD793" s="1860"/>
      <c r="AE793" s="1860"/>
      <c r="AF793" s="2614"/>
    </row>
    <row r="794" spans="1:268" s="70" customFormat="1" ht="15" customHeight="1" x14ac:dyDescent="0.25">
      <c r="A794" s="738">
        <v>1</v>
      </c>
      <c r="B794" s="1744">
        <v>1</v>
      </c>
      <c r="C794" s="654" t="s">
        <v>5</v>
      </c>
      <c r="D794" s="654"/>
      <c r="E794" s="654"/>
      <c r="F794" s="867"/>
      <c r="G794" s="228"/>
      <c r="H794" s="228"/>
      <c r="I794" s="228"/>
      <c r="J794" s="228"/>
      <c r="K794" s="228"/>
      <c r="L794" s="655"/>
      <c r="M794" s="655"/>
      <c r="N794" s="655"/>
      <c r="O794" s="655"/>
      <c r="P794" s="655"/>
      <c r="Q794" s="655"/>
      <c r="R794" s="228"/>
      <c r="S794" s="228"/>
      <c r="T794" s="228"/>
      <c r="U794" s="228"/>
      <c r="V794" s="228"/>
      <c r="W794" s="1634"/>
      <c r="X794" s="228"/>
      <c r="Y794" s="228"/>
      <c r="Z794" s="228"/>
      <c r="AA794" s="228"/>
      <c r="AB794" s="228"/>
      <c r="AC794" s="228"/>
      <c r="AD794" s="1860"/>
      <c r="AE794" s="1860"/>
      <c r="AF794" s="2614"/>
      <c r="AG794" s="1730"/>
    </row>
    <row r="795" spans="1:268" s="70" customFormat="1" ht="15" customHeight="1" x14ac:dyDescent="0.25">
      <c r="A795" s="738">
        <v>1</v>
      </c>
      <c r="B795" s="1744">
        <v>1</v>
      </c>
      <c r="C795" s="656" t="s">
        <v>10</v>
      </c>
      <c r="D795" s="2564" t="s">
        <v>521</v>
      </c>
      <c r="E795" s="655">
        <v>340</v>
      </c>
      <c r="F795" s="2252">
        <v>595</v>
      </c>
      <c r="G795" s="92">
        <f t="shared" ref="G795:G802" si="534">F795/12*$C$3</f>
        <v>247.91666666666669</v>
      </c>
      <c r="H795" s="92">
        <v>246</v>
      </c>
      <c r="I795" s="92">
        <f t="shared" ref="I795:I804" si="535">H795/G795*100</f>
        <v>99.22689075630251</v>
      </c>
      <c r="J795" s="658">
        <v>10</v>
      </c>
      <c r="K795" s="93">
        <f t="shared" ref="K795:K804" si="536">N795/H795</f>
        <v>9.7764227642276431</v>
      </c>
      <c r="L795" s="94">
        <f t="shared" ref="L795:L803" si="537">ROUND(F795*J795,0)</f>
        <v>5950</v>
      </c>
      <c r="M795" s="94">
        <f t="shared" ref="M795:M803" si="538">ROUND(L795/12*$C$3,0)</f>
        <v>2479</v>
      </c>
      <c r="N795" s="94">
        <v>2405</v>
      </c>
      <c r="O795" s="94">
        <f t="shared" ref="O795:O804" si="539">N795/M795*100</f>
        <v>97.014925373134332</v>
      </c>
      <c r="P795" s="94">
        <f t="shared" ref="P795:P803" si="540">L795/E795</f>
        <v>17.5</v>
      </c>
      <c r="Q795" s="94">
        <f t="shared" ref="Q795:Q804" si="541">N795/$C$3*12/P795</f>
        <v>329.82857142857142</v>
      </c>
      <c r="R795" s="711"/>
      <c r="S795" s="711"/>
      <c r="T795" s="711"/>
      <c r="U795" s="711"/>
      <c r="V795" s="711"/>
      <c r="W795" s="1602"/>
      <c r="X795" s="711"/>
      <c r="Y795" s="711"/>
      <c r="Z795" s="711"/>
      <c r="AA795" s="711"/>
      <c r="AB795" s="711"/>
      <c r="AC795" s="711"/>
      <c r="AD795" s="1841"/>
      <c r="AE795" s="1841"/>
      <c r="AF795" s="2614"/>
      <c r="AG795" s="1730"/>
    </row>
    <row r="796" spans="1:268" s="70" customFormat="1" ht="15" customHeight="1" x14ac:dyDescent="0.25">
      <c r="A796" s="738">
        <v>1</v>
      </c>
      <c r="B796" s="1744">
        <v>1</v>
      </c>
      <c r="C796" s="656" t="s">
        <v>8</v>
      </c>
      <c r="D796" s="2564" t="s">
        <v>521</v>
      </c>
      <c r="E796" s="655">
        <v>340</v>
      </c>
      <c r="F796" s="2252">
        <v>210</v>
      </c>
      <c r="G796" s="92">
        <f t="shared" si="534"/>
        <v>87.5</v>
      </c>
      <c r="H796" s="92">
        <v>94</v>
      </c>
      <c r="I796" s="92">
        <f t="shared" si="535"/>
        <v>107.42857142857143</v>
      </c>
      <c r="J796" s="658">
        <v>10.8</v>
      </c>
      <c r="K796" s="93">
        <f t="shared" si="536"/>
        <v>9.414893617021276</v>
      </c>
      <c r="L796" s="94">
        <f t="shared" si="537"/>
        <v>2268</v>
      </c>
      <c r="M796" s="94">
        <f t="shared" si="538"/>
        <v>945</v>
      </c>
      <c r="N796" s="94">
        <v>885</v>
      </c>
      <c r="O796" s="94">
        <f t="shared" si="539"/>
        <v>93.650793650793645</v>
      </c>
      <c r="P796" s="94">
        <f t="shared" si="540"/>
        <v>6.6705882352941179</v>
      </c>
      <c r="Q796" s="94">
        <f t="shared" si="541"/>
        <v>318.41269841269838</v>
      </c>
      <c r="R796" s="711"/>
      <c r="S796" s="711"/>
      <c r="T796" s="711"/>
      <c r="U796" s="711"/>
      <c r="V796" s="711"/>
      <c r="W796" s="1602"/>
      <c r="X796" s="711"/>
      <c r="Y796" s="711"/>
      <c r="Z796" s="711"/>
      <c r="AA796" s="711"/>
      <c r="AB796" s="711"/>
      <c r="AC796" s="711"/>
      <c r="AD796" s="1841"/>
      <c r="AE796" s="1841"/>
      <c r="AF796" s="2614"/>
      <c r="AG796" s="1730"/>
    </row>
    <row r="797" spans="1:268" s="70" customFormat="1" ht="15" customHeight="1" x14ac:dyDescent="0.25">
      <c r="A797" s="738">
        <v>1</v>
      </c>
      <c r="B797" s="1744">
        <v>1</v>
      </c>
      <c r="C797" s="656" t="s">
        <v>6</v>
      </c>
      <c r="D797" s="2564" t="s">
        <v>521</v>
      </c>
      <c r="E797" s="655">
        <v>340</v>
      </c>
      <c r="F797" s="2252">
        <v>630</v>
      </c>
      <c r="G797" s="92">
        <f t="shared" si="534"/>
        <v>262.5</v>
      </c>
      <c r="H797" s="92">
        <v>248</v>
      </c>
      <c r="I797" s="92">
        <f t="shared" si="535"/>
        <v>94.476190476190482</v>
      </c>
      <c r="J797" s="658">
        <v>9</v>
      </c>
      <c r="K797" s="93">
        <f t="shared" si="536"/>
        <v>9.1572580645161299</v>
      </c>
      <c r="L797" s="94">
        <f t="shared" si="537"/>
        <v>5670</v>
      </c>
      <c r="M797" s="94">
        <f t="shared" si="538"/>
        <v>2363</v>
      </c>
      <c r="N797" s="94">
        <v>2271</v>
      </c>
      <c r="O797" s="94">
        <f t="shared" si="539"/>
        <v>96.106644096487514</v>
      </c>
      <c r="P797" s="94">
        <f t="shared" si="540"/>
        <v>16.676470588235293</v>
      </c>
      <c r="Q797" s="94">
        <f t="shared" si="541"/>
        <v>326.83174603174604</v>
      </c>
      <c r="R797" s="711"/>
      <c r="S797" s="711"/>
      <c r="T797" s="711"/>
      <c r="U797" s="711"/>
      <c r="V797" s="711"/>
      <c r="W797" s="1602"/>
      <c r="X797" s="711"/>
      <c r="Y797" s="711"/>
      <c r="Z797" s="711"/>
      <c r="AA797" s="711"/>
      <c r="AB797" s="711"/>
      <c r="AC797" s="711"/>
      <c r="AD797" s="1841"/>
      <c r="AE797" s="1841"/>
      <c r="AF797" s="2614"/>
      <c r="AG797" s="1730"/>
    </row>
    <row r="798" spans="1:268" s="70" customFormat="1" ht="15" customHeight="1" x14ac:dyDescent="0.25">
      <c r="A798" s="738">
        <v>1</v>
      </c>
      <c r="B798" s="1744">
        <v>1</v>
      </c>
      <c r="C798" s="656" t="s">
        <v>76</v>
      </c>
      <c r="D798" s="2564" t="s">
        <v>521</v>
      </c>
      <c r="E798" s="655">
        <v>340</v>
      </c>
      <c r="F798" s="2252">
        <v>190</v>
      </c>
      <c r="G798" s="92">
        <f t="shared" si="534"/>
        <v>79.166666666666671</v>
      </c>
      <c r="H798" s="92">
        <v>97</v>
      </c>
      <c r="I798" s="92">
        <f t="shared" si="535"/>
        <v>122.52631578947368</v>
      </c>
      <c r="J798" s="658">
        <v>11.5</v>
      </c>
      <c r="K798" s="93">
        <f t="shared" si="536"/>
        <v>10.144329896907216</v>
      </c>
      <c r="L798" s="94">
        <f t="shared" si="537"/>
        <v>2185</v>
      </c>
      <c r="M798" s="94">
        <f t="shared" si="538"/>
        <v>910</v>
      </c>
      <c r="N798" s="94">
        <v>984</v>
      </c>
      <c r="O798" s="94">
        <f t="shared" si="539"/>
        <v>108.13186813186813</v>
      </c>
      <c r="P798" s="94">
        <f t="shared" si="540"/>
        <v>6.4264705882352944</v>
      </c>
      <c r="Q798" s="94">
        <f t="shared" si="541"/>
        <v>367.48009153318083</v>
      </c>
      <c r="R798" s="711"/>
      <c r="S798" s="711"/>
      <c r="T798" s="711"/>
      <c r="U798" s="711"/>
      <c r="V798" s="711"/>
      <c r="W798" s="1602"/>
      <c r="X798" s="711"/>
      <c r="Y798" s="711"/>
      <c r="Z798" s="711"/>
      <c r="AA798" s="711"/>
      <c r="AB798" s="711"/>
      <c r="AC798" s="711"/>
      <c r="AD798" s="1841"/>
      <c r="AE798" s="1841"/>
      <c r="AF798" s="2614"/>
      <c r="AG798" s="1730"/>
    </row>
    <row r="799" spans="1:268" s="70" customFormat="1" ht="15" customHeight="1" x14ac:dyDescent="0.25">
      <c r="A799" s="738">
        <v>1</v>
      </c>
      <c r="B799" s="1744">
        <v>1</v>
      </c>
      <c r="C799" s="656" t="s">
        <v>77</v>
      </c>
      <c r="D799" s="2564" t="s">
        <v>521</v>
      </c>
      <c r="E799" s="655">
        <v>320</v>
      </c>
      <c r="F799" s="772">
        <v>535</v>
      </c>
      <c r="G799" s="92">
        <f t="shared" si="534"/>
        <v>222.91666666666669</v>
      </c>
      <c r="H799" s="92">
        <v>239</v>
      </c>
      <c r="I799" s="92">
        <f t="shared" si="535"/>
        <v>107.21495327102804</v>
      </c>
      <c r="J799" s="659">
        <v>9</v>
      </c>
      <c r="K799" s="93">
        <f t="shared" si="536"/>
        <v>8.8410041841004183</v>
      </c>
      <c r="L799" s="94">
        <f t="shared" si="537"/>
        <v>4815</v>
      </c>
      <c r="M799" s="94">
        <f t="shared" si="538"/>
        <v>2006</v>
      </c>
      <c r="N799" s="94">
        <v>2113</v>
      </c>
      <c r="O799" s="94">
        <f t="shared" si="539"/>
        <v>105.33399800598204</v>
      </c>
      <c r="P799" s="94">
        <f t="shared" si="540"/>
        <v>15.046875</v>
      </c>
      <c r="Q799" s="94">
        <f t="shared" si="541"/>
        <v>337.02679127725861</v>
      </c>
      <c r="R799" s="711"/>
      <c r="S799" s="711"/>
      <c r="T799" s="711"/>
      <c r="U799" s="711"/>
      <c r="V799" s="711"/>
      <c r="W799" s="1602"/>
      <c r="X799" s="711"/>
      <c r="Y799" s="711"/>
      <c r="Z799" s="711"/>
      <c r="AA799" s="711"/>
      <c r="AB799" s="711"/>
      <c r="AC799" s="711"/>
      <c r="AD799" s="1841"/>
      <c r="AE799" s="1841"/>
      <c r="AF799" s="2614"/>
      <c r="AG799" s="1730"/>
    </row>
    <row r="800" spans="1:268" s="70" customFormat="1" ht="15" customHeight="1" x14ac:dyDescent="0.25">
      <c r="A800" s="738">
        <v>1</v>
      </c>
      <c r="B800" s="1744">
        <v>1</v>
      </c>
      <c r="C800" s="656" t="s">
        <v>27</v>
      </c>
      <c r="D800" s="2564" t="s">
        <v>521</v>
      </c>
      <c r="E800" s="655">
        <v>300</v>
      </c>
      <c r="F800" s="2252">
        <v>300</v>
      </c>
      <c r="G800" s="92">
        <f t="shared" si="534"/>
        <v>125</v>
      </c>
      <c r="H800" s="92">
        <v>134</v>
      </c>
      <c r="I800" s="92">
        <f t="shared" si="535"/>
        <v>107.2</v>
      </c>
      <c r="J800" s="658">
        <v>6</v>
      </c>
      <c r="K800" s="93">
        <f t="shared" si="536"/>
        <v>6.544776119402985</v>
      </c>
      <c r="L800" s="94">
        <f t="shared" si="537"/>
        <v>1800</v>
      </c>
      <c r="M800" s="94">
        <f t="shared" si="538"/>
        <v>750</v>
      </c>
      <c r="N800" s="94">
        <v>877</v>
      </c>
      <c r="O800" s="94">
        <f t="shared" si="539"/>
        <v>116.93333333333334</v>
      </c>
      <c r="P800" s="94">
        <f t="shared" si="540"/>
        <v>6</v>
      </c>
      <c r="Q800" s="94">
        <f t="shared" si="541"/>
        <v>350.8</v>
      </c>
      <c r="R800" s="711"/>
      <c r="S800" s="711"/>
      <c r="T800" s="711"/>
      <c r="U800" s="711"/>
      <c r="V800" s="711"/>
      <c r="W800" s="1602"/>
      <c r="X800" s="711"/>
      <c r="Y800" s="711"/>
      <c r="Z800" s="711"/>
      <c r="AA800" s="711"/>
      <c r="AB800" s="711"/>
      <c r="AC800" s="711"/>
      <c r="AD800" s="1841"/>
      <c r="AE800" s="1841"/>
      <c r="AF800" s="2614"/>
      <c r="AG800" s="1730"/>
    </row>
    <row r="801" spans="1:33" s="70" customFormat="1" ht="15" customHeight="1" x14ac:dyDescent="0.25">
      <c r="A801" s="738">
        <v>1</v>
      </c>
      <c r="B801" s="1744">
        <v>1</v>
      </c>
      <c r="C801" s="656" t="s">
        <v>28</v>
      </c>
      <c r="D801" s="2564" t="s">
        <v>521</v>
      </c>
      <c r="E801" s="565">
        <v>340</v>
      </c>
      <c r="F801" s="2252">
        <v>210</v>
      </c>
      <c r="G801" s="92">
        <f t="shared" si="534"/>
        <v>87.5</v>
      </c>
      <c r="H801" s="92">
        <v>107</v>
      </c>
      <c r="I801" s="92">
        <f t="shared" si="535"/>
        <v>122.28571428571429</v>
      </c>
      <c r="J801" s="658">
        <v>7.7</v>
      </c>
      <c r="K801" s="93">
        <f t="shared" si="536"/>
        <v>6.7102803738317753</v>
      </c>
      <c r="L801" s="94">
        <f t="shared" si="537"/>
        <v>1617</v>
      </c>
      <c r="M801" s="94">
        <f t="shared" si="538"/>
        <v>674</v>
      </c>
      <c r="N801" s="94">
        <v>718</v>
      </c>
      <c r="O801" s="94">
        <f t="shared" si="539"/>
        <v>106.52818991097924</v>
      </c>
      <c r="P801" s="94">
        <f t="shared" si="540"/>
        <v>4.7558823529411764</v>
      </c>
      <c r="Q801" s="94">
        <f t="shared" si="541"/>
        <v>362.33024118738399</v>
      </c>
      <c r="R801" s="711"/>
      <c r="S801" s="711"/>
      <c r="T801" s="711"/>
      <c r="U801" s="711"/>
      <c r="V801" s="711"/>
      <c r="W801" s="1602"/>
      <c r="X801" s="711"/>
      <c r="Y801" s="711"/>
      <c r="Z801" s="711"/>
      <c r="AA801" s="711"/>
      <c r="AB801" s="711"/>
      <c r="AC801" s="711"/>
      <c r="AD801" s="1841"/>
      <c r="AE801" s="1841"/>
      <c r="AF801" s="2614"/>
      <c r="AG801" s="1730"/>
    </row>
    <row r="802" spans="1:33" s="70" customFormat="1" ht="15" customHeight="1" x14ac:dyDescent="0.25">
      <c r="A802" s="738"/>
      <c r="B802" s="1744">
        <v>1</v>
      </c>
      <c r="C802" s="656" t="s">
        <v>362</v>
      </c>
      <c r="D802" s="2564" t="s">
        <v>521</v>
      </c>
      <c r="E802" s="655">
        <v>330</v>
      </c>
      <c r="F802" s="867">
        <v>25</v>
      </c>
      <c r="G802" s="92">
        <f t="shared" si="534"/>
        <v>10.416666666666668</v>
      </c>
      <c r="H802" s="92">
        <v>11</v>
      </c>
      <c r="I802" s="92">
        <f>H802/ROUND(G802,0)*100</f>
        <v>110.00000000000001</v>
      </c>
      <c r="J802" s="501">
        <v>10</v>
      </c>
      <c r="K802" s="93">
        <f t="shared" si="536"/>
        <v>7.8181818181818183</v>
      </c>
      <c r="L802" s="94">
        <f t="shared" si="537"/>
        <v>250</v>
      </c>
      <c r="M802" s="94">
        <f t="shared" si="538"/>
        <v>104</v>
      </c>
      <c r="N802" s="94">
        <v>86</v>
      </c>
      <c r="O802" s="94">
        <f t="shared" si="539"/>
        <v>82.692307692307693</v>
      </c>
      <c r="P802" s="94">
        <f t="shared" si="540"/>
        <v>0.75757575757575757</v>
      </c>
      <c r="Q802" s="94">
        <f t="shared" si="541"/>
        <v>272.44799999999998</v>
      </c>
      <c r="R802" s="711"/>
      <c r="S802" s="711"/>
      <c r="T802" s="711"/>
      <c r="U802" s="711"/>
      <c r="V802" s="711"/>
      <c r="W802" s="1603"/>
      <c r="X802" s="711"/>
      <c r="Y802" s="711"/>
      <c r="Z802" s="711"/>
      <c r="AA802" s="711"/>
      <c r="AB802" s="711"/>
      <c r="AC802" s="711"/>
      <c r="AD802" s="1841"/>
      <c r="AE802" s="1841"/>
      <c r="AF802" s="2614"/>
      <c r="AG802" s="1730"/>
    </row>
    <row r="803" spans="1:33" s="70" customFormat="1" ht="15" customHeight="1" x14ac:dyDescent="0.25">
      <c r="A803" s="738"/>
      <c r="B803" s="1744">
        <v>1</v>
      </c>
      <c r="C803" s="656" t="s">
        <v>26</v>
      </c>
      <c r="D803" s="2564" t="s">
        <v>521</v>
      </c>
      <c r="E803" s="655">
        <v>340</v>
      </c>
      <c r="F803" s="867">
        <v>650</v>
      </c>
      <c r="G803" s="92">
        <f t="shared" ref="G803" si="542">F803/12*$C$3</f>
        <v>270.83333333333331</v>
      </c>
      <c r="H803" s="92">
        <v>284</v>
      </c>
      <c r="I803" s="92">
        <f t="shared" si="535"/>
        <v>104.86153846153847</v>
      </c>
      <c r="J803" s="501">
        <v>6.1</v>
      </c>
      <c r="K803" s="93">
        <f t="shared" si="536"/>
        <v>6.802816901408451</v>
      </c>
      <c r="L803" s="94">
        <f t="shared" si="537"/>
        <v>3965</v>
      </c>
      <c r="M803" s="94">
        <f t="shared" si="538"/>
        <v>1652</v>
      </c>
      <c r="N803" s="94">
        <v>1932</v>
      </c>
      <c r="O803" s="94">
        <f t="shared" si="539"/>
        <v>116.94915254237289</v>
      </c>
      <c r="P803" s="94">
        <f t="shared" si="540"/>
        <v>11.661764705882353</v>
      </c>
      <c r="Q803" s="94">
        <f t="shared" si="541"/>
        <v>397.6070617906683</v>
      </c>
      <c r="R803" s="711"/>
      <c r="S803" s="711"/>
      <c r="T803" s="711"/>
      <c r="U803" s="711"/>
      <c r="V803" s="711"/>
      <c r="W803" s="1603"/>
      <c r="X803" s="711"/>
      <c r="Y803" s="711"/>
      <c r="Z803" s="711"/>
      <c r="AA803" s="711"/>
      <c r="AB803" s="711"/>
      <c r="AC803" s="711"/>
      <c r="AD803" s="1841"/>
      <c r="AE803" s="1841"/>
      <c r="AF803" s="2614"/>
      <c r="AG803" s="1730"/>
    </row>
    <row r="804" spans="1:33" s="70" customFormat="1" ht="15" customHeight="1" x14ac:dyDescent="0.25">
      <c r="A804" s="738">
        <v>1</v>
      </c>
      <c r="B804" s="1744">
        <v>1</v>
      </c>
      <c r="C804" s="280" t="s">
        <v>7</v>
      </c>
      <c r="D804" s="280"/>
      <c r="E804" s="280"/>
      <c r="F804" s="2253">
        <f t="shared" ref="F804" si="543">SUM(F795:F803)</f>
        <v>3345</v>
      </c>
      <c r="G804" s="673">
        <f t="shared" ref="G804" si="544">SUM(G795:G803)</f>
        <v>1393.75</v>
      </c>
      <c r="H804" s="673">
        <f>SUM(H795:H803)</f>
        <v>1460</v>
      </c>
      <c r="I804" s="673">
        <f t="shared" si="535"/>
        <v>104.75336322869954</v>
      </c>
      <c r="J804" s="678">
        <f>IF(F804=0,0,L804/F804)</f>
        <v>8.5261584454409558</v>
      </c>
      <c r="K804" s="117">
        <f t="shared" si="536"/>
        <v>8.4047945205479451</v>
      </c>
      <c r="L804" s="673">
        <f t="shared" ref="L804:P804" si="545">SUM(L795:L803)</f>
        <v>28520</v>
      </c>
      <c r="M804" s="673">
        <f t="shared" si="545"/>
        <v>11883</v>
      </c>
      <c r="N804" s="673">
        <f t="shared" si="545"/>
        <v>12271</v>
      </c>
      <c r="O804" s="94">
        <f t="shared" si="539"/>
        <v>103.26516872843558</v>
      </c>
      <c r="P804" s="673">
        <f t="shared" si="545"/>
        <v>85.495627228163983</v>
      </c>
      <c r="Q804" s="94">
        <f t="shared" si="541"/>
        <v>344.46674005215607</v>
      </c>
      <c r="R804" s="673">
        <v>113524.48564799999</v>
      </c>
      <c r="S804" s="673">
        <v>113524.48564799999</v>
      </c>
      <c r="T804" s="673">
        <v>113524.48564799999</v>
      </c>
      <c r="U804" s="673">
        <v>113524.48564799999</v>
      </c>
      <c r="V804" s="673">
        <v>113524.48564799999</v>
      </c>
      <c r="W804" s="1792">
        <f>R804/12*$C$3+(S804-R804)/11*4+(T804-S804)/10*3+(U804-T804)/9*2+(V804-U804)/8*1</f>
        <v>47301.869019999998</v>
      </c>
      <c r="X804" s="673">
        <f>AB804-AA804-Y804</f>
        <v>49243.255909999993</v>
      </c>
      <c r="Y804" s="673">
        <v>-32.557919999999996</v>
      </c>
      <c r="Z804" s="673">
        <f>X804-W804</f>
        <v>1941.3868899999943</v>
      </c>
      <c r="AA804" s="673">
        <v>-846.57295999999997</v>
      </c>
      <c r="AB804" s="673">
        <v>48364.125029999996</v>
      </c>
      <c r="AC804" s="673"/>
      <c r="AD804" s="1861"/>
      <c r="AE804" s="1861"/>
      <c r="AF804" s="2614"/>
      <c r="AG804" s="1730"/>
    </row>
    <row r="805" spans="1:33" s="70" customFormat="1" ht="15" customHeight="1" x14ac:dyDescent="0.25">
      <c r="A805" s="738">
        <v>1</v>
      </c>
      <c r="B805" s="1744">
        <v>1</v>
      </c>
      <c r="C805" s="636" t="s">
        <v>14</v>
      </c>
      <c r="D805" s="636"/>
      <c r="E805" s="830"/>
      <c r="F805" s="2253"/>
      <c r="G805" s="673"/>
      <c r="H805" s="673"/>
      <c r="I805" s="673"/>
      <c r="J805" s="674"/>
      <c r="K805" s="674"/>
      <c r="L805" s="673"/>
      <c r="M805" s="673"/>
      <c r="N805" s="673"/>
      <c r="O805" s="673"/>
      <c r="P805" s="673"/>
      <c r="Q805" s="673"/>
      <c r="R805" s="228"/>
      <c r="S805" s="228"/>
      <c r="T805" s="228"/>
      <c r="U805" s="228"/>
      <c r="V805" s="228"/>
      <c r="W805" s="1635"/>
      <c r="X805" s="228"/>
      <c r="Y805" s="228"/>
      <c r="Z805" s="228"/>
      <c r="AA805" s="228"/>
      <c r="AB805" s="228"/>
      <c r="AC805" s="228"/>
      <c r="AD805" s="1860"/>
      <c r="AE805" s="1860"/>
      <c r="AF805" s="2614"/>
      <c r="AG805" s="1730"/>
    </row>
    <row r="806" spans="1:33" s="70" customFormat="1" ht="16.5" customHeight="1" x14ac:dyDescent="0.25">
      <c r="A806" s="738">
        <v>1</v>
      </c>
      <c r="B806" s="1744">
        <v>1</v>
      </c>
      <c r="C806" s="507" t="s">
        <v>302</v>
      </c>
      <c r="D806" s="507"/>
      <c r="E806" s="520"/>
      <c r="F806" s="2220"/>
      <c r="G806" s="116"/>
      <c r="H806" s="116"/>
      <c r="I806" s="116"/>
      <c r="J806" s="363"/>
      <c r="K806" s="363"/>
      <c r="L806" s="365"/>
      <c r="M806" s="365"/>
      <c r="N806" s="365"/>
      <c r="O806" s="365"/>
      <c r="P806" s="365"/>
      <c r="Q806" s="365"/>
      <c r="R806" s="440"/>
      <c r="S806" s="440"/>
      <c r="T806" s="440"/>
      <c r="U806" s="440"/>
      <c r="V806" s="440"/>
      <c r="W806" s="1605"/>
      <c r="X806" s="440"/>
      <c r="Y806" s="440"/>
      <c r="Z806" s="440"/>
      <c r="AA806" s="440"/>
      <c r="AB806" s="440"/>
      <c r="AC806" s="440"/>
      <c r="AD806" s="1836"/>
      <c r="AE806" s="1836"/>
      <c r="AF806" s="2614"/>
      <c r="AG806" s="1730"/>
    </row>
    <row r="807" spans="1:33" s="70" customFormat="1" ht="27.95" customHeight="1" x14ac:dyDescent="0.25">
      <c r="A807" s="738">
        <v>1</v>
      </c>
      <c r="B807" s="1744">
        <v>1</v>
      </c>
      <c r="C807" s="407" t="s">
        <v>198</v>
      </c>
      <c r="D807" s="407"/>
      <c r="E807" s="407"/>
      <c r="F807" s="711">
        <f>SUM(F809:F812)</f>
        <v>24976</v>
      </c>
      <c r="G807" s="440">
        <f>SUM(G809:G812)</f>
        <v>10407</v>
      </c>
      <c r="H807" s="440">
        <f>SUM(H809:H812)+H808/2.7</f>
        <v>13360.807407407407</v>
      </c>
      <c r="I807" s="440">
        <f>H807/G807*100</f>
        <v>128.38289043343335</v>
      </c>
      <c r="J807" s="125"/>
      <c r="K807" s="125"/>
      <c r="L807" s="464"/>
      <c r="M807" s="464"/>
      <c r="N807" s="464"/>
      <c r="O807" s="464"/>
      <c r="P807" s="464"/>
      <c r="Q807" s="464"/>
      <c r="R807" s="711"/>
      <c r="S807" s="711"/>
      <c r="T807" s="711"/>
      <c r="U807" s="711"/>
      <c r="V807" s="711"/>
      <c r="W807" s="1602"/>
      <c r="X807" s="711"/>
      <c r="Y807" s="711"/>
      <c r="Z807" s="711"/>
      <c r="AA807" s="711"/>
      <c r="AB807" s="711"/>
      <c r="AC807" s="2492">
        <f>SUM(AC809:AC812)+AC808/2.7</f>
        <v>394.59629629629632</v>
      </c>
      <c r="AD807" s="1841">
        <f>AD808+AD809+AD810+AD811+AD812</f>
        <v>340764.33</v>
      </c>
      <c r="AE807" s="1841">
        <f>AD807/1000</f>
        <v>340.76433000000003</v>
      </c>
      <c r="AF807" s="2614"/>
      <c r="AG807" s="1730"/>
    </row>
    <row r="808" spans="1:33" s="70" customFormat="1" ht="27.95" customHeight="1" x14ac:dyDescent="0.25">
      <c r="A808" s="738"/>
      <c r="B808" s="1744"/>
      <c r="C808" s="407" t="s">
        <v>469</v>
      </c>
      <c r="D808" s="407"/>
      <c r="E808" s="407"/>
      <c r="F808" s="711"/>
      <c r="G808" s="440"/>
      <c r="H808" s="440">
        <v>326.17999999999995</v>
      </c>
      <c r="I808" s="440"/>
      <c r="J808" s="125"/>
      <c r="K808" s="125"/>
      <c r="L808" s="464"/>
      <c r="M808" s="464"/>
      <c r="N808" s="464"/>
      <c r="O808" s="464"/>
      <c r="P808" s="464"/>
      <c r="Q808" s="464"/>
      <c r="R808" s="711"/>
      <c r="S808" s="711"/>
      <c r="T808" s="711"/>
      <c r="U808" s="711"/>
      <c r="V808" s="711"/>
      <c r="W808" s="1602"/>
      <c r="X808" s="711"/>
      <c r="Y808" s="711"/>
      <c r="Z808" s="711"/>
      <c r="AA808" s="711"/>
      <c r="AB808" s="711"/>
      <c r="AC808" s="711">
        <v>12.41</v>
      </c>
      <c r="AD808" s="1841">
        <v>2919.6800000000003</v>
      </c>
      <c r="AE808" s="1841">
        <f t="shared" ref="AE808:AE816" si="546">AD808/1000</f>
        <v>2.9196800000000005</v>
      </c>
      <c r="AF808" s="2614"/>
      <c r="AG808" s="1730"/>
    </row>
    <row r="809" spans="1:33" s="70" customFormat="1" ht="27.95" customHeight="1" x14ac:dyDescent="0.25">
      <c r="A809" s="738">
        <v>1</v>
      </c>
      <c r="B809" s="1744">
        <v>1</v>
      </c>
      <c r="C809" s="407" t="s">
        <v>303</v>
      </c>
      <c r="D809" s="407"/>
      <c r="E809" s="407"/>
      <c r="F809" s="711"/>
      <c r="G809" s="92">
        <f t="shared" ref="G809:G815" si="547">ROUND(F809/12*$C$3,0)</f>
        <v>0</v>
      </c>
      <c r="H809" s="440"/>
      <c r="I809" s="440"/>
      <c r="J809" s="125"/>
      <c r="K809" s="125"/>
      <c r="L809" s="464"/>
      <c r="M809" s="464"/>
      <c r="N809" s="464"/>
      <c r="O809" s="464"/>
      <c r="P809" s="464"/>
      <c r="Q809" s="464"/>
      <c r="R809" s="711"/>
      <c r="S809" s="711"/>
      <c r="T809" s="711"/>
      <c r="U809" s="711"/>
      <c r="V809" s="711"/>
      <c r="W809" s="1602"/>
      <c r="X809" s="711"/>
      <c r="Y809" s="711"/>
      <c r="Z809" s="711"/>
      <c r="AA809" s="711"/>
      <c r="AB809" s="711"/>
      <c r="AC809" s="711"/>
      <c r="AD809" s="1841"/>
      <c r="AE809" s="1841">
        <f t="shared" si="546"/>
        <v>0</v>
      </c>
      <c r="AF809" s="2614"/>
      <c r="AG809" s="1730"/>
    </row>
    <row r="810" spans="1:33" s="70" customFormat="1" ht="27.95" customHeight="1" x14ac:dyDescent="0.25">
      <c r="A810" s="738">
        <v>1</v>
      </c>
      <c r="B810" s="1744">
        <v>1</v>
      </c>
      <c r="C810" s="407" t="s">
        <v>304</v>
      </c>
      <c r="D810" s="407"/>
      <c r="E810" s="407"/>
      <c r="F810" s="711">
        <v>5600</v>
      </c>
      <c r="G810" s="92">
        <f t="shared" si="547"/>
        <v>2333</v>
      </c>
      <c r="H810" s="440">
        <v>2272</v>
      </c>
      <c r="I810" s="440">
        <f t="shared" ref="I810:I816" si="548">H810/G810*100</f>
        <v>97.385340762966138</v>
      </c>
      <c r="J810" s="125"/>
      <c r="K810" s="125"/>
      <c r="L810" s="464"/>
      <c r="M810" s="464"/>
      <c r="N810" s="464"/>
      <c r="O810" s="464"/>
      <c r="P810" s="464"/>
      <c r="Q810" s="464"/>
      <c r="R810" s="711"/>
      <c r="S810" s="711"/>
      <c r="T810" s="711"/>
      <c r="U810" s="711"/>
      <c r="V810" s="711"/>
      <c r="W810" s="1602"/>
      <c r="X810" s="711"/>
      <c r="Y810" s="711"/>
      <c r="Z810" s="711"/>
      <c r="AA810" s="711"/>
      <c r="AB810" s="711"/>
      <c r="AC810" s="711">
        <v>74</v>
      </c>
      <c r="AD810" s="1841">
        <v>63913.72</v>
      </c>
      <c r="AE810" s="1841">
        <f t="shared" si="546"/>
        <v>63.913719999999998</v>
      </c>
      <c r="AF810" s="2614"/>
      <c r="AG810" s="1730"/>
    </row>
    <row r="811" spans="1:33" s="70" customFormat="1" ht="27.95" customHeight="1" x14ac:dyDescent="0.25">
      <c r="A811" s="738">
        <v>1</v>
      </c>
      <c r="B811" s="1744">
        <v>1</v>
      </c>
      <c r="C811" s="407" t="s">
        <v>305</v>
      </c>
      <c r="D811" s="407"/>
      <c r="E811" s="407"/>
      <c r="F811" s="711">
        <v>227</v>
      </c>
      <c r="G811" s="92">
        <f t="shared" si="547"/>
        <v>95</v>
      </c>
      <c r="H811" s="440">
        <v>120</v>
      </c>
      <c r="I811" s="440">
        <f t="shared" si="548"/>
        <v>126.31578947368421</v>
      </c>
      <c r="J811" s="125"/>
      <c r="K811" s="125"/>
      <c r="L811" s="464"/>
      <c r="M811" s="464"/>
      <c r="N811" s="464"/>
      <c r="O811" s="464"/>
      <c r="P811" s="464"/>
      <c r="Q811" s="464"/>
      <c r="R811" s="711"/>
      <c r="S811" s="711"/>
      <c r="T811" s="711"/>
      <c r="U811" s="711"/>
      <c r="V811" s="711"/>
      <c r="W811" s="1602"/>
      <c r="X811" s="711"/>
      <c r="Y811" s="711"/>
      <c r="Z811" s="711"/>
      <c r="AA811" s="711"/>
      <c r="AB811" s="711"/>
      <c r="AC811" s="711">
        <v>4</v>
      </c>
      <c r="AD811" s="1841">
        <v>4456.72</v>
      </c>
      <c r="AE811" s="1841">
        <f t="shared" si="546"/>
        <v>4.4567200000000007</v>
      </c>
      <c r="AF811" s="2614"/>
      <c r="AG811" s="1730"/>
    </row>
    <row r="812" spans="1:33" s="70" customFormat="1" ht="27.95" customHeight="1" x14ac:dyDescent="0.25">
      <c r="A812" s="738">
        <v>1</v>
      </c>
      <c r="B812" s="1744">
        <v>1</v>
      </c>
      <c r="C812" s="407" t="s">
        <v>306</v>
      </c>
      <c r="D812" s="407"/>
      <c r="E812" s="407"/>
      <c r="F812" s="711">
        <v>19149</v>
      </c>
      <c r="G812" s="92">
        <f t="shared" si="547"/>
        <v>7979</v>
      </c>
      <c r="H812" s="440">
        <v>10848</v>
      </c>
      <c r="I812" s="440">
        <f t="shared" si="548"/>
        <v>135.95688682792331</v>
      </c>
      <c r="J812" s="125"/>
      <c r="K812" s="125"/>
      <c r="L812" s="464"/>
      <c r="M812" s="464"/>
      <c r="N812" s="464"/>
      <c r="O812" s="464"/>
      <c r="P812" s="464"/>
      <c r="Q812" s="464"/>
      <c r="R812" s="711"/>
      <c r="S812" s="711"/>
      <c r="T812" s="711"/>
      <c r="U812" s="711"/>
      <c r="V812" s="711"/>
      <c r="W812" s="1602"/>
      <c r="X812" s="711"/>
      <c r="Y812" s="711"/>
      <c r="Z812" s="711"/>
      <c r="AA812" s="711"/>
      <c r="AB812" s="711"/>
      <c r="AC812" s="711">
        <v>312</v>
      </c>
      <c r="AD812" s="1841">
        <v>269474.21000000002</v>
      </c>
      <c r="AE812" s="1841">
        <f t="shared" si="546"/>
        <v>269.47421000000003</v>
      </c>
      <c r="AF812" s="2614"/>
      <c r="AG812" s="1730"/>
    </row>
    <row r="813" spans="1:33" s="70" customFormat="1" ht="27.95" customHeight="1" x14ac:dyDescent="0.25">
      <c r="A813" s="738">
        <v>1</v>
      </c>
      <c r="B813" s="1744">
        <v>1</v>
      </c>
      <c r="C813" s="407" t="s">
        <v>157</v>
      </c>
      <c r="D813" s="407"/>
      <c r="E813" s="407"/>
      <c r="F813" s="711">
        <f>F814+F815/8.5</f>
        <v>44422</v>
      </c>
      <c r="G813" s="440">
        <f t="shared" ref="G813:H813" si="549">G814+G815/8.5</f>
        <v>18509.294117647059</v>
      </c>
      <c r="H813" s="440">
        <f t="shared" si="549"/>
        <v>17741.010588235295</v>
      </c>
      <c r="I813" s="440">
        <f t="shared" si="548"/>
        <v>95.849201355122077</v>
      </c>
      <c r="J813" s="125"/>
      <c r="K813" s="125"/>
      <c r="L813" s="464"/>
      <c r="M813" s="464"/>
      <c r="N813" s="464"/>
      <c r="O813" s="464"/>
      <c r="P813" s="464"/>
      <c r="Q813" s="464"/>
      <c r="R813" s="711"/>
      <c r="S813" s="711"/>
      <c r="T813" s="711"/>
      <c r="U813" s="711"/>
      <c r="V813" s="711"/>
      <c r="W813" s="1602"/>
      <c r="X813" s="711"/>
      <c r="Y813" s="711"/>
      <c r="Z813" s="711"/>
      <c r="AA813" s="711"/>
      <c r="AB813" s="711"/>
      <c r="AC813" s="440">
        <f t="shared" ref="AC813" si="550">AC814+AC815/8.5</f>
        <v>1104.2482352941176</v>
      </c>
      <c r="AD813" s="1841">
        <f>AD814+AD815</f>
        <v>2889836.5499999989</v>
      </c>
      <c r="AE813" s="1841">
        <f t="shared" si="546"/>
        <v>2889.8365499999991</v>
      </c>
      <c r="AF813" s="2614"/>
      <c r="AG813" s="1730"/>
    </row>
    <row r="814" spans="1:33" s="70" customFormat="1" ht="27.95" customHeight="1" x14ac:dyDescent="0.25">
      <c r="A814" s="738"/>
      <c r="B814" s="1744"/>
      <c r="C814" s="407" t="s">
        <v>449</v>
      </c>
      <c r="D814" s="407"/>
      <c r="E814" s="407"/>
      <c r="F814" s="711">
        <v>39422</v>
      </c>
      <c r="G814" s="92">
        <f t="shared" si="547"/>
        <v>16426</v>
      </c>
      <c r="H814" s="92">
        <v>15381</v>
      </c>
      <c r="I814" s="440">
        <f t="shared" si="548"/>
        <v>93.638134664556191</v>
      </c>
      <c r="J814" s="125"/>
      <c r="K814" s="125"/>
      <c r="L814" s="464"/>
      <c r="M814" s="464"/>
      <c r="N814" s="464"/>
      <c r="O814" s="464"/>
      <c r="P814" s="464"/>
      <c r="Q814" s="464"/>
      <c r="R814" s="711"/>
      <c r="S814" s="711"/>
      <c r="T814" s="711"/>
      <c r="U814" s="711"/>
      <c r="V814" s="711"/>
      <c r="W814" s="1602"/>
      <c r="X814" s="711"/>
      <c r="Y814" s="711"/>
      <c r="Z814" s="711"/>
      <c r="AA814" s="711"/>
      <c r="AB814" s="711"/>
      <c r="AC814" s="711">
        <v>1052</v>
      </c>
      <c r="AD814" s="1841">
        <v>2785351.939999999</v>
      </c>
      <c r="AE814" s="1841">
        <f t="shared" si="546"/>
        <v>2785.3519399999991</v>
      </c>
      <c r="AF814" s="2614"/>
      <c r="AG814" s="1730"/>
    </row>
    <row r="815" spans="1:33" s="70" customFormat="1" ht="27.95" customHeight="1" x14ac:dyDescent="0.25">
      <c r="A815" s="738">
        <v>1</v>
      </c>
      <c r="B815" s="1744">
        <v>1</v>
      </c>
      <c r="C815" s="407" t="s">
        <v>453</v>
      </c>
      <c r="D815" s="407"/>
      <c r="E815" s="407"/>
      <c r="F815" s="711">
        <v>42500</v>
      </c>
      <c r="G815" s="92">
        <f t="shared" si="547"/>
        <v>17708</v>
      </c>
      <c r="H815" s="92">
        <v>20060.09</v>
      </c>
      <c r="I815" s="440">
        <f t="shared" si="548"/>
        <v>113.28264061441156</v>
      </c>
      <c r="J815" s="125"/>
      <c r="K815" s="125"/>
      <c r="L815" s="464"/>
      <c r="M815" s="464"/>
      <c r="N815" s="464"/>
      <c r="O815" s="464"/>
      <c r="P815" s="464"/>
      <c r="Q815" s="464"/>
      <c r="R815" s="711"/>
      <c r="S815" s="711"/>
      <c r="T815" s="711"/>
      <c r="U815" s="711"/>
      <c r="V815" s="711"/>
      <c r="W815" s="1602"/>
      <c r="X815" s="711"/>
      <c r="Y815" s="711"/>
      <c r="Z815" s="711"/>
      <c r="AA815" s="711"/>
      <c r="AB815" s="711"/>
      <c r="AC815" s="711">
        <v>444.11</v>
      </c>
      <c r="AD815" s="1841">
        <v>104484.61</v>
      </c>
      <c r="AE815" s="1841">
        <f t="shared" si="546"/>
        <v>104.48461</v>
      </c>
      <c r="AF815" s="2614"/>
      <c r="AG815" s="1730"/>
    </row>
    <row r="816" spans="1:33" s="70" customFormat="1" ht="15" customHeight="1" x14ac:dyDescent="0.25">
      <c r="A816" s="738">
        <v>1</v>
      </c>
      <c r="B816" s="1744">
        <v>1</v>
      </c>
      <c r="C816" s="213" t="s">
        <v>168</v>
      </c>
      <c r="D816" s="213"/>
      <c r="E816" s="508"/>
      <c r="F816" s="712">
        <f>F807+F814*3.2+F815/3.9</f>
        <v>162023.83589743593</v>
      </c>
      <c r="G816" s="388">
        <f t="shared" ref="G816:H816" si="551">G807+G814*3.2+G815/3.9</f>
        <v>67510.712820512825</v>
      </c>
      <c r="H816" s="388">
        <f t="shared" si="551"/>
        <v>67723.620227920226</v>
      </c>
      <c r="I816" s="388">
        <f t="shared" si="548"/>
        <v>100.31536832972488</v>
      </c>
      <c r="J816" s="125"/>
      <c r="K816" s="125"/>
      <c r="L816" s="464"/>
      <c r="M816" s="464"/>
      <c r="N816" s="464"/>
      <c r="O816" s="464"/>
      <c r="P816" s="464"/>
      <c r="Q816" s="464"/>
      <c r="R816" s="644">
        <v>128079.3735</v>
      </c>
      <c r="S816" s="644">
        <v>128079.3735</v>
      </c>
      <c r="T816" s="644">
        <v>128079.3735</v>
      </c>
      <c r="U816" s="644">
        <v>128079.3735</v>
      </c>
      <c r="V816" s="644">
        <v>128079.3735</v>
      </c>
      <c r="W816" s="1741">
        <f>R816/12*$C$3+(S816-R816)/11*4+(T816-S816)/10*3+(U816-T816)/9*2+(V816-U816)/8*1</f>
        <v>53366.405624999999</v>
      </c>
      <c r="X816" s="644">
        <f>AB816-AA816</f>
        <v>52982.167580000008</v>
      </c>
      <c r="Y816" s="644"/>
      <c r="Z816" s="644">
        <f>X816-W816</f>
        <v>-384.23804499999096</v>
      </c>
      <c r="AA816" s="644">
        <v>-211.39338999999998</v>
      </c>
      <c r="AB816" s="644">
        <v>52770.774190000011</v>
      </c>
      <c r="AC816" s="388">
        <f>AC807+AC814*3.2+AC815/3.9</f>
        <v>3874.8706552706553</v>
      </c>
      <c r="AD816" s="1845">
        <f>AD813+AD807</f>
        <v>3230600.879999999</v>
      </c>
      <c r="AE816" s="1845">
        <f t="shared" si="546"/>
        <v>3230.6008799999991</v>
      </c>
      <c r="AF816" s="2614"/>
      <c r="AG816" s="1730"/>
    </row>
    <row r="817" spans="1:33" s="70" customFormat="1" ht="15" customHeight="1" x14ac:dyDescent="0.25">
      <c r="A817" s="738">
        <v>1</v>
      </c>
      <c r="B817" s="1744">
        <v>1</v>
      </c>
      <c r="C817" s="507" t="s">
        <v>307</v>
      </c>
      <c r="D817" s="507"/>
      <c r="E817" s="407"/>
      <c r="F817" s="711"/>
      <c r="G817" s="440"/>
      <c r="H817" s="440"/>
      <c r="I817" s="388"/>
      <c r="J817" s="125"/>
      <c r="K817" s="125"/>
      <c r="L817" s="464"/>
      <c r="M817" s="464"/>
      <c r="N817" s="464"/>
      <c r="O817" s="464"/>
      <c r="P817" s="464"/>
      <c r="Q817" s="464"/>
      <c r="R817" s="711"/>
      <c r="S817" s="711"/>
      <c r="T817" s="711"/>
      <c r="U817" s="711"/>
      <c r="V817" s="711"/>
      <c r="W817" s="1602"/>
      <c r="X817" s="711"/>
      <c r="Y817" s="711"/>
      <c r="Z817" s="711"/>
      <c r="AA817" s="711"/>
      <c r="AB817" s="711"/>
      <c r="AC817" s="711"/>
      <c r="AD817" s="1841"/>
      <c r="AE817" s="1841"/>
      <c r="AF817" s="2614"/>
      <c r="AG817" s="1730"/>
    </row>
    <row r="818" spans="1:33" s="70" customFormat="1" ht="15" customHeight="1" x14ac:dyDescent="0.25">
      <c r="A818" s="738">
        <v>1</v>
      </c>
      <c r="B818" s="1744">
        <v>1</v>
      </c>
      <c r="C818" s="407" t="s">
        <v>198</v>
      </c>
      <c r="D818" s="407"/>
      <c r="E818" s="407"/>
      <c r="F818" s="711">
        <f>SUM(F820,F825)</f>
        <v>34989</v>
      </c>
      <c r="G818" s="440">
        <f>SUM(G820,G825)</f>
        <v>14579</v>
      </c>
      <c r="H818" s="440">
        <f>SUM(H820,H825)</f>
        <v>7790.3154639175254</v>
      </c>
      <c r="I818" s="440">
        <f>H818/G818*100</f>
        <v>53.435183921513996</v>
      </c>
      <c r="J818" s="125"/>
      <c r="K818" s="125"/>
      <c r="L818" s="464"/>
      <c r="M818" s="464"/>
      <c r="N818" s="464"/>
      <c r="O818" s="464"/>
      <c r="P818" s="464"/>
      <c r="Q818" s="464"/>
      <c r="R818" s="711"/>
      <c r="S818" s="711"/>
      <c r="T818" s="711"/>
      <c r="U818" s="711"/>
      <c r="V818" s="711"/>
      <c r="W818" s="1602"/>
      <c r="X818" s="711"/>
      <c r="Y818" s="711"/>
      <c r="Z818" s="711"/>
      <c r="AA818" s="711"/>
      <c r="AB818" s="711"/>
      <c r="AC818" s="711">
        <f>AC819+AC820+AC825</f>
        <v>4</v>
      </c>
      <c r="AD818" s="711">
        <f t="shared" ref="AD818:AE818" si="552">AD819+AD820+AD825</f>
        <v>6631.35</v>
      </c>
      <c r="AE818" s="711">
        <f t="shared" si="552"/>
        <v>6.6313500000000003</v>
      </c>
      <c r="AF818" s="2614"/>
      <c r="AG818" s="1730"/>
    </row>
    <row r="819" spans="1:33" s="70" customFormat="1" ht="27.95" customHeight="1" x14ac:dyDescent="0.25">
      <c r="A819" s="738">
        <v>1</v>
      </c>
      <c r="B819" s="1744">
        <v>1</v>
      </c>
      <c r="C819" s="407" t="s">
        <v>303</v>
      </c>
      <c r="D819" s="407"/>
      <c r="E819" s="407"/>
      <c r="F819" s="711"/>
      <c r="G819" s="92">
        <f>ROUND(F819/12*$C$3,0)</f>
        <v>0</v>
      </c>
      <c r="H819" s="440"/>
      <c r="I819" s="440"/>
      <c r="J819" s="125"/>
      <c r="K819" s="125"/>
      <c r="L819" s="464"/>
      <c r="M819" s="464"/>
      <c r="N819" s="464"/>
      <c r="O819" s="464"/>
      <c r="P819" s="464"/>
      <c r="Q819" s="464"/>
      <c r="R819" s="711"/>
      <c r="S819" s="711"/>
      <c r="T819" s="711"/>
      <c r="U819" s="711"/>
      <c r="V819" s="711"/>
      <c r="W819" s="1602"/>
      <c r="X819" s="711"/>
      <c r="Y819" s="711"/>
      <c r="Z819" s="711"/>
      <c r="AA819" s="711"/>
      <c r="AB819" s="711"/>
      <c r="AC819" s="711"/>
      <c r="AD819" s="1841"/>
      <c r="AE819" s="1841"/>
      <c r="AF819" s="2614"/>
      <c r="AG819" s="1730"/>
    </row>
    <row r="820" spans="1:33" s="70" customFormat="1" ht="27.95" customHeight="1" x14ac:dyDescent="0.25">
      <c r="A820" s="738">
        <v>1</v>
      </c>
      <c r="B820" s="1744">
        <v>1</v>
      </c>
      <c r="C820" s="407" t="s">
        <v>308</v>
      </c>
      <c r="D820" s="407"/>
      <c r="E820" s="407"/>
      <c r="F820" s="711">
        <f>SUM(F821:F824)</f>
        <v>6334</v>
      </c>
      <c r="G820" s="440">
        <f>SUM(G821:G824)</f>
        <v>2639</v>
      </c>
      <c r="H820" s="440">
        <f>SUM(H821:H824)</f>
        <v>1958</v>
      </c>
      <c r="I820" s="440">
        <f t="shared" ref="I820:I828" si="553">H820/G820*100</f>
        <v>74.194770746494882</v>
      </c>
      <c r="J820" s="125"/>
      <c r="K820" s="125"/>
      <c r="L820" s="464"/>
      <c r="M820" s="464"/>
      <c r="N820" s="464"/>
      <c r="O820" s="464"/>
      <c r="P820" s="464"/>
      <c r="Q820" s="464"/>
      <c r="R820" s="711"/>
      <c r="S820" s="711"/>
      <c r="T820" s="711"/>
      <c r="U820" s="711"/>
      <c r="V820" s="711"/>
      <c r="W820" s="1602"/>
      <c r="X820" s="711"/>
      <c r="Y820" s="711"/>
      <c r="Z820" s="711"/>
      <c r="AA820" s="711"/>
      <c r="AB820" s="711"/>
      <c r="AC820" s="711">
        <f>AC821+AC822</f>
        <v>0</v>
      </c>
      <c r="AD820" s="711">
        <f t="shared" ref="AD820:AE820" si="554">AD821+AD822</f>
        <v>0</v>
      </c>
      <c r="AE820" s="711">
        <f t="shared" si="554"/>
        <v>0</v>
      </c>
      <c r="AF820" s="2614"/>
      <c r="AG820" s="1730"/>
    </row>
    <row r="821" spans="1:33" s="70" customFormat="1" ht="27.95" customHeight="1" x14ac:dyDescent="0.25">
      <c r="A821" s="738">
        <v>1</v>
      </c>
      <c r="B821" s="1744">
        <v>1</v>
      </c>
      <c r="C821" s="407" t="s">
        <v>309</v>
      </c>
      <c r="D821" s="407"/>
      <c r="E821" s="407"/>
      <c r="F821" s="711">
        <v>3301</v>
      </c>
      <c r="G821" s="92">
        <f>ROUND(F821/12*$C$3,0)</f>
        <v>1375</v>
      </c>
      <c r="H821" s="440">
        <v>1017</v>
      </c>
      <c r="I821" s="440">
        <f t="shared" si="553"/>
        <v>73.963636363636368</v>
      </c>
      <c r="J821" s="125"/>
      <c r="K821" s="125"/>
      <c r="L821" s="464"/>
      <c r="M821" s="464"/>
      <c r="N821" s="464"/>
      <c r="O821" s="464"/>
      <c r="P821" s="464"/>
      <c r="Q821" s="464"/>
      <c r="R821" s="711"/>
      <c r="S821" s="711"/>
      <c r="T821" s="711"/>
      <c r="U821" s="711"/>
      <c r="V821" s="711"/>
      <c r="W821" s="1602"/>
      <c r="X821" s="711"/>
      <c r="Y821" s="711"/>
      <c r="Z821" s="711"/>
      <c r="AA821" s="711"/>
      <c r="AB821" s="711"/>
      <c r="AC821" s="711"/>
      <c r="AD821" s="1841"/>
      <c r="AE821" s="1841">
        <f t="shared" ref="AE821:AE822" si="555">AD821/1000</f>
        <v>0</v>
      </c>
      <c r="AF821" s="2614"/>
      <c r="AG821" s="1730"/>
    </row>
    <row r="822" spans="1:33" s="70" customFormat="1" ht="27.95" customHeight="1" x14ac:dyDescent="0.25">
      <c r="A822" s="738">
        <v>1</v>
      </c>
      <c r="B822" s="1744">
        <v>1</v>
      </c>
      <c r="C822" s="407" t="s">
        <v>310</v>
      </c>
      <c r="D822" s="407"/>
      <c r="E822" s="407"/>
      <c r="F822" s="711">
        <v>991</v>
      </c>
      <c r="G822" s="92">
        <f>ROUND(F822/12*$C$3,0)</f>
        <v>413</v>
      </c>
      <c r="H822" s="440">
        <v>204</v>
      </c>
      <c r="I822" s="440">
        <f t="shared" si="553"/>
        <v>49.394673123486683</v>
      </c>
      <c r="J822" s="125"/>
      <c r="K822" s="125"/>
      <c r="L822" s="464"/>
      <c r="M822" s="464"/>
      <c r="N822" s="464"/>
      <c r="O822" s="464"/>
      <c r="P822" s="464"/>
      <c r="Q822" s="464"/>
      <c r="R822" s="711"/>
      <c r="S822" s="711"/>
      <c r="T822" s="711"/>
      <c r="U822" s="711"/>
      <c r="V822" s="711"/>
      <c r="W822" s="1602"/>
      <c r="X822" s="711"/>
      <c r="Y822" s="711"/>
      <c r="Z822" s="711"/>
      <c r="AA822" s="711"/>
      <c r="AB822" s="711"/>
      <c r="AC822" s="711"/>
      <c r="AD822" s="1841"/>
      <c r="AE822" s="1841">
        <f t="shared" si="555"/>
        <v>0</v>
      </c>
      <c r="AF822" s="2614"/>
      <c r="AG822" s="1730"/>
    </row>
    <row r="823" spans="1:33" s="70" customFormat="1" ht="27.95" customHeight="1" x14ac:dyDescent="0.25">
      <c r="A823" s="738">
        <v>1</v>
      </c>
      <c r="B823" s="1744">
        <v>1</v>
      </c>
      <c r="C823" s="407" t="s">
        <v>354</v>
      </c>
      <c r="D823" s="407"/>
      <c r="E823" s="407"/>
      <c r="F823" s="711">
        <v>540</v>
      </c>
      <c r="G823" s="92">
        <f>ROUND(F823/12*$C$3,0)</f>
        <v>225</v>
      </c>
      <c r="H823" s="440">
        <v>441</v>
      </c>
      <c r="I823" s="440">
        <f t="shared" si="553"/>
        <v>196</v>
      </c>
      <c r="J823" s="125"/>
      <c r="K823" s="125"/>
      <c r="L823" s="464"/>
      <c r="M823" s="464"/>
      <c r="N823" s="464"/>
      <c r="O823" s="464"/>
      <c r="P823" s="464"/>
      <c r="Q823" s="464"/>
      <c r="R823" s="711"/>
      <c r="S823" s="711"/>
      <c r="T823" s="711"/>
      <c r="U823" s="711"/>
      <c r="V823" s="711"/>
      <c r="W823" s="1602"/>
      <c r="X823" s="711"/>
      <c r="Y823" s="711"/>
      <c r="Z823" s="711"/>
      <c r="AA823" s="711"/>
      <c r="AB823" s="711"/>
      <c r="AC823" s="711"/>
      <c r="AD823" s="1841"/>
      <c r="AE823" s="1841"/>
      <c r="AF823" s="2614"/>
      <c r="AG823" s="1730"/>
    </row>
    <row r="824" spans="1:33" s="70" customFormat="1" ht="36" customHeight="1" x14ac:dyDescent="0.25">
      <c r="A824" s="738">
        <v>1</v>
      </c>
      <c r="B824" s="1744">
        <v>1</v>
      </c>
      <c r="C824" s="407" t="s">
        <v>355</v>
      </c>
      <c r="D824" s="407"/>
      <c r="E824" s="407"/>
      <c r="F824" s="711">
        <v>1502</v>
      </c>
      <c r="G824" s="92">
        <f>ROUND(F824/12*$C$3,0)</f>
        <v>626</v>
      </c>
      <c r="H824" s="440">
        <v>296</v>
      </c>
      <c r="I824" s="440">
        <f t="shared" si="553"/>
        <v>47.284345047923324</v>
      </c>
      <c r="J824" s="125"/>
      <c r="K824" s="125"/>
      <c r="L824" s="464"/>
      <c r="M824" s="464"/>
      <c r="N824" s="464"/>
      <c r="O824" s="464"/>
      <c r="P824" s="464"/>
      <c r="Q824" s="464"/>
      <c r="R824" s="711"/>
      <c r="S824" s="711"/>
      <c r="T824" s="711"/>
      <c r="U824" s="711"/>
      <c r="V824" s="711"/>
      <c r="W824" s="1602"/>
      <c r="X824" s="711"/>
      <c r="Y824" s="711"/>
      <c r="Z824" s="711"/>
      <c r="AA824" s="711"/>
      <c r="AB824" s="711"/>
      <c r="AC824" s="711"/>
      <c r="AD824" s="1841"/>
      <c r="AE824" s="1841"/>
      <c r="AF824" s="2614"/>
      <c r="AG824" s="1730"/>
    </row>
    <row r="825" spans="1:33" s="70" customFormat="1" ht="43.5" customHeight="1" x14ac:dyDescent="0.25">
      <c r="A825" s="738">
        <v>1</v>
      </c>
      <c r="B825" s="1744">
        <v>1</v>
      </c>
      <c r="C825" s="407" t="s">
        <v>311</v>
      </c>
      <c r="D825" s="407"/>
      <c r="E825" s="407"/>
      <c r="F825" s="711">
        <f>SUM(F826:F828)</f>
        <v>28655</v>
      </c>
      <c r="G825" s="440">
        <f>SUM(G826:G828)</f>
        <v>11940</v>
      </c>
      <c r="H825" s="440">
        <f>SUM(H826:H828)</f>
        <v>5832.3154639175254</v>
      </c>
      <c r="I825" s="440">
        <f t="shared" si="553"/>
        <v>48.846863181888821</v>
      </c>
      <c r="J825" s="125"/>
      <c r="K825" s="125"/>
      <c r="L825" s="464"/>
      <c r="M825" s="464"/>
      <c r="N825" s="464"/>
      <c r="O825" s="464"/>
      <c r="P825" s="464"/>
      <c r="Q825" s="464"/>
      <c r="R825" s="711"/>
      <c r="S825" s="711"/>
      <c r="T825" s="711"/>
      <c r="U825" s="711"/>
      <c r="V825" s="711"/>
      <c r="W825" s="1602"/>
      <c r="X825" s="711"/>
      <c r="Y825" s="711"/>
      <c r="Z825" s="711"/>
      <c r="AA825" s="711"/>
      <c r="AB825" s="711"/>
      <c r="AC825" s="711">
        <f>AC826+AC827+AC828</f>
        <v>4</v>
      </c>
      <c r="AD825" s="711">
        <f>AD826+AD827+AD828</f>
        <v>6631.35</v>
      </c>
      <c r="AE825" s="711">
        <f>AD825/1000</f>
        <v>6.6313500000000003</v>
      </c>
      <c r="AF825" s="2614"/>
      <c r="AG825" s="1730"/>
    </row>
    <row r="826" spans="1:33" s="70" customFormat="1" ht="27.95" customHeight="1" x14ac:dyDescent="0.25">
      <c r="A826" s="738">
        <v>1</v>
      </c>
      <c r="B826" s="1744">
        <v>1</v>
      </c>
      <c r="C826" s="407" t="s">
        <v>312</v>
      </c>
      <c r="D826" s="407"/>
      <c r="E826" s="407"/>
      <c r="F826" s="711">
        <v>938</v>
      </c>
      <c r="G826" s="92">
        <f t="shared" ref="G826:G832" si="556">ROUND(F826/12*$C$3,0)</f>
        <v>391</v>
      </c>
      <c r="H826" s="440">
        <v>272</v>
      </c>
      <c r="I826" s="440">
        <f t="shared" si="553"/>
        <v>69.565217391304344</v>
      </c>
      <c r="J826" s="125"/>
      <c r="K826" s="125"/>
      <c r="L826" s="464"/>
      <c r="M826" s="464"/>
      <c r="N826" s="464"/>
      <c r="O826" s="464"/>
      <c r="P826" s="464"/>
      <c r="Q826" s="464"/>
      <c r="R826" s="711"/>
      <c r="S826" s="711"/>
      <c r="T826" s="711"/>
      <c r="U826" s="711"/>
      <c r="V826" s="711"/>
      <c r="W826" s="1602"/>
      <c r="X826" s="711"/>
      <c r="Y826" s="711"/>
      <c r="Z826" s="711"/>
      <c r="AA826" s="711"/>
      <c r="AB826" s="711"/>
      <c r="AC826" s="711"/>
      <c r="AD826" s="1841"/>
      <c r="AE826" s="1841">
        <f t="shared" ref="AE826:AE828" si="557">AD826/1000</f>
        <v>0</v>
      </c>
      <c r="AF826" s="2614"/>
      <c r="AG826" s="1730"/>
    </row>
    <row r="827" spans="1:33" s="70" customFormat="1" ht="72" customHeight="1" x14ac:dyDescent="0.25">
      <c r="A827" s="738">
        <v>1</v>
      </c>
      <c r="B827" s="1744">
        <v>1</v>
      </c>
      <c r="C827" s="407" t="s">
        <v>373</v>
      </c>
      <c r="D827" s="407"/>
      <c r="E827" s="407"/>
      <c r="F827" s="711">
        <v>26299</v>
      </c>
      <c r="G827" s="92">
        <f t="shared" si="556"/>
        <v>10958</v>
      </c>
      <c r="H827" s="440">
        <v>4899</v>
      </c>
      <c r="I827" s="440">
        <f t="shared" si="553"/>
        <v>44.70706333272495</v>
      </c>
      <c r="J827" s="125"/>
      <c r="K827" s="125"/>
      <c r="L827" s="464"/>
      <c r="M827" s="464"/>
      <c r="N827" s="464"/>
      <c r="O827" s="464"/>
      <c r="P827" s="464"/>
      <c r="Q827" s="464"/>
      <c r="R827" s="711"/>
      <c r="S827" s="711"/>
      <c r="T827" s="711"/>
      <c r="U827" s="711"/>
      <c r="V827" s="711"/>
      <c r="W827" s="1602"/>
      <c r="X827" s="711"/>
      <c r="Y827" s="711"/>
      <c r="Z827" s="711"/>
      <c r="AA827" s="711"/>
      <c r="AB827" s="711"/>
      <c r="AC827" s="711">
        <v>1</v>
      </c>
      <c r="AD827" s="1841">
        <v>4349.28</v>
      </c>
      <c r="AE827" s="1841">
        <f t="shared" si="557"/>
        <v>4.3492799999999994</v>
      </c>
      <c r="AF827" s="2614"/>
      <c r="AG827" s="1730"/>
    </row>
    <row r="828" spans="1:33" s="70" customFormat="1" ht="40.5" customHeight="1" x14ac:dyDescent="0.25">
      <c r="A828" s="738">
        <v>1</v>
      </c>
      <c r="B828" s="1744">
        <v>1</v>
      </c>
      <c r="C828" s="407" t="s">
        <v>322</v>
      </c>
      <c r="D828" s="407"/>
      <c r="E828" s="407"/>
      <c r="F828" s="711">
        <v>1418</v>
      </c>
      <c r="G828" s="92">
        <f t="shared" si="556"/>
        <v>591</v>
      </c>
      <c r="H828" s="440">
        <v>661.31546391752579</v>
      </c>
      <c r="I828" s="440">
        <f t="shared" si="553"/>
        <v>111.89770963071501</v>
      </c>
      <c r="J828" s="125"/>
      <c r="K828" s="125"/>
      <c r="L828" s="464"/>
      <c r="M828" s="464"/>
      <c r="N828" s="464"/>
      <c r="O828" s="464"/>
      <c r="P828" s="464"/>
      <c r="Q828" s="464"/>
      <c r="R828" s="711"/>
      <c r="S828" s="711"/>
      <c r="T828" s="711"/>
      <c r="U828" s="711"/>
      <c r="V828" s="711"/>
      <c r="W828" s="1602"/>
      <c r="X828" s="711"/>
      <c r="Y828" s="711"/>
      <c r="Z828" s="711"/>
      <c r="AA828" s="711"/>
      <c r="AB828" s="711"/>
      <c r="AC828" s="711">
        <v>3</v>
      </c>
      <c r="AD828" s="1841">
        <v>2282.0700000000002</v>
      </c>
      <c r="AE828" s="1841">
        <f t="shared" si="557"/>
        <v>2.28207</v>
      </c>
      <c r="AF828" s="2614"/>
      <c r="AG828" s="1730"/>
    </row>
    <row r="829" spans="1:33" s="70" customFormat="1" ht="27.95" customHeight="1" x14ac:dyDescent="0.25">
      <c r="A829" s="738">
        <v>1</v>
      </c>
      <c r="B829" s="1744">
        <v>1</v>
      </c>
      <c r="C829" s="407" t="s">
        <v>157</v>
      </c>
      <c r="D829" s="407"/>
      <c r="E829" s="407"/>
      <c r="F829" s="711"/>
      <c r="G829" s="92">
        <f t="shared" si="556"/>
        <v>0</v>
      </c>
      <c r="H829" s="440"/>
      <c r="I829" s="440"/>
      <c r="J829" s="125"/>
      <c r="K829" s="125"/>
      <c r="L829" s="464"/>
      <c r="M829" s="464"/>
      <c r="N829" s="464"/>
      <c r="O829" s="464"/>
      <c r="P829" s="464"/>
      <c r="Q829" s="464"/>
      <c r="R829" s="711"/>
      <c r="S829" s="711"/>
      <c r="T829" s="711"/>
      <c r="U829" s="711"/>
      <c r="V829" s="711"/>
      <c r="W829" s="1602"/>
      <c r="X829" s="711"/>
      <c r="Y829" s="711"/>
      <c r="Z829" s="711"/>
      <c r="AA829" s="711"/>
      <c r="AB829" s="711"/>
      <c r="AC829" s="711"/>
      <c r="AD829" s="1841"/>
      <c r="AE829" s="1841"/>
      <c r="AF829" s="2614"/>
      <c r="AG829" s="1730"/>
    </row>
    <row r="830" spans="1:33" s="70" customFormat="1" ht="27.95" customHeight="1" x14ac:dyDescent="0.25">
      <c r="A830" s="738">
        <v>1</v>
      </c>
      <c r="B830" s="1744">
        <v>1</v>
      </c>
      <c r="C830" s="407" t="s">
        <v>158</v>
      </c>
      <c r="D830" s="407"/>
      <c r="E830" s="407"/>
      <c r="F830" s="711">
        <v>7000</v>
      </c>
      <c r="G830" s="92">
        <f t="shared" si="556"/>
        <v>2917</v>
      </c>
      <c r="H830" s="92">
        <v>2149</v>
      </c>
      <c r="I830" s="440">
        <f>H830/G830*100</f>
        <v>73.67158039081248</v>
      </c>
      <c r="J830" s="125"/>
      <c r="K830" s="125"/>
      <c r="L830" s="464"/>
      <c r="M830" s="464"/>
      <c r="N830" s="464"/>
      <c r="O830" s="464"/>
      <c r="P830" s="464"/>
      <c r="Q830" s="464"/>
      <c r="R830" s="711"/>
      <c r="S830" s="711"/>
      <c r="T830" s="711"/>
      <c r="U830" s="711"/>
      <c r="V830" s="711"/>
      <c r="W830" s="1602"/>
      <c r="X830" s="711"/>
      <c r="Y830" s="711"/>
      <c r="Z830" s="711"/>
      <c r="AA830" s="711"/>
      <c r="AB830" s="711"/>
      <c r="AC830" s="711">
        <v>88</v>
      </c>
      <c r="AD830" s="1841">
        <v>71199.919999999984</v>
      </c>
      <c r="AE830" s="1841">
        <f t="shared" ref="AE830:AE832" si="558">AD830/1000</f>
        <v>71.199919999999977</v>
      </c>
      <c r="AF830" s="2614"/>
      <c r="AG830" s="1730"/>
    </row>
    <row r="831" spans="1:33" s="70" customFormat="1" ht="27.95" customHeight="1" x14ac:dyDescent="0.25">
      <c r="A831" s="738"/>
      <c r="B831" s="1744">
        <v>1</v>
      </c>
      <c r="C831" s="407" t="s">
        <v>320</v>
      </c>
      <c r="D831" s="407"/>
      <c r="E831" s="407"/>
      <c r="F831" s="711">
        <v>700</v>
      </c>
      <c r="G831" s="92">
        <f t="shared" si="556"/>
        <v>292</v>
      </c>
      <c r="H831" s="92">
        <v>243</v>
      </c>
      <c r="I831" s="440">
        <f>H831/G831*100</f>
        <v>83.219178082191775</v>
      </c>
      <c r="J831" s="125"/>
      <c r="K831" s="125"/>
      <c r="L831" s="464"/>
      <c r="M831" s="464"/>
      <c r="N831" s="464"/>
      <c r="O831" s="464"/>
      <c r="P831" s="464"/>
      <c r="Q831" s="464"/>
      <c r="R831" s="711"/>
      <c r="S831" s="711"/>
      <c r="T831" s="711"/>
      <c r="U831" s="711"/>
      <c r="V831" s="711"/>
      <c r="W831" s="1602"/>
      <c r="X831" s="711"/>
      <c r="Y831" s="711"/>
      <c r="Z831" s="711"/>
      <c r="AA831" s="711"/>
      <c r="AB831" s="711"/>
      <c r="AC831" s="711">
        <v>9</v>
      </c>
      <c r="AD831" s="1841">
        <v>7281.81</v>
      </c>
      <c r="AE831" s="1841">
        <f t="shared" si="558"/>
        <v>7.2818100000000001</v>
      </c>
      <c r="AF831" s="2614"/>
      <c r="AG831" s="1730"/>
    </row>
    <row r="832" spans="1:33" s="70" customFormat="1" ht="27.95" customHeight="1" x14ac:dyDescent="0.25">
      <c r="A832" s="738"/>
      <c r="B832" s="1744">
        <v>1</v>
      </c>
      <c r="C832" s="509" t="s">
        <v>356</v>
      </c>
      <c r="D832" s="509"/>
      <c r="E832" s="407"/>
      <c r="F832" s="711">
        <v>300</v>
      </c>
      <c r="G832" s="92">
        <f t="shared" si="556"/>
        <v>125</v>
      </c>
      <c r="H832" s="92">
        <v>81</v>
      </c>
      <c r="I832" s="440">
        <f>H832/G832*100</f>
        <v>64.8</v>
      </c>
      <c r="J832" s="125"/>
      <c r="K832" s="125"/>
      <c r="L832" s="464"/>
      <c r="M832" s="464"/>
      <c r="N832" s="464"/>
      <c r="O832" s="464"/>
      <c r="P832" s="464"/>
      <c r="Q832" s="464"/>
      <c r="R832" s="711"/>
      <c r="S832" s="711"/>
      <c r="T832" s="711"/>
      <c r="U832" s="711"/>
      <c r="V832" s="711"/>
      <c r="W832" s="1602"/>
      <c r="X832" s="711"/>
      <c r="Y832" s="711"/>
      <c r="Z832" s="711"/>
      <c r="AA832" s="711"/>
      <c r="AB832" s="711"/>
      <c r="AC832" s="711">
        <v>2</v>
      </c>
      <c r="AD832" s="1841">
        <v>1618.18</v>
      </c>
      <c r="AE832" s="1841">
        <f t="shared" si="558"/>
        <v>1.6181800000000002</v>
      </c>
      <c r="AF832" s="2614"/>
      <c r="AG832" s="1730"/>
    </row>
    <row r="833" spans="1:33" s="70" customFormat="1" ht="27" customHeight="1" x14ac:dyDescent="0.25">
      <c r="A833" s="738">
        <v>1</v>
      </c>
      <c r="B833" s="1744">
        <v>1</v>
      </c>
      <c r="C833" s="213" t="s">
        <v>165</v>
      </c>
      <c r="D833" s="213"/>
      <c r="E833" s="508"/>
      <c r="F833" s="712">
        <f>F818+F830</f>
        <v>41989</v>
      </c>
      <c r="G833" s="388">
        <f>G818+G830</f>
        <v>17496</v>
      </c>
      <c r="H833" s="388">
        <f>H818+H830</f>
        <v>9939.3154639175264</v>
      </c>
      <c r="I833" s="388">
        <f>H833/G833*100</f>
        <v>56.809073296282151</v>
      </c>
      <c r="J833" s="125"/>
      <c r="K833" s="125"/>
      <c r="L833" s="464"/>
      <c r="M833" s="464"/>
      <c r="N833" s="464"/>
      <c r="O833" s="464"/>
      <c r="P833" s="464"/>
      <c r="Q833" s="464"/>
      <c r="R833" s="644">
        <v>28543.8403</v>
      </c>
      <c r="S833" s="644">
        <v>28543.8403</v>
      </c>
      <c r="T833" s="644">
        <v>28543.8403</v>
      </c>
      <c r="U833" s="644">
        <v>28543.8403</v>
      </c>
      <c r="V833" s="644">
        <v>28543.8403</v>
      </c>
      <c r="W833" s="1607">
        <f>R833/12*$C$3+(S833-R833)/11*4+(T833-S833)/10*3+(U833-T833)/9*2+(V833-U833)/8*1</f>
        <v>11893.266791666667</v>
      </c>
      <c r="X833" s="644">
        <f>AB833-AA833</f>
        <v>8605.4816199999987</v>
      </c>
      <c r="Y833" s="644"/>
      <c r="Z833" s="644">
        <f>X833-W833</f>
        <v>-3287.7851716666682</v>
      </c>
      <c r="AA833" s="644">
        <v>-646.44843999999989</v>
      </c>
      <c r="AB833" s="644">
        <v>7959.0331799999994</v>
      </c>
      <c r="AC833" s="388">
        <f>AC818+AC830</f>
        <v>92</v>
      </c>
      <c r="AD833" s="644">
        <f>AD830+AD818</f>
        <v>77831.26999999999</v>
      </c>
      <c r="AE833" s="644">
        <f t="shared" ref="AE833" si="559">AE830+AE818</f>
        <v>77.831269999999975</v>
      </c>
      <c r="AF833" s="2614"/>
      <c r="AG833" s="1730"/>
    </row>
    <row r="834" spans="1:33" s="70" customFormat="1" ht="15" customHeight="1" x14ac:dyDescent="0.25">
      <c r="A834" s="738">
        <v>1</v>
      </c>
      <c r="B834" s="1744">
        <v>1</v>
      </c>
      <c r="C834" s="672" t="s">
        <v>343</v>
      </c>
      <c r="D834" s="672"/>
      <c r="E834" s="672"/>
      <c r="F834" s="2253">
        <f>SUM(F833,F816)</f>
        <v>204012.83589743593</v>
      </c>
      <c r="G834" s="673">
        <f>SUM(G833,G816)</f>
        <v>85006.712820512825</v>
      </c>
      <c r="H834" s="673">
        <f>SUM(H833,H816)</f>
        <v>77662.935691837745</v>
      </c>
      <c r="I834" s="673">
        <f>H834/G834*100</f>
        <v>91.360944465431714</v>
      </c>
      <c r="J834" s="674"/>
      <c r="K834" s="674"/>
      <c r="L834" s="673"/>
      <c r="M834" s="673"/>
      <c r="N834" s="673"/>
      <c r="O834" s="673"/>
      <c r="P834" s="673"/>
      <c r="Q834" s="673"/>
      <c r="R834" s="644">
        <f t="shared" ref="R834:S834" si="560">SUM(R833,R816)</f>
        <v>156623.2138</v>
      </c>
      <c r="S834" s="644">
        <f t="shared" si="560"/>
        <v>156623.2138</v>
      </c>
      <c r="T834" s="644">
        <f t="shared" ref="T834:U834" si="561">SUM(T833,T816)</f>
        <v>156623.2138</v>
      </c>
      <c r="U834" s="644">
        <f t="shared" si="561"/>
        <v>156623.2138</v>
      </c>
      <c r="V834" s="644">
        <f t="shared" ref="V834" si="562">SUM(V833,V816)</f>
        <v>156623.2138</v>
      </c>
      <c r="W834" s="644">
        <f t="shared" ref="W834:AB834" si="563">SUM(W833,W816)</f>
        <v>65259.672416666668</v>
      </c>
      <c r="X834" s="644">
        <f t="shared" si="563"/>
        <v>61587.649200000007</v>
      </c>
      <c r="Y834" s="644">
        <f t="shared" si="563"/>
        <v>0</v>
      </c>
      <c r="Z834" s="644">
        <f t="shared" si="563"/>
        <v>-3672.0232166666592</v>
      </c>
      <c r="AA834" s="644">
        <f t="shared" si="563"/>
        <v>-857.84182999999985</v>
      </c>
      <c r="AB834" s="644">
        <f t="shared" si="563"/>
        <v>60729.80737000001</v>
      </c>
      <c r="AC834" s="673">
        <f>SUM(AC833,AC816)</f>
        <v>3966.8706552706553</v>
      </c>
      <c r="AD834" s="644">
        <f t="shared" ref="AD834:AE834" si="564">SUM(AD833,AD816)</f>
        <v>3308432.149999999</v>
      </c>
      <c r="AE834" s="644">
        <f t="shared" si="564"/>
        <v>3308.4321499999992</v>
      </c>
      <c r="AF834" s="2614"/>
      <c r="AG834" s="1730"/>
    </row>
    <row r="835" spans="1:33" s="70" customFormat="1" ht="15" customHeight="1" x14ac:dyDescent="0.25">
      <c r="A835" s="738">
        <v>1</v>
      </c>
      <c r="B835" s="1744">
        <v>1</v>
      </c>
      <c r="C835" s="217" t="s">
        <v>31</v>
      </c>
      <c r="D835" s="217"/>
      <c r="E835" s="217"/>
      <c r="F835" s="2252"/>
      <c r="G835" s="675"/>
      <c r="H835" s="675"/>
      <c r="I835" s="675"/>
      <c r="J835" s="674"/>
      <c r="K835" s="674"/>
      <c r="L835" s="673"/>
      <c r="M835" s="673"/>
      <c r="N835" s="673"/>
      <c r="O835" s="673"/>
      <c r="P835" s="673"/>
      <c r="Q835" s="673"/>
      <c r="R835" s="63"/>
      <c r="S835" s="63"/>
      <c r="T835" s="63"/>
      <c r="U835" s="63"/>
      <c r="V835" s="63"/>
      <c r="W835" s="1599"/>
      <c r="X835" s="63"/>
      <c r="Y835" s="63"/>
      <c r="Z835" s="63"/>
      <c r="AA835" s="63"/>
      <c r="AB835" s="63"/>
      <c r="AC835" s="63"/>
      <c r="AD835" s="1836"/>
      <c r="AE835" s="1836"/>
      <c r="AF835" s="2614"/>
      <c r="AG835" s="1730"/>
    </row>
    <row r="836" spans="1:33" s="70" customFormat="1" ht="15" customHeight="1" x14ac:dyDescent="0.25">
      <c r="A836" s="738">
        <v>1</v>
      </c>
      <c r="B836" s="1744">
        <v>1</v>
      </c>
      <c r="C836" s="124" t="s">
        <v>77</v>
      </c>
      <c r="D836" s="124"/>
      <c r="E836" s="833">
        <v>300</v>
      </c>
      <c r="F836" s="867">
        <v>415</v>
      </c>
      <c r="G836" s="92">
        <f t="shared" ref="G836:G841" si="565">ROUND(F836/12*$C$3,0)</f>
        <v>173</v>
      </c>
      <c r="H836" s="92">
        <v>153</v>
      </c>
      <c r="I836" s="92">
        <f t="shared" ref="I836:I842" si="566">H836/G836*100</f>
        <v>88.439306358381501</v>
      </c>
      <c r="J836" s="363">
        <v>10</v>
      </c>
      <c r="K836" s="93">
        <f t="shared" ref="K836:K842" si="567">N836/H836</f>
        <v>9.8562091503267979</v>
      </c>
      <c r="L836" s="94">
        <f t="shared" ref="L836:L841" si="568">ROUND(F836*J836,0)</f>
        <v>4150</v>
      </c>
      <c r="M836" s="94">
        <f t="shared" ref="M836:M841" si="569">ROUND(L836/12*$C$3,0)</f>
        <v>1729</v>
      </c>
      <c r="N836" s="94">
        <v>1508</v>
      </c>
      <c r="O836" s="94">
        <f t="shared" ref="O836:O842" si="570">N836/M836*100</f>
        <v>87.218045112781951</v>
      </c>
      <c r="P836" s="94">
        <f t="shared" ref="P836:P841" si="571">L836/E836</f>
        <v>13.833333333333334</v>
      </c>
      <c r="Q836" s="94">
        <f t="shared" ref="Q836:Q842" si="572">N836/$C$3*12/P836</f>
        <v>261.62891566265063</v>
      </c>
      <c r="R836" s="711"/>
      <c r="S836" s="711"/>
      <c r="T836" s="711"/>
      <c r="U836" s="711"/>
      <c r="V836" s="711"/>
      <c r="W836" s="1602"/>
      <c r="X836" s="711"/>
      <c r="Y836" s="711"/>
      <c r="Z836" s="711"/>
      <c r="AA836" s="711"/>
      <c r="AB836" s="711"/>
      <c r="AC836" s="711"/>
      <c r="AD836" s="1841"/>
      <c r="AE836" s="1841"/>
      <c r="AF836" s="2614"/>
      <c r="AG836" s="1730"/>
    </row>
    <row r="837" spans="1:33" s="70" customFormat="1" ht="15" customHeight="1" x14ac:dyDescent="0.25">
      <c r="A837" s="738">
        <v>1</v>
      </c>
      <c r="B837" s="1744">
        <v>1</v>
      </c>
      <c r="C837" s="124" t="s">
        <v>6</v>
      </c>
      <c r="D837" s="124"/>
      <c r="E837" s="833">
        <v>300</v>
      </c>
      <c r="F837" s="867">
        <v>240</v>
      </c>
      <c r="G837" s="92">
        <f t="shared" si="565"/>
        <v>100</v>
      </c>
      <c r="H837" s="92">
        <v>68</v>
      </c>
      <c r="I837" s="92">
        <f t="shared" si="566"/>
        <v>68</v>
      </c>
      <c r="J837" s="363">
        <v>9</v>
      </c>
      <c r="K837" s="93">
        <f t="shared" si="567"/>
        <v>10.529411764705882</v>
      </c>
      <c r="L837" s="94">
        <f t="shared" si="568"/>
        <v>2160</v>
      </c>
      <c r="M837" s="94">
        <f t="shared" si="569"/>
        <v>900</v>
      </c>
      <c r="N837" s="94">
        <v>716</v>
      </c>
      <c r="O837" s="94">
        <f t="shared" si="570"/>
        <v>79.555555555555557</v>
      </c>
      <c r="P837" s="94">
        <f t="shared" si="571"/>
        <v>7.2</v>
      </c>
      <c r="Q837" s="94">
        <f t="shared" si="572"/>
        <v>238.66666666666663</v>
      </c>
      <c r="R837" s="711"/>
      <c r="S837" s="711"/>
      <c r="T837" s="711"/>
      <c r="U837" s="711"/>
      <c r="V837" s="711"/>
      <c r="W837" s="1602"/>
      <c r="X837" s="711"/>
      <c r="Y837" s="711"/>
      <c r="Z837" s="711"/>
      <c r="AA837" s="711"/>
      <c r="AB837" s="711"/>
      <c r="AC837" s="711"/>
      <c r="AD837" s="1841"/>
      <c r="AE837" s="1841"/>
      <c r="AF837" s="2614"/>
      <c r="AG837" s="1730"/>
    </row>
    <row r="838" spans="1:33" s="70" customFormat="1" ht="15" customHeight="1" x14ac:dyDescent="0.25">
      <c r="A838" s="738">
        <v>1</v>
      </c>
      <c r="B838" s="1744">
        <v>1</v>
      </c>
      <c r="C838" s="124" t="s">
        <v>10</v>
      </c>
      <c r="D838" s="124"/>
      <c r="E838" s="833">
        <v>300</v>
      </c>
      <c r="F838" s="867">
        <v>280</v>
      </c>
      <c r="G838" s="92">
        <f t="shared" si="565"/>
        <v>117</v>
      </c>
      <c r="H838" s="92">
        <v>103</v>
      </c>
      <c r="I838" s="92">
        <f t="shared" si="566"/>
        <v>88.034188034188034</v>
      </c>
      <c r="J838" s="363">
        <v>9</v>
      </c>
      <c r="K838" s="93">
        <f t="shared" si="567"/>
        <v>9.0097087378640772</v>
      </c>
      <c r="L838" s="94">
        <f t="shared" si="568"/>
        <v>2520</v>
      </c>
      <c r="M838" s="94">
        <f t="shared" si="569"/>
        <v>1050</v>
      </c>
      <c r="N838" s="94">
        <v>928</v>
      </c>
      <c r="O838" s="94">
        <f t="shared" si="570"/>
        <v>88.38095238095238</v>
      </c>
      <c r="P838" s="94">
        <f t="shared" si="571"/>
        <v>8.4</v>
      </c>
      <c r="Q838" s="94">
        <f t="shared" si="572"/>
        <v>265.14285714285711</v>
      </c>
      <c r="R838" s="711"/>
      <c r="S838" s="711"/>
      <c r="T838" s="711"/>
      <c r="U838" s="711"/>
      <c r="V838" s="711"/>
      <c r="W838" s="1602"/>
      <c r="X838" s="711"/>
      <c r="Y838" s="711"/>
      <c r="Z838" s="711"/>
      <c r="AA838" s="711"/>
      <c r="AB838" s="711"/>
      <c r="AC838" s="711"/>
      <c r="AD838" s="1841"/>
      <c r="AE838" s="1841"/>
      <c r="AF838" s="2614"/>
      <c r="AG838" s="1730"/>
    </row>
    <row r="839" spans="1:33" s="70" customFormat="1" ht="15" customHeight="1" x14ac:dyDescent="0.25">
      <c r="A839" s="738">
        <v>1</v>
      </c>
      <c r="B839" s="1744">
        <v>1</v>
      </c>
      <c r="C839" s="124" t="s">
        <v>9</v>
      </c>
      <c r="D839" s="124"/>
      <c r="E839" s="833">
        <v>300</v>
      </c>
      <c r="F839" s="867">
        <v>85</v>
      </c>
      <c r="G839" s="92">
        <f t="shared" si="565"/>
        <v>35</v>
      </c>
      <c r="H839" s="92">
        <v>37</v>
      </c>
      <c r="I839" s="92">
        <f t="shared" si="566"/>
        <v>105.71428571428572</v>
      </c>
      <c r="J839" s="363">
        <v>12</v>
      </c>
      <c r="K839" s="93">
        <f t="shared" si="567"/>
        <v>11.432432432432432</v>
      </c>
      <c r="L839" s="94">
        <f t="shared" si="568"/>
        <v>1020</v>
      </c>
      <c r="M839" s="94">
        <f t="shared" si="569"/>
        <v>425</v>
      </c>
      <c r="N839" s="94">
        <v>423</v>
      </c>
      <c r="O839" s="94">
        <f t="shared" si="570"/>
        <v>99.529411764705884</v>
      </c>
      <c r="P839" s="94">
        <f t="shared" si="571"/>
        <v>3.4</v>
      </c>
      <c r="Q839" s="94">
        <f t="shared" si="572"/>
        <v>298.58823529411762</v>
      </c>
      <c r="R839" s="711"/>
      <c r="S839" s="711"/>
      <c r="T839" s="711"/>
      <c r="U839" s="711"/>
      <c r="V839" s="711"/>
      <c r="W839" s="1602"/>
      <c r="X839" s="711"/>
      <c r="Y839" s="711"/>
      <c r="Z839" s="711"/>
      <c r="AA839" s="711"/>
      <c r="AB839" s="711"/>
      <c r="AC839" s="711"/>
      <c r="AD839" s="1841"/>
      <c r="AE839" s="1841"/>
      <c r="AF839" s="2614"/>
      <c r="AG839" s="1730"/>
    </row>
    <row r="840" spans="1:33" s="70" customFormat="1" ht="15" customHeight="1" x14ac:dyDescent="0.25">
      <c r="A840" s="738">
        <v>1</v>
      </c>
      <c r="B840" s="1744">
        <v>1</v>
      </c>
      <c r="C840" s="124" t="s">
        <v>26</v>
      </c>
      <c r="D840" s="124"/>
      <c r="E840" s="833">
        <v>300</v>
      </c>
      <c r="F840" s="867">
        <v>300</v>
      </c>
      <c r="G840" s="92">
        <f t="shared" si="565"/>
        <v>125</v>
      </c>
      <c r="H840" s="92">
        <v>140</v>
      </c>
      <c r="I840" s="92">
        <f t="shared" si="566"/>
        <v>112.00000000000001</v>
      </c>
      <c r="J840" s="363">
        <v>6.1</v>
      </c>
      <c r="K840" s="93">
        <f t="shared" si="567"/>
        <v>4.0071428571428571</v>
      </c>
      <c r="L840" s="94">
        <f t="shared" si="568"/>
        <v>1830</v>
      </c>
      <c r="M840" s="94">
        <f t="shared" si="569"/>
        <v>763</v>
      </c>
      <c r="N840" s="94">
        <v>561</v>
      </c>
      <c r="O840" s="94">
        <f t="shared" si="570"/>
        <v>73.525557011795541</v>
      </c>
      <c r="P840" s="94">
        <f t="shared" si="571"/>
        <v>6.1</v>
      </c>
      <c r="Q840" s="94">
        <f t="shared" si="572"/>
        <v>220.72131147540986</v>
      </c>
      <c r="R840" s="711"/>
      <c r="S840" s="711"/>
      <c r="T840" s="711"/>
      <c r="U840" s="711"/>
      <c r="V840" s="711"/>
      <c r="W840" s="1602"/>
      <c r="X840" s="711"/>
      <c r="Y840" s="711"/>
      <c r="Z840" s="711"/>
      <c r="AA840" s="711"/>
      <c r="AB840" s="711"/>
      <c r="AC840" s="711"/>
      <c r="AD840" s="1841"/>
      <c r="AE840" s="1841"/>
      <c r="AF840" s="2614"/>
      <c r="AG840" s="1730"/>
    </row>
    <row r="841" spans="1:33" s="70" customFormat="1" ht="15" customHeight="1" x14ac:dyDescent="0.25">
      <c r="A841" s="738">
        <v>1</v>
      </c>
      <c r="B841" s="1744">
        <v>1</v>
      </c>
      <c r="C841" s="124" t="s">
        <v>28</v>
      </c>
      <c r="D841" s="124"/>
      <c r="E841" s="833">
        <v>300</v>
      </c>
      <c r="F841" s="867">
        <v>110</v>
      </c>
      <c r="G841" s="92">
        <f t="shared" si="565"/>
        <v>46</v>
      </c>
      <c r="H841" s="92">
        <v>46</v>
      </c>
      <c r="I841" s="92">
        <f t="shared" si="566"/>
        <v>100</v>
      </c>
      <c r="J841" s="363">
        <v>8</v>
      </c>
      <c r="K841" s="93">
        <f t="shared" si="567"/>
        <v>8.0652173913043477</v>
      </c>
      <c r="L841" s="94">
        <f t="shared" si="568"/>
        <v>880</v>
      </c>
      <c r="M841" s="94">
        <f t="shared" si="569"/>
        <v>367</v>
      </c>
      <c r="N841" s="94">
        <v>371</v>
      </c>
      <c r="O841" s="94">
        <f t="shared" si="570"/>
        <v>101.08991825613079</v>
      </c>
      <c r="P841" s="94">
        <f t="shared" si="571"/>
        <v>2.9333333333333331</v>
      </c>
      <c r="Q841" s="94">
        <f t="shared" si="572"/>
        <v>303.54545454545462</v>
      </c>
      <c r="R841" s="711"/>
      <c r="S841" s="711"/>
      <c r="T841" s="711"/>
      <c r="U841" s="711"/>
      <c r="V841" s="711"/>
      <c r="W841" s="1602"/>
      <c r="X841" s="711"/>
      <c r="Y841" s="711"/>
      <c r="Z841" s="711"/>
      <c r="AA841" s="711"/>
      <c r="AB841" s="711"/>
      <c r="AC841" s="711"/>
      <c r="AD841" s="1841"/>
      <c r="AE841" s="1841"/>
      <c r="AF841" s="2614"/>
      <c r="AG841" s="1730"/>
    </row>
    <row r="842" spans="1:33" s="70" customFormat="1" ht="15" customHeight="1" x14ac:dyDescent="0.25">
      <c r="A842" s="738">
        <v>1</v>
      </c>
      <c r="B842" s="1744">
        <v>1</v>
      </c>
      <c r="C842" s="508" t="s">
        <v>13</v>
      </c>
      <c r="D842" s="508"/>
      <c r="E842" s="508"/>
      <c r="F842" s="2200">
        <f>SUM(F836:F841)</f>
        <v>1430</v>
      </c>
      <c r="G842" s="412">
        <f>SUM(G836:G841)</f>
        <v>596</v>
      </c>
      <c r="H842" s="412">
        <f>SUM(H836:H841)</f>
        <v>547</v>
      </c>
      <c r="I842" s="412">
        <f t="shared" si="566"/>
        <v>91.77852348993288</v>
      </c>
      <c r="J842" s="678">
        <f>IF(F842=0,0,L842/F842)</f>
        <v>8.7832167832167833</v>
      </c>
      <c r="K842" s="117">
        <f t="shared" si="567"/>
        <v>8.2394881170018284</v>
      </c>
      <c r="L842" s="412">
        <f>SUM(L836:L841)</f>
        <v>12560</v>
      </c>
      <c r="M842" s="412">
        <f>SUM(M836:M841)</f>
        <v>5234</v>
      </c>
      <c r="N842" s="412">
        <f>SUM(N836:N841)</f>
        <v>4507</v>
      </c>
      <c r="O842" s="94">
        <f t="shared" si="570"/>
        <v>86.110049675200599</v>
      </c>
      <c r="P842" s="281">
        <f>SUM(P836:P841)</f>
        <v>41.866666666666667</v>
      </c>
      <c r="Q842" s="94">
        <f t="shared" si="572"/>
        <v>258.36305732484072</v>
      </c>
      <c r="R842" s="412"/>
      <c r="S842" s="412"/>
      <c r="T842" s="412"/>
      <c r="U842" s="412"/>
      <c r="V842" s="412"/>
      <c r="W842" s="1616"/>
      <c r="X842" s="412"/>
      <c r="Y842" s="412"/>
      <c r="Z842" s="412"/>
      <c r="AA842" s="412"/>
      <c r="AB842" s="412"/>
      <c r="AC842" s="412"/>
      <c r="AD842" s="1862"/>
      <c r="AE842" s="1862"/>
      <c r="AF842" s="2614"/>
      <c r="AG842" s="1730"/>
    </row>
    <row r="843" spans="1:33" s="70" customFormat="1" ht="15" customHeight="1" x14ac:dyDescent="0.25">
      <c r="A843" s="738">
        <v>1</v>
      </c>
      <c r="B843" s="1744">
        <v>1</v>
      </c>
      <c r="C843" s="217" t="s">
        <v>148</v>
      </c>
      <c r="D843" s="217"/>
      <c r="E843" s="508"/>
      <c r="F843" s="2200"/>
      <c r="G843" s="412"/>
      <c r="H843" s="412"/>
      <c r="I843" s="412"/>
      <c r="J843" s="678"/>
      <c r="K843" s="117"/>
      <c r="L843" s="412"/>
      <c r="M843" s="412"/>
      <c r="N843" s="412"/>
      <c r="O843" s="94"/>
      <c r="P843" s="94"/>
      <c r="Q843" s="94"/>
      <c r="R843" s="412"/>
      <c r="S843" s="412"/>
      <c r="T843" s="412"/>
      <c r="U843" s="412"/>
      <c r="V843" s="412"/>
      <c r="W843" s="1616"/>
      <c r="X843" s="412"/>
      <c r="Y843" s="412"/>
      <c r="Z843" s="412"/>
      <c r="AA843" s="412"/>
      <c r="AB843" s="412"/>
      <c r="AC843" s="412"/>
      <c r="AD843" s="1862"/>
      <c r="AE843" s="1862"/>
      <c r="AF843" s="2614"/>
      <c r="AG843" s="1730"/>
    </row>
    <row r="844" spans="1:33" s="70" customFormat="1" ht="15" customHeight="1" x14ac:dyDescent="0.25">
      <c r="A844" s="738">
        <v>1</v>
      </c>
      <c r="B844" s="1744">
        <v>1</v>
      </c>
      <c r="C844" s="150" t="s">
        <v>55</v>
      </c>
      <c r="D844" s="150"/>
      <c r="E844" s="656">
        <v>240</v>
      </c>
      <c r="F844" s="867">
        <v>350</v>
      </c>
      <c r="G844" s="92">
        <f>(F844-(F847/12*3))/9*($C$3-3)+F847/12*3</f>
        <v>168.19444444444446</v>
      </c>
      <c r="H844" s="92">
        <v>198</v>
      </c>
      <c r="I844" s="92">
        <f t="shared" ref="I844:I854" si="573">H844/G844*100</f>
        <v>117.72089182493805</v>
      </c>
      <c r="J844" s="501">
        <v>8</v>
      </c>
      <c r="K844" s="93">
        <f>N844/H844</f>
        <v>7.7424242424242422</v>
      </c>
      <c r="L844" s="94">
        <f>ROUND(F844*J844,0)</f>
        <v>2800</v>
      </c>
      <c r="M844" s="94">
        <f>(L844-(L847/12*3))/9*($C$3-3)+L847/12*3</f>
        <v>1345.5555555555557</v>
      </c>
      <c r="N844" s="94">
        <f>912+621</f>
        <v>1533</v>
      </c>
      <c r="O844" s="94">
        <f>N844/M844*100</f>
        <v>113.93063583815028</v>
      </c>
      <c r="P844" s="94">
        <f>L844/E844</f>
        <v>11.666666666666666</v>
      </c>
      <c r="Q844" s="94">
        <f>N844/$C$3*12/P844</f>
        <v>315.36</v>
      </c>
      <c r="R844" s="711"/>
      <c r="S844" s="711"/>
      <c r="T844" s="711"/>
      <c r="U844" s="711"/>
      <c r="V844" s="711"/>
      <c r="W844" s="1616"/>
      <c r="X844" s="412"/>
      <c r="Y844" s="412"/>
      <c r="Z844" s="412"/>
      <c r="AA844" s="711"/>
      <c r="AB844" s="711"/>
      <c r="AC844" s="711"/>
      <c r="AD844" s="1841"/>
      <c r="AE844" s="1841"/>
      <c r="AF844" s="2614"/>
      <c r="AG844" s="1730"/>
    </row>
    <row r="845" spans="1:33" s="70" customFormat="1" ht="15" customHeight="1" x14ac:dyDescent="0.25">
      <c r="A845" s="738"/>
      <c r="B845" s="1744"/>
      <c r="C845" s="150" t="s">
        <v>6</v>
      </c>
      <c r="D845" s="150"/>
      <c r="E845" s="661">
        <v>240</v>
      </c>
      <c r="F845" s="867">
        <v>105</v>
      </c>
      <c r="G845" s="2597">
        <f>ROUND(F845/9*($C$3-3),0)</f>
        <v>23</v>
      </c>
      <c r="H845" s="92"/>
      <c r="I845" s="92">
        <f t="shared" si="573"/>
        <v>0</v>
      </c>
      <c r="J845" s="501">
        <v>8</v>
      </c>
      <c r="K845" s="93" t="e">
        <f t="shared" ref="K845:K846" si="574">N845/H845</f>
        <v>#DIV/0!</v>
      </c>
      <c r="L845" s="94">
        <f t="shared" ref="L845:L846" si="575">ROUND(F845*J845,0)</f>
        <v>840</v>
      </c>
      <c r="M845" s="94">
        <f>ROUND(L845/9*($C$3-3),0)</f>
        <v>187</v>
      </c>
      <c r="N845" s="94"/>
      <c r="O845" s="94">
        <f t="shared" ref="O845:O846" si="576">N845/M845*100</f>
        <v>0</v>
      </c>
      <c r="P845" s="94">
        <f t="shared" ref="P845:P846" si="577">L845/E845</f>
        <v>3.5</v>
      </c>
      <c r="Q845" s="94">
        <f t="shared" ref="Q845:Q846" si="578">N845/$C$3*12/P845</f>
        <v>0</v>
      </c>
      <c r="R845" s="711"/>
      <c r="S845" s="711"/>
      <c r="T845" s="711"/>
      <c r="U845" s="711"/>
      <c r="V845" s="711"/>
      <c r="W845" s="1616"/>
      <c r="X845" s="412"/>
      <c r="Y845" s="412"/>
      <c r="Z845" s="412"/>
      <c r="AA845" s="711"/>
      <c r="AB845" s="711"/>
      <c r="AC845" s="711"/>
      <c r="AD845" s="1841"/>
      <c r="AE845" s="1841"/>
      <c r="AF845" s="2614"/>
      <c r="AG845" s="1730"/>
    </row>
    <row r="846" spans="1:33" s="70" customFormat="1" ht="15" customHeight="1" x14ac:dyDescent="0.25">
      <c r="A846" s="738"/>
      <c r="B846" s="1744"/>
      <c r="C846" s="150" t="s">
        <v>9</v>
      </c>
      <c r="D846" s="150"/>
      <c r="E846" s="661">
        <v>240</v>
      </c>
      <c r="F846" s="867">
        <v>10</v>
      </c>
      <c r="G846" s="2597">
        <f>ROUND(F846/9*($C$3-3),0)</f>
        <v>2</v>
      </c>
      <c r="H846" s="92"/>
      <c r="I846" s="92">
        <f t="shared" si="573"/>
        <v>0</v>
      </c>
      <c r="J846" s="501">
        <v>8</v>
      </c>
      <c r="K846" s="93" t="e">
        <f t="shared" si="574"/>
        <v>#DIV/0!</v>
      </c>
      <c r="L846" s="94">
        <f t="shared" si="575"/>
        <v>80</v>
      </c>
      <c r="M846" s="94">
        <f>ROUND(L846/9*($C$3-3),0)</f>
        <v>18</v>
      </c>
      <c r="N846" s="94"/>
      <c r="O846" s="94">
        <f t="shared" si="576"/>
        <v>0</v>
      </c>
      <c r="P846" s="94">
        <f t="shared" si="577"/>
        <v>0.33333333333333331</v>
      </c>
      <c r="Q846" s="94">
        <f t="shared" si="578"/>
        <v>0</v>
      </c>
      <c r="R846" s="711"/>
      <c r="S846" s="711"/>
      <c r="T846" s="711"/>
      <c r="U846" s="711"/>
      <c r="V846" s="711"/>
      <c r="W846" s="1616"/>
      <c r="X846" s="412"/>
      <c r="Y846" s="412"/>
      <c r="Z846" s="412"/>
      <c r="AA846" s="711"/>
      <c r="AB846" s="711"/>
      <c r="AC846" s="711"/>
      <c r="AD846" s="1841"/>
      <c r="AE846" s="1841"/>
      <c r="AF846" s="2614"/>
      <c r="AG846" s="1730"/>
    </row>
    <row r="847" spans="1:33" s="96" customFormat="1" ht="15" customHeight="1" x14ac:dyDescent="0.25">
      <c r="A847" s="738">
        <v>1</v>
      </c>
      <c r="B847" s="1744">
        <v>1</v>
      </c>
      <c r="C847" s="280" t="s">
        <v>187</v>
      </c>
      <c r="D847" s="823"/>
      <c r="E847" s="679"/>
      <c r="F847" s="2200">
        <f>SUM(F844:F846)</f>
        <v>465</v>
      </c>
      <c r="G847" s="116">
        <f t="shared" ref="G847:H847" si="579">SUM(G844:G846)</f>
        <v>193.19444444444446</v>
      </c>
      <c r="H847" s="116">
        <f t="shared" si="579"/>
        <v>198</v>
      </c>
      <c r="I847" s="116">
        <f t="shared" si="573"/>
        <v>102.48741912293313</v>
      </c>
      <c r="J847" s="801">
        <f>L847/F847</f>
        <v>8</v>
      </c>
      <c r="K847" s="93">
        <f>N847/H847</f>
        <v>7.7424242424242422</v>
      </c>
      <c r="L847" s="118">
        <f t="shared" ref="L847" si="580">SUM(L844:L846)</f>
        <v>3720</v>
      </c>
      <c r="M847" s="118">
        <f t="shared" ref="M847:N847" si="581">SUM(M844:M846)</f>
        <v>1550.5555555555557</v>
      </c>
      <c r="N847" s="118">
        <f t="shared" si="581"/>
        <v>1533</v>
      </c>
      <c r="O847" s="118">
        <f>N847/M847*100</f>
        <v>98.867789322823356</v>
      </c>
      <c r="P847" s="118">
        <f>SUM(P844:P846)</f>
        <v>15.5</v>
      </c>
      <c r="Q847" s="94">
        <f>N847/$C$3*12/P847</f>
        <v>237.36774193548388</v>
      </c>
      <c r="R847" s="712"/>
      <c r="S847" s="712"/>
      <c r="T847" s="712"/>
      <c r="U847" s="712"/>
      <c r="V847" s="712"/>
      <c r="W847" s="1616"/>
      <c r="X847" s="412"/>
      <c r="Y847" s="412"/>
      <c r="Z847" s="412"/>
      <c r="AA847" s="118"/>
      <c r="AB847" s="118"/>
      <c r="AC847" s="118"/>
      <c r="AD847" s="1849"/>
      <c r="AE847" s="1849"/>
      <c r="AF847" s="2614"/>
      <c r="AG847" s="2422"/>
    </row>
    <row r="848" spans="1:33" s="70" customFormat="1" ht="29.25" customHeight="1" x14ac:dyDescent="0.25">
      <c r="A848" s="738">
        <v>1</v>
      </c>
      <c r="B848" s="1744">
        <v>1</v>
      </c>
      <c r="C848" s="590" t="s">
        <v>172</v>
      </c>
      <c r="D848" s="590"/>
      <c r="E848" s="590"/>
      <c r="F848" s="2200">
        <f>SUM(F847,F842)</f>
        <v>1895</v>
      </c>
      <c r="G848" s="644">
        <f>SUM(G847,G842)</f>
        <v>789.19444444444446</v>
      </c>
      <c r="H848" s="644">
        <f>SUM(H847,H842)</f>
        <v>745</v>
      </c>
      <c r="I848" s="644">
        <f t="shared" si="573"/>
        <v>94.400056316215554</v>
      </c>
      <c r="J848" s="801">
        <f>L848/F848</f>
        <v>8.5910290237467013</v>
      </c>
      <c r="K848" s="795">
        <f>N848/H848</f>
        <v>8.1073825503355703</v>
      </c>
      <c r="L848" s="644">
        <f>SUM(L847,L842)</f>
        <v>16280</v>
      </c>
      <c r="M848" s="644">
        <f>SUM(M847,M842)</f>
        <v>6784.5555555555557</v>
      </c>
      <c r="N848" s="644">
        <f>SUM(N847,N842)</f>
        <v>6040</v>
      </c>
      <c r="O848" s="94">
        <f>N848/M848*100</f>
        <v>89.025728369990659</v>
      </c>
      <c r="P848" s="644">
        <f>SUM(P847,P842)</f>
        <v>57.366666666666667</v>
      </c>
      <c r="Q848" s="94">
        <f>N848/$C$3*12/P848</f>
        <v>252.69029633933758</v>
      </c>
      <c r="R848" s="644">
        <v>30766.398163200003</v>
      </c>
      <c r="S848" s="644">
        <v>30766.398163200003</v>
      </c>
      <c r="T848" s="644">
        <v>30766.398163200003</v>
      </c>
      <c r="U848" s="644">
        <v>30766.398163200003</v>
      </c>
      <c r="V848" s="644">
        <v>30766.398163200003</v>
      </c>
      <c r="W848" s="1607">
        <f>R848/12*$C$3+(S848-R848)/11*4+(T848-S848)/10*3+(U848-T848)/9*2+(V848-U848)/8*1</f>
        <v>12819.332568000002</v>
      </c>
      <c r="X848" s="412">
        <f>AB848-AA848</f>
        <v>11896.467640000003</v>
      </c>
      <c r="Y848" s="412"/>
      <c r="Z848" s="412">
        <f>X848-W848</f>
        <v>-922.86492799999905</v>
      </c>
      <c r="AA848" s="644">
        <v>-335.41615999999999</v>
      </c>
      <c r="AB848" s="644">
        <v>11561.051480000002</v>
      </c>
      <c r="AC848" s="644"/>
      <c r="AD848" s="1845"/>
      <c r="AE848" s="1845"/>
      <c r="AF848" s="2614"/>
      <c r="AG848" s="1730"/>
    </row>
    <row r="849" spans="1:33" s="70" customFormat="1" ht="29.25" customHeight="1" x14ac:dyDescent="0.25">
      <c r="A849" s="738">
        <v>1</v>
      </c>
      <c r="B849" s="1744">
        <v>1</v>
      </c>
      <c r="C849" s="590" t="s">
        <v>344</v>
      </c>
      <c r="D849" s="590"/>
      <c r="E849" s="590"/>
      <c r="F849" s="2201">
        <f>F850+F852</f>
        <v>9000</v>
      </c>
      <c r="G849" s="644">
        <f>G850+G852</f>
        <v>3750</v>
      </c>
      <c r="H849" s="644"/>
      <c r="I849" s="644">
        <f t="shared" si="573"/>
        <v>0</v>
      </c>
      <c r="J849" s="680"/>
      <c r="K849" s="835"/>
      <c r="L849" s="645"/>
      <c r="M849" s="645"/>
      <c r="N849" s="645"/>
      <c r="O849" s="100"/>
      <c r="P849" s="645"/>
      <c r="Q849" s="100"/>
      <c r="R849" s="645"/>
      <c r="S849" s="645"/>
      <c r="T849" s="645"/>
      <c r="U849" s="645"/>
      <c r="V849" s="645"/>
      <c r="W849" s="1607">
        <f>R849</f>
        <v>0</v>
      </c>
      <c r="X849" s="412">
        <f>AB849-AA849</f>
        <v>0</v>
      </c>
      <c r="Y849" s="412"/>
      <c r="Z849" s="412">
        <f>X849-W849</f>
        <v>0</v>
      </c>
      <c r="AA849" s="644"/>
      <c r="AB849" s="644"/>
      <c r="AC849" s="644">
        <v>130</v>
      </c>
      <c r="AD849" s="1845">
        <v>330310.93999999994</v>
      </c>
      <c r="AE849" s="1845">
        <f>AD849/1000</f>
        <v>330.31093999999996</v>
      </c>
      <c r="AF849" s="2614"/>
      <c r="AG849" s="1730"/>
    </row>
    <row r="850" spans="1:33" s="70" customFormat="1" ht="29.25" customHeight="1" x14ac:dyDescent="0.25">
      <c r="A850" s="738">
        <v>1</v>
      </c>
      <c r="B850" s="1744">
        <v>1</v>
      </c>
      <c r="C850" s="590" t="s">
        <v>326</v>
      </c>
      <c r="D850" s="590"/>
      <c r="E850" s="590"/>
      <c r="F850" s="2201">
        <f>F851</f>
        <v>8990</v>
      </c>
      <c r="G850" s="644">
        <f>G851</f>
        <v>3746</v>
      </c>
      <c r="H850" s="644">
        <f>H851</f>
        <v>3414</v>
      </c>
      <c r="I850" s="644">
        <f t="shared" si="573"/>
        <v>91.137213027229052</v>
      </c>
      <c r="J850" s="680"/>
      <c r="K850" s="835"/>
      <c r="L850" s="645"/>
      <c r="M850" s="645"/>
      <c r="N850" s="645"/>
      <c r="O850" s="100"/>
      <c r="P850" s="645"/>
      <c r="Q850" s="100"/>
      <c r="R850" s="645"/>
      <c r="S850" s="645"/>
      <c r="T850" s="645"/>
      <c r="U850" s="645"/>
      <c r="V850" s="645"/>
      <c r="W850" s="1607"/>
      <c r="X850" s="432"/>
      <c r="Y850" s="432"/>
      <c r="Z850" s="432"/>
      <c r="AA850" s="645"/>
      <c r="AB850" s="645"/>
      <c r="AC850" s="645"/>
      <c r="AD850" s="1850"/>
      <c r="AE850" s="1850"/>
      <c r="AF850" s="2614"/>
      <c r="AG850" s="1730"/>
    </row>
    <row r="851" spans="1:33" s="70" customFormat="1" ht="29.25" customHeight="1" x14ac:dyDescent="0.25">
      <c r="A851" s="738">
        <v>1</v>
      </c>
      <c r="B851" s="1744">
        <v>1</v>
      </c>
      <c r="C851" s="687" t="s">
        <v>327</v>
      </c>
      <c r="D851" s="687"/>
      <c r="E851" s="687"/>
      <c r="F851" s="2244">
        <v>8990</v>
      </c>
      <c r="G851" s="756">
        <f>ROUND(F851/12*$C$3,0)</f>
        <v>3746</v>
      </c>
      <c r="H851" s="756">
        <f>H854-H852</f>
        <v>3414</v>
      </c>
      <c r="I851" s="756">
        <f t="shared" si="573"/>
        <v>91.137213027229052</v>
      </c>
      <c r="J851" s="570"/>
      <c r="K851" s="835"/>
      <c r="L851" s="750"/>
      <c r="M851" s="750"/>
      <c r="N851" s="750"/>
      <c r="O851" s="100"/>
      <c r="P851" s="750"/>
      <c r="Q851" s="100"/>
      <c r="R851" s="750"/>
      <c r="S851" s="750"/>
      <c r="T851" s="750"/>
      <c r="U851" s="750"/>
      <c r="V851" s="750"/>
      <c r="W851" s="1607"/>
      <c r="X851" s="843"/>
      <c r="Y851" s="843"/>
      <c r="Z851" s="843"/>
      <c r="AA851" s="750"/>
      <c r="AB851" s="750"/>
      <c r="AC851" s="750"/>
      <c r="AD851" s="1864"/>
      <c r="AE851" s="1864"/>
      <c r="AF851" s="2614"/>
      <c r="AG851" s="1730"/>
    </row>
    <row r="852" spans="1:33" s="70" customFormat="1" ht="29.25" customHeight="1" x14ac:dyDescent="0.25">
      <c r="A852" s="738">
        <v>1</v>
      </c>
      <c r="B852" s="1744">
        <v>1</v>
      </c>
      <c r="C852" s="590" t="s">
        <v>328</v>
      </c>
      <c r="D852" s="590"/>
      <c r="E852" s="590"/>
      <c r="F852" s="2201">
        <f>F853</f>
        <v>10</v>
      </c>
      <c r="G852" s="645">
        <f t="shared" ref="G852" si="582">G853</f>
        <v>4</v>
      </c>
      <c r="H852" s="645">
        <f>H853</f>
        <v>5</v>
      </c>
      <c r="I852" s="644">
        <f t="shared" si="573"/>
        <v>125</v>
      </c>
      <c r="J852" s="680"/>
      <c r="K852" s="835"/>
      <c r="L852" s="645"/>
      <c r="M852" s="645"/>
      <c r="N852" s="645"/>
      <c r="O852" s="100"/>
      <c r="P852" s="645"/>
      <c r="Q852" s="100"/>
      <c r="R852" s="645"/>
      <c r="S852" s="645"/>
      <c r="T852" s="645"/>
      <c r="U852" s="645"/>
      <c r="V852" s="645"/>
      <c r="W852" s="1607"/>
      <c r="X852" s="432"/>
      <c r="Y852" s="432"/>
      <c r="Z852" s="432"/>
      <c r="AA852" s="645"/>
      <c r="AB852" s="645"/>
      <c r="AC852" s="645"/>
      <c r="AD852" s="1850"/>
      <c r="AE852" s="1850"/>
      <c r="AF852" s="2614"/>
      <c r="AG852" s="1730"/>
    </row>
    <row r="853" spans="1:33" s="70" customFormat="1" ht="29.25" customHeight="1" x14ac:dyDescent="0.25">
      <c r="A853" s="738">
        <v>1</v>
      </c>
      <c r="B853" s="1744">
        <v>1</v>
      </c>
      <c r="C853" s="687" t="s">
        <v>329</v>
      </c>
      <c r="D853" s="687"/>
      <c r="E853" s="687"/>
      <c r="F853" s="2244">
        <v>10</v>
      </c>
      <c r="G853" s="756">
        <f>ROUND(F853/12*$C$3,0)</f>
        <v>4</v>
      </c>
      <c r="H853" s="756">
        <v>5</v>
      </c>
      <c r="I853" s="756">
        <f t="shared" si="573"/>
        <v>125</v>
      </c>
      <c r="J853" s="570"/>
      <c r="K853" s="228"/>
      <c r="L853" s="756"/>
      <c r="M853" s="756"/>
      <c r="N853" s="756"/>
      <c r="O853" s="100"/>
      <c r="P853" s="756"/>
      <c r="Q853" s="94"/>
      <c r="R853" s="750"/>
      <c r="S853" s="750"/>
      <c r="T853" s="750"/>
      <c r="U853" s="750"/>
      <c r="V853" s="750"/>
      <c r="W853" s="1607"/>
      <c r="X853" s="677"/>
      <c r="Y853" s="843"/>
      <c r="Z853" s="677"/>
      <c r="AA853" s="756"/>
      <c r="AB853" s="756"/>
      <c r="AC853" s="750"/>
      <c r="AD853" s="1864"/>
      <c r="AE853" s="1864">
        <f>AD853/1000</f>
        <v>0</v>
      </c>
      <c r="AF853" s="2614"/>
      <c r="AG853" s="1730"/>
    </row>
    <row r="854" spans="1:33" s="70" customFormat="1" ht="29.25" customHeight="1" thickBot="1" x14ac:dyDescent="0.3">
      <c r="A854" s="738"/>
      <c r="B854" s="1744"/>
      <c r="C854" s="590" t="s">
        <v>344</v>
      </c>
      <c r="D854" s="590"/>
      <c r="E854" s="590"/>
      <c r="F854" s="2201">
        <f>SUM(F852,F850)</f>
        <v>9000</v>
      </c>
      <c r="G854" s="645">
        <f t="shared" ref="G854" si="583">SUM(G852,G850)</f>
        <v>3750</v>
      </c>
      <c r="H854" s="645">
        <v>3419</v>
      </c>
      <c r="I854" s="644">
        <f t="shared" si="573"/>
        <v>91.173333333333332</v>
      </c>
      <c r="J854" s="2096"/>
      <c r="K854" s="230"/>
      <c r="L854" s="2093"/>
      <c r="M854" s="2093"/>
      <c r="N854" s="2093"/>
      <c r="O854" s="1736"/>
      <c r="P854" s="2093"/>
      <c r="Q854" s="171"/>
      <c r="R854" s="2097">
        <v>25936.186740000001</v>
      </c>
      <c r="S854" s="2097">
        <v>25936.186740000001</v>
      </c>
      <c r="T854" s="2097">
        <v>25936.186740000001</v>
      </c>
      <c r="U854" s="2097">
        <v>25936.186740000001</v>
      </c>
      <c r="V854" s="2097">
        <v>25936.186740000001</v>
      </c>
      <c r="W854" s="2071">
        <f>R854/12*$C$3+(S854-R854)/11*4+(T854-S854)/10*3+(U854-T854)/9*2+(V854-U854)/8*1</f>
        <v>10806.744475</v>
      </c>
      <c r="X854" s="2094">
        <f>AB854-AA854</f>
        <v>10873.525600000001</v>
      </c>
      <c r="Y854" s="2098"/>
      <c r="Z854" s="2094">
        <f>X854-W854</f>
        <v>66.781125000001339</v>
      </c>
      <c r="AA854" s="2093">
        <v>-15.58234</v>
      </c>
      <c r="AB854" s="2093">
        <v>10857.94326</v>
      </c>
      <c r="AC854" s="2093">
        <f>AC849</f>
        <v>130</v>
      </c>
      <c r="AD854" s="2093">
        <f>AD849</f>
        <v>330310.93999999994</v>
      </c>
      <c r="AE854" s="2095">
        <f>AD854/1000</f>
        <v>330.31093999999996</v>
      </c>
      <c r="AF854" s="2614"/>
      <c r="AG854" s="1730"/>
    </row>
    <row r="855" spans="1:33" s="70" customFormat="1" ht="23.25" customHeight="1" thickBot="1" x14ac:dyDescent="0.3">
      <c r="A855" s="738">
        <v>1</v>
      </c>
      <c r="B855" s="1744">
        <v>1</v>
      </c>
      <c r="C855" s="683" t="s">
        <v>17</v>
      </c>
      <c r="D855" s="844"/>
      <c r="E855" s="844"/>
      <c r="F855" s="2261"/>
      <c r="G855" s="845"/>
      <c r="H855" s="845"/>
      <c r="I855" s="845"/>
      <c r="J855" s="685"/>
      <c r="K855" s="685"/>
      <c r="L855" s="686"/>
      <c r="M855" s="686"/>
      <c r="N855" s="686">
        <f>SUM(N849,N848,N834,N804)</f>
        <v>18311</v>
      </c>
      <c r="O855" s="686"/>
      <c r="P855" s="686"/>
      <c r="Q855" s="686"/>
      <c r="R855" s="751">
        <f t="shared" ref="R855:AB855" si="584">SUM(R854,R848,R834,R804)</f>
        <v>326850.28435119998</v>
      </c>
      <c r="S855" s="751">
        <f t="shared" si="584"/>
        <v>326850.28435119998</v>
      </c>
      <c r="T855" s="751">
        <f t="shared" si="584"/>
        <v>326850.28435119998</v>
      </c>
      <c r="U855" s="751">
        <f t="shared" si="584"/>
        <v>326850.28435119998</v>
      </c>
      <c r="V855" s="751">
        <f t="shared" ref="V855" si="585">SUM(V854,V848,V834,V804)</f>
        <v>326850.28435119998</v>
      </c>
      <c r="W855" s="1645">
        <f t="shared" si="584"/>
        <v>136187.61847966665</v>
      </c>
      <c r="X855" s="686">
        <f t="shared" si="584"/>
        <v>133600.89835</v>
      </c>
      <c r="Y855" s="686">
        <f t="shared" si="584"/>
        <v>-32.557919999999996</v>
      </c>
      <c r="Z855" s="686">
        <f t="shared" si="584"/>
        <v>-2586.7201296666626</v>
      </c>
      <c r="AA855" s="686">
        <f t="shared" si="584"/>
        <v>-2055.4132899999995</v>
      </c>
      <c r="AB855" s="686">
        <f t="shared" si="584"/>
        <v>131512.92714000001</v>
      </c>
      <c r="AC855" s="686"/>
      <c r="AD855" s="686">
        <f>SUM(AD854,AD848,AD834,AD804)</f>
        <v>3638743.0899999989</v>
      </c>
      <c r="AE855" s="686">
        <f>SUM(AE854,AE848,AE834,AE804)</f>
        <v>3638.743089999999</v>
      </c>
      <c r="AF855" s="2614"/>
      <c r="AG855" s="1730"/>
    </row>
    <row r="856" spans="1:33" ht="43.5" x14ac:dyDescent="0.25">
      <c r="A856" s="738">
        <v>1</v>
      </c>
      <c r="B856" s="1744">
        <v>1</v>
      </c>
      <c r="C856" s="846" t="s">
        <v>243</v>
      </c>
      <c r="D856" s="846"/>
      <c r="E856" s="846"/>
      <c r="F856" s="2228"/>
      <c r="G856" s="477"/>
      <c r="H856" s="477"/>
      <c r="I856" s="477"/>
      <c r="J856" s="847"/>
      <c r="K856" s="847"/>
      <c r="L856" s="752"/>
      <c r="M856" s="752"/>
      <c r="N856" s="752"/>
      <c r="O856" s="752"/>
      <c r="P856" s="752"/>
      <c r="Q856" s="752"/>
      <c r="R856" s="752"/>
      <c r="S856" s="752"/>
      <c r="T856" s="752"/>
      <c r="U856" s="752"/>
      <c r="V856" s="752"/>
      <c r="W856" s="1646"/>
      <c r="X856" s="752"/>
      <c r="Y856" s="752"/>
      <c r="Z856" s="752"/>
      <c r="AA856" s="848"/>
      <c r="AB856" s="752"/>
      <c r="AC856" s="752"/>
      <c r="AD856" s="1865"/>
      <c r="AE856" s="1865"/>
      <c r="AF856" s="2614"/>
    </row>
    <row r="857" spans="1:33" s="70" customFormat="1" ht="24.75" customHeight="1" x14ac:dyDescent="0.25">
      <c r="A857" s="738">
        <v>1</v>
      </c>
      <c r="B857" s="1744">
        <v>1</v>
      </c>
      <c r="C857" s="654" t="s">
        <v>5</v>
      </c>
      <c r="D857" s="654"/>
      <c r="E857" s="654"/>
      <c r="F857" s="867"/>
      <c r="G857" s="228"/>
      <c r="H857" s="228"/>
      <c r="I857" s="228"/>
      <c r="J857" s="228"/>
      <c r="K857" s="228"/>
      <c r="L857" s="655"/>
      <c r="M857" s="655"/>
      <c r="N857" s="655"/>
      <c r="O857" s="655"/>
      <c r="P857" s="655"/>
      <c r="Q857" s="655"/>
      <c r="R857" s="228"/>
      <c r="S857" s="228"/>
      <c r="T857" s="228"/>
      <c r="U857" s="228"/>
      <c r="V857" s="228"/>
      <c r="W857" s="1634"/>
      <c r="X857" s="228"/>
      <c r="Y857" s="228"/>
      <c r="Z857" s="228"/>
      <c r="AA857" s="228"/>
      <c r="AB857" s="228"/>
      <c r="AC857" s="228"/>
      <c r="AD857" s="1860"/>
      <c r="AE857" s="1860"/>
      <c r="AF857" s="2614"/>
      <c r="AG857" s="1730"/>
    </row>
    <row r="858" spans="1:33" s="70" customFormat="1" ht="15" customHeight="1" x14ac:dyDescent="0.25">
      <c r="A858" s="738">
        <v>1</v>
      </c>
      <c r="B858" s="1744">
        <v>1</v>
      </c>
      <c r="C858" s="91" t="s">
        <v>9</v>
      </c>
      <c r="D858" s="2564" t="s">
        <v>521</v>
      </c>
      <c r="E858" s="655">
        <v>340</v>
      </c>
      <c r="F858" s="2252">
        <v>350</v>
      </c>
      <c r="G858" s="92">
        <f t="shared" ref="G858:G862" si="586">F858/12*$C$3</f>
        <v>145.83333333333334</v>
      </c>
      <c r="H858" s="92">
        <v>152</v>
      </c>
      <c r="I858" s="92">
        <f t="shared" ref="I858:I863" si="587">H858/G858*100</f>
        <v>104.22857142857143</v>
      </c>
      <c r="J858" s="658">
        <v>12</v>
      </c>
      <c r="K858" s="93">
        <f t="shared" ref="K858:K863" si="588">N858/H858</f>
        <v>11.855263157894736</v>
      </c>
      <c r="L858" s="94">
        <f>ROUND(F858*J858,0)</f>
        <v>4200</v>
      </c>
      <c r="M858" s="94">
        <f t="shared" ref="M858:M862" si="589">ROUND(L858/12*$C$3,0)</f>
        <v>1750</v>
      </c>
      <c r="N858" s="94">
        <v>1802</v>
      </c>
      <c r="O858" s="94">
        <f t="shared" ref="O858:O863" si="590">N858/M858*100</f>
        <v>102.97142857142858</v>
      </c>
      <c r="P858" s="94">
        <f>ROUND(L858/E858,0)</f>
        <v>12</v>
      </c>
      <c r="Q858" s="94">
        <f t="shared" ref="Q858:Q863" si="591">N858/$C$3*12/P858</f>
        <v>360.39999999999992</v>
      </c>
      <c r="R858" s="711"/>
      <c r="S858" s="711"/>
      <c r="T858" s="711"/>
      <c r="U858" s="711"/>
      <c r="V858" s="711"/>
      <c r="W858" s="1602"/>
      <c r="X858" s="711"/>
      <c r="Y858" s="711"/>
      <c r="Z858" s="711"/>
      <c r="AA858" s="711"/>
      <c r="AB858" s="711"/>
      <c r="AC858" s="711"/>
      <c r="AD858" s="1841"/>
      <c r="AE858" s="1841"/>
      <c r="AF858" s="2614"/>
      <c r="AG858" s="1730"/>
    </row>
    <row r="859" spans="1:33" s="70" customFormat="1" ht="16.5" customHeight="1" x14ac:dyDescent="0.25">
      <c r="A859" s="738">
        <v>1</v>
      </c>
      <c r="B859" s="1744">
        <v>1</v>
      </c>
      <c r="C859" s="91" t="s">
        <v>6</v>
      </c>
      <c r="D859" s="2564" t="s">
        <v>521</v>
      </c>
      <c r="E859" s="655">
        <v>340</v>
      </c>
      <c r="F859" s="2252">
        <v>180</v>
      </c>
      <c r="G859" s="92">
        <f t="shared" si="586"/>
        <v>75</v>
      </c>
      <c r="H859" s="92">
        <v>74</v>
      </c>
      <c r="I859" s="92">
        <f t="shared" si="587"/>
        <v>98.666666666666671</v>
      </c>
      <c r="J859" s="658">
        <v>9</v>
      </c>
      <c r="K859" s="93">
        <f t="shared" si="588"/>
        <v>9.378378378378379</v>
      </c>
      <c r="L859" s="94">
        <f>ROUND(F859*J859,0)</f>
        <v>1620</v>
      </c>
      <c r="M859" s="94">
        <f t="shared" si="589"/>
        <v>675</v>
      </c>
      <c r="N859" s="94">
        <v>694</v>
      </c>
      <c r="O859" s="94">
        <f t="shared" si="590"/>
        <v>102.81481481481482</v>
      </c>
      <c r="P859" s="94">
        <f>ROUND(L859/E859,0)</f>
        <v>5</v>
      </c>
      <c r="Q859" s="94">
        <f t="shared" si="591"/>
        <v>333.12</v>
      </c>
      <c r="R859" s="711"/>
      <c r="S859" s="711"/>
      <c r="T859" s="711"/>
      <c r="U859" s="711"/>
      <c r="V859" s="711"/>
      <c r="W859" s="1602"/>
      <c r="X859" s="711"/>
      <c r="Y859" s="711"/>
      <c r="Z859" s="711"/>
      <c r="AA859" s="711"/>
      <c r="AB859" s="711"/>
      <c r="AC859" s="711"/>
      <c r="AD859" s="1841"/>
      <c r="AE859" s="1841"/>
      <c r="AF859" s="2614"/>
      <c r="AG859" s="1730"/>
    </row>
    <row r="860" spans="1:33" s="70" customFormat="1" ht="15" customHeight="1" x14ac:dyDescent="0.25">
      <c r="A860" s="738">
        <v>1</v>
      </c>
      <c r="B860" s="1744">
        <v>1</v>
      </c>
      <c r="C860" s="91" t="s">
        <v>10</v>
      </c>
      <c r="D860" s="2564" t="s">
        <v>521</v>
      </c>
      <c r="E860" s="655">
        <v>340</v>
      </c>
      <c r="F860" s="2252">
        <v>290</v>
      </c>
      <c r="G860" s="92">
        <f t="shared" si="586"/>
        <v>120.83333333333334</v>
      </c>
      <c r="H860" s="92">
        <v>148</v>
      </c>
      <c r="I860" s="92">
        <f t="shared" si="587"/>
        <v>122.48275862068965</v>
      </c>
      <c r="J860" s="658">
        <v>11</v>
      </c>
      <c r="K860" s="93">
        <f t="shared" si="588"/>
        <v>10.155405405405405</v>
      </c>
      <c r="L860" s="94">
        <f>ROUND(F860*J860,0)</f>
        <v>3190</v>
      </c>
      <c r="M860" s="94">
        <f t="shared" si="589"/>
        <v>1329</v>
      </c>
      <c r="N860" s="94">
        <v>1503</v>
      </c>
      <c r="O860" s="94">
        <f t="shared" si="590"/>
        <v>113.09255079006772</v>
      </c>
      <c r="P860" s="94">
        <f>ROUND(L860/E860,0)</f>
        <v>9</v>
      </c>
      <c r="Q860" s="94">
        <f t="shared" si="591"/>
        <v>400.8</v>
      </c>
      <c r="R860" s="711"/>
      <c r="S860" s="711"/>
      <c r="T860" s="711"/>
      <c r="U860" s="711"/>
      <c r="V860" s="711"/>
      <c r="W860" s="1602"/>
      <c r="X860" s="711"/>
      <c r="Y860" s="711"/>
      <c r="Z860" s="711"/>
      <c r="AA860" s="711"/>
      <c r="AB860" s="711"/>
      <c r="AC860" s="711"/>
      <c r="AD860" s="1841"/>
      <c r="AE860" s="1841"/>
      <c r="AF860" s="2614"/>
      <c r="AG860" s="1730"/>
    </row>
    <row r="861" spans="1:33" s="70" customFormat="1" ht="19.5" customHeight="1" x14ac:dyDescent="0.25">
      <c r="A861" s="738"/>
      <c r="B861" s="1744">
        <v>1</v>
      </c>
      <c r="C861" s="201" t="s">
        <v>155</v>
      </c>
      <c r="D861" s="2564" t="s">
        <v>521</v>
      </c>
      <c r="E861" s="152">
        <v>340</v>
      </c>
      <c r="F861" s="2262">
        <v>190</v>
      </c>
      <c r="G861" s="92">
        <f t="shared" ref="G861" si="592">F861/12*$C$3</f>
        <v>79.166666666666671</v>
      </c>
      <c r="H861" s="169">
        <v>35</v>
      </c>
      <c r="I861" s="92">
        <f t="shared" si="587"/>
        <v>44.210526315789473</v>
      </c>
      <c r="J861" s="1461">
        <v>12.5</v>
      </c>
      <c r="K861" s="93">
        <f t="shared" si="588"/>
        <v>11.885714285714286</v>
      </c>
      <c r="L861" s="94">
        <f>ROUND(F861*J861,0)</f>
        <v>2375</v>
      </c>
      <c r="M861" s="94">
        <f t="shared" si="589"/>
        <v>990</v>
      </c>
      <c r="N861" s="152">
        <v>416</v>
      </c>
      <c r="O861" s="94">
        <f t="shared" si="590"/>
        <v>42.020202020202021</v>
      </c>
      <c r="P861" s="94">
        <f>ROUND(L861/E861,0)</f>
        <v>7</v>
      </c>
      <c r="Q861" s="94">
        <f t="shared" si="591"/>
        <v>142.62857142857143</v>
      </c>
      <c r="R861" s="750">
        <v>14171.161</v>
      </c>
      <c r="S861" s="750">
        <v>14171.161</v>
      </c>
      <c r="T861" s="750">
        <v>15069.482</v>
      </c>
      <c r="U861" s="750">
        <v>15069.482</v>
      </c>
      <c r="V861" s="750">
        <v>15069.482</v>
      </c>
      <c r="W861" s="1887">
        <f>R861/12*$C$3+(S861-R861)/11*4+(T861-S861)/10*3+(U861-T861)/9*2+(V861-U861)/8*1</f>
        <v>6174.1467166666671</v>
      </c>
      <c r="X861" s="612">
        <f>AB861-AA861-Y861</f>
        <v>2476.6350000000002</v>
      </c>
      <c r="Y861" s="612"/>
      <c r="Z861" s="612">
        <f>X861-W861</f>
        <v>-3697.5117166666669</v>
      </c>
      <c r="AA861" s="612">
        <v>-580.25708999999995</v>
      </c>
      <c r="AB861" s="612">
        <v>1896.3779100000002</v>
      </c>
      <c r="AC861" s="612"/>
      <c r="AD861" s="1832"/>
      <c r="AE861" s="1832"/>
      <c r="AF861" s="2614"/>
      <c r="AG861" s="1730"/>
    </row>
    <row r="862" spans="1:33" s="70" customFormat="1" ht="19.5" customHeight="1" x14ac:dyDescent="0.25">
      <c r="A862" s="738">
        <v>1</v>
      </c>
      <c r="B862" s="1744">
        <v>1</v>
      </c>
      <c r="C862" s="91" t="s">
        <v>25</v>
      </c>
      <c r="D862" s="2564" t="s">
        <v>521</v>
      </c>
      <c r="E862" s="94">
        <v>270</v>
      </c>
      <c r="F862" s="2252">
        <v>420</v>
      </c>
      <c r="G862" s="92">
        <f t="shared" si="586"/>
        <v>175</v>
      </c>
      <c r="H862" s="92">
        <v>245</v>
      </c>
      <c r="I862" s="92">
        <f t="shared" si="587"/>
        <v>140</v>
      </c>
      <c r="J862" s="658">
        <v>7.5</v>
      </c>
      <c r="K862" s="93">
        <f t="shared" si="588"/>
        <v>5.1836734693877551</v>
      </c>
      <c r="L862" s="94">
        <f>ROUND(F862*J862,0)</f>
        <v>3150</v>
      </c>
      <c r="M862" s="94">
        <f t="shared" si="589"/>
        <v>1313</v>
      </c>
      <c r="N862" s="94">
        <v>1270</v>
      </c>
      <c r="O862" s="94">
        <f t="shared" si="590"/>
        <v>96.725057121096725</v>
      </c>
      <c r="P862" s="94">
        <f>ROUND(L862/E862,0)</f>
        <v>12</v>
      </c>
      <c r="Q862" s="94">
        <f t="shared" si="591"/>
        <v>254</v>
      </c>
      <c r="R862" s="2137"/>
      <c r="S862" s="2137"/>
      <c r="T862" s="2137"/>
      <c r="U862" s="2137"/>
      <c r="V862" s="2137"/>
      <c r="W862" s="1602"/>
      <c r="X862" s="711"/>
      <c r="Y862" s="711"/>
      <c r="Z862" s="711"/>
      <c r="AA862" s="711"/>
      <c r="AB862" s="711"/>
      <c r="AC862" s="711"/>
      <c r="AD862" s="1841"/>
      <c r="AE862" s="1841"/>
      <c r="AF862" s="2614"/>
      <c r="AG862" s="1730"/>
    </row>
    <row r="863" spans="1:33" s="70" customFormat="1" ht="15" customHeight="1" x14ac:dyDescent="0.25">
      <c r="A863" s="738">
        <v>1</v>
      </c>
      <c r="B863" s="1744">
        <v>1</v>
      </c>
      <c r="C863" s="664" t="s">
        <v>7</v>
      </c>
      <c r="D863" s="664"/>
      <c r="E863" s="664"/>
      <c r="F863" s="2263">
        <f>SUM(F858:F862)</f>
        <v>1430</v>
      </c>
      <c r="G863" s="665">
        <f>SUM(G858:G862)</f>
        <v>595.83333333333337</v>
      </c>
      <c r="H863" s="665">
        <f>SUM(H858:H862)</f>
        <v>654</v>
      </c>
      <c r="I863" s="665">
        <f t="shared" si="587"/>
        <v>109.76223776223775</v>
      </c>
      <c r="J863" s="666">
        <f>IF(F863=0,0,L863/F863)</f>
        <v>10.164335664335665</v>
      </c>
      <c r="K863" s="104">
        <f t="shared" si="588"/>
        <v>8.6926605504587151</v>
      </c>
      <c r="L863" s="665">
        <f>SUM(L858:L862)</f>
        <v>14535</v>
      </c>
      <c r="M863" s="665">
        <f>SUM(M858:M862)</f>
        <v>6057</v>
      </c>
      <c r="N863" s="665">
        <f>SUM(N858:N862)</f>
        <v>5685</v>
      </c>
      <c r="O863" s="105">
        <f t="shared" si="590"/>
        <v>93.858345715700835</v>
      </c>
      <c r="P863" s="665">
        <f>SUM(P858:P862)</f>
        <v>45</v>
      </c>
      <c r="Q863" s="105">
        <f t="shared" si="591"/>
        <v>303.2</v>
      </c>
      <c r="R863" s="665">
        <v>60784.451951999989</v>
      </c>
      <c r="S863" s="665">
        <v>60784.451951999989</v>
      </c>
      <c r="T863" s="665">
        <v>61682.773151999994</v>
      </c>
      <c r="U863" s="665">
        <v>61682.773151999994</v>
      </c>
      <c r="V863" s="665">
        <v>61682.773151999994</v>
      </c>
      <c r="W863" s="1038">
        <f>R863/12*$C$3+(S863-R863)/11*4+(T863-S863)/10*3+(U863-T863)/9*2+(V863-U863)/8*1</f>
        <v>25596.351339999994</v>
      </c>
      <c r="X863" s="892">
        <f>AB863-AA863-Y863</f>
        <v>23988.869340000001</v>
      </c>
      <c r="Y863" s="892">
        <v>-36.627659999999999</v>
      </c>
      <c r="Z863" s="892">
        <f>X863-W863</f>
        <v>-1607.4819999999927</v>
      </c>
      <c r="AA863" s="892">
        <v>-1430.6862899999999</v>
      </c>
      <c r="AB863" s="892">
        <v>22521.555390000001</v>
      </c>
      <c r="AC863" s="892"/>
      <c r="AD863" s="1866"/>
      <c r="AE863" s="1866">
        <f>AD863/1000</f>
        <v>0</v>
      </c>
      <c r="AF863" s="2614"/>
      <c r="AG863" s="1730"/>
    </row>
    <row r="864" spans="1:33" s="70" customFormat="1" ht="15" customHeight="1" x14ac:dyDescent="0.25">
      <c r="A864" s="738">
        <v>1</v>
      </c>
      <c r="B864" s="1744">
        <v>1</v>
      </c>
      <c r="C864" s="667" t="s">
        <v>14</v>
      </c>
      <c r="D864" s="667"/>
      <c r="E864" s="668"/>
      <c r="F864" s="2264"/>
      <c r="G864" s="669"/>
      <c r="H864" s="669"/>
      <c r="I864" s="669"/>
      <c r="J864" s="670"/>
      <c r="K864" s="670"/>
      <c r="L864" s="669"/>
      <c r="M864" s="669"/>
      <c r="N864" s="669"/>
      <c r="O864" s="669"/>
      <c r="P864" s="669"/>
      <c r="Q864" s="669"/>
      <c r="R864" s="227"/>
      <c r="S864" s="227"/>
      <c r="T864" s="227"/>
      <c r="U864" s="227"/>
      <c r="V864" s="227"/>
      <c r="W864" s="1635"/>
      <c r="X864" s="227"/>
      <c r="Y864" s="227"/>
      <c r="Z864" s="227"/>
      <c r="AA864" s="227"/>
      <c r="AB864" s="227"/>
      <c r="AC864" s="227"/>
      <c r="AD864" s="1865"/>
      <c r="AE864" s="1865"/>
      <c r="AF864" s="2614"/>
      <c r="AG864" s="1730"/>
    </row>
    <row r="865" spans="1:33" s="70" customFormat="1" ht="16.5" customHeight="1" x14ac:dyDescent="0.25">
      <c r="A865" s="738">
        <v>1</v>
      </c>
      <c r="B865" s="1744">
        <v>1</v>
      </c>
      <c r="C865" s="507" t="s">
        <v>302</v>
      </c>
      <c r="D865" s="507"/>
      <c r="E865" s="520"/>
      <c r="F865" s="2220"/>
      <c r="G865" s="116"/>
      <c r="H865" s="116"/>
      <c r="I865" s="116"/>
      <c r="J865" s="363"/>
      <c r="K865" s="363"/>
      <c r="L865" s="365"/>
      <c r="M865" s="365"/>
      <c r="N865" s="365"/>
      <c r="O865" s="365"/>
      <c r="P865" s="365"/>
      <c r="Q865" s="365"/>
      <c r="R865" s="440"/>
      <c r="S865" s="440"/>
      <c r="T865" s="440"/>
      <c r="U865" s="440"/>
      <c r="V865" s="440"/>
      <c r="W865" s="1605"/>
      <c r="X865" s="440"/>
      <c r="Y865" s="440"/>
      <c r="Z865" s="440"/>
      <c r="AA865" s="440"/>
      <c r="AB865" s="440"/>
      <c r="AC865" s="440"/>
      <c r="AD865" s="1836"/>
      <c r="AE865" s="1836"/>
      <c r="AF865" s="2614"/>
      <c r="AG865" s="1730"/>
    </row>
    <row r="866" spans="1:33" s="70" customFormat="1" ht="15" customHeight="1" x14ac:dyDescent="0.25">
      <c r="A866" s="738">
        <v>1</v>
      </c>
      <c r="B866" s="1744">
        <v>1</v>
      </c>
      <c r="C866" s="407" t="s">
        <v>198</v>
      </c>
      <c r="D866" s="407"/>
      <c r="E866" s="407"/>
      <c r="F866" s="711">
        <f>SUM(F868:F871)</f>
        <v>5800</v>
      </c>
      <c r="G866" s="440">
        <f>SUM(G868:G871)</f>
        <v>2416</v>
      </c>
      <c r="H866" s="440">
        <f>SUM(H868:H871)+H867/2.7</f>
        <v>4575</v>
      </c>
      <c r="I866" s="440">
        <f>H866/G866*100</f>
        <v>189.36258278145695</v>
      </c>
      <c r="J866" s="125"/>
      <c r="K866" s="125"/>
      <c r="L866" s="464"/>
      <c r="M866" s="464"/>
      <c r="N866" s="464"/>
      <c r="O866" s="464"/>
      <c r="P866" s="464"/>
      <c r="Q866" s="464"/>
      <c r="R866" s="711"/>
      <c r="S866" s="711"/>
      <c r="T866" s="711"/>
      <c r="U866" s="711"/>
      <c r="V866" s="711"/>
      <c r="W866" s="1602"/>
      <c r="X866" s="711"/>
      <c r="Y866" s="711"/>
      <c r="Z866" s="711"/>
      <c r="AA866" s="711"/>
      <c r="AB866" s="711"/>
      <c r="AC866" s="2492">
        <f t="shared" ref="AC866" si="593">SUM(AC868:AC871)+AC867/2.7</f>
        <v>180</v>
      </c>
      <c r="AD866" s="1841">
        <f>AD867+AD868+AD869+AD870+AD871</f>
        <v>99581.4</v>
      </c>
      <c r="AE866" s="1841">
        <f>AD866/1000</f>
        <v>99.581399999999988</v>
      </c>
      <c r="AF866" s="2614"/>
      <c r="AG866" s="1730"/>
    </row>
    <row r="867" spans="1:33" s="70" customFormat="1" ht="15" customHeight="1" x14ac:dyDescent="0.25">
      <c r="A867" s="738"/>
      <c r="B867" s="1744"/>
      <c r="C867" s="407" t="s">
        <v>469</v>
      </c>
      <c r="D867" s="407"/>
      <c r="E867" s="407"/>
      <c r="F867" s="711"/>
      <c r="G867" s="440"/>
      <c r="H867" s="440"/>
      <c r="I867" s="440"/>
      <c r="J867" s="125"/>
      <c r="K867" s="125"/>
      <c r="L867" s="464"/>
      <c r="M867" s="464"/>
      <c r="N867" s="464"/>
      <c r="O867" s="464"/>
      <c r="P867" s="464"/>
      <c r="Q867" s="464"/>
      <c r="R867" s="711"/>
      <c r="S867" s="711"/>
      <c r="T867" s="711"/>
      <c r="U867" s="711"/>
      <c r="V867" s="711"/>
      <c r="W867" s="1602"/>
      <c r="X867" s="711"/>
      <c r="Y867" s="711"/>
      <c r="Z867" s="711"/>
      <c r="AA867" s="711"/>
      <c r="AB867" s="711"/>
      <c r="AC867" s="711"/>
      <c r="AD867" s="1841"/>
      <c r="AE867" s="1841">
        <f t="shared" ref="AE867:AE875" si="594">AD867/1000</f>
        <v>0</v>
      </c>
      <c r="AF867" s="2614"/>
      <c r="AG867" s="1730"/>
    </row>
    <row r="868" spans="1:33" s="70" customFormat="1" ht="24.95" customHeight="1" x14ac:dyDescent="0.25">
      <c r="A868" s="738">
        <v>1</v>
      </c>
      <c r="B868" s="1744">
        <v>1</v>
      </c>
      <c r="C868" s="407" t="s">
        <v>303</v>
      </c>
      <c r="D868" s="407"/>
      <c r="E868" s="407"/>
      <c r="F868" s="711"/>
      <c r="G868" s="92">
        <f t="shared" ref="G868:G874" si="595">ROUND(F868/12*$C$3,0)</f>
        <v>0</v>
      </c>
      <c r="H868" s="440"/>
      <c r="I868" s="440"/>
      <c r="J868" s="125"/>
      <c r="K868" s="125"/>
      <c r="L868" s="464"/>
      <c r="M868" s="464"/>
      <c r="N868" s="464"/>
      <c r="O868" s="464"/>
      <c r="P868" s="464"/>
      <c r="Q868" s="464"/>
      <c r="R868" s="711"/>
      <c r="S868" s="711"/>
      <c r="T868" s="711"/>
      <c r="U868" s="711"/>
      <c r="V868" s="711"/>
      <c r="W868" s="1602"/>
      <c r="X868" s="711"/>
      <c r="Y868" s="711"/>
      <c r="Z868" s="711"/>
      <c r="AA868" s="711"/>
      <c r="AB868" s="711"/>
      <c r="AC868" s="711"/>
      <c r="AD868" s="1841"/>
      <c r="AE868" s="1841">
        <f t="shared" si="594"/>
        <v>0</v>
      </c>
      <c r="AF868" s="2614"/>
      <c r="AG868" s="1730"/>
    </row>
    <row r="869" spans="1:33" s="70" customFormat="1" ht="33.75" customHeight="1" x14ac:dyDescent="0.25">
      <c r="A869" s="738">
        <v>1</v>
      </c>
      <c r="B869" s="1744">
        <v>1</v>
      </c>
      <c r="C869" s="407" t="s">
        <v>304</v>
      </c>
      <c r="D869" s="407"/>
      <c r="E869" s="407"/>
      <c r="F869" s="711">
        <v>800</v>
      </c>
      <c r="G869" s="92">
        <f t="shared" si="595"/>
        <v>333</v>
      </c>
      <c r="H869" s="440">
        <v>289</v>
      </c>
      <c r="I869" s="440">
        <f>H869/G869*100</f>
        <v>86.786786786786791</v>
      </c>
      <c r="J869" s="125"/>
      <c r="K869" s="125"/>
      <c r="L869" s="464"/>
      <c r="M869" s="464"/>
      <c r="N869" s="464"/>
      <c r="O869" s="464"/>
      <c r="P869" s="464"/>
      <c r="Q869" s="464"/>
      <c r="R869" s="711"/>
      <c r="S869" s="711"/>
      <c r="T869" s="711"/>
      <c r="U869" s="711"/>
      <c r="V869" s="711"/>
      <c r="W869" s="1602"/>
      <c r="X869" s="711"/>
      <c r="Y869" s="711"/>
      <c r="Z869" s="711"/>
      <c r="AA869" s="711"/>
      <c r="AB869" s="711"/>
      <c r="AC869" s="711">
        <v>6</v>
      </c>
      <c r="AD869" s="1841">
        <v>3319.38</v>
      </c>
      <c r="AE869" s="1841">
        <f t="shared" si="594"/>
        <v>3.3193800000000002</v>
      </c>
      <c r="AF869" s="2614"/>
      <c r="AG869" s="1730"/>
    </row>
    <row r="870" spans="1:33" s="70" customFormat="1" ht="30.75" customHeight="1" x14ac:dyDescent="0.25">
      <c r="A870" s="738">
        <v>1</v>
      </c>
      <c r="B870" s="1744">
        <v>1</v>
      </c>
      <c r="C870" s="407" t="s">
        <v>305</v>
      </c>
      <c r="D870" s="407"/>
      <c r="E870" s="407"/>
      <c r="F870" s="711"/>
      <c r="G870" s="92">
        <f t="shared" si="595"/>
        <v>0</v>
      </c>
      <c r="H870" s="440"/>
      <c r="I870" s="440"/>
      <c r="J870" s="125"/>
      <c r="K870" s="125"/>
      <c r="L870" s="464"/>
      <c r="M870" s="464"/>
      <c r="N870" s="464"/>
      <c r="O870" s="464"/>
      <c r="P870" s="464"/>
      <c r="Q870" s="464"/>
      <c r="R870" s="711"/>
      <c r="S870" s="711"/>
      <c r="T870" s="711"/>
      <c r="U870" s="711"/>
      <c r="V870" s="711"/>
      <c r="W870" s="1602"/>
      <c r="X870" s="711"/>
      <c r="Y870" s="711"/>
      <c r="Z870" s="711"/>
      <c r="AA870" s="711"/>
      <c r="AB870" s="711"/>
      <c r="AC870" s="711"/>
      <c r="AD870" s="1841"/>
      <c r="AE870" s="1841">
        <f t="shared" si="594"/>
        <v>0</v>
      </c>
      <c r="AF870" s="2614"/>
      <c r="AG870" s="1730"/>
    </row>
    <row r="871" spans="1:33" s="70" customFormat="1" ht="30" customHeight="1" x14ac:dyDescent="0.25">
      <c r="A871" s="738">
        <v>1</v>
      </c>
      <c r="B871" s="1744">
        <v>1</v>
      </c>
      <c r="C871" s="407" t="s">
        <v>306</v>
      </c>
      <c r="D871" s="407"/>
      <c r="E871" s="407"/>
      <c r="F871" s="711">
        <v>5000</v>
      </c>
      <c r="G871" s="92">
        <f t="shared" si="595"/>
        <v>2083</v>
      </c>
      <c r="H871" s="440">
        <v>4286</v>
      </c>
      <c r="I871" s="440">
        <f>H871/G871*100</f>
        <v>205.76092174747959</v>
      </c>
      <c r="J871" s="125"/>
      <c r="K871" s="125"/>
      <c r="L871" s="464"/>
      <c r="M871" s="464"/>
      <c r="N871" s="464"/>
      <c r="O871" s="464"/>
      <c r="P871" s="464"/>
      <c r="Q871" s="464"/>
      <c r="R871" s="711"/>
      <c r="S871" s="711"/>
      <c r="T871" s="711"/>
      <c r="U871" s="711"/>
      <c r="V871" s="711"/>
      <c r="W871" s="1602"/>
      <c r="X871" s="711"/>
      <c r="Y871" s="711"/>
      <c r="Z871" s="711"/>
      <c r="AA871" s="711"/>
      <c r="AB871" s="711"/>
      <c r="AC871" s="711">
        <v>174</v>
      </c>
      <c r="AD871" s="1841">
        <v>96262.01999999999</v>
      </c>
      <c r="AE871" s="1841">
        <f t="shared" si="594"/>
        <v>96.262019999999993</v>
      </c>
      <c r="AF871" s="2614"/>
      <c r="AG871" s="1730"/>
    </row>
    <row r="872" spans="1:33" s="70" customFormat="1" ht="30" customHeight="1" x14ac:dyDescent="0.25">
      <c r="A872" s="738">
        <v>1</v>
      </c>
      <c r="B872" s="1744">
        <v>1</v>
      </c>
      <c r="C872" s="407" t="s">
        <v>157</v>
      </c>
      <c r="D872" s="407"/>
      <c r="E872" s="407"/>
      <c r="F872" s="711">
        <f>F873+F874/8.5</f>
        <v>8783.176470588236</v>
      </c>
      <c r="G872" s="92">
        <f t="shared" ref="G872:H872" si="596">G873+G874/8.5</f>
        <v>3660.1176470588234</v>
      </c>
      <c r="H872" s="92">
        <f t="shared" si="596"/>
        <v>2912.3270588235291</v>
      </c>
      <c r="I872" s="440">
        <f>H872/G872*100</f>
        <v>79.569219890071025</v>
      </c>
      <c r="J872" s="125"/>
      <c r="K872" s="125"/>
      <c r="L872" s="464"/>
      <c r="M872" s="464"/>
      <c r="N872" s="464"/>
      <c r="O872" s="464"/>
      <c r="P872" s="464"/>
      <c r="Q872" s="464"/>
      <c r="R872" s="711"/>
      <c r="S872" s="711"/>
      <c r="T872" s="711"/>
      <c r="U872" s="711"/>
      <c r="V872" s="711"/>
      <c r="W872" s="1602"/>
      <c r="X872" s="711"/>
      <c r="Y872" s="711"/>
      <c r="Z872" s="711"/>
      <c r="AA872" s="711"/>
      <c r="AB872" s="711"/>
      <c r="AC872" s="92">
        <f>AC873+AC874/8.5</f>
        <v>251.2235294117647</v>
      </c>
      <c r="AD872" s="1841">
        <f>AD873+AD874</f>
        <v>451535.42000000004</v>
      </c>
      <c r="AE872" s="1841">
        <f t="shared" si="594"/>
        <v>451.53542000000004</v>
      </c>
      <c r="AF872" s="2614"/>
      <c r="AG872" s="1730"/>
    </row>
    <row r="873" spans="1:33" s="70" customFormat="1" ht="30" customHeight="1" x14ac:dyDescent="0.25">
      <c r="A873" s="738"/>
      <c r="B873" s="1744"/>
      <c r="C873" s="407" t="s">
        <v>449</v>
      </c>
      <c r="D873" s="407"/>
      <c r="E873" s="407"/>
      <c r="F873" s="711">
        <v>7842</v>
      </c>
      <c r="G873" s="92">
        <f t="shared" si="595"/>
        <v>3268</v>
      </c>
      <c r="H873" s="92">
        <v>2031</v>
      </c>
      <c r="I873" s="440">
        <f>H873/G873*100</f>
        <v>62.148102815177474</v>
      </c>
      <c r="J873" s="125"/>
      <c r="K873" s="125"/>
      <c r="L873" s="464"/>
      <c r="M873" s="464"/>
      <c r="N873" s="464"/>
      <c r="O873" s="464"/>
      <c r="P873" s="464"/>
      <c r="Q873" s="464"/>
      <c r="R873" s="711"/>
      <c r="S873" s="711"/>
      <c r="T873" s="711"/>
      <c r="U873" s="711"/>
      <c r="V873" s="711"/>
      <c r="W873" s="1602"/>
      <c r="X873" s="711"/>
      <c r="Y873" s="711"/>
      <c r="Z873" s="711"/>
      <c r="AA873" s="711"/>
      <c r="AB873" s="711"/>
      <c r="AC873" s="711">
        <v>204</v>
      </c>
      <c r="AD873" s="1841">
        <v>357099.3</v>
      </c>
      <c r="AE873" s="1841">
        <f t="shared" si="594"/>
        <v>357.09929999999997</v>
      </c>
      <c r="AF873" s="2614"/>
      <c r="AG873" s="1730"/>
    </row>
    <row r="874" spans="1:33" s="70" customFormat="1" ht="30" customHeight="1" x14ac:dyDescent="0.25">
      <c r="A874" s="738">
        <v>1</v>
      </c>
      <c r="B874" s="1744">
        <v>1</v>
      </c>
      <c r="C874" s="407" t="s">
        <v>453</v>
      </c>
      <c r="D874" s="407"/>
      <c r="E874" s="407"/>
      <c r="F874" s="711">
        <v>8000</v>
      </c>
      <c r="G874" s="92">
        <f t="shared" si="595"/>
        <v>3333</v>
      </c>
      <c r="H874" s="92">
        <v>7491.28</v>
      </c>
      <c r="I874" s="440">
        <f>H874/G874*100</f>
        <v>224.76087608760875</v>
      </c>
      <c r="J874" s="125"/>
      <c r="K874" s="125"/>
      <c r="L874" s="464"/>
      <c r="M874" s="464"/>
      <c r="N874" s="464"/>
      <c r="O874" s="464"/>
      <c r="P874" s="464"/>
      <c r="Q874" s="464"/>
      <c r="R874" s="711"/>
      <c r="S874" s="711"/>
      <c r="T874" s="711"/>
      <c r="U874" s="711"/>
      <c r="V874" s="711"/>
      <c r="W874" s="1602"/>
      <c r="X874" s="711"/>
      <c r="Y874" s="711"/>
      <c r="Z874" s="711"/>
      <c r="AA874" s="711"/>
      <c r="AB874" s="711"/>
      <c r="AC874" s="711">
        <v>401.4</v>
      </c>
      <c r="AD874" s="1841">
        <v>94436.120000000024</v>
      </c>
      <c r="AE874" s="1841">
        <f t="shared" si="594"/>
        <v>94.436120000000031</v>
      </c>
      <c r="AF874" s="2614"/>
      <c r="AG874" s="1730"/>
    </row>
    <row r="875" spans="1:33" s="70" customFormat="1" ht="30" customHeight="1" x14ac:dyDescent="0.25">
      <c r="A875" s="738">
        <v>1</v>
      </c>
      <c r="B875" s="1744">
        <v>1</v>
      </c>
      <c r="C875" s="213" t="s">
        <v>168</v>
      </c>
      <c r="D875" s="213"/>
      <c r="E875" s="508"/>
      <c r="F875" s="712">
        <f>F866+F873*3.2+F874/3.9</f>
        <v>32945.682051282056</v>
      </c>
      <c r="G875" s="388">
        <f t="shared" ref="G875:H875" si="597">G866+G873*3.2+G874/3.9</f>
        <v>13728.215384615385</v>
      </c>
      <c r="H875" s="388">
        <f t="shared" si="597"/>
        <v>12995.041025641027</v>
      </c>
      <c r="I875" s="388">
        <f>H875/G875*100</f>
        <v>94.659361479744888</v>
      </c>
      <c r="J875" s="125"/>
      <c r="K875" s="125"/>
      <c r="L875" s="464"/>
      <c r="M875" s="464"/>
      <c r="N875" s="464"/>
      <c r="O875" s="464"/>
      <c r="P875" s="464"/>
      <c r="Q875" s="464"/>
      <c r="R875" s="644">
        <v>16113.532499999999</v>
      </c>
      <c r="S875" s="644">
        <v>16113.532499999999</v>
      </c>
      <c r="T875" s="644">
        <v>16113.532499999999</v>
      </c>
      <c r="U875" s="644">
        <v>16113.532499999999</v>
      </c>
      <c r="V875" s="644">
        <v>16113.532499999999</v>
      </c>
      <c r="W875" s="1741">
        <f>R875/12*$C$3+(S875-R875)/11*4+(T875-S875)/10*3+(U875-T875)/9*2+(V875-U875)/8*1</f>
        <v>6713.9718749999993</v>
      </c>
      <c r="X875" s="644">
        <f>AB875-AA875</f>
        <v>6581.0352299999995</v>
      </c>
      <c r="Y875" s="644"/>
      <c r="Z875" s="644">
        <f>X875-W875</f>
        <v>-132.93664499999977</v>
      </c>
      <c r="AA875" s="644">
        <v>-11.56475</v>
      </c>
      <c r="AB875" s="644">
        <v>6569.47048</v>
      </c>
      <c r="AC875" s="388">
        <f>AC866+AC873*3.2+AC874/3.9</f>
        <v>935.72307692307697</v>
      </c>
      <c r="AD875" s="1845">
        <f>AD872+AD866</f>
        <v>551116.82000000007</v>
      </c>
      <c r="AE875" s="1841">
        <f t="shared" si="594"/>
        <v>551.11682000000008</v>
      </c>
      <c r="AF875" s="2614"/>
      <c r="AG875" s="1730"/>
    </row>
    <row r="876" spans="1:33" s="70" customFormat="1" ht="30" customHeight="1" x14ac:dyDescent="0.25">
      <c r="A876" s="738">
        <v>1</v>
      </c>
      <c r="B876" s="1744">
        <v>1</v>
      </c>
      <c r="C876" s="507" t="s">
        <v>307</v>
      </c>
      <c r="D876" s="507"/>
      <c r="E876" s="407"/>
      <c r="F876" s="711"/>
      <c r="G876" s="440"/>
      <c r="H876" s="440"/>
      <c r="I876" s="388"/>
      <c r="J876" s="125"/>
      <c r="K876" s="125"/>
      <c r="L876" s="464"/>
      <c r="M876" s="464"/>
      <c r="N876" s="464"/>
      <c r="O876" s="464"/>
      <c r="P876" s="464"/>
      <c r="Q876" s="464"/>
      <c r="R876" s="711"/>
      <c r="S876" s="711"/>
      <c r="T876" s="711"/>
      <c r="U876" s="711"/>
      <c r="V876" s="711"/>
      <c r="W876" s="1602"/>
      <c r="X876" s="711"/>
      <c r="Y876" s="711"/>
      <c r="Z876" s="711"/>
      <c r="AA876" s="711"/>
      <c r="AB876" s="711"/>
      <c r="AC876" s="711"/>
      <c r="AD876" s="1841"/>
      <c r="AE876" s="1841"/>
      <c r="AF876" s="2614"/>
      <c r="AG876" s="1730"/>
    </row>
    <row r="877" spans="1:33" s="70" customFormat="1" ht="30" customHeight="1" x14ac:dyDescent="0.25">
      <c r="A877" s="738">
        <v>1</v>
      </c>
      <c r="B877" s="1744">
        <v>1</v>
      </c>
      <c r="C877" s="407" t="s">
        <v>198</v>
      </c>
      <c r="D877" s="407"/>
      <c r="E877" s="407"/>
      <c r="F877" s="711">
        <f>SUM(F879,F882)</f>
        <v>1367</v>
      </c>
      <c r="G877" s="440">
        <f>SUM(G879,G882)</f>
        <v>569</v>
      </c>
      <c r="H877" s="440">
        <f>SUM(H879,H882)</f>
        <v>413</v>
      </c>
      <c r="I877" s="388">
        <f>H877/G877*100</f>
        <v>72.583479789103691</v>
      </c>
      <c r="J877" s="125"/>
      <c r="K877" s="125"/>
      <c r="L877" s="464"/>
      <c r="M877" s="464"/>
      <c r="N877" s="464"/>
      <c r="O877" s="464"/>
      <c r="P877" s="464"/>
      <c r="Q877" s="464"/>
      <c r="R877" s="711"/>
      <c r="S877" s="711"/>
      <c r="T877" s="711"/>
      <c r="U877" s="711"/>
      <c r="V877" s="711"/>
      <c r="W877" s="1602"/>
      <c r="X877" s="711"/>
      <c r="Y877" s="711"/>
      <c r="Z877" s="711"/>
      <c r="AA877" s="711"/>
      <c r="AB877" s="711"/>
      <c r="AC877" s="711">
        <f>AC878+AC879+AC882</f>
        <v>0</v>
      </c>
      <c r="AD877" s="711">
        <f t="shared" ref="AD877:AE877" si="598">AD878+AD879+AD882</f>
        <v>0</v>
      </c>
      <c r="AE877" s="711">
        <f t="shared" si="598"/>
        <v>0</v>
      </c>
      <c r="AF877" s="2614"/>
      <c r="AG877" s="1730"/>
    </row>
    <row r="878" spans="1:33" s="70" customFormat="1" ht="30" customHeight="1" x14ac:dyDescent="0.25">
      <c r="A878" s="738">
        <v>1</v>
      </c>
      <c r="B878" s="1744">
        <v>1</v>
      </c>
      <c r="C878" s="407" t="s">
        <v>303</v>
      </c>
      <c r="D878" s="407"/>
      <c r="E878" s="407"/>
      <c r="F878" s="711"/>
      <c r="G878" s="92">
        <f>ROUND(F878/12*$C$3,0)</f>
        <v>0</v>
      </c>
      <c r="H878" s="440"/>
      <c r="I878" s="388"/>
      <c r="J878" s="125"/>
      <c r="K878" s="125"/>
      <c r="L878" s="464"/>
      <c r="M878" s="464"/>
      <c r="N878" s="464"/>
      <c r="O878" s="464"/>
      <c r="P878" s="464"/>
      <c r="Q878" s="464"/>
      <c r="R878" s="711"/>
      <c r="S878" s="711"/>
      <c r="T878" s="711"/>
      <c r="U878" s="711"/>
      <c r="V878" s="711"/>
      <c r="W878" s="1602"/>
      <c r="X878" s="711"/>
      <c r="Y878" s="711"/>
      <c r="Z878" s="711"/>
      <c r="AA878" s="711"/>
      <c r="AB878" s="711"/>
      <c r="AC878" s="711"/>
      <c r="AD878" s="1841"/>
      <c r="AE878" s="1841"/>
      <c r="AF878" s="2614"/>
      <c r="AG878" s="1730"/>
    </row>
    <row r="879" spans="1:33" s="70" customFormat="1" ht="30" customHeight="1" x14ac:dyDescent="0.25">
      <c r="A879" s="738">
        <v>1</v>
      </c>
      <c r="B879" s="1744">
        <v>1</v>
      </c>
      <c r="C879" s="407" t="s">
        <v>308</v>
      </c>
      <c r="D879" s="407"/>
      <c r="E879" s="407"/>
      <c r="F879" s="711">
        <f>SUM(F880:F881)</f>
        <v>1167</v>
      </c>
      <c r="G879" s="440">
        <f>SUM(G880:G881)</f>
        <v>486</v>
      </c>
      <c r="H879" s="440">
        <f>SUM(H880:H881)</f>
        <v>388</v>
      </c>
      <c r="I879" s="388">
        <f>H879/G879*100</f>
        <v>79.835390946502059</v>
      </c>
      <c r="J879" s="125"/>
      <c r="K879" s="125"/>
      <c r="L879" s="464"/>
      <c r="M879" s="464"/>
      <c r="N879" s="464"/>
      <c r="O879" s="464"/>
      <c r="P879" s="464"/>
      <c r="Q879" s="464"/>
      <c r="R879" s="711"/>
      <c r="S879" s="711"/>
      <c r="T879" s="711"/>
      <c r="U879" s="711"/>
      <c r="V879" s="711"/>
      <c r="W879" s="1602"/>
      <c r="X879" s="711"/>
      <c r="Y879" s="711"/>
      <c r="Z879" s="711"/>
      <c r="AA879" s="711"/>
      <c r="AB879" s="711"/>
      <c r="AC879" s="711">
        <f>AC880+AC881</f>
        <v>0</v>
      </c>
      <c r="AD879" s="711">
        <f t="shared" ref="AD879:AE879" si="599">AD880+AD881</f>
        <v>0</v>
      </c>
      <c r="AE879" s="711">
        <f t="shared" si="599"/>
        <v>0</v>
      </c>
      <c r="AF879" s="2614"/>
      <c r="AG879" s="1730"/>
    </row>
    <row r="880" spans="1:33" s="70" customFormat="1" ht="30" customHeight="1" x14ac:dyDescent="0.25">
      <c r="A880" s="738">
        <v>1</v>
      </c>
      <c r="B880" s="1744">
        <v>1</v>
      </c>
      <c r="C880" s="407" t="s">
        <v>309</v>
      </c>
      <c r="D880" s="407"/>
      <c r="E880" s="407"/>
      <c r="F880" s="711">
        <v>898</v>
      </c>
      <c r="G880" s="92">
        <f>ROUND(F880/12*$C$3,0)</f>
        <v>374</v>
      </c>
      <c r="H880" s="440">
        <v>377</v>
      </c>
      <c r="I880" s="388">
        <f>H880/G880*100</f>
        <v>100.80213903743316</v>
      </c>
      <c r="J880" s="125"/>
      <c r="K880" s="125"/>
      <c r="L880" s="464"/>
      <c r="M880" s="464"/>
      <c r="N880" s="464"/>
      <c r="O880" s="464"/>
      <c r="P880" s="464"/>
      <c r="Q880" s="464"/>
      <c r="R880" s="711"/>
      <c r="S880" s="711"/>
      <c r="T880" s="711"/>
      <c r="U880" s="711"/>
      <c r="V880" s="711"/>
      <c r="W880" s="1602"/>
      <c r="X880" s="711"/>
      <c r="Y880" s="711"/>
      <c r="Z880" s="711"/>
      <c r="AA880" s="711"/>
      <c r="AB880" s="711"/>
      <c r="AC880" s="711"/>
      <c r="AD880" s="1841"/>
      <c r="AE880" s="1841">
        <f t="shared" ref="AE880:AE883" si="600">AD880/1000</f>
        <v>0</v>
      </c>
      <c r="AF880" s="2614"/>
      <c r="AG880" s="1730"/>
    </row>
    <row r="881" spans="1:33" s="70" customFormat="1" ht="30" customHeight="1" x14ac:dyDescent="0.25">
      <c r="A881" s="738">
        <v>1</v>
      </c>
      <c r="B881" s="1744">
        <v>1</v>
      </c>
      <c r="C881" s="407" t="s">
        <v>310</v>
      </c>
      <c r="D881" s="407"/>
      <c r="E881" s="407"/>
      <c r="F881" s="711">
        <v>269</v>
      </c>
      <c r="G881" s="92">
        <f>ROUND(F881/12*$C$3,0)</f>
        <v>112</v>
      </c>
      <c r="H881" s="440">
        <v>11</v>
      </c>
      <c r="I881" s="388">
        <f>H881/G881*100</f>
        <v>9.8214285714285712</v>
      </c>
      <c r="J881" s="125"/>
      <c r="K881" s="125"/>
      <c r="L881" s="464"/>
      <c r="M881" s="464"/>
      <c r="N881" s="464"/>
      <c r="O881" s="464"/>
      <c r="P881" s="464"/>
      <c r="Q881" s="464"/>
      <c r="R881" s="711"/>
      <c r="S881" s="711"/>
      <c r="T881" s="711"/>
      <c r="U881" s="711"/>
      <c r="V881" s="711"/>
      <c r="W881" s="1602"/>
      <c r="X881" s="711"/>
      <c r="Y881" s="711"/>
      <c r="Z881" s="711"/>
      <c r="AA881" s="711"/>
      <c r="AB881" s="711"/>
      <c r="AC881" s="711"/>
      <c r="AD881" s="1841"/>
      <c r="AE881" s="1841">
        <f t="shared" si="600"/>
        <v>0</v>
      </c>
      <c r="AF881" s="2614"/>
      <c r="AG881" s="1730"/>
    </row>
    <row r="882" spans="1:33" s="70" customFormat="1" ht="30" customHeight="1" x14ac:dyDescent="0.25">
      <c r="A882" s="738">
        <v>1</v>
      </c>
      <c r="B882" s="1744">
        <v>1</v>
      </c>
      <c r="C882" s="407" t="s">
        <v>311</v>
      </c>
      <c r="D882" s="407"/>
      <c r="E882" s="407"/>
      <c r="F882" s="711">
        <f>SUM(F883:F883)</f>
        <v>200</v>
      </c>
      <c r="G882" s="440">
        <f>SUM(G883:G883)</f>
        <v>83</v>
      </c>
      <c r="H882" s="440">
        <f>SUM(H883:H883)</f>
        <v>25</v>
      </c>
      <c r="I882" s="388">
        <f>H882/G882*100</f>
        <v>30.120481927710845</v>
      </c>
      <c r="J882" s="125"/>
      <c r="K882" s="125"/>
      <c r="L882" s="464"/>
      <c r="M882" s="464"/>
      <c r="N882" s="464"/>
      <c r="O882" s="464"/>
      <c r="P882" s="464"/>
      <c r="Q882" s="464"/>
      <c r="R882" s="711"/>
      <c r="S882" s="711"/>
      <c r="T882" s="711"/>
      <c r="U882" s="711"/>
      <c r="V882" s="711"/>
      <c r="W882" s="1602"/>
      <c r="X882" s="711"/>
      <c r="Y882" s="711"/>
      <c r="Z882" s="711"/>
      <c r="AA882" s="711"/>
      <c r="AB882" s="711"/>
      <c r="AC882" s="711">
        <f>AC883</f>
        <v>0</v>
      </c>
      <c r="AD882" s="711">
        <f t="shared" ref="AD882" si="601">AD883</f>
        <v>0</v>
      </c>
      <c r="AE882" s="711">
        <f t="shared" si="600"/>
        <v>0</v>
      </c>
      <c r="AF882" s="2614"/>
      <c r="AG882" s="1730"/>
    </row>
    <row r="883" spans="1:33" s="70" customFormat="1" ht="30" customHeight="1" x14ac:dyDescent="0.25">
      <c r="A883" s="738">
        <v>1</v>
      </c>
      <c r="B883" s="1744">
        <v>1</v>
      </c>
      <c r="C883" s="407" t="s">
        <v>312</v>
      </c>
      <c r="D883" s="407"/>
      <c r="E883" s="407"/>
      <c r="F883" s="711">
        <v>200</v>
      </c>
      <c r="G883" s="92">
        <f>ROUND(F883/12*$C$3,0)</f>
        <v>83</v>
      </c>
      <c r="H883" s="440">
        <v>25</v>
      </c>
      <c r="I883" s="388">
        <f>H883/G883*100</f>
        <v>30.120481927710845</v>
      </c>
      <c r="J883" s="125"/>
      <c r="K883" s="125"/>
      <c r="L883" s="464"/>
      <c r="M883" s="464"/>
      <c r="N883" s="464"/>
      <c r="O883" s="464"/>
      <c r="P883" s="464"/>
      <c r="Q883" s="464"/>
      <c r="R883" s="711"/>
      <c r="S883" s="711"/>
      <c r="T883" s="711"/>
      <c r="U883" s="711"/>
      <c r="V883" s="711"/>
      <c r="W883" s="1602"/>
      <c r="X883" s="711"/>
      <c r="Y883" s="711"/>
      <c r="Z883" s="711"/>
      <c r="AA883" s="711"/>
      <c r="AB883" s="711"/>
      <c r="AC883" s="711"/>
      <c r="AD883" s="1841"/>
      <c r="AE883" s="1841">
        <f t="shared" si="600"/>
        <v>0</v>
      </c>
      <c r="AF883" s="2614"/>
      <c r="AG883" s="1730"/>
    </row>
    <row r="884" spans="1:33" s="70" customFormat="1" ht="24.75" customHeight="1" x14ac:dyDescent="0.25">
      <c r="A884" s="738">
        <v>1</v>
      </c>
      <c r="B884" s="1744">
        <v>1</v>
      </c>
      <c r="C884" s="407" t="s">
        <v>157</v>
      </c>
      <c r="D884" s="407"/>
      <c r="E884" s="407"/>
      <c r="F884" s="711"/>
      <c r="G884" s="92">
        <f>ROUND(F884/12*$C$3,0)</f>
        <v>0</v>
      </c>
      <c r="H884" s="440"/>
      <c r="I884" s="388"/>
      <c r="J884" s="125"/>
      <c r="K884" s="125"/>
      <c r="L884" s="464"/>
      <c r="M884" s="464"/>
      <c r="N884" s="464"/>
      <c r="O884" s="464"/>
      <c r="P884" s="464"/>
      <c r="Q884" s="464"/>
      <c r="R884" s="711"/>
      <c r="S884" s="711"/>
      <c r="T884" s="711"/>
      <c r="U884" s="711"/>
      <c r="V884" s="711"/>
      <c r="W884" s="1602"/>
      <c r="X884" s="711"/>
      <c r="Y884" s="711"/>
      <c r="Z884" s="711"/>
      <c r="AA884" s="711"/>
      <c r="AB884" s="711"/>
      <c r="AC884" s="711"/>
      <c r="AD884" s="1841"/>
      <c r="AE884" s="1841"/>
      <c r="AF884" s="2614"/>
      <c r="AG884" s="1730"/>
    </row>
    <row r="885" spans="1:33" s="70" customFormat="1" ht="30.75" customHeight="1" x14ac:dyDescent="0.25">
      <c r="A885" s="738">
        <v>1</v>
      </c>
      <c r="B885" s="1744">
        <v>1</v>
      </c>
      <c r="C885" s="407" t="s">
        <v>158</v>
      </c>
      <c r="D885" s="407"/>
      <c r="E885" s="407"/>
      <c r="F885" s="711">
        <v>1000</v>
      </c>
      <c r="G885" s="92">
        <f>ROUND(F885/12*$C$3,0)</f>
        <v>417</v>
      </c>
      <c r="H885" s="92">
        <v>349</v>
      </c>
      <c r="I885" s="388">
        <f>H885/G885*100</f>
        <v>83.693045563549163</v>
      </c>
      <c r="J885" s="125"/>
      <c r="K885" s="125"/>
      <c r="L885" s="464"/>
      <c r="M885" s="464"/>
      <c r="N885" s="464"/>
      <c r="O885" s="464"/>
      <c r="P885" s="464"/>
      <c r="Q885" s="464"/>
      <c r="R885" s="711"/>
      <c r="S885" s="711"/>
      <c r="T885" s="711"/>
      <c r="U885" s="711"/>
      <c r="V885" s="711"/>
      <c r="W885" s="1602"/>
      <c r="X885" s="711"/>
      <c r="Y885" s="711"/>
      <c r="Z885" s="711"/>
      <c r="AA885" s="711"/>
      <c r="AB885" s="711"/>
      <c r="AC885" s="711">
        <v>20</v>
      </c>
      <c r="AD885" s="1841">
        <v>16181.800000000001</v>
      </c>
      <c r="AE885" s="1841">
        <f t="shared" ref="AE885:AE886" si="602">AD885/1000</f>
        <v>16.181800000000003</v>
      </c>
      <c r="AF885" s="2614"/>
      <c r="AG885" s="1730"/>
    </row>
    <row r="886" spans="1:33" s="70" customFormat="1" ht="33" customHeight="1" x14ac:dyDescent="0.25">
      <c r="A886" s="738">
        <v>1</v>
      </c>
      <c r="B886" s="1744">
        <v>1</v>
      </c>
      <c r="C886" s="407" t="s">
        <v>356</v>
      </c>
      <c r="D886" s="407"/>
      <c r="E886" s="407"/>
      <c r="F886" s="711">
        <v>300</v>
      </c>
      <c r="G886" s="92">
        <f>ROUND(F886/12*$C$3,0)</f>
        <v>125</v>
      </c>
      <c r="H886" s="92">
        <v>123</v>
      </c>
      <c r="I886" s="388">
        <f>H886/G886*100</f>
        <v>98.4</v>
      </c>
      <c r="J886" s="125"/>
      <c r="K886" s="125"/>
      <c r="L886" s="464"/>
      <c r="M886" s="464"/>
      <c r="N886" s="464"/>
      <c r="O886" s="464"/>
      <c r="P886" s="464"/>
      <c r="Q886" s="464"/>
      <c r="R886" s="711"/>
      <c r="S886" s="711"/>
      <c r="T886" s="711"/>
      <c r="U886" s="711"/>
      <c r="V886" s="711"/>
      <c r="W886" s="1602"/>
      <c r="X886" s="711"/>
      <c r="Y886" s="711"/>
      <c r="Z886" s="711"/>
      <c r="AA886" s="711"/>
      <c r="AB886" s="711"/>
      <c r="AC886" s="711">
        <v>4</v>
      </c>
      <c r="AD886" s="1841">
        <v>3236.36</v>
      </c>
      <c r="AE886" s="1841">
        <f t="shared" si="602"/>
        <v>3.2363600000000003</v>
      </c>
      <c r="AF886" s="2614"/>
      <c r="AG886" s="1730"/>
    </row>
    <row r="887" spans="1:33" s="70" customFormat="1" ht="17.25" customHeight="1" x14ac:dyDescent="0.25">
      <c r="A887" s="738">
        <v>1</v>
      </c>
      <c r="B887" s="1744">
        <v>1</v>
      </c>
      <c r="C887" s="213" t="s">
        <v>165</v>
      </c>
      <c r="D887" s="213"/>
      <c r="E887" s="508"/>
      <c r="F887" s="712">
        <f>F877+F885</f>
        <v>2367</v>
      </c>
      <c r="G887" s="388">
        <f>G877+G885</f>
        <v>986</v>
      </c>
      <c r="H887" s="388">
        <f>H877+H885</f>
        <v>762</v>
      </c>
      <c r="I887" s="388">
        <f>H887/G887*100</f>
        <v>77.281947261663291</v>
      </c>
      <c r="J887" s="125"/>
      <c r="K887" s="125"/>
      <c r="L887" s="464"/>
      <c r="M887" s="464"/>
      <c r="N887" s="464"/>
      <c r="O887" s="464"/>
      <c r="P887" s="464"/>
      <c r="Q887" s="464"/>
      <c r="R887" s="644">
        <v>3166.26629</v>
      </c>
      <c r="S887" s="644">
        <v>3166.26629</v>
      </c>
      <c r="T887" s="644">
        <v>3166.26629</v>
      </c>
      <c r="U887" s="644">
        <v>3166.26629</v>
      </c>
      <c r="V887" s="644">
        <v>3166.26629</v>
      </c>
      <c r="W887" s="1607">
        <f>R887/12*$C$3+(S887-R887)/11*4+(T887-S887)/10*3+(U887-T887)/9*2+(V887-U887)/8*1</f>
        <v>1319.2776208333335</v>
      </c>
      <c r="X887" s="644">
        <f>AB887-AA887</f>
        <v>985.98989999999992</v>
      </c>
      <c r="Y887" s="644"/>
      <c r="Z887" s="644">
        <f>X887-W887</f>
        <v>-333.28772083333354</v>
      </c>
      <c r="AA887" s="644">
        <v>-8.4977699999999992</v>
      </c>
      <c r="AB887" s="644">
        <v>977.49212999999997</v>
      </c>
      <c r="AC887" s="388">
        <f>AC877+AC885</f>
        <v>20</v>
      </c>
      <c r="AD887" s="644">
        <f>AD885+AD877</f>
        <v>16181.800000000001</v>
      </c>
      <c r="AE887" s="644">
        <f t="shared" ref="AE887" si="603">AE885+AE877</f>
        <v>16.181800000000003</v>
      </c>
      <c r="AF887" s="2614"/>
      <c r="AG887" s="1730"/>
    </row>
    <row r="888" spans="1:33" s="70" customFormat="1" ht="17.25" customHeight="1" x14ac:dyDescent="0.25">
      <c r="A888" s="738"/>
      <c r="B888" s="1744"/>
      <c r="C888" s="611" t="s">
        <v>160</v>
      </c>
      <c r="D888" s="611"/>
      <c r="E888" s="672"/>
      <c r="F888" s="2253"/>
      <c r="G888" s="673"/>
      <c r="H888" s="673"/>
      <c r="I888" s="673"/>
      <c r="J888" s="125"/>
      <c r="K888" s="125"/>
      <c r="L888" s="464"/>
      <c r="M888" s="464"/>
      <c r="N888" s="464"/>
      <c r="O888" s="464"/>
      <c r="P888" s="464"/>
      <c r="Q888" s="464"/>
      <c r="R888" s="644">
        <v>135.65799999999999</v>
      </c>
      <c r="S888" s="644">
        <v>135.65799999999999</v>
      </c>
      <c r="T888" s="644">
        <v>135.65799999999999</v>
      </c>
      <c r="U888" s="644">
        <v>135.65799999999999</v>
      </c>
      <c r="V888" s="644">
        <v>135.65799999999999</v>
      </c>
      <c r="W888" s="1607">
        <f>R888/12*$C$3+(S888-R888)/11*4+(T888-S888)/10*3+(U888-T888)/9*2+(V888-U888)/8*1</f>
        <v>56.524166666666666</v>
      </c>
      <c r="X888" s="644">
        <f>AB888-AA888</f>
        <v>0</v>
      </c>
      <c r="Y888" s="644"/>
      <c r="Z888" s="644">
        <f>X888-W888</f>
        <v>-56.524166666666666</v>
      </c>
      <c r="AA888" s="644"/>
      <c r="AB888" s="644"/>
      <c r="AC888" s="644"/>
      <c r="AD888" s="644"/>
      <c r="AE888" s="644"/>
      <c r="AF888" s="2614"/>
      <c r="AG888" s="1730"/>
    </row>
    <row r="889" spans="1:33" s="70" customFormat="1" ht="17.25" customHeight="1" x14ac:dyDescent="0.25">
      <c r="A889" s="738"/>
      <c r="B889" s="1744"/>
      <c r="C889" s="832" t="s">
        <v>78</v>
      </c>
      <c r="D889" s="832"/>
      <c r="E889" s="672"/>
      <c r="F889" s="711">
        <v>100</v>
      </c>
      <c r="G889" s="92">
        <f>ROUND(F889/12*$C$3,0)</f>
        <v>42</v>
      </c>
      <c r="H889" s="829"/>
      <c r="I889" s="829">
        <f>H889/G889*100</f>
        <v>0</v>
      </c>
      <c r="J889" s="125"/>
      <c r="K889" s="125"/>
      <c r="L889" s="464"/>
      <c r="M889" s="464"/>
      <c r="N889" s="464"/>
      <c r="O889" s="464"/>
      <c r="P889" s="464"/>
      <c r="Q889" s="464"/>
      <c r="R889" s="644"/>
      <c r="S889" s="644"/>
      <c r="T889" s="644"/>
      <c r="U889" s="644"/>
      <c r="V889" s="644"/>
      <c r="W889" s="1607"/>
      <c r="X889" s="644"/>
      <c r="Y889" s="644"/>
      <c r="Z889" s="644"/>
      <c r="AA889" s="644"/>
      <c r="AB889" s="644"/>
      <c r="AC889" s="644"/>
      <c r="AD889" s="644"/>
      <c r="AE889" s="644"/>
      <c r="AF889" s="2614"/>
      <c r="AG889" s="1730"/>
    </row>
    <row r="890" spans="1:33" s="70" customFormat="1" ht="26.25" customHeight="1" x14ac:dyDescent="0.25">
      <c r="A890" s="738">
        <v>1</v>
      </c>
      <c r="B890" s="1744">
        <v>1</v>
      </c>
      <c r="C890" s="672" t="s">
        <v>343</v>
      </c>
      <c r="D890" s="672"/>
      <c r="E890" s="672"/>
      <c r="F890" s="2253">
        <f>SUM(F887,F875)</f>
        <v>35312.682051282056</v>
      </c>
      <c r="G890" s="673">
        <f>SUM(G887,G875)</f>
        <v>14714.215384615385</v>
      </c>
      <c r="H890" s="673">
        <f>SUM(H887,H875)</f>
        <v>13757.041025641027</v>
      </c>
      <c r="I890" s="673">
        <f>H890/G890*100</f>
        <v>93.494900448615553</v>
      </c>
      <c r="J890" s="674"/>
      <c r="K890" s="674"/>
      <c r="L890" s="673"/>
      <c r="M890" s="673"/>
      <c r="N890" s="673"/>
      <c r="O890" s="673"/>
      <c r="P890" s="673"/>
      <c r="Q890" s="673"/>
      <c r="R890" s="644">
        <f>SUM(R888,R887,R875)</f>
        <v>19415.45679</v>
      </c>
      <c r="S890" s="644">
        <f>SUM(S888,S887,S875)</f>
        <v>19415.45679</v>
      </c>
      <c r="T890" s="644">
        <f>SUM(T888,T887,T875)</f>
        <v>19415.45679</v>
      </c>
      <c r="U890" s="644">
        <f>SUM(U888,U887,U875)</f>
        <v>19415.45679</v>
      </c>
      <c r="V890" s="644">
        <f>SUM(V888,V887,V875)</f>
        <v>19415.45679</v>
      </c>
      <c r="W890" s="644">
        <f t="shared" ref="W890:AB890" si="604">SUM(W888,W887,W875)</f>
        <v>8089.7736624999998</v>
      </c>
      <c r="X890" s="644">
        <f t="shared" si="604"/>
        <v>7567.0251299999991</v>
      </c>
      <c r="Y890" s="644">
        <f t="shared" si="604"/>
        <v>0</v>
      </c>
      <c r="Z890" s="644">
        <f t="shared" si="604"/>
        <v>-522.74853250000001</v>
      </c>
      <c r="AA890" s="644">
        <f t="shared" si="604"/>
        <v>-20.062519999999999</v>
      </c>
      <c r="AB890" s="644">
        <f t="shared" si="604"/>
        <v>7546.9626099999996</v>
      </c>
      <c r="AC890" s="673">
        <f>SUM(AC887,AC875)</f>
        <v>955.72307692307697</v>
      </c>
      <c r="AD890" s="644">
        <f>SUM(AD888,AD887,AD875)</f>
        <v>567298.62000000011</v>
      </c>
      <c r="AE890" s="644">
        <f t="shared" ref="AE890" si="605">SUM(AE888,AE887,AE875)</f>
        <v>567.29862000000003</v>
      </c>
      <c r="AF890" s="2614"/>
      <c r="AG890" s="1730"/>
    </row>
    <row r="891" spans="1:33" s="70" customFormat="1" ht="15" customHeight="1" x14ac:dyDescent="0.25">
      <c r="A891" s="738">
        <v>1</v>
      </c>
      <c r="B891" s="1744">
        <v>1</v>
      </c>
      <c r="C891" s="282" t="s">
        <v>31</v>
      </c>
      <c r="D891" s="282"/>
      <c r="E891" s="217"/>
      <c r="F891" s="2252"/>
      <c r="G891" s="675"/>
      <c r="H891" s="675"/>
      <c r="I891" s="675"/>
      <c r="J891" s="674"/>
      <c r="K891" s="674"/>
      <c r="L891" s="673"/>
      <c r="M891" s="673"/>
      <c r="N891" s="673"/>
      <c r="O891" s="673"/>
      <c r="P891" s="673"/>
      <c r="Q891" s="673"/>
      <c r="R891" s="63"/>
      <c r="S891" s="63"/>
      <c r="T891" s="63"/>
      <c r="U891" s="63"/>
      <c r="V891" s="63"/>
      <c r="W891" s="1599"/>
      <c r="X891" s="63"/>
      <c r="Y891" s="63"/>
      <c r="Z891" s="63"/>
      <c r="AA891" s="63"/>
      <c r="AB891" s="63"/>
      <c r="AC891" s="63"/>
      <c r="AD891" s="1836"/>
      <c r="AE891" s="1836"/>
      <c r="AF891" s="2614"/>
      <c r="AG891" s="1730"/>
    </row>
    <row r="892" spans="1:33" s="70" customFormat="1" ht="15" customHeight="1" x14ac:dyDescent="0.25">
      <c r="A892" s="738">
        <v>1</v>
      </c>
      <c r="B892" s="1744">
        <v>1</v>
      </c>
      <c r="C892" s="144" t="s">
        <v>6</v>
      </c>
      <c r="D892" s="144"/>
      <c r="E892" s="833">
        <v>300</v>
      </c>
      <c r="F892" s="867">
        <v>170</v>
      </c>
      <c r="G892" s="92">
        <f>ROUND(F892/12*$C$3,0)</f>
        <v>71</v>
      </c>
      <c r="H892" s="92">
        <v>72</v>
      </c>
      <c r="I892" s="92">
        <f>H892/G892*100</f>
        <v>101.40845070422534</v>
      </c>
      <c r="J892" s="363">
        <v>9</v>
      </c>
      <c r="K892" s="93">
        <f>N892/H892</f>
        <v>12.027777777777779</v>
      </c>
      <c r="L892" s="94">
        <f>ROUND(F892*J892,0)</f>
        <v>1530</v>
      </c>
      <c r="M892" s="94">
        <f t="shared" ref="M892" si="606">ROUND(L892/12*$C$3,0)</f>
        <v>638</v>
      </c>
      <c r="N892" s="94">
        <v>866</v>
      </c>
      <c r="O892" s="94">
        <f>N892/M892*100</f>
        <v>135.73667711598748</v>
      </c>
      <c r="P892" s="94">
        <f>L892/E892</f>
        <v>5.0999999999999996</v>
      </c>
      <c r="Q892" s="94">
        <f>N892/$C$3*12/P892</f>
        <v>407.52941176470586</v>
      </c>
      <c r="R892" s="711"/>
      <c r="S892" s="711"/>
      <c r="T892" s="711"/>
      <c r="U892" s="711"/>
      <c r="V892" s="711"/>
      <c r="W892" s="1602"/>
      <c r="X892" s="711"/>
      <c r="Y892" s="711"/>
      <c r="Z892" s="711"/>
      <c r="AA892" s="711"/>
      <c r="AB892" s="711"/>
      <c r="AC892" s="711"/>
      <c r="AD892" s="1841"/>
      <c r="AE892" s="1841"/>
      <c r="AF892" s="2614"/>
      <c r="AG892" s="1730"/>
    </row>
    <row r="893" spans="1:33" s="70" customFormat="1" ht="15" customHeight="1" x14ac:dyDescent="0.25">
      <c r="A893" s="738"/>
      <c r="B893" s="1744"/>
      <c r="C893" s="144" t="s">
        <v>155</v>
      </c>
      <c r="D893" s="144"/>
      <c r="E893" s="833">
        <v>300</v>
      </c>
      <c r="F893" s="867">
        <v>20</v>
      </c>
      <c r="G893" s="92">
        <f>ROUND(F893/12*$C$3,0)</f>
        <v>8</v>
      </c>
      <c r="H893" s="92">
        <v>1</v>
      </c>
      <c r="I893" s="92">
        <f>H893/G893*100</f>
        <v>12.5</v>
      </c>
      <c r="J893" s="363">
        <v>10</v>
      </c>
      <c r="K893" s="93">
        <f>N893/H893</f>
        <v>12</v>
      </c>
      <c r="L893" s="94">
        <f>ROUND(F893*J893,0)</f>
        <v>200</v>
      </c>
      <c r="M893" s="94">
        <f t="shared" ref="M893" si="607">ROUND(L893/12*$C$3,0)</f>
        <v>83</v>
      </c>
      <c r="N893" s="94">
        <v>12</v>
      </c>
      <c r="O893" s="94">
        <f>N893/M893*100</f>
        <v>14.457831325301203</v>
      </c>
      <c r="P893" s="94">
        <f>L893/E893</f>
        <v>0.66666666666666663</v>
      </c>
      <c r="Q893" s="94">
        <f>N893/$C$3*12/P893</f>
        <v>43.199999999999996</v>
      </c>
      <c r="R893" s="711"/>
      <c r="S893" s="711"/>
      <c r="T893" s="711"/>
      <c r="U893" s="711"/>
      <c r="V893" s="711"/>
      <c r="W893" s="1602"/>
      <c r="X893" s="711"/>
      <c r="Y893" s="711"/>
      <c r="Z893" s="711"/>
      <c r="AA893" s="711"/>
      <c r="AB893" s="711"/>
      <c r="AC893" s="711"/>
      <c r="AD893" s="1841"/>
      <c r="AE893" s="1841"/>
      <c r="AF893" s="2614"/>
      <c r="AG893" s="1730"/>
    </row>
    <row r="894" spans="1:33" s="70" customFormat="1" ht="15" customHeight="1" x14ac:dyDescent="0.25">
      <c r="A894" s="738">
        <v>1</v>
      </c>
      <c r="B894" s="1744">
        <v>1</v>
      </c>
      <c r="C894" s="508" t="s">
        <v>13</v>
      </c>
      <c r="D894" s="508"/>
      <c r="E894" s="508"/>
      <c r="F894" s="2200">
        <f>SUM(F892:F893)</f>
        <v>190</v>
      </c>
      <c r="G894" s="412">
        <f t="shared" ref="G894:H894" si="608">SUM(G892:G893)</f>
        <v>79</v>
      </c>
      <c r="H894" s="412">
        <f t="shared" si="608"/>
        <v>73</v>
      </c>
      <c r="I894" s="412">
        <f>H894/G894*100</f>
        <v>92.405063291139243</v>
      </c>
      <c r="J894" s="678">
        <f>IF(F894=0,0,L894/F894)</f>
        <v>9.1052631578947363</v>
      </c>
      <c r="K894" s="117">
        <f>N894/H894</f>
        <v>12.027397260273972</v>
      </c>
      <c r="L894" s="412">
        <f t="shared" ref="L894:N894" si="609">SUM(L892:L893)</f>
        <v>1730</v>
      </c>
      <c r="M894" s="412">
        <f t="shared" si="609"/>
        <v>721</v>
      </c>
      <c r="N894" s="412">
        <f t="shared" si="609"/>
        <v>878</v>
      </c>
      <c r="O894" s="94">
        <f>N894/M894*100</f>
        <v>121.77531206657419</v>
      </c>
      <c r="P894" s="412">
        <f>SUM(P892:P892)</f>
        <v>5.0999999999999996</v>
      </c>
      <c r="Q894" s="94">
        <f>N894/$C$3*12/P894</f>
        <v>413.1764705882353</v>
      </c>
      <c r="R894" s="412"/>
      <c r="S894" s="412"/>
      <c r="T894" s="412"/>
      <c r="U894" s="412"/>
      <c r="V894" s="412"/>
      <c r="W894" s="1616"/>
      <c r="X894" s="412"/>
      <c r="Y894" s="412"/>
      <c r="Z894" s="412"/>
      <c r="AA894" s="412"/>
      <c r="AB894" s="412"/>
      <c r="AC894" s="412"/>
      <c r="AD894" s="1862"/>
      <c r="AE894" s="1862"/>
      <c r="AF894" s="2614"/>
      <c r="AG894" s="1730"/>
    </row>
    <row r="895" spans="1:33" s="70" customFormat="1" ht="15" customHeight="1" x14ac:dyDescent="0.25">
      <c r="A895" s="738">
        <v>1</v>
      </c>
      <c r="B895" s="1744">
        <v>1</v>
      </c>
      <c r="C895" s="217" t="s">
        <v>148</v>
      </c>
      <c r="D895" s="217"/>
      <c r="E895" s="508"/>
      <c r="F895" s="2200"/>
      <c r="G895" s="412"/>
      <c r="H895" s="412"/>
      <c r="I895" s="412"/>
      <c r="J895" s="678"/>
      <c r="K895" s="117"/>
      <c r="L895" s="412"/>
      <c r="M895" s="412"/>
      <c r="N895" s="412"/>
      <c r="O895" s="94"/>
      <c r="P895" s="94"/>
      <c r="Q895" s="94"/>
      <c r="R895" s="412"/>
      <c r="S895" s="412"/>
      <c r="T895" s="412"/>
      <c r="U895" s="412"/>
      <c r="V895" s="412"/>
      <c r="W895" s="1616"/>
      <c r="X895" s="412"/>
      <c r="Y895" s="412"/>
      <c r="Z895" s="412"/>
      <c r="AA895" s="412"/>
      <c r="AB895" s="412"/>
      <c r="AC895" s="412"/>
      <c r="AD895" s="1862"/>
      <c r="AE895" s="1862"/>
      <c r="AF895" s="2614"/>
      <c r="AG895" s="1730"/>
    </row>
    <row r="896" spans="1:33" s="70" customFormat="1" ht="15" customHeight="1" x14ac:dyDescent="0.25">
      <c r="A896" s="738">
        <v>1</v>
      </c>
      <c r="B896" s="1744">
        <v>1</v>
      </c>
      <c r="C896" s="150" t="s">
        <v>55</v>
      </c>
      <c r="D896" s="150"/>
      <c r="E896" s="833">
        <v>240</v>
      </c>
      <c r="F896" s="867">
        <v>200</v>
      </c>
      <c r="G896" s="92">
        <f>(F896-(F899/12*3))/9*($C$3-3)+F899/12*3</f>
        <v>92.083333333333329</v>
      </c>
      <c r="H896" s="92">
        <v>118</v>
      </c>
      <c r="I896" s="92">
        <f>H896/G896*100</f>
        <v>128.1447963800905</v>
      </c>
      <c r="J896" s="501">
        <v>8</v>
      </c>
      <c r="K896" s="93">
        <f>N896/H896</f>
        <v>9.9152542372881349</v>
      </c>
      <c r="L896" s="94">
        <f>ROUND(F896*J896,0)</f>
        <v>1600</v>
      </c>
      <c r="M896" s="94">
        <f>(L896-(L899/12*3))/9*($C$3-3)+L899/12*3</f>
        <v>744.44444444444446</v>
      </c>
      <c r="N896" s="94">
        <f>810+360</f>
        <v>1170</v>
      </c>
      <c r="O896" s="94">
        <f>N896/M896*100</f>
        <v>157.16417910447763</v>
      </c>
      <c r="P896" s="94">
        <f>L896/E896</f>
        <v>6.666666666666667</v>
      </c>
      <c r="Q896" s="94">
        <f>N896/$C$3*12/P896</f>
        <v>421.2</v>
      </c>
      <c r="R896" s="711"/>
      <c r="S896" s="711"/>
      <c r="T896" s="711"/>
      <c r="U896" s="711"/>
      <c r="V896" s="711"/>
      <c r="W896" s="1616"/>
      <c r="X896" s="412"/>
      <c r="Y896" s="412"/>
      <c r="Z896" s="412"/>
      <c r="AA896" s="711"/>
      <c r="AB896" s="711"/>
      <c r="AC896" s="711"/>
      <c r="AD896" s="1841"/>
      <c r="AE896" s="1841"/>
      <c r="AF896" s="2614"/>
      <c r="AG896" s="1730"/>
    </row>
    <row r="897" spans="1:33" s="70" customFormat="1" ht="15" customHeight="1" x14ac:dyDescent="0.25">
      <c r="A897" s="738"/>
      <c r="B897" s="1744"/>
      <c r="C897" s="150" t="s">
        <v>155</v>
      </c>
      <c r="D897" s="150"/>
      <c r="E897" s="2535">
        <v>240</v>
      </c>
      <c r="F897" s="867">
        <v>20</v>
      </c>
      <c r="G897" s="2597">
        <f>ROUND(F897/9*($C$3-3),0)</f>
        <v>4</v>
      </c>
      <c r="H897" s="92"/>
      <c r="I897" s="92">
        <f t="shared" ref="I897:I898" si="610">H897/G897*100</f>
        <v>0</v>
      </c>
      <c r="J897" s="501">
        <v>10</v>
      </c>
      <c r="K897" s="93" t="e">
        <f>N897/H897</f>
        <v>#DIV/0!</v>
      </c>
      <c r="L897" s="94">
        <f>ROUND(F897*J897,0)</f>
        <v>200</v>
      </c>
      <c r="M897" s="94">
        <f>ROUND(L897/9*($C$3-3),0)</f>
        <v>44</v>
      </c>
      <c r="N897" s="94"/>
      <c r="O897" s="94">
        <f>N897/M897*100</f>
        <v>0</v>
      </c>
      <c r="P897" s="94">
        <f>L897/E897</f>
        <v>0.83333333333333337</v>
      </c>
      <c r="Q897" s="94">
        <f>N897/$C$3*12/P897</f>
        <v>0</v>
      </c>
      <c r="R897" s="711"/>
      <c r="S897" s="711"/>
      <c r="T897" s="711"/>
      <c r="U897" s="711"/>
      <c r="V897" s="711"/>
      <c r="W897" s="1616"/>
      <c r="X897" s="412"/>
      <c r="Y897" s="412"/>
      <c r="Z897" s="412"/>
      <c r="AA897" s="711"/>
      <c r="AB897" s="711"/>
      <c r="AC897" s="711"/>
      <c r="AD897" s="1841"/>
      <c r="AE897" s="1841"/>
      <c r="AF897" s="2614"/>
      <c r="AG897" s="1730"/>
    </row>
    <row r="898" spans="1:33" s="70" customFormat="1" ht="15" customHeight="1" x14ac:dyDescent="0.25">
      <c r="A898" s="738"/>
      <c r="B898" s="1744"/>
      <c r="C898" s="150" t="s">
        <v>9</v>
      </c>
      <c r="D898" s="150"/>
      <c r="E898" s="2535">
        <v>240</v>
      </c>
      <c r="F898" s="867">
        <v>25</v>
      </c>
      <c r="G898" s="2597">
        <f>ROUND(F898/9*($C$3-3),0)</f>
        <v>6</v>
      </c>
      <c r="H898" s="92">
        <v>1</v>
      </c>
      <c r="I898" s="92">
        <f t="shared" si="610"/>
        <v>16.666666666666664</v>
      </c>
      <c r="J898" s="501">
        <v>8</v>
      </c>
      <c r="K898" s="93">
        <f>N898/H898</f>
        <v>10</v>
      </c>
      <c r="L898" s="94">
        <f>ROUND(F898*J898,0)</f>
        <v>200</v>
      </c>
      <c r="M898" s="94">
        <f>ROUND(L898/9*($C$3-3),0)</f>
        <v>44</v>
      </c>
      <c r="N898" s="94">
        <v>10</v>
      </c>
      <c r="O898" s="94">
        <f>N898/M898*100</f>
        <v>22.727272727272727</v>
      </c>
      <c r="P898" s="94">
        <f>L898/E898</f>
        <v>0.83333333333333337</v>
      </c>
      <c r="Q898" s="94">
        <f>N898/$C$3*12/P898</f>
        <v>28.799999999999997</v>
      </c>
      <c r="R898" s="711"/>
      <c r="S898" s="711"/>
      <c r="T898" s="711"/>
      <c r="U898" s="711"/>
      <c r="V898" s="711"/>
      <c r="W898" s="1616"/>
      <c r="X898" s="412"/>
      <c r="Y898" s="412"/>
      <c r="Z898" s="412"/>
      <c r="AA898" s="711"/>
      <c r="AB898" s="711"/>
      <c r="AC898" s="711"/>
      <c r="AD898" s="1841"/>
      <c r="AE898" s="1841"/>
      <c r="AF898" s="2614"/>
      <c r="AG898" s="1730"/>
    </row>
    <row r="899" spans="1:33" s="96" customFormat="1" ht="15" customHeight="1" x14ac:dyDescent="0.25">
      <c r="A899" s="738">
        <v>1</v>
      </c>
      <c r="B899" s="1744">
        <v>1</v>
      </c>
      <c r="C899" s="280" t="s">
        <v>187</v>
      </c>
      <c r="D899" s="823"/>
      <c r="E899" s="679"/>
      <c r="F899" s="2200">
        <f>SUM(F896:F898)</f>
        <v>245</v>
      </c>
      <c r="G899" s="412">
        <f t="shared" ref="G899:H899" si="611">SUM(G896:G898)</f>
        <v>102.08333333333333</v>
      </c>
      <c r="H899" s="412">
        <f t="shared" si="611"/>
        <v>119</v>
      </c>
      <c r="I899" s="116">
        <f>H899/G899*100</f>
        <v>116.57142857142857</v>
      </c>
      <c r="J899" s="801">
        <f>L899/F899</f>
        <v>8.1632653061224492</v>
      </c>
      <c r="K899" s="795">
        <f>N899/H899</f>
        <v>9.9159663865546221</v>
      </c>
      <c r="L899" s="412">
        <f t="shared" ref="L899:P899" si="612">SUM(L896:L898)</f>
        <v>2000</v>
      </c>
      <c r="M899" s="412">
        <f t="shared" si="612"/>
        <v>832.44444444444446</v>
      </c>
      <c r="N899" s="412">
        <f t="shared" si="612"/>
        <v>1180</v>
      </c>
      <c r="O899" s="118">
        <f>N899/M899*100</f>
        <v>141.75120128136678</v>
      </c>
      <c r="P899" s="412">
        <f t="shared" si="612"/>
        <v>8.3333333333333339</v>
      </c>
      <c r="Q899" s="94">
        <f>N899/$C$3*12/P899</f>
        <v>339.84</v>
      </c>
      <c r="R899" s="712"/>
      <c r="S899" s="712"/>
      <c r="T899" s="712"/>
      <c r="U899" s="712"/>
      <c r="V899" s="712"/>
      <c r="W899" s="1647"/>
      <c r="X899" s="412"/>
      <c r="Y899" s="412"/>
      <c r="Z899" s="412"/>
      <c r="AA899" s="118"/>
      <c r="AB899" s="118"/>
      <c r="AC899" s="118"/>
      <c r="AD899" s="1849"/>
      <c r="AE899" s="1849"/>
      <c r="AF899" s="2614"/>
      <c r="AG899" s="2422"/>
    </row>
    <row r="900" spans="1:33" s="70" customFormat="1" ht="29.25" customHeight="1" x14ac:dyDescent="0.25">
      <c r="A900" s="738">
        <v>1</v>
      </c>
      <c r="B900" s="1744">
        <v>1</v>
      </c>
      <c r="C900" s="437" t="s">
        <v>172</v>
      </c>
      <c r="D900" s="437"/>
      <c r="E900" s="437"/>
      <c r="F900" s="2200">
        <f>SUM(F899,F894)</f>
        <v>435</v>
      </c>
      <c r="G900" s="644">
        <f t="shared" ref="G900:H900" si="613">SUM(G899,G894)</f>
        <v>181.08333333333331</v>
      </c>
      <c r="H900" s="644">
        <f t="shared" si="613"/>
        <v>192</v>
      </c>
      <c r="I900" s="644">
        <f>H900/G900*100</f>
        <v>106.02853198343306</v>
      </c>
      <c r="J900" s="849">
        <f>L900/F900</f>
        <v>8.5747126436781613</v>
      </c>
      <c r="K900" s="795">
        <f>N900/H900</f>
        <v>10.71875</v>
      </c>
      <c r="L900" s="644">
        <f t="shared" ref="L900:N900" si="614">SUM(L899,L894)</f>
        <v>3730</v>
      </c>
      <c r="M900" s="644">
        <f t="shared" si="614"/>
        <v>1553.4444444444443</v>
      </c>
      <c r="N900" s="644">
        <f t="shared" si="614"/>
        <v>2058</v>
      </c>
      <c r="O900" s="118">
        <f>N900/M900*100</f>
        <v>132.47979400615122</v>
      </c>
      <c r="P900" s="644">
        <f>SUM(P899,P894)</f>
        <v>13.433333333333334</v>
      </c>
      <c r="Q900" s="118">
        <f>N900/$C$3*12/P900</f>
        <v>367.68238213399508</v>
      </c>
      <c r="R900" s="644">
        <v>6879.1888704000003</v>
      </c>
      <c r="S900" s="644">
        <v>6879.1888704000003</v>
      </c>
      <c r="T900" s="644">
        <v>8167.5203904</v>
      </c>
      <c r="U900" s="644">
        <v>8167.5203904</v>
      </c>
      <c r="V900" s="644">
        <v>8167.5203904</v>
      </c>
      <c r="W900" s="1036">
        <f>R900/12*$C$3+(S900-R900)/11*4+(T900-S900)/10*3+(U900-T900)/9*2+(V900-U900)/8*1</f>
        <v>3252.828152</v>
      </c>
      <c r="X900" s="412">
        <f>AB900-AA900</f>
        <v>3247.8606800000007</v>
      </c>
      <c r="Y900" s="412"/>
      <c r="Z900" s="412">
        <f>X900-W900</f>
        <v>-4.9674719999993613</v>
      </c>
      <c r="AA900" s="644">
        <v>-42.269199999999998</v>
      </c>
      <c r="AB900" s="644">
        <v>3205.5914800000005</v>
      </c>
      <c r="AC900" s="644">
        <v>34</v>
      </c>
      <c r="AD900" s="1845">
        <v>482056.94</v>
      </c>
      <c r="AE900" s="1845">
        <f>AD900/1000</f>
        <v>482.05694</v>
      </c>
      <c r="AF900" s="2614"/>
      <c r="AG900" s="1730"/>
    </row>
    <row r="901" spans="1:33" s="70" customFormat="1" ht="21" customHeight="1" thickBot="1" x14ac:dyDescent="0.3">
      <c r="A901" s="738">
        <v>1</v>
      </c>
      <c r="B901" s="1744">
        <v>1</v>
      </c>
      <c r="C901" s="850" t="s">
        <v>17</v>
      </c>
      <c r="D901" s="2559"/>
      <c r="E901" s="851"/>
      <c r="F901" s="2263"/>
      <c r="G901" s="852"/>
      <c r="H901" s="852"/>
      <c r="I901" s="852"/>
      <c r="J901" s="747"/>
      <c r="K901" s="747"/>
      <c r="L901" s="837"/>
      <c r="M901" s="837"/>
      <c r="N901" s="837">
        <f>SUM(N900,N863)</f>
        <v>7743</v>
      </c>
      <c r="O901" s="837"/>
      <c r="P901" s="837"/>
      <c r="Q901" s="837"/>
      <c r="R901" s="753">
        <f t="shared" ref="R901:Y901" si="615">SUM(R863,R890,R900:R900)</f>
        <v>87079.097612399986</v>
      </c>
      <c r="S901" s="753">
        <f t="shared" si="615"/>
        <v>87079.097612399986</v>
      </c>
      <c r="T901" s="753">
        <f t="shared" si="615"/>
        <v>89265.750332399984</v>
      </c>
      <c r="U901" s="753">
        <f t="shared" si="615"/>
        <v>89265.750332399984</v>
      </c>
      <c r="V901" s="753">
        <f t="shared" ref="V901" si="616">SUM(V863,V890,V900:V900)</f>
        <v>89265.750332399984</v>
      </c>
      <c r="W901" s="1648">
        <f t="shared" si="615"/>
        <v>36938.953154499992</v>
      </c>
      <c r="X901" s="753">
        <f t="shared" si="615"/>
        <v>34803.755149999997</v>
      </c>
      <c r="Y901" s="753">
        <f t="shared" si="615"/>
        <v>-36.627659999999999</v>
      </c>
      <c r="Z901" s="753">
        <f>SUM(Z863,Z890,Z900:Z900)</f>
        <v>-2135.1980044999918</v>
      </c>
      <c r="AA901" s="753">
        <f>SUM(AA863,AA890,AA900:AA900)</f>
        <v>-1493.0180099999998</v>
      </c>
      <c r="AB901" s="753">
        <f>SUM(AB863,AB890,AB900:AB900)</f>
        <v>33274.109479999999</v>
      </c>
      <c r="AC901" s="753"/>
      <c r="AD901" s="753">
        <f t="shared" ref="AD901:AE901" si="617">SUM(AD863,AD890,AD900:AD900)</f>
        <v>1049355.56</v>
      </c>
      <c r="AE901" s="753">
        <f t="shared" si="617"/>
        <v>1049.35556</v>
      </c>
      <c r="AF901" s="2614"/>
      <c r="AG901" s="1730"/>
    </row>
    <row r="902" spans="1:33" x14ac:dyDescent="0.25">
      <c r="A902" s="738">
        <v>1</v>
      </c>
      <c r="B902" s="1744">
        <v>1</v>
      </c>
      <c r="C902" s="1462" t="s">
        <v>349</v>
      </c>
      <c r="D902" s="1462"/>
      <c r="E902" s="1462"/>
      <c r="F902" s="2265"/>
      <c r="G902" s="1466"/>
      <c r="H902" s="1466"/>
      <c r="I902" s="1466"/>
      <c r="J902" s="1467"/>
      <c r="K902" s="1468"/>
      <c r="L902" s="1469"/>
      <c r="M902" s="1469"/>
      <c r="N902" s="1469"/>
      <c r="O902" s="1469"/>
      <c r="P902" s="1469"/>
      <c r="Q902" s="1469"/>
      <c r="R902" s="1470">
        <f t="shared" ref="R902:X902" si="618">SUM(R901,R855)</f>
        <v>413929.38196359994</v>
      </c>
      <c r="S902" s="1470">
        <f t="shared" si="618"/>
        <v>413929.38196359994</v>
      </c>
      <c r="T902" s="1470">
        <f t="shared" si="618"/>
        <v>416116.03468359995</v>
      </c>
      <c r="U902" s="1470">
        <f t="shared" si="618"/>
        <v>416116.03468359995</v>
      </c>
      <c r="V902" s="1470">
        <f t="shared" ref="V902" si="619">SUM(V901,V855)</f>
        <v>416116.03468359995</v>
      </c>
      <c r="W902" s="1649">
        <f t="shared" si="618"/>
        <v>173126.57163416664</v>
      </c>
      <c r="X902" s="1470">
        <f t="shared" si="618"/>
        <v>168404.65350000001</v>
      </c>
      <c r="Y902" s="1470">
        <f t="shared" ref="Y902" si="620">SUM(Y901,Y855)</f>
        <v>-69.185579999999987</v>
      </c>
      <c r="Z902" s="1470">
        <f t="shared" ref="Z902:AB902" si="621">SUM(Z901,Z855)</f>
        <v>-4721.9181341666545</v>
      </c>
      <c r="AA902" s="1470">
        <f t="shared" si="621"/>
        <v>-3548.4312999999993</v>
      </c>
      <c r="AB902" s="1470">
        <f t="shared" si="621"/>
        <v>164787.03662000003</v>
      </c>
      <c r="AC902" s="1466"/>
      <c r="AD902" s="1470">
        <f t="shared" ref="AD902:AE902" si="622">SUM(AD901,AD855)</f>
        <v>4688098.6499999985</v>
      </c>
      <c r="AE902" s="1470">
        <f t="shared" si="622"/>
        <v>4688.098649999999</v>
      </c>
      <c r="AF902" s="2614"/>
    </row>
    <row r="903" spans="1:33" ht="15" customHeight="1" x14ac:dyDescent="0.25">
      <c r="A903" s="738">
        <v>1</v>
      </c>
      <c r="B903" s="1744">
        <v>1</v>
      </c>
      <c r="C903" s="1395" t="s">
        <v>93</v>
      </c>
      <c r="D903" s="1395"/>
      <c r="E903" s="1395"/>
      <c r="F903" s="2194">
        <f>F863+F804</f>
        <v>4775</v>
      </c>
      <c r="G903" s="1314">
        <f>G863+G804</f>
        <v>1989.5833333333335</v>
      </c>
      <c r="H903" s="1314">
        <f>H863+H804</f>
        <v>2114</v>
      </c>
      <c r="I903" s="1314">
        <f>H903/G903*100</f>
        <v>106.25340314136125</v>
      </c>
      <c r="J903" s="1471">
        <f>L903/F903</f>
        <v>9.0167539267015702</v>
      </c>
      <c r="K903" s="1472">
        <f>N903/H903</f>
        <v>8.4938505203405867</v>
      </c>
      <c r="L903" s="1314">
        <f>L863+L804</f>
        <v>43055</v>
      </c>
      <c r="M903" s="1314">
        <f>M863+M804</f>
        <v>17940</v>
      </c>
      <c r="N903" s="1314">
        <f>N863+N804</f>
        <v>17956</v>
      </c>
      <c r="O903" s="1314">
        <f>N903/M903*100</f>
        <v>100.0891861761427</v>
      </c>
      <c r="P903" s="1314">
        <f>P863+P804</f>
        <v>130.49562722816398</v>
      </c>
      <c r="Q903" s="1181">
        <f>N903/$C$3*12/P903</f>
        <v>330.23635285994641</v>
      </c>
      <c r="R903" s="1314">
        <f>SUM(R863,R804)</f>
        <v>174308.93759999998</v>
      </c>
      <c r="S903" s="1314">
        <f>SUM(S863,S804)</f>
        <v>174308.93759999998</v>
      </c>
      <c r="T903" s="1314">
        <f>SUM(T863,T804)</f>
        <v>175207.25879999998</v>
      </c>
      <c r="U903" s="1314">
        <f>SUM(U863,U804)</f>
        <v>175207.25879999998</v>
      </c>
      <c r="V903" s="1314">
        <f>SUM(V863,V804)</f>
        <v>175207.25879999998</v>
      </c>
      <c r="W903" s="1650">
        <f>W863+W804</f>
        <v>72898.220359999992</v>
      </c>
      <c r="X903" s="1314">
        <f>X863+X804</f>
        <v>73232.125249999997</v>
      </c>
      <c r="Y903" s="1314">
        <f>Y863+Y804</f>
        <v>-69.185579999999987</v>
      </c>
      <c r="Z903" s="1314">
        <f t="shared" ref="Z903:AE903" si="623">Z863+Z804</f>
        <v>333.90489000000161</v>
      </c>
      <c r="AA903" s="1314">
        <f t="shared" si="623"/>
        <v>-2277.2592500000001</v>
      </c>
      <c r="AB903" s="1314">
        <f t="shared" si="623"/>
        <v>70885.68041999999</v>
      </c>
      <c r="AC903" s="1314">
        <f t="shared" si="623"/>
        <v>0</v>
      </c>
      <c r="AD903" s="1314">
        <f t="shared" si="623"/>
        <v>0</v>
      </c>
      <c r="AE903" s="1314">
        <f t="shared" si="623"/>
        <v>0</v>
      </c>
      <c r="AF903" s="2614"/>
    </row>
    <row r="904" spans="1:33" ht="15" customHeight="1" x14ac:dyDescent="0.25">
      <c r="B904" s="1744">
        <v>1</v>
      </c>
      <c r="C904" s="1395" t="s">
        <v>278</v>
      </c>
      <c r="D904" s="1395"/>
      <c r="E904" s="1395"/>
      <c r="F904" s="2194">
        <f t="shared" ref="F904:AE904" si="624">F861</f>
        <v>190</v>
      </c>
      <c r="G904" s="1314">
        <f t="shared" si="624"/>
        <v>79.166666666666671</v>
      </c>
      <c r="H904" s="1314">
        <f t="shared" si="624"/>
        <v>35</v>
      </c>
      <c r="I904" s="1314">
        <f t="shared" si="624"/>
        <v>44.210526315789473</v>
      </c>
      <c r="J904" s="1471">
        <f t="shared" si="624"/>
        <v>12.5</v>
      </c>
      <c r="K904" s="1472">
        <f t="shared" si="624"/>
        <v>11.885714285714286</v>
      </c>
      <c r="L904" s="1314">
        <f t="shared" si="624"/>
        <v>2375</v>
      </c>
      <c r="M904" s="1314">
        <f t="shared" si="624"/>
        <v>990</v>
      </c>
      <c r="N904" s="1314">
        <f t="shared" si="624"/>
        <v>416</v>
      </c>
      <c r="O904" s="1314">
        <f t="shared" si="624"/>
        <v>42.020202020202021</v>
      </c>
      <c r="P904" s="1314">
        <f t="shared" si="624"/>
        <v>7</v>
      </c>
      <c r="Q904" s="1181">
        <f t="shared" si="624"/>
        <v>142.62857142857143</v>
      </c>
      <c r="R904" s="1314">
        <f t="shared" si="624"/>
        <v>14171.161</v>
      </c>
      <c r="S904" s="1314">
        <f t="shared" ref="S904:T904" si="625">S861</f>
        <v>14171.161</v>
      </c>
      <c r="T904" s="1314">
        <f t="shared" si="625"/>
        <v>15069.482</v>
      </c>
      <c r="U904" s="1314">
        <f t="shared" ref="U904:V904" si="626">U861</f>
        <v>15069.482</v>
      </c>
      <c r="V904" s="1314">
        <f t="shared" si="626"/>
        <v>15069.482</v>
      </c>
      <c r="W904" s="1650">
        <f t="shared" si="624"/>
        <v>6174.1467166666671</v>
      </c>
      <c r="X904" s="1314">
        <f t="shared" si="624"/>
        <v>2476.6350000000002</v>
      </c>
      <c r="Y904" s="1314">
        <f t="shared" ref="Y904" si="627">Y861</f>
        <v>0</v>
      </c>
      <c r="Z904" s="1314">
        <f t="shared" si="624"/>
        <v>-3697.5117166666669</v>
      </c>
      <c r="AA904" s="1314">
        <f t="shared" si="624"/>
        <v>-580.25708999999995</v>
      </c>
      <c r="AB904" s="1314">
        <f t="shared" si="624"/>
        <v>1896.3779100000002</v>
      </c>
      <c r="AC904" s="1314">
        <f t="shared" si="624"/>
        <v>0</v>
      </c>
      <c r="AD904" s="1314">
        <f t="shared" si="624"/>
        <v>0</v>
      </c>
      <c r="AE904" s="1314">
        <f t="shared" si="624"/>
        <v>0</v>
      </c>
      <c r="AF904" s="2614"/>
    </row>
    <row r="905" spans="1:33" ht="15.75" customHeight="1" x14ac:dyDescent="0.25">
      <c r="A905" s="738">
        <v>1</v>
      </c>
      <c r="B905" s="1744">
        <v>1</v>
      </c>
      <c r="C905" s="1464" t="s">
        <v>14</v>
      </c>
      <c r="D905" s="1464"/>
      <c r="E905" s="1395"/>
      <c r="F905" s="2194"/>
      <c r="G905" s="1314"/>
      <c r="H905" s="1314"/>
      <c r="I905" s="1314"/>
      <c r="J905" s="1472"/>
      <c r="K905" s="1472"/>
      <c r="L905" s="1314"/>
      <c r="M905" s="1314"/>
      <c r="N905" s="1314"/>
      <c r="O905" s="1314"/>
      <c r="P905" s="1314"/>
      <c r="Q905" s="1181"/>
      <c r="R905" s="1314"/>
      <c r="S905" s="1314"/>
      <c r="T905" s="1314"/>
      <c r="U905" s="1314"/>
      <c r="V905" s="1314"/>
      <c r="W905" s="1650"/>
      <c r="X905" s="1314"/>
      <c r="Y905" s="1314"/>
      <c r="Z905" s="1314"/>
      <c r="AA905" s="1314"/>
      <c r="AB905" s="1314"/>
      <c r="AC905" s="1314"/>
      <c r="AD905" s="1314"/>
      <c r="AE905" s="1314"/>
      <c r="AF905" s="2614"/>
    </row>
    <row r="906" spans="1:33" ht="27.95" customHeight="1" x14ac:dyDescent="0.25">
      <c r="A906" s="738">
        <v>1</v>
      </c>
      <c r="B906" s="1744">
        <v>1</v>
      </c>
      <c r="C906" s="1346" t="s">
        <v>302</v>
      </c>
      <c r="D906" s="1346"/>
      <c r="E906" s="1395"/>
      <c r="F906" s="2194"/>
      <c r="G906" s="1314"/>
      <c r="H906" s="1314"/>
      <c r="I906" s="1314"/>
      <c r="J906" s="1472"/>
      <c r="K906" s="1472"/>
      <c r="L906" s="1314"/>
      <c r="M906" s="1314"/>
      <c r="N906" s="1314"/>
      <c r="O906" s="1314"/>
      <c r="P906" s="1314"/>
      <c r="Q906" s="1181"/>
      <c r="R906" s="1314"/>
      <c r="S906" s="1314"/>
      <c r="T906" s="1314"/>
      <c r="U906" s="1314"/>
      <c r="V906" s="1314"/>
      <c r="W906" s="1650"/>
      <c r="X906" s="1314"/>
      <c r="Y906" s="1314"/>
      <c r="Z906" s="1314"/>
      <c r="AA906" s="1314"/>
      <c r="AB906" s="1314"/>
      <c r="AC906" s="1314"/>
      <c r="AD906" s="1314"/>
      <c r="AE906" s="1314"/>
      <c r="AF906" s="2614"/>
    </row>
    <row r="907" spans="1:33" ht="27.95" customHeight="1" x14ac:dyDescent="0.25">
      <c r="A907" s="738">
        <v>1</v>
      </c>
      <c r="B907" s="1744">
        <v>1</v>
      </c>
      <c r="C907" s="1185" t="s">
        <v>198</v>
      </c>
      <c r="D907" s="1185"/>
      <c r="E907" s="1395"/>
      <c r="F907" s="2194">
        <f t="shared" ref="F907:H916" si="628">F866+F807</f>
        <v>30776</v>
      </c>
      <c r="G907" s="1314">
        <f t="shared" si="628"/>
        <v>12823</v>
      </c>
      <c r="H907" s="1314">
        <f t="shared" si="628"/>
        <v>17935.807407407407</v>
      </c>
      <c r="I907" s="1314">
        <f>H907/G907*100</f>
        <v>139.87216257823761</v>
      </c>
      <c r="J907" s="1472"/>
      <c r="K907" s="1472"/>
      <c r="L907" s="1314"/>
      <c r="M907" s="1314"/>
      <c r="N907" s="1314"/>
      <c r="O907" s="1314"/>
      <c r="P907" s="1314"/>
      <c r="Q907" s="1181"/>
      <c r="R907" s="1314"/>
      <c r="S907" s="1314"/>
      <c r="T907" s="1314"/>
      <c r="U907" s="1314"/>
      <c r="V907" s="1314"/>
      <c r="W907" s="1650"/>
      <c r="X907" s="1314"/>
      <c r="Y907" s="1314"/>
      <c r="Z907" s="1314"/>
      <c r="AA907" s="1314"/>
      <c r="AB907" s="1314"/>
      <c r="AC907" s="1314">
        <f t="shared" ref="AC907:AE916" si="629">AC866+AC807</f>
        <v>574.59629629629626</v>
      </c>
      <c r="AD907" s="1314">
        <f t="shared" si="629"/>
        <v>440345.73</v>
      </c>
      <c r="AE907" s="1314">
        <f t="shared" si="629"/>
        <v>440.34573</v>
      </c>
      <c r="AF907" s="2614"/>
    </row>
    <row r="908" spans="1:33" ht="27.95" customHeight="1" x14ac:dyDescent="0.25">
      <c r="B908" s="1744"/>
      <c r="C908" s="1185" t="s">
        <v>469</v>
      </c>
      <c r="D908" s="1185"/>
      <c r="E908" s="1395"/>
      <c r="F908" s="2194">
        <f t="shared" si="628"/>
        <v>0</v>
      </c>
      <c r="G908" s="2194">
        <f t="shared" si="628"/>
        <v>0</v>
      </c>
      <c r="H908" s="2194">
        <f t="shared" si="628"/>
        <v>326.17999999999995</v>
      </c>
      <c r="I908" s="1314"/>
      <c r="J908" s="1472"/>
      <c r="K908" s="1472"/>
      <c r="L908" s="1314"/>
      <c r="M908" s="1314"/>
      <c r="N908" s="1314"/>
      <c r="O908" s="1314"/>
      <c r="P908" s="1314"/>
      <c r="Q908" s="1181"/>
      <c r="R908" s="1314"/>
      <c r="S908" s="1314"/>
      <c r="T908" s="1314"/>
      <c r="U908" s="1314"/>
      <c r="V908" s="1314"/>
      <c r="W908" s="1650"/>
      <c r="X908" s="1314"/>
      <c r="Y908" s="1314"/>
      <c r="Z908" s="1314"/>
      <c r="AA908" s="1314"/>
      <c r="AB908" s="1314"/>
      <c r="AC908" s="2194">
        <f t="shared" si="629"/>
        <v>12.41</v>
      </c>
      <c r="AD908" s="2194">
        <f t="shared" si="629"/>
        <v>2919.6800000000003</v>
      </c>
      <c r="AE908" s="2194">
        <f t="shared" si="629"/>
        <v>2.9196800000000005</v>
      </c>
      <c r="AF908" s="2614"/>
    </row>
    <row r="909" spans="1:33" ht="27.95" customHeight="1" x14ac:dyDescent="0.25">
      <c r="A909" s="738">
        <v>1</v>
      </c>
      <c r="B909" s="1744">
        <v>1</v>
      </c>
      <c r="C909" s="1185" t="s">
        <v>303</v>
      </c>
      <c r="D909" s="1185"/>
      <c r="E909" s="1395"/>
      <c r="F909" s="2194">
        <f t="shared" si="628"/>
        <v>0</v>
      </c>
      <c r="G909" s="1314">
        <f t="shared" si="628"/>
        <v>0</v>
      </c>
      <c r="H909" s="1314">
        <f t="shared" si="628"/>
        <v>0</v>
      </c>
      <c r="I909" s="1314"/>
      <c r="J909" s="1472"/>
      <c r="K909" s="1472"/>
      <c r="L909" s="1314"/>
      <c r="M909" s="1314"/>
      <c r="N909" s="1314"/>
      <c r="O909" s="1314"/>
      <c r="P909" s="1314"/>
      <c r="Q909" s="1181"/>
      <c r="R909" s="1314"/>
      <c r="S909" s="1314"/>
      <c r="T909" s="1314"/>
      <c r="U909" s="1314"/>
      <c r="V909" s="1314"/>
      <c r="W909" s="1650"/>
      <c r="X909" s="1314"/>
      <c r="Y909" s="1314"/>
      <c r="Z909" s="1314"/>
      <c r="AA909" s="1314"/>
      <c r="AB909" s="1314"/>
      <c r="AC909" s="1314">
        <f t="shared" si="629"/>
        <v>0</v>
      </c>
      <c r="AD909" s="1314">
        <f t="shared" si="629"/>
        <v>0</v>
      </c>
      <c r="AE909" s="1314">
        <f t="shared" si="629"/>
        <v>0</v>
      </c>
      <c r="AF909" s="2614"/>
    </row>
    <row r="910" spans="1:33" ht="27.95" customHeight="1" x14ac:dyDescent="0.25">
      <c r="A910" s="738">
        <v>1</v>
      </c>
      <c r="B910" s="1744">
        <v>1</v>
      </c>
      <c r="C910" s="1185" t="s">
        <v>304</v>
      </c>
      <c r="D910" s="1185"/>
      <c r="E910" s="1395"/>
      <c r="F910" s="2194">
        <f t="shared" si="628"/>
        <v>6400</v>
      </c>
      <c r="G910" s="1314">
        <f t="shared" si="628"/>
        <v>2666</v>
      </c>
      <c r="H910" s="1314">
        <f t="shared" si="628"/>
        <v>2561</v>
      </c>
      <c r="I910" s="1314">
        <f t="shared" ref="I910:I916" si="630">H910/G910*100</f>
        <v>96.061515378844703</v>
      </c>
      <c r="J910" s="1472"/>
      <c r="K910" s="1472"/>
      <c r="L910" s="1314"/>
      <c r="M910" s="1314"/>
      <c r="N910" s="1314"/>
      <c r="O910" s="1314"/>
      <c r="P910" s="1314"/>
      <c r="Q910" s="1181"/>
      <c r="R910" s="1314"/>
      <c r="S910" s="1314"/>
      <c r="T910" s="1314"/>
      <c r="U910" s="1314"/>
      <c r="V910" s="1314"/>
      <c r="W910" s="1650"/>
      <c r="X910" s="1314"/>
      <c r="Y910" s="1314"/>
      <c r="Z910" s="1314"/>
      <c r="AA910" s="1314"/>
      <c r="AB910" s="1314"/>
      <c r="AC910" s="1314">
        <f t="shared" si="629"/>
        <v>80</v>
      </c>
      <c r="AD910" s="1314">
        <f t="shared" si="629"/>
        <v>67233.100000000006</v>
      </c>
      <c r="AE910" s="1314">
        <f t="shared" si="629"/>
        <v>67.233099999999993</v>
      </c>
      <c r="AF910" s="2614"/>
    </row>
    <row r="911" spans="1:33" ht="27.95" customHeight="1" x14ac:dyDescent="0.25">
      <c r="A911" s="738">
        <v>1</v>
      </c>
      <c r="B911" s="1744">
        <v>1</v>
      </c>
      <c r="C911" s="1185" t="s">
        <v>305</v>
      </c>
      <c r="D911" s="1185"/>
      <c r="E911" s="1395"/>
      <c r="F911" s="2194">
        <f t="shared" si="628"/>
        <v>227</v>
      </c>
      <c r="G911" s="1314">
        <f t="shared" si="628"/>
        <v>95</v>
      </c>
      <c r="H911" s="1314">
        <f t="shared" si="628"/>
        <v>120</v>
      </c>
      <c r="I911" s="1473">
        <f t="shared" si="630"/>
        <v>126.31578947368421</v>
      </c>
      <c r="J911" s="1472"/>
      <c r="K911" s="1472"/>
      <c r="L911" s="1314"/>
      <c r="M911" s="1314"/>
      <c r="N911" s="1314"/>
      <c r="O911" s="1314"/>
      <c r="P911" s="1314"/>
      <c r="Q911" s="1181"/>
      <c r="R911" s="1314"/>
      <c r="S911" s="1314"/>
      <c r="T911" s="1314"/>
      <c r="U911" s="1314"/>
      <c r="V911" s="1314"/>
      <c r="W911" s="1650"/>
      <c r="X911" s="1314"/>
      <c r="Y911" s="1314"/>
      <c r="Z911" s="1314"/>
      <c r="AA911" s="1314"/>
      <c r="AB911" s="1314"/>
      <c r="AC911" s="1314">
        <f t="shared" si="629"/>
        <v>4</v>
      </c>
      <c r="AD911" s="1314">
        <f t="shared" si="629"/>
        <v>4456.72</v>
      </c>
      <c r="AE911" s="1314">
        <f t="shared" si="629"/>
        <v>4.4567200000000007</v>
      </c>
      <c r="AF911" s="2614"/>
    </row>
    <row r="912" spans="1:33" ht="27.95" customHeight="1" x14ac:dyDescent="0.25">
      <c r="A912" s="738">
        <v>1</v>
      </c>
      <c r="B912" s="1744">
        <v>1</v>
      </c>
      <c r="C912" s="1185" t="s">
        <v>306</v>
      </c>
      <c r="D912" s="1185"/>
      <c r="E912" s="1395"/>
      <c r="F912" s="2194">
        <f t="shared" si="628"/>
        <v>24149</v>
      </c>
      <c r="G912" s="1314">
        <f t="shared" si="628"/>
        <v>10062</v>
      </c>
      <c r="H912" s="1314">
        <f t="shared" si="628"/>
        <v>15134</v>
      </c>
      <c r="I912" s="1314">
        <f t="shared" si="630"/>
        <v>150.40747366328762</v>
      </c>
      <c r="J912" s="1472"/>
      <c r="K912" s="1472"/>
      <c r="L912" s="1314"/>
      <c r="M912" s="1314"/>
      <c r="N912" s="1314"/>
      <c r="O912" s="1314"/>
      <c r="P912" s="1314"/>
      <c r="Q912" s="1181"/>
      <c r="R912" s="1314"/>
      <c r="S912" s="1314"/>
      <c r="T912" s="1314"/>
      <c r="U912" s="1314"/>
      <c r="V912" s="1314"/>
      <c r="W912" s="1650"/>
      <c r="X912" s="1314"/>
      <c r="Y912" s="1314"/>
      <c r="Z912" s="1314"/>
      <c r="AA912" s="1314"/>
      <c r="AB912" s="1314"/>
      <c r="AC912" s="1314">
        <f t="shared" si="629"/>
        <v>486</v>
      </c>
      <c r="AD912" s="1314">
        <f t="shared" si="629"/>
        <v>365736.23</v>
      </c>
      <c r="AE912" s="1314">
        <f t="shared" si="629"/>
        <v>365.73623000000003</v>
      </c>
      <c r="AF912" s="2614"/>
    </row>
    <row r="913" spans="1:32" ht="27.95" customHeight="1" x14ac:dyDescent="0.25">
      <c r="A913" s="738">
        <v>1</v>
      </c>
      <c r="B913" s="1744">
        <v>1</v>
      </c>
      <c r="C913" s="1185" t="s">
        <v>157</v>
      </c>
      <c r="D913" s="1185"/>
      <c r="E913" s="1395"/>
      <c r="F913" s="2194">
        <f t="shared" si="628"/>
        <v>53205.176470588238</v>
      </c>
      <c r="G913" s="1314">
        <f t="shared" si="628"/>
        <v>22169.411764705881</v>
      </c>
      <c r="H913" s="1314">
        <f t="shared" si="628"/>
        <v>20653.337647058823</v>
      </c>
      <c r="I913" s="1314">
        <f t="shared" si="630"/>
        <v>93.161414773933345</v>
      </c>
      <c r="J913" s="1472"/>
      <c r="K913" s="1472"/>
      <c r="L913" s="1314"/>
      <c r="M913" s="1314"/>
      <c r="N913" s="1314"/>
      <c r="O913" s="1314"/>
      <c r="P913" s="1314"/>
      <c r="Q913" s="1181"/>
      <c r="R913" s="1314"/>
      <c r="S913" s="1314"/>
      <c r="T913" s="1314"/>
      <c r="U913" s="1314"/>
      <c r="V913" s="1314"/>
      <c r="W913" s="1650"/>
      <c r="X913" s="1314"/>
      <c r="Y913" s="1314"/>
      <c r="Z913" s="1314"/>
      <c r="AA913" s="1314"/>
      <c r="AB913" s="1314"/>
      <c r="AC913" s="1314">
        <f t="shared" si="629"/>
        <v>1355.4717647058824</v>
      </c>
      <c r="AD913" s="1314">
        <f t="shared" si="629"/>
        <v>3341371.9699999988</v>
      </c>
      <c r="AE913" s="1314">
        <f t="shared" si="629"/>
        <v>3341.3719699999992</v>
      </c>
      <c r="AF913" s="2614"/>
    </row>
    <row r="914" spans="1:32" ht="27.95" customHeight="1" x14ac:dyDescent="0.25">
      <c r="B914" s="1744"/>
      <c r="C914" s="1185" t="s">
        <v>449</v>
      </c>
      <c r="D914" s="1185"/>
      <c r="E914" s="1395"/>
      <c r="F914" s="2194">
        <f t="shared" si="628"/>
        <v>47264</v>
      </c>
      <c r="G914" s="1314">
        <f t="shared" si="628"/>
        <v>19694</v>
      </c>
      <c r="H914" s="1314">
        <f t="shared" si="628"/>
        <v>17412</v>
      </c>
      <c r="I914" s="1314">
        <f t="shared" si="630"/>
        <v>88.412714532344864</v>
      </c>
      <c r="J914" s="1472"/>
      <c r="K914" s="1472"/>
      <c r="L914" s="1314"/>
      <c r="M914" s="1314"/>
      <c r="N914" s="1314"/>
      <c r="O914" s="1314"/>
      <c r="P914" s="1314"/>
      <c r="Q914" s="1181"/>
      <c r="R914" s="1314"/>
      <c r="S914" s="1314"/>
      <c r="T914" s="1314"/>
      <c r="U914" s="1314"/>
      <c r="V914" s="1314"/>
      <c r="W914" s="1650"/>
      <c r="X914" s="1314"/>
      <c r="Y914" s="1314"/>
      <c r="Z914" s="1314"/>
      <c r="AA914" s="1314"/>
      <c r="AB914" s="1314"/>
      <c r="AC914" s="1314">
        <f t="shared" si="629"/>
        <v>1256</v>
      </c>
      <c r="AD914" s="1314">
        <f t="shared" si="629"/>
        <v>3142451.2399999988</v>
      </c>
      <c r="AE914" s="1314">
        <f t="shared" si="629"/>
        <v>3142.451239999999</v>
      </c>
      <c r="AF914" s="2614"/>
    </row>
    <row r="915" spans="1:32" ht="27.95" customHeight="1" x14ac:dyDescent="0.25">
      <c r="A915" s="738">
        <v>1</v>
      </c>
      <c r="B915" s="1744">
        <v>1</v>
      </c>
      <c r="C915" s="1185" t="s">
        <v>453</v>
      </c>
      <c r="D915" s="1185"/>
      <c r="E915" s="1395"/>
      <c r="F915" s="2194">
        <f t="shared" si="628"/>
        <v>50500</v>
      </c>
      <c r="G915" s="1314">
        <f t="shared" si="628"/>
        <v>21041</v>
      </c>
      <c r="H915" s="1314">
        <f t="shared" si="628"/>
        <v>27551.37</v>
      </c>
      <c r="I915" s="1314">
        <f t="shared" si="630"/>
        <v>130.94135259731001</v>
      </c>
      <c r="J915" s="1472"/>
      <c r="K915" s="1472"/>
      <c r="L915" s="1314"/>
      <c r="M915" s="1314"/>
      <c r="N915" s="1314"/>
      <c r="O915" s="1314"/>
      <c r="P915" s="1314"/>
      <c r="Q915" s="1181"/>
      <c r="R915" s="1314"/>
      <c r="S915" s="1314"/>
      <c r="T915" s="1314"/>
      <c r="U915" s="1314"/>
      <c r="V915" s="1314"/>
      <c r="W915" s="1650"/>
      <c r="X915" s="1314"/>
      <c r="Y915" s="1314"/>
      <c r="Z915" s="1314"/>
      <c r="AA915" s="1314"/>
      <c r="AB915" s="1314"/>
      <c r="AC915" s="1314">
        <f t="shared" si="629"/>
        <v>845.51</v>
      </c>
      <c r="AD915" s="1314">
        <f t="shared" si="629"/>
        <v>198920.73000000004</v>
      </c>
      <c r="AE915" s="1314">
        <f t="shared" si="629"/>
        <v>198.92073000000005</v>
      </c>
      <c r="AF915" s="2614"/>
    </row>
    <row r="916" spans="1:32" ht="27.95" customHeight="1" x14ac:dyDescent="0.25">
      <c r="A916" s="738">
        <v>1</v>
      </c>
      <c r="B916" s="1744">
        <v>1</v>
      </c>
      <c r="C916" s="1197" t="s">
        <v>168</v>
      </c>
      <c r="D916" s="1197"/>
      <c r="E916" s="1395"/>
      <c r="F916" s="2194">
        <f t="shared" si="628"/>
        <v>194969.51794871798</v>
      </c>
      <c r="G916" s="1314">
        <f t="shared" si="628"/>
        <v>81238.928205128206</v>
      </c>
      <c r="H916" s="1314">
        <f t="shared" si="628"/>
        <v>80718.661253561251</v>
      </c>
      <c r="I916" s="1314">
        <f t="shared" si="630"/>
        <v>99.359584175885146</v>
      </c>
      <c r="J916" s="1472"/>
      <c r="K916" s="1472"/>
      <c r="L916" s="1314"/>
      <c r="M916" s="1314"/>
      <c r="N916" s="1314"/>
      <c r="O916" s="1314"/>
      <c r="P916" s="1314"/>
      <c r="Q916" s="1181"/>
      <c r="R916" s="1314">
        <f t="shared" ref="R916:AB916" si="631">R875+R816</f>
        <v>144192.90599999999</v>
      </c>
      <c r="S916" s="1314">
        <f t="shared" si="631"/>
        <v>144192.90599999999</v>
      </c>
      <c r="T916" s="1314">
        <f t="shared" si="631"/>
        <v>144192.90599999999</v>
      </c>
      <c r="U916" s="1314">
        <f t="shared" si="631"/>
        <v>144192.90599999999</v>
      </c>
      <c r="V916" s="1314">
        <f t="shared" ref="V916" si="632">V875+V816</f>
        <v>144192.90599999999</v>
      </c>
      <c r="W916" s="1314">
        <f t="shared" si="631"/>
        <v>60080.377500000002</v>
      </c>
      <c r="X916" s="1314">
        <f t="shared" si="631"/>
        <v>59563.20281000001</v>
      </c>
      <c r="Y916" s="1314">
        <f t="shared" ref="Y916" si="633">Y875+Y816</f>
        <v>0</v>
      </c>
      <c r="Z916" s="1314">
        <f t="shared" si="631"/>
        <v>-517.17468999999073</v>
      </c>
      <c r="AA916" s="1314">
        <f t="shared" si="631"/>
        <v>-222.95813999999999</v>
      </c>
      <c r="AB916" s="1314">
        <f t="shared" si="631"/>
        <v>59340.244670000015</v>
      </c>
      <c r="AC916" s="1314">
        <f t="shared" si="629"/>
        <v>4810.5937321937326</v>
      </c>
      <c r="AD916" s="1314">
        <f t="shared" si="629"/>
        <v>3781717.6999999993</v>
      </c>
      <c r="AE916" s="1314">
        <f t="shared" si="629"/>
        <v>3781.7176999999992</v>
      </c>
      <c r="AF916" s="2614"/>
    </row>
    <row r="917" spans="1:32" ht="27.95" customHeight="1" x14ac:dyDescent="0.25">
      <c r="A917" s="738">
        <v>1</v>
      </c>
      <c r="B917" s="1744">
        <v>1</v>
      </c>
      <c r="C917" s="1346" t="s">
        <v>307</v>
      </c>
      <c r="D917" s="1346"/>
      <c r="E917" s="1395"/>
      <c r="F917" s="2194"/>
      <c r="G917" s="1314"/>
      <c r="H917" s="1314"/>
      <c r="I917" s="1314"/>
      <c r="J917" s="1472"/>
      <c r="K917" s="1472"/>
      <c r="L917" s="1314"/>
      <c r="M917" s="1314"/>
      <c r="N917" s="1314"/>
      <c r="O917" s="1314"/>
      <c r="P917" s="1314"/>
      <c r="Q917" s="1181"/>
      <c r="R917" s="1314"/>
      <c r="S917" s="1314"/>
      <c r="T917" s="1314"/>
      <c r="U917" s="1314"/>
      <c r="V917" s="1314"/>
      <c r="W917" s="1650"/>
      <c r="X917" s="1314"/>
      <c r="Y917" s="1314"/>
      <c r="Z917" s="1314"/>
      <c r="AA917" s="1314"/>
      <c r="AB917" s="1314"/>
      <c r="AC917" s="1314"/>
      <c r="AD917" s="1314"/>
      <c r="AE917" s="1314"/>
      <c r="AF917" s="2614"/>
    </row>
    <row r="918" spans="1:32" ht="27.95" customHeight="1" x14ac:dyDescent="0.25">
      <c r="A918" s="738">
        <v>1</v>
      </c>
      <c r="B918" s="1744">
        <v>1</v>
      </c>
      <c r="C918" s="1185" t="s">
        <v>198</v>
      </c>
      <c r="D918" s="1185"/>
      <c r="E918" s="1395"/>
      <c r="F918" s="2194">
        <f t="shared" ref="F918:H922" si="634">F877+F818</f>
        <v>36356</v>
      </c>
      <c r="G918" s="1314">
        <f t="shared" si="634"/>
        <v>15148</v>
      </c>
      <c r="H918" s="1314">
        <f t="shared" si="634"/>
        <v>8203.3154639175264</v>
      </c>
      <c r="I918" s="1314">
        <f>H918/G918*100</f>
        <v>54.154445893302913</v>
      </c>
      <c r="J918" s="1472"/>
      <c r="K918" s="1472"/>
      <c r="L918" s="1314"/>
      <c r="M918" s="1314"/>
      <c r="N918" s="1314"/>
      <c r="O918" s="1314"/>
      <c r="P918" s="1314"/>
      <c r="Q918" s="1181"/>
      <c r="R918" s="1314"/>
      <c r="S918" s="1314"/>
      <c r="T918" s="1314"/>
      <c r="U918" s="1314"/>
      <c r="V918" s="1314"/>
      <c r="W918" s="1650"/>
      <c r="X918" s="1314"/>
      <c r="Y918" s="1314"/>
      <c r="Z918" s="1314"/>
      <c r="AA918" s="1314"/>
      <c r="AB918" s="1314"/>
      <c r="AC918" s="1314">
        <f t="shared" ref="AC918:AE922" si="635">AC877+AC818</f>
        <v>4</v>
      </c>
      <c r="AD918" s="1314">
        <f t="shared" si="635"/>
        <v>6631.35</v>
      </c>
      <c r="AE918" s="1314">
        <f t="shared" si="635"/>
        <v>6.6313500000000003</v>
      </c>
      <c r="AF918" s="2614"/>
    </row>
    <row r="919" spans="1:32" ht="65.25" customHeight="1" x14ac:dyDescent="0.25">
      <c r="A919" s="738">
        <v>1</v>
      </c>
      <c r="B919" s="1744">
        <v>1</v>
      </c>
      <c r="C919" s="1185" t="s">
        <v>303</v>
      </c>
      <c r="D919" s="1185"/>
      <c r="E919" s="1395"/>
      <c r="F919" s="2194">
        <f t="shared" si="634"/>
        <v>0</v>
      </c>
      <c r="G919" s="1314">
        <f t="shared" si="634"/>
        <v>0</v>
      </c>
      <c r="H919" s="1314">
        <f t="shared" si="634"/>
        <v>0</v>
      </c>
      <c r="I919" s="1314"/>
      <c r="J919" s="1472"/>
      <c r="K919" s="1472"/>
      <c r="L919" s="1314"/>
      <c r="M919" s="1314"/>
      <c r="N919" s="1314"/>
      <c r="O919" s="1314"/>
      <c r="P919" s="1314"/>
      <c r="Q919" s="1181"/>
      <c r="R919" s="1314"/>
      <c r="S919" s="1314"/>
      <c r="T919" s="1314"/>
      <c r="U919" s="1314"/>
      <c r="V919" s="1314"/>
      <c r="W919" s="1650"/>
      <c r="X919" s="1314"/>
      <c r="Y919" s="1314"/>
      <c r="Z919" s="1314"/>
      <c r="AA919" s="1314"/>
      <c r="AB919" s="1314"/>
      <c r="AC919" s="1314">
        <f t="shared" si="635"/>
        <v>0</v>
      </c>
      <c r="AD919" s="1314">
        <f t="shared" si="635"/>
        <v>0</v>
      </c>
      <c r="AE919" s="1314">
        <f t="shared" si="635"/>
        <v>0</v>
      </c>
      <c r="AF919" s="2614"/>
    </row>
    <row r="920" spans="1:32" ht="65.25" customHeight="1" x14ac:dyDescent="0.25">
      <c r="B920" s="1744">
        <v>1</v>
      </c>
      <c r="C920" s="1185" t="s">
        <v>308</v>
      </c>
      <c r="D920" s="1185"/>
      <c r="E920" s="1395"/>
      <c r="F920" s="2194">
        <f t="shared" si="634"/>
        <v>7501</v>
      </c>
      <c r="G920" s="1314">
        <f t="shared" si="634"/>
        <v>3125</v>
      </c>
      <c r="H920" s="1314">
        <f t="shared" si="634"/>
        <v>2346</v>
      </c>
      <c r="I920" s="1314">
        <f t="shared" ref="I920:I928" si="636">H920/G920*100</f>
        <v>75.072000000000003</v>
      </c>
      <c r="J920" s="1472"/>
      <c r="K920" s="1472"/>
      <c r="L920" s="1314"/>
      <c r="M920" s="1314"/>
      <c r="N920" s="1314"/>
      <c r="O920" s="1314"/>
      <c r="P920" s="1314"/>
      <c r="Q920" s="1181"/>
      <c r="R920" s="1314"/>
      <c r="S920" s="1314"/>
      <c r="T920" s="1314"/>
      <c r="U920" s="1314"/>
      <c r="V920" s="1314"/>
      <c r="W920" s="1650"/>
      <c r="X920" s="1314"/>
      <c r="Y920" s="1314"/>
      <c r="Z920" s="1314"/>
      <c r="AA920" s="1314"/>
      <c r="AB920" s="1314"/>
      <c r="AC920" s="1314">
        <f t="shared" si="635"/>
        <v>0</v>
      </c>
      <c r="AD920" s="1314">
        <f t="shared" si="635"/>
        <v>0</v>
      </c>
      <c r="AE920" s="1314">
        <f t="shared" si="635"/>
        <v>0</v>
      </c>
      <c r="AF920" s="2614"/>
    </row>
    <row r="921" spans="1:32" ht="32.25" customHeight="1" x14ac:dyDescent="0.25">
      <c r="B921" s="1744">
        <v>1</v>
      </c>
      <c r="C921" s="1185" t="s">
        <v>309</v>
      </c>
      <c r="D921" s="1185"/>
      <c r="E921" s="1395"/>
      <c r="F921" s="2194">
        <f t="shared" si="634"/>
        <v>4199</v>
      </c>
      <c r="G921" s="1314">
        <f t="shared" si="634"/>
        <v>1749</v>
      </c>
      <c r="H921" s="1314">
        <f t="shared" si="634"/>
        <v>1394</v>
      </c>
      <c r="I921" s="1314">
        <f t="shared" si="636"/>
        <v>79.702687249857064</v>
      </c>
      <c r="J921" s="1472"/>
      <c r="K921" s="1472"/>
      <c r="L921" s="1314"/>
      <c r="M921" s="1314"/>
      <c r="N921" s="1314"/>
      <c r="O921" s="1314"/>
      <c r="P921" s="1314"/>
      <c r="Q921" s="1181"/>
      <c r="R921" s="1314"/>
      <c r="S921" s="1314"/>
      <c r="T921" s="1314"/>
      <c r="U921" s="1314"/>
      <c r="V921" s="1314"/>
      <c r="W921" s="1650"/>
      <c r="X921" s="1314"/>
      <c r="Y921" s="1314"/>
      <c r="Z921" s="1314"/>
      <c r="AA921" s="1314"/>
      <c r="AB921" s="1314"/>
      <c r="AC921" s="1314">
        <f t="shared" si="635"/>
        <v>0</v>
      </c>
      <c r="AD921" s="1314">
        <f t="shared" si="635"/>
        <v>0</v>
      </c>
      <c r="AE921" s="1314">
        <f t="shared" si="635"/>
        <v>0</v>
      </c>
      <c r="AF921" s="2614"/>
    </row>
    <row r="922" spans="1:32" ht="42" customHeight="1" x14ac:dyDescent="0.25">
      <c r="B922" s="1744">
        <v>1</v>
      </c>
      <c r="C922" s="1185" t="s">
        <v>310</v>
      </c>
      <c r="D922" s="1185"/>
      <c r="E922" s="1395"/>
      <c r="F922" s="2194">
        <f t="shared" si="634"/>
        <v>1260</v>
      </c>
      <c r="G922" s="1314">
        <f t="shared" si="634"/>
        <v>525</v>
      </c>
      <c r="H922" s="1314">
        <f t="shared" si="634"/>
        <v>215</v>
      </c>
      <c r="I922" s="1314">
        <f t="shared" si="636"/>
        <v>40.952380952380949</v>
      </c>
      <c r="J922" s="1472"/>
      <c r="K922" s="1472"/>
      <c r="L922" s="1314"/>
      <c r="M922" s="1314"/>
      <c r="N922" s="1314"/>
      <c r="O922" s="1314"/>
      <c r="P922" s="1314"/>
      <c r="Q922" s="1181"/>
      <c r="R922" s="1314"/>
      <c r="S922" s="1314"/>
      <c r="T922" s="1314"/>
      <c r="U922" s="1314"/>
      <c r="V922" s="1314"/>
      <c r="W922" s="1650"/>
      <c r="X922" s="1314"/>
      <c r="Y922" s="1314"/>
      <c r="Z922" s="1314"/>
      <c r="AA922" s="1314"/>
      <c r="AB922" s="1314"/>
      <c r="AC922" s="1314">
        <f t="shared" si="635"/>
        <v>0</v>
      </c>
      <c r="AD922" s="1314">
        <f t="shared" si="635"/>
        <v>0</v>
      </c>
      <c r="AE922" s="1314">
        <f t="shared" si="635"/>
        <v>0</v>
      </c>
      <c r="AF922" s="2614"/>
    </row>
    <row r="923" spans="1:32" ht="65.25" customHeight="1" x14ac:dyDescent="0.25">
      <c r="B923" s="1744">
        <v>1</v>
      </c>
      <c r="C923" s="1185" t="s">
        <v>354</v>
      </c>
      <c r="D923" s="1185"/>
      <c r="E923" s="1395"/>
      <c r="F923" s="2194">
        <f t="shared" ref="F923:H924" si="637">F823</f>
        <v>540</v>
      </c>
      <c r="G923" s="1314">
        <f t="shared" si="637"/>
        <v>225</v>
      </c>
      <c r="H923" s="1314">
        <f t="shared" si="637"/>
        <v>441</v>
      </c>
      <c r="I923" s="1314">
        <f t="shared" si="636"/>
        <v>196</v>
      </c>
      <c r="J923" s="1472"/>
      <c r="K923" s="1472"/>
      <c r="L923" s="1314"/>
      <c r="M923" s="1314"/>
      <c r="N923" s="1314"/>
      <c r="O923" s="1314"/>
      <c r="P923" s="1314"/>
      <c r="Q923" s="1181"/>
      <c r="R923" s="1314"/>
      <c r="S923" s="1314"/>
      <c r="T923" s="1314"/>
      <c r="U923" s="1314"/>
      <c r="V923" s="1314"/>
      <c r="W923" s="1650"/>
      <c r="X923" s="1314"/>
      <c r="Y923" s="1314"/>
      <c r="Z923" s="1314"/>
      <c r="AA923" s="1314"/>
      <c r="AB923" s="1314"/>
      <c r="AC923" s="1314">
        <f t="shared" ref="AC923:AE924" si="638">AC823</f>
        <v>0</v>
      </c>
      <c r="AD923" s="1314">
        <f t="shared" si="638"/>
        <v>0</v>
      </c>
      <c r="AE923" s="1314">
        <f t="shared" si="638"/>
        <v>0</v>
      </c>
      <c r="AF923" s="2614"/>
    </row>
    <row r="924" spans="1:32" ht="48" customHeight="1" x14ac:dyDescent="0.25">
      <c r="A924" s="738">
        <v>1</v>
      </c>
      <c r="B924" s="1744">
        <v>1</v>
      </c>
      <c r="C924" s="1185" t="s">
        <v>355</v>
      </c>
      <c r="D924" s="1185"/>
      <c r="E924" s="1395"/>
      <c r="F924" s="2194">
        <f t="shared" si="637"/>
        <v>1502</v>
      </c>
      <c r="G924" s="1314">
        <f t="shared" si="637"/>
        <v>626</v>
      </c>
      <c r="H924" s="1314">
        <f t="shared" si="637"/>
        <v>296</v>
      </c>
      <c r="I924" s="1314">
        <f t="shared" si="636"/>
        <v>47.284345047923324</v>
      </c>
      <c r="J924" s="1472"/>
      <c r="K924" s="1472"/>
      <c r="L924" s="1314"/>
      <c r="M924" s="1314"/>
      <c r="N924" s="1314"/>
      <c r="O924" s="1314"/>
      <c r="P924" s="1314"/>
      <c r="Q924" s="1181"/>
      <c r="R924" s="1314"/>
      <c r="S924" s="1314"/>
      <c r="T924" s="1314"/>
      <c r="U924" s="1314"/>
      <c r="V924" s="1314"/>
      <c r="W924" s="1650"/>
      <c r="X924" s="1314"/>
      <c r="Y924" s="1314"/>
      <c r="Z924" s="1314"/>
      <c r="AA924" s="1314"/>
      <c r="AB924" s="1314"/>
      <c r="AC924" s="1314">
        <f t="shared" si="638"/>
        <v>0</v>
      </c>
      <c r="AD924" s="1314">
        <f t="shared" si="638"/>
        <v>0</v>
      </c>
      <c r="AE924" s="1314">
        <f t="shared" si="638"/>
        <v>0</v>
      </c>
      <c r="AF924" s="2614"/>
    </row>
    <row r="925" spans="1:32" ht="57.75" customHeight="1" x14ac:dyDescent="0.25">
      <c r="A925" s="738">
        <v>1</v>
      </c>
      <c r="B925" s="1744">
        <v>1</v>
      </c>
      <c r="C925" s="1185" t="s">
        <v>311</v>
      </c>
      <c r="D925" s="1185"/>
      <c r="E925" s="1395"/>
      <c r="F925" s="2194">
        <f t="shared" ref="F925:H926" si="639">F882+F825</f>
        <v>28855</v>
      </c>
      <c r="G925" s="1314">
        <f t="shared" si="639"/>
        <v>12023</v>
      </c>
      <c r="H925" s="1314">
        <f t="shared" si="639"/>
        <v>5857.3154639175254</v>
      </c>
      <c r="I925" s="1314">
        <f t="shared" si="636"/>
        <v>48.717586824565629</v>
      </c>
      <c r="J925" s="1472"/>
      <c r="K925" s="1472"/>
      <c r="L925" s="1314"/>
      <c r="M925" s="1314"/>
      <c r="N925" s="1314"/>
      <c r="O925" s="1314"/>
      <c r="P925" s="1314"/>
      <c r="Q925" s="1181"/>
      <c r="R925" s="1314"/>
      <c r="S925" s="1314"/>
      <c r="T925" s="1314"/>
      <c r="U925" s="1314"/>
      <c r="V925" s="1314"/>
      <c r="W925" s="1650"/>
      <c r="X925" s="1314"/>
      <c r="Y925" s="1314"/>
      <c r="Z925" s="1314"/>
      <c r="AA925" s="1314"/>
      <c r="AB925" s="1314"/>
      <c r="AC925" s="1314">
        <f t="shared" ref="AC925:AE926" si="640">AC882+AC825</f>
        <v>4</v>
      </c>
      <c r="AD925" s="1314">
        <f t="shared" si="640"/>
        <v>6631.35</v>
      </c>
      <c r="AE925" s="1314">
        <f t="shared" si="640"/>
        <v>6.6313500000000003</v>
      </c>
      <c r="AF925" s="2614"/>
    </row>
    <row r="926" spans="1:32" ht="35.25" customHeight="1" x14ac:dyDescent="0.25">
      <c r="A926" s="738">
        <v>1</v>
      </c>
      <c r="B926" s="1744">
        <v>1</v>
      </c>
      <c r="C926" s="1185" t="s">
        <v>312</v>
      </c>
      <c r="D926" s="1185"/>
      <c r="E926" s="1395"/>
      <c r="F926" s="2194">
        <f t="shared" si="639"/>
        <v>1138</v>
      </c>
      <c r="G926" s="1314">
        <f t="shared" si="639"/>
        <v>474</v>
      </c>
      <c r="H926" s="1314">
        <f t="shared" si="639"/>
        <v>297</v>
      </c>
      <c r="I926" s="1314">
        <f t="shared" si="636"/>
        <v>62.658227848101269</v>
      </c>
      <c r="J926" s="1472"/>
      <c r="K926" s="1472"/>
      <c r="L926" s="1314"/>
      <c r="M926" s="1314"/>
      <c r="N926" s="1314"/>
      <c r="O926" s="1314"/>
      <c r="P926" s="1314"/>
      <c r="Q926" s="1181"/>
      <c r="R926" s="1314"/>
      <c r="S926" s="1314"/>
      <c r="T926" s="1314"/>
      <c r="U926" s="1314"/>
      <c r="V926" s="1314"/>
      <c r="W926" s="1650"/>
      <c r="X926" s="1314"/>
      <c r="Y926" s="1314"/>
      <c r="Z926" s="1314"/>
      <c r="AA926" s="1314"/>
      <c r="AB926" s="1314"/>
      <c r="AC926" s="1314">
        <f t="shared" si="640"/>
        <v>0</v>
      </c>
      <c r="AD926" s="1314">
        <f t="shared" si="640"/>
        <v>0</v>
      </c>
      <c r="AE926" s="1314">
        <f t="shared" si="640"/>
        <v>0</v>
      </c>
      <c r="AF926" s="2614"/>
    </row>
    <row r="927" spans="1:32" ht="41.25" customHeight="1" x14ac:dyDescent="0.25">
      <c r="A927" s="738">
        <v>1</v>
      </c>
      <c r="B927" s="1744">
        <v>1</v>
      </c>
      <c r="C927" s="1185" t="s">
        <v>321</v>
      </c>
      <c r="D927" s="1185"/>
      <c r="E927" s="1395"/>
      <c r="F927" s="2194">
        <f t="shared" ref="F927:H928" si="641">F827</f>
        <v>26299</v>
      </c>
      <c r="G927" s="1314">
        <f t="shared" si="641"/>
        <v>10958</v>
      </c>
      <c r="H927" s="1314">
        <f t="shared" si="641"/>
        <v>4899</v>
      </c>
      <c r="I927" s="1314">
        <f t="shared" si="636"/>
        <v>44.70706333272495</v>
      </c>
      <c r="J927" s="1472"/>
      <c r="K927" s="1472"/>
      <c r="L927" s="1314"/>
      <c r="M927" s="1314"/>
      <c r="N927" s="1314"/>
      <c r="O927" s="1314"/>
      <c r="P927" s="1314"/>
      <c r="Q927" s="1181"/>
      <c r="R927" s="1314"/>
      <c r="S927" s="1314"/>
      <c r="T927" s="1314"/>
      <c r="U927" s="1314"/>
      <c r="V927" s="1314"/>
      <c r="W927" s="1650"/>
      <c r="X927" s="1314"/>
      <c r="Y927" s="1314"/>
      <c r="Z927" s="1314"/>
      <c r="AA927" s="1314"/>
      <c r="AB927" s="1314"/>
      <c r="AC927" s="1314">
        <f t="shared" ref="AC927:AE928" si="642">AC827</f>
        <v>1</v>
      </c>
      <c r="AD927" s="1314">
        <f t="shared" si="642"/>
        <v>4349.28</v>
      </c>
      <c r="AE927" s="1314">
        <f t="shared" si="642"/>
        <v>4.3492799999999994</v>
      </c>
      <c r="AF927" s="2614"/>
    </row>
    <row r="928" spans="1:32" ht="51.75" customHeight="1" x14ac:dyDescent="0.25">
      <c r="A928" s="738">
        <v>1</v>
      </c>
      <c r="B928" s="1744">
        <v>1</v>
      </c>
      <c r="C928" s="1185" t="s">
        <v>322</v>
      </c>
      <c r="D928" s="1185"/>
      <c r="E928" s="1395"/>
      <c r="F928" s="2194">
        <f t="shared" si="641"/>
        <v>1418</v>
      </c>
      <c r="G928" s="1314">
        <f t="shared" si="641"/>
        <v>591</v>
      </c>
      <c r="H928" s="1314">
        <f t="shared" si="641"/>
        <v>661.31546391752579</v>
      </c>
      <c r="I928" s="1314">
        <f t="shared" si="636"/>
        <v>111.89770963071501</v>
      </c>
      <c r="J928" s="1472"/>
      <c r="K928" s="1472"/>
      <c r="L928" s="1314"/>
      <c r="M928" s="1314"/>
      <c r="N928" s="1314"/>
      <c r="O928" s="1314"/>
      <c r="P928" s="1314"/>
      <c r="Q928" s="1181"/>
      <c r="R928" s="1314"/>
      <c r="S928" s="1314"/>
      <c r="T928" s="1314"/>
      <c r="U928" s="1314"/>
      <c r="V928" s="1314"/>
      <c r="W928" s="1650"/>
      <c r="X928" s="1314"/>
      <c r="Y928" s="1314"/>
      <c r="Z928" s="1314"/>
      <c r="AA928" s="1314"/>
      <c r="AB928" s="1314"/>
      <c r="AC928" s="1314">
        <f t="shared" si="642"/>
        <v>3</v>
      </c>
      <c r="AD928" s="1314">
        <f t="shared" si="642"/>
        <v>2282.0700000000002</v>
      </c>
      <c r="AE928" s="1314">
        <f t="shared" si="642"/>
        <v>2.28207</v>
      </c>
      <c r="AF928" s="2614"/>
    </row>
    <row r="929" spans="1:268" ht="27.95" customHeight="1" x14ac:dyDescent="0.25">
      <c r="A929" s="738">
        <v>1</v>
      </c>
      <c r="B929" s="1744">
        <v>1</v>
      </c>
      <c r="C929" s="1185" t="s">
        <v>157</v>
      </c>
      <c r="D929" s="1185"/>
      <c r="E929" s="1395"/>
      <c r="F929" s="2194">
        <f t="shared" ref="F929:H930" si="643">F884+F829</f>
        <v>0</v>
      </c>
      <c r="G929" s="1314">
        <f t="shared" si="643"/>
        <v>0</v>
      </c>
      <c r="H929" s="1314">
        <f t="shared" si="643"/>
        <v>0</v>
      </c>
      <c r="I929" s="1314"/>
      <c r="J929" s="1472"/>
      <c r="K929" s="1472"/>
      <c r="L929" s="1314"/>
      <c r="M929" s="1314"/>
      <c r="N929" s="1314"/>
      <c r="O929" s="1314"/>
      <c r="P929" s="1314"/>
      <c r="Q929" s="1181"/>
      <c r="R929" s="1314"/>
      <c r="S929" s="1314"/>
      <c r="T929" s="1314"/>
      <c r="U929" s="1314"/>
      <c r="V929" s="1314"/>
      <c r="W929" s="1650"/>
      <c r="X929" s="1314"/>
      <c r="Y929" s="1314"/>
      <c r="Z929" s="1314"/>
      <c r="AA929" s="1314"/>
      <c r="AB929" s="1314"/>
      <c r="AC929" s="1314">
        <f t="shared" ref="AC929:AE930" si="644">AC884+AC829</f>
        <v>0</v>
      </c>
      <c r="AD929" s="1314">
        <f t="shared" si="644"/>
        <v>0</v>
      </c>
      <c r="AE929" s="1314">
        <f t="shared" si="644"/>
        <v>0</v>
      </c>
      <c r="AF929" s="2614"/>
    </row>
    <row r="930" spans="1:268" ht="27.95" customHeight="1" x14ac:dyDescent="0.25">
      <c r="A930" s="738">
        <v>1</v>
      </c>
      <c r="B930" s="1744">
        <v>1</v>
      </c>
      <c r="C930" s="1185" t="s">
        <v>158</v>
      </c>
      <c r="D930" s="1185"/>
      <c r="E930" s="1395"/>
      <c r="F930" s="2194">
        <f t="shared" si="643"/>
        <v>8000</v>
      </c>
      <c r="G930" s="1314">
        <f t="shared" si="643"/>
        <v>3334</v>
      </c>
      <c r="H930" s="1314">
        <f t="shared" si="643"/>
        <v>2498</v>
      </c>
      <c r="I930" s="1314">
        <f>H930/G930*100</f>
        <v>74.925014997000602</v>
      </c>
      <c r="J930" s="1472"/>
      <c r="K930" s="1472"/>
      <c r="L930" s="1314"/>
      <c r="M930" s="1314"/>
      <c r="N930" s="1314"/>
      <c r="O930" s="1314"/>
      <c r="P930" s="1314"/>
      <c r="Q930" s="1181"/>
      <c r="R930" s="1314"/>
      <c r="S930" s="1314"/>
      <c r="T930" s="1314"/>
      <c r="U930" s="1314"/>
      <c r="V930" s="1314"/>
      <c r="W930" s="1650"/>
      <c r="X930" s="1314"/>
      <c r="Y930" s="1314"/>
      <c r="Z930" s="1314"/>
      <c r="AA930" s="1314"/>
      <c r="AB930" s="1314"/>
      <c r="AC930" s="1314">
        <f t="shared" si="644"/>
        <v>108</v>
      </c>
      <c r="AD930" s="1314">
        <f t="shared" si="644"/>
        <v>87381.719999999987</v>
      </c>
      <c r="AE930" s="1314">
        <f t="shared" si="644"/>
        <v>87.381719999999973</v>
      </c>
      <c r="AF930" s="2614"/>
    </row>
    <row r="931" spans="1:268" ht="27.95" customHeight="1" x14ac:dyDescent="0.25">
      <c r="A931" s="738">
        <v>1</v>
      </c>
      <c r="B931" s="1744">
        <v>1</v>
      </c>
      <c r="C931" s="1185" t="s">
        <v>320</v>
      </c>
      <c r="D931" s="1185"/>
      <c r="E931" s="1474"/>
      <c r="F931" s="2196">
        <f>F831</f>
        <v>700</v>
      </c>
      <c r="G931" s="1203">
        <f>G831</f>
        <v>292</v>
      </c>
      <c r="H931" s="1203">
        <f>H831</f>
        <v>243</v>
      </c>
      <c r="I931" s="1475">
        <f>H931/G931*100</f>
        <v>83.219178082191775</v>
      </c>
      <c r="J931" s="1476"/>
      <c r="K931" s="1477"/>
      <c r="L931" s="1478"/>
      <c r="M931" s="1478"/>
      <c r="N931" s="1478"/>
      <c r="O931" s="1478"/>
      <c r="P931" s="1478"/>
      <c r="Q931" s="1181"/>
      <c r="R931" s="1479"/>
      <c r="S931" s="1479"/>
      <c r="T931" s="1479"/>
      <c r="U931" s="1479"/>
      <c r="V931" s="1479"/>
      <c r="W931" s="1616"/>
      <c r="X931" s="1203"/>
      <c r="Y931" s="1203"/>
      <c r="Z931" s="1203"/>
      <c r="AA931" s="1478"/>
      <c r="AB931" s="1478"/>
      <c r="AC931" s="1203">
        <f>AC831</f>
        <v>9</v>
      </c>
      <c r="AD931" s="1203">
        <f>AD831</f>
        <v>7281.81</v>
      </c>
      <c r="AE931" s="1203">
        <f>AE831</f>
        <v>7.2818100000000001</v>
      </c>
      <c r="AF931" s="2614"/>
      <c r="AG931" s="2422"/>
      <c r="AH931" s="96"/>
      <c r="AI931" s="96"/>
      <c r="AJ931" s="96"/>
      <c r="AK931" s="96"/>
      <c r="AL931" s="96"/>
      <c r="AM931" s="96"/>
      <c r="AN931" s="96"/>
      <c r="AO931" s="96"/>
      <c r="AP931" s="96"/>
      <c r="AQ931" s="96"/>
      <c r="AR931" s="96"/>
      <c r="AS931" s="96"/>
      <c r="AT931" s="96"/>
      <c r="AU931" s="96"/>
      <c r="AV931" s="96"/>
      <c r="AW931" s="96"/>
      <c r="AX931" s="96"/>
      <c r="AY931" s="96"/>
      <c r="AZ931" s="96"/>
      <c r="BA931" s="96"/>
      <c r="BB931" s="96"/>
      <c r="BC931" s="96"/>
      <c r="BD931" s="96"/>
      <c r="BE931" s="96"/>
      <c r="BF931" s="96"/>
      <c r="BG931" s="96"/>
      <c r="BH931" s="96"/>
      <c r="BI931" s="96"/>
      <c r="BJ931" s="96"/>
      <c r="BK931" s="96"/>
      <c r="BL931" s="96"/>
      <c r="BM931" s="96"/>
      <c r="BN931" s="96"/>
      <c r="BO931" s="96"/>
      <c r="BP931" s="96"/>
      <c r="BQ931" s="96"/>
      <c r="BR931" s="96"/>
      <c r="BS931" s="96"/>
      <c r="BT931" s="96"/>
      <c r="BU931" s="96"/>
      <c r="BV931" s="96"/>
      <c r="BW931" s="96"/>
      <c r="BX931" s="96"/>
      <c r="BY931" s="96"/>
      <c r="BZ931" s="96"/>
      <c r="CA931" s="96"/>
      <c r="CB931" s="96"/>
      <c r="CC931" s="96"/>
      <c r="CD931" s="96"/>
      <c r="CE931" s="96"/>
      <c r="CF931" s="96"/>
      <c r="CG931" s="96"/>
      <c r="CH931" s="96"/>
      <c r="CI931" s="96"/>
      <c r="CJ931" s="96"/>
      <c r="CK931" s="96"/>
      <c r="CL931" s="96"/>
      <c r="CM931" s="96"/>
      <c r="CN931" s="96"/>
      <c r="CO931" s="96"/>
      <c r="CP931" s="96"/>
      <c r="CQ931" s="96"/>
      <c r="CR931" s="96"/>
      <c r="CS931" s="96"/>
      <c r="CT931" s="96"/>
      <c r="CU931" s="96"/>
      <c r="CV931" s="96"/>
      <c r="CW931" s="96"/>
      <c r="CX931" s="96"/>
      <c r="CY931" s="96"/>
      <c r="CZ931" s="96"/>
      <c r="DA931" s="96"/>
      <c r="DB931" s="96"/>
      <c r="DC931" s="96"/>
      <c r="DD931" s="96"/>
      <c r="DE931" s="96"/>
      <c r="DF931" s="96"/>
      <c r="DG931" s="96"/>
      <c r="DH931" s="96"/>
      <c r="DI931" s="96"/>
      <c r="DJ931" s="96"/>
      <c r="DK931" s="96"/>
      <c r="DL931" s="96"/>
      <c r="DM931" s="96"/>
      <c r="DN931" s="96"/>
      <c r="DO931" s="96"/>
      <c r="DP931" s="96"/>
      <c r="DQ931" s="96"/>
      <c r="DR931" s="96"/>
      <c r="DS931" s="96"/>
      <c r="DT931" s="96"/>
      <c r="DU931" s="96"/>
      <c r="DV931" s="96"/>
      <c r="DW931" s="96"/>
      <c r="DX931" s="96"/>
      <c r="DY931" s="96"/>
      <c r="DZ931" s="96"/>
      <c r="EA931" s="96"/>
      <c r="EB931" s="96"/>
      <c r="EC931" s="96"/>
      <c r="ED931" s="96"/>
      <c r="EE931" s="96"/>
      <c r="EF931" s="96"/>
      <c r="EG931" s="96"/>
      <c r="EH931" s="96"/>
      <c r="EI931" s="96"/>
      <c r="EJ931" s="96"/>
      <c r="EK931" s="96"/>
      <c r="EL931" s="96"/>
      <c r="EM931" s="96"/>
      <c r="EN931" s="96"/>
      <c r="EO931" s="96"/>
      <c r="EP931" s="96"/>
      <c r="EQ931" s="96"/>
      <c r="ER931" s="96"/>
      <c r="ES931" s="96"/>
      <c r="ET931" s="96"/>
      <c r="EU931" s="96"/>
      <c r="EV931" s="96"/>
      <c r="EW931" s="96"/>
      <c r="EX931" s="96"/>
      <c r="EY931" s="96"/>
      <c r="EZ931" s="96"/>
      <c r="FA931" s="96"/>
      <c r="FB931" s="96"/>
      <c r="FC931" s="96"/>
      <c r="FD931" s="96"/>
      <c r="FE931" s="96"/>
      <c r="FF931" s="96"/>
      <c r="FG931" s="96"/>
      <c r="FH931" s="96"/>
      <c r="FI931" s="96"/>
      <c r="FJ931" s="96"/>
      <c r="FK931" s="96"/>
      <c r="FL931" s="96"/>
      <c r="FM931" s="96"/>
      <c r="FN931" s="96"/>
      <c r="FO931" s="96"/>
      <c r="FP931" s="96"/>
      <c r="FQ931" s="96"/>
      <c r="FR931" s="96"/>
      <c r="FS931" s="96"/>
      <c r="FT931" s="96"/>
      <c r="FU931" s="96"/>
      <c r="FV931" s="96"/>
      <c r="FW931" s="96"/>
      <c r="FX931" s="96"/>
      <c r="FY931" s="96"/>
      <c r="FZ931" s="96"/>
      <c r="GA931" s="96"/>
      <c r="GB931" s="96"/>
      <c r="GC931" s="96"/>
      <c r="GD931" s="96"/>
      <c r="GE931" s="96"/>
      <c r="GF931" s="96"/>
      <c r="GG931" s="96"/>
      <c r="GH931" s="96"/>
      <c r="GI931" s="96"/>
      <c r="GJ931" s="96"/>
      <c r="GK931" s="96"/>
      <c r="GL931" s="96"/>
      <c r="GM931" s="96"/>
      <c r="GN931" s="96"/>
      <c r="GO931" s="96"/>
      <c r="GP931" s="96"/>
      <c r="GQ931" s="96"/>
      <c r="GR931" s="96"/>
      <c r="GS931" s="96"/>
      <c r="GT931" s="96"/>
      <c r="GU931" s="96"/>
      <c r="GV931" s="96"/>
      <c r="GW931" s="96"/>
      <c r="GX931" s="96"/>
      <c r="GY931" s="96"/>
      <c r="GZ931" s="96"/>
      <c r="HA931" s="96"/>
      <c r="HB931" s="96"/>
      <c r="HC931" s="96"/>
      <c r="HD931" s="96"/>
      <c r="HE931" s="96"/>
      <c r="HF931" s="96"/>
      <c r="HG931" s="96"/>
      <c r="HH931" s="96"/>
      <c r="HI931" s="96"/>
      <c r="HJ931" s="96"/>
      <c r="HK931" s="96"/>
      <c r="HL931" s="96"/>
      <c r="HM931" s="96"/>
      <c r="HN931" s="96"/>
      <c r="HO931" s="96"/>
      <c r="HP931" s="96"/>
      <c r="HQ931" s="96"/>
      <c r="HR931" s="96"/>
      <c r="HS931" s="96"/>
      <c r="HT931" s="96"/>
      <c r="HU931" s="96"/>
      <c r="HV931" s="96"/>
      <c r="HW931" s="96"/>
      <c r="HX931" s="96"/>
      <c r="HY931" s="96"/>
      <c r="HZ931" s="96"/>
      <c r="IA931" s="96"/>
      <c r="IB931" s="96"/>
      <c r="IC931" s="96"/>
      <c r="ID931" s="96"/>
      <c r="IE931" s="96"/>
      <c r="IF931" s="96"/>
      <c r="IG931" s="96"/>
      <c r="IH931" s="96"/>
      <c r="II931" s="96"/>
      <c r="IJ931" s="96"/>
      <c r="IK931" s="96"/>
      <c r="IL931" s="96"/>
      <c r="IM931" s="96"/>
      <c r="IN931" s="96"/>
      <c r="IO931" s="96"/>
      <c r="IP931" s="96"/>
      <c r="IQ931" s="96"/>
      <c r="IR931" s="96"/>
      <c r="IS931" s="96"/>
      <c r="IT931" s="96"/>
      <c r="IU931" s="96"/>
      <c r="IV931" s="96"/>
      <c r="IW931" s="96"/>
      <c r="IX931" s="96"/>
      <c r="IY931" s="96"/>
      <c r="IZ931" s="96"/>
      <c r="JA931" s="96"/>
      <c r="JB931" s="96"/>
      <c r="JC931" s="96"/>
      <c r="JD931" s="96"/>
      <c r="JE931" s="96"/>
      <c r="JF931" s="96"/>
      <c r="JG931" s="96"/>
      <c r="JH931" s="96"/>
    </row>
    <row r="932" spans="1:268" ht="27.95" customHeight="1" x14ac:dyDescent="0.25">
      <c r="A932" s="738">
        <v>1</v>
      </c>
      <c r="B932" s="1744">
        <v>1</v>
      </c>
      <c r="C932" s="1324" t="s">
        <v>356</v>
      </c>
      <c r="D932" s="1324"/>
      <c r="E932" s="1395"/>
      <c r="F932" s="2194">
        <f t="shared" ref="F932:H933" si="645">F886+F832</f>
        <v>600</v>
      </c>
      <c r="G932" s="1314">
        <f t="shared" si="645"/>
        <v>250</v>
      </c>
      <c r="H932" s="1314">
        <f t="shared" si="645"/>
        <v>204</v>
      </c>
      <c r="I932" s="1314">
        <f>H932/G932*100</f>
        <v>81.599999999999994</v>
      </c>
      <c r="J932" s="1472"/>
      <c r="K932" s="1472"/>
      <c r="L932" s="1314"/>
      <c r="M932" s="1314"/>
      <c r="N932" s="1314"/>
      <c r="O932" s="1314"/>
      <c r="P932" s="1314"/>
      <c r="Q932" s="1181"/>
      <c r="R932" s="1314"/>
      <c r="S932" s="1314"/>
      <c r="T932" s="1314"/>
      <c r="U932" s="1314"/>
      <c r="V932" s="1314"/>
      <c r="W932" s="1650"/>
      <c r="X932" s="1314"/>
      <c r="Y932" s="1314"/>
      <c r="Z932" s="1314"/>
      <c r="AA932" s="1314"/>
      <c r="AB932" s="1314"/>
      <c r="AC932" s="1314">
        <f t="shared" ref="AC932:AE933" si="646">AC886+AC832</f>
        <v>6</v>
      </c>
      <c r="AD932" s="1314">
        <f t="shared" si="646"/>
        <v>4854.54</v>
      </c>
      <c r="AE932" s="1314">
        <f t="shared" si="646"/>
        <v>4.8545400000000001</v>
      </c>
      <c r="AF932" s="2614"/>
    </row>
    <row r="933" spans="1:268" ht="14.25" customHeight="1" x14ac:dyDescent="0.25">
      <c r="A933" s="738">
        <v>1</v>
      </c>
      <c r="B933" s="1744">
        <v>1</v>
      </c>
      <c r="C933" s="1197" t="s">
        <v>165</v>
      </c>
      <c r="D933" s="1197"/>
      <c r="E933" s="1395"/>
      <c r="F933" s="2194">
        <f t="shared" si="645"/>
        <v>44356</v>
      </c>
      <c r="G933" s="1314">
        <f t="shared" si="645"/>
        <v>18482</v>
      </c>
      <c r="H933" s="1314">
        <f t="shared" si="645"/>
        <v>10701.315463917526</v>
      </c>
      <c r="I933" s="1314">
        <f>H933/G933*100</f>
        <v>57.901284838856867</v>
      </c>
      <c r="J933" s="1472"/>
      <c r="K933" s="1472"/>
      <c r="L933" s="1314"/>
      <c r="M933" s="1314"/>
      <c r="N933" s="1314"/>
      <c r="O933" s="1314"/>
      <c r="P933" s="1314"/>
      <c r="Q933" s="1181"/>
      <c r="R933" s="1314">
        <f t="shared" ref="R933:AB933" si="647">R887+R833</f>
        <v>31710.106589999999</v>
      </c>
      <c r="S933" s="1314">
        <f t="shared" si="647"/>
        <v>31710.106589999999</v>
      </c>
      <c r="T933" s="1314">
        <f t="shared" si="647"/>
        <v>31710.106589999999</v>
      </c>
      <c r="U933" s="1314">
        <f t="shared" si="647"/>
        <v>31710.106589999999</v>
      </c>
      <c r="V933" s="1314">
        <f t="shared" ref="V933" si="648">V887+V833</f>
        <v>31710.106589999999</v>
      </c>
      <c r="W933" s="1314">
        <f t="shared" si="647"/>
        <v>13212.544412499999</v>
      </c>
      <c r="X933" s="1314">
        <f t="shared" si="647"/>
        <v>9591.4715199999991</v>
      </c>
      <c r="Y933" s="1314">
        <f t="shared" ref="Y933" si="649">Y887+Y833</f>
        <v>0</v>
      </c>
      <c r="Z933" s="1314">
        <f t="shared" si="647"/>
        <v>-3621.0728925000017</v>
      </c>
      <c r="AA933" s="1314">
        <f t="shared" si="647"/>
        <v>-654.94620999999984</v>
      </c>
      <c r="AB933" s="1314">
        <f t="shared" si="647"/>
        <v>8936.5253099999991</v>
      </c>
      <c r="AC933" s="1314">
        <f t="shared" si="646"/>
        <v>112</v>
      </c>
      <c r="AD933" s="1314">
        <f t="shared" si="646"/>
        <v>94013.069999999992</v>
      </c>
      <c r="AE933" s="1314">
        <f t="shared" si="646"/>
        <v>94.013069999999971</v>
      </c>
      <c r="AF933" s="2614"/>
    </row>
    <row r="934" spans="1:268" ht="14.25" customHeight="1" x14ac:dyDescent="0.25">
      <c r="B934" s="1744">
        <v>1</v>
      </c>
      <c r="C934" s="1301" t="s">
        <v>14</v>
      </c>
      <c r="D934" s="1301"/>
      <c r="E934" s="1395"/>
      <c r="F934" s="2194"/>
      <c r="G934" s="1314"/>
      <c r="H934" s="1314"/>
      <c r="I934" s="1314"/>
      <c r="J934" s="1472"/>
      <c r="K934" s="1472"/>
      <c r="L934" s="1314"/>
      <c r="M934" s="1314"/>
      <c r="N934" s="1314"/>
      <c r="O934" s="1314"/>
      <c r="P934" s="1314"/>
      <c r="Q934" s="1181"/>
      <c r="R934" s="1314"/>
      <c r="S934" s="1314"/>
      <c r="T934" s="1314"/>
      <c r="U934" s="1314"/>
      <c r="V934" s="1314"/>
      <c r="W934" s="1650"/>
      <c r="X934" s="1314"/>
      <c r="Y934" s="1314"/>
      <c r="Z934" s="1314"/>
      <c r="AA934" s="1314"/>
      <c r="AB934" s="1314"/>
      <c r="AC934" s="1314"/>
      <c r="AD934" s="1314"/>
      <c r="AE934" s="1314"/>
      <c r="AF934" s="2614"/>
    </row>
    <row r="935" spans="1:268" ht="21.75" customHeight="1" x14ac:dyDescent="0.25">
      <c r="B935" s="1744">
        <v>1</v>
      </c>
      <c r="C935" s="1416" t="s">
        <v>198</v>
      </c>
      <c r="D935" s="1416"/>
      <c r="E935" s="1395"/>
      <c r="F935" s="2194">
        <f>F877+F866+F818+F807</f>
        <v>67132</v>
      </c>
      <c r="G935" s="1314">
        <f>G877+G866+G818+G807</f>
        <v>27971</v>
      </c>
      <c r="H935" s="1314">
        <f>H877+H866+H818+H807</f>
        <v>26139.122871324933</v>
      </c>
      <c r="I935" s="1314">
        <f t="shared" ref="I935:I947" si="650">H935/G935*100</f>
        <v>93.450798581834519</v>
      </c>
      <c r="J935" s="1472"/>
      <c r="K935" s="1472"/>
      <c r="L935" s="1314"/>
      <c r="M935" s="1314"/>
      <c r="N935" s="1314"/>
      <c r="O935" s="1314"/>
      <c r="P935" s="1314"/>
      <c r="Q935" s="1181"/>
      <c r="R935" s="1314"/>
      <c r="S935" s="1314"/>
      <c r="T935" s="1314"/>
      <c r="U935" s="1314"/>
      <c r="V935" s="1314"/>
      <c r="W935" s="1650"/>
      <c r="X935" s="1314"/>
      <c r="Y935" s="1314"/>
      <c r="Z935" s="1314"/>
      <c r="AA935" s="1314"/>
      <c r="AB935" s="1314"/>
      <c r="AC935" s="1314">
        <f>AC877+AC866+AC818+AC807</f>
        <v>578.59629629629626</v>
      </c>
      <c r="AD935" s="1314">
        <f>AD877+AD866+AD818+AD807</f>
        <v>446977.08</v>
      </c>
      <c r="AE935" s="1314">
        <f>AE877+AE866+AE818+AE807</f>
        <v>446.97708</v>
      </c>
      <c r="AF935" s="2614"/>
    </row>
    <row r="936" spans="1:268" ht="21.75" customHeight="1" x14ac:dyDescent="0.25">
      <c r="B936" s="1744">
        <v>1</v>
      </c>
      <c r="C936" s="1416" t="s">
        <v>157</v>
      </c>
      <c r="D936" s="1416"/>
      <c r="E936" s="1395"/>
      <c r="F936" s="2194">
        <f>F913+F929</f>
        <v>53205.176470588238</v>
      </c>
      <c r="G936" s="1314">
        <f t="shared" ref="G936:H936" si="651">G913+G929</f>
        <v>22169.411764705881</v>
      </c>
      <c r="H936" s="1314">
        <f t="shared" si="651"/>
        <v>20653.337647058823</v>
      </c>
      <c r="I936" s="1314">
        <f t="shared" si="650"/>
        <v>93.161414773933345</v>
      </c>
      <c r="J936" s="1472"/>
      <c r="K936" s="1472"/>
      <c r="L936" s="1314"/>
      <c r="M936" s="1314"/>
      <c r="N936" s="1314"/>
      <c r="O936" s="1314"/>
      <c r="P936" s="1314"/>
      <c r="Q936" s="1181"/>
      <c r="R936" s="1314"/>
      <c r="S936" s="1314"/>
      <c r="T936" s="1314"/>
      <c r="U936" s="1314"/>
      <c r="V936" s="1314"/>
      <c r="W936" s="1650"/>
      <c r="X936" s="1314"/>
      <c r="Y936" s="1314"/>
      <c r="Z936" s="1314"/>
      <c r="AA936" s="1314"/>
      <c r="AB936" s="1314"/>
      <c r="AC936" s="1314">
        <f t="shared" ref="AC936:AE936" si="652">AC913+AC929</f>
        <v>1355.4717647058824</v>
      </c>
      <c r="AD936" s="1314">
        <f t="shared" si="652"/>
        <v>3341371.9699999988</v>
      </c>
      <c r="AE936" s="1314">
        <f t="shared" si="652"/>
        <v>3341.3719699999992</v>
      </c>
      <c r="AF936" s="2614"/>
    </row>
    <row r="937" spans="1:268" ht="33.75" customHeight="1" x14ac:dyDescent="0.25">
      <c r="B937" s="1744">
        <v>1</v>
      </c>
      <c r="C937" s="1435" t="s">
        <v>158</v>
      </c>
      <c r="D937" s="1435"/>
      <c r="E937" s="1395"/>
      <c r="F937" s="2194">
        <f>F885+F830</f>
        <v>8000</v>
      </c>
      <c r="G937" s="1314">
        <f>G885+G830</f>
        <v>3334</v>
      </c>
      <c r="H937" s="1314">
        <f>H885+H830</f>
        <v>2498</v>
      </c>
      <c r="I937" s="1314">
        <f t="shared" si="650"/>
        <v>74.925014997000602</v>
      </c>
      <c r="J937" s="1472"/>
      <c r="K937" s="1472"/>
      <c r="L937" s="1314"/>
      <c r="M937" s="1314"/>
      <c r="N937" s="1314"/>
      <c r="O937" s="1314"/>
      <c r="P937" s="1314"/>
      <c r="Q937" s="1181"/>
      <c r="R937" s="1314"/>
      <c r="S937" s="1314"/>
      <c r="T937" s="1314"/>
      <c r="U937" s="1314"/>
      <c r="V937" s="1314"/>
      <c r="W937" s="1650"/>
      <c r="X937" s="1314"/>
      <c r="Y937" s="1314"/>
      <c r="Z937" s="1314"/>
      <c r="AA937" s="1314"/>
      <c r="AB937" s="1314"/>
      <c r="AC937" s="1314">
        <f>AC885+AC830</f>
        <v>108</v>
      </c>
      <c r="AD937" s="1314">
        <f>AD885+AD830</f>
        <v>87381.719999999987</v>
      </c>
      <c r="AE937" s="1314">
        <f>AE885+AE830</f>
        <v>87.381719999999973</v>
      </c>
      <c r="AF937" s="2614"/>
    </row>
    <row r="938" spans="1:268" ht="33.75" customHeight="1" x14ac:dyDescent="0.25">
      <c r="B938" s="1744"/>
      <c r="C938" s="2101" t="s">
        <v>160</v>
      </c>
      <c r="D938" s="2101"/>
      <c r="E938" s="1426"/>
      <c r="F938" s="2194">
        <f>SUM(F889)</f>
        <v>100</v>
      </c>
      <c r="G938" s="1314">
        <f t="shared" ref="G938:H938" si="653">SUM(G889)</f>
        <v>42</v>
      </c>
      <c r="H938" s="1314">
        <f t="shared" si="653"/>
        <v>0</v>
      </c>
      <c r="I938" s="1314">
        <f t="shared" si="650"/>
        <v>0</v>
      </c>
      <c r="J938" s="1472"/>
      <c r="K938" s="1472"/>
      <c r="L938" s="1314"/>
      <c r="M938" s="1314"/>
      <c r="N938" s="1314"/>
      <c r="O938" s="1314"/>
      <c r="P938" s="1314"/>
      <c r="Q938" s="1181"/>
      <c r="R938" s="1314">
        <f>R888</f>
        <v>135.65799999999999</v>
      </c>
      <c r="S938" s="1314">
        <f>S888</f>
        <v>135.65799999999999</v>
      </c>
      <c r="T938" s="1314">
        <f>T888</f>
        <v>135.65799999999999</v>
      </c>
      <c r="U938" s="1314">
        <f>U888</f>
        <v>135.65799999999999</v>
      </c>
      <c r="V938" s="1314">
        <f>V888</f>
        <v>135.65799999999999</v>
      </c>
      <c r="W938" s="1650">
        <f t="shared" ref="W938:AE938" si="654">W888</f>
        <v>56.524166666666666</v>
      </c>
      <c r="X938" s="1314">
        <f t="shared" si="654"/>
        <v>0</v>
      </c>
      <c r="Y938" s="1314">
        <f t="shared" ref="Y938" si="655">Y888</f>
        <v>0</v>
      </c>
      <c r="Z938" s="1314">
        <f t="shared" si="654"/>
        <v>-56.524166666666666</v>
      </c>
      <c r="AA938" s="1314">
        <f t="shared" si="654"/>
        <v>0</v>
      </c>
      <c r="AB938" s="1314">
        <f t="shared" si="654"/>
        <v>0</v>
      </c>
      <c r="AC938" s="1314">
        <f t="shared" si="654"/>
        <v>0</v>
      </c>
      <c r="AD938" s="1314">
        <f t="shared" si="654"/>
        <v>0</v>
      </c>
      <c r="AE938" s="1314">
        <f t="shared" si="654"/>
        <v>0</v>
      </c>
      <c r="AF938" s="2614"/>
    </row>
    <row r="939" spans="1:268" x14ac:dyDescent="0.25">
      <c r="A939" s="738">
        <v>1</v>
      </c>
      <c r="B939" s="1744">
        <v>1</v>
      </c>
      <c r="C939" s="1426" t="s">
        <v>347</v>
      </c>
      <c r="D939" s="1426"/>
      <c r="E939" s="1426"/>
      <c r="F939" s="2194">
        <f>F890+F834</f>
        <v>239325.51794871798</v>
      </c>
      <c r="G939" s="1314">
        <f>G890+G834</f>
        <v>99720.928205128206</v>
      </c>
      <c r="H939" s="1314">
        <f>H890+H834</f>
        <v>91419.97671747877</v>
      </c>
      <c r="I939" s="1314">
        <f t="shared" si="650"/>
        <v>91.675818068425727</v>
      </c>
      <c r="J939" s="1480"/>
      <c r="K939" s="1480"/>
      <c r="L939" s="1480"/>
      <c r="M939" s="1480"/>
      <c r="N939" s="1480"/>
      <c r="O939" s="1480"/>
      <c r="P939" s="1480"/>
      <c r="Q939" s="1480"/>
      <c r="R939" s="1314">
        <f t="shared" ref="R939:X939" si="656">R890+R834</f>
        <v>176038.67058999999</v>
      </c>
      <c r="S939" s="1314">
        <f t="shared" si="656"/>
        <v>176038.67058999999</v>
      </c>
      <c r="T939" s="1314">
        <f t="shared" si="656"/>
        <v>176038.67058999999</v>
      </c>
      <c r="U939" s="1314">
        <f t="shared" si="656"/>
        <v>176038.67058999999</v>
      </c>
      <c r="V939" s="1314">
        <f t="shared" ref="V939" si="657">V890+V834</f>
        <v>176038.67058999999</v>
      </c>
      <c r="W939" s="1650">
        <f t="shared" si="656"/>
        <v>73349.446079166664</v>
      </c>
      <c r="X939" s="1314">
        <f t="shared" si="656"/>
        <v>69154.674330000009</v>
      </c>
      <c r="Y939" s="1314">
        <f t="shared" ref="Y939" si="658">Y890+Y834</f>
        <v>0</v>
      </c>
      <c r="Z939" s="1314">
        <f t="shared" ref="Z939:AE939" si="659">Z890+Z834</f>
        <v>-4194.771749166659</v>
      </c>
      <c r="AA939" s="1314">
        <f t="shared" si="659"/>
        <v>-877.90434999999979</v>
      </c>
      <c r="AB939" s="1314">
        <f t="shared" si="659"/>
        <v>68276.769980000012</v>
      </c>
      <c r="AC939" s="1314">
        <f t="shared" si="659"/>
        <v>4922.5937321937326</v>
      </c>
      <c r="AD939" s="1314">
        <f t="shared" si="659"/>
        <v>3875730.7699999991</v>
      </c>
      <c r="AE939" s="1314">
        <f t="shared" si="659"/>
        <v>3875.7307699999992</v>
      </c>
      <c r="AF939" s="2614"/>
    </row>
    <row r="940" spans="1:268" x14ac:dyDescent="0.25">
      <c r="A940" s="738">
        <v>1</v>
      </c>
      <c r="B940" s="1744">
        <v>1</v>
      </c>
      <c r="C940" s="1178" t="s">
        <v>92</v>
      </c>
      <c r="D940" s="1178"/>
      <c r="E940" s="1178"/>
      <c r="F940" s="2194">
        <f>SUM(F894,F842)</f>
        <v>1620</v>
      </c>
      <c r="G940" s="1314">
        <f>SUM(G894,G842)</f>
        <v>675</v>
      </c>
      <c r="H940" s="1314">
        <f>SUM(H894,H842)</f>
        <v>620</v>
      </c>
      <c r="I940" s="1314">
        <f t="shared" si="650"/>
        <v>91.851851851851848</v>
      </c>
      <c r="J940" s="1472">
        <f>L940/F940</f>
        <v>8.8209876543209873</v>
      </c>
      <c r="K940" s="1472">
        <f>N940/H940</f>
        <v>8.685483870967742</v>
      </c>
      <c r="L940" s="1314">
        <f>SUM(L894,L842)</f>
        <v>14290</v>
      </c>
      <c r="M940" s="1314">
        <f>SUM(M894,M842)</f>
        <v>5955</v>
      </c>
      <c r="N940" s="1314">
        <f>SUM(N894,N842)</f>
        <v>5385</v>
      </c>
      <c r="O940" s="1314">
        <f>N940/M940*100</f>
        <v>90.428211586901767</v>
      </c>
      <c r="P940" s="1314">
        <f>SUM(P894,P842)</f>
        <v>46.966666666666669</v>
      </c>
      <c r="Q940" s="1181">
        <f>N940/$C$3*12/P940</f>
        <v>275.17388218594749</v>
      </c>
      <c r="R940" s="1314"/>
      <c r="S940" s="1314"/>
      <c r="T940" s="1314"/>
      <c r="U940" s="1314"/>
      <c r="V940" s="1314"/>
      <c r="W940" s="1650"/>
      <c r="X940" s="1314"/>
      <c r="Y940" s="1314"/>
      <c r="Z940" s="1314"/>
      <c r="AA940" s="1314"/>
      <c r="AB940" s="1314"/>
      <c r="AC940" s="1314">
        <f>SUM(AC894,AC842)</f>
        <v>0</v>
      </c>
      <c r="AD940" s="1314"/>
      <c r="AE940" s="1314"/>
      <c r="AF940" s="2614"/>
    </row>
    <row r="941" spans="1:268" ht="15" customHeight="1" x14ac:dyDescent="0.25">
      <c r="A941" s="738">
        <v>1</v>
      </c>
      <c r="B941" s="1744">
        <v>1</v>
      </c>
      <c r="C941" s="1463" t="s">
        <v>16</v>
      </c>
      <c r="D941" s="1463"/>
      <c r="E941" s="1463"/>
      <c r="F941" s="2195">
        <f>SUM(F899,F847)</f>
        <v>710</v>
      </c>
      <c r="G941" s="1481">
        <f>SUM(G899,G847)</f>
        <v>295.27777777777777</v>
      </c>
      <c r="H941" s="1481">
        <f>SUM(H899,H847)</f>
        <v>317</v>
      </c>
      <c r="I941" s="1314">
        <f t="shared" si="650"/>
        <v>107.3565380997178</v>
      </c>
      <c r="J941" s="1472">
        <f>L941/F941</f>
        <v>8.056338028169014</v>
      </c>
      <c r="K941" s="1472">
        <f>N941/H941</f>
        <v>8.5583596214511033</v>
      </c>
      <c r="L941" s="1481">
        <f>SUM(L899,L847)</f>
        <v>5720</v>
      </c>
      <c r="M941" s="1481">
        <f>SUM(M899,M847)</f>
        <v>2383</v>
      </c>
      <c r="N941" s="1481">
        <f>SUM(N899,N847)</f>
        <v>2713</v>
      </c>
      <c r="O941" s="1481">
        <f>N941/M941*100</f>
        <v>113.84809064204784</v>
      </c>
      <c r="P941" s="1481">
        <f>SUM(P899,P847)</f>
        <v>23.833333333333336</v>
      </c>
      <c r="Q941" s="1181">
        <f>N941/$C$3*12/P941</f>
        <v>273.19720279720281</v>
      </c>
      <c r="R941" s="1481"/>
      <c r="S941" s="1481"/>
      <c r="T941" s="1481"/>
      <c r="U941" s="1481"/>
      <c r="V941" s="1481"/>
      <c r="W941" s="1651"/>
      <c r="X941" s="1481"/>
      <c r="Y941" s="1481"/>
      <c r="Z941" s="1481"/>
      <c r="AA941" s="1481"/>
      <c r="AB941" s="1481"/>
      <c r="AC941" s="1481">
        <f>SUM(AC899,AC847)</f>
        <v>0</v>
      </c>
      <c r="AD941" s="1481"/>
      <c r="AE941" s="1481"/>
      <c r="AF941" s="2614"/>
    </row>
    <row r="942" spans="1:268" ht="29.25" x14ac:dyDescent="0.25">
      <c r="A942" s="738">
        <v>1</v>
      </c>
      <c r="B942" s="1744">
        <v>1</v>
      </c>
      <c r="C942" s="1209" t="s">
        <v>173</v>
      </c>
      <c r="D942" s="1209"/>
      <c r="E942" s="1209"/>
      <c r="F942" s="2194">
        <f>F900+F848</f>
        <v>2330</v>
      </c>
      <c r="G942" s="1314">
        <f>G900+G848</f>
        <v>970.27777777777783</v>
      </c>
      <c r="H942" s="1314">
        <f>H900+H848</f>
        <v>937</v>
      </c>
      <c r="I942" s="1314">
        <f t="shared" si="650"/>
        <v>96.57028342399083</v>
      </c>
      <c r="J942" s="1472">
        <f>L942/F942</f>
        <v>8.5879828326180263</v>
      </c>
      <c r="K942" s="1472">
        <f>N942/H942</f>
        <v>8.6424759871931691</v>
      </c>
      <c r="L942" s="1314">
        <f>L900+L848</f>
        <v>20010</v>
      </c>
      <c r="M942" s="1314">
        <f>M900+M848</f>
        <v>8338</v>
      </c>
      <c r="N942" s="1314">
        <f>N900+N848</f>
        <v>8098</v>
      </c>
      <c r="O942" s="1314">
        <f>N942/M942*100</f>
        <v>97.121611897337488</v>
      </c>
      <c r="P942" s="1314">
        <f>SUM(P900,P848)</f>
        <v>70.8</v>
      </c>
      <c r="Q942" s="1181">
        <f>N942/$C$3*12/P942</f>
        <v>274.50847457627117</v>
      </c>
      <c r="R942" s="1314">
        <f t="shared" ref="R942:X942" si="660">SUM(R900,R848)</f>
        <v>37645.587033600001</v>
      </c>
      <c r="S942" s="1314">
        <f t="shared" si="660"/>
        <v>37645.587033600001</v>
      </c>
      <c r="T942" s="1314">
        <f t="shared" si="660"/>
        <v>38933.9185536</v>
      </c>
      <c r="U942" s="1314">
        <f t="shared" si="660"/>
        <v>38933.9185536</v>
      </c>
      <c r="V942" s="1314">
        <f t="shared" ref="V942" si="661">SUM(V900,V848)</f>
        <v>38933.9185536</v>
      </c>
      <c r="W942" s="1650">
        <f t="shared" si="660"/>
        <v>16072.160720000002</v>
      </c>
      <c r="X942" s="1314">
        <f t="shared" si="660"/>
        <v>15144.328320000004</v>
      </c>
      <c r="Y942" s="1314">
        <f t="shared" ref="Y942" si="662">SUM(Y900,Y848)</f>
        <v>0</v>
      </c>
      <c r="Z942" s="1314">
        <f>SUM(Z900,Z848)</f>
        <v>-927.83239999999842</v>
      </c>
      <c r="AA942" s="1314">
        <f>SUM(AA900,AA848)</f>
        <v>-377.68536</v>
      </c>
      <c r="AB942" s="1314">
        <f>SUM(AB900,AB848)</f>
        <v>14766.642960000003</v>
      </c>
      <c r="AC942" s="1314">
        <f>AC900+AC848</f>
        <v>34</v>
      </c>
      <c r="AD942" s="1314">
        <f t="shared" ref="AD942:AE942" si="663">SUM(AD900,AD848)</f>
        <v>482056.94</v>
      </c>
      <c r="AE942" s="1314">
        <f t="shared" si="663"/>
        <v>482.05694</v>
      </c>
      <c r="AF942" s="2614"/>
    </row>
    <row r="943" spans="1:268" x14ac:dyDescent="0.25">
      <c r="A943" s="738">
        <v>1</v>
      </c>
      <c r="B943" s="1744">
        <v>1</v>
      </c>
      <c r="C943" s="1390" t="s">
        <v>326</v>
      </c>
      <c r="D943" s="1390"/>
      <c r="E943" s="1390"/>
      <c r="F943" s="2214">
        <f t="shared" ref="F943:H947" si="664">F850</f>
        <v>8990</v>
      </c>
      <c r="G943" s="1482">
        <f t="shared" si="664"/>
        <v>3746</v>
      </c>
      <c r="H943" s="1482">
        <f t="shared" si="664"/>
        <v>3414</v>
      </c>
      <c r="I943" s="1312">
        <f t="shared" si="650"/>
        <v>91.137213027229052</v>
      </c>
      <c r="J943" s="1306"/>
      <c r="K943" s="1306"/>
      <c r="L943" s="1482"/>
      <c r="M943" s="1482"/>
      <c r="N943" s="1482"/>
      <c r="O943" s="1482"/>
      <c r="P943" s="1482"/>
      <c r="Q943" s="1371"/>
      <c r="R943" s="1482"/>
      <c r="S943" s="1482"/>
      <c r="T943" s="1482"/>
      <c r="U943" s="1482"/>
      <c r="V943" s="1482"/>
      <c r="W943" s="1652"/>
      <c r="X943" s="1482"/>
      <c r="Y943" s="1482"/>
      <c r="Z943" s="1482"/>
      <c r="AA943" s="1482"/>
      <c r="AB943" s="1482"/>
      <c r="AC943" s="1482">
        <f>AC850</f>
        <v>0</v>
      </c>
      <c r="AD943" s="1482"/>
      <c r="AE943" s="1482"/>
      <c r="AF943" s="2614"/>
    </row>
    <row r="944" spans="1:268" x14ac:dyDescent="0.25">
      <c r="A944" s="738">
        <v>1</v>
      </c>
      <c r="B944" s="1744">
        <v>1</v>
      </c>
      <c r="C944" s="1302" t="s">
        <v>327</v>
      </c>
      <c r="D944" s="1302"/>
      <c r="E944" s="1302"/>
      <c r="F944" s="2215">
        <f t="shared" si="664"/>
        <v>8990</v>
      </c>
      <c r="G944" s="1483">
        <f t="shared" si="664"/>
        <v>3746</v>
      </c>
      <c r="H944" s="1483">
        <f t="shared" si="664"/>
        <v>3414</v>
      </c>
      <c r="I944" s="1481">
        <f t="shared" si="650"/>
        <v>91.137213027229052</v>
      </c>
      <c r="J944" s="1484"/>
      <c r="K944" s="1484"/>
      <c r="L944" s="1483"/>
      <c r="M944" s="1483"/>
      <c r="N944" s="1483"/>
      <c r="O944" s="1483"/>
      <c r="P944" s="1483"/>
      <c r="Q944" s="1215"/>
      <c r="R944" s="1483"/>
      <c r="S944" s="1483"/>
      <c r="T944" s="1483"/>
      <c r="U944" s="1483"/>
      <c r="V944" s="1483"/>
      <c r="W944" s="1653"/>
      <c r="X944" s="1483"/>
      <c r="Y944" s="1483"/>
      <c r="Z944" s="1483"/>
      <c r="AA944" s="1483"/>
      <c r="AB944" s="1483"/>
      <c r="AC944" s="1483">
        <f>AC851</f>
        <v>0</v>
      </c>
      <c r="AD944" s="1483"/>
      <c r="AE944" s="1483"/>
      <c r="AF944" s="2614"/>
    </row>
    <row r="945" spans="1:33" x14ac:dyDescent="0.25">
      <c r="A945" s="738">
        <v>1</v>
      </c>
      <c r="B945" s="1744">
        <v>1</v>
      </c>
      <c r="C945" s="1216" t="s">
        <v>328</v>
      </c>
      <c r="D945" s="1216"/>
      <c r="E945" s="1216"/>
      <c r="F945" s="2216">
        <f t="shared" si="664"/>
        <v>10</v>
      </c>
      <c r="G945" s="1329">
        <f t="shared" si="664"/>
        <v>4</v>
      </c>
      <c r="H945" s="1329">
        <f t="shared" si="664"/>
        <v>5</v>
      </c>
      <c r="I945" s="1314">
        <f t="shared" si="650"/>
        <v>125</v>
      </c>
      <c r="J945" s="1484"/>
      <c r="K945" s="1484"/>
      <c r="L945" s="1329"/>
      <c r="M945" s="1329"/>
      <c r="N945" s="1329"/>
      <c r="O945" s="1329"/>
      <c r="P945" s="1329"/>
      <c r="Q945" s="1215"/>
      <c r="R945" s="1329"/>
      <c r="S945" s="1329"/>
      <c r="T945" s="1329"/>
      <c r="U945" s="1329"/>
      <c r="V945" s="1329"/>
      <c r="W945" s="1654"/>
      <c r="X945" s="1329"/>
      <c r="Y945" s="1329"/>
      <c r="Z945" s="1329"/>
      <c r="AA945" s="1329"/>
      <c r="AB945" s="1329"/>
      <c r="AC945" s="1329">
        <f>AC852</f>
        <v>0</v>
      </c>
      <c r="AD945" s="1329"/>
      <c r="AE945" s="1329"/>
      <c r="AF945" s="2614"/>
    </row>
    <row r="946" spans="1:33" ht="30" x14ac:dyDescent="0.25">
      <c r="A946" s="738">
        <v>1</v>
      </c>
      <c r="B946" s="1744">
        <v>1</v>
      </c>
      <c r="C946" s="1302" t="s">
        <v>329</v>
      </c>
      <c r="D946" s="1302"/>
      <c r="E946" s="1302"/>
      <c r="F946" s="2215">
        <f t="shared" si="664"/>
        <v>10</v>
      </c>
      <c r="G946" s="1481">
        <f t="shared" si="664"/>
        <v>4</v>
      </c>
      <c r="H946" s="1481">
        <f t="shared" si="664"/>
        <v>5</v>
      </c>
      <c r="I946" s="1481">
        <f t="shared" si="650"/>
        <v>125</v>
      </c>
      <c r="J946" s="1484"/>
      <c r="K946" s="1480"/>
      <c r="L946" s="1483"/>
      <c r="M946" s="1481"/>
      <c r="N946" s="1483"/>
      <c r="O946" s="1481"/>
      <c r="P946" s="1481"/>
      <c r="Q946" s="1181"/>
      <c r="R946" s="1481"/>
      <c r="S946" s="1481"/>
      <c r="T946" s="1481"/>
      <c r="U946" s="1481"/>
      <c r="V946" s="1481"/>
      <c r="W946" s="1651"/>
      <c r="X946" s="1481"/>
      <c r="Y946" s="1481"/>
      <c r="Z946" s="1483"/>
      <c r="AA946" s="1481"/>
      <c r="AB946" s="1481"/>
      <c r="AC946" s="1481">
        <f>AC853</f>
        <v>0</v>
      </c>
      <c r="AD946" s="1481"/>
      <c r="AE946" s="1481"/>
      <c r="AF946" s="2614"/>
    </row>
    <row r="947" spans="1:33" ht="27.75" customHeight="1" thickBot="1" x14ac:dyDescent="0.3">
      <c r="B947" s="1744"/>
      <c r="C947" s="1393" t="s">
        <v>344</v>
      </c>
      <c r="D947" s="1393"/>
      <c r="E947" s="1393"/>
      <c r="F947" s="2217">
        <f t="shared" si="664"/>
        <v>9000</v>
      </c>
      <c r="G947" s="2099">
        <f t="shared" si="664"/>
        <v>3750</v>
      </c>
      <c r="H947" s="2099">
        <f t="shared" si="664"/>
        <v>3419</v>
      </c>
      <c r="I947" s="2099">
        <f t="shared" si="650"/>
        <v>91.173333333333332</v>
      </c>
      <c r="J947" s="1486"/>
      <c r="K947" s="1486"/>
      <c r="L947" s="1485"/>
      <c r="M947" s="1485"/>
      <c r="N947" s="1485"/>
      <c r="O947" s="1485"/>
      <c r="P947" s="1485"/>
      <c r="Q947" s="1225"/>
      <c r="R947" s="1485">
        <f>R854</f>
        <v>25936.186740000001</v>
      </c>
      <c r="S947" s="1485">
        <f>S854</f>
        <v>25936.186740000001</v>
      </c>
      <c r="T947" s="1485">
        <f>T854</f>
        <v>25936.186740000001</v>
      </c>
      <c r="U947" s="1485">
        <f>U854</f>
        <v>25936.186740000001</v>
      </c>
      <c r="V947" s="1485">
        <f>V854</f>
        <v>25936.186740000001</v>
      </c>
      <c r="W947" s="1655">
        <f t="shared" ref="W947:AB947" si="665">W854</f>
        <v>10806.744475</v>
      </c>
      <c r="X947" s="1485">
        <f t="shared" si="665"/>
        <v>10873.525600000001</v>
      </c>
      <c r="Y947" s="1485">
        <f t="shared" ref="Y947" si="666">Y854</f>
        <v>0</v>
      </c>
      <c r="Z947" s="1485">
        <f t="shared" si="665"/>
        <v>66.781125000001339</v>
      </c>
      <c r="AA947" s="2100">
        <f t="shared" si="665"/>
        <v>-15.58234</v>
      </c>
      <c r="AB947" s="1485">
        <f t="shared" si="665"/>
        <v>10857.94326</v>
      </c>
      <c r="AC947" s="2099">
        <f>AC854</f>
        <v>130</v>
      </c>
      <c r="AD947" s="1485">
        <f>AD854</f>
        <v>330310.93999999994</v>
      </c>
      <c r="AE947" s="1485">
        <f>AE854</f>
        <v>330.31093999999996</v>
      </c>
      <c r="AF947" s="2614"/>
    </row>
    <row r="948" spans="1:33" x14ac:dyDescent="0.25">
      <c r="A948" s="738">
        <v>1</v>
      </c>
      <c r="B948" s="1744">
        <v>1</v>
      </c>
      <c r="C948" s="2103" t="s">
        <v>67</v>
      </c>
      <c r="D948" s="839"/>
      <c r="E948" s="839"/>
      <c r="F948" s="2266"/>
      <c r="G948" s="647"/>
      <c r="H948" s="647"/>
      <c r="I948" s="647"/>
      <c r="J948" s="229"/>
      <c r="K948" s="229"/>
      <c r="L948" s="229"/>
      <c r="M948" s="229"/>
      <c r="N948" s="229"/>
      <c r="O948" s="229"/>
      <c r="P948" s="229"/>
      <c r="Q948" s="229"/>
      <c r="R948" s="754"/>
      <c r="S948" s="754"/>
      <c r="T948" s="754"/>
      <c r="U948" s="754"/>
      <c r="V948" s="754"/>
      <c r="W948" s="1656"/>
      <c r="X948" s="754"/>
      <c r="Y948" s="754"/>
      <c r="Z948" s="754"/>
      <c r="AA948" s="853"/>
      <c r="AB948" s="754"/>
      <c r="AC948" s="754"/>
      <c r="AD948" s="1867"/>
      <c r="AE948" s="1867"/>
      <c r="AF948" s="2614"/>
    </row>
    <row r="949" spans="1:33" ht="43.5" x14ac:dyDescent="0.25">
      <c r="A949" s="738">
        <v>1</v>
      </c>
      <c r="B949" s="1744">
        <v>1</v>
      </c>
      <c r="C949" s="558" t="s">
        <v>235</v>
      </c>
      <c r="D949" s="2102"/>
      <c r="E949" s="2102"/>
      <c r="F949" s="2267"/>
      <c r="G949" s="855"/>
      <c r="H949" s="855"/>
      <c r="I949" s="855"/>
      <c r="J949" s="855"/>
      <c r="K949" s="855"/>
      <c r="L949" s="692"/>
      <c r="M949" s="692"/>
      <c r="N949" s="692"/>
      <c r="O949" s="692"/>
      <c r="P949" s="692"/>
      <c r="Q949" s="692"/>
      <c r="R949" s="63"/>
      <c r="S949" s="63"/>
      <c r="T949" s="63"/>
      <c r="U949" s="63"/>
      <c r="V949" s="63"/>
      <c r="W949" s="1599"/>
      <c r="X949" s="63"/>
      <c r="Y949" s="63"/>
      <c r="Z949" s="63"/>
      <c r="AA949" s="676"/>
      <c r="AB949" s="63"/>
      <c r="AC949" s="63"/>
      <c r="AD949" s="1836"/>
      <c r="AE949" s="1836"/>
      <c r="AF949" s="2614"/>
    </row>
    <row r="950" spans="1:33" s="70" customFormat="1" ht="15" customHeight="1" x14ac:dyDescent="0.25">
      <c r="A950" s="738">
        <v>1</v>
      </c>
      <c r="B950" s="1744">
        <v>1</v>
      </c>
      <c r="C950" s="654" t="s">
        <v>5</v>
      </c>
      <c r="D950" s="654"/>
      <c r="E950" s="654"/>
      <c r="F950" s="867"/>
      <c r="G950" s="228"/>
      <c r="H950" s="228"/>
      <c r="I950" s="228"/>
      <c r="J950" s="228"/>
      <c r="K950" s="228"/>
      <c r="L950" s="655"/>
      <c r="M950" s="655"/>
      <c r="N950" s="655"/>
      <c r="O950" s="655"/>
      <c r="P950" s="655"/>
      <c r="Q950" s="655"/>
      <c r="R950" s="228"/>
      <c r="S950" s="228"/>
      <c r="T950" s="228"/>
      <c r="U950" s="228"/>
      <c r="V950" s="228"/>
      <c r="W950" s="1634"/>
      <c r="X950" s="228"/>
      <c r="Y950" s="228"/>
      <c r="Z950" s="228"/>
      <c r="AA950" s="228"/>
      <c r="AB950" s="228"/>
      <c r="AC950" s="228"/>
      <c r="AD950" s="1860"/>
      <c r="AE950" s="1860"/>
      <c r="AF950" s="2614"/>
      <c r="AG950" s="1730"/>
    </row>
    <row r="951" spans="1:33" s="70" customFormat="1" ht="15" customHeight="1" x14ac:dyDescent="0.25">
      <c r="A951" s="738">
        <v>1</v>
      </c>
      <c r="B951" s="1744">
        <v>1</v>
      </c>
      <c r="C951" s="124" t="s">
        <v>10</v>
      </c>
      <c r="D951" s="2564" t="s">
        <v>521</v>
      </c>
      <c r="E951" s="655">
        <v>340</v>
      </c>
      <c r="F951" s="2252">
        <v>690</v>
      </c>
      <c r="G951" s="92">
        <f t="shared" ref="G951:G958" si="667">F951/12*$C$3</f>
        <v>287.5</v>
      </c>
      <c r="H951" s="92">
        <v>282</v>
      </c>
      <c r="I951" s="92">
        <f t="shared" ref="I951:I959" si="668">H951/G951*100</f>
        <v>98.086956521739125</v>
      </c>
      <c r="J951" s="658">
        <v>11</v>
      </c>
      <c r="K951" s="93">
        <f t="shared" ref="K951:K959" si="669">N951/H951</f>
        <v>11.75531914893617</v>
      </c>
      <c r="L951" s="94">
        <f t="shared" ref="L951:L958" si="670">ROUND(F951*J951,0)</f>
        <v>7590</v>
      </c>
      <c r="M951" s="94">
        <f t="shared" ref="M951:M958" si="671">ROUND(L951/12*$C$3,0)</f>
        <v>3163</v>
      </c>
      <c r="N951" s="94">
        <v>3315</v>
      </c>
      <c r="O951" s="94">
        <f t="shared" ref="O951:O959" si="672">N951/M951*100</f>
        <v>104.80556433765413</v>
      </c>
      <c r="P951" s="94">
        <f t="shared" ref="P951:P958" si="673">L951/E951</f>
        <v>22.323529411764707</v>
      </c>
      <c r="Q951" s="94">
        <f t="shared" ref="Q951:Q959" si="674">N951/$C$3*12/P951</f>
        <v>356.39525691699606</v>
      </c>
      <c r="R951" s="711"/>
      <c r="S951" s="711"/>
      <c r="T951" s="711"/>
      <c r="U951" s="711"/>
      <c r="V951" s="711"/>
      <c r="W951" s="1602"/>
      <c r="X951" s="711"/>
      <c r="Y951" s="711"/>
      <c r="Z951" s="711"/>
      <c r="AA951" s="711"/>
      <c r="AB951" s="711"/>
      <c r="AC951" s="711"/>
      <c r="AD951" s="1841"/>
      <c r="AE951" s="1841"/>
      <c r="AF951" s="2614"/>
      <c r="AG951" s="1730"/>
    </row>
    <row r="952" spans="1:33" s="70" customFormat="1" ht="15" customHeight="1" x14ac:dyDescent="0.25">
      <c r="A952" s="738">
        <v>1</v>
      </c>
      <c r="B952" s="1744">
        <v>1</v>
      </c>
      <c r="C952" s="124" t="s">
        <v>6</v>
      </c>
      <c r="D952" s="2564" t="s">
        <v>521</v>
      </c>
      <c r="E952" s="655">
        <v>340</v>
      </c>
      <c r="F952" s="2252">
        <v>770</v>
      </c>
      <c r="G952" s="92">
        <f t="shared" si="667"/>
        <v>320.83333333333337</v>
      </c>
      <c r="H952" s="92">
        <v>411</v>
      </c>
      <c r="I952" s="92">
        <f t="shared" si="668"/>
        <v>128.10389610389609</v>
      </c>
      <c r="J952" s="658">
        <v>9</v>
      </c>
      <c r="K952" s="93">
        <f t="shared" si="669"/>
        <v>8.5839416058394153</v>
      </c>
      <c r="L952" s="94">
        <f t="shared" si="670"/>
        <v>6930</v>
      </c>
      <c r="M952" s="94">
        <f t="shared" si="671"/>
        <v>2888</v>
      </c>
      <c r="N952" s="94">
        <v>3528</v>
      </c>
      <c r="O952" s="94">
        <f t="shared" si="672"/>
        <v>122.16066481994461</v>
      </c>
      <c r="P952" s="94">
        <f t="shared" si="673"/>
        <v>20.382352941176471</v>
      </c>
      <c r="Q952" s="94">
        <f t="shared" si="674"/>
        <v>415.41818181818184</v>
      </c>
      <c r="R952" s="711"/>
      <c r="S952" s="711"/>
      <c r="T952" s="711"/>
      <c r="U952" s="711"/>
      <c r="V952" s="711"/>
      <c r="W952" s="1602"/>
      <c r="X952" s="711"/>
      <c r="Y952" s="711"/>
      <c r="Z952" s="711"/>
      <c r="AA952" s="711"/>
      <c r="AB952" s="711"/>
      <c r="AC952" s="711"/>
      <c r="AD952" s="1841"/>
      <c r="AE952" s="1841"/>
      <c r="AF952" s="2614"/>
      <c r="AG952" s="1730"/>
    </row>
    <row r="953" spans="1:33" s="70" customFormat="1" ht="15" customHeight="1" x14ac:dyDescent="0.25">
      <c r="A953" s="738">
        <v>1</v>
      </c>
      <c r="B953" s="1744">
        <v>1</v>
      </c>
      <c r="C953" s="124" t="s">
        <v>77</v>
      </c>
      <c r="D953" s="2564" t="s">
        <v>521</v>
      </c>
      <c r="E953" s="655">
        <v>320</v>
      </c>
      <c r="F953" s="2252">
        <v>340</v>
      </c>
      <c r="G953" s="92">
        <f t="shared" si="667"/>
        <v>141.66666666666666</v>
      </c>
      <c r="H953" s="92">
        <v>177</v>
      </c>
      <c r="I953" s="92">
        <f t="shared" si="668"/>
        <v>124.94117647058825</v>
      </c>
      <c r="J953" s="658">
        <v>9</v>
      </c>
      <c r="K953" s="93">
        <f t="shared" si="669"/>
        <v>9.1977401129943495</v>
      </c>
      <c r="L953" s="94">
        <f t="shared" si="670"/>
        <v>3060</v>
      </c>
      <c r="M953" s="94">
        <f t="shared" si="671"/>
        <v>1275</v>
      </c>
      <c r="N953" s="94">
        <v>1628</v>
      </c>
      <c r="O953" s="94">
        <f t="shared" si="672"/>
        <v>127.68627450980392</v>
      </c>
      <c r="P953" s="94">
        <f t="shared" si="673"/>
        <v>9.5625</v>
      </c>
      <c r="Q953" s="94">
        <f t="shared" si="674"/>
        <v>408.59607843137258</v>
      </c>
      <c r="R953" s="711"/>
      <c r="S953" s="711"/>
      <c r="T953" s="711"/>
      <c r="U953" s="711"/>
      <c r="V953" s="711"/>
      <c r="W953" s="1602"/>
      <c r="X953" s="711"/>
      <c r="Y953" s="711"/>
      <c r="Z953" s="711"/>
      <c r="AA953" s="711"/>
      <c r="AB953" s="711"/>
      <c r="AC953" s="711"/>
      <c r="AD953" s="1841"/>
      <c r="AE953" s="1841"/>
      <c r="AF953" s="2614"/>
      <c r="AG953" s="1730"/>
    </row>
    <row r="954" spans="1:33" s="70" customFormat="1" ht="15" customHeight="1" x14ac:dyDescent="0.25">
      <c r="A954" s="738">
        <v>1</v>
      </c>
      <c r="B954" s="1744">
        <v>1</v>
      </c>
      <c r="C954" s="124" t="s">
        <v>27</v>
      </c>
      <c r="D954" s="2564" t="s">
        <v>521</v>
      </c>
      <c r="E954" s="655">
        <v>300</v>
      </c>
      <c r="F954" s="2252">
        <v>220</v>
      </c>
      <c r="G954" s="92">
        <f t="shared" si="667"/>
        <v>91.666666666666657</v>
      </c>
      <c r="H954" s="92">
        <v>70</v>
      </c>
      <c r="I954" s="92">
        <f t="shared" si="668"/>
        <v>76.363636363636374</v>
      </c>
      <c r="J954" s="658">
        <v>5.2</v>
      </c>
      <c r="K954" s="93">
        <f t="shared" si="669"/>
        <v>5.1142857142857139</v>
      </c>
      <c r="L954" s="94">
        <f t="shared" si="670"/>
        <v>1144</v>
      </c>
      <c r="M954" s="94">
        <f t="shared" si="671"/>
        <v>477</v>
      </c>
      <c r="N954" s="94">
        <v>358</v>
      </c>
      <c r="O954" s="94">
        <f t="shared" si="672"/>
        <v>75.05241090146751</v>
      </c>
      <c r="P954" s="94">
        <f t="shared" si="673"/>
        <v>3.8133333333333335</v>
      </c>
      <c r="Q954" s="94">
        <f t="shared" si="674"/>
        <v>225.31468531468528</v>
      </c>
      <c r="R954" s="711"/>
      <c r="S954" s="711"/>
      <c r="T954" s="711"/>
      <c r="U954" s="711"/>
      <c r="V954" s="711"/>
      <c r="W954" s="1602"/>
      <c r="X954" s="711"/>
      <c r="Y954" s="711"/>
      <c r="Z954" s="711"/>
      <c r="AA954" s="711"/>
      <c r="AB954" s="711"/>
      <c r="AC954" s="711"/>
      <c r="AD954" s="1841"/>
      <c r="AE954" s="1841"/>
      <c r="AF954" s="2614"/>
      <c r="AG954" s="1730"/>
    </row>
    <row r="955" spans="1:33" s="70" customFormat="1" ht="15" customHeight="1" x14ac:dyDescent="0.25">
      <c r="A955" s="738">
        <v>1</v>
      </c>
      <c r="B955" s="1744">
        <v>1</v>
      </c>
      <c r="C955" s="124" t="s">
        <v>60</v>
      </c>
      <c r="D955" s="2564" t="s">
        <v>521</v>
      </c>
      <c r="E955" s="655">
        <v>340</v>
      </c>
      <c r="F955" s="772">
        <v>140</v>
      </c>
      <c r="G955" s="92">
        <f t="shared" si="667"/>
        <v>58.333333333333329</v>
      </c>
      <c r="H955" s="92">
        <v>72</v>
      </c>
      <c r="I955" s="92">
        <f t="shared" si="668"/>
        <v>123.42857142857144</v>
      </c>
      <c r="J955" s="659">
        <v>8</v>
      </c>
      <c r="K955" s="93">
        <f t="shared" si="669"/>
        <v>6.958333333333333</v>
      </c>
      <c r="L955" s="94">
        <f t="shared" si="670"/>
        <v>1120</v>
      </c>
      <c r="M955" s="94">
        <f t="shared" si="671"/>
        <v>467</v>
      </c>
      <c r="N955" s="94">
        <v>501</v>
      </c>
      <c r="O955" s="94">
        <f t="shared" si="672"/>
        <v>107.28051391862957</v>
      </c>
      <c r="P955" s="94">
        <f t="shared" si="673"/>
        <v>3.2941176470588234</v>
      </c>
      <c r="Q955" s="94">
        <f t="shared" si="674"/>
        <v>365.01428571428573</v>
      </c>
      <c r="R955" s="711"/>
      <c r="S955" s="711"/>
      <c r="T955" s="711"/>
      <c r="U955" s="711"/>
      <c r="V955" s="711"/>
      <c r="W955" s="1602"/>
      <c r="X955" s="711"/>
      <c r="Y955" s="711"/>
      <c r="Z955" s="711"/>
      <c r="AA955" s="711"/>
      <c r="AB955" s="711"/>
      <c r="AC955" s="711"/>
      <c r="AD955" s="1841"/>
      <c r="AE955" s="1841"/>
      <c r="AF955" s="2614"/>
      <c r="AG955" s="1730"/>
    </row>
    <row r="956" spans="1:33" s="70" customFormat="1" ht="15" customHeight="1" x14ac:dyDescent="0.25">
      <c r="A956" s="738">
        <v>1</v>
      </c>
      <c r="B956" s="1744">
        <v>1</v>
      </c>
      <c r="C956" s="124" t="s">
        <v>26</v>
      </c>
      <c r="D956" s="2564" t="s">
        <v>521</v>
      </c>
      <c r="E956" s="655">
        <v>340</v>
      </c>
      <c r="F956" s="2252">
        <v>380</v>
      </c>
      <c r="G956" s="92">
        <f t="shared" si="667"/>
        <v>158.33333333333334</v>
      </c>
      <c r="H956" s="92">
        <v>179</v>
      </c>
      <c r="I956" s="92">
        <f t="shared" si="668"/>
        <v>113.05263157894736</v>
      </c>
      <c r="J956" s="658">
        <v>6.1</v>
      </c>
      <c r="K956" s="93">
        <f t="shared" si="669"/>
        <v>6.2458100558659222</v>
      </c>
      <c r="L956" s="94">
        <f t="shared" si="670"/>
        <v>2318</v>
      </c>
      <c r="M956" s="94">
        <f t="shared" si="671"/>
        <v>966</v>
      </c>
      <c r="N956" s="94">
        <v>1118</v>
      </c>
      <c r="O956" s="94">
        <f t="shared" si="672"/>
        <v>115.73498964803312</v>
      </c>
      <c r="P956" s="94">
        <f t="shared" si="673"/>
        <v>6.8176470588235292</v>
      </c>
      <c r="Q956" s="94">
        <f t="shared" si="674"/>
        <v>393.56686798964625</v>
      </c>
      <c r="R956" s="711"/>
      <c r="S956" s="711"/>
      <c r="T956" s="711"/>
      <c r="U956" s="711"/>
      <c r="V956" s="711"/>
      <c r="W956" s="1602"/>
      <c r="X956" s="711"/>
      <c r="Y956" s="711"/>
      <c r="Z956" s="711"/>
      <c r="AA956" s="711"/>
      <c r="AB956" s="711"/>
      <c r="AC956" s="711"/>
      <c r="AD956" s="1841"/>
      <c r="AE956" s="1841"/>
      <c r="AF956" s="2614"/>
      <c r="AG956" s="1730"/>
    </row>
    <row r="957" spans="1:33" s="70" customFormat="1" ht="15" customHeight="1" x14ac:dyDescent="0.25">
      <c r="A957" s="738"/>
      <c r="B957" s="1744">
        <v>1</v>
      </c>
      <c r="C957" s="124" t="s">
        <v>362</v>
      </c>
      <c r="D957" s="2564" t="s">
        <v>521</v>
      </c>
      <c r="E957" s="565">
        <v>330</v>
      </c>
      <c r="F957" s="2252">
        <v>20</v>
      </c>
      <c r="G957" s="92">
        <f t="shared" ref="G957" si="675">F957/12*$C$3</f>
        <v>8.3333333333333339</v>
      </c>
      <c r="H957" s="92">
        <v>11</v>
      </c>
      <c r="I957" s="92">
        <f t="shared" si="668"/>
        <v>131.99999999999997</v>
      </c>
      <c r="J957" s="658">
        <v>10</v>
      </c>
      <c r="K957" s="93">
        <f t="shared" si="669"/>
        <v>10.818181818181818</v>
      </c>
      <c r="L957" s="94">
        <f t="shared" si="670"/>
        <v>200</v>
      </c>
      <c r="M957" s="94">
        <f t="shared" si="671"/>
        <v>83</v>
      </c>
      <c r="N957" s="94">
        <v>119</v>
      </c>
      <c r="O957" s="94">
        <f t="shared" si="672"/>
        <v>143.37349397590361</v>
      </c>
      <c r="P957" s="94">
        <f t="shared" si="673"/>
        <v>0.60606060606060608</v>
      </c>
      <c r="Q957" s="94">
        <f t="shared" si="674"/>
        <v>471.24</v>
      </c>
      <c r="R957" s="711"/>
      <c r="S957" s="711"/>
      <c r="T957" s="711"/>
      <c r="U957" s="711"/>
      <c r="V957" s="711"/>
      <c r="W957" s="1602"/>
      <c r="X957" s="711"/>
      <c r="Y957" s="711"/>
      <c r="Z957" s="711"/>
      <c r="AA957" s="711"/>
      <c r="AB957" s="711"/>
      <c r="AC957" s="711"/>
      <c r="AD957" s="1841"/>
      <c r="AE957" s="1841"/>
      <c r="AF957" s="2614"/>
      <c r="AG957" s="1730"/>
    </row>
    <row r="958" spans="1:33" s="70" customFormat="1" ht="15" customHeight="1" x14ac:dyDescent="0.25">
      <c r="A958" s="738">
        <v>1</v>
      </c>
      <c r="B958" s="1744">
        <v>1</v>
      </c>
      <c r="C958" s="124" t="s">
        <v>25</v>
      </c>
      <c r="D958" s="2564" t="s">
        <v>521</v>
      </c>
      <c r="E958" s="565">
        <v>270</v>
      </c>
      <c r="F958" s="2252">
        <v>510</v>
      </c>
      <c r="G958" s="92">
        <f t="shared" si="667"/>
        <v>212.5</v>
      </c>
      <c r="H958" s="92">
        <v>244</v>
      </c>
      <c r="I958" s="92">
        <f t="shared" si="668"/>
        <v>114.8235294117647</v>
      </c>
      <c r="J958" s="658">
        <v>8.1999999999999993</v>
      </c>
      <c r="K958" s="93">
        <f t="shared" si="669"/>
        <v>9.8442622950819665</v>
      </c>
      <c r="L958" s="94">
        <f t="shared" si="670"/>
        <v>4182</v>
      </c>
      <c r="M958" s="94">
        <f t="shared" si="671"/>
        <v>1743</v>
      </c>
      <c r="N958" s="94">
        <v>2402</v>
      </c>
      <c r="O958" s="94">
        <f t="shared" si="672"/>
        <v>137.80837636259321</v>
      </c>
      <c r="P958" s="94">
        <f t="shared" si="673"/>
        <v>15.488888888888889</v>
      </c>
      <c r="Q958" s="94">
        <f t="shared" si="674"/>
        <v>372.18938307030123</v>
      </c>
      <c r="R958" s="711"/>
      <c r="S958" s="711"/>
      <c r="T958" s="711"/>
      <c r="U958" s="711"/>
      <c r="V958" s="711"/>
      <c r="W958" s="1602"/>
      <c r="X958" s="711"/>
      <c r="Y958" s="711"/>
      <c r="Z958" s="711"/>
      <c r="AA958" s="711"/>
      <c r="AB958" s="711"/>
      <c r="AC958" s="711"/>
      <c r="AD958" s="1841"/>
      <c r="AE958" s="1841"/>
      <c r="AF958" s="2614"/>
      <c r="AG958" s="1730"/>
    </row>
    <row r="959" spans="1:33" s="70" customFormat="1" ht="15" customHeight="1" x14ac:dyDescent="0.25">
      <c r="A959" s="738">
        <v>1</v>
      </c>
      <c r="B959" s="1744">
        <v>1</v>
      </c>
      <c r="C959" s="280" t="s">
        <v>7</v>
      </c>
      <c r="D959" s="280"/>
      <c r="E959" s="280"/>
      <c r="F959" s="2253">
        <f>SUM(F951:F958)</f>
        <v>3070</v>
      </c>
      <c r="G959" s="673">
        <f>SUM(G951:G958)</f>
        <v>1279.1666666666665</v>
      </c>
      <c r="H959" s="673">
        <f>SUM(H951:H958)</f>
        <v>1446</v>
      </c>
      <c r="I959" s="673">
        <f t="shared" si="668"/>
        <v>113.04234527687298</v>
      </c>
      <c r="J959" s="678">
        <f>IF(F959=0,0,L959/F959)</f>
        <v>8.6462540716612377</v>
      </c>
      <c r="K959" s="117">
        <f t="shared" si="669"/>
        <v>8.9688796680497926</v>
      </c>
      <c r="L959" s="673">
        <f>SUM(L951:L958)</f>
        <v>26544</v>
      </c>
      <c r="M959" s="673">
        <f>SUM(M951:M958)</f>
        <v>11062</v>
      </c>
      <c r="N959" s="673">
        <f>SUM(N951:N958)</f>
        <v>12969</v>
      </c>
      <c r="O959" s="94">
        <f t="shared" si="672"/>
        <v>117.23919725185318</v>
      </c>
      <c r="P959" s="673">
        <f>SUM(P951:P958)</f>
        <v>82.288429887106361</v>
      </c>
      <c r="Q959" s="94">
        <f t="shared" si="674"/>
        <v>378.25001695502056</v>
      </c>
      <c r="R959" s="673">
        <v>135356.768568</v>
      </c>
      <c r="S959" s="673">
        <v>135356.768568</v>
      </c>
      <c r="T959" s="673">
        <v>135356.768568</v>
      </c>
      <c r="U959" s="673">
        <v>135356.768568</v>
      </c>
      <c r="V959" s="673">
        <v>135356.768568</v>
      </c>
      <c r="W959" s="1607">
        <f>R959/12*$C$3+(S959-R959)/11*4+(T959-S959)/10*3+(U959-T959)/9*2+(V959-U959)/8*1</f>
        <v>56398.653569999995</v>
      </c>
      <c r="X959" s="673">
        <f>AB959-AA959-Y959</f>
        <v>59684.018120000001</v>
      </c>
      <c r="Y959" s="673"/>
      <c r="Z959" s="673">
        <f>X959-W959</f>
        <v>3285.3645500000057</v>
      </c>
      <c r="AA959" s="673">
        <v>-1098.35454</v>
      </c>
      <c r="AB959" s="673">
        <v>58585.66358</v>
      </c>
      <c r="AC959" s="673"/>
      <c r="AD959" s="1861"/>
      <c r="AE959" s="1861">
        <f>AD959/1000</f>
        <v>0</v>
      </c>
      <c r="AF959" s="2614"/>
      <c r="AG959" s="1730"/>
    </row>
    <row r="960" spans="1:33" s="70" customFormat="1" ht="15" customHeight="1" x14ac:dyDescent="0.25">
      <c r="A960" s="738">
        <v>1</v>
      </c>
      <c r="B960" s="1744">
        <v>1</v>
      </c>
      <c r="C960" s="636" t="s">
        <v>14</v>
      </c>
      <c r="D960" s="636"/>
      <c r="E960" s="830"/>
      <c r="F960" s="2253"/>
      <c r="G960" s="673"/>
      <c r="H960" s="673"/>
      <c r="I960" s="673"/>
      <c r="J960" s="674"/>
      <c r="K960" s="674"/>
      <c r="L960" s="673"/>
      <c r="M960" s="673"/>
      <c r="N960" s="673"/>
      <c r="O960" s="673"/>
      <c r="P960" s="673"/>
      <c r="Q960" s="673"/>
      <c r="R960" s="228"/>
      <c r="S960" s="228"/>
      <c r="T960" s="228"/>
      <c r="U960" s="228"/>
      <c r="V960" s="228"/>
      <c r="W960" s="1634"/>
      <c r="X960" s="228"/>
      <c r="Y960" s="228"/>
      <c r="Z960" s="228"/>
      <c r="AA960" s="228"/>
      <c r="AB960" s="228"/>
      <c r="AC960" s="228"/>
      <c r="AD960" s="1860"/>
      <c r="AE960" s="1860"/>
      <c r="AF960" s="2614"/>
      <c r="AG960" s="1730"/>
    </row>
    <row r="961" spans="1:33" s="70" customFormat="1" ht="16.5" customHeight="1" x14ac:dyDescent="0.25">
      <c r="A961" s="738">
        <v>1</v>
      </c>
      <c r="B961" s="1744">
        <v>1</v>
      </c>
      <c r="C961" s="507" t="s">
        <v>302</v>
      </c>
      <c r="D961" s="507"/>
      <c r="E961" s="520"/>
      <c r="F961" s="2220"/>
      <c r="G961" s="116"/>
      <c r="H961" s="116"/>
      <c r="I961" s="116"/>
      <c r="J961" s="363"/>
      <c r="K961" s="363"/>
      <c r="L961" s="365"/>
      <c r="M961" s="365"/>
      <c r="N961" s="365"/>
      <c r="O961" s="365"/>
      <c r="P961" s="365"/>
      <c r="Q961" s="365"/>
      <c r="R961" s="440"/>
      <c r="S961" s="440"/>
      <c r="T961" s="440"/>
      <c r="U961" s="440"/>
      <c r="V961" s="440"/>
      <c r="W961" s="1605"/>
      <c r="X961" s="440"/>
      <c r="Y961" s="440"/>
      <c r="Z961" s="440"/>
      <c r="AA961" s="440"/>
      <c r="AB961" s="440"/>
      <c r="AC961" s="440"/>
      <c r="AD961" s="1836"/>
      <c r="AE961" s="1836"/>
      <c r="AF961" s="2614"/>
      <c r="AG961" s="1730"/>
    </row>
    <row r="962" spans="1:33" s="70" customFormat="1" ht="35.1" customHeight="1" x14ac:dyDescent="0.25">
      <c r="A962" s="738">
        <v>1</v>
      </c>
      <c r="B962" s="1744">
        <v>1</v>
      </c>
      <c r="C962" s="407" t="s">
        <v>198</v>
      </c>
      <c r="D962" s="407"/>
      <c r="E962" s="407"/>
      <c r="F962" s="711">
        <f>SUM(F964:F967)</f>
        <v>12988</v>
      </c>
      <c r="G962" s="440">
        <f>SUM(G964:G967)</f>
        <v>5412</v>
      </c>
      <c r="H962" s="440">
        <f>SUM(H964:H967)+H963/2.7</f>
        <v>5280</v>
      </c>
      <c r="I962" s="440">
        <f>H962/G962*100</f>
        <v>97.560975609756099</v>
      </c>
      <c r="J962" s="125"/>
      <c r="K962" s="125"/>
      <c r="L962" s="464"/>
      <c r="M962" s="464"/>
      <c r="N962" s="464"/>
      <c r="O962" s="464"/>
      <c r="P962" s="464"/>
      <c r="Q962" s="464"/>
      <c r="R962" s="711"/>
      <c r="S962" s="711"/>
      <c r="T962" s="711"/>
      <c r="U962" s="711"/>
      <c r="V962" s="711"/>
      <c r="W962" s="1602"/>
      <c r="X962" s="711"/>
      <c r="Y962" s="711"/>
      <c r="Z962" s="711"/>
      <c r="AA962" s="711"/>
      <c r="AB962" s="711"/>
      <c r="AC962" s="2492">
        <f t="shared" ref="AC962" si="676">SUM(AC964:AC967)+AC963/2.7</f>
        <v>286</v>
      </c>
      <c r="AD962" s="1841">
        <f>AD963+AD964+AD965+AD966+AD967</f>
        <v>265214.01</v>
      </c>
      <c r="AE962" s="1841">
        <f>AD962/1000</f>
        <v>265.21401000000003</v>
      </c>
      <c r="AF962" s="2614"/>
      <c r="AG962" s="1730"/>
    </row>
    <row r="963" spans="1:33" s="70" customFormat="1" ht="35.1" customHeight="1" x14ac:dyDescent="0.25">
      <c r="A963" s="738"/>
      <c r="B963" s="1744"/>
      <c r="C963" s="407" t="s">
        <v>469</v>
      </c>
      <c r="D963" s="407"/>
      <c r="E963" s="407"/>
      <c r="F963" s="711"/>
      <c r="G963" s="440"/>
      <c r="H963" s="440"/>
      <c r="I963" s="440"/>
      <c r="J963" s="125"/>
      <c r="K963" s="125"/>
      <c r="L963" s="464"/>
      <c r="M963" s="464"/>
      <c r="N963" s="464"/>
      <c r="O963" s="464"/>
      <c r="P963" s="464"/>
      <c r="Q963" s="464"/>
      <c r="R963" s="711"/>
      <c r="S963" s="711"/>
      <c r="T963" s="711"/>
      <c r="U963" s="711"/>
      <c r="V963" s="711"/>
      <c r="W963" s="1602"/>
      <c r="X963" s="711"/>
      <c r="Y963" s="711"/>
      <c r="Z963" s="711"/>
      <c r="AA963" s="711"/>
      <c r="AB963" s="711"/>
      <c r="AC963" s="711"/>
      <c r="AD963" s="1841"/>
      <c r="AE963" s="1841"/>
      <c r="AF963" s="2614"/>
      <c r="AG963" s="1730"/>
    </row>
    <row r="964" spans="1:33" s="70" customFormat="1" ht="35.1" customHeight="1" x14ac:dyDescent="0.25">
      <c r="A964" s="738">
        <v>1</v>
      </c>
      <c r="B964" s="1744">
        <v>1</v>
      </c>
      <c r="C964" s="407" t="s">
        <v>303</v>
      </c>
      <c r="D964" s="407"/>
      <c r="E964" s="407"/>
      <c r="F964" s="711"/>
      <c r="G964" s="92">
        <f t="shared" ref="G964:G970" si="677">ROUND(F964/12*$C$3,0)</f>
        <v>0</v>
      </c>
      <c r="H964" s="440"/>
      <c r="I964" s="440"/>
      <c r="J964" s="125"/>
      <c r="K964" s="125"/>
      <c r="L964" s="464"/>
      <c r="M964" s="464"/>
      <c r="N964" s="464"/>
      <c r="O964" s="464"/>
      <c r="P964" s="464"/>
      <c r="Q964" s="464"/>
      <c r="R964" s="711"/>
      <c r="S964" s="711"/>
      <c r="T964" s="711"/>
      <c r="U964" s="711"/>
      <c r="V964" s="711"/>
      <c r="W964" s="1602"/>
      <c r="X964" s="711"/>
      <c r="Y964" s="711"/>
      <c r="Z964" s="711"/>
      <c r="AA964" s="711"/>
      <c r="AB964" s="711"/>
      <c r="AC964" s="711"/>
      <c r="AD964" s="1841"/>
      <c r="AE964" s="1841"/>
      <c r="AF964" s="2614"/>
      <c r="AG964" s="1730"/>
    </row>
    <row r="965" spans="1:33" s="70" customFormat="1" ht="35.1" customHeight="1" x14ac:dyDescent="0.25">
      <c r="A965" s="738">
        <v>1</v>
      </c>
      <c r="B965" s="1744">
        <v>1</v>
      </c>
      <c r="C965" s="407" t="s">
        <v>304</v>
      </c>
      <c r="D965" s="407"/>
      <c r="E965" s="407"/>
      <c r="F965" s="711"/>
      <c r="G965" s="92">
        <f t="shared" si="677"/>
        <v>0</v>
      </c>
      <c r="H965" s="440"/>
      <c r="I965" s="440"/>
      <c r="J965" s="125"/>
      <c r="K965" s="125"/>
      <c r="L965" s="464"/>
      <c r="M965" s="464"/>
      <c r="N965" s="464"/>
      <c r="O965" s="464"/>
      <c r="P965" s="464"/>
      <c r="Q965" s="464"/>
      <c r="R965" s="711"/>
      <c r="S965" s="711"/>
      <c r="T965" s="711"/>
      <c r="U965" s="711"/>
      <c r="V965" s="711"/>
      <c r="W965" s="1602"/>
      <c r="X965" s="711"/>
      <c r="Y965" s="711"/>
      <c r="Z965" s="711"/>
      <c r="AA965" s="711"/>
      <c r="AB965" s="711"/>
      <c r="AC965" s="711"/>
      <c r="AD965" s="1841"/>
      <c r="AE965" s="1841"/>
      <c r="AF965" s="2614"/>
      <c r="AG965" s="1730"/>
    </row>
    <row r="966" spans="1:33" s="70" customFormat="1" ht="35.1" customHeight="1" x14ac:dyDescent="0.25">
      <c r="A966" s="738">
        <v>1</v>
      </c>
      <c r="B966" s="1744">
        <v>1</v>
      </c>
      <c r="C966" s="407" t="s">
        <v>305</v>
      </c>
      <c r="D966" s="407"/>
      <c r="E966" s="407"/>
      <c r="F966" s="711">
        <v>120</v>
      </c>
      <c r="G966" s="92">
        <f t="shared" si="677"/>
        <v>50</v>
      </c>
      <c r="H966" s="440">
        <v>37</v>
      </c>
      <c r="I966" s="440">
        <f t="shared" ref="I966:I971" si="678">H966/G966*100</f>
        <v>74</v>
      </c>
      <c r="J966" s="125"/>
      <c r="K966" s="125"/>
      <c r="L966" s="464"/>
      <c r="M966" s="464"/>
      <c r="N966" s="464"/>
      <c r="O966" s="464"/>
      <c r="P966" s="464"/>
      <c r="Q966" s="464"/>
      <c r="R966" s="711"/>
      <c r="S966" s="711"/>
      <c r="T966" s="711"/>
      <c r="U966" s="711"/>
      <c r="V966" s="711"/>
      <c r="W966" s="1602"/>
      <c r="X966" s="711"/>
      <c r="Y966" s="711"/>
      <c r="Z966" s="711"/>
      <c r="AA966" s="711"/>
      <c r="AB966" s="711"/>
      <c r="AC966" s="711"/>
      <c r="AD966" s="1841"/>
      <c r="AE966" s="1841"/>
      <c r="AF966" s="2614"/>
      <c r="AG966" s="1730"/>
    </row>
    <row r="967" spans="1:33" s="70" customFormat="1" ht="35.1" customHeight="1" x14ac:dyDescent="0.25">
      <c r="A967" s="738">
        <v>1</v>
      </c>
      <c r="B967" s="1744">
        <v>1</v>
      </c>
      <c r="C967" s="407" t="s">
        <v>306</v>
      </c>
      <c r="D967" s="407"/>
      <c r="E967" s="407"/>
      <c r="F967" s="711">
        <v>12868</v>
      </c>
      <c r="G967" s="92">
        <f t="shared" si="677"/>
        <v>5362</v>
      </c>
      <c r="H967" s="440">
        <v>5243</v>
      </c>
      <c r="I967" s="440">
        <f t="shared" si="678"/>
        <v>97.780678851174926</v>
      </c>
      <c r="J967" s="125"/>
      <c r="K967" s="125"/>
      <c r="L967" s="464"/>
      <c r="M967" s="464"/>
      <c r="N967" s="464"/>
      <c r="O967" s="464"/>
      <c r="P967" s="464"/>
      <c r="Q967" s="464"/>
      <c r="R967" s="711"/>
      <c r="S967" s="711"/>
      <c r="T967" s="711"/>
      <c r="U967" s="711"/>
      <c r="V967" s="711"/>
      <c r="W967" s="1602"/>
      <c r="X967" s="711"/>
      <c r="Y967" s="711"/>
      <c r="Z967" s="711"/>
      <c r="AA967" s="711"/>
      <c r="AB967" s="711"/>
      <c r="AC967" s="711">
        <v>286</v>
      </c>
      <c r="AD967" s="1841">
        <v>265214.01</v>
      </c>
      <c r="AE967" s="1841">
        <f t="shared" ref="AE967:AE971" si="679">AD967/1000</f>
        <v>265.21401000000003</v>
      </c>
      <c r="AF967" s="2614"/>
      <c r="AG967" s="1730"/>
    </row>
    <row r="968" spans="1:33" s="70" customFormat="1" ht="35.1" customHeight="1" x14ac:dyDescent="0.25">
      <c r="A968" s="738">
        <v>1</v>
      </c>
      <c r="B968" s="1744">
        <v>1</v>
      </c>
      <c r="C968" s="407" t="s">
        <v>157</v>
      </c>
      <c r="D968" s="407"/>
      <c r="E968" s="407"/>
      <c r="F968" s="711">
        <f>F969+F970/8.5</f>
        <v>32624.823529411766</v>
      </c>
      <c r="G968" s="92">
        <f t="shared" ref="G968:H968" si="680">G969+G970/8.5</f>
        <v>13594.176470588234</v>
      </c>
      <c r="H968" s="92">
        <f t="shared" si="680"/>
        <v>10845.043529411765</v>
      </c>
      <c r="I968" s="440">
        <f t="shared" si="678"/>
        <v>79.777127749339044</v>
      </c>
      <c r="J968" s="125"/>
      <c r="K968" s="125"/>
      <c r="L968" s="464"/>
      <c r="M968" s="464"/>
      <c r="N968" s="464"/>
      <c r="O968" s="464"/>
      <c r="P968" s="464"/>
      <c r="Q968" s="464"/>
      <c r="R968" s="711"/>
      <c r="S968" s="711"/>
      <c r="T968" s="711"/>
      <c r="U968" s="711"/>
      <c r="V968" s="711"/>
      <c r="W968" s="1602"/>
      <c r="X968" s="711"/>
      <c r="Y968" s="711"/>
      <c r="Z968" s="711"/>
      <c r="AA968" s="711"/>
      <c r="AB968" s="711"/>
      <c r="AC968" s="92">
        <f>AC969+AC970/8.5</f>
        <v>712.48235294117649</v>
      </c>
      <c r="AD968" s="1841">
        <f>AD969+AD970</f>
        <v>1906672.0699999994</v>
      </c>
      <c r="AE968" s="1841">
        <f t="shared" si="679"/>
        <v>1906.6720699999994</v>
      </c>
      <c r="AF968" s="2614"/>
      <c r="AG968" s="1730"/>
    </row>
    <row r="969" spans="1:33" s="70" customFormat="1" ht="35.1" customHeight="1" x14ac:dyDescent="0.25">
      <c r="A969" s="738"/>
      <c r="B969" s="1744"/>
      <c r="C969" s="1280" t="s">
        <v>449</v>
      </c>
      <c r="D969" s="1280"/>
      <c r="E969" s="407"/>
      <c r="F969" s="711">
        <v>25566</v>
      </c>
      <c r="G969" s="92">
        <f t="shared" si="677"/>
        <v>10653</v>
      </c>
      <c r="H969" s="92">
        <v>8242</v>
      </c>
      <c r="I969" s="440">
        <f t="shared" si="678"/>
        <v>77.367877593166241</v>
      </c>
      <c r="J969" s="125"/>
      <c r="K969" s="125"/>
      <c r="L969" s="464"/>
      <c r="M969" s="464"/>
      <c r="N969" s="464"/>
      <c r="O969" s="464"/>
      <c r="P969" s="464"/>
      <c r="Q969" s="464"/>
      <c r="R969" s="711"/>
      <c r="S969" s="711"/>
      <c r="T969" s="711"/>
      <c r="U969" s="711"/>
      <c r="V969" s="711"/>
      <c r="W969" s="1602"/>
      <c r="X969" s="711"/>
      <c r="Y969" s="711"/>
      <c r="Z969" s="711"/>
      <c r="AA969" s="711"/>
      <c r="AB969" s="711"/>
      <c r="AC969" s="711">
        <v>615</v>
      </c>
      <c r="AD969" s="1841">
        <v>1711729.6699999995</v>
      </c>
      <c r="AE969" s="1841">
        <f t="shared" si="679"/>
        <v>1711.7296699999995</v>
      </c>
      <c r="AF969" s="2614"/>
      <c r="AG969" s="1730"/>
    </row>
    <row r="970" spans="1:33" s="70" customFormat="1" ht="35.1" customHeight="1" x14ac:dyDescent="0.25">
      <c r="A970" s="738">
        <v>1</v>
      </c>
      <c r="B970" s="1744">
        <v>1</v>
      </c>
      <c r="C970" s="407" t="s">
        <v>453</v>
      </c>
      <c r="D970" s="407"/>
      <c r="E970" s="407"/>
      <c r="F970" s="711">
        <v>60000</v>
      </c>
      <c r="G970" s="92">
        <f t="shared" si="677"/>
        <v>25000</v>
      </c>
      <c r="H970" s="92">
        <v>22125.87</v>
      </c>
      <c r="I970" s="440">
        <f t="shared" si="678"/>
        <v>88.503479999999996</v>
      </c>
      <c r="J970" s="125"/>
      <c r="K970" s="125"/>
      <c r="L970" s="464"/>
      <c r="M970" s="464"/>
      <c r="N970" s="464"/>
      <c r="O970" s="464"/>
      <c r="P970" s="464"/>
      <c r="Q970" s="464"/>
      <c r="R970" s="711"/>
      <c r="S970" s="711"/>
      <c r="T970" s="711"/>
      <c r="U970" s="711"/>
      <c r="V970" s="711"/>
      <c r="W970" s="1602"/>
      <c r="X970" s="711"/>
      <c r="Y970" s="711"/>
      <c r="Z970" s="711"/>
      <c r="AA970" s="711"/>
      <c r="AB970" s="711"/>
      <c r="AC970" s="711">
        <v>828.6</v>
      </c>
      <c r="AD970" s="1841">
        <v>194942.39999999997</v>
      </c>
      <c r="AE970" s="1841">
        <f t="shared" si="679"/>
        <v>194.94239999999996</v>
      </c>
      <c r="AF970" s="2614"/>
      <c r="AG970" s="1730"/>
    </row>
    <row r="971" spans="1:33" s="70" customFormat="1" ht="35.1" customHeight="1" x14ac:dyDescent="0.25">
      <c r="A971" s="738">
        <v>1</v>
      </c>
      <c r="B971" s="1744">
        <v>1</v>
      </c>
      <c r="C971" s="213" t="s">
        <v>168</v>
      </c>
      <c r="D971" s="213"/>
      <c r="E971" s="508"/>
      <c r="F971" s="712">
        <f>F969*3.2+F962+F970/3.9</f>
        <v>110183.8153846154</v>
      </c>
      <c r="G971" s="388">
        <f t="shared" ref="G971:H971" si="681">G969*3.2+G962+G970/3.9</f>
        <v>45911.856410256412</v>
      </c>
      <c r="H971" s="388">
        <f t="shared" si="681"/>
        <v>37327.700000000004</v>
      </c>
      <c r="I971" s="388">
        <f t="shared" si="678"/>
        <v>81.302963806232057</v>
      </c>
      <c r="J971" s="125"/>
      <c r="K971" s="125"/>
      <c r="L971" s="464"/>
      <c r="M971" s="464"/>
      <c r="N971" s="464"/>
      <c r="O971" s="464"/>
      <c r="P971" s="464"/>
      <c r="Q971" s="464"/>
      <c r="R971" s="644">
        <v>79099.384000000005</v>
      </c>
      <c r="S971" s="644">
        <v>79099.384000000005</v>
      </c>
      <c r="T971" s="644">
        <v>79099.384000000005</v>
      </c>
      <c r="U971" s="644">
        <v>79099.384000000005</v>
      </c>
      <c r="V971" s="644">
        <v>79099.384000000005</v>
      </c>
      <c r="W971" s="1741">
        <f>R971/12*$C$3+(S971-R971)/11*4+(T971-S971)/10*3+(U971-T971)/9*2+(V971-U971)/8*1</f>
        <v>32958.076666666668</v>
      </c>
      <c r="X971" s="644">
        <f>AB971-AA971</f>
        <v>32305.506789999999</v>
      </c>
      <c r="Y971" s="644"/>
      <c r="Z971" s="644">
        <f>X971-W971</f>
        <v>-652.56987666666828</v>
      </c>
      <c r="AA971" s="644">
        <v>-62.945390000000003</v>
      </c>
      <c r="AB971" s="644">
        <v>32242.561399999999</v>
      </c>
      <c r="AC971" s="388">
        <f>AC969*3.2+AC962+AC970/3.9</f>
        <v>2466.4615384615386</v>
      </c>
      <c r="AD971" s="1845">
        <f>AD968+AD962</f>
        <v>2171886.0799999991</v>
      </c>
      <c r="AE971" s="1841">
        <f t="shared" si="679"/>
        <v>2171.8860799999993</v>
      </c>
      <c r="AF971" s="2614"/>
      <c r="AG971" s="1730"/>
    </row>
    <row r="972" spans="1:33" s="70" customFormat="1" ht="35.1" customHeight="1" x14ac:dyDescent="0.25">
      <c r="A972" s="738">
        <v>1</v>
      </c>
      <c r="B972" s="1744">
        <v>1</v>
      </c>
      <c r="C972" s="507" t="s">
        <v>307</v>
      </c>
      <c r="D972" s="507"/>
      <c r="E972" s="407"/>
      <c r="F972" s="711"/>
      <c r="G972" s="440"/>
      <c r="H972" s="440"/>
      <c r="I972" s="388"/>
      <c r="J972" s="125"/>
      <c r="K972" s="125"/>
      <c r="L972" s="464"/>
      <c r="M972" s="464"/>
      <c r="N972" s="464"/>
      <c r="O972" s="464"/>
      <c r="P972" s="464"/>
      <c r="Q972" s="464"/>
      <c r="R972" s="711"/>
      <c r="S972" s="711"/>
      <c r="T972" s="711"/>
      <c r="U972" s="711"/>
      <c r="V972" s="711"/>
      <c r="W972" s="1602"/>
      <c r="X972" s="711"/>
      <c r="Y972" s="711"/>
      <c r="Z972" s="711"/>
      <c r="AA972" s="711"/>
      <c r="AB972" s="711"/>
      <c r="AC972" s="711"/>
      <c r="AD972" s="1841"/>
      <c r="AE972" s="1841"/>
      <c r="AF972" s="2614"/>
      <c r="AG972" s="1730"/>
    </row>
    <row r="973" spans="1:33" s="70" customFormat="1" ht="35.1" customHeight="1" x14ac:dyDescent="0.25">
      <c r="A973" s="738">
        <v>1</v>
      </c>
      <c r="B973" s="1744">
        <v>1</v>
      </c>
      <c r="C973" s="407" t="s">
        <v>198</v>
      </c>
      <c r="D973" s="407"/>
      <c r="E973" s="407"/>
      <c r="F973" s="711">
        <f>SUM(F975,F980)</f>
        <v>12394</v>
      </c>
      <c r="G973" s="440">
        <f>SUM(G975,G980)</f>
        <v>5166</v>
      </c>
      <c r="H973" s="440">
        <f>SUM(H975,H980)</f>
        <v>1764</v>
      </c>
      <c r="I973" s="440">
        <f>H973/G973*100</f>
        <v>34.146341463414636</v>
      </c>
      <c r="J973" s="125"/>
      <c r="K973" s="125"/>
      <c r="L973" s="464"/>
      <c r="M973" s="464"/>
      <c r="N973" s="464"/>
      <c r="O973" s="464"/>
      <c r="P973" s="464"/>
      <c r="Q973" s="464"/>
      <c r="R973" s="711"/>
      <c r="S973" s="711"/>
      <c r="T973" s="711"/>
      <c r="U973" s="711"/>
      <c r="V973" s="711"/>
      <c r="W973" s="1602"/>
      <c r="X973" s="711"/>
      <c r="Y973" s="711"/>
      <c r="Z973" s="711"/>
      <c r="AA973" s="711"/>
      <c r="AB973" s="711"/>
      <c r="AC973" s="711">
        <f>AC974+AC975+AC980</f>
        <v>21</v>
      </c>
      <c r="AD973" s="711">
        <f t="shared" ref="AD973:AE973" si="682">AD974+AD975+AD980</f>
        <v>21193.420000000002</v>
      </c>
      <c r="AE973" s="711">
        <f t="shared" si="682"/>
        <v>21.193420000000003</v>
      </c>
      <c r="AF973" s="2614"/>
      <c r="AG973" s="1730"/>
    </row>
    <row r="974" spans="1:33" s="70" customFormat="1" ht="35.1" customHeight="1" x14ac:dyDescent="0.25">
      <c r="A974" s="738">
        <v>1</v>
      </c>
      <c r="B974" s="1744">
        <v>1</v>
      </c>
      <c r="C974" s="407" t="s">
        <v>303</v>
      </c>
      <c r="D974" s="407"/>
      <c r="E974" s="407"/>
      <c r="F974" s="711"/>
      <c r="G974" s="92">
        <f>ROUND(F974/12*$C$3,0)</f>
        <v>0</v>
      </c>
      <c r="H974" s="440"/>
      <c r="I974" s="440"/>
      <c r="J974" s="125"/>
      <c r="K974" s="125"/>
      <c r="L974" s="464"/>
      <c r="M974" s="464"/>
      <c r="N974" s="464"/>
      <c r="O974" s="464"/>
      <c r="P974" s="464"/>
      <c r="Q974" s="464"/>
      <c r="R974" s="711"/>
      <c r="S974" s="711"/>
      <c r="T974" s="711"/>
      <c r="U974" s="711"/>
      <c r="V974" s="711"/>
      <c r="W974" s="1602"/>
      <c r="X974" s="711"/>
      <c r="Y974" s="711"/>
      <c r="Z974" s="711"/>
      <c r="AA974" s="711"/>
      <c r="AB974" s="711"/>
      <c r="AC974" s="711"/>
      <c r="AD974" s="1841"/>
      <c r="AE974" s="1841"/>
      <c r="AF974" s="2614"/>
      <c r="AG974" s="1730"/>
    </row>
    <row r="975" spans="1:33" s="70" customFormat="1" ht="47.25" customHeight="1" x14ac:dyDescent="0.25">
      <c r="A975" s="738">
        <v>1</v>
      </c>
      <c r="B975" s="1744">
        <v>1</v>
      </c>
      <c r="C975" s="407" t="s">
        <v>308</v>
      </c>
      <c r="D975" s="407"/>
      <c r="E975" s="407"/>
      <c r="F975" s="711">
        <f>SUM(F976:F979)</f>
        <v>5117</v>
      </c>
      <c r="G975" s="440">
        <f>SUM(G976:G979)</f>
        <v>2133</v>
      </c>
      <c r="H975" s="440">
        <f>SUM(H976:H979)</f>
        <v>1019</v>
      </c>
      <c r="I975" s="440">
        <f t="shared" ref="I975:I983" si="683">H975/G975*100</f>
        <v>47.77308954524144</v>
      </c>
      <c r="J975" s="125"/>
      <c r="K975" s="125"/>
      <c r="L975" s="464"/>
      <c r="M975" s="464"/>
      <c r="N975" s="464"/>
      <c r="O975" s="464"/>
      <c r="P975" s="464"/>
      <c r="Q975" s="464"/>
      <c r="R975" s="711"/>
      <c r="S975" s="711"/>
      <c r="T975" s="711"/>
      <c r="U975" s="711"/>
      <c r="V975" s="711"/>
      <c r="W975" s="1602"/>
      <c r="X975" s="711"/>
      <c r="Y975" s="711"/>
      <c r="Z975" s="711"/>
      <c r="AA975" s="711"/>
      <c r="AB975" s="711"/>
      <c r="AC975" s="711"/>
      <c r="AD975" s="1841"/>
      <c r="AE975" s="1841"/>
      <c r="AF975" s="2614"/>
      <c r="AG975" s="1730"/>
    </row>
    <row r="976" spans="1:33" s="70" customFormat="1" ht="35.1" customHeight="1" x14ac:dyDescent="0.25">
      <c r="A976" s="738">
        <v>1</v>
      </c>
      <c r="B976" s="1744">
        <v>1</v>
      </c>
      <c r="C976" s="407" t="s">
        <v>309</v>
      </c>
      <c r="D976" s="407"/>
      <c r="E976" s="407"/>
      <c r="F976" s="711">
        <v>3071</v>
      </c>
      <c r="G976" s="92">
        <f>ROUND(F976/12*$C$3,0)</f>
        <v>1280</v>
      </c>
      <c r="H976" s="440">
        <v>1019</v>
      </c>
      <c r="I976" s="440">
        <f t="shared" si="683"/>
        <v>79.609375</v>
      </c>
      <c r="J976" s="125"/>
      <c r="K976" s="125"/>
      <c r="L976" s="464"/>
      <c r="M976" s="464"/>
      <c r="N976" s="464"/>
      <c r="O976" s="464"/>
      <c r="P976" s="464"/>
      <c r="Q976" s="464"/>
      <c r="R976" s="711"/>
      <c r="S976" s="711"/>
      <c r="T976" s="711"/>
      <c r="U976" s="711"/>
      <c r="V976" s="711"/>
      <c r="W976" s="1602"/>
      <c r="X976" s="711"/>
      <c r="Y976" s="711"/>
      <c r="Z976" s="711"/>
      <c r="AA976" s="711"/>
      <c r="AB976" s="711"/>
      <c r="AC976" s="711"/>
      <c r="AD976" s="1841"/>
      <c r="AE976" s="1841"/>
      <c r="AF976" s="2614"/>
      <c r="AG976" s="1730"/>
    </row>
    <row r="977" spans="1:33" s="70" customFormat="1" ht="35.1" customHeight="1" x14ac:dyDescent="0.25">
      <c r="A977" s="738">
        <v>1</v>
      </c>
      <c r="B977" s="1744">
        <v>1</v>
      </c>
      <c r="C977" s="407" t="s">
        <v>310</v>
      </c>
      <c r="D977" s="407"/>
      <c r="E977" s="407"/>
      <c r="F977" s="711">
        <v>921</v>
      </c>
      <c r="G977" s="92">
        <f>ROUND(F977/12*$C$3,0)</f>
        <v>384</v>
      </c>
      <c r="H977" s="440">
        <v>0</v>
      </c>
      <c r="I977" s="440">
        <f t="shared" si="683"/>
        <v>0</v>
      </c>
      <c r="J977" s="125"/>
      <c r="K977" s="125"/>
      <c r="L977" s="464"/>
      <c r="M977" s="464"/>
      <c r="N977" s="464"/>
      <c r="O977" s="464"/>
      <c r="P977" s="464"/>
      <c r="Q977" s="464"/>
      <c r="R977" s="711"/>
      <c r="S977" s="711"/>
      <c r="T977" s="711"/>
      <c r="U977" s="711"/>
      <c r="V977" s="711"/>
      <c r="W977" s="1602"/>
      <c r="X977" s="711"/>
      <c r="Y977" s="711"/>
      <c r="Z977" s="711"/>
      <c r="AA977" s="711"/>
      <c r="AB977" s="711"/>
      <c r="AC977" s="711"/>
      <c r="AD977" s="1841"/>
      <c r="AE977" s="1841"/>
      <c r="AF977" s="2614"/>
      <c r="AG977" s="1730"/>
    </row>
    <row r="978" spans="1:33" s="70" customFormat="1" ht="51.75" customHeight="1" x14ac:dyDescent="0.25">
      <c r="A978" s="738">
        <v>1</v>
      </c>
      <c r="B978" s="1744">
        <v>1</v>
      </c>
      <c r="C978" s="407" t="s">
        <v>354</v>
      </c>
      <c r="D978" s="407"/>
      <c r="E978" s="407"/>
      <c r="F978" s="711">
        <v>233</v>
      </c>
      <c r="G978" s="92">
        <f>ROUND(F978/12*$C$3,0)</f>
        <v>97</v>
      </c>
      <c r="H978" s="440"/>
      <c r="I978" s="440">
        <f t="shared" si="683"/>
        <v>0</v>
      </c>
      <c r="J978" s="125"/>
      <c r="K978" s="125"/>
      <c r="L978" s="464"/>
      <c r="M978" s="464"/>
      <c r="N978" s="464"/>
      <c r="O978" s="464"/>
      <c r="P978" s="464"/>
      <c r="Q978" s="464"/>
      <c r="R978" s="711"/>
      <c r="S978" s="711"/>
      <c r="T978" s="711"/>
      <c r="U978" s="711"/>
      <c r="V978" s="711"/>
      <c r="W978" s="1602"/>
      <c r="X978" s="711"/>
      <c r="Y978" s="711"/>
      <c r="Z978" s="711"/>
      <c r="AA978" s="711"/>
      <c r="AB978" s="711"/>
      <c r="AC978" s="711"/>
      <c r="AD978" s="1841"/>
      <c r="AE978" s="1841"/>
      <c r="AF978" s="2614"/>
      <c r="AG978" s="1730"/>
    </row>
    <row r="979" spans="1:33" s="70" customFormat="1" ht="52.5" customHeight="1" x14ac:dyDescent="0.25">
      <c r="A979" s="738">
        <v>1</v>
      </c>
      <c r="B979" s="1744">
        <v>1</v>
      </c>
      <c r="C979" s="407" t="s">
        <v>355</v>
      </c>
      <c r="D979" s="407"/>
      <c r="E979" s="407"/>
      <c r="F979" s="711">
        <v>892</v>
      </c>
      <c r="G979" s="92">
        <f>ROUND(F979/12*$C$3,0)</f>
        <v>372</v>
      </c>
      <c r="H979" s="440"/>
      <c r="I979" s="440">
        <f t="shared" si="683"/>
        <v>0</v>
      </c>
      <c r="J979" s="125"/>
      <c r="K979" s="125"/>
      <c r="L979" s="464"/>
      <c r="M979" s="464"/>
      <c r="N979" s="464"/>
      <c r="O979" s="464"/>
      <c r="P979" s="464"/>
      <c r="Q979" s="464"/>
      <c r="R979" s="711"/>
      <c r="S979" s="711"/>
      <c r="T979" s="711"/>
      <c r="U979" s="711"/>
      <c r="V979" s="711"/>
      <c r="W979" s="1602"/>
      <c r="X979" s="711"/>
      <c r="Y979" s="711"/>
      <c r="Z979" s="711"/>
      <c r="AA979" s="711"/>
      <c r="AB979" s="711"/>
      <c r="AC979" s="711"/>
      <c r="AD979" s="1841"/>
      <c r="AE979" s="1841"/>
      <c r="AF979" s="2614"/>
      <c r="AG979" s="1730"/>
    </row>
    <row r="980" spans="1:33" s="70" customFormat="1" ht="49.5" customHeight="1" x14ac:dyDescent="0.25">
      <c r="A980" s="738">
        <v>1</v>
      </c>
      <c r="B980" s="1744">
        <v>1</v>
      </c>
      <c r="C980" s="407" t="s">
        <v>311</v>
      </c>
      <c r="D980" s="407"/>
      <c r="E980" s="407"/>
      <c r="F980" s="711">
        <f>SUM(F981:F983)</f>
        <v>7277</v>
      </c>
      <c r="G980" s="440">
        <f>SUM(G981:G983)</f>
        <v>3033</v>
      </c>
      <c r="H980" s="440">
        <f>SUM(H981:H983)</f>
        <v>745</v>
      </c>
      <c r="I980" s="440">
        <f t="shared" si="683"/>
        <v>24.563138806462248</v>
      </c>
      <c r="J980" s="125"/>
      <c r="K980" s="125"/>
      <c r="L980" s="464"/>
      <c r="M980" s="464"/>
      <c r="N980" s="464"/>
      <c r="O980" s="464"/>
      <c r="P980" s="464"/>
      <c r="Q980" s="464"/>
      <c r="R980" s="711"/>
      <c r="S980" s="711"/>
      <c r="T980" s="711"/>
      <c r="U980" s="711"/>
      <c r="V980" s="711"/>
      <c r="W980" s="1602"/>
      <c r="X980" s="711"/>
      <c r="Y980" s="711"/>
      <c r="Z980" s="711"/>
      <c r="AA980" s="711"/>
      <c r="AB980" s="711"/>
      <c r="AC980" s="711">
        <f>AC981+AC982+AC983</f>
        <v>21</v>
      </c>
      <c r="AD980" s="1841">
        <f>AD981+AD982+AD983</f>
        <v>21193.420000000002</v>
      </c>
      <c r="AE980" s="1841">
        <f>AE981+AE982+AE983</f>
        <v>21.193420000000003</v>
      </c>
      <c r="AF980" s="2614"/>
      <c r="AG980" s="1730"/>
    </row>
    <row r="981" spans="1:33" s="70" customFormat="1" ht="35.1" customHeight="1" x14ac:dyDescent="0.25">
      <c r="A981" s="738">
        <v>1</v>
      </c>
      <c r="B981" s="1744">
        <v>1</v>
      </c>
      <c r="C981" s="407" t="s">
        <v>312</v>
      </c>
      <c r="D981" s="407"/>
      <c r="E981" s="407"/>
      <c r="F981" s="711">
        <v>150</v>
      </c>
      <c r="G981" s="92">
        <f t="shared" ref="G981:G987" si="684">ROUND(F981/12*$C$3,0)</f>
        <v>63</v>
      </c>
      <c r="H981" s="440">
        <v>23</v>
      </c>
      <c r="I981" s="440">
        <f t="shared" si="683"/>
        <v>36.507936507936506</v>
      </c>
      <c r="J981" s="125"/>
      <c r="K981" s="125"/>
      <c r="L981" s="464"/>
      <c r="M981" s="464"/>
      <c r="N981" s="464"/>
      <c r="O981" s="464"/>
      <c r="P981" s="464"/>
      <c r="Q981" s="464"/>
      <c r="R981" s="711"/>
      <c r="S981" s="711"/>
      <c r="T981" s="711"/>
      <c r="U981" s="711"/>
      <c r="V981" s="711"/>
      <c r="W981" s="1602"/>
      <c r="X981" s="711"/>
      <c r="Y981" s="711"/>
      <c r="Z981" s="711"/>
      <c r="AA981" s="711"/>
      <c r="AB981" s="711"/>
      <c r="AC981" s="711">
        <v>5</v>
      </c>
      <c r="AD981" s="1841">
        <v>9022.380000000001</v>
      </c>
      <c r="AE981" s="1841">
        <f t="shared" ref="AE981:AE982" si="685">AD981/1000</f>
        <v>9.0223800000000018</v>
      </c>
      <c r="AF981" s="2614"/>
      <c r="AG981" s="1730"/>
    </row>
    <row r="982" spans="1:33" s="70" customFormat="1" ht="64.5" customHeight="1" x14ac:dyDescent="0.25">
      <c r="A982" s="738">
        <v>1</v>
      </c>
      <c r="B982" s="1744">
        <v>1</v>
      </c>
      <c r="C982" s="407" t="s">
        <v>397</v>
      </c>
      <c r="D982" s="407"/>
      <c r="E982" s="407"/>
      <c r="F982" s="711">
        <v>5627</v>
      </c>
      <c r="G982" s="92">
        <f t="shared" si="684"/>
        <v>2345</v>
      </c>
      <c r="H982" s="440">
        <v>285</v>
      </c>
      <c r="I982" s="440">
        <f t="shared" si="683"/>
        <v>12.153518123667377</v>
      </c>
      <c r="J982" s="125"/>
      <c r="K982" s="125"/>
      <c r="L982" s="464"/>
      <c r="M982" s="464"/>
      <c r="N982" s="464"/>
      <c r="O982" s="464"/>
      <c r="P982" s="464"/>
      <c r="Q982" s="464"/>
      <c r="R982" s="711"/>
      <c r="S982" s="711"/>
      <c r="T982" s="711"/>
      <c r="U982" s="711"/>
      <c r="V982" s="711"/>
      <c r="W982" s="1602"/>
      <c r="X982" s="711"/>
      <c r="Y982" s="711"/>
      <c r="Z982" s="711"/>
      <c r="AA982" s="711"/>
      <c r="AB982" s="711"/>
      <c r="AC982" s="711"/>
      <c r="AD982" s="1841"/>
      <c r="AE982" s="1841">
        <f t="shared" si="685"/>
        <v>0</v>
      </c>
      <c r="AF982" s="2614"/>
      <c r="AG982" s="1730"/>
    </row>
    <row r="983" spans="1:33" s="70" customFormat="1" ht="43.5" customHeight="1" x14ac:dyDescent="0.25">
      <c r="A983" s="738">
        <v>1</v>
      </c>
      <c r="B983" s="1744">
        <v>1</v>
      </c>
      <c r="C983" s="407" t="s">
        <v>322</v>
      </c>
      <c r="D983" s="407"/>
      <c r="E983" s="407"/>
      <c r="F983" s="711">
        <v>1500</v>
      </c>
      <c r="G983" s="92">
        <f t="shared" si="684"/>
        <v>625</v>
      </c>
      <c r="H983" s="440">
        <v>437</v>
      </c>
      <c r="I983" s="440">
        <f t="shared" si="683"/>
        <v>69.92</v>
      </c>
      <c r="J983" s="125"/>
      <c r="K983" s="125"/>
      <c r="L983" s="464"/>
      <c r="M983" s="464"/>
      <c r="N983" s="464"/>
      <c r="O983" s="464"/>
      <c r="P983" s="464"/>
      <c r="Q983" s="464"/>
      <c r="R983" s="711"/>
      <c r="S983" s="711"/>
      <c r="T983" s="711"/>
      <c r="U983" s="711"/>
      <c r="V983" s="711"/>
      <c r="W983" s="1602"/>
      <c r="X983" s="711"/>
      <c r="Y983" s="711"/>
      <c r="Z983" s="711"/>
      <c r="AA983" s="711"/>
      <c r="AB983" s="711"/>
      <c r="AC983" s="711">
        <v>16</v>
      </c>
      <c r="AD983" s="1841">
        <v>12171.04</v>
      </c>
      <c r="AE983" s="1841">
        <f>AD983/1000</f>
        <v>12.171040000000001</v>
      </c>
      <c r="AF983" s="2614"/>
      <c r="AG983" s="1730"/>
    </row>
    <row r="984" spans="1:33" s="70" customFormat="1" ht="35.1" customHeight="1" x14ac:dyDescent="0.25">
      <c r="A984" s="738">
        <v>1</v>
      </c>
      <c r="B984" s="1744">
        <v>1</v>
      </c>
      <c r="C984" s="407" t="s">
        <v>157</v>
      </c>
      <c r="D984" s="407"/>
      <c r="E984" s="407"/>
      <c r="F984" s="711"/>
      <c r="G984" s="92">
        <f t="shared" si="684"/>
        <v>0</v>
      </c>
      <c r="H984" s="440"/>
      <c r="I984" s="440"/>
      <c r="J984" s="125"/>
      <c r="K984" s="125"/>
      <c r="L984" s="464"/>
      <c r="M984" s="464"/>
      <c r="N984" s="464"/>
      <c r="O984" s="464"/>
      <c r="P984" s="464"/>
      <c r="Q984" s="464"/>
      <c r="R984" s="711"/>
      <c r="S984" s="711"/>
      <c r="T984" s="711"/>
      <c r="U984" s="711"/>
      <c r="V984" s="711"/>
      <c r="W984" s="1602"/>
      <c r="X984" s="711"/>
      <c r="Y984" s="711"/>
      <c r="Z984" s="711"/>
      <c r="AA984" s="711"/>
      <c r="AB984" s="711"/>
      <c r="AC984" s="711"/>
      <c r="AD984" s="1841"/>
      <c r="AE984" s="1841"/>
      <c r="AF984" s="2614"/>
      <c r="AG984" s="1730"/>
    </row>
    <row r="985" spans="1:33" s="70" customFormat="1" ht="35.1" customHeight="1" x14ac:dyDescent="0.25">
      <c r="A985" s="738">
        <v>1</v>
      </c>
      <c r="B985" s="1744">
        <v>1</v>
      </c>
      <c r="C985" s="407" t="s">
        <v>158</v>
      </c>
      <c r="D985" s="407"/>
      <c r="E985" s="407"/>
      <c r="F985" s="711">
        <v>6950</v>
      </c>
      <c r="G985" s="92">
        <f t="shared" si="684"/>
        <v>2896</v>
      </c>
      <c r="H985" s="92">
        <v>3283</v>
      </c>
      <c r="I985" s="440">
        <f>H985/G985*100</f>
        <v>113.36325966850829</v>
      </c>
      <c r="J985" s="125"/>
      <c r="K985" s="125"/>
      <c r="L985" s="464"/>
      <c r="M985" s="464"/>
      <c r="N985" s="464"/>
      <c r="O985" s="464"/>
      <c r="P985" s="464"/>
      <c r="Q985" s="464"/>
      <c r="R985" s="711"/>
      <c r="S985" s="711"/>
      <c r="T985" s="711"/>
      <c r="U985" s="711"/>
      <c r="V985" s="711"/>
      <c r="W985" s="1602"/>
      <c r="X985" s="711"/>
      <c r="Y985" s="711"/>
      <c r="Z985" s="711"/>
      <c r="AA985" s="711"/>
      <c r="AB985" s="711"/>
      <c r="AC985" s="711">
        <v>112</v>
      </c>
      <c r="AD985" s="1841">
        <v>90618.079999999987</v>
      </c>
      <c r="AE985" s="1841">
        <f>AD985/1000</f>
        <v>90.618079999999992</v>
      </c>
      <c r="AF985" s="2614"/>
      <c r="AG985" s="1730"/>
    </row>
    <row r="986" spans="1:33" s="70" customFormat="1" ht="35.1" customHeight="1" x14ac:dyDescent="0.25">
      <c r="A986" s="738">
        <v>1</v>
      </c>
      <c r="B986" s="1744">
        <v>1</v>
      </c>
      <c r="C986" s="407" t="s">
        <v>320</v>
      </c>
      <c r="D986" s="407"/>
      <c r="E986" s="407"/>
      <c r="F986" s="711"/>
      <c r="G986" s="92">
        <f t="shared" si="684"/>
        <v>0</v>
      </c>
      <c r="H986" s="92"/>
      <c r="I986" s="388"/>
      <c r="J986" s="125"/>
      <c r="K986" s="125"/>
      <c r="L986" s="464"/>
      <c r="M986" s="464"/>
      <c r="N986" s="464"/>
      <c r="O986" s="464"/>
      <c r="P986" s="464"/>
      <c r="Q986" s="464"/>
      <c r="R986" s="711"/>
      <c r="S986" s="711"/>
      <c r="T986" s="711"/>
      <c r="U986" s="711"/>
      <c r="V986" s="711"/>
      <c r="W986" s="1602"/>
      <c r="X986" s="711"/>
      <c r="Y986" s="711"/>
      <c r="Z986" s="711"/>
      <c r="AA986" s="711"/>
      <c r="AB986" s="711"/>
      <c r="AC986" s="711"/>
      <c r="AD986" s="1841"/>
      <c r="AE986" s="1841"/>
      <c r="AF986" s="2614"/>
      <c r="AG986" s="1730"/>
    </row>
    <row r="987" spans="1:33" s="70" customFormat="1" ht="35.1" customHeight="1" x14ac:dyDescent="0.25">
      <c r="A987" s="738">
        <v>1</v>
      </c>
      <c r="B987" s="1744">
        <v>1</v>
      </c>
      <c r="C987" s="509" t="s">
        <v>356</v>
      </c>
      <c r="D987" s="509"/>
      <c r="E987" s="407"/>
      <c r="F987" s="711">
        <v>1850</v>
      </c>
      <c r="G987" s="92">
        <f t="shared" si="684"/>
        <v>771</v>
      </c>
      <c r="H987" s="92">
        <v>890</v>
      </c>
      <c r="I987" s="440">
        <f>H987/G987*100</f>
        <v>115.43450064850842</v>
      </c>
      <c r="J987" s="125"/>
      <c r="K987" s="125"/>
      <c r="L987" s="464"/>
      <c r="M987" s="464"/>
      <c r="N987" s="464"/>
      <c r="O987" s="464"/>
      <c r="P987" s="464"/>
      <c r="Q987" s="464"/>
      <c r="R987" s="711"/>
      <c r="S987" s="711"/>
      <c r="T987" s="711"/>
      <c r="U987" s="711"/>
      <c r="V987" s="711"/>
      <c r="W987" s="1602"/>
      <c r="X987" s="711"/>
      <c r="Y987" s="711"/>
      <c r="Z987" s="711"/>
      <c r="AA987" s="711"/>
      <c r="AB987" s="711"/>
      <c r="AC987" s="711">
        <v>34</v>
      </c>
      <c r="AD987" s="1841">
        <v>27509.059999999998</v>
      </c>
      <c r="AE987" s="1841">
        <f>AD987/1000</f>
        <v>27.509059999999998</v>
      </c>
      <c r="AF987" s="2614"/>
      <c r="AG987" s="1730"/>
    </row>
    <row r="988" spans="1:33" s="238" customFormat="1" ht="35.1" customHeight="1" x14ac:dyDescent="0.25">
      <c r="A988" s="738">
        <v>1</v>
      </c>
      <c r="B988" s="1744">
        <v>1</v>
      </c>
      <c r="C988" s="213" t="s">
        <v>165</v>
      </c>
      <c r="D988" s="213"/>
      <c r="E988" s="508"/>
      <c r="F988" s="712">
        <f>F973+F985</f>
        <v>19344</v>
      </c>
      <c r="G988" s="388">
        <f>G973+G985</f>
        <v>8062</v>
      </c>
      <c r="H988" s="388">
        <f>H973+H985</f>
        <v>5047</v>
      </c>
      <c r="I988" s="388">
        <f>H988/G988*100</f>
        <v>62.602331927561394</v>
      </c>
      <c r="J988" s="125"/>
      <c r="K988" s="125"/>
      <c r="L988" s="464"/>
      <c r="M988" s="464"/>
      <c r="N988" s="464"/>
      <c r="O988" s="464"/>
      <c r="P988" s="464"/>
      <c r="Q988" s="464"/>
      <c r="R988" s="644">
        <v>24409.422750000002</v>
      </c>
      <c r="S988" s="644">
        <v>24409.422750000002</v>
      </c>
      <c r="T988" s="644">
        <v>24409.422750000002</v>
      </c>
      <c r="U988" s="644">
        <v>24409.422750000002</v>
      </c>
      <c r="V988" s="644">
        <v>24409.422750000002</v>
      </c>
      <c r="W988" s="1607">
        <f>R988/12*$C$3+(S988-R988)/11*4+(T988-S988)/10*3+(U988-T988)/9*2+(V988-U988)/8*1</f>
        <v>10170.592812500001</v>
      </c>
      <c r="X988" s="644">
        <f>AB988-AA988</f>
        <v>5439.0199199999988</v>
      </c>
      <c r="Y988" s="644"/>
      <c r="Z988" s="644">
        <f>X988-W988</f>
        <v>-4731.5728925000021</v>
      </c>
      <c r="AA988" s="644">
        <v>-125.14761</v>
      </c>
      <c r="AB988" s="644">
        <v>5313.8723099999988</v>
      </c>
      <c r="AC988" s="388">
        <f>AC973+AC985</f>
        <v>133</v>
      </c>
      <c r="AD988" s="644">
        <f t="shared" ref="AD988:AE988" si="686">AD985+AD973</f>
        <v>111811.49999999999</v>
      </c>
      <c r="AE988" s="644">
        <f t="shared" si="686"/>
        <v>111.8115</v>
      </c>
      <c r="AF988" s="2614"/>
      <c r="AG988" s="767"/>
    </row>
    <row r="989" spans="1:33" s="70" customFormat="1" ht="15" customHeight="1" x14ac:dyDescent="0.25">
      <c r="A989" s="738">
        <v>1</v>
      </c>
      <c r="B989" s="1744">
        <v>1</v>
      </c>
      <c r="C989" s="672" t="s">
        <v>343</v>
      </c>
      <c r="D989" s="672"/>
      <c r="E989" s="672"/>
      <c r="F989" s="2253">
        <f>F988+F971</f>
        <v>129527.8153846154</v>
      </c>
      <c r="G989" s="673">
        <f>G988+G971</f>
        <v>53973.856410256412</v>
      </c>
      <c r="H989" s="673">
        <f>H988+H971</f>
        <v>42374.700000000004</v>
      </c>
      <c r="I989" s="673">
        <f>H989/G989*100</f>
        <v>78.509676384635227</v>
      </c>
      <c r="J989" s="674"/>
      <c r="K989" s="674"/>
      <c r="L989" s="673"/>
      <c r="M989" s="673"/>
      <c r="N989" s="673"/>
      <c r="O989" s="673"/>
      <c r="P989" s="673"/>
      <c r="Q989" s="673"/>
      <c r="R989" s="644">
        <f t="shared" ref="R989:S989" si="687">SUM(R988,R971)</f>
        <v>103508.80675</v>
      </c>
      <c r="S989" s="644">
        <f t="shared" si="687"/>
        <v>103508.80675</v>
      </c>
      <c r="T989" s="644">
        <f t="shared" ref="T989:U989" si="688">SUM(T988,T971)</f>
        <v>103508.80675</v>
      </c>
      <c r="U989" s="644">
        <f t="shared" si="688"/>
        <v>103508.80675</v>
      </c>
      <c r="V989" s="644">
        <f t="shared" ref="V989" si="689">SUM(V988,V971)</f>
        <v>103508.80675</v>
      </c>
      <c r="W989" s="644">
        <f t="shared" ref="W989:AB989" si="690">SUM(W988,W971)</f>
        <v>43128.669479166667</v>
      </c>
      <c r="X989" s="644">
        <f t="shared" si="690"/>
        <v>37744.526709999998</v>
      </c>
      <c r="Y989" s="644">
        <f t="shared" si="690"/>
        <v>0</v>
      </c>
      <c r="Z989" s="644">
        <f t="shared" si="690"/>
        <v>-5384.1427691666704</v>
      </c>
      <c r="AA989" s="644">
        <f t="shared" si="690"/>
        <v>-188.09300000000002</v>
      </c>
      <c r="AB989" s="644">
        <f t="shared" si="690"/>
        <v>37556.433709999998</v>
      </c>
      <c r="AC989" s="673">
        <f>AC988+AC971</f>
        <v>2599.4615384615386</v>
      </c>
      <c r="AD989" s="644">
        <f t="shared" ref="AD989:AE989" si="691">SUM(AD988,AD971)</f>
        <v>2283697.5799999991</v>
      </c>
      <c r="AE989" s="644">
        <f t="shared" si="691"/>
        <v>2283.6975799999991</v>
      </c>
      <c r="AF989" s="2614"/>
      <c r="AG989" s="1730"/>
    </row>
    <row r="990" spans="1:33" s="70" customFormat="1" ht="15" customHeight="1" x14ac:dyDescent="0.25">
      <c r="A990" s="738">
        <v>1</v>
      </c>
      <c r="B990" s="1744">
        <v>1</v>
      </c>
      <c r="C990" s="217" t="s">
        <v>31</v>
      </c>
      <c r="D990" s="217"/>
      <c r="E990" s="217"/>
      <c r="F990" s="2252"/>
      <c r="G990" s="675"/>
      <c r="H990" s="675"/>
      <c r="I990" s="675"/>
      <c r="J990" s="674"/>
      <c r="K990" s="674"/>
      <c r="L990" s="673"/>
      <c r="M990" s="673"/>
      <c r="N990" s="673"/>
      <c r="O990" s="673"/>
      <c r="P990" s="673"/>
      <c r="Q990" s="673"/>
      <c r="R990" s="63"/>
      <c r="S990" s="63"/>
      <c r="T990" s="63"/>
      <c r="U990" s="63"/>
      <c r="V990" s="63"/>
      <c r="W990" s="1599"/>
      <c r="X990" s="63"/>
      <c r="Y990" s="63"/>
      <c r="Z990" s="63"/>
      <c r="AA990" s="63"/>
      <c r="AB990" s="63"/>
      <c r="AC990" s="63"/>
      <c r="AD990" s="1836"/>
      <c r="AE990" s="1836"/>
      <c r="AF990" s="2614"/>
      <c r="AG990" s="1730"/>
    </row>
    <row r="991" spans="1:33" s="70" customFormat="1" ht="15" customHeight="1" x14ac:dyDescent="0.25">
      <c r="A991" s="738">
        <v>1</v>
      </c>
      <c r="B991" s="1744">
        <v>1</v>
      </c>
      <c r="C991" s="124" t="s">
        <v>77</v>
      </c>
      <c r="D991" s="124"/>
      <c r="E991" s="833">
        <v>300</v>
      </c>
      <c r="F991" s="867">
        <v>90</v>
      </c>
      <c r="G991" s="92">
        <f>ROUND(F991/12*$C$3,0)</f>
        <v>38</v>
      </c>
      <c r="H991" s="92">
        <v>45</v>
      </c>
      <c r="I991" s="92">
        <f>H991/G991*100</f>
        <v>118.42105263157893</v>
      </c>
      <c r="J991" s="363">
        <v>10</v>
      </c>
      <c r="K991" s="93">
        <f>N991/H991</f>
        <v>9.7333333333333325</v>
      </c>
      <c r="L991" s="94">
        <f>ROUND(F991*J991,0)</f>
        <v>900</v>
      </c>
      <c r="M991" s="94">
        <f t="shared" ref="M991:M994" si="692">ROUND(L991/12*$C$3,0)</f>
        <v>375</v>
      </c>
      <c r="N991" s="94">
        <v>438</v>
      </c>
      <c r="O991" s="94">
        <f>N991/M991*100</f>
        <v>116.8</v>
      </c>
      <c r="P991" s="94">
        <f>L991/E991</f>
        <v>3</v>
      </c>
      <c r="Q991" s="94">
        <f>N991/$C$3*12/P991</f>
        <v>350.39999999999992</v>
      </c>
      <c r="R991" s="711"/>
      <c r="S991" s="711"/>
      <c r="T991" s="711"/>
      <c r="U991" s="711"/>
      <c r="V991" s="711"/>
      <c r="W991" s="1602"/>
      <c r="X991" s="711"/>
      <c r="Y991" s="711"/>
      <c r="Z991" s="711"/>
      <c r="AA991" s="711"/>
      <c r="AB991" s="711"/>
      <c r="AC991" s="711"/>
      <c r="AD991" s="1841"/>
      <c r="AE991" s="1841"/>
      <c r="AF991" s="2614"/>
      <c r="AG991" s="1730"/>
    </row>
    <row r="992" spans="1:33" s="70" customFormat="1" ht="15" customHeight="1" x14ac:dyDescent="0.25">
      <c r="A992" s="738">
        <v>1</v>
      </c>
      <c r="B992" s="1744">
        <v>1</v>
      </c>
      <c r="C992" s="124" t="s">
        <v>10</v>
      </c>
      <c r="D992" s="124"/>
      <c r="E992" s="833">
        <v>300</v>
      </c>
      <c r="F992" s="867">
        <v>220</v>
      </c>
      <c r="G992" s="92">
        <f>ROUND(F992/12*$C$3,0)</f>
        <v>92</v>
      </c>
      <c r="H992" s="92">
        <v>94</v>
      </c>
      <c r="I992" s="92">
        <f>H992/G992*100</f>
        <v>102.17391304347827</v>
      </c>
      <c r="J992" s="363">
        <v>11</v>
      </c>
      <c r="K992" s="93">
        <f>N992/H992</f>
        <v>12.095744680851064</v>
      </c>
      <c r="L992" s="94">
        <f>ROUND(F992*J992,0)</f>
        <v>2420</v>
      </c>
      <c r="M992" s="94">
        <f t="shared" si="692"/>
        <v>1008</v>
      </c>
      <c r="N992" s="94">
        <v>1137</v>
      </c>
      <c r="O992" s="94">
        <f>N992/M992*100</f>
        <v>112.79761904761905</v>
      </c>
      <c r="P992" s="94">
        <f>L992/E992</f>
        <v>8.0666666666666664</v>
      </c>
      <c r="Q992" s="94">
        <f>N992/$C$3*12/P992</f>
        <v>338.28099173553721</v>
      </c>
      <c r="R992" s="711"/>
      <c r="S992" s="711"/>
      <c r="T992" s="711"/>
      <c r="U992" s="711"/>
      <c r="V992" s="711"/>
      <c r="W992" s="1602"/>
      <c r="X992" s="711"/>
      <c r="Y992" s="711"/>
      <c r="Z992" s="711"/>
      <c r="AA992" s="711"/>
      <c r="AB992" s="711"/>
      <c r="AC992" s="711"/>
      <c r="AD992" s="1841"/>
      <c r="AE992" s="1841"/>
      <c r="AF992" s="2614"/>
      <c r="AG992" s="1730"/>
    </row>
    <row r="993" spans="1:268" s="70" customFormat="1" ht="15" customHeight="1" x14ac:dyDescent="0.25">
      <c r="A993" s="738">
        <v>1</v>
      </c>
      <c r="B993" s="1744">
        <v>1</v>
      </c>
      <c r="C993" s="124" t="s">
        <v>75</v>
      </c>
      <c r="D993" s="124"/>
      <c r="E993" s="833">
        <v>300</v>
      </c>
      <c r="F993" s="867">
        <v>320</v>
      </c>
      <c r="G993" s="92">
        <f>ROUND(F993/12*$C$3,0)</f>
        <v>133</v>
      </c>
      <c r="H993" s="92">
        <v>167</v>
      </c>
      <c r="I993" s="92">
        <f>H993/G993*100</f>
        <v>125.5639097744361</v>
      </c>
      <c r="J993" s="363">
        <v>9</v>
      </c>
      <c r="K993" s="93">
        <f>N993/H993</f>
        <v>9.5988023952095816</v>
      </c>
      <c r="L993" s="94">
        <f>ROUND(F993*J993,0)</f>
        <v>2880</v>
      </c>
      <c r="M993" s="94">
        <f t="shared" si="692"/>
        <v>1200</v>
      </c>
      <c r="N993" s="94">
        <v>1603</v>
      </c>
      <c r="O993" s="94">
        <f>N993/M993*100</f>
        <v>133.58333333333334</v>
      </c>
      <c r="P993" s="94">
        <f>L993/E993</f>
        <v>9.6</v>
      </c>
      <c r="Q993" s="94">
        <f>N993/$C$3*12/P993</f>
        <v>400.75000000000006</v>
      </c>
      <c r="R993" s="711"/>
      <c r="S993" s="711"/>
      <c r="T993" s="711"/>
      <c r="U993" s="711"/>
      <c r="V993" s="711"/>
      <c r="W993" s="1602"/>
      <c r="X993" s="711"/>
      <c r="Y993" s="711"/>
      <c r="Z993" s="711"/>
      <c r="AA993" s="711"/>
      <c r="AB993" s="711"/>
      <c r="AC993" s="711"/>
      <c r="AD993" s="1841"/>
      <c r="AE993" s="1841"/>
      <c r="AF993" s="2614"/>
      <c r="AG993" s="1730"/>
    </row>
    <row r="994" spans="1:268" s="70" customFormat="1" ht="15" customHeight="1" x14ac:dyDescent="0.25">
      <c r="A994" s="738">
        <v>1</v>
      </c>
      <c r="B994" s="1744">
        <v>1</v>
      </c>
      <c r="C994" s="124" t="s">
        <v>26</v>
      </c>
      <c r="D994" s="124"/>
      <c r="E994" s="833">
        <v>300</v>
      </c>
      <c r="F994" s="867">
        <v>135</v>
      </c>
      <c r="G994" s="92">
        <f>ROUND(F994/12*$C$3,0)</f>
        <v>56</v>
      </c>
      <c r="H994" s="92">
        <v>63</v>
      </c>
      <c r="I994" s="92">
        <f>H994/G994*100</f>
        <v>112.5</v>
      </c>
      <c r="J994" s="363">
        <v>6.1</v>
      </c>
      <c r="K994" s="93">
        <f>N994/H994</f>
        <v>6.5079365079365079</v>
      </c>
      <c r="L994" s="94">
        <f>ROUND(F994*J994,0)</f>
        <v>824</v>
      </c>
      <c r="M994" s="94">
        <f t="shared" si="692"/>
        <v>343</v>
      </c>
      <c r="N994" s="94">
        <v>410</v>
      </c>
      <c r="O994" s="94">
        <f>N994/M994*100</f>
        <v>119.533527696793</v>
      </c>
      <c r="P994" s="94">
        <f>L994/E994</f>
        <v>2.7466666666666666</v>
      </c>
      <c r="Q994" s="94">
        <f>N994/$C$3*12/P994</f>
        <v>358.25242718446606</v>
      </c>
      <c r="R994" s="711"/>
      <c r="S994" s="711"/>
      <c r="T994" s="711"/>
      <c r="U994" s="711"/>
      <c r="V994" s="711"/>
      <c r="W994" s="1602"/>
      <c r="X994" s="711"/>
      <c r="Y994" s="711"/>
      <c r="Z994" s="711"/>
      <c r="AA994" s="711"/>
      <c r="AB994" s="711"/>
      <c r="AC994" s="711"/>
      <c r="AD994" s="1841"/>
      <c r="AE994" s="1841"/>
      <c r="AF994" s="2614"/>
      <c r="AG994" s="1730"/>
    </row>
    <row r="995" spans="1:268" s="70" customFormat="1" ht="15" customHeight="1" x14ac:dyDescent="0.25">
      <c r="A995" s="738">
        <v>1</v>
      </c>
      <c r="B995" s="1744">
        <v>1</v>
      </c>
      <c r="C995" s="508" t="s">
        <v>13</v>
      </c>
      <c r="D995" s="508"/>
      <c r="E995" s="508"/>
      <c r="F995" s="2200">
        <f>SUM(F991:F994)</f>
        <v>765</v>
      </c>
      <c r="G995" s="412">
        <f>SUM(G991:G994)</f>
        <v>319</v>
      </c>
      <c r="H995" s="412">
        <f>SUM(H991:H994)</f>
        <v>369</v>
      </c>
      <c r="I995" s="412">
        <f>H995/G995*100</f>
        <v>115.67398119122257</v>
      </c>
      <c r="J995" s="678">
        <f>IF(F995=0,0,L995/F995)</f>
        <v>9.1816993464052281</v>
      </c>
      <c r="K995" s="117">
        <f>N995/H995</f>
        <v>9.7235772357723569</v>
      </c>
      <c r="L995" s="412">
        <f>SUM(L991:L994)</f>
        <v>7024</v>
      </c>
      <c r="M995" s="412">
        <f>SUM(M991:M994)</f>
        <v>2926</v>
      </c>
      <c r="N995" s="412">
        <f>SUM(N991:N994)</f>
        <v>3588</v>
      </c>
      <c r="O995" s="94">
        <f>N995/M995*100</f>
        <v>122.62474367737526</v>
      </c>
      <c r="P995" s="281">
        <f>SUM(P991:P994)</f>
        <v>23.41333333333333</v>
      </c>
      <c r="Q995" s="94">
        <f>N995/$C$3*12/P995</f>
        <v>367.79043280182242</v>
      </c>
      <c r="R995" s="412"/>
      <c r="S995" s="412"/>
      <c r="T995" s="412"/>
      <c r="U995" s="412"/>
      <c r="V995" s="412"/>
      <c r="W995" s="1616"/>
      <c r="X995" s="412"/>
      <c r="Y995" s="412"/>
      <c r="Z995" s="412"/>
      <c r="AA995" s="412"/>
      <c r="AB995" s="412"/>
      <c r="AC995" s="412"/>
      <c r="AD995" s="1862"/>
      <c r="AE995" s="1862"/>
      <c r="AF995" s="2614"/>
      <c r="AG995" s="1730"/>
    </row>
    <row r="996" spans="1:268" s="70" customFormat="1" ht="15" customHeight="1" x14ac:dyDescent="0.25">
      <c r="A996" s="738">
        <v>1</v>
      </c>
      <c r="B996" s="1744">
        <v>1</v>
      </c>
      <c r="C996" s="217" t="s">
        <v>148</v>
      </c>
      <c r="D996" s="217"/>
      <c r="E996" s="508"/>
      <c r="F996" s="2200"/>
      <c r="G996" s="412"/>
      <c r="H996" s="412"/>
      <c r="I996" s="412"/>
      <c r="J996" s="678"/>
      <c r="K996" s="117"/>
      <c r="L996" s="412"/>
      <c r="M996" s="412"/>
      <c r="N996" s="412"/>
      <c r="O996" s="94"/>
      <c r="P996" s="94"/>
      <c r="Q996" s="94"/>
      <c r="R996" s="412"/>
      <c r="S996" s="412"/>
      <c r="T996" s="412"/>
      <c r="U996" s="412"/>
      <c r="V996" s="412"/>
      <c r="W996" s="1616"/>
      <c r="X996" s="412"/>
      <c r="Y996" s="412"/>
      <c r="Z996" s="412"/>
      <c r="AA996" s="412"/>
      <c r="AB996" s="412"/>
      <c r="AC996" s="412"/>
      <c r="AD996" s="1862"/>
      <c r="AE996" s="1862"/>
      <c r="AF996" s="2614"/>
      <c r="AG996" s="1730"/>
    </row>
    <row r="997" spans="1:268" s="70" customFormat="1" ht="15" customHeight="1" x14ac:dyDescent="0.25">
      <c r="A997" s="738">
        <v>1</v>
      </c>
      <c r="B997" s="1744">
        <v>1</v>
      </c>
      <c r="C997" s="150" t="s">
        <v>55</v>
      </c>
      <c r="D997" s="150"/>
      <c r="E997" s="833">
        <v>240</v>
      </c>
      <c r="F997" s="867">
        <v>460</v>
      </c>
      <c r="G997" s="92">
        <f>ROUND(F997/12*$C$3,0)</f>
        <v>192</v>
      </c>
      <c r="H997" s="92">
        <v>198</v>
      </c>
      <c r="I997" s="92">
        <f t="shared" ref="I997:I1005" si="693">H997/G997*100</f>
        <v>103.125</v>
      </c>
      <c r="J997" s="501">
        <v>8</v>
      </c>
      <c r="K997" s="93">
        <f>N997/H997</f>
        <v>8.1313131313131315</v>
      </c>
      <c r="L997" s="94">
        <f>ROUND(F997*J997,0)</f>
        <v>3680</v>
      </c>
      <c r="M997" s="94">
        <f t="shared" ref="M997:M998" si="694">ROUND(L997/12*$C$3,0)</f>
        <v>1533</v>
      </c>
      <c r="N997" s="94">
        <f>1078+532</f>
        <v>1610</v>
      </c>
      <c r="O997" s="94">
        <f>N997/M997*100</f>
        <v>105.02283105022832</v>
      </c>
      <c r="P997" s="94">
        <f>ROUND(L997/E997,0)</f>
        <v>15</v>
      </c>
      <c r="Q997" s="94">
        <f>N997/$C$3*12/P997</f>
        <v>257.60000000000002</v>
      </c>
      <c r="R997" s="711"/>
      <c r="S997" s="711"/>
      <c r="T997" s="711"/>
      <c r="U997" s="711"/>
      <c r="V997" s="711"/>
      <c r="W997" s="1616"/>
      <c r="X997" s="412"/>
      <c r="Y997" s="412"/>
      <c r="Z997" s="412"/>
      <c r="AA997" s="711"/>
      <c r="AB997" s="711"/>
      <c r="AC997" s="711"/>
      <c r="AD997" s="1841"/>
      <c r="AE997" s="1841"/>
      <c r="AF997" s="2614"/>
      <c r="AG997" s="1730"/>
    </row>
    <row r="998" spans="1:268" s="70" customFormat="1" ht="15" customHeight="1" x14ac:dyDescent="0.25">
      <c r="A998" s="738">
        <v>1</v>
      </c>
      <c r="B998" s="1744">
        <v>1</v>
      </c>
      <c r="C998" s="150" t="s">
        <v>6</v>
      </c>
      <c r="D998" s="150"/>
      <c r="E998" s="833">
        <v>240</v>
      </c>
      <c r="F998" s="867">
        <v>65</v>
      </c>
      <c r="G998" s="92">
        <f>ROUND(F998/12*$C$3,0)</f>
        <v>27</v>
      </c>
      <c r="H998" s="92">
        <v>36</v>
      </c>
      <c r="I998" s="92">
        <f t="shared" si="693"/>
        <v>133.33333333333331</v>
      </c>
      <c r="J998" s="501">
        <v>3</v>
      </c>
      <c r="K998" s="93">
        <f>N998/H998</f>
        <v>3.0555555555555554</v>
      </c>
      <c r="L998" s="94">
        <f>ROUND(F998*J998,0)</f>
        <v>195</v>
      </c>
      <c r="M998" s="94">
        <f t="shared" si="694"/>
        <v>81</v>
      </c>
      <c r="N998" s="94">
        <f>90+20</f>
        <v>110</v>
      </c>
      <c r="O998" s="94">
        <f>N998/M998*100</f>
        <v>135.80246913580248</v>
      </c>
      <c r="P998" s="94">
        <f>ROUND(L998/E998,0)</f>
        <v>1</v>
      </c>
      <c r="Q998" s="94">
        <f>N998/$C$3*12/P998</f>
        <v>264</v>
      </c>
      <c r="R998" s="711"/>
      <c r="S998" s="711"/>
      <c r="T998" s="711"/>
      <c r="U998" s="711"/>
      <c r="V998" s="711"/>
      <c r="W998" s="1616"/>
      <c r="X998" s="412"/>
      <c r="Y998" s="412"/>
      <c r="Z998" s="412"/>
      <c r="AA998" s="711"/>
      <c r="AB998" s="711"/>
      <c r="AC998" s="711"/>
      <c r="AD998" s="1841"/>
      <c r="AE998" s="1841"/>
      <c r="AF998" s="2614"/>
      <c r="AG998" s="1730"/>
    </row>
    <row r="999" spans="1:268" s="96" customFormat="1" ht="15" customHeight="1" x14ac:dyDescent="0.25">
      <c r="A999" s="738">
        <v>1</v>
      </c>
      <c r="B999" s="1744">
        <v>1</v>
      </c>
      <c r="C999" s="280" t="s">
        <v>187</v>
      </c>
      <c r="D999" s="823"/>
      <c r="E999" s="679"/>
      <c r="F999" s="2200">
        <f>SUM(F997:F998)</f>
        <v>525</v>
      </c>
      <c r="G999" s="412">
        <f>SUM(G997:G998)</f>
        <v>219</v>
      </c>
      <c r="H999" s="412">
        <f>SUM(H997:H998)</f>
        <v>234</v>
      </c>
      <c r="I999" s="116">
        <f t="shared" si="693"/>
        <v>106.84931506849315</v>
      </c>
      <c r="J999" s="801">
        <f>L999/F999</f>
        <v>7.3809523809523814</v>
      </c>
      <c r="K999" s="93">
        <f>N999/H999</f>
        <v>7.3504273504273501</v>
      </c>
      <c r="L999" s="412">
        <f>SUM(L997:L998)</f>
        <v>3875</v>
      </c>
      <c r="M999" s="412">
        <f>SUM(M997:M998)</f>
        <v>1614</v>
      </c>
      <c r="N999" s="412">
        <f>SUM(N997:N998)</f>
        <v>1720</v>
      </c>
      <c r="O999" s="118">
        <f>N999/M999*100</f>
        <v>106.56753407682776</v>
      </c>
      <c r="P999" s="412">
        <f>SUM(P997:P998)</f>
        <v>16</v>
      </c>
      <c r="Q999" s="94">
        <f>N999/$C$3*12/P999</f>
        <v>258</v>
      </c>
      <c r="R999" s="712"/>
      <c r="S999" s="712"/>
      <c r="T999" s="712"/>
      <c r="U999" s="712"/>
      <c r="V999" s="712"/>
      <c r="W999" s="1616"/>
      <c r="X999" s="412"/>
      <c r="Y999" s="412"/>
      <c r="Z999" s="412"/>
      <c r="AA999" s="118"/>
      <c r="AB999" s="118"/>
      <c r="AC999" s="118"/>
      <c r="AD999" s="1849"/>
      <c r="AE999" s="1849"/>
      <c r="AF999" s="2614"/>
      <c r="AG999" s="2422"/>
    </row>
    <row r="1000" spans="1:268" s="70" customFormat="1" ht="29.25" customHeight="1" x14ac:dyDescent="0.25">
      <c r="A1000" s="738">
        <v>1</v>
      </c>
      <c r="B1000" s="1744">
        <v>1</v>
      </c>
      <c r="C1000" s="590" t="s">
        <v>172</v>
      </c>
      <c r="D1000" s="590"/>
      <c r="E1000" s="590"/>
      <c r="F1000" s="2200">
        <f>SUM(F999,F995)</f>
        <v>1290</v>
      </c>
      <c r="G1000" s="644">
        <f>SUM(G999,G995)</f>
        <v>538</v>
      </c>
      <c r="H1000" s="644">
        <f>SUM(H999,H995)</f>
        <v>603</v>
      </c>
      <c r="I1000" s="644">
        <f t="shared" si="693"/>
        <v>112.08178438661709</v>
      </c>
      <c r="J1000" s="644">
        <f>L1000/F1000</f>
        <v>8.4488372093023258</v>
      </c>
      <c r="K1000" s="644">
        <f>SUM(K999,K995)</f>
        <v>17.074004586199706</v>
      </c>
      <c r="L1000" s="644">
        <f>SUM(L999,L995)</f>
        <v>10899</v>
      </c>
      <c r="M1000" s="644">
        <f>SUM(M999,M995)</f>
        <v>4540</v>
      </c>
      <c r="N1000" s="644">
        <f>SUM(N999,N995)</f>
        <v>5308</v>
      </c>
      <c r="O1000" s="94">
        <f>N1000/M1000*100</f>
        <v>116.91629955947135</v>
      </c>
      <c r="P1000" s="644">
        <f>SUM(P999,P995)</f>
        <v>39.413333333333327</v>
      </c>
      <c r="Q1000" s="94">
        <f>N1000/$C$3*12/P1000</f>
        <v>323.22056833558867</v>
      </c>
      <c r="R1000" s="644">
        <v>22432.397568</v>
      </c>
      <c r="S1000" s="644">
        <v>22432.397568</v>
      </c>
      <c r="T1000" s="644">
        <v>22432.397568</v>
      </c>
      <c r="U1000" s="644">
        <v>22432.397568</v>
      </c>
      <c r="V1000" s="644">
        <v>22432.397568</v>
      </c>
      <c r="W1000" s="1607">
        <f>R1000/12*$C$3+(S1000-R1000)/11*4+(T1000-S1000)/10*3+(U1000-T1000)/9*2+(V1000-U1000)/8*1</f>
        <v>9346.8323199999995</v>
      </c>
      <c r="X1000" s="412">
        <f>AB1000-AA1000</f>
        <v>10744.222010000001</v>
      </c>
      <c r="Y1000" s="412"/>
      <c r="Z1000" s="412">
        <f>X1000-W1000</f>
        <v>1397.3896900000018</v>
      </c>
      <c r="AA1000" s="644">
        <v>-26.767209999999999</v>
      </c>
      <c r="AB1000" s="644">
        <v>10717.454800000001</v>
      </c>
      <c r="AC1000" s="644"/>
      <c r="AD1000" s="1845"/>
      <c r="AE1000" s="1845"/>
      <c r="AF1000" s="2614"/>
      <c r="AG1000" s="1730"/>
    </row>
    <row r="1001" spans="1:268" s="70" customFormat="1" ht="29.25" customHeight="1" x14ac:dyDescent="0.25">
      <c r="A1001" s="738">
        <v>1</v>
      </c>
      <c r="B1001" s="1744">
        <v>1</v>
      </c>
      <c r="C1001" s="590" t="s">
        <v>326</v>
      </c>
      <c r="D1001" s="590"/>
      <c r="E1001" s="590"/>
      <c r="F1001" s="2201">
        <f>F1002</f>
        <v>6800</v>
      </c>
      <c r="G1001" s="644">
        <f>G1002</f>
        <v>2833</v>
      </c>
      <c r="H1001" s="644">
        <f>H1002</f>
        <v>3114</v>
      </c>
      <c r="I1001" s="644">
        <f t="shared" si="693"/>
        <v>109.91881397811507</v>
      </c>
      <c r="J1001" s="680"/>
      <c r="K1001" s="835"/>
      <c r="L1001" s="645"/>
      <c r="M1001" s="645"/>
      <c r="N1001" s="645"/>
      <c r="O1001" s="100"/>
      <c r="P1001" s="645"/>
      <c r="Q1001" s="100"/>
      <c r="R1001" s="645"/>
      <c r="S1001" s="645"/>
      <c r="T1001" s="645"/>
      <c r="U1001" s="645"/>
      <c r="V1001" s="645"/>
      <c r="W1001" s="1607"/>
      <c r="X1001" s="432"/>
      <c r="Y1001" s="432"/>
      <c r="Z1001" s="432"/>
      <c r="AA1001" s="645"/>
      <c r="AB1001" s="645"/>
      <c r="AC1001" s="645">
        <v>131</v>
      </c>
      <c r="AD1001" s="1850">
        <v>410391.21000000008</v>
      </c>
      <c r="AE1001" s="1841">
        <f>AD1001/1000</f>
        <v>410.39121000000006</v>
      </c>
      <c r="AF1001" s="2614"/>
      <c r="AG1001" s="1730"/>
    </row>
    <row r="1002" spans="1:268" s="70" customFormat="1" ht="29.25" customHeight="1" x14ac:dyDescent="0.25">
      <c r="A1002" s="738">
        <v>1</v>
      </c>
      <c r="B1002" s="1744">
        <v>1</v>
      </c>
      <c r="C1002" s="687" t="s">
        <v>327</v>
      </c>
      <c r="D1002" s="687"/>
      <c r="E1002" s="687"/>
      <c r="F1002" s="2244">
        <v>6800</v>
      </c>
      <c r="G1002" s="756">
        <f>ROUND(F1002/12*$C$3,0)</f>
        <v>2833</v>
      </c>
      <c r="H1002" s="756">
        <f>H1005-H1003</f>
        <v>3114</v>
      </c>
      <c r="I1002" s="756">
        <f t="shared" si="693"/>
        <v>109.91881397811507</v>
      </c>
      <c r="J1002" s="570"/>
      <c r="K1002" s="835"/>
      <c r="L1002" s="750"/>
      <c r="M1002" s="750"/>
      <c r="N1002" s="750"/>
      <c r="O1002" s="100"/>
      <c r="P1002" s="750"/>
      <c r="Q1002" s="100"/>
      <c r="R1002" s="750"/>
      <c r="S1002" s="750"/>
      <c r="T1002" s="750"/>
      <c r="U1002" s="750"/>
      <c r="V1002" s="750"/>
      <c r="W1002" s="1607"/>
      <c r="X1002" s="843"/>
      <c r="Y1002" s="843"/>
      <c r="Z1002" s="843"/>
      <c r="AA1002" s="750"/>
      <c r="AB1002" s="750"/>
      <c r="AC1002" s="750"/>
      <c r="AD1002" s="1864"/>
      <c r="AE1002" s="1864"/>
      <c r="AF1002" s="2614"/>
      <c r="AG1002" s="1730"/>
    </row>
    <row r="1003" spans="1:268" s="70" customFormat="1" ht="29.25" customHeight="1" x14ac:dyDescent="0.25">
      <c r="A1003" s="738">
        <v>1</v>
      </c>
      <c r="B1003" s="1744">
        <v>1</v>
      </c>
      <c r="C1003" s="590" t="s">
        <v>328</v>
      </c>
      <c r="D1003" s="590"/>
      <c r="E1003" s="590"/>
      <c r="F1003" s="2201">
        <f>F1004</f>
        <v>10</v>
      </c>
      <c r="G1003" s="644">
        <f>G1004</f>
        <v>4</v>
      </c>
      <c r="H1003" s="644">
        <f>H1004</f>
        <v>6</v>
      </c>
      <c r="I1003" s="644">
        <f t="shared" si="693"/>
        <v>150</v>
      </c>
      <c r="J1003" s="680"/>
      <c r="K1003" s="835"/>
      <c r="L1003" s="645"/>
      <c r="M1003" s="645"/>
      <c r="N1003" s="645"/>
      <c r="O1003" s="100"/>
      <c r="P1003" s="645"/>
      <c r="Q1003" s="100"/>
      <c r="R1003" s="645"/>
      <c r="S1003" s="645"/>
      <c r="T1003" s="645"/>
      <c r="U1003" s="645"/>
      <c r="V1003" s="645"/>
      <c r="W1003" s="1607"/>
      <c r="X1003" s="432"/>
      <c r="Y1003" s="432"/>
      <c r="Z1003" s="432"/>
      <c r="AA1003" s="645"/>
      <c r="AB1003" s="645"/>
      <c r="AC1003" s="645"/>
      <c r="AD1003" s="1850"/>
      <c r="AE1003" s="1850"/>
      <c r="AF1003" s="2614"/>
      <c r="AG1003" s="1730"/>
    </row>
    <row r="1004" spans="1:268" s="70" customFormat="1" ht="29.25" customHeight="1" x14ac:dyDescent="0.25">
      <c r="A1004" s="738">
        <v>1</v>
      </c>
      <c r="B1004" s="1744">
        <v>1</v>
      </c>
      <c r="C1004" s="687" t="s">
        <v>329</v>
      </c>
      <c r="D1004" s="687"/>
      <c r="E1004" s="687"/>
      <c r="F1004" s="2244">
        <v>10</v>
      </c>
      <c r="G1004" s="756">
        <f>ROUND(F1004/12*$C$3,0)</f>
        <v>4</v>
      </c>
      <c r="H1004" s="756">
        <v>6</v>
      </c>
      <c r="I1004" s="756">
        <f t="shared" si="693"/>
        <v>150</v>
      </c>
      <c r="J1004" s="570"/>
      <c r="K1004" s="835"/>
      <c r="L1004" s="750"/>
      <c r="M1004" s="750"/>
      <c r="N1004" s="750"/>
      <c r="O1004" s="100"/>
      <c r="P1004" s="750"/>
      <c r="Q1004" s="100"/>
      <c r="R1004" s="750"/>
      <c r="S1004" s="750"/>
      <c r="T1004" s="750"/>
      <c r="U1004" s="750"/>
      <c r="V1004" s="750"/>
      <c r="W1004" s="1607"/>
      <c r="X1004" s="843"/>
      <c r="Y1004" s="843"/>
      <c r="Z1004" s="843"/>
      <c r="AA1004" s="750"/>
      <c r="AB1004" s="750"/>
      <c r="AC1004" s="750"/>
      <c r="AD1004" s="1864"/>
      <c r="AE1004" s="1864"/>
      <c r="AF1004" s="2614"/>
      <c r="AG1004" s="1730"/>
    </row>
    <row r="1005" spans="1:268" s="70" customFormat="1" ht="29.25" customHeight="1" x14ac:dyDescent="0.25">
      <c r="A1005" s="738"/>
      <c r="B1005" s="1744"/>
      <c r="C1005" s="590" t="s">
        <v>344</v>
      </c>
      <c r="D1005" s="590"/>
      <c r="E1005" s="590"/>
      <c r="F1005" s="2201">
        <f>SUM(F1001,F1003)</f>
        <v>6810</v>
      </c>
      <c r="G1005" s="645">
        <f>SUM(G1001,G1003)</f>
        <v>2837</v>
      </c>
      <c r="H1005" s="644">
        <v>3120</v>
      </c>
      <c r="I1005" s="644">
        <f t="shared" si="693"/>
        <v>109.97532604864293</v>
      </c>
      <c r="J1005" s="570"/>
      <c r="K1005" s="835"/>
      <c r="L1005" s="750"/>
      <c r="M1005" s="750"/>
      <c r="N1005" s="750"/>
      <c r="O1005" s="100"/>
      <c r="P1005" s="750"/>
      <c r="Q1005" s="100"/>
      <c r="R1005" s="750">
        <v>25731.628659999998</v>
      </c>
      <c r="S1005" s="750">
        <v>25731.628659999998</v>
      </c>
      <c r="T1005" s="750">
        <v>25731.628659999998</v>
      </c>
      <c r="U1005" s="750">
        <v>25731.628659999998</v>
      </c>
      <c r="V1005" s="750">
        <v>25731.628659999998</v>
      </c>
      <c r="W1005" s="1680">
        <f>R1005/12*$C$3+(S1005-R1005)/11*4+(T1005-S1005)/10*3+(U1005-T1005)/9*2+(V1005-U1005)/8*1</f>
        <v>10721.511941666666</v>
      </c>
      <c r="X1005" s="843">
        <f>AB1005-AA1005</f>
        <v>10820.030379999998</v>
      </c>
      <c r="Y1005" s="843"/>
      <c r="Z1005" s="843">
        <f>X1005-W1005</f>
        <v>98.518438333332597</v>
      </c>
      <c r="AA1005" s="750">
        <v>-85.414659999999998</v>
      </c>
      <c r="AB1005" s="750">
        <v>10734.615719999998</v>
      </c>
      <c r="AC1005" s="750">
        <f>AC1001</f>
        <v>131</v>
      </c>
      <c r="AD1005" s="750">
        <f>AD1001</f>
        <v>410391.21000000008</v>
      </c>
      <c r="AE1005" s="1841">
        <f>AD1005/1000</f>
        <v>410.39121000000006</v>
      </c>
      <c r="AF1005" s="2614"/>
      <c r="AG1005" s="1730"/>
    </row>
    <row r="1006" spans="1:268" s="791" customFormat="1" ht="15.75" thickBot="1" x14ac:dyDescent="0.3">
      <c r="A1006" s="738">
        <v>1</v>
      </c>
      <c r="B1006" s="1744">
        <v>1</v>
      </c>
      <c r="C1006" s="856" t="s">
        <v>17</v>
      </c>
      <c r="D1006" s="856"/>
      <c r="E1006" s="859"/>
      <c r="F1006" s="2268"/>
      <c r="G1006" s="857"/>
      <c r="H1006" s="857"/>
      <c r="I1006" s="749"/>
      <c r="J1006" s="858"/>
      <c r="K1006" s="858"/>
      <c r="L1006" s="859"/>
      <c r="M1006" s="859"/>
      <c r="N1006" s="860">
        <f>SUM(N1000,N959)</f>
        <v>18277</v>
      </c>
      <c r="O1006" s="859"/>
      <c r="P1006" s="859"/>
      <c r="Q1006" s="859"/>
      <c r="R1006" s="755">
        <f>SUM(R1005,R1000,R989,R959)</f>
        <v>287029.60154599999</v>
      </c>
      <c r="S1006" s="755">
        <f>SUM(S1005,S1000,S989,S959)</f>
        <v>287029.60154599999</v>
      </c>
      <c r="T1006" s="755">
        <f>SUM(T1005,T1000,T989,T959)</f>
        <v>287029.60154599999</v>
      </c>
      <c r="U1006" s="755">
        <f>SUM(U1005,U1000,U989,U959)</f>
        <v>287029.60154599999</v>
      </c>
      <c r="V1006" s="755">
        <f>SUM(V1005,V1000,V989,V959)</f>
        <v>287029.60154599999</v>
      </c>
      <c r="W1006" s="1657">
        <f t="shared" ref="W1006:AB1006" si="695">SUM(W1005,W1000,W989,W959)</f>
        <v>119595.66731083332</v>
      </c>
      <c r="X1006" s="860">
        <f t="shared" si="695"/>
        <v>118992.79722000001</v>
      </c>
      <c r="Y1006" s="860">
        <f t="shared" si="695"/>
        <v>0</v>
      </c>
      <c r="Z1006" s="860">
        <f t="shared" si="695"/>
        <v>-602.87009083333032</v>
      </c>
      <c r="AA1006" s="860">
        <f t="shared" si="695"/>
        <v>-1398.62941</v>
      </c>
      <c r="AB1006" s="860">
        <f t="shared" si="695"/>
        <v>117594.16781</v>
      </c>
      <c r="AC1006" s="860"/>
      <c r="AD1006" s="860">
        <f t="shared" ref="AD1006:AE1006" si="696">SUM(AD1005,AD1000,AD989,AD959)</f>
        <v>2694088.7899999991</v>
      </c>
      <c r="AE1006" s="860">
        <f t="shared" si="696"/>
        <v>2694.0887899999993</v>
      </c>
      <c r="AF1006" s="2614"/>
      <c r="AG1006" s="767"/>
      <c r="AH1006" s="238"/>
      <c r="AI1006" s="238"/>
      <c r="AJ1006" s="238"/>
      <c r="AK1006" s="238"/>
      <c r="AL1006" s="238"/>
      <c r="AM1006" s="238"/>
      <c r="AN1006" s="238"/>
      <c r="AO1006" s="238"/>
      <c r="AP1006" s="238"/>
      <c r="AQ1006" s="238"/>
      <c r="AR1006" s="238"/>
      <c r="AS1006" s="238"/>
      <c r="AT1006" s="238"/>
      <c r="AU1006" s="238"/>
      <c r="AV1006" s="238"/>
      <c r="AW1006" s="238"/>
      <c r="AX1006" s="238"/>
      <c r="AY1006" s="238"/>
      <c r="AZ1006" s="238"/>
      <c r="BA1006" s="238"/>
      <c r="BB1006" s="238"/>
      <c r="BC1006" s="238"/>
      <c r="BD1006" s="238"/>
      <c r="BE1006" s="238"/>
      <c r="BF1006" s="238"/>
      <c r="BG1006" s="238"/>
      <c r="BH1006" s="238"/>
      <c r="BI1006" s="238"/>
      <c r="BJ1006" s="238"/>
      <c r="BK1006" s="238"/>
      <c r="BL1006" s="238"/>
      <c r="BM1006" s="238"/>
      <c r="BN1006" s="238"/>
      <c r="BO1006" s="238"/>
      <c r="BP1006" s="238"/>
      <c r="BQ1006" s="238"/>
      <c r="BR1006" s="238"/>
      <c r="BS1006" s="238"/>
      <c r="BT1006" s="238"/>
      <c r="BU1006" s="238"/>
      <c r="BV1006" s="238"/>
      <c r="BW1006" s="238"/>
      <c r="BX1006" s="238"/>
      <c r="BY1006" s="238"/>
      <c r="BZ1006" s="238"/>
      <c r="CA1006" s="238"/>
      <c r="CB1006" s="238"/>
      <c r="CC1006" s="238"/>
      <c r="CD1006" s="238"/>
      <c r="CE1006" s="238"/>
      <c r="CF1006" s="238"/>
      <c r="CG1006" s="238"/>
      <c r="CH1006" s="238"/>
      <c r="CI1006" s="238"/>
      <c r="CJ1006" s="238"/>
      <c r="CK1006" s="238"/>
      <c r="CL1006" s="238"/>
      <c r="CM1006" s="238"/>
      <c r="CN1006" s="238"/>
      <c r="CO1006" s="238"/>
      <c r="CP1006" s="238"/>
      <c r="CQ1006" s="238"/>
      <c r="CR1006" s="238"/>
      <c r="CS1006" s="238"/>
      <c r="CT1006" s="238"/>
      <c r="CU1006" s="238"/>
      <c r="CV1006" s="238"/>
      <c r="CW1006" s="238"/>
      <c r="CX1006" s="238"/>
      <c r="CY1006" s="238"/>
      <c r="CZ1006" s="238"/>
      <c r="DA1006" s="238"/>
      <c r="DB1006" s="238"/>
      <c r="DC1006" s="238"/>
      <c r="DD1006" s="238"/>
      <c r="DE1006" s="238"/>
      <c r="DF1006" s="238"/>
      <c r="DG1006" s="238"/>
      <c r="DH1006" s="238"/>
      <c r="DI1006" s="238"/>
      <c r="DJ1006" s="238"/>
      <c r="DK1006" s="238"/>
      <c r="DL1006" s="238"/>
      <c r="DM1006" s="238"/>
      <c r="DN1006" s="238"/>
      <c r="DO1006" s="238"/>
      <c r="DP1006" s="238"/>
      <c r="DQ1006" s="238"/>
      <c r="DR1006" s="238"/>
      <c r="DS1006" s="238"/>
      <c r="DT1006" s="238"/>
      <c r="DU1006" s="238"/>
      <c r="DV1006" s="238"/>
      <c r="DW1006" s="238"/>
      <c r="DX1006" s="238"/>
      <c r="DY1006" s="238"/>
      <c r="DZ1006" s="238"/>
      <c r="EA1006" s="238"/>
      <c r="EB1006" s="238"/>
      <c r="EC1006" s="238"/>
      <c r="ED1006" s="238"/>
      <c r="EE1006" s="238"/>
      <c r="EF1006" s="238"/>
      <c r="EG1006" s="238"/>
      <c r="EH1006" s="238"/>
      <c r="EI1006" s="238"/>
      <c r="EJ1006" s="238"/>
      <c r="EK1006" s="238"/>
      <c r="EL1006" s="238"/>
      <c r="EM1006" s="238"/>
      <c r="EN1006" s="238"/>
      <c r="EO1006" s="238"/>
      <c r="EP1006" s="238"/>
      <c r="EQ1006" s="238"/>
      <c r="ER1006" s="238"/>
      <c r="ES1006" s="238"/>
      <c r="ET1006" s="238"/>
      <c r="EU1006" s="238"/>
      <c r="EV1006" s="238"/>
      <c r="EW1006" s="238"/>
      <c r="EX1006" s="238"/>
      <c r="EY1006" s="238"/>
      <c r="EZ1006" s="238"/>
      <c r="FA1006" s="238"/>
      <c r="FB1006" s="238"/>
      <c r="FC1006" s="238"/>
      <c r="FD1006" s="238"/>
      <c r="FE1006" s="238"/>
      <c r="FF1006" s="238"/>
      <c r="FG1006" s="238"/>
      <c r="FH1006" s="238"/>
      <c r="FI1006" s="238"/>
      <c r="FJ1006" s="238"/>
      <c r="FK1006" s="238"/>
      <c r="FL1006" s="238"/>
      <c r="FM1006" s="238"/>
      <c r="FN1006" s="238"/>
      <c r="FO1006" s="238"/>
      <c r="FP1006" s="238"/>
      <c r="FQ1006" s="238"/>
      <c r="FR1006" s="238"/>
      <c r="FS1006" s="238"/>
      <c r="FT1006" s="238"/>
      <c r="FU1006" s="238"/>
      <c r="FV1006" s="238"/>
      <c r="FW1006" s="238"/>
      <c r="FX1006" s="238"/>
      <c r="FY1006" s="238"/>
      <c r="FZ1006" s="238"/>
      <c r="GA1006" s="238"/>
      <c r="GB1006" s="238"/>
      <c r="GC1006" s="238"/>
      <c r="GD1006" s="238"/>
      <c r="GE1006" s="238"/>
      <c r="GF1006" s="238"/>
      <c r="GG1006" s="238"/>
      <c r="GH1006" s="238"/>
      <c r="GI1006" s="238"/>
      <c r="GJ1006" s="238"/>
      <c r="GK1006" s="238"/>
      <c r="GL1006" s="238"/>
      <c r="GM1006" s="238"/>
      <c r="GN1006" s="238"/>
      <c r="GO1006" s="238"/>
      <c r="GP1006" s="238"/>
      <c r="GQ1006" s="238"/>
      <c r="GR1006" s="238"/>
      <c r="GS1006" s="238"/>
      <c r="GT1006" s="238"/>
      <c r="GU1006" s="238"/>
      <c r="GV1006" s="238"/>
      <c r="GW1006" s="238"/>
      <c r="GX1006" s="238"/>
      <c r="GY1006" s="238"/>
      <c r="GZ1006" s="238"/>
      <c r="HA1006" s="238"/>
      <c r="HB1006" s="238"/>
      <c r="HC1006" s="238"/>
      <c r="HD1006" s="238"/>
      <c r="HE1006" s="238"/>
      <c r="HF1006" s="238"/>
      <c r="HG1006" s="238"/>
      <c r="HH1006" s="238"/>
      <c r="HI1006" s="238"/>
      <c r="HJ1006" s="238"/>
      <c r="HK1006" s="238"/>
      <c r="HL1006" s="238"/>
      <c r="HM1006" s="238"/>
      <c r="HN1006" s="238"/>
      <c r="HO1006" s="238"/>
      <c r="HP1006" s="238"/>
      <c r="HQ1006" s="238"/>
      <c r="HR1006" s="238"/>
      <c r="HS1006" s="238"/>
      <c r="HT1006" s="238"/>
      <c r="HU1006" s="238"/>
      <c r="HV1006" s="238"/>
      <c r="HW1006" s="238"/>
      <c r="HX1006" s="238"/>
      <c r="HY1006" s="238"/>
      <c r="HZ1006" s="238"/>
      <c r="IA1006" s="238"/>
      <c r="IB1006" s="238"/>
      <c r="IC1006" s="238"/>
      <c r="ID1006" s="238"/>
      <c r="IE1006" s="238"/>
      <c r="IF1006" s="238"/>
      <c r="IG1006" s="238"/>
      <c r="IH1006" s="238"/>
      <c r="II1006" s="238"/>
      <c r="IJ1006" s="238"/>
      <c r="IK1006" s="238"/>
      <c r="IL1006" s="238"/>
      <c r="IM1006" s="238"/>
      <c r="IN1006" s="238"/>
      <c r="IO1006" s="238"/>
      <c r="IP1006" s="238"/>
      <c r="IQ1006" s="238"/>
      <c r="IR1006" s="238"/>
      <c r="IS1006" s="238"/>
      <c r="IT1006" s="238"/>
      <c r="IU1006" s="238"/>
      <c r="IV1006" s="238"/>
      <c r="IW1006" s="238"/>
      <c r="IX1006" s="238"/>
      <c r="IY1006" s="238"/>
      <c r="IZ1006" s="238"/>
      <c r="JA1006" s="238"/>
      <c r="JB1006" s="238"/>
      <c r="JC1006" s="238"/>
      <c r="JD1006" s="238"/>
      <c r="JE1006" s="238"/>
      <c r="JF1006" s="238"/>
      <c r="JG1006" s="238"/>
      <c r="JH1006" s="238"/>
    </row>
    <row r="1007" spans="1:268" ht="15" customHeight="1" x14ac:dyDescent="0.25">
      <c r="A1007" s="738">
        <v>1</v>
      </c>
      <c r="B1007" s="1744">
        <v>1</v>
      </c>
      <c r="C1007" s="1487" t="s">
        <v>350</v>
      </c>
      <c r="D1007" s="1487"/>
      <c r="E1007" s="1487"/>
      <c r="F1007" s="2256"/>
      <c r="G1007" s="1445"/>
      <c r="H1007" s="1445"/>
      <c r="I1007" s="1445"/>
      <c r="J1007" s="1446"/>
      <c r="K1007" s="1446"/>
      <c r="L1007" s="1488"/>
      <c r="M1007" s="1488"/>
      <c r="N1007" s="2410"/>
      <c r="O1007" s="1488"/>
      <c r="P1007" s="1488"/>
      <c r="Q1007" s="1488"/>
      <c r="R1007" s="1445">
        <f t="shared" ref="R1007:AB1007" si="697">R1006</f>
        <v>287029.60154599999</v>
      </c>
      <c r="S1007" s="1445">
        <f t="shared" ref="S1007:T1007" si="698">S1006</f>
        <v>287029.60154599999</v>
      </c>
      <c r="T1007" s="1445">
        <f t="shared" si="698"/>
        <v>287029.60154599999</v>
      </c>
      <c r="U1007" s="1445">
        <f t="shared" ref="U1007:V1007" si="699">U1006</f>
        <v>287029.60154599999</v>
      </c>
      <c r="V1007" s="1445">
        <f t="shared" si="699"/>
        <v>287029.60154599999</v>
      </c>
      <c r="W1007" s="1640">
        <f t="shared" si="697"/>
        <v>119595.66731083332</v>
      </c>
      <c r="X1007" s="1445">
        <f t="shared" si="697"/>
        <v>118992.79722000001</v>
      </c>
      <c r="Y1007" s="1445">
        <f t="shared" si="697"/>
        <v>0</v>
      </c>
      <c r="Z1007" s="1445">
        <f t="shared" si="697"/>
        <v>-602.87009083333032</v>
      </c>
      <c r="AA1007" s="1445">
        <f t="shared" si="697"/>
        <v>-1398.62941</v>
      </c>
      <c r="AB1007" s="1445">
        <f t="shared" si="697"/>
        <v>117594.16781</v>
      </c>
      <c r="AC1007" s="1445"/>
      <c r="AD1007" s="1445">
        <f t="shared" ref="AD1007:AE1007" si="700">AD1006</f>
        <v>2694088.7899999991</v>
      </c>
      <c r="AE1007" s="1445">
        <f t="shared" si="700"/>
        <v>2694.0887899999993</v>
      </c>
      <c r="AF1007" s="2614"/>
    </row>
    <row r="1008" spans="1:268" s="791" customFormat="1" ht="29.25" x14ac:dyDescent="0.25">
      <c r="A1008" s="738">
        <v>1</v>
      </c>
      <c r="B1008" s="1744">
        <v>1</v>
      </c>
      <c r="C1008" s="1489" t="s">
        <v>93</v>
      </c>
      <c r="D1008" s="1489"/>
      <c r="E1008" s="1489"/>
      <c r="F1008" s="1479">
        <f>SUM(F959)</f>
        <v>3070</v>
      </c>
      <c r="G1008" s="1298">
        <f>SUM(G959)</f>
        <v>1279.1666666666665</v>
      </c>
      <c r="H1008" s="1298">
        <f>SUM(H959)</f>
        <v>1446</v>
      </c>
      <c r="I1008" s="1298">
        <f>H1008/G1008*100</f>
        <v>113.04234527687298</v>
      </c>
      <c r="J1008" s="1448">
        <f>L1008/F1008</f>
        <v>8.6462540716612377</v>
      </c>
      <c r="K1008" s="1448">
        <f>N1008/H1008</f>
        <v>8.9688796680497926</v>
      </c>
      <c r="L1008" s="1298">
        <f>SUM(L959)</f>
        <v>26544</v>
      </c>
      <c r="M1008" s="1298">
        <f>SUM(M959)</f>
        <v>11062</v>
      </c>
      <c r="N1008" s="1298">
        <f>SUM(N959)</f>
        <v>12969</v>
      </c>
      <c r="O1008" s="1298">
        <f>N1008/M1008*100</f>
        <v>117.23919725185318</v>
      </c>
      <c r="P1008" s="1298">
        <f>SUM(P959)</f>
        <v>82.288429887106361</v>
      </c>
      <c r="Q1008" s="1478">
        <f>N1008/$C$3*12/P1008</f>
        <v>378.25001695502056</v>
      </c>
      <c r="R1008" s="1298">
        <f t="shared" ref="R1008:AB1008" si="701">SUM(R959)</f>
        <v>135356.768568</v>
      </c>
      <c r="S1008" s="1298">
        <f t="shared" ref="S1008:T1008" si="702">SUM(S959)</f>
        <v>135356.768568</v>
      </c>
      <c r="T1008" s="1298">
        <f t="shared" si="702"/>
        <v>135356.768568</v>
      </c>
      <c r="U1008" s="1298">
        <f t="shared" ref="U1008:V1008" si="703">SUM(U959)</f>
        <v>135356.768568</v>
      </c>
      <c r="V1008" s="1298">
        <f t="shared" si="703"/>
        <v>135356.768568</v>
      </c>
      <c r="W1008" s="1609">
        <f t="shared" si="701"/>
        <v>56398.653569999995</v>
      </c>
      <c r="X1008" s="1298">
        <f t="shared" si="701"/>
        <v>59684.018120000001</v>
      </c>
      <c r="Y1008" s="1298">
        <f t="shared" si="701"/>
        <v>0</v>
      </c>
      <c r="Z1008" s="1298">
        <f t="shared" si="701"/>
        <v>3285.3645500000057</v>
      </c>
      <c r="AA1008" s="1298">
        <f t="shared" si="701"/>
        <v>-1098.35454</v>
      </c>
      <c r="AB1008" s="1298">
        <f t="shared" si="701"/>
        <v>58585.66358</v>
      </c>
      <c r="AC1008" s="1298">
        <f>SUM(AC959)</f>
        <v>0</v>
      </c>
      <c r="AD1008" s="1298">
        <f t="shared" ref="AD1008:AE1008" si="704">SUM(AD959)</f>
        <v>0</v>
      </c>
      <c r="AE1008" s="1298">
        <f t="shared" si="704"/>
        <v>0</v>
      </c>
      <c r="AF1008" s="2614"/>
      <c r="AG1008" s="767"/>
      <c r="AH1008" s="238"/>
      <c r="AI1008" s="238"/>
      <c r="AJ1008" s="238"/>
      <c r="AK1008" s="238"/>
      <c r="AL1008" s="238"/>
      <c r="AM1008" s="238"/>
      <c r="AN1008" s="238"/>
      <c r="AO1008" s="238"/>
      <c r="AP1008" s="238"/>
      <c r="AQ1008" s="238"/>
      <c r="AR1008" s="238"/>
      <c r="AS1008" s="238"/>
      <c r="AT1008" s="238"/>
      <c r="AU1008" s="238"/>
      <c r="AV1008" s="238"/>
      <c r="AW1008" s="238"/>
      <c r="AX1008" s="238"/>
      <c r="AY1008" s="238"/>
      <c r="AZ1008" s="238"/>
      <c r="BA1008" s="238"/>
      <c r="BB1008" s="238"/>
      <c r="BC1008" s="238"/>
      <c r="BD1008" s="238"/>
      <c r="BE1008" s="238"/>
      <c r="BF1008" s="238"/>
      <c r="BG1008" s="238"/>
      <c r="BH1008" s="238"/>
      <c r="BI1008" s="238"/>
      <c r="BJ1008" s="238"/>
      <c r="BK1008" s="238"/>
      <c r="BL1008" s="238"/>
      <c r="BM1008" s="238"/>
      <c r="BN1008" s="238"/>
      <c r="BO1008" s="238"/>
      <c r="BP1008" s="238"/>
      <c r="BQ1008" s="238"/>
      <c r="BR1008" s="238"/>
      <c r="BS1008" s="238"/>
      <c r="BT1008" s="238"/>
      <c r="BU1008" s="238"/>
      <c r="BV1008" s="238"/>
      <c r="BW1008" s="238"/>
      <c r="BX1008" s="238"/>
      <c r="BY1008" s="238"/>
      <c r="BZ1008" s="238"/>
      <c r="CA1008" s="238"/>
      <c r="CB1008" s="238"/>
      <c r="CC1008" s="238"/>
      <c r="CD1008" s="238"/>
      <c r="CE1008" s="238"/>
      <c r="CF1008" s="238"/>
      <c r="CG1008" s="238"/>
      <c r="CH1008" s="238"/>
      <c r="CI1008" s="238"/>
      <c r="CJ1008" s="238"/>
      <c r="CK1008" s="238"/>
      <c r="CL1008" s="238"/>
      <c r="CM1008" s="238"/>
      <c r="CN1008" s="238"/>
      <c r="CO1008" s="238"/>
      <c r="CP1008" s="238"/>
      <c r="CQ1008" s="238"/>
      <c r="CR1008" s="238"/>
      <c r="CS1008" s="238"/>
      <c r="CT1008" s="238"/>
      <c r="CU1008" s="238"/>
      <c r="CV1008" s="238"/>
      <c r="CW1008" s="238"/>
      <c r="CX1008" s="238"/>
      <c r="CY1008" s="238"/>
      <c r="CZ1008" s="238"/>
      <c r="DA1008" s="238"/>
      <c r="DB1008" s="238"/>
      <c r="DC1008" s="238"/>
      <c r="DD1008" s="238"/>
      <c r="DE1008" s="238"/>
      <c r="DF1008" s="238"/>
      <c r="DG1008" s="238"/>
      <c r="DH1008" s="238"/>
      <c r="DI1008" s="238"/>
      <c r="DJ1008" s="238"/>
      <c r="DK1008" s="238"/>
      <c r="DL1008" s="238"/>
      <c r="DM1008" s="238"/>
      <c r="DN1008" s="238"/>
      <c r="DO1008" s="238"/>
      <c r="DP1008" s="238"/>
      <c r="DQ1008" s="238"/>
      <c r="DR1008" s="238"/>
      <c r="DS1008" s="238"/>
      <c r="DT1008" s="238"/>
      <c r="DU1008" s="238"/>
      <c r="DV1008" s="238"/>
      <c r="DW1008" s="238"/>
      <c r="DX1008" s="238"/>
      <c r="DY1008" s="238"/>
      <c r="DZ1008" s="238"/>
      <c r="EA1008" s="238"/>
      <c r="EB1008" s="238"/>
      <c r="EC1008" s="238"/>
      <c r="ED1008" s="238"/>
      <c r="EE1008" s="238"/>
      <c r="EF1008" s="238"/>
      <c r="EG1008" s="238"/>
      <c r="EH1008" s="238"/>
      <c r="EI1008" s="238"/>
      <c r="EJ1008" s="238"/>
      <c r="EK1008" s="238"/>
      <c r="EL1008" s="238"/>
      <c r="EM1008" s="238"/>
      <c r="EN1008" s="238"/>
      <c r="EO1008" s="238"/>
      <c r="EP1008" s="238"/>
      <c r="EQ1008" s="238"/>
      <c r="ER1008" s="238"/>
      <c r="ES1008" s="238"/>
      <c r="ET1008" s="238"/>
      <c r="EU1008" s="238"/>
      <c r="EV1008" s="238"/>
      <c r="EW1008" s="238"/>
      <c r="EX1008" s="238"/>
      <c r="EY1008" s="238"/>
      <c r="EZ1008" s="238"/>
      <c r="FA1008" s="238"/>
      <c r="FB1008" s="238"/>
      <c r="FC1008" s="238"/>
      <c r="FD1008" s="238"/>
      <c r="FE1008" s="238"/>
      <c r="FF1008" s="238"/>
      <c r="FG1008" s="238"/>
      <c r="FH1008" s="238"/>
      <c r="FI1008" s="238"/>
      <c r="FJ1008" s="238"/>
      <c r="FK1008" s="238"/>
      <c r="FL1008" s="238"/>
      <c r="FM1008" s="238"/>
      <c r="FN1008" s="238"/>
      <c r="FO1008" s="238"/>
      <c r="FP1008" s="238"/>
      <c r="FQ1008" s="238"/>
      <c r="FR1008" s="238"/>
      <c r="FS1008" s="238"/>
      <c r="FT1008" s="238"/>
      <c r="FU1008" s="238"/>
      <c r="FV1008" s="238"/>
      <c r="FW1008" s="238"/>
      <c r="FX1008" s="238"/>
      <c r="FY1008" s="238"/>
      <c r="FZ1008" s="238"/>
      <c r="GA1008" s="238"/>
      <c r="GB1008" s="238"/>
      <c r="GC1008" s="238"/>
      <c r="GD1008" s="238"/>
      <c r="GE1008" s="238"/>
      <c r="GF1008" s="238"/>
      <c r="GG1008" s="238"/>
      <c r="GH1008" s="238"/>
      <c r="GI1008" s="238"/>
      <c r="GJ1008" s="238"/>
      <c r="GK1008" s="238"/>
      <c r="GL1008" s="238"/>
      <c r="GM1008" s="238"/>
      <c r="GN1008" s="238"/>
      <c r="GO1008" s="238"/>
      <c r="GP1008" s="238"/>
      <c r="GQ1008" s="238"/>
      <c r="GR1008" s="238"/>
      <c r="GS1008" s="238"/>
      <c r="GT1008" s="238"/>
      <c r="GU1008" s="238"/>
      <c r="GV1008" s="238"/>
      <c r="GW1008" s="238"/>
      <c r="GX1008" s="238"/>
      <c r="GY1008" s="238"/>
      <c r="GZ1008" s="238"/>
      <c r="HA1008" s="238"/>
      <c r="HB1008" s="238"/>
      <c r="HC1008" s="238"/>
      <c r="HD1008" s="238"/>
      <c r="HE1008" s="238"/>
      <c r="HF1008" s="238"/>
      <c r="HG1008" s="238"/>
      <c r="HH1008" s="238"/>
      <c r="HI1008" s="238"/>
      <c r="HJ1008" s="238"/>
      <c r="HK1008" s="238"/>
      <c r="HL1008" s="238"/>
      <c r="HM1008" s="238"/>
      <c r="HN1008" s="238"/>
      <c r="HO1008" s="238"/>
      <c r="HP1008" s="238"/>
      <c r="HQ1008" s="238"/>
      <c r="HR1008" s="238"/>
      <c r="HS1008" s="238"/>
      <c r="HT1008" s="238"/>
      <c r="HU1008" s="238"/>
      <c r="HV1008" s="238"/>
      <c r="HW1008" s="238"/>
      <c r="HX1008" s="238"/>
      <c r="HY1008" s="238"/>
      <c r="HZ1008" s="238"/>
      <c r="IA1008" s="238"/>
      <c r="IB1008" s="238"/>
      <c r="IC1008" s="238"/>
      <c r="ID1008" s="238"/>
      <c r="IE1008" s="238"/>
      <c r="IF1008" s="238"/>
      <c r="IG1008" s="238"/>
      <c r="IH1008" s="238"/>
      <c r="II1008" s="238"/>
      <c r="IJ1008" s="238"/>
      <c r="IK1008" s="238"/>
      <c r="IL1008" s="238"/>
      <c r="IM1008" s="238"/>
      <c r="IN1008" s="238"/>
      <c r="IO1008" s="238"/>
      <c r="IP1008" s="238"/>
      <c r="IQ1008" s="238"/>
      <c r="IR1008" s="238"/>
      <c r="IS1008" s="238"/>
      <c r="IT1008" s="238"/>
      <c r="IU1008" s="238"/>
      <c r="IV1008" s="238"/>
      <c r="IW1008" s="238"/>
      <c r="IX1008" s="238"/>
      <c r="IY1008" s="238"/>
      <c r="IZ1008" s="238"/>
      <c r="JA1008" s="238"/>
      <c r="JB1008" s="238"/>
      <c r="JC1008" s="238"/>
      <c r="JD1008" s="238"/>
      <c r="JE1008" s="238"/>
      <c r="JF1008" s="238"/>
      <c r="JG1008" s="238"/>
      <c r="JH1008" s="238"/>
    </row>
    <row r="1009" spans="1:268" s="791" customFormat="1" ht="38.1" customHeight="1" x14ac:dyDescent="0.25">
      <c r="A1009" s="738">
        <v>1</v>
      </c>
      <c r="B1009" s="1744">
        <v>1</v>
      </c>
      <c r="C1009" s="1316" t="s">
        <v>313</v>
      </c>
      <c r="D1009" s="1316"/>
      <c r="E1009" s="1185"/>
      <c r="F1009" s="2257"/>
      <c r="G1009" s="1186"/>
      <c r="H1009" s="1186"/>
      <c r="I1009" s="1186"/>
      <c r="J1009" s="1449"/>
      <c r="K1009" s="1449"/>
      <c r="L1009" s="1450"/>
      <c r="M1009" s="1450"/>
      <c r="N1009" s="1450"/>
      <c r="O1009" s="1450"/>
      <c r="P1009" s="1450"/>
      <c r="Q1009" s="1450"/>
      <c r="R1009" s="1186"/>
      <c r="S1009" s="1186"/>
      <c r="T1009" s="1186"/>
      <c r="U1009" s="1186"/>
      <c r="V1009" s="1186"/>
      <c r="W1009" s="1605"/>
      <c r="X1009" s="1186"/>
      <c r="Y1009" s="1186"/>
      <c r="Z1009" s="1186"/>
      <c r="AA1009" s="1451"/>
      <c r="AB1009" s="1186"/>
      <c r="AC1009" s="1186"/>
      <c r="AD1009" s="1186"/>
      <c r="AE1009" s="1186"/>
      <c r="AF1009" s="2614"/>
      <c r="AG1009" s="767"/>
      <c r="AH1009" s="238"/>
      <c r="AI1009" s="238"/>
      <c r="AJ1009" s="238"/>
      <c r="AK1009" s="238"/>
      <c r="AL1009" s="238"/>
      <c r="AM1009" s="238"/>
      <c r="AN1009" s="238"/>
      <c r="AO1009" s="238"/>
      <c r="AP1009" s="238"/>
      <c r="AQ1009" s="238"/>
      <c r="AR1009" s="238"/>
      <c r="AS1009" s="238"/>
      <c r="AT1009" s="238"/>
      <c r="AU1009" s="238"/>
      <c r="AV1009" s="238"/>
      <c r="AW1009" s="238"/>
      <c r="AX1009" s="238"/>
      <c r="AY1009" s="238"/>
      <c r="AZ1009" s="238"/>
      <c r="BA1009" s="238"/>
      <c r="BB1009" s="238"/>
      <c r="BC1009" s="238"/>
      <c r="BD1009" s="238"/>
      <c r="BE1009" s="238"/>
      <c r="BF1009" s="238"/>
      <c r="BG1009" s="238"/>
      <c r="BH1009" s="238"/>
      <c r="BI1009" s="238"/>
      <c r="BJ1009" s="238"/>
      <c r="BK1009" s="238"/>
      <c r="BL1009" s="238"/>
      <c r="BM1009" s="238"/>
      <c r="BN1009" s="238"/>
      <c r="BO1009" s="238"/>
      <c r="BP1009" s="238"/>
      <c r="BQ1009" s="238"/>
      <c r="BR1009" s="238"/>
      <c r="BS1009" s="238"/>
      <c r="BT1009" s="238"/>
      <c r="BU1009" s="238"/>
      <c r="BV1009" s="238"/>
      <c r="BW1009" s="238"/>
      <c r="BX1009" s="238"/>
      <c r="BY1009" s="238"/>
      <c r="BZ1009" s="238"/>
      <c r="CA1009" s="238"/>
      <c r="CB1009" s="238"/>
      <c r="CC1009" s="238"/>
      <c r="CD1009" s="238"/>
      <c r="CE1009" s="238"/>
      <c r="CF1009" s="238"/>
      <c r="CG1009" s="238"/>
      <c r="CH1009" s="238"/>
      <c r="CI1009" s="238"/>
      <c r="CJ1009" s="238"/>
      <c r="CK1009" s="238"/>
      <c r="CL1009" s="238"/>
      <c r="CM1009" s="238"/>
      <c r="CN1009" s="238"/>
      <c r="CO1009" s="238"/>
      <c r="CP1009" s="238"/>
      <c r="CQ1009" s="238"/>
      <c r="CR1009" s="238"/>
      <c r="CS1009" s="238"/>
      <c r="CT1009" s="238"/>
      <c r="CU1009" s="238"/>
      <c r="CV1009" s="238"/>
      <c r="CW1009" s="238"/>
      <c r="CX1009" s="238"/>
      <c r="CY1009" s="238"/>
      <c r="CZ1009" s="238"/>
      <c r="DA1009" s="238"/>
      <c r="DB1009" s="238"/>
      <c r="DC1009" s="238"/>
      <c r="DD1009" s="238"/>
      <c r="DE1009" s="238"/>
      <c r="DF1009" s="238"/>
      <c r="DG1009" s="238"/>
      <c r="DH1009" s="238"/>
      <c r="DI1009" s="238"/>
      <c r="DJ1009" s="238"/>
      <c r="DK1009" s="238"/>
      <c r="DL1009" s="238"/>
      <c r="DM1009" s="238"/>
      <c r="DN1009" s="238"/>
      <c r="DO1009" s="238"/>
      <c r="DP1009" s="238"/>
      <c r="DQ1009" s="238"/>
      <c r="DR1009" s="238"/>
      <c r="DS1009" s="238"/>
      <c r="DT1009" s="238"/>
      <c r="DU1009" s="238"/>
      <c r="DV1009" s="238"/>
      <c r="DW1009" s="238"/>
      <c r="DX1009" s="238"/>
      <c r="DY1009" s="238"/>
      <c r="DZ1009" s="238"/>
      <c r="EA1009" s="238"/>
      <c r="EB1009" s="238"/>
      <c r="EC1009" s="238"/>
      <c r="ED1009" s="238"/>
      <c r="EE1009" s="238"/>
      <c r="EF1009" s="238"/>
      <c r="EG1009" s="238"/>
      <c r="EH1009" s="238"/>
      <c r="EI1009" s="238"/>
      <c r="EJ1009" s="238"/>
      <c r="EK1009" s="238"/>
      <c r="EL1009" s="238"/>
      <c r="EM1009" s="238"/>
      <c r="EN1009" s="238"/>
      <c r="EO1009" s="238"/>
      <c r="EP1009" s="238"/>
      <c r="EQ1009" s="238"/>
      <c r="ER1009" s="238"/>
      <c r="ES1009" s="238"/>
      <c r="ET1009" s="238"/>
      <c r="EU1009" s="238"/>
      <c r="EV1009" s="238"/>
      <c r="EW1009" s="238"/>
      <c r="EX1009" s="238"/>
      <c r="EY1009" s="238"/>
      <c r="EZ1009" s="238"/>
      <c r="FA1009" s="238"/>
      <c r="FB1009" s="238"/>
      <c r="FC1009" s="238"/>
      <c r="FD1009" s="238"/>
      <c r="FE1009" s="238"/>
      <c r="FF1009" s="238"/>
      <c r="FG1009" s="238"/>
      <c r="FH1009" s="238"/>
      <c r="FI1009" s="238"/>
      <c r="FJ1009" s="238"/>
      <c r="FK1009" s="238"/>
      <c r="FL1009" s="238"/>
      <c r="FM1009" s="238"/>
      <c r="FN1009" s="238"/>
      <c r="FO1009" s="238"/>
      <c r="FP1009" s="238"/>
      <c r="FQ1009" s="238"/>
      <c r="FR1009" s="238"/>
      <c r="FS1009" s="238"/>
      <c r="FT1009" s="238"/>
      <c r="FU1009" s="238"/>
      <c r="FV1009" s="238"/>
      <c r="FW1009" s="238"/>
      <c r="FX1009" s="238"/>
      <c r="FY1009" s="238"/>
      <c r="FZ1009" s="238"/>
      <c r="GA1009" s="238"/>
      <c r="GB1009" s="238"/>
      <c r="GC1009" s="238"/>
      <c r="GD1009" s="238"/>
      <c r="GE1009" s="238"/>
      <c r="GF1009" s="238"/>
      <c r="GG1009" s="238"/>
      <c r="GH1009" s="238"/>
      <c r="GI1009" s="238"/>
      <c r="GJ1009" s="238"/>
      <c r="GK1009" s="238"/>
      <c r="GL1009" s="238"/>
      <c r="GM1009" s="238"/>
      <c r="GN1009" s="238"/>
      <c r="GO1009" s="238"/>
      <c r="GP1009" s="238"/>
      <c r="GQ1009" s="238"/>
      <c r="GR1009" s="238"/>
      <c r="GS1009" s="238"/>
      <c r="GT1009" s="238"/>
      <c r="GU1009" s="238"/>
      <c r="GV1009" s="238"/>
      <c r="GW1009" s="238"/>
      <c r="GX1009" s="238"/>
      <c r="GY1009" s="238"/>
      <c r="GZ1009" s="238"/>
      <c r="HA1009" s="238"/>
      <c r="HB1009" s="238"/>
      <c r="HC1009" s="238"/>
      <c r="HD1009" s="238"/>
      <c r="HE1009" s="238"/>
      <c r="HF1009" s="238"/>
      <c r="HG1009" s="238"/>
      <c r="HH1009" s="238"/>
      <c r="HI1009" s="238"/>
      <c r="HJ1009" s="238"/>
      <c r="HK1009" s="238"/>
      <c r="HL1009" s="238"/>
      <c r="HM1009" s="238"/>
      <c r="HN1009" s="238"/>
      <c r="HO1009" s="238"/>
      <c r="HP1009" s="238"/>
      <c r="HQ1009" s="238"/>
      <c r="HR1009" s="238"/>
      <c r="HS1009" s="238"/>
      <c r="HT1009" s="238"/>
      <c r="HU1009" s="238"/>
      <c r="HV1009" s="238"/>
      <c r="HW1009" s="238"/>
      <c r="HX1009" s="238"/>
      <c r="HY1009" s="238"/>
      <c r="HZ1009" s="238"/>
      <c r="IA1009" s="238"/>
      <c r="IB1009" s="238"/>
      <c r="IC1009" s="238"/>
      <c r="ID1009" s="238"/>
      <c r="IE1009" s="238"/>
      <c r="IF1009" s="238"/>
      <c r="IG1009" s="238"/>
      <c r="IH1009" s="238"/>
      <c r="II1009" s="238"/>
      <c r="IJ1009" s="238"/>
      <c r="IK1009" s="238"/>
      <c r="IL1009" s="238"/>
      <c r="IM1009" s="238"/>
      <c r="IN1009" s="238"/>
      <c r="IO1009" s="238"/>
      <c r="IP1009" s="238"/>
      <c r="IQ1009" s="238"/>
      <c r="IR1009" s="238"/>
      <c r="IS1009" s="238"/>
      <c r="IT1009" s="238"/>
      <c r="IU1009" s="238"/>
      <c r="IV1009" s="238"/>
      <c r="IW1009" s="238"/>
      <c r="IX1009" s="238"/>
      <c r="IY1009" s="238"/>
      <c r="IZ1009" s="238"/>
      <c r="JA1009" s="238"/>
      <c r="JB1009" s="238"/>
      <c r="JC1009" s="238"/>
      <c r="JD1009" s="238"/>
      <c r="JE1009" s="238"/>
      <c r="JF1009" s="238"/>
      <c r="JG1009" s="238"/>
      <c r="JH1009" s="238"/>
    </row>
    <row r="1010" spans="1:268" s="791" customFormat="1" ht="38.1" customHeight="1" x14ac:dyDescent="0.25">
      <c r="A1010" s="738">
        <v>1</v>
      </c>
      <c r="B1010" s="1744">
        <v>1</v>
      </c>
      <c r="C1010" s="1346" t="s">
        <v>302</v>
      </c>
      <c r="D1010" s="1346"/>
      <c r="E1010" s="1185"/>
      <c r="F1010" s="2257"/>
      <c r="G1010" s="1186"/>
      <c r="H1010" s="1186"/>
      <c r="I1010" s="1298"/>
      <c r="J1010" s="1449"/>
      <c r="K1010" s="1449"/>
      <c r="L1010" s="1450"/>
      <c r="M1010" s="1450"/>
      <c r="N1010" s="1450"/>
      <c r="O1010" s="1450"/>
      <c r="P1010" s="1450"/>
      <c r="Q1010" s="1450"/>
      <c r="R1010" s="1186"/>
      <c r="S1010" s="1186"/>
      <c r="T1010" s="1186"/>
      <c r="U1010" s="1186"/>
      <c r="V1010" s="1186"/>
      <c r="W1010" s="1605"/>
      <c r="X1010" s="1186"/>
      <c r="Y1010" s="1186"/>
      <c r="Z1010" s="1186"/>
      <c r="AA1010" s="1451"/>
      <c r="AB1010" s="1186"/>
      <c r="AC1010" s="1186"/>
      <c r="AD1010" s="1186"/>
      <c r="AE1010" s="1186"/>
      <c r="AF1010" s="2614"/>
      <c r="AG1010" s="767"/>
      <c r="AH1010" s="238"/>
      <c r="AI1010" s="238"/>
      <c r="AJ1010" s="238"/>
      <c r="AK1010" s="238"/>
      <c r="AL1010" s="238"/>
      <c r="AM1010" s="238"/>
      <c r="AN1010" s="238"/>
      <c r="AO1010" s="238"/>
      <c r="AP1010" s="238"/>
      <c r="AQ1010" s="238"/>
      <c r="AR1010" s="238"/>
      <c r="AS1010" s="238"/>
      <c r="AT1010" s="238"/>
      <c r="AU1010" s="238"/>
      <c r="AV1010" s="238"/>
      <c r="AW1010" s="238"/>
      <c r="AX1010" s="238"/>
      <c r="AY1010" s="238"/>
      <c r="AZ1010" s="238"/>
      <c r="BA1010" s="238"/>
      <c r="BB1010" s="238"/>
      <c r="BC1010" s="238"/>
      <c r="BD1010" s="238"/>
      <c r="BE1010" s="238"/>
      <c r="BF1010" s="238"/>
      <c r="BG1010" s="238"/>
      <c r="BH1010" s="238"/>
      <c r="BI1010" s="238"/>
      <c r="BJ1010" s="238"/>
      <c r="BK1010" s="238"/>
      <c r="BL1010" s="238"/>
      <c r="BM1010" s="238"/>
      <c r="BN1010" s="238"/>
      <c r="BO1010" s="238"/>
      <c r="BP1010" s="238"/>
      <c r="BQ1010" s="238"/>
      <c r="BR1010" s="238"/>
      <c r="BS1010" s="238"/>
      <c r="BT1010" s="238"/>
      <c r="BU1010" s="238"/>
      <c r="BV1010" s="238"/>
      <c r="BW1010" s="238"/>
      <c r="BX1010" s="238"/>
      <c r="BY1010" s="238"/>
      <c r="BZ1010" s="238"/>
      <c r="CA1010" s="238"/>
      <c r="CB1010" s="238"/>
      <c r="CC1010" s="238"/>
      <c r="CD1010" s="238"/>
      <c r="CE1010" s="238"/>
      <c r="CF1010" s="238"/>
      <c r="CG1010" s="238"/>
      <c r="CH1010" s="238"/>
      <c r="CI1010" s="238"/>
      <c r="CJ1010" s="238"/>
      <c r="CK1010" s="238"/>
      <c r="CL1010" s="238"/>
      <c r="CM1010" s="238"/>
      <c r="CN1010" s="238"/>
      <c r="CO1010" s="238"/>
      <c r="CP1010" s="238"/>
      <c r="CQ1010" s="238"/>
      <c r="CR1010" s="238"/>
      <c r="CS1010" s="238"/>
      <c r="CT1010" s="238"/>
      <c r="CU1010" s="238"/>
      <c r="CV1010" s="238"/>
      <c r="CW1010" s="238"/>
      <c r="CX1010" s="238"/>
      <c r="CY1010" s="238"/>
      <c r="CZ1010" s="238"/>
      <c r="DA1010" s="238"/>
      <c r="DB1010" s="238"/>
      <c r="DC1010" s="238"/>
      <c r="DD1010" s="238"/>
      <c r="DE1010" s="238"/>
      <c r="DF1010" s="238"/>
      <c r="DG1010" s="238"/>
      <c r="DH1010" s="238"/>
      <c r="DI1010" s="238"/>
      <c r="DJ1010" s="238"/>
      <c r="DK1010" s="238"/>
      <c r="DL1010" s="238"/>
      <c r="DM1010" s="238"/>
      <c r="DN1010" s="238"/>
      <c r="DO1010" s="238"/>
      <c r="DP1010" s="238"/>
      <c r="DQ1010" s="238"/>
      <c r="DR1010" s="238"/>
      <c r="DS1010" s="238"/>
      <c r="DT1010" s="238"/>
      <c r="DU1010" s="238"/>
      <c r="DV1010" s="238"/>
      <c r="DW1010" s="238"/>
      <c r="DX1010" s="238"/>
      <c r="DY1010" s="238"/>
      <c r="DZ1010" s="238"/>
      <c r="EA1010" s="238"/>
      <c r="EB1010" s="238"/>
      <c r="EC1010" s="238"/>
      <c r="ED1010" s="238"/>
      <c r="EE1010" s="238"/>
      <c r="EF1010" s="238"/>
      <c r="EG1010" s="238"/>
      <c r="EH1010" s="238"/>
      <c r="EI1010" s="238"/>
      <c r="EJ1010" s="238"/>
      <c r="EK1010" s="238"/>
      <c r="EL1010" s="238"/>
      <c r="EM1010" s="238"/>
      <c r="EN1010" s="238"/>
      <c r="EO1010" s="238"/>
      <c r="EP1010" s="238"/>
      <c r="EQ1010" s="238"/>
      <c r="ER1010" s="238"/>
      <c r="ES1010" s="238"/>
      <c r="ET1010" s="238"/>
      <c r="EU1010" s="238"/>
      <c r="EV1010" s="238"/>
      <c r="EW1010" s="238"/>
      <c r="EX1010" s="238"/>
      <c r="EY1010" s="238"/>
      <c r="EZ1010" s="238"/>
      <c r="FA1010" s="238"/>
      <c r="FB1010" s="238"/>
      <c r="FC1010" s="238"/>
      <c r="FD1010" s="238"/>
      <c r="FE1010" s="238"/>
      <c r="FF1010" s="238"/>
      <c r="FG1010" s="238"/>
      <c r="FH1010" s="238"/>
      <c r="FI1010" s="238"/>
      <c r="FJ1010" s="238"/>
      <c r="FK1010" s="238"/>
      <c r="FL1010" s="238"/>
      <c r="FM1010" s="238"/>
      <c r="FN1010" s="238"/>
      <c r="FO1010" s="238"/>
      <c r="FP1010" s="238"/>
      <c r="FQ1010" s="238"/>
      <c r="FR1010" s="238"/>
      <c r="FS1010" s="238"/>
      <c r="FT1010" s="238"/>
      <c r="FU1010" s="238"/>
      <c r="FV1010" s="238"/>
      <c r="FW1010" s="238"/>
      <c r="FX1010" s="238"/>
      <c r="FY1010" s="238"/>
      <c r="FZ1010" s="238"/>
      <c r="GA1010" s="238"/>
      <c r="GB1010" s="238"/>
      <c r="GC1010" s="238"/>
      <c r="GD1010" s="238"/>
      <c r="GE1010" s="238"/>
      <c r="GF1010" s="238"/>
      <c r="GG1010" s="238"/>
      <c r="GH1010" s="238"/>
      <c r="GI1010" s="238"/>
      <c r="GJ1010" s="238"/>
      <c r="GK1010" s="238"/>
      <c r="GL1010" s="238"/>
      <c r="GM1010" s="238"/>
      <c r="GN1010" s="238"/>
      <c r="GO1010" s="238"/>
      <c r="GP1010" s="238"/>
      <c r="GQ1010" s="238"/>
      <c r="GR1010" s="238"/>
      <c r="GS1010" s="238"/>
      <c r="GT1010" s="238"/>
      <c r="GU1010" s="238"/>
      <c r="GV1010" s="238"/>
      <c r="GW1010" s="238"/>
      <c r="GX1010" s="238"/>
      <c r="GY1010" s="238"/>
      <c r="GZ1010" s="238"/>
      <c r="HA1010" s="238"/>
      <c r="HB1010" s="238"/>
      <c r="HC1010" s="238"/>
      <c r="HD1010" s="238"/>
      <c r="HE1010" s="238"/>
      <c r="HF1010" s="238"/>
      <c r="HG1010" s="238"/>
      <c r="HH1010" s="238"/>
      <c r="HI1010" s="238"/>
      <c r="HJ1010" s="238"/>
      <c r="HK1010" s="238"/>
      <c r="HL1010" s="238"/>
      <c r="HM1010" s="238"/>
      <c r="HN1010" s="238"/>
      <c r="HO1010" s="238"/>
      <c r="HP1010" s="238"/>
      <c r="HQ1010" s="238"/>
      <c r="HR1010" s="238"/>
      <c r="HS1010" s="238"/>
      <c r="HT1010" s="238"/>
      <c r="HU1010" s="238"/>
      <c r="HV1010" s="238"/>
      <c r="HW1010" s="238"/>
      <c r="HX1010" s="238"/>
      <c r="HY1010" s="238"/>
      <c r="HZ1010" s="238"/>
      <c r="IA1010" s="238"/>
      <c r="IB1010" s="238"/>
      <c r="IC1010" s="238"/>
      <c r="ID1010" s="238"/>
      <c r="IE1010" s="238"/>
      <c r="IF1010" s="238"/>
      <c r="IG1010" s="238"/>
      <c r="IH1010" s="238"/>
      <c r="II1010" s="238"/>
      <c r="IJ1010" s="238"/>
      <c r="IK1010" s="238"/>
      <c r="IL1010" s="238"/>
      <c r="IM1010" s="238"/>
      <c r="IN1010" s="238"/>
      <c r="IO1010" s="238"/>
      <c r="IP1010" s="238"/>
      <c r="IQ1010" s="238"/>
      <c r="IR1010" s="238"/>
      <c r="IS1010" s="238"/>
      <c r="IT1010" s="238"/>
      <c r="IU1010" s="238"/>
      <c r="IV1010" s="238"/>
      <c r="IW1010" s="238"/>
      <c r="IX1010" s="238"/>
      <c r="IY1010" s="238"/>
      <c r="IZ1010" s="238"/>
      <c r="JA1010" s="238"/>
      <c r="JB1010" s="238"/>
      <c r="JC1010" s="238"/>
      <c r="JD1010" s="238"/>
      <c r="JE1010" s="238"/>
      <c r="JF1010" s="238"/>
      <c r="JG1010" s="238"/>
      <c r="JH1010" s="238"/>
    </row>
    <row r="1011" spans="1:268" s="791" customFormat="1" ht="38.1" customHeight="1" x14ac:dyDescent="0.25">
      <c r="A1011" s="738">
        <v>1</v>
      </c>
      <c r="B1011" s="1744">
        <v>1</v>
      </c>
      <c r="C1011" s="1185" t="s">
        <v>198</v>
      </c>
      <c r="D1011" s="1185"/>
      <c r="E1011" s="1185"/>
      <c r="F1011" s="2257">
        <f>F962</f>
        <v>12988</v>
      </c>
      <c r="G1011" s="1186">
        <f>G962</f>
        <v>5412</v>
      </c>
      <c r="H1011" s="1186">
        <f>H962</f>
        <v>5280</v>
      </c>
      <c r="I1011" s="1186">
        <f>I962</f>
        <v>97.560975609756099</v>
      </c>
      <c r="J1011" s="1449"/>
      <c r="K1011" s="1449"/>
      <c r="L1011" s="1450"/>
      <c r="M1011" s="1450"/>
      <c r="N1011" s="1450"/>
      <c r="O1011" s="1450"/>
      <c r="P1011" s="1450"/>
      <c r="Q1011" s="1450"/>
      <c r="R1011" s="1186"/>
      <c r="S1011" s="1186"/>
      <c r="T1011" s="1186"/>
      <c r="U1011" s="1186"/>
      <c r="V1011" s="1186"/>
      <c r="W1011" s="1605"/>
      <c r="X1011" s="1186"/>
      <c r="Y1011" s="1186"/>
      <c r="Z1011" s="1186"/>
      <c r="AA1011" s="1451"/>
      <c r="AB1011" s="1186"/>
      <c r="AC1011" s="1186">
        <f>AC962</f>
        <v>286</v>
      </c>
      <c r="AD1011" s="1186">
        <f t="shared" ref="AD1011:AE1011" si="705">AD962</f>
        <v>265214.01</v>
      </c>
      <c r="AE1011" s="1186">
        <f t="shared" si="705"/>
        <v>265.21401000000003</v>
      </c>
      <c r="AF1011" s="2614"/>
      <c r="AG1011" s="767"/>
      <c r="AH1011" s="238"/>
      <c r="AI1011" s="238"/>
      <c r="AJ1011" s="238"/>
      <c r="AK1011" s="238"/>
      <c r="AL1011" s="238"/>
      <c r="AM1011" s="238"/>
      <c r="AN1011" s="238"/>
      <c r="AO1011" s="238"/>
      <c r="AP1011" s="238"/>
      <c r="AQ1011" s="238"/>
      <c r="AR1011" s="238"/>
      <c r="AS1011" s="238"/>
      <c r="AT1011" s="238"/>
      <c r="AU1011" s="238"/>
      <c r="AV1011" s="238"/>
      <c r="AW1011" s="238"/>
      <c r="AX1011" s="238"/>
      <c r="AY1011" s="238"/>
      <c r="AZ1011" s="238"/>
      <c r="BA1011" s="238"/>
      <c r="BB1011" s="238"/>
      <c r="BC1011" s="238"/>
      <c r="BD1011" s="238"/>
      <c r="BE1011" s="238"/>
      <c r="BF1011" s="238"/>
      <c r="BG1011" s="238"/>
      <c r="BH1011" s="238"/>
      <c r="BI1011" s="238"/>
      <c r="BJ1011" s="238"/>
      <c r="BK1011" s="238"/>
      <c r="BL1011" s="238"/>
      <c r="BM1011" s="238"/>
      <c r="BN1011" s="238"/>
      <c r="BO1011" s="238"/>
      <c r="BP1011" s="238"/>
      <c r="BQ1011" s="238"/>
      <c r="BR1011" s="238"/>
      <c r="BS1011" s="238"/>
      <c r="BT1011" s="238"/>
      <c r="BU1011" s="238"/>
      <c r="BV1011" s="238"/>
      <c r="BW1011" s="238"/>
      <c r="BX1011" s="238"/>
      <c r="BY1011" s="238"/>
      <c r="BZ1011" s="238"/>
      <c r="CA1011" s="238"/>
      <c r="CB1011" s="238"/>
      <c r="CC1011" s="238"/>
      <c r="CD1011" s="238"/>
      <c r="CE1011" s="238"/>
      <c r="CF1011" s="238"/>
      <c r="CG1011" s="238"/>
      <c r="CH1011" s="238"/>
      <c r="CI1011" s="238"/>
      <c r="CJ1011" s="238"/>
      <c r="CK1011" s="238"/>
      <c r="CL1011" s="238"/>
      <c r="CM1011" s="238"/>
      <c r="CN1011" s="238"/>
      <c r="CO1011" s="238"/>
      <c r="CP1011" s="238"/>
      <c r="CQ1011" s="238"/>
      <c r="CR1011" s="238"/>
      <c r="CS1011" s="238"/>
      <c r="CT1011" s="238"/>
      <c r="CU1011" s="238"/>
      <c r="CV1011" s="238"/>
      <c r="CW1011" s="238"/>
      <c r="CX1011" s="238"/>
      <c r="CY1011" s="238"/>
      <c r="CZ1011" s="238"/>
      <c r="DA1011" s="238"/>
      <c r="DB1011" s="238"/>
      <c r="DC1011" s="238"/>
      <c r="DD1011" s="238"/>
      <c r="DE1011" s="238"/>
      <c r="DF1011" s="238"/>
      <c r="DG1011" s="238"/>
      <c r="DH1011" s="238"/>
      <c r="DI1011" s="238"/>
      <c r="DJ1011" s="238"/>
      <c r="DK1011" s="238"/>
      <c r="DL1011" s="238"/>
      <c r="DM1011" s="238"/>
      <c r="DN1011" s="238"/>
      <c r="DO1011" s="238"/>
      <c r="DP1011" s="238"/>
      <c r="DQ1011" s="238"/>
      <c r="DR1011" s="238"/>
      <c r="DS1011" s="238"/>
      <c r="DT1011" s="238"/>
      <c r="DU1011" s="238"/>
      <c r="DV1011" s="238"/>
      <c r="DW1011" s="238"/>
      <c r="DX1011" s="238"/>
      <c r="DY1011" s="238"/>
      <c r="DZ1011" s="238"/>
      <c r="EA1011" s="238"/>
      <c r="EB1011" s="238"/>
      <c r="EC1011" s="238"/>
      <c r="ED1011" s="238"/>
      <c r="EE1011" s="238"/>
      <c r="EF1011" s="238"/>
      <c r="EG1011" s="238"/>
      <c r="EH1011" s="238"/>
      <c r="EI1011" s="238"/>
      <c r="EJ1011" s="238"/>
      <c r="EK1011" s="238"/>
      <c r="EL1011" s="238"/>
      <c r="EM1011" s="238"/>
      <c r="EN1011" s="238"/>
      <c r="EO1011" s="238"/>
      <c r="EP1011" s="238"/>
      <c r="EQ1011" s="238"/>
      <c r="ER1011" s="238"/>
      <c r="ES1011" s="238"/>
      <c r="ET1011" s="238"/>
      <c r="EU1011" s="238"/>
      <c r="EV1011" s="238"/>
      <c r="EW1011" s="238"/>
      <c r="EX1011" s="238"/>
      <c r="EY1011" s="238"/>
      <c r="EZ1011" s="238"/>
      <c r="FA1011" s="238"/>
      <c r="FB1011" s="238"/>
      <c r="FC1011" s="238"/>
      <c r="FD1011" s="238"/>
      <c r="FE1011" s="238"/>
      <c r="FF1011" s="238"/>
      <c r="FG1011" s="238"/>
      <c r="FH1011" s="238"/>
      <c r="FI1011" s="238"/>
      <c r="FJ1011" s="238"/>
      <c r="FK1011" s="238"/>
      <c r="FL1011" s="238"/>
      <c r="FM1011" s="238"/>
      <c r="FN1011" s="238"/>
      <c r="FO1011" s="238"/>
      <c r="FP1011" s="238"/>
      <c r="FQ1011" s="238"/>
      <c r="FR1011" s="238"/>
      <c r="FS1011" s="238"/>
      <c r="FT1011" s="238"/>
      <c r="FU1011" s="238"/>
      <c r="FV1011" s="238"/>
      <c r="FW1011" s="238"/>
      <c r="FX1011" s="238"/>
      <c r="FY1011" s="238"/>
      <c r="FZ1011" s="238"/>
      <c r="GA1011" s="238"/>
      <c r="GB1011" s="238"/>
      <c r="GC1011" s="238"/>
      <c r="GD1011" s="238"/>
      <c r="GE1011" s="238"/>
      <c r="GF1011" s="238"/>
      <c r="GG1011" s="238"/>
      <c r="GH1011" s="238"/>
      <c r="GI1011" s="238"/>
      <c r="GJ1011" s="238"/>
      <c r="GK1011" s="238"/>
      <c r="GL1011" s="238"/>
      <c r="GM1011" s="238"/>
      <c r="GN1011" s="238"/>
      <c r="GO1011" s="238"/>
      <c r="GP1011" s="238"/>
      <c r="GQ1011" s="238"/>
      <c r="GR1011" s="238"/>
      <c r="GS1011" s="238"/>
      <c r="GT1011" s="238"/>
      <c r="GU1011" s="238"/>
      <c r="GV1011" s="238"/>
      <c r="GW1011" s="238"/>
      <c r="GX1011" s="238"/>
      <c r="GY1011" s="238"/>
      <c r="GZ1011" s="238"/>
      <c r="HA1011" s="238"/>
      <c r="HB1011" s="238"/>
      <c r="HC1011" s="238"/>
      <c r="HD1011" s="238"/>
      <c r="HE1011" s="238"/>
      <c r="HF1011" s="238"/>
      <c r="HG1011" s="238"/>
      <c r="HH1011" s="238"/>
      <c r="HI1011" s="238"/>
      <c r="HJ1011" s="238"/>
      <c r="HK1011" s="238"/>
      <c r="HL1011" s="238"/>
      <c r="HM1011" s="238"/>
      <c r="HN1011" s="238"/>
      <c r="HO1011" s="238"/>
      <c r="HP1011" s="238"/>
      <c r="HQ1011" s="238"/>
      <c r="HR1011" s="238"/>
      <c r="HS1011" s="238"/>
      <c r="HT1011" s="238"/>
      <c r="HU1011" s="238"/>
      <c r="HV1011" s="238"/>
      <c r="HW1011" s="238"/>
      <c r="HX1011" s="238"/>
      <c r="HY1011" s="238"/>
      <c r="HZ1011" s="238"/>
      <c r="IA1011" s="238"/>
      <c r="IB1011" s="238"/>
      <c r="IC1011" s="238"/>
      <c r="ID1011" s="238"/>
      <c r="IE1011" s="238"/>
      <c r="IF1011" s="238"/>
      <c r="IG1011" s="238"/>
      <c r="IH1011" s="238"/>
      <c r="II1011" s="238"/>
      <c r="IJ1011" s="238"/>
      <c r="IK1011" s="238"/>
      <c r="IL1011" s="238"/>
      <c r="IM1011" s="238"/>
      <c r="IN1011" s="238"/>
      <c r="IO1011" s="238"/>
      <c r="IP1011" s="238"/>
      <c r="IQ1011" s="238"/>
      <c r="IR1011" s="238"/>
      <c r="IS1011" s="238"/>
      <c r="IT1011" s="238"/>
      <c r="IU1011" s="238"/>
      <c r="IV1011" s="238"/>
      <c r="IW1011" s="238"/>
      <c r="IX1011" s="238"/>
      <c r="IY1011" s="238"/>
      <c r="IZ1011" s="238"/>
      <c r="JA1011" s="238"/>
      <c r="JB1011" s="238"/>
      <c r="JC1011" s="238"/>
      <c r="JD1011" s="238"/>
      <c r="JE1011" s="238"/>
      <c r="JF1011" s="238"/>
      <c r="JG1011" s="238"/>
      <c r="JH1011" s="238"/>
    </row>
    <row r="1012" spans="1:268" s="791" customFormat="1" ht="38.1" customHeight="1" x14ac:dyDescent="0.25">
      <c r="A1012" s="738"/>
      <c r="B1012" s="1744"/>
      <c r="C1012" s="1185" t="s">
        <v>469</v>
      </c>
      <c r="D1012" s="1185"/>
      <c r="E1012" s="1185"/>
      <c r="F1012" s="2257">
        <f t="shared" ref="F1012:F1020" si="706">F963</f>
        <v>0</v>
      </c>
      <c r="G1012" s="1186">
        <f t="shared" ref="G1012:H1012" si="707">G963</f>
        <v>0</v>
      </c>
      <c r="H1012" s="1186">
        <f t="shared" si="707"/>
        <v>0</v>
      </c>
      <c r="I1012" s="1186"/>
      <c r="J1012" s="1449"/>
      <c r="K1012" s="1449"/>
      <c r="L1012" s="1450"/>
      <c r="M1012" s="1450"/>
      <c r="N1012" s="1450"/>
      <c r="O1012" s="1450"/>
      <c r="P1012" s="1450"/>
      <c r="Q1012" s="1450"/>
      <c r="R1012" s="1186"/>
      <c r="S1012" s="1186"/>
      <c r="T1012" s="1186"/>
      <c r="U1012" s="1186"/>
      <c r="V1012" s="1186"/>
      <c r="W1012" s="1605"/>
      <c r="X1012" s="1186"/>
      <c r="Y1012" s="1186"/>
      <c r="Z1012" s="1186"/>
      <c r="AA1012" s="1451"/>
      <c r="AB1012" s="1186"/>
      <c r="AC1012" s="1186">
        <f t="shared" ref="AC1012:AE1020" si="708">AC963</f>
        <v>0</v>
      </c>
      <c r="AD1012" s="1186">
        <f t="shared" si="708"/>
        <v>0</v>
      </c>
      <c r="AE1012" s="1186">
        <f t="shared" si="708"/>
        <v>0</v>
      </c>
      <c r="AF1012" s="2614"/>
      <c r="AG1012" s="767"/>
      <c r="AH1012" s="238"/>
      <c r="AI1012" s="238"/>
      <c r="AJ1012" s="238"/>
      <c r="AK1012" s="238"/>
      <c r="AL1012" s="238"/>
      <c r="AM1012" s="238"/>
      <c r="AN1012" s="238"/>
      <c r="AO1012" s="238"/>
      <c r="AP1012" s="238"/>
      <c r="AQ1012" s="238"/>
      <c r="AR1012" s="238"/>
      <c r="AS1012" s="238"/>
      <c r="AT1012" s="238"/>
      <c r="AU1012" s="238"/>
      <c r="AV1012" s="238"/>
      <c r="AW1012" s="238"/>
      <c r="AX1012" s="238"/>
      <c r="AY1012" s="238"/>
      <c r="AZ1012" s="238"/>
      <c r="BA1012" s="238"/>
      <c r="BB1012" s="238"/>
      <c r="BC1012" s="238"/>
      <c r="BD1012" s="238"/>
      <c r="BE1012" s="238"/>
      <c r="BF1012" s="238"/>
      <c r="BG1012" s="238"/>
      <c r="BH1012" s="238"/>
      <c r="BI1012" s="238"/>
      <c r="BJ1012" s="238"/>
      <c r="BK1012" s="238"/>
      <c r="BL1012" s="238"/>
      <c r="BM1012" s="238"/>
      <c r="BN1012" s="238"/>
      <c r="BO1012" s="238"/>
      <c r="BP1012" s="238"/>
      <c r="BQ1012" s="238"/>
      <c r="BR1012" s="238"/>
      <c r="BS1012" s="238"/>
      <c r="BT1012" s="238"/>
      <c r="BU1012" s="238"/>
      <c r="BV1012" s="238"/>
      <c r="BW1012" s="238"/>
      <c r="BX1012" s="238"/>
      <c r="BY1012" s="238"/>
      <c r="BZ1012" s="238"/>
      <c r="CA1012" s="238"/>
      <c r="CB1012" s="238"/>
      <c r="CC1012" s="238"/>
      <c r="CD1012" s="238"/>
      <c r="CE1012" s="238"/>
      <c r="CF1012" s="238"/>
      <c r="CG1012" s="238"/>
      <c r="CH1012" s="238"/>
      <c r="CI1012" s="238"/>
      <c r="CJ1012" s="238"/>
      <c r="CK1012" s="238"/>
      <c r="CL1012" s="238"/>
      <c r="CM1012" s="238"/>
      <c r="CN1012" s="238"/>
      <c r="CO1012" s="238"/>
      <c r="CP1012" s="238"/>
      <c r="CQ1012" s="238"/>
      <c r="CR1012" s="238"/>
      <c r="CS1012" s="238"/>
      <c r="CT1012" s="238"/>
      <c r="CU1012" s="238"/>
      <c r="CV1012" s="238"/>
      <c r="CW1012" s="238"/>
      <c r="CX1012" s="238"/>
      <c r="CY1012" s="238"/>
      <c r="CZ1012" s="238"/>
      <c r="DA1012" s="238"/>
      <c r="DB1012" s="238"/>
      <c r="DC1012" s="238"/>
      <c r="DD1012" s="238"/>
      <c r="DE1012" s="238"/>
      <c r="DF1012" s="238"/>
      <c r="DG1012" s="238"/>
      <c r="DH1012" s="238"/>
      <c r="DI1012" s="238"/>
      <c r="DJ1012" s="238"/>
      <c r="DK1012" s="238"/>
      <c r="DL1012" s="238"/>
      <c r="DM1012" s="238"/>
      <c r="DN1012" s="238"/>
      <c r="DO1012" s="238"/>
      <c r="DP1012" s="238"/>
      <c r="DQ1012" s="238"/>
      <c r="DR1012" s="238"/>
      <c r="DS1012" s="238"/>
      <c r="DT1012" s="238"/>
      <c r="DU1012" s="238"/>
      <c r="DV1012" s="238"/>
      <c r="DW1012" s="238"/>
      <c r="DX1012" s="238"/>
      <c r="DY1012" s="238"/>
      <c r="DZ1012" s="238"/>
      <c r="EA1012" s="238"/>
      <c r="EB1012" s="238"/>
      <c r="EC1012" s="238"/>
      <c r="ED1012" s="238"/>
      <c r="EE1012" s="238"/>
      <c r="EF1012" s="238"/>
      <c r="EG1012" s="238"/>
      <c r="EH1012" s="238"/>
      <c r="EI1012" s="238"/>
      <c r="EJ1012" s="238"/>
      <c r="EK1012" s="238"/>
      <c r="EL1012" s="238"/>
      <c r="EM1012" s="238"/>
      <c r="EN1012" s="238"/>
      <c r="EO1012" s="238"/>
      <c r="EP1012" s="238"/>
      <c r="EQ1012" s="238"/>
      <c r="ER1012" s="238"/>
      <c r="ES1012" s="238"/>
      <c r="ET1012" s="238"/>
      <c r="EU1012" s="238"/>
      <c r="EV1012" s="238"/>
      <c r="EW1012" s="238"/>
      <c r="EX1012" s="238"/>
      <c r="EY1012" s="238"/>
      <c r="EZ1012" s="238"/>
      <c r="FA1012" s="238"/>
      <c r="FB1012" s="238"/>
      <c r="FC1012" s="238"/>
      <c r="FD1012" s="238"/>
      <c r="FE1012" s="238"/>
      <c r="FF1012" s="238"/>
      <c r="FG1012" s="238"/>
      <c r="FH1012" s="238"/>
      <c r="FI1012" s="238"/>
      <c r="FJ1012" s="238"/>
      <c r="FK1012" s="238"/>
      <c r="FL1012" s="238"/>
      <c r="FM1012" s="238"/>
      <c r="FN1012" s="238"/>
      <c r="FO1012" s="238"/>
      <c r="FP1012" s="238"/>
      <c r="FQ1012" s="238"/>
      <c r="FR1012" s="238"/>
      <c r="FS1012" s="238"/>
      <c r="FT1012" s="238"/>
      <c r="FU1012" s="238"/>
      <c r="FV1012" s="238"/>
      <c r="FW1012" s="238"/>
      <c r="FX1012" s="238"/>
      <c r="FY1012" s="238"/>
      <c r="FZ1012" s="238"/>
      <c r="GA1012" s="238"/>
      <c r="GB1012" s="238"/>
      <c r="GC1012" s="238"/>
      <c r="GD1012" s="238"/>
      <c r="GE1012" s="238"/>
      <c r="GF1012" s="238"/>
      <c r="GG1012" s="238"/>
      <c r="GH1012" s="238"/>
      <c r="GI1012" s="238"/>
      <c r="GJ1012" s="238"/>
      <c r="GK1012" s="238"/>
      <c r="GL1012" s="238"/>
      <c r="GM1012" s="238"/>
      <c r="GN1012" s="238"/>
      <c r="GO1012" s="238"/>
      <c r="GP1012" s="238"/>
      <c r="GQ1012" s="238"/>
      <c r="GR1012" s="238"/>
      <c r="GS1012" s="238"/>
      <c r="GT1012" s="238"/>
      <c r="GU1012" s="238"/>
      <c r="GV1012" s="238"/>
      <c r="GW1012" s="238"/>
      <c r="GX1012" s="238"/>
      <c r="GY1012" s="238"/>
      <c r="GZ1012" s="238"/>
      <c r="HA1012" s="238"/>
      <c r="HB1012" s="238"/>
      <c r="HC1012" s="238"/>
      <c r="HD1012" s="238"/>
      <c r="HE1012" s="238"/>
      <c r="HF1012" s="238"/>
      <c r="HG1012" s="238"/>
      <c r="HH1012" s="238"/>
      <c r="HI1012" s="238"/>
      <c r="HJ1012" s="238"/>
      <c r="HK1012" s="238"/>
      <c r="HL1012" s="238"/>
      <c r="HM1012" s="238"/>
      <c r="HN1012" s="238"/>
      <c r="HO1012" s="238"/>
      <c r="HP1012" s="238"/>
      <c r="HQ1012" s="238"/>
      <c r="HR1012" s="238"/>
      <c r="HS1012" s="238"/>
      <c r="HT1012" s="238"/>
      <c r="HU1012" s="238"/>
      <c r="HV1012" s="238"/>
      <c r="HW1012" s="238"/>
      <c r="HX1012" s="238"/>
      <c r="HY1012" s="238"/>
      <c r="HZ1012" s="238"/>
      <c r="IA1012" s="238"/>
      <c r="IB1012" s="238"/>
      <c r="IC1012" s="238"/>
      <c r="ID1012" s="238"/>
      <c r="IE1012" s="238"/>
      <c r="IF1012" s="238"/>
      <c r="IG1012" s="238"/>
      <c r="IH1012" s="238"/>
      <c r="II1012" s="238"/>
      <c r="IJ1012" s="238"/>
      <c r="IK1012" s="238"/>
      <c r="IL1012" s="238"/>
      <c r="IM1012" s="238"/>
      <c r="IN1012" s="238"/>
      <c r="IO1012" s="238"/>
      <c r="IP1012" s="238"/>
      <c r="IQ1012" s="238"/>
      <c r="IR1012" s="238"/>
      <c r="IS1012" s="238"/>
      <c r="IT1012" s="238"/>
      <c r="IU1012" s="238"/>
      <c r="IV1012" s="238"/>
      <c r="IW1012" s="238"/>
      <c r="IX1012" s="238"/>
      <c r="IY1012" s="238"/>
      <c r="IZ1012" s="238"/>
      <c r="JA1012" s="238"/>
      <c r="JB1012" s="238"/>
      <c r="JC1012" s="238"/>
      <c r="JD1012" s="238"/>
      <c r="JE1012" s="238"/>
      <c r="JF1012" s="238"/>
      <c r="JG1012" s="238"/>
      <c r="JH1012" s="238"/>
    </row>
    <row r="1013" spans="1:268" s="791" customFormat="1" ht="38.1" customHeight="1" x14ac:dyDescent="0.25">
      <c r="A1013" s="738">
        <v>1</v>
      </c>
      <c r="B1013" s="1744">
        <v>1</v>
      </c>
      <c r="C1013" s="1185" t="s">
        <v>303</v>
      </c>
      <c r="D1013" s="1185"/>
      <c r="E1013" s="1185"/>
      <c r="F1013" s="2257">
        <f t="shared" si="706"/>
        <v>0</v>
      </c>
      <c r="G1013" s="1186">
        <f t="shared" ref="G1013:H1020" si="709">G964</f>
        <v>0</v>
      </c>
      <c r="H1013" s="1186">
        <f t="shared" si="709"/>
        <v>0</v>
      </c>
      <c r="I1013" s="1186">
        <f>I965</f>
        <v>0</v>
      </c>
      <c r="J1013" s="1449"/>
      <c r="K1013" s="1449"/>
      <c r="L1013" s="1450"/>
      <c r="M1013" s="1450"/>
      <c r="N1013" s="1450"/>
      <c r="O1013" s="1450"/>
      <c r="P1013" s="1450"/>
      <c r="Q1013" s="1450"/>
      <c r="R1013" s="1186"/>
      <c r="S1013" s="1186"/>
      <c r="T1013" s="1186"/>
      <c r="U1013" s="1186"/>
      <c r="V1013" s="1186"/>
      <c r="W1013" s="1605"/>
      <c r="X1013" s="1186"/>
      <c r="Y1013" s="1186"/>
      <c r="Z1013" s="1186"/>
      <c r="AA1013" s="1451"/>
      <c r="AB1013" s="1186"/>
      <c r="AC1013" s="1186">
        <f t="shared" si="708"/>
        <v>0</v>
      </c>
      <c r="AD1013" s="1186">
        <f t="shared" si="708"/>
        <v>0</v>
      </c>
      <c r="AE1013" s="1186">
        <f t="shared" si="708"/>
        <v>0</v>
      </c>
      <c r="AF1013" s="2614"/>
      <c r="AG1013" s="767"/>
      <c r="AH1013" s="238"/>
      <c r="AI1013" s="238"/>
      <c r="AJ1013" s="238"/>
      <c r="AK1013" s="238"/>
      <c r="AL1013" s="238"/>
      <c r="AM1013" s="238"/>
      <c r="AN1013" s="238"/>
      <c r="AO1013" s="238"/>
      <c r="AP1013" s="238"/>
      <c r="AQ1013" s="238"/>
      <c r="AR1013" s="238"/>
      <c r="AS1013" s="238"/>
      <c r="AT1013" s="238"/>
      <c r="AU1013" s="238"/>
      <c r="AV1013" s="238"/>
      <c r="AW1013" s="238"/>
      <c r="AX1013" s="238"/>
      <c r="AY1013" s="238"/>
      <c r="AZ1013" s="238"/>
      <c r="BA1013" s="238"/>
      <c r="BB1013" s="238"/>
      <c r="BC1013" s="238"/>
      <c r="BD1013" s="238"/>
      <c r="BE1013" s="238"/>
      <c r="BF1013" s="238"/>
      <c r="BG1013" s="238"/>
      <c r="BH1013" s="238"/>
      <c r="BI1013" s="238"/>
      <c r="BJ1013" s="238"/>
      <c r="BK1013" s="238"/>
      <c r="BL1013" s="238"/>
      <c r="BM1013" s="238"/>
      <c r="BN1013" s="238"/>
      <c r="BO1013" s="238"/>
      <c r="BP1013" s="238"/>
      <c r="BQ1013" s="238"/>
      <c r="BR1013" s="238"/>
      <c r="BS1013" s="238"/>
      <c r="BT1013" s="238"/>
      <c r="BU1013" s="238"/>
      <c r="BV1013" s="238"/>
      <c r="BW1013" s="238"/>
      <c r="BX1013" s="238"/>
      <c r="BY1013" s="238"/>
      <c r="BZ1013" s="238"/>
      <c r="CA1013" s="238"/>
      <c r="CB1013" s="238"/>
      <c r="CC1013" s="238"/>
      <c r="CD1013" s="238"/>
      <c r="CE1013" s="238"/>
      <c r="CF1013" s="238"/>
      <c r="CG1013" s="238"/>
      <c r="CH1013" s="238"/>
      <c r="CI1013" s="238"/>
      <c r="CJ1013" s="238"/>
      <c r="CK1013" s="238"/>
      <c r="CL1013" s="238"/>
      <c r="CM1013" s="238"/>
      <c r="CN1013" s="238"/>
      <c r="CO1013" s="238"/>
      <c r="CP1013" s="238"/>
      <c r="CQ1013" s="238"/>
      <c r="CR1013" s="238"/>
      <c r="CS1013" s="238"/>
      <c r="CT1013" s="238"/>
      <c r="CU1013" s="238"/>
      <c r="CV1013" s="238"/>
      <c r="CW1013" s="238"/>
      <c r="CX1013" s="238"/>
      <c r="CY1013" s="238"/>
      <c r="CZ1013" s="238"/>
      <c r="DA1013" s="238"/>
      <c r="DB1013" s="238"/>
      <c r="DC1013" s="238"/>
      <c r="DD1013" s="238"/>
      <c r="DE1013" s="238"/>
      <c r="DF1013" s="238"/>
      <c r="DG1013" s="238"/>
      <c r="DH1013" s="238"/>
      <c r="DI1013" s="238"/>
      <c r="DJ1013" s="238"/>
      <c r="DK1013" s="238"/>
      <c r="DL1013" s="238"/>
      <c r="DM1013" s="238"/>
      <c r="DN1013" s="238"/>
      <c r="DO1013" s="238"/>
      <c r="DP1013" s="238"/>
      <c r="DQ1013" s="238"/>
      <c r="DR1013" s="238"/>
      <c r="DS1013" s="238"/>
      <c r="DT1013" s="238"/>
      <c r="DU1013" s="238"/>
      <c r="DV1013" s="238"/>
      <c r="DW1013" s="238"/>
      <c r="DX1013" s="238"/>
      <c r="DY1013" s="238"/>
      <c r="DZ1013" s="238"/>
      <c r="EA1013" s="238"/>
      <c r="EB1013" s="238"/>
      <c r="EC1013" s="238"/>
      <c r="ED1013" s="238"/>
      <c r="EE1013" s="238"/>
      <c r="EF1013" s="238"/>
      <c r="EG1013" s="238"/>
      <c r="EH1013" s="238"/>
      <c r="EI1013" s="238"/>
      <c r="EJ1013" s="238"/>
      <c r="EK1013" s="238"/>
      <c r="EL1013" s="238"/>
      <c r="EM1013" s="238"/>
      <c r="EN1013" s="238"/>
      <c r="EO1013" s="238"/>
      <c r="EP1013" s="238"/>
      <c r="EQ1013" s="238"/>
      <c r="ER1013" s="238"/>
      <c r="ES1013" s="238"/>
      <c r="ET1013" s="238"/>
      <c r="EU1013" s="238"/>
      <c r="EV1013" s="238"/>
      <c r="EW1013" s="238"/>
      <c r="EX1013" s="238"/>
      <c r="EY1013" s="238"/>
      <c r="EZ1013" s="238"/>
      <c r="FA1013" s="238"/>
      <c r="FB1013" s="238"/>
      <c r="FC1013" s="238"/>
      <c r="FD1013" s="238"/>
      <c r="FE1013" s="238"/>
      <c r="FF1013" s="238"/>
      <c r="FG1013" s="238"/>
      <c r="FH1013" s="238"/>
      <c r="FI1013" s="238"/>
      <c r="FJ1013" s="238"/>
      <c r="FK1013" s="238"/>
      <c r="FL1013" s="238"/>
      <c r="FM1013" s="238"/>
      <c r="FN1013" s="238"/>
      <c r="FO1013" s="238"/>
      <c r="FP1013" s="238"/>
      <c r="FQ1013" s="238"/>
      <c r="FR1013" s="238"/>
      <c r="FS1013" s="238"/>
      <c r="FT1013" s="238"/>
      <c r="FU1013" s="238"/>
      <c r="FV1013" s="238"/>
      <c r="FW1013" s="238"/>
      <c r="FX1013" s="238"/>
      <c r="FY1013" s="238"/>
      <c r="FZ1013" s="238"/>
      <c r="GA1013" s="238"/>
      <c r="GB1013" s="238"/>
      <c r="GC1013" s="238"/>
      <c r="GD1013" s="238"/>
      <c r="GE1013" s="238"/>
      <c r="GF1013" s="238"/>
      <c r="GG1013" s="238"/>
      <c r="GH1013" s="238"/>
      <c r="GI1013" s="238"/>
      <c r="GJ1013" s="238"/>
      <c r="GK1013" s="238"/>
      <c r="GL1013" s="238"/>
      <c r="GM1013" s="238"/>
      <c r="GN1013" s="238"/>
      <c r="GO1013" s="238"/>
      <c r="GP1013" s="238"/>
      <c r="GQ1013" s="238"/>
      <c r="GR1013" s="238"/>
      <c r="GS1013" s="238"/>
      <c r="GT1013" s="238"/>
      <c r="GU1013" s="238"/>
      <c r="GV1013" s="238"/>
      <c r="GW1013" s="238"/>
      <c r="GX1013" s="238"/>
      <c r="GY1013" s="238"/>
      <c r="GZ1013" s="238"/>
      <c r="HA1013" s="238"/>
      <c r="HB1013" s="238"/>
      <c r="HC1013" s="238"/>
      <c r="HD1013" s="238"/>
      <c r="HE1013" s="238"/>
      <c r="HF1013" s="238"/>
      <c r="HG1013" s="238"/>
      <c r="HH1013" s="238"/>
      <c r="HI1013" s="238"/>
      <c r="HJ1013" s="238"/>
      <c r="HK1013" s="238"/>
      <c r="HL1013" s="238"/>
      <c r="HM1013" s="238"/>
      <c r="HN1013" s="238"/>
      <c r="HO1013" s="238"/>
      <c r="HP1013" s="238"/>
      <c r="HQ1013" s="238"/>
      <c r="HR1013" s="238"/>
      <c r="HS1013" s="238"/>
      <c r="HT1013" s="238"/>
      <c r="HU1013" s="238"/>
      <c r="HV1013" s="238"/>
      <c r="HW1013" s="238"/>
      <c r="HX1013" s="238"/>
      <c r="HY1013" s="238"/>
      <c r="HZ1013" s="238"/>
      <c r="IA1013" s="238"/>
      <c r="IB1013" s="238"/>
      <c r="IC1013" s="238"/>
      <c r="ID1013" s="238"/>
      <c r="IE1013" s="238"/>
      <c r="IF1013" s="238"/>
      <c r="IG1013" s="238"/>
      <c r="IH1013" s="238"/>
      <c r="II1013" s="238"/>
      <c r="IJ1013" s="238"/>
      <c r="IK1013" s="238"/>
      <c r="IL1013" s="238"/>
      <c r="IM1013" s="238"/>
      <c r="IN1013" s="238"/>
      <c r="IO1013" s="238"/>
      <c r="IP1013" s="238"/>
      <c r="IQ1013" s="238"/>
      <c r="IR1013" s="238"/>
      <c r="IS1013" s="238"/>
      <c r="IT1013" s="238"/>
      <c r="IU1013" s="238"/>
      <c r="IV1013" s="238"/>
      <c r="IW1013" s="238"/>
      <c r="IX1013" s="238"/>
      <c r="IY1013" s="238"/>
      <c r="IZ1013" s="238"/>
      <c r="JA1013" s="238"/>
      <c r="JB1013" s="238"/>
      <c r="JC1013" s="238"/>
      <c r="JD1013" s="238"/>
      <c r="JE1013" s="238"/>
      <c r="JF1013" s="238"/>
      <c r="JG1013" s="238"/>
      <c r="JH1013" s="238"/>
    </row>
    <row r="1014" spans="1:268" s="791" customFormat="1" ht="38.1" customHeight="1" x14ac:dyDescent="0.25">
      <c r="A1014" s="738">
        <v>1</v>
      </c>
      <c r="B1014" s="1744">
        <v>1</v>
      </c>
      <c r="C1014" s="1185" t="s">
        <v>304</v>
      </c>
      <c r="D1014" s="1185"/>
      <c r="E1014" s="1185"/>
      <c r="F1014" s="2257">
        <f t="shared" si="706"/>
        <v>0</v>
      </c>
      <c r="G1014" s="1186">
        <f t="shared" si="709"/>
        <v>0</v>
      </c>
      <c r="H1014" s="1186">
        <f t="shared" si="709"/>
        <v>0</v>
      </c>
      <c r="I1014" s="1186">
        <f t="shared" ref="I1014:I1020" si="710">I965</f>
        <v>0</v>
      </c>
      <c r="J1014" s="1449"/>
      <c r="K1014" s="1449"/>
      <c r="L1014" s="1450"/>
      <c r="M1014" s="1450"/>
      <c r="N1014" s="1450"/>
      <c r="O1014" s="1450"/>
      <c r="P1014" s="1450"/>
      <c r="Q1014" s="1450"/>
      <c r="R1014" s="1186"/>
      <c r="S1014" s="1186"/>
      <c r="T1014" s="1186"/>
      <c r="U1014" s="1186"/>
      <c r="V1014" s="1186"/>
      <c r="W1014" s="1605"/>
      <c r="X1014" s="1186"/>
      <c r="Y1014" s="1186"/>
      <c r="Z1014" s="1186"/>
      <c r="AA1014" s="1451"/>
      <c r="AB1014" s="1186"/>
      <c r="AC1014" s="1186">
        <f t="shared" si="708"/>
        <v>0</v>
      </c>
      <c r="AD1014" s="1186">
        <f t="shared" si="708"/>
        <v>0</v>
      </c>
      <c r="AE1014" s="1186">
        <f t="shared" si="708"/>
        <v>0</v>
      </c>
      <c r="AF1014" s="2614"/>
      <c r="AG1014" s="767"/>
      <c r="AH1014" s="238"/>
      <c r="AI1014" s="238"/>
      <c r="AJ1014" s="238"/>
      <c r="AK1014" s="238"/>
      <c r="AL1014" s="238"/>
      <c r="AM1014" s="238"/>
      <c r="AN1014" s="238"/>
      <c r="AO1014" s="238"/>
      <c r="AP1014" s="238"/>
      <c r="AQ1014" s="238"/>
      <c r="AR1014" s="238"/>
      <c r="AS1014" s="238"/>
      <c r="AT1014" s="238"/>
      <c r="AU1014" s="238"/>
      <c r="AV1014" s="238"/>
      <c r="AW1014" s="238"/>
      <c r="AX1014" s="238"/>
      <c r="AY1014" s="238"/>
      <c r="AZ1014" s="238"/>
      <c r="BA1014" s="238"/>
      <c r="BB1014" s="238"/>
      <c r="BC1014" s="238"/>
      <c r="BD1014" s="238"/>
      <c r="BE1014" s="238"/>
      <c r="BF1014" s="238"/>
      <c r="BG1014" s="238"/>
      <c r="BH1014" s="238"/>
      <c r="BI1014" s="238"/>
      <c r="BJ1014" s="238"/>
      <c r="BK1014" s="238"/>
      <c r="BL1014" s="238"/>
      <c r="BM1014" s="238"/>
      <c r="BN1014" s="238"/>
      <c r="BO1014" s="238"/>
      <c r="BP1014" s="238"/>
      <c r="BQ1014" s="238"/>
      <c r="BR1014" s="238"/>
      <c r="BS1014" s="238"/>
      <c r="BT1014" s="238"/>
      <c r="BU1014" s="238"/>
      <c r="BV1014" s="238"/>
      <c r="BW1014" s="238"/>
      <c r="BX1014" s="238"/>
      <c r="BY1014" s="238"/>
      <c r="BZ1014" s="238"/>
      <c r="CA1014" s="238"/>
      <c r="CB1014" s="238"/>
      <c r="CC1014" s="238"/>
      <c r="CD1014" s="238"/>
      <c r="CE1014" s="238"/>
      <c r="CF1014" s="238"/>
      <c r="CG1014" s="238"/>
      <c r="CH1014" s="238"/>
      <c r="CI1014" s="238"/>
      <c r="CJ1014" s="238"/>
      <c r="CK1014" s="238"/>
      <c r="CL1014" s="238"/>
      <c r="CM1014" s="238"/>
      <c r="CN1014" s="238"/>
      <c r="CO1014" s="238"/>
      <c r="CP1014" s="238"/>
      <c r="CQ1014" s="238"/>
      <c r="CR1014" s="238"/>
      <c r="CS1014" s="238"/>
      <c r="CT1014" s="238"/>
      <c r="CU1014" s="238"/>
      <c r="CV1014" s="238"/>
      <c r="CW1014" s="238"/>
      <c r="CX1014" s="238"/>
      <c r="CY1014" s="238"/>
      <c r="CZ1014" s="238"/>
      <c r="DA1014" s="238"/>
      <c r="DB1014" s="238"/>
      <c r="DC1014" s="238"/>
      <c r="DD1014" s="238"/>
      <c r="DE1014" s="238"/>
      <c r="DF1014" s="238"/>
      <c r="DG1014" s="238"/>
      <c r="DH1014" s="238"/>
      <c r="DI1014" s="238"/>
      <c r="DJ1014" s="238"/>
      <c r="DK1014" s="238"/>
      <c r="DL1014" s="238"/>
      <c r="DM1014" s="238"/>
      <c r="DN1014" s="238"/>
      <c r="DO1014" s="238"/>
      <c r="DP1014" s="238"/>
      <c r="DQ1014" s="238"/>
      <c r="DR1014" s="238"/>
      <c r="DS1014" s="238"/>
      <c r="DT1014" s="238"/>
      <c r="DU1014" s="238"/>
      <c r="DV1014" s="238"/>
      <c r="DW1014" s="238"/>
      <c r="DX1014" s="238"/>
      <c r="DY1014" s="238"/>
      <c r="DZ1014" s="238"/>
      <c r="EA1014" s="238"/>
      <c r="EB1014" s="238"/>
      <c r="EC1014" s="238"/>
      <c r="ED1014" s="238"/>
      <c r="EE1014" s="238"/>
      <c r="EF1014" s="238"/>
      <c r="EG1014" s="238"/>
      <c r="EH1014" s="238"/>
      <c r="EI1014" s="238"/>
      <c r="EJ1014" s="238"/>
      <c r="EK1014" s="238"/>
      <c r="EL1014" s="238"/>
      <c r="EM1014" s="238"/>
      <c r="EN1014" s="238"/>
      <c r="EO1014" s="238"/>
      <c r="EP1014" s="238"/>
      <c r="EQ1014" s="238"/>
      <c r="ER1014" s="238"/>
      <c r="ES1014" s="238"/>
      <c r="ET1014" s="238"/>
      <c r="EU1014" s="238"/>
      <c r="EV1014" s="238"/>
      <c r="EW1014" s="238"/>
      <c r="EX1014" s="238"/>
      <c r="EY1014" s="238"/>
      <c r="EZ1014" s="238"/>
      <c r="FA1014" s="238"/>
      <c r="FB1014" s="238"/>
      <c r="FC1014" s="238"/>
      <c r="FD1014" s="238"/>
      <c r="FE1014" s="238"/>
      <c r="FF1014" s="238"/>
      <c r="FG1014" s="238"/>
      <c r="FH1014" s="238"/>
      <c r="FI1014" s="238"/>
      <c r="FJ1014" s="238"/>
      <c r="FK1014" s="238"/>
      <c r="FL1014" s="238"/>
      <c r="FM1014" s="238"/>
      <c r="FN1014" s="238"/>
      <c r="FO1014" s="238"/>
      <c r="FP1014" s="238"/>
      <c r="FQ1014" s="238"/>
      <c r="FR1014" s="238"/>
      <c r="FS1014" s="238"/>
      <c r="FT1014" s="238"/>
      <c r="FU1014" s="238"/>
      <c r="FV1014" s="238"/>
      <c r="FW1014" s="238"/>
      <c r="FX1014" s="238"/>
      <c r="FY1014" s="238"/>
      <c r="FZ1014" s="238"/>
      <c r="GA1014" s="238"/>
      <c r="GB1014" s="238"/>
      <c r="GC1014" s="238"/>
      <c r="GD1014" s="238"/>
      <c r="GE1014" s="238"/>
      <c r="GF1014" s="238"/>
      <c r="GG1014" s="238"/>
      <c r="GH1014" s="238"/>
      <c r="GI1014" s="238"/>
      <c r="GJ1014" s="238"/>
      <c r="GK1014" s="238"/>
      <c r="GL1014" s="238"/>
      <c r="GM1014" s="238"/>
      <c r="GN1014" s="238"/>
      <c r="GO1014" s="238"/>
      <c r="GP1014" s="238"/>
      <c r="GQ1014" s="238"/>
      <c r="GR1014" s="238"/>
      <c r="GS1014" s="238"/>
      <c r="GT1014" s="238"/>
      <c r="GU1014" s="238"/>
      <c r="GV1014" s="238"/>
      <c r="GW1014" s="238"/>
      <c r="GX1014" s="238"/>
      <c r="GY1014" s="238"/>
      <c r="GZ1014" s="238"/>
      <c r="HA1014" s="238"/>
      <c r="HB1014" s="238"/>
      <c r="HC1014" s="238"/>
      <c r="HD1014" s="238"/>
      <c r="HE1014" s="238"/>
      <c r="HF1014" s="238"/>
      <c r="HG1014" s="238"/>
      <c r="HH1014" s="238"/>
      <c r="HI1014" s="238"/>
      <c r="HJ1014" s="238"/>
      <c r="HK1014" s="238"/>
      <c r="HL1014" s="238"/>
      <c r="HM1014" s="238"/>
      <c r="HN1014" s="238"/>
      <c r="HO1014" s="238"/>
      <c r="HP1014" s="238"/>
      <c r="HQ1014" s="238"/>
      <c r="HR1014" s="238"/>
      <c r="HS1014" s="238"/>
      <c r="HT1014" s="238"/>
      <c r="HU1014" s="238"/>
      <c r="HV1014" s="238"/>
      <c r="HW1014" s="238"/>
      <c r="HX1014" s="238"/>
      <c r="HY1014" s="238"/>
      <c r="HZ1014" s="238"/>
      <c r="IA1014" s="238"/>
      <c r="IB1014" s="238"/>
      <c r="IC1014" s="238"/>
      <c r="ID1014" s="238"/>
      <c r="IE1014" s="238"/>
      <c r="IF1014" s="238"/>
      <c r="IG1014" s="238"/>
      <c r="IH1014" s="238"/>
      <c r="II1014" s="238"/>
      <c r="IJ1014" s="238"/>
      <c r="IK1014" s="238"/>
      <c r="IL1014" s="238"/>
      <c r="IM1014" s="238"/>
      <c r="IN1014" s="238"/>
      <c r="IO1014" s="238"/>
      <c r="IP1014" s="238"/>
      <c r="IQ1014" s="238"/>
      <c r="IR1014" s="238"/>
      <c r="IS1014" s="238"/>
      <c r="IT1014" s="238"/>
      <c r="IU1014" s="238"/>
      <c r="IV1014" s="238"/>
      <c r="IW1014" s="238"/>
      <c r="IX1014" s="238"/>
      <c r="IY1014" s="238"/>
      <c r="IZ1014" s="238"/>
      <c r="JA1014" s="238"/>
      <c r="JB1014" s="238"/>
      <c r="JC1014" s="238"/>
      <c r="JD1014" s="238"/>
      <c r="JE1014" s="238"/>
      <c r="JF1014" s="238"/>
      <c r="JG1014" s="238"/>
      <c r="JH1014" s="238"/>
    </row>
    <row r="1015" spans="1:268" s="791" customFormat="1" ht="49.5" customHeight="1" x14ac:dyDescent="0.25">
      <c r="A1015" s="738">
        <v>1</v>
      </c>
      <c r="B1015" s="1744">
        <v>1</v>
      </c>
      <c r="C1015" s="1185" t="s">
        <v>305</v>
      </c>
      <c r="D1015" s="1185"/>
      <c r="E1015" s="1185"/>
      <c r="F1015" s="2257">
        <f t="shared" si="706"/>
        <v>120</v>
      </c>
      <c r="G1015" s="1186">
        <f t="shared" si="709"/>
        <v>50</v>
      </c>
      <c r="H1015" s="1186">
        <f t="shared" si="709"/>
        <v>37</v>
      </c>
      <c r="I1015" s="1186">
        <f t="shared" si="710"/>
        <v>74</v>
      </c>
      <c r="J1015" s="1449"/>
      <c r="K1015" s="1449"/>
      <c r="L1015" s="1450"/>
      <c r="M1015" s="1450"/>
      <c r="N1015" s="1450"/>
      <c r="O1015" s="1450"/>
      <c r="P1015" s="1450"/>
      <c r="Q1015" s="1450"/>
      <c r="R1015" s="1186"/>
      <c r="S1015" s="1186"/>
      <c r="T1015" s="1186"/>
      <c r="U1015" s="1186"/>
      <c r="V1015" s="1186"/>
      <c r="W1015" s="1605"/>
      <c r="X1015" s="1186"/>
      <c r="Y1015" s="1186"/>
      <c r="Z1015" s="1186"/>
      <c r="AA1015" s="1451"/>
      <c r="AB1015" s="1186"/>
      <c r="AC1015" s="1186">
        <f t="shared" si="708"/>
        <v>0</v>
      </c>
      <c r="AD1015" s="1186">
        <f t="shared" si="708"/>
        <v>0</v>
      </c>
      <c r="AE1015" s="1186">
        <f t="shared" si="708"/>
        <v>0</v>
      </c>
      <c r="AF1015" s="2614"/>
      <c r="AG1015" s="767"/>
      <c r="AH1015" s="238"/>
      <c r="AI1015" s="238"/>
      <c r="AJ1015" s="238"/>
      <c r="AK1015" s="238"/>
      <c r="AL1015" s="238"/>
      <c r="AM1015" s="238"/>
      <c r="AN1015" s="238"/>
      <c r="AO1015" s="238"/>
      <c r="AP1015" s="238"/>
      <c r="AQ1015" s="238"/>
      <c r="AR1015" s="238"/>
      <c r="AS1015" s="238"/>
      <c r="AT1015" s="238"/>
      <c r="AU1015" s="238"/>
      <c r="AV1015" s="238"/>
      <c r="AW1015" s="238"/>
      <c r="AX1015" s="238"/>
      <c r="AY1015" s="238"/>
      <c r="AZ1015" s="238"/>
      <c r="BA1015" s="238"/>
      <c r="BB1015" s="238"/>
      <c r="BC1015" s="238"/>
      <c r="BD1015" s="238"/>
      <c r="BE1015" s="238"/>
      <c r="BF1015" s="238"/>
      <c r="BG1015" s="238"/>
      <c r="BH1015" s="238"/>
      <c r="BI1015" s="238"/>
      <c r="BJ1015" s="238"/>
      <c r="BK1015" s="238"/>
      <c r="BL1015" s="238"/>
      <c r="BM1015" s="238"/>
      <c r="BN1015" s="238"/>
      <c r="BO1015" s="238"/>
      <c r="BP1015" s="238"/>
      <c r="BQ1015" s="238"/>
      <c r="BR1015" s="238"/>
      <c r="BS1015" s="238"/>
      <c r="BT1015" s="238"/>
      <c r="BU1015" s="238"/>
      <c r="BV1015" s="238"/>
      <c r="BW1015" s="238"/>
      <c r="BX1015" s="238"/>
      <c r="BY1015" s="238"/>
      <c r="BZ1015" s="238"/>
      <c r="CA1015" s="238"/>
      <c r="CB1015" s="238"/>
      <c r="CC1015" s="238"/>
      <c r="CD1015" s="238"/>
      <c r="CE1015" s="238"/>
      <c r="CF1015" s="238"/>
      <c r="CG1015" s="238"/>
      <c r="CH1015" s="238"/>
      <c r="CI1015" s="238"/>
      <c r="CJ1015" s="238"/>
      <c r="CK1015" s="238"/>
      <c r="CL1015" s="238"/>
      <c r="CM1015" s="238"/>
      <c r="CN1015" s="238"/>
      <c r="CO1015" s="238"/>
      <c r="CP1015" s="238"/>
      <c r="CQ1015" s="238"/>
      <c r="CR1015" s="238"/>
      <c r="CS1015" s="238"/>
      <c r="CT1015" s="238"/>
      <c r="CU1015" s="238"/>
      <c r="CV1015" s="238"/>
      <c r="CW1015" s="238"/>
      <c r="CX1015" s="238"/>
      <c r="CY1015" s="238"/>
      <c r="CZ1015" s="238"/>
      <c r="DA1015" s="238"/>
      <c r="DB1015" s="238"/>
      <c r="DC1015" s="238"/>
      <c r="DD1015" s="238"/>
      <c r="DE1015" s="238"/>
      <c r="DF1015" s="238"/>
      <c r="DG1015" s="238"/>
      <c r="DH1015" s="238"/>
      <c r="DI1015" s="238"/>
      <c r="DJ1015" s="238"/>
      <c r="DK1015" s="238"/>
      <c r="DL1015" s="238"/>
      <c r="DM1015" s="238"/>
      <c r="DN1015" s="238"/>
      <c r="DO1015" s="238"/>
      <c r="DP1015" s="238"/>
      <c r="DQ1015" s="238"/>
      <c r="DR1015" s="238"/>
      <c r="DS1015" s="238"/>
      <c r="DT1015" s="238"/>
      <c r="DU1015" s="238"/>
      <c r="DV1015" s="238"/>
      <c r="DW1015" s="238"/>
      <c r="DX1015" s="238"/>
      <c r="DY1015" s="238"/>
      <c r="DZ1015" s="238"/>
      <c r="EA1015" s="238"/>
      <c r="EB1015" s="238"/>
      <c r="EC1015" s="238"/>
      <c r="ED1015" s="238"/>
      <c r="EE1015" s="238"/>
      <c r="EF1015" s="238"/>
      <c r="EG1015" s="238"/>
      <c r="EH1015" s="238"/>
      <c r="EI1015" s="238"/>
      <c r="EJ1015" s="238"/>
      <c r="EK1015" s="238"/>
      <c r="EL1015" s="238"/>
      <c r="EM1015" s="238"/>
      <c r="EN1015" s="238"/>
      <c r="EO1015" s="238"/>
      <c r="EP1015" s="238"/>
      <c r="EQ1015" s="238"/>
      <c r="ER1015" s="238"/>
      <c r="ES1015" s="238"/>
      <c r="ET1015" s="238"/>
      <c r="EU1015" s="238"/>
      <c r="EV1015" s="238"/>
      <c r="EW1015" s="238"/>
      <c r="EX1015" s="238"/>
      <c r="EY1015" s="238"/>
      <c r="EZ1015" s="238"/>
      <c r="FA1015" s="238"/>
      <c r="FB1015" s="238"/>
      <c r="FC1015" s="238"/>
      <c r="FD1015" s="238"/>
      <c r="FE1015" s="238"/>
      <c r="FF1015" s="238"/>
      <c r="FG1015" s="238"/>
      <c r="FH1015" s="238"/>
      <c r="FI1015" s="238"/>
      <c r="FJ1015" s="238"/>
      <c r="FK1015" s="238"/>
      <c r="FL1015" s="238"/>
      <c r="FM1015" s="238"/>
      <c r="FN1015" s="238"/>
      <c r="FO1015" s="238"/>
      <c r="FP1015" s="238"/>
      <c r="FQ1015" s="238"/>
      <c r="FR1015" s="238"/>
      <c r="FS1015" s="238"/>
      <c r="FT1015" s="238"/>
      <c r="FU1015" s="238"/>
      <c r="FV1015" s="238"/>
      <c r="FW1015" s="238"/>
      <c r="FX1015" s="238"/>
      <c r="FY1015" s="238"/>
      <c r="FZ1015" s="238"/>
      <c r="GA1015" s="238"/>
      <c r="GB1015" s="238"/>
      <c r="GC1015" s="238"/>
      <c r="GD1015" s="238"/>
      <c r="GE1015" s="238"/>
      <c r="GF1015" s="238"/>
      <c r="GG1015" s="238"/>
      <c r="GH1015" s="238"/>
      <c r="GI1015" s="238"/>
      <c r="GJ1015" s="238"/>
      <c r="GK1015" s="238"/>
      <c r="GL1015" s="238"/>
      <c r="GM1015" s="238"/>
      <c r="GN1015" s="238"/>
      <c r="GO1015" s="238"/>
      <c r="GP1015" s="238"/>
      <c r="GQ1015" s="238"/>
      <c r="GR1015" s="238"/>
      <c r="GS1015" s="238"/>
      <c r="GT1015" s="238"/>
      <c r="GU1015" s="238"/>
      <c r="GV1015" s="238"/>
      <c r="GW1015" s="238"/>
      <c r="GX1015" s="238"/>
      <c r="GY1015" s="238"/>
      <c r="GZ1015" s="238"/>
      <c r="HA1015" s="238"/>
      <c r="HB1015" s="238"/>
      <c r="HC1015" s="238"/>
      <c r="HD1015" s="238"/>
      <c r="HE1015" s="238"/>
      <c r="HF1015" s="238"/>
      <c r="HG1015" s="238"/>
      <c r="HH1015" s="238"/>
      <c r="HI1015" s="238"/>
      <c r="HJ1015" s="238"/>
      <c r="HK1015" s="238"/>
      <c r="HL1015" s="238"/>
      <c r="HM1015" s="238"/>
      <c r="HN1015" s="238"/>
      <c r="HO1015" s="238"/>
      <c r="HP1015" s="238"/>
      <c r="HQ1015" s="238"/>
      <c r="HR1015" s="238"/>
      <c r="HS1015" s="238"/>
      <c r="HT1015" s="238"/>
      <c r="HU1015" s="238"/>
      <c r="HV1015" s="238"/>
      <c r="HW1015" s="238"/>
      <c r="HX1015" s="238"/>
      <c r="HY1015" s="238"/>
      <c r="HZ1015" s="238"/>
      <c r="IA1015" s="238"/>
      <c r="IB1015" s="238"/>
      <c r="IC1015" s="238"/>
      <c r="ID1015" s="238"/>
      <c r="IE1015" s="238"/>
      <c r="IF1015" s="238"/>
      <c r="IG1015" s="238"/>
      <c r="IH1015" s="238"/>
      <c r="II1015" s="238"/>
      <c r="IJ1015" s="238"/>
      <c r="IK1015" s="238"/>
      <c r="IL1015" s="238"/>
      <c r="IM1015" s="238"/>
      <c r="IN1015" s="238"/>
      <c r="IO1015" s="238"/>
      <c r="IP1015" s="238"/>
      <c r="IQ1015" s="238"/>
      <c r="IR1015" s="238"/>
      <c r="IS1015" s="238"/>
      <c r="IT1015" s="238"/>
      <c r="IU1015" s="238"/>
      <c r="IV1015" s="238"/>
      <c r="IW1015" s="238"/>
      <c r="IX1015" s="238"/>
      <c r="IY1015" s="238"/>
      <c r="IZ1015" s="238"/>
      <c r="JA1015" s="238"/>
      <c r="JB1015" s="238"/>
      <c r="JC1015" s="238"/>
      <c r="JD1015" s="238"/>
      <c r="JE1015" s="238"/>
      <c r="JF1015" s="238"/>
      <c r="JG1015" s="238"/>
      <c r="JH1015" s="238"/>
    </row>
    <row r="1016" spans="1:268" s="791" customFormat="1" ht="38.1" customHeight="1" x14ac:dyDescent="0.25">
      <c r="A1016" s="738">
        <v>1</v>
      </c>
      <c r="B1016" s="1744">
        <v>1</v>
      </c>
      <c r="C1016" s="1185" t="s">
        <v>306</v>
      </c>
      <c r="D1016" s="1185"/>
      <c r="E1016" s="1185"/>
      <c r="F1016" s="2257">
        <f t="shared" si="706"/>
        <v>12868</v>
      </c>
      <c r="G1016" s="1186">
        <f t="shared" si="709"/>
        <v>5362</v>
      </c>
      <c r="H1016" s="1186">
        <f t="shared" si="709"/>
        <v>5243</v>
      </c>
      <c r="I1016" s="1186">
        <f t="shared" si="710"/>
        <v>97.780678851174926</v>
      </c>
      <c r="J1016" s="1449"/>
      <c r="K1016" s="1449"/>
      <c r="L1016" s="1450"/>
      <c r="M1016" s="1450"/>
      <c r="N1016" s="1450"/>
      <c r="O1016" s="1450"/>
      <c r="P1016" s="1450"/>
      <c r="Q1016" s="1450"/>
      <c r="R1016" s="1186"/>
      <c r="S1016" s="1186"/>
      <c r="T1016" s="1186"/>
      <c r="U1016" s="1186"/>
      <c r="V1016" s="1186"/>
      <c r="W1016" s="1605"/>
      <c r="X1016" s="1186"/>
      <c r="Y1016" s="1186"/>
      <c r="Z1016" s="1186"/>
      <c r="AA1016" s="1451"/>
      <c r="AB1016" s="1186"/>
      <c r="AC1016" s="1186">
        <f t="shared" si="708"/>
        <v>286</v>
      </c>
      <c r="AD1016" s="1186">
        <f t="shared" si="708"/>
        <v>265214.01</v>
      </c>
      <c r="AE1016" s="1186">
        <f t="shared" si="708"/>
        <v>265.21401000000003</v>
      </c>
      <c r="AF1016" s="2614"/>
      <c r="AG1016" s="767"/>
      <c r="AH1016" s="238"/>
      <c r="AI1016" s="238"/>
      <c r="AJ1016" s="238"/>
      <c r="AK1016" s="238"/>
      <c r="AL1016" s="238"/>
      <c r="AM1016" s="238"/>
      <c r="AN1016" s="238"/>
      <c r="AO1016" s="238"/>
      <c r="AP1016" s="238"/>
      <c r="AQ1016" s="238"/>
      <c r="AR1016" s="238"/>
      <c r="AS1016" s="238"/>
      <c r="AT1016" s="238"/>
      <c r="AU1016" s="238"/>
      <c r="AV1016" s="238"/>
      <c r="AW1016" s="238"/>
      <c r="AX1016" s="238"/>
      <c r="AY1016" s="238"/>
      <c r="AZ1016" s="238"/>
      <c r="BA1016" s="238"/>
      <c r="BB1016" s="238"/>
      <c r="BC1016" s="238"/>
      <c r="BD1016" s="238"/>
      <c r="BE1016" s="238"/>
      <c r="BF1016" s="238"/>
      <c r="BG1016" s="238"/>
      <c r="BH1016" s="238"/>
      <c r="BI1016" s="238"/>
      <c r="BJ1016" s="238"/>
      <c r="BK1016" s="238"/>
      <c r="BL1016" s="238"/>
      <c r="BM1016" s="238"/>
      <c r="BN1016" s="238"/>
      <c r="BO1016" s="238"/>
      <c r="BP1016" s="238"/>
      <c r="BQ1016" s="238"/>
      <c r="BR1016" s="238"/>
      <c r="BS1016" s="238"/>
      <c r="BT1016" s="238"/>
      <c r="BU1016" s="238"/>
      <c r="BV1016" s="238"/>
      <c r="BW1016" s="238"/>
      <c r="BX1016" s="238"/>
      <c r="BY1016" s="238"/>
      <c r="BZ1016" s="238"/>
      <c r="CA1016" s="238"/>
      <c r="CB1016" s="238"/>
      <c r="CC1016" s="238"/>
      <c r="CD1016" s="238"/>
      <c r="CE1016" s="238"/>
      <c r="CF1016" s="238"/>
      <c r="CG1016" s="238"/>
      <c r="CH1016" s="238"/>
      <c r="CI1016" s="238"/>
      <c r="CJ1016" s="238"/>
      <c r="CK1016" s="238"/>
      <c r="CL1016" s="238"/>
      <c r="CM1016" s="238"/>
      <c r="CN1016" s="238"/>
      <c r="CO1016" s="238"/>
      <c r="CP1016" s="238"/>
      <c r="CQ1016" s="238"/>
      <c r="CR1016" s="238"/>
      <c r="CS1016" s="238"/>
      <c r="CT1016" s="238"/>
      <c r="CU1016" s="238"/>
      <c r="CV1016" s="238"/>
      <c r="CW1016" s="238"/>
      <c r="CX1016" s="238"/>
      <c r="CY1016" s="238"/>
      <c r="CZ1016" s="238"/>
      <c r="DA1016" s="238"/>
      <c r="DB1016" s="238"/>
      <c r="DC1016" s="238"/>
      <c r="DD1016" s="238"/>
      <c r="DE1016" s="238"/>
      <c r="DF1016" s="238"/>
      <c r="DG1016" s="238"/>
      <c r="DH1016" s="238"/>
      <c r="DI1016" s="238"/>
      <c r="DJ1016" s="238"/>
      <c r="DK1016" s="238"/>
      <c r="DL1016" s="238"/>
      <c r="DM1016" s="238"/>
      <c r="DN1016" s="238"/>
      <c r="DO1016" s="238"/>
      <c r="DP1016" s="238"/>
      <c r="DQ1016" s="238"/>
      <c r="DR1016" s="238"/>
      <c r="DS1016" s="238"/>
      <c r="DT1016" s="238"/>
      <c r="DU1016" s="238"/>
      <c r="DV1016" s="238"/>
      <c r="DW1016" s="238"/>
      <c r="DX1016" s="238"/>
      <c r="DY1016" s="238"/>
      <c r="DZ1016" s="238"/>
      <c r="EA1016" s="238"/>
      <c r="EB1016" s="238"/>
      <c r="EC1016" s="238"/>
      <c r="ED1016" s="238"/>
      <c r="EE1016" s="238"/>
      <c r="EF1016" s="238"/>
      <c r="EG1016" s="238"/>
      <c r="EH1016" s="238"/>
      <c r="EI1016" s="238"/>
      <c r="EJ1016" s="238"/>
      <c r="EK1016" s="238"/>
      <c r="EL1016" s="238"/>
      <c r="EM1016" s="238"/>
      <c r="EN1016" s="238"/>
      <c r="EO1016" s="238"/>
      <c r="EP1016" s="238"/>
      <c r="EQ1016" s="238"/>
      <c r="ER1016" s="238"/>
      <c r="ES1016" s="238"/>
      <c r="ET1016" s="238"/>
      <c r="EU1016" s="238"/>
      <c r="EV1016" s="238"/>
      <c r="EW1016" s="238"/>
      <c r="EX1016" s="238"/>
      <c r="EY1016" s="238"/>
      <c r="EZ1016" s="238"/>
      <c r="FA1016" s="238"/>
      <c r="FB1016" s="238"/>
      <c r="FC1016" s="238"/>
      <c r="FD1016" s="238"/>
      <c r="FE1016" s="238"/>
      <c r="FF1016" s="238"/>
      <c r="FG1016" s="238"/>
      <c r="FH1016" s="238"/>
      <c r="FI1016" s="238"/>
      <c r="FJ1016" s="238"/>
      <c r="FK1016" s="238"/>
      <c r="FL1016" s="238"/>
      <c r="FM1016" s="238"/>
      <c r="FN1016" s="238"/>
      <c r="FO1016" s="238"/>
      <c r="FP1016" s="238"/>
      <c r="FQ1016" s="238"/>
      <c r="FR1016" s="238"/>
      <c r="FS1016" s="238"/>
      <c r="FT1016" s="238"/>
      <c r="FU1016" s="238"/>
      <c r="FV1016" s="238"/>
      <c r="FW1016" s="238"/>
      <c r="FX1016" s="238"/>
      <c r="FY1016" s="238"/>
      <c r="FZ1016" s="238"/>
      <c r="GA1016" s="238"/>
      <c r="GB1016" s="238"/>
      <c r="GC1016" s="238"/>
      <c r="GD1016" s="238"/>
      <c r="GE1016" s="238"/>
      <c r="GF1016" s="238"/>
      <c r="GG1016" s="238"/>
      <c r="GH1016" s="238"/>
      <c r="GI1016" s="238"/>
      <c r="GJ1016" s="238"/>
      <c r="GK1016" s="238"/>
      <c r="GL1016" s="238"/>
      <c r="GM1016" s="238"/>
      <c r="GN1016" s="238"/>
      <c r="GO1016" s="238"/>
      <c r="GP1016" s="238"/>
      <c r="GQ1016" s="238"/>
      <c r="GR1016" s="238"/>
      <c r="GS1016" s="238"/>
      <c r="GT1016" s="238"/>
      <c r="GU1016" s="238"/>
      <c r="GV1016" s="238"/>
      <c r="GW1016" s="238"/>
      <c r="GX1016" s="238"/>
      <c r="GY1016" s="238"/>
      <c r="GZ1016" s="238"/>
      <c r="HA1016" s="238"/>
      <c r="HB1016" s="238"/>
      <c r="HC1016" s="238"/>
      <c r="HD1016" s="238"/>
      <c r="HE1016" s="238"/>
      <c r="HF1016" s="238"/>
      <c r="HG1016" s="238"/>
      <c r="HH1016" s="238"/>
      <c r="HI1016" s="238"/>
      <c r="HJ1016" s="238"/>
      <c r="HK1016" s="238"/>
      <c r="HL1016" s="238"/>
      <c r="HM1016" s="238"/>
      <c r="HN1016" s="238"/>
      <c r="HO1016" s="238"/>
      <c r="HP1016" s="238"/>
      <c r="HQ1016" s="238"/>
      <c r="HR1016" s="238"/>
      <c r="HS1016" s="238"/>
      <c r="HT1016" s="238"/>
      <c r="HU1016" s="238"/>
      <c r="HV1016" s="238"/>
      <c r="HW1016" s="238"/>
      <c r="HX1016" s="238"/>
      <c r="HY1016" s="238"/>
      <c r="HZ1016" s="238"/>
      <c r="IA1016" s="238"/>
      <c r="IB1016" s="238"/>
      <c r="IC1016" s="238"/>
      <c r="ID1016" s="238"/>
      <c r="IE1016" s="238"/>
      <c r="IF1016" s="238"/>
      <c r="IG1016" s="238"/>
      <c r="IH1016" s="238"/>
      <c r="II1016" s="238"/>
      <c r="IJ1016" s="238"/>
      <c r="IK1016" s="238"/>
      <c r="IL1016" s="238"/>
      <c r="IM1016" s="238"/>
      <c r="IN1016" s="238"/>
      <c r="IO1016" s="238"/>
      <c r="IP1016" s="238"/>
      <c r="IQ1016" s="238"/>
      <c r="IR1016" s="238"/>
      <c r="IS1016" s="238"/>
      <c r="IT1016" s="238"/>
      <c r="IU1016" s="238"/>
      <c r="IV1016" s="238"/>
      <c r="IW1016" s="238"/>
      <c r="IX1016" s="238"/>
      <c r="IY1016" s="238"/>
      <c r="IZ1016" s="238"/>
      <c r="JA1016" s="238"/>
      <c r="JB1016" s="238"/>
      <c r="JC1016" s="238"/>
      <c r="JD1016" s="238"/>
      <c r="JE1016" s="238"/>
      <c r="JF1016" s="238"/>
      <c r="JG1016" s="238"/>
      <c r="JH1016" s="238"/>
    </row>
    <row r="1017" spans="1:268" s="791" customFormat="1" ht="38.1" customHeight="1" x14ac:dyDescent="0.25">
      <c r="A1017" s="738">
        <v>1</v>
      </c>
      <c r="B1017" s="1744">
        <v>1</v>
      </c>
      <c r="C1017" s="1185" t="s">
        <v>157</v>
      </c>
      <c r="D1017" s="1185"/>
      <c r="E1017" s="1185"/>
      <c r="F1017" s="2257">
        <f t="shared" si="706"/>
        <v>32624.823529411766</v>
      </c>
      <c r="G1017" s="1186">
        <f t="shared" si="709"/>
        <v>13594.176470588234</v>
      </c>
      <c r="H1017" s="1186">
        <f t="shared" si="709"/>
        <v>10845.043529411765</v>
      </c>
      <c r="I1017" s="1186">
        <f t="shared" si="710"/>
        <v>79.777127749339044</v>
      </c>
      <c r="J1017" s="1449"/>
      <c r="K1017" s="1449"/>
      <c r="L1017" s="1450"/>
      <c r="M1017" s="1450"/>
      <c r="N1017" s="1450"/>
      <c r="O1017" s="1450"/>
      <c r="P1017" s="1450"/>
      <c r="Q1017" s="1450"/>
      <c r="R1017" s="1186"/>
      <c r="S1017" s="1186"/>
      <c r="T1017" s="1186"/>
      <c r="U1017" s="1186"/>
      <c r="V1017" s="1186"/>
      <c r="W1017" s="1605"/>
      <c r="X1017" s="1186"/>
      <c r="Y1017" s="1186"/>
      <c r="Z1017" s="1186"/>
      <c r="AA1017" s="1451"/>
      <c r="AB1017" s="1186"/>
      <c r="AC1017" s="1186">
        <f t="shared" si="708"/>
        <v>712.48235294117649</v>
      </c>
      <c r="AD1017" s="1186">
        <f t="shared" si="708"/>
        <v>1906672.0699999994</v>
      </c>
      <c r="AE1017" s="1186">
        <f t="shared" si="708"/>
        <v>1906.6720699999994</v>
      </c>
      <c r="AF1017" s="2614"/>
      <c r="AG1017" s="767"/>
      <c r="AH1017" s="238"/>
      <c r="AI1017" s="238"/>
      <c r="AJ1017" s="238"/>
      <c r="AK1017" s="238"/>
      <c r="AL1017" s="238"/>
      <c r="AM1017" s="238"/>
      <c r="AN1017" s="238"/>
      <c r="AO1017" s="238"/>
      <c r="AP1017" s="238"/>
      <c r="AQ1017" s="238"/>
      <c r="AR1017" s="238"/>
      <c r="AS1017" s="238"/>
      <c r="AT1017" s="238"/>
      <c r="AU1017" s="238"/>
      <c r="AV1017" s="238"/>
      <c r="AW1017" s="238"/>
      <c r="AX1017" s="238"/>
      <c r="AY1017" s="238"/>
      <c r="AZ1017" s="238"/>
      <c r="BA1017" s="238"/>
      <c r="BB1017" s="238"/>
      <c r="BC1017" s="238"/>
      <c r="BD1017" s="238"/>
      <c r="BE1017" s="238"/>
      <c r="BF1017" s="238"/>
      <c r="BG1017" s="238"/>
      <c r="BH1017" s="238"/>
      <c r="BI1017" s="238"/>
      <c r="BJ1017" s="238"/>
      <c r="BK1017" s="238"/>
      <c r="BL1017" s="238"/>
      <c r="BM1017" s="238"/>
      <c r="BN1017" s="238"/>
      <c r="BO1017" s="238"/>
      <c r="BP1017" s="238"/>
      <c r="BQ1017" s="238"/>
      <c r="BR1017" s="238"/>
      <c r="BS1017" s="238"/>
      <c r="BT1017" s="238"/>
      <c r="BU1017" s="238"/>
      <c r="BV1017" s="238"/>
      <c r="BW1017" s="238"/>
      <c r="BX1017" s="238"/>
      <c r="BY1017" s="238"/>
      <c r="BZ1017" s="238"/>
      <c r="CA1017" s="238"/>
      <c r="CB1017" s="238"/>
      <c r="CC1017" s="238"/>
      <c r="CD1017" s="238"/>
      <c r="CE1017" s="238"/>
      <c r="CF1017" s="238"/>
      <c r="CG1017" s="238"/>
      <c r="CH1017" s="238"/>
      <c r="CI1017" s="238"/>
      <c r="CJ1017" s="238"/>
      <c r="CK1017" s="238"/>
      <c r="CL1017" s="238"/>
      <c r="CM1017" s="238"/>
      <c r="CN1017" s="238"/>
      <c r="CO1017" s="238"/>
      <c r="CP1017" s="238"/>
      <c r="CQ1017" s="238"/>
      <c r="CR1017" s="238"/>
      <c r="CS1017" s="238"/>
      <c r="CT1017" s="238"/>
      <c r="CU1017" s="238"/>
      <c r="CV1017" s="238"/>
      <c r="CW1017" s="238"/>
      <c r="CX1017" s="238"/>
      <c r="CY1017" s="238"/>
      <c r="CZ1017" s="238"/>
      <c r="DA1017" s="238"/>
      <c r="DB1017" s="238"/>
      <c r="DC1017" s="238"/>
      <c r="DD1017" s="238"/>
      <c r="DE1017" s="238"/>
      <c r="DF1017" s="238"/>
      <c r="DG1017" s="238"/>
      <c r="DH1017" s="238"/>
      <c r="DI1017" s="238"/>
      <c r="DJ1017" s="238"/>
      <c r="DK1017" s="238"/>
      <c r="DL1017" s="238"/>
      <c r="DM1017" s="238"/>
      <c r="DN1017" s="238"/>
      <c r="DO1017" s="238"/>
      <c r="DP1017" s="238"/>
      <c r="DQ1017" s="238"/>
      <c r="DR1017" s="238"/>
      <c r="DS1017" s="238"/>
      <c r="DT1017" s="238"/>
      <c r="DU1017" s="238"/>
      <c r="DV1017" s="238"/>
      <c r="DW1017" s="238"/>
      <c r="DX1017" s="238"/>
      <c r="DY1017" s="238"/>
      <c r="DZ1017" s="238"/>
      <c r="EA1017" s="238"/>
      <c r="EB1017" s="238"/>
      <c r="EC1017" s="238"/>
      <c r="ED1017" s="238"/>
      <c r="EE1017" s="238"/>
      <c r="EF1017" s="238"/>
      <c r="EG1017" s="238"/>
      <c r="EH1017" s="238"/>
      <c r="EI1017" s="238"/>
      <c r="EJ1017" s="238"/>
      <c r="EK1017" s="238"/>
      <c r="EL1017" s="238"/>
      <c r="EM1017" s="238"/>
      <c r="EN1017" s="238"/>
      <c r="EO1017" s="238"/>
      <c r="EP1017" s="238"/>
      <c r="EQ1017" s="238"/>
      <c r="ER1017" s="238"/>
      <c r="ES1017" s="238"/>
      <c r="ET1017" s="238"/>
      <c r="EU1017" s="238"/>
      <c r="EV1017" s="238"/>
      <c r="EW1017" s="238"/>
      <c r="EX1017" s="238"/>
      <c r="EY1017" s="238"/>
      <c r="EZ1017" s="238"/>
      <c r="FA1017" s="238"/>
      <c r="FB1017" s="238"/>
      <c r="FC1017" s="238"/>
      <c r="FD1017" s="238"/>
      <c r="FE1017" s="238"/>
      <c r="FF1017" s="238"/>
      <c r="FG1017" s="238"/>
      <c r="FH1017" s="238"/>
      <c r="FI1017" s="238"/>
      <c r="FJ1017" s="238"/>
      <c r="FK1017" s="238"/>
      <c r="FL1017" s="238"/>
      <c r="FM1017" s="238"/>
      <c r="FN1017" s="238"/>
      <c r="FO1017" s="238"/>
      <c r="FP1017" s="238"/>
      <c r="FQ1017" s="238"/>
      <c r="FR1017" s="238"/>
      <c r="FS1017" s="238"/>
      <c r="FT1017" s="238"/>
      <c r="FU1017" s="238"/>
      <c r="FV1017" s="238"/>
      <c r="FW1017" s="238"/>
      <c r="FX1017" s="238"/>
      <c r="FY1017" s="238"/>
      <c r="FZ1017" s="238"/>
      <c r="GA1017" s="238"/>
      <c r="GB1017" s="238"/>
      <c r="GC1017" s="238"/>
      <c r="GD1017" s="238"/>
      <c r="GE1017" s="238"/>
      <c r="GF1017" s="238"/>
      <c r="GG1017" s="238"/>
      <c r="GH1017" s="238"/>
      <c r="GI1017" s="238"/>
      <c r="GJ1017" s="238"/>
      <c r="GK1017" s="238"/>
      <c r="GL1017" s="238"/>
      <c r="GM1017" s="238"/>
      <c r="GN1017" s="238"/>
      <c r="GO1017" s="238"/>
      <c r="GP1017" s="238"/>
      <c r="GQ1017" s="238"/>
      <c r="GR1017" s="238"/>
      <c r="GS1017" s="238"/>
      <c r="GT1017" s="238"/>
      <c r="GU1017" s="238"/>
      <c r="GV1017" s="238"/>
      <c r="GW1017" s="238"/>
      <c r="GX1017" s="238"/>
      <c r="GY1017" s="238"/>
      <c r="GZ1017" s="238"/>
      <c r="HA1017" s="238"/>
      <c r="HB1017" s="238"/>
      <c r="HC1017" s="238"/>
      <c r="HD1017" s="238"/>
      <c r="HE1017" s="238"/>
      <c r="HF1017" s="238"/>
      <c r="HG1017" s="238"/>
      <c r="HH1017" s="238"/>
      <c r="HI1017" s="238"/>
      <c r="HJ1017" s="238"/>
      <c r="HK1017" s="238"/>
      <c r="HL1017" s="238"/>
      <c r="HM1017" s="238"/>
      <c r="HN1017" s="238"/>
      <c r="HO1017" s="238"/>
      <c r="HP1017" s="238"/>
      <c r="HQ1017" s="238"/>
      <c r="HR1017" s="238"/>
      <c r="HS1017" s="238"/>
      <c r="HT1017" s="238"/>
      <c r="HU1017" s="238"/>
      <c r="HV1017" s="238"/>
      <c r="HW1017" s="238"/>
      <c r="HX1017" s="238"/>
      <c r="HY1017" s="238"/>
      <c r="HZ1017" s="238"/>
      <c r="IA1017" s="238"/>
      <c r="IB1017" s="238"/>
      <c r="IC1017" s="238"/>
      <c r="ID1017" s="238"/>
      <c r="IE1017" s="238"/>
      <c r="IF1017" s="238"/>
      <c r="IG1017" s="238"/>
      <c r="IH1017" s="238"/>
      <c r="II1017" s="238"/>
      <c r="IJ1017" s="238"/>
      <c r="IK1017" s="238"/>
      <c r="IL1017" s="238"/>
      <c r="IM1017" s="238"/>
      <c r="IN1017" s="238"/>
      <c r="IO1017" s="238"/>
      <c r="IP1017" s="238"/>
      <c r="IQ1017" s="238"/>
      <c r="IR1017" s="238"/>
      <c r="IS1017" s="238"/>
      <c r="IT1017" s="238"/>
      <c r="IU1017" s="238"/>
      <c r="IV1017" s="238"/>
      <c r="IW1017" s="238"/>
      <c r="IX1017" s="238"/>
      <c r="IY1017" s="238"/>
      <c r="IZ1017" s="238"/>
      <c r="JA1017" s="238"/>
      <c r="JB1017" s="238"/>
      <c r="JC1017" s="238"/>
      <c r="JD1017" s="238"/>
      <c r="JE1017" s="238"/>
      <c r="JF1017" s="238"/>
      <c r="JG1017" s="238"/>
      <c r="JH1017" s="238"/>
    </row>
    <row r="1018" spans="1:268" s="791" customFormat="1" ht="38.1" customHeight="1" x14ac:dyDescent="0.25">
      <c r="A1018" s="738"/>
      <c r="B1018" s="1744"/>
      <c r="C1018" s="1185" t="s">
        <v>449</v>
      </c>
      <c r="D1018" s="1185"/>
      <c r="E1018" s="1185"/>
      <c r="F1018" s="2257">
        <f t="shared" si="706"/>
        <v>25566</v>
      </c>
      <c r="G1018" s="1186">
        <f t="shared" si="709"/>
        <v>10653</v>
      </c>
      <c r="H1018" s="1186">
        <f t="shared" si="709"/>
        <v>8242</v>
      </c>
      <c r="I1018" s="1186">
        <f t="shared" si="710"/>
        <v>77.367877593166241</v>
      </c>
      <c r="J1018" s="1449"/>
      <c r="K1018" s="1449"/>
      <c r="L1018" s="1450"/>
      <c r="M1018" s="1450"/>
      <c r="N1018" s="1450"/>
      <c r="O1018" s="1450"/>
      <c r="P1018" s="1450"/>
      <c r="Q1018" s="1450"/>
      <c r="R1018" s="1186"/>
      <c r="S1018" s="1186"/>
      <c r="T1018" s="1186"/>
      <c r="U1018" s="1186"/>
      <c r="V1018" s="1186"/>
      <c r="W1018" s="1605"/>
      <c r="X1018" s="1186"/>
      <c r="Y1018" s="1186"/>
      <c r="Z1018" s="1186"/>
      <c r="AA1018" s="1451"/>
      <c r="AB1018" s="1186"/>
      <c r="AC1018" s="1186">
        <f t="shared" si="708"/>
        <v>615</v>
      </c>
      <c r="AD1018" s="1186">
        <f t="shared" si="708"/>
        <v>1711729.6699999995</v>
      </c>
      <c r="AE1018" s="1186">
        <f t="shared" si="708"/>
        <v>1711.7296699999995</v>
      </c>
      <c r="AF1018" s="2614"/>
      <c r="AG1018" s="767"/>
      <c r="AH1018" s="238"/>
      <c r="AI1018" s="238"/>
      <c r="AJ1018" s="238"/>
      <c r="AK1018" s="238"/>
      <c r="AL1018" s="238"/>
      <c r="AM1018" s="238"/>
      <c r="AN1018" s="238"/>
      <c r="AO1018" s="238"/>
      <c r="AP1018" s="238"/>
      <c r="AQ1018" s="238"/>
      <c r="AR1018" s="238"/>
      <c r="AS1018" s="238"/>
      <c r="AT1018" s="238"/>
      <c r="AU1018" s="238"/>
      <c r="AV1018" s="238"/>
      <c r="AW1018" s="238"/>
      <c r="AX1018" s="238"/>
      <c r="AY1018" s="238"/>
      <c r="AZ1018" s="238"/>
      <c r="BA1018" s="238"/>
      <c r="BB1018" s="238"/>
      <c r="BC1018" s="238"/>
      <c r="BD1018" s="238"/>
      <c r="BE1018" s="238"/>
      <c r="BF1018" s="238"/>
      <c r="BG1018" s="238"/>
      <c r="BH1018" s="238"/>
      <c r="BI1018" s="238"/>
      <c r="BJ1018" s="238"/>
      <c r="BK1018" s="238"/>
      <c r="BL1018" s="238"/>
      <c r="BM1018" s="238"/>
      <c r="BN1018" s="238"/>
      <c r="BO1018" s="238"/>
      <c r="BP1018" s="238"/>
      <c r="BQ1018" s="238"/>
      <c r="BR1018" s="238"/>
      <c r="BS1018" s="238"/>
      <c r="BT1018" s="238"/>
      <c r="BU1018" s="238"/>
      <c r="BV1018" s="238"/>
      <c r="BW1018" s="238"/>
      <c r="BX1018" s="238"/>
      <c r="BY1018" s="238"/>
      <c r="BZ1018" s="238"/>
      <c r="CA1018" s="238"/>
      <c r="CB1018" s="238"/>
      <c r="CC1018" s="238"/>
      <c r="CD1018" s="238"/>
      <c r="CE1018" s="238"/>
      <c r="CF1018" s="238"/>
      <c r="CG1018" s="238"/>
      <c r="CH1018" s="238"/>
      <c r="CI1018" s="238"/>
      <c r="CJ1018" s="238"/>
      <c r="CK1018" s="238"/>
      <c r="CL1018" s="238"/>
      <c r="CM1018" s="238"/>
      <c r="CN1018" s="238"/>
      <c r="CO1018" s="238"/>
      <c r="CP1018" s="238"/>
      <c r="CQ1018" s="238"/>
      <c r="CR1018" s="238"/>
      <c r="CS1018" s="238"/>
      <c r="CT1018" s="238"/>
      <c r="CU1018" s="238"/>
      <c r="CV1018" s="238"/>
      <c r="CW1018" s="238"/>
      <c r="CX1018" s="238"/>
      <c r="CY1018" s="238"/>
      <c r="CZ1018" s="238"/>
      <c r="DA1018" s="238"/>
      <c r="DB1018" s="238"/>
      <c r="DC1018" s="238"/>
      <c r="DD1018" s="238"/>
      <c r="DE1018" s="238"/>
      <c r="DF1018" s="238"/>
      <c r="DG1018" s="238"/>
      <c r="DH1018" s="238"/>
      <c r="DI1018" s="238"/>
      <c r="DJ1018" s="238"/>
      <c r="DK1018" s="238"/>
      <c r="DL1018" s="238"/>
      <c r="DM1018" s="238"/>
      <c r="DN1018" s="238"/>
      <c r="DO1018" s="238"/>
      <c r="DP1018" s="238"/>
      <c r="DQ1018" s="238"/>
      <c r="DR1018" s="238"/>
      <c r="DS1018" s="238"/>
      <c r="DT1018" s="238"/>
      <c r="DU1018" s="238"/>
      <c r="DV1018" s="238"/>
      <c r="DW1018" s="238"/>
      <c r="DX1018" s="238"/>
      <c r="DY1018" s="238"/>
      <c r="DZ1018" s="238"/>
      <c r="EA1018" s="238"/>
      <c r="EB1018" s="238"/>
      <c r="EC1018" s="238"/>
      <c r="ED1018" s="238"/>
      <c r="EE1018" s="238"/>
      <c r="EF1018" s="238"/>
      <c r="EG1018" s="238"/>
      <c r="EH1018" s="238"/>
      <c r="EI1018" s="238"/>
      <c r="EJ1018" s="238"/>
      <c r="EK1018" s="238"/>
      <c r="EL1018" s="238"/>
      <c r="EM1018" s="238"/>
      <c r="EN1018" s="238"/>
      <c r="EO1018" s="238"/>
      <c r="EP1018" s="238"/>
      <c r="EQ1018" s="238"/>
      <c r="ER1018" s="238"/>
      <c r="ES1018" s="238"/>
      <c r="ET1018" s="238"/>
      <c r="EU1018" s="238"/>
      <c r="EV1018" s="238"/>
      <c r="EW1018" s="238"/>
      <c r="EX1018" s="238"/>
      <c r="EY1018" s="238"/>
      <c r="EZ1018" s="238"/>
      <c r="FA1018" s="238"/>
      <c r="FB1018" s="238"/>
      <c r="FC1018" s="238"/>
      <c r="FD1018" s="238"/>
      <c r="FE1018" s="238"/>
      <c r="FF1018" s="238"/>
      <c r="FG1018" s="238"/>
      <c r="FH1018" s="238"/>
      <c r="FI1018" s="238"/>
      <c r="FJ1018" s="238"/>
      <c r="FK1018" s="238"/>
      <c r="FL1018" s="238"/>
      <c r="FM1018" s="238"/>
      <c r="FN1018" s="238"/>
      <c r="FO1018" s="238"/>
      <c r="FP1018" s="238"/>
      <c r="FQ1018" s="238"/>
      <c r="FR1018" s="238"/>
      <c r="FS1018" s="238"/>
      <c r="FT1018" s="238"/>
      <c r="FU1018" s="238"/>
      <c r="FV1018" s="238"/>
      <c r="FW1018" s="238"/>
      <c r="FX1018" s="238"/>
      <c r="FY1018" s="238"/>
      <c r="FZ1018" s="238"/>
      <c r="GA1018" s="238"/>
      <c r="GB1018" s="238"/>
      <c r="GC1018" s="238"/>
      <c r="GD1018" s="238"/>
      <c r="GE1018" s="238"/>
      <c r="GF1018" s="238"/>
      <c r="GG1018" s="238"/>
      <c r="GH1018" s="238"/>
      <c r="GI1018" s="238"/>
      <c r="GJ1018" s="238"/>
      <c r="GK1018" s="238"/>
      <c r="GL1018" s="238"/>
      <c r="GM1018" s="238"/>
      <c r="GN1018" s="238"/>
      <c r="GO1018" s="238"/>
      <c r="GP1018" s="238"/>
      <c r="GQ1018" s="238"/>
      <c r="GR1018" s="238"/>
      <c r="GS1018" s="238"/>
      <c r="GT1018" s="238"/>
      <c r="GU1018" s="238"/>
      <c r="GV1018" s="238"/>
      <c r="GW1018" s="238"/>
      <c r="GX1018" s="238"/>
      <c r="GY1018" s="238"/>
      <c r="GZ1018" s="238"/>
      <c r="HA1018" s="238"/>
      <c r="HB1018" s="238"/>
      <c r="HC1018" s="238"/>
      <c r="HD1018" s="238"/>
      <c r="HE1018" s="238"/>
      <c r="HF1018" s="238"/>
      <c r="HG1018" s="238"/>
      <c r="HH1018" s="238"/>
      <c r="HI1018" s="238"/>
      <c r="HJ1018" s="238"/>
      <c r="HK1018" s="238"/>
      <c r="HL1018" s="238"/>
      <c r="HM1018" s="238"/>
      <c r="HN1018" s="238"/>
      <c r="HO1018" s="238"/>
      <c r="HP1018" s="238"/>
      <c r="HQ1018" s="238"/>
      <c r="HR1018" s="238"/>
      <c r="HS1018" s="238"/>
      <c r="HT1018" s="238"/>
      <c r="HU1018" s="238"/>
      <c r="HV1018" s="238"/>
      <c r="HW1018" s="238"/>
      <c r="HX1018" s="238"/>
      <c r="HY1018" s="238"/>
      <c r="HZ1018" s="238"/>
      <c r="IA1018" s="238"/>
      <c r="IB1018" s="238"/>
      <c r="IC1018" s="238"/>
      <c r="ID1018" s="238"/>
      <c r="IE1018" s="238"/>
      <c r="IF1018" s="238"/>
      <c r="IG1018" s="238"/>
      <c r="IH1018" s="238"/>
      <c r="II1018" s="238"/>
      <c r="IJ1018" s="238"/>
      <c r="IK1018" s="238"/>
      <c r="IL1018" s="238"/>
      <c r="IM1018" s="238"/>
      <c r="IN1018" s="238"/>
      <c r="IO1018" s="238"/>
      <c r="IP1018" s="238"/>
      <c r="IQ1018" s="238"/>
      <c r="IR1018" s="238"/>
      <c r="IS1018" s="238"/>
      <c r="IT1018" s="238"/>
      <c r="IU1018" s="238"/>
      <c r="IV1018" s="238"/>
      <c r="IW1018" s="238"/>
      <c r="IX1018" s="238"/>
      <c r="IY1018" s="238"/>
      <c r="IZ1018" s="238"/>
      <c r="JA1018" s="238"/>
      <c r="JB1018" s="238"/>
      <c r="JC1018" s="238"/>
      <c r="JD1018" s="238"/>
      <c r="JE1018" s="238"/>
      <c r="JF1018" s="238"/>
      <c r="JG1018" s="238"/>
      <c r="JH1018" s="238"/>
    </row>
    <row r="1019" spans="1:268" s="791" customFormat="1" ht="38.1" customHeight="1" x14ac:dyDescent="0.25">
      <c r="A1019" s="738">
        <v>1</v>
      </c>
      <c r="B1019" s="1744">
        <v>1</v>
      </c>
      <c r="C1019" s="1185" t="s">
        <v>453</v>
      </c>
      <c r="D1019" s="1185"/>
      <c r="E1019" s="1185"/>
      <c r="F1019" s="2257">
        <f t="shared" si="706"/>
        <v>60000</v>
      </c>
      <c r="G1019" s="1186">
        <f t="shared" si="709"/>
        <v>25000</v>
      </c>
      <c r="H1019" s="1186">
        <f t="shared" si="709"/>
        <v>22125.87</v>
      </c>
      <c r="I1019" s="1186">
        <f t="shared" si="710"/>
        <v>88.503479999999996</v>
      </c>
      <c r="J1019" s="1449"/>
      <c r="K1019" s="1449"/>
      <c r="L1019" s="1450"/>
      <c r="M1019" s="1450"/>
      <c r="N1019" s="1450"/>
      <c r="O1019" s="1450"/>
      <c r="P1019" s="1450"/>
      <c r="Q1019" s="1450"/>
      <c r="R1019" s="1186"/>
      <c r="S1019" s="1186"/>
      <c r="T1019" s="1186"/>
      <c r="U1019" s="1186"/>
      <c r="V1019" s="1186"/>
      <c r="W1019" s="1605"/>
      <c r="X1019" s="1186"/>
      <c r="Y1019" s="1186"/>
      <c r="Z1019" s="1186"/>
      <c r="AA1019" s="1451"/>
      <c r="AB1019" s="1186"/>
      <c r="AC1019" s="1186">
        <f t="shared" si="708"/>
        <v>828.6</v>
      </c>
      <c r="AD1019" s="1186">
        <f t="shared" si="708"/>
        <v>194942.39999999997</v>
      </c>
      <c r="AE1019" s="1186">
        <f t="shared" si="708"/>
        <v>194.94239999999996</v>
      </c>
      <c r="AF1019" s="2614"/>
      <c r="AG1019" s="767"/>
      <c r="AH1019" s="238"/>
      <c r="AI1019" s="238"/>
      <c r="AJ1019" s="238"/>
      <c r="AK1019" s="238"/>
      <c r="AL1019" s="238"/>
      <c r="AM1019" s="238"/>
      <c r="AN1019" s="238"/>
      <c r="AO1019" s="238"/>
      <c r="AP1019" s="238"/>
      <c r="AQ1019" s="238"/>
      <c r="AR1019" s="238"/>
      <c r="AS1019" s="238"/>
      <c r="AT1019" s="238"/>
      <c r="AU1019" s="238"/>
      <c r="AV1019" s="238"/>
      <c r="AW1019" s="238"/>
      <c r="AX1019" s="238"/>
      <c r="AY1019" s="238"/>
      <c r="AZ1019" s="238"/>
      <c r="BA1019" s="238"/>
      <c r="BB1019" s="238"/>
      <c r="BC1019" s="238"/>
      <c r="BD1019" s="238"/>
      <c r="BE1019" s="238"/>
      <c r="BF1019" s="238"/>
      <c r="BG1019" s="238"/>
      <c r="BH1019" s="238"/>
      <c r="BI1019" s="238"/>
      <c r="BJ1019" s="238"/>
      <c r="BK1019" s="238"/>
      <c r="BL1019" s="238"/>
      <c r="BM1019" s="238"/>
      <c r="BN1019" s="238"/>
      <c r="BO1019" s="238"/>
      <c r="BP1019" s="238"/>
      <c r="BQ1019" s="238"/>
      <c r="BR1019" s="238"/>
      <c r="BS1019" s="238"/>
      <c r="BT1019" s="238"/>
      <c r="BU1019" s="238"/>
      <c r="BV1019" s="238"/>
      <c r="BW1019" s="238"/>
      <c r="BX1019" s="238"/>
      <c r="BY1019" s="238"/>
      <c r="BZ1019" s="238"/>
      <c r="CA1019" s="238"/>
      <c r="CB1019" s="238"/>
      <c r="CC1019" s="238"/>
      <c r="CD1019" s="238"/>
      <c r="CE1019" s="238"/>
      <c r="CF1019" s="238"/>
      <c r="CG1019" s="238"/>
      <c r="CH1019" s="238"/>
      <c r="CI1019" s="238"/>
      <c r="CJ1019" s="238"/>
      <c r="CK1019" s="238"/>
      <c r="CL1019" s="238"/>
      <c r="CM1019" s="238"/>
      <c r="CN1019" s="238"/>
      <c r="CO1019" s="238"/>
      <c r="CP1019" s="238"/>
      <c r="CQ1019" s="238"/>
      <c r="CR1019" s="238"/>
      <c r="CS1019" s="238"/>
      <c r="CT1019" s="238"/>
      <c r="CU1019" s="238"/>
      <c r="CV1019" s="238"/>
      <c r="CW1019" s="238"/>
      <c r="CX1019" s="238"/>
      <c r="CY1019" s="238"/>
      <c r="CZ1019" s="238"/>
      <c r="DA1019" s="238"/>
      <c r="DB1019" s="238"/>
      <c r="DC1019" s="238"/>
      <c r="DD1019" s="238"/>
      <c r="DE1019" s="238"/>
      <c r="DF1019" s="238"/>
      <c r="DG1019" s="238"/>
      <c r="DH1019" s="238"/>
      <c r="DI1019" s="238"/>
      <c r="DJ1019" s="238"/>
      <c r="DK1019" s="238"/>
      <c r="DL1019" s="238"/>
      <c r="DM1019" s="238"/>
      <c r="DN1019" s="238"/>
      <c r="DO1019" s="238"/>
      <c r="DP1019" s="238"/>
      <c r="DQ1019" s="238"/>
      <c r="DR1019" s="238"/>
      <c r="DS1019" s="238"/>
      <c r="DT1019" s="238"/>
      <c r="DU1019" s="238"/>
      <c r="DV1019" s="238"/>
      <c r="DW1019" s="238"/>
      <c r="DX1019" s="238"/>
      <c r="DY1019" s="238"/>
      <c r="DZ1019" s="238"/>
      <c r="EA1019" s="238"/>
      <c r="EB1019" s="238"/>
      <c r="EC1019" s="238"/>
      <c r="ED1019" s="238"/>
      <c r="EE1019" s="238"/>
      <c r="EF1019" s="238"/>
      <c r="EG1019" s="238"/>
      <c r="EH1019" s="238"/>
      <c r="EI1019" s="238"/>
      <c r="EJ1019" s="238"/>
      <c r="EK1019" s="238"/>
      <c r="EL1019" s="238"/>
      <c r="EM1019" s="238"/>
      <c r="EN1019" s="238"/>
      <c r="EO1019" s="238"/>
      <c r="EP1019" s="238"/>
      <c r="EQ1019" s="238"/>
      <c r="ER1019" s="238"/>
      <c r="ES1019" s="238"/>
      <c r="ET1019" s="238"/>
      <c r="EU1019" s="238"/>
      <c r="EV1019" s="238"/>
      <c r="EW1019" s="238"/>
      <c r="EX1019" s="238"/>
      <c r="EY1019" s="238"/>
      <c r="EZ1019" s="238"/>
      <c r="FA1019" s="238"/>
      <c r="FB1019" s="238"/>
      <c r="FC1019" s="238"/>
      <c r="FD1019" s="238"/>
      <c r="FE1019" s="238"/>
      <c r="FF1019" s="238"/>
      <c r="FG1019" s="238"/>
      <c r="FH1019" s="238"/>
      <c r="FI1019" s="238"/>
      <c r="FJ1019" s="238"/>
      <c r="FK1019" s="238"/>
      <c r="FL1019" s="238"/>
      <c r="FM1019" s="238"/>
      <c r="FN1019" s="238"/>
      <c r="FO1019" s="238"/>
      <c r="FP1019" s="238"/>
      <c r="FQ1019" s="238"/>
      <c r="FR1019" s="238"/>
      <c r="FS1019" s="238"/>
      <c r="FT1019" s="238"/>
      <c r="FU1019" s="238"/>
      <c r="FV1019" s="238"/>
      <c r="FW1019" s="238"/>
      <c r="FX1019" s="238"/>
      <c r="FY1019" s="238"/>
      <c r="FZ1019" s="238"/>
      <c r="GA1019" s="238"/>
      <c r="GB1019" s="238"/>
      <c r="GC1019" s="238"/>
      <c r="GD1019" s="238"/>
      <c r="GE1019" s="238"/>
      <c r="GF1019" s="238"/>
      <c r="GG1019" s="238"/>
      <c r="GH1019" s="238"/>
      <c r="GI1019" s="238"/>
      <c r="GJ1019" s="238"/>
      <c r="GK1019" s="238"/>
      <c r="GL1019" s="238"/>
      <c r="GM1019" s="238"/>
      <c r="GN1019" s="238"/>
      <c r="GO1019" s="238"/>
      <c r="GP1019" s="238"/>
      <c r="GQ1019" s="238"/>
      <c r="GR1019" s="238"/>
      <c r="GS1019" s="238"/>
      <c r="GT1019" s="238"/>
      <c r="GU1019" s="238"/>
      <c r="GV1019" s="238"/>
      <c r="GW1019" s="238"/>
      <c r="GX1019" s="238"/>
      <c r="GY1019" s="238"/>
      <c r="GZ1019" s="238"/>
      <c r="HA1019" s="238"/>
      <c r="HB1019" s="238"/>
      <c r="HC1019" s="238"/>
      <c r="HD1019" s="238"/>
      <c r="HE1019" s="238"/>
      <c r="HF1019" s="238"/>
      <c r="HG1019" s="238"/>
      <c r="HH1019" s="238"/>
      <c r="HI1019" s="238"/>
      <c r="HJ1019" s="238"/>
      <c r="HK1019" s="238"/>
      <c r="HL1019" s="238"/>
      <c r="HM1019" s="238"/>
      <c r="HN1019" s="238"/>
      <c r="HO1019" s="238"/>
      <c r="HP1019" s="238"/>
      <c r="HQ1019" s="238"/>
      <c r="HR1019" s="238"/>
      <c r="HS1019" s="238"/>
      <c r="HT1019" s="238"/>
      <c r="HU1019" s="238"/>
      <c r="HV1019" s="238"/>
      <c r="HW1019" s="238"/>
      <c r="HX1019" s="238"/>
      <c r="HY1019" s="238"/>
      <c r="HZ1019" s="238"/>
      <c r="IA1019" s="238"/>
      <c r="IB1019" s="238"/>
      <c r="IC1019" s="238"/>
      <c r="ID1019" s="238"/>
      <c r="IE1019" s="238"/>
      <c r="IF1019" s="238"/>
      <c r="IG1019" s="238"/>
      <c r="IH1019" s="238"/>
      <c r="II1019" s="238"/>
      <c r="IJ1019" s="238"/>
      <c r="IK1019" s="238"/>
      <c r="IL1019" s="238"/>
      <c r="IM1019" s="238"/>
      <c r="IN1019" s="238"/>
      <c r="IO1019" s="238"/>
      <c r="IP1019" s="238"/>
      <c r="IQ1019" s="238"/>
      <c r="IR1019" s="238"/>
      <c r="IS1019" s="238"/>
      <c r="IT1019" s="238"/>
      <c r="IU1019" s="238"/>
      <c r="IV1019" s="238"/>
      <c r="IW1019" s="238"/>
      <c r="IX1019" s="238"/>
      <c r="IY1019" s="238"/>
      <c r="IZ1019" s="238"/>
      <c r="JA1019" s="238"/>
      <c r="JB1019" s="238"/>
      <c r="JC1019" s="238"/>
      <c r="JD1019" s="238"/>
      <c r="JE1019" s="238"/>
      <c r="JF1019" s="238"/>
      <c r="JG1019" s="238"/>
      <c r="JH1019" s="238"/>
    </row>
    <row r="1020" spans="1:268" s="791" customFormat="1" ht="38.1" customHeight="1" x14ac:dyDescent="0.25">
      <c r="A1020" s="738"/>
      <c r="B1020" s="1744">
        <v>1</v>
      </c>
      <c r="C1020" s="1197" t="s">
        <v>168</v>
      </c>
      <c r="D1020" s="1197"/>
      <c r="E1020" s="1293"/>
      <c r="F1020" s="1479">
        <f t="shared" si="706"/>
        <v>110183.8153846154</v>
      </c>
      <c r="G1020" s="1294">
        <f t="shared" si="709"/>
        <v>45911.856410256412</v>
      </c>
      <c r="H1020" s="1294">
        <f t="shared" si="709"/>
        <v>37327.700000000004</v>
      </c>
      <c r="I1020" s="1186">
        <f t="shared" si="710"/>
        <v>81.302963806232057</v>
      </c>
      <c r="J1020" s="1449"/>
      <c r="K1020" s="1449"/>
      <c r="L1020" s="1450"/>
      <c r="M1020" s="1450"/>
      <c r="N1020" s="1450"/>
      <c r="O1020" s="1450"/>
      <c r="P1020" s="1450"/>
      <c r="Q1020" s="1450"/>
      <c r="R1020" s="1186">
        <f t="shared" ref="R1020:AB1020" si="711">R971</f>
        <v>79099.384000000005</v>
      </c>
      <c r="S1020" s="1186">
        <f t="shared" ref="S1020:T1020" si="712">S971</f>
        <v>79099.384000000005</v>
      </c>
      <c r="T1020" s="1186">
        <f t="shared" si="712"/>
        <v>79099.384000000005</v>
      </c>
      <c r="U1020" s="1186">
        <f t="shared" ref="U1020:V1020" si="713">U971</f>
        <v>79099.384000000005</v>
      </c>
      <c r="V1020" s="1186">
        <f t="shared" si="713"/>
        <v>79099.384000000005</v>
      </c>
      <c r="W1020" s="1186">
        <f t="shared" si="711"/>
        <v>32958.076666666668</v>
      </c>
      <c r="X1020" s="1186">
        <f t="shared" si="711"/>
        <v>32305.506789999999</v>
      </c>
      <c r="Y1020" s="1186">
        <f t="shared" si="711"/>
        <v>0</v>
      </c>
      <c r="Z1020" s="1186">
        <f t="shared" si="711"/>
        <v>-652.56987666666828</v>
      </c>
      <c r="AA1020" s="1186">
        <f t="shared" si="711"/>
        <v>-62.945390000000003</v>
      </c>
      <c r="AB1020" s="1186">
        <f t="shared" si="711"/>
        <v>32242.561399999999</v>
      </c>
      <c r="AC1020" s="1294">
        <f t="shared" si="708"/>
        <v>2466.4615384615386</v>
      </c>
      <c r="AD1020" s="1186">
        <f t="shared" si="708"/>
        <v>2171886.0799999991</v>
      </c>
      <c r="AE1020" s="1186">
        <f t="shared" si="708"/>
        <v>2171.8860799999993</v>
      </c>
      <c r="AF1020" s="2614"/>
      <c r="AG1020" s="767"/>
      <c r="AH1020" s="238"/>
      <c r="AI1020" s="238"/>
      <c r="AJ1020" s="238"/>
      <c r="AK1020" s="238"/>
      <c r="AL1020" s="238"/>
      <c r="AM1020" s="238"/>
      <c r="AN1020" s="238"/>
      <c r="AO1020" s="238"/>
      <c r="AP1020" s="238"/>
      <c r="AQ1020" s="238"/>
      <c r="AR1020" s="238"/>
      <c r="AS1020" s="238"/>
      <c r="AT1020" s="238"/>
      <c r="AU1020" s="238"/>
      <c r="AV1020" s="238"/>
      <c r="AW1020" s="238"/>
      <c r="AX1020" s="238"/>
      <c r="AY1020" s="238"/>
      <c r="AZ1020" s="238"/>
      <c r="BA1020" s="238"/>
      <c r="BB1020" s="238"/>
      <c r="BC1020" s="238"/>
      <c r="BD1020" s="238"/>
      <c r="BE1020" s="238"/>
      <c r="BF1020" s="238"/>
      <c r="BG1020" s="238"/>
      <c r="BH1020" s="238"/>
      <c r="BI1020" s="238"/>
      <c r="BJ1020" s="238"/>
      <c r="BK1020" s="238"/>
      <c r="BL1020" s="238"/>
      <c r="BM1020" s="238"/>
      <c r="BN1020" s="238"/>
      <c r="BO1020" s="238"/>
      <c r="BP1020" s="238"/>
      <c r="BQ1020" s="238"/>
      <c r="BR1020" s="238"/>
      <c r="BS1020" s="238"/>
      <c r="BT1020" s="238"/>
      <c r="BU1020" s="238"/>
      <c r="BV1020" s="238"/>
      <c r="BW1020" s="238"/>
      <c r="BX1020" s="238"/>
      <c r="BY1020" s="238"/>
      <c r="BZ1020" s="238"/>
      <c r="CA1020" s="238"/>
      <c r="CB1020" s="238"/>
      <c r="CC1020" s="238"/>
      <c r="CD1020" s="238"/>
      <c r="CE1020" s="238"/>
      <c r="CF1020" s="238"/>
      <c r="CG1020" s="238"/>
      <c r="CH1020" s="238"/>
      <c r="CI1020" s="238"/>
      <c r="CJ1020" s="238"/>
      <c r="CK1020" s="238"/>
      <c r="CL1020" s="238"/>
      <c r="CM1020" s="238"/>
      <c r="CN1020" s="238"/>
      <c r="CO1020" s="238"/>
      <c r="CP1020" s="238"/>
      <c r="CQ1020" s="238"/>
      <c r="CR1020" s="238"/>
      <c r="CS1020" s="238"/>
      <c r="CT1020" s="238"/>
      <c r="CU1020" s="238"/>
      <c r="CV1020" s="238"/>
      <c r="CW1020" s="238"/>
      <c r="CX1020" s="238"/>
      <c r="CY1020" s="238"/>
      <c r="CZ1020" s="238"/>
      <c r="DA1020" s="238"/>
      <c r="DB1020" s="238"/>
      <c r="DC1020" s="238"/>
      <c r="DD1020" s="238"/>
      <c r="DE1020" s="238"/>
      <c r="DF1020" s="238"/>
      <c r="DG1020" s="238"/>
      <c r="DH1020" s="238"/>
      <c r="DI1020" s="238"/>
      <c r="DJ1020" s="238"/>
      <c r="DK1020" s="238"/>
      <c r="DL1020" s="238"/>
      <c r="DM1020" s="238"/>
      <c r="DN1020" s="238"/>
      <c r="DO1020" s="238"/>
      <c r="DP1020" s="238"/>
      <c r="DQ1020" s="238"/>
      <c r="DR1020" s="238"/>
      <c r="DS1020" s="238"/>
      <c r="DT1020" s="238"/>
      <c r="DU1020" s="238"/>
      <c r="DV1020" s="238"/>
      <c r="DW1020" s="238"/>
      <c r="DX1020" s="238"/>
      <c r="DY1020" s="238"/>
      <c r="DZ1020" s="238"/>
      <c r="EA1020" s="238"/>
      <c r="EB1020" s="238"/>
      <c r="EC1020" s="238"/>
      <c r="ED1020" s="238"/>
      <c r="EE1020" s="238"/>
      <c r="EF1020" s="238"/>
      <c r="EG1020" s="238"/>
      <c r="EH1020" s="238"/>
      <c r="EI1020" s="238"/>
      <c r="EJ1020" s="238"/>
      <c r="EK1020" s="238"/>
      <c r="EL1020" s="238"/>
      <c r="EM1020" s="238"/>
      <c r="EN1020" s="238"/>
      <c r="EO1020" s="238"/>
      <c r="EP1020" s="238"/>
      <c r="EQ1020" s="238"/>
      <c r="ER1020" s="238"/>
      <c r="ES1020" s="238"/>
      <c r="ET1020" s="238"/>
      <c r="EU1020" s="238"/>
      <c r="EV1020" s="238"/>
      <c r="EW1020" s="238"/>
      <c r="EX1020" s="238"/>
      <c r="EY1020" s="238"/>
      <c r="EZ1020" s="238"/>
      <c r="FA1020" s="238"/>
      <c r="FB1020" s="238"/>
      <c r="FC1020" s="238"/>
      <c r="FD1020" s="238"/>
      <c r="FE1020" s="238"/>
      <c r="FF1020" s="238"/>
      <c r="FG1020" s="238"/>
      <c r="FH1020" s="238"/>
      <c r="FI1020" s="238"/>
      <c r="FJ1020" s="238"/>
      <c r="FK1020" s="238"/>
      <c r="FL1020" s="238"/>
      <c r="FM1020" s="238"/>
      <c r="FN1020" s="238"/>
      <c r="FO1020" s="238"/>
      <c r="FP1020" s="238"/>
      <c r="FQ1020" s="238"/>
      <c r="FR1020" s="238"/>
      <c r="FS1020" s="238"/>
      <c r="FT1020" s="238"/>
      <c r="FU1020" s="238"/>
      <c r="FV1020" s="238"/>
      <c r="FW1020" s="238"/>
      <c r="FX1020" s="238"/>
      <c r="FY1020" s="238"/>
      <c r="FZ1020" s="238"/>
      <c r="GA1020" s="238"/>
      <c r="GB1020" s="238"/>
      <c r="GC1020" s="238"/>
      <c r="GD1020" s="238"/>
      <c r="GE1020" s="238"/>
      <c r="GF1020" s="238"/>
      <c r="GG1020" s="238"/>
      <c r="GH1020" s="238"/>
      <c r="GI1020" s="238"/>
      <c r="GJ1020" s="238"/>
      <c r="GK1020" s="238"/>
      <c r="GL1020" s="238"/>
      <c r="GM1020" s="238"/>
      <c r="GN1020" s="238"/>
      <c r="GO1020" s="238"/>
      <c r="GP1020" s="238"/>
      <c r="GQ1020" s="238"/>
      <c r="GR1020" s="238"/>
      <c r="GS1020" s="238"/>
      <c r="GT1020" s="238"/>
      <c r="GU1020" s="238"/>
      <c r="GV1020" s="238"/>
      <c r="GW1020" s="238"/>
      <c r="GX1020" s="238"/>
      <c r="GY1020" s="238"/>
      <c r="GZ1020" s="238"/>
      <c r="HA1020" s="238"/>
      <c r="HB1020" s="238"/>
      <c r="HC1020" s="238"/>
      <c r="HD1020" s="238"/>
      <c r="HE1020" s="238"/>
      <c r="HF1020" s="238"/>
      <c r="HG1020" s="238"/>
      <c r="HH1020" s="238"/>
      <c r="HI1020" s="238"/>
      <c r="HJ1020" s="238"/>
      <c r="HK1020" s="238"/>
      <c r="HL1020" s="238"/>
      <c r="HM1020" s="238"/>
      <c r="HN1020" s="238"/>
      <c r="HO1020" s="238"/>
      <c r="HP1020" s="238"/>
      <c r="HQ1020" s="238"/>
      <c r="HR1020" s="238"/>
      <c r="HS1020" s="238"/>
      <c r="HT1020" s="238"/>
      <c r="HU1020" s="238"/>
      <c r="HV1020" s="238"/>
      <c r="HW1020" s="238"/>
      <c r="HX1020" s="238"/>
      <c r="HY1020" s="238"/>
      <c r="HZ1020" s="238"/>
      <c r="IA1020" s="238"/>
      <c r="IB1020" s="238"/>
      <c r="IC1020" s="238"/>
      <c r="ID1020" s="238"/>
      <c r="IE1020" s="238"/>
      <c r="IF1020" s="238"/>
      <c r="IG1020" s="238"/>
      <c r="IH1020" s="238"/>
      <c r="II1020" s="238"/>
      <c r="IJ1020" s="238"/>
      <c r="IK1020" s="238"/>
      <c r="IL1020" s="238"/>
      <c r="IM1020" s="238"/>
      <c r="IN1020" s="238"/>
      <c r="IO1020" s="238"/>
      <c r="IP1020" s="238"/>
      <c r="IQ1020" s="238"/>
      <c r="IR1020" s="238"/>
      <c r="IS1020" s="238"/>
      <c r="IT1020" s="238"/>
      <c r="IU1020" s="238"/>
      <c r="IV1020" s="238"/>
      <c r="IW1020" s="238"/>
      <c r="IX1020" s="238"/>
      <c r="IY1020" s="238"/>
      <c r="IZ1020" s="238"/>
      <c r="JA1020" s="238"/>
      <c r="JB1020" s="238"/>
      <c r="JC1020" s="238"/>
      <c r="JD1020" s="238"/>
      <c r="JE1020" s="238"/>
      <c r="JF1020" s="238"/>
      <c r="JG1020" s="238"/>
      <c r="JH1020" s="238"/>
    </row>
    <row r="1021" spans="1:268" s="791" customFormat="1" ht="38.1" customHeight="1" x14ac:dyDescent="0.25">
      <c r="A1021" s="738"/>
      <c r="B1021" s="1744">
        <v>1</v>
      </c>
      <c r="C1021" s="1346" t="s">
        <v>307</v>
      </c>
      <c r="D1021" s="1346"/>
      <c r="E1021" s="1185"/>
      <c r="F1021" s="2257"/>
      <c r="G1021" s="1186"/>
      <c r="H1021" s="1186"/>
      <c r="I1021" s="1186"/>
      <c r="J1021" s="1449"/>
      <c r="K1021" s="1449"/>
      <c r="L1021" s="1450"/>
      <c r="M1021" s="1450"/>
      <c r="N1021" s="1450"/>
      <c r="O1021" s="1450"/>
      <c r="P1021" s="1450"/>
      <c r="Q1021" s="1450"/>
      <c r="R1021" s="1186"/>
      <c r="S1021" s="1186"/>
      <c r="T1021" s="1186"/>
      <c r="U1021" s="1186"/>
      <c r="V1021" s="1186"/>
      <c r="W1021" s="1605"/>
      <c r="X1021" s="1186"/>
      <c r="Y1021" s="1186"/>
      <c r="Z1021" s="1186"/>
      <c r="AA1021" s="1451"/>
      <c r="AB1021" s="1186"/>
      <c r="AC1021" s="1186"/>
      <c r="AD1021" s="1186"/>
      <c r="AE1021" s="1186"/>
      <c r="AF1021" s="2614"/>
      <c r="AG1021" s="767"/>
      <c r="AH1021" s="238"/>
      <c r="AI1021" s="238"/>
      <c r="AJ1021" s="238"/>
      <c r="AK1021" s="238"/>
      <c r="AL1021" s="238"/>
      <c r="AM1021" s="238"/>
      <c r="AN1021" s="238"/>
      <c r="AO1021" s="238"/>
      <c r="AP1021" s="238"/>
      <c r="AQ1021" s="238"/>
      <c r="AR1021" s="238"/>
      <c r="AS1021" s="238"/>
      <c r="AT1021" s="238"/>
      <c r="AU1021" s="238"/>
      <c r="AV1021" s="238"/>
      <c r="AW1021" s="238"/>
      <c r="AX1021" s="238"/>
      <c r="AY1021" s="238"/>
      <c r="AZ1021" s="238"/>
      <c r="BA1021" s="238"/>
      <c r="BB1021" s="238"/>
      <c r="BC1021" s="238"/>
      <c r="BD1021" s="238"/>
      <c r="BE1021" s="238"/>
      <c r="BF1021" s="238"/>
      <c r="BG1021" s="238"/>
      <c r="BH1021" s="238"/>
      <c r="BI1021" s="238"/>
      <c r="BJ1021" s="238"/>
      <c r="BK1021" s="238"/>
      <c r="BL1021" s="238"/>
      <c r="BM1021" s="238"/>
      <c r="BN1021" s="238"/>
      <c r="BO1021" s="238"/>
      <c r="BP1021" s="238"/>
      <c r="BQ1021" s="238"/>
      <c r="BR1021" s="238"/>
      <c r="BS1021" s="238"/>
      <c r="BT1021" s="238"/>
      <c r="BU1021" s="238"/>
      <c r="BV1021" s="238"/>
      <c r="BW1021" s="238"/>
      <c r="BX1021" s="238"/>
      <c r="BY1021" s="238"/>
      <c r="BZ1021" s="238"/>
      <c r="CA1021" s="238"/>
      <c r="CB1021" s="238"/>
      <c r="CC1021" s="238"/>
      <c r="CD1021" s="238"/>
      <c r="CE1021" s="238"/>
      <c r="CF1021" s="238"/>
      <c r="CG1021" s="238"/>
      <c r="CH1021" s="238"/>
      <c r="CI1021" s="238"/>
      <c r="CJ1021" s="238"/>
      <c r="CK1021" s="238"/>
      <c r="CL1021" s="238"/>
      <c r="CM1021" s="238"/>
      <c r="CN1021" s="238"/>
      <c r="CO1021" s="238"/>
      <c r="CP1021" s="238"/>
      <c r="CQ1021" s="238"/>
      <c r="CR1021" s="238"/>
      <c r="CS1021" s="238"/>
      <c r="CT1021" s="238"/>
      <c r="CU1021" s="238"/>
      <c r="CV1021" s="238"/>
      <c r="CW1021" s="238"/>
      <c r="CX1021" s="238"/>
      <c r="CY1021" s="238"/>
      <c r="CZ1021" s="238"/>
      <c r="DA1021" s="238"/>
      <c r="DB1021" s="238"/>
      <c r="DC1021" s="238"/>
      <c r="DD1021" s="238"/>
      <c r="DE1021" s="238"/>
      <c r="DF1021" s="238"/>
      <c r="DG1021" s="238"/>
      <c r="DH1021" s="238"/>
      <c r="DI1021" s="238"/>
      <c r="DJ1021" s="238"/>
      <c r="DK1021" s="238"/>
      <c r="DL1021" s="238"/>
      <c r="DM1021" s="238"/>
      <c r="DN1021" s="238"/>
      <c r="DO1021" s="238"/>
      <c r="DP1021" s="238"/>
      <c r="DQ1021" s="238"/>
      <c r="DR1021" s="238"/>
      <c r="DS1021" s="238"/>
      <c r="DT1021" s="238"/>
      <c r="DU1021" s="238"/>
      <c r="DV1021" s="238"/>
      <c r="DW1021" s="238"/>
      <c r="DX1021" s="238"/>
      <c r="DY1021" s="238"/>
      <c r="DZ1021" s="238"/>
      <c r="EA1021" s="238"/>
      <c r="EB1021" s="238"/>
      <c r="EC1021" s="238"/>
      <c r="ED1021" s="238"/>
      <c r="EE1021" s="238"/>
      <c r="EF1021" s="238"/>
      <c r="EG1021" s="238"/>
      <c r="EH1021" s="238"/>
      <c r="EI1021" s="238"/>
      <c r="EJ1021" s="238"/>
      <c r="EK1021" s="238"/>
      <c r="EL1021" s="238"/>
      <c r="EM1021" s="238"/>
      <c r="EN1021" s="238"/>
      <c r="EO1021" s="238"/>
      <c r="EP1021" s="238"/>
      <c r="EQ1021" s="238"/>
      <c r="ER1021" s="238"/>
      <c r="ES1021" s="238"/>
      <c r="ET1021" s="238"/>
      <c r="EU1021" s="238"/>
      <c r="EV1021" s="238"/>
      <c r="EW1021" s="238"/>
      <c r="EX1021" s="238"/>
      <c r="EY1021" s="238"/>
      <c r="EZ1021" s="238"/>
      <c r="FA1021" s="238"/>
      <c r="FB1021" s="238"/>
      <c r="FC1021" s="238"/>
      <c r="FD1021" s="238"/>
      <c r="FE1021" s="238"/>
      <c r="FF1021" s="238"/>
      <c r="FG1021" s="238"/>
      <c r="FH1021" s="238"/>
      <c r="FI1021" s="238"/>
      <c r="FJ1021" s="238"/>
      <c r="FK1021" s="238"/>
      <c r="FL1021" s="238"/>
      <c r="FM1021" s="238"/>
      <c r="FN1021" s="238"/>
      <c r="FO1021" s="238"/>
      <c r="FP1021" s="238"/>
      <c r="FQ1021" s="238"/>
      <c r="FR1021" s="238"/>
      <c r="FS1021" s="238"/>
      <c r="FT1021" s="238"/>
      <c r="FU1021" s="238"/>
      <c r="FV1021" s="238"/>
      <c r="FW1021" s="238"/>
      <c r="FX1021" s="238"/>
      <c r="FY1021" s="238"/>
      <c r="FZ1021" s="238"/>
      <c r="GA1021" s="238"/>
      <c r="GB1021" s="238"/>
      <c r="GC1021" s="238"/>
      <c r="GD1021" s="238"/>
      <c r="GE1021" s="238"/>
      <c r="GF1021" s="238"/>
      <c r="GG1021" s="238"/>
      <c r="GH1021" s="238"/>
      <c r="GI1021" s="238"/>
      <c r="GJ1021" s="238"/>
      <c r="GK1021" s="238"/>
      <c r="GL1021" s="238"/>
      <c r="GM1021" s="238"/>
      <c r="GN1021" s="238"/>
      <c r="GO1021" s="238"/>
      <c r="GP1021" s="238"/>
      <c r="GQ1021" s="238"/>
      <c r="GR1021" s="238"/>
      <c r="GS1021" s="238"/>
      <c r="GT1021" s="238"/>
      <c r="GU1021" s="238"/>
      <c r="GV1021" s="238"/>
      <c r="GW1021" s="238"/>
      <c r="GX1021" s="238"/>
      <c r="GY1021" s="238"/>
      <c r="GZ1021" s="238"/>
      <c r="HA1021" s="238"/>
      <c r="HB1021" s="238"/>
      <c r="HC1021" s="238"/>
      <c r="HD1021" s="238"/>
      <c r="HE1021" s="238"/>
      <c r="HF1021" s="238"/>
      <c r="HG1021" s="238"/>
      <c r="HH1021" s="238"/>
      <c r="HI1021" s="238"/>
      <c r="HJ1021" s="238"/>
      <c r="HK1021" s="238"/>
      <c r="HL1021" s="238"/>
      <c r="HM1021" s="238"/>
      <c r="HN1021" s="238"/>
      <c r="HO1021" s="238"/>
      <c r="HP1021" s="238"/>
      <c r="HQ1021" s="238"/>
      <c r="HR1021" s="238"/>
      <c r="HS1021" s="238"/>
      <c r="HT1021" s="238"/>
      <c r="HU1021" s="238"/>
      <c r="HV1021" s="238"/>
      <c r="HW1021" s="238"/>
      <c r="HX1021" s="238"/>
      <c r="HY1021" s="238"/>
      <c r="HZ1021" s="238"/>
      <c r="IA1021" s="238"/>
      <c r="IB1021" s="238"/>
      <c r="IC1021" s="238"/>
      <c r="ID1021" s="238"/>
      <c r="IE1021" s="238"/>
      <c r="IF1021" s="238"/>
      <c r="IG1021" s="238"/>
      <c r="IH1021" s="238"/>
      <c r="II1021" s="238"/>
      <c r="IJ1021" s="238"/>
      <c r="IK1021" s="238"/>
      <c r="IL1021" s="238"/>
      <c r="IM1021" s="238"/>
      <c r="IN1021" s="238"/>
      <c r="IO1021" s="238"/>
      <c r="IP1021" s="238"/>
      <c r="IQ1021" s="238"/>
      <c r="IR1021" s="238"/>
      <c r="IS1021" s="238"/>
      <c r="IT1021" s="238"/>
      <c r="IU1021" s="238"/>
      <c r="IV1021" s="238"/>
      <c r="IW1021" s="238"/>
      <c r="IX1021" s="238"/>
      <c r="IY1021" s="238"/>
      <c r="IZ1021" s="238"/>
      <c r="JA1021" s="238"/>
      <c r="JB1021" s="238"/>
      <c r="JC1021" s="238"/>
      <c r="JD1021" s="238"/>
      <c r="JE1021" s="238"/>
      <c r="JF1021" s="238"/>
      <c r="JG1021" s="238"/>
      <c r="JH1021" s="238"/>
    </row>
    <row r="1022" spans="1:268" s="791" customFormat="1" ht="38.1" customHeight="1" x14ac:dyDescent="0.25">
      <c r="A1022" s="738"/>
      <c r="B1022" s="1744">
        <v>1</v>
      </c>
      <c r="C1022" s="1185" t="s">
        <v>198</v>
      </c>
      <c r="D1022" s="1185"/>
      <c r="E1022" s="1185"/>
      <c r="F1022" s="2257">
        <f>F973</f>
        <v>12394</v>
      </c>
      <c r="G1022" s="1186">
        <f>G973</f>
        <v>5166</v>
      </c>
      <c r="H1022" s="1186">
        <f>H973</f>
        <v>1764</v>
      </c>
      <c r="I1022" s="1186">
        <f>I973</f>
        <v>34.146341463414636</v>
      </c>
      <c r="J1022" s="1449"/>
      <c r="K1022" s="1449"/>
      <c r="L1022" s="1450"/>
      <c r="M1022" s="1450"/>
      <c r="N1022" s="1450"/>
      <c r="O1022" s="1450"/>
      <c r="P1022" s="1450"/>
      <c r="Q1022" s="1450"/>
      <c r="R1022" s="1186"/>
      <c r="S1022" s="1186"/>
      <c r="T1022" s="1186"/>
      <c r="U1022" s="1186"/>
      <c r="V1022" s="1186"/>
      <c r="W1022" s="1605"/>
      <c r="X1022" s="1186"/>
      <c r="Y1022" s="1186"/>
      <c r="Z1022" s="1186"/>
      <c r="AA1022" s="1451"/>
      <c r="AB1022" s="1186"/>
      <c r="AC1022" s="1186">
        <f>AC973</f>
        <v>21</v>
      </c>
      <c r="AD1022" s="1186">
        <f t="shared" ref="AD1022:AE1022" si="714">AD973</f>
        <v>21193.420000000002</v>
      </c>
      <c r="AE1022" s="1186">
        <f t="shared" si="714"/>
        <v>21.193420000000003</v>
      </c>
      <c r="AF1022" s="2614"/>
      <c r="AG1022" s="767"/>
      <c r="AH1022" s="238"/>
      <c r="AI1022" s="238"/>
      <c r="AJ1022" s="238"/>
      <c r="AK1022" s="238"/>
      <c r="AL1022" s="238"/>
      <c r="AM1022" s="238"/>
      <c r="AN1022" s="238"/>
      <c r="AO1022" s="238"/>
      <c r="AP1022" s="238"/>
      <c r="AQ1022" s="238"/>
      <c r="AR1022" s="238"/>
      <c r="AS1022" s="238"/>
      <c r="AT1022" s="238"/>
      <c r="AU1022" s="238"/>
      <c r="AV1022" s="238"/>
      <c r="AW1022" s="238"/>
      <c r="AX1022" s="238"/>
      <c r="AY1022" s="238"/>
      <c r="AZ1022" s="238"/>
      <c r="BA1022" s="238"/>
      <c r="BB1022" s="238"/>
      <c r="BC1022" s="238"/>
      <c r="BD1022" s="238"/>
      <c r="BE1022" s="238"/>
      <c r="BF1022" s="238"/>
      <c r="BG1022" s="238"/>
      <c r="BH1022" s="238"/>
      <c r="BI1022" s="238"/>
      <c r="BJ1022" s="238"/>
      <c r="BK1022" s="238"/>
      <c r="BL1022" s="238"/>
      <c r="BM1022" s="238"/>
      <c r="BN1022" s="238"/>
      <c r="BO1022" s="238"/>
      <c r="BP1022" s="238"/>
      <c r="BQ1022" s="238"/>
      <c r="BR1022" s="238"/>
      <c r="BS1022" s="238"/>
      <c r="BT1022" s="238"/>
      <c r="BU1022" s="238"/>
      <c r="BV1022" s="238"/>
      <c r="BW1022" s="238"/>
      <c r="BX1022" s="238"/>
      <c r="BY1022" s="238"/>
      <c r="BZ1022" s="238"/>
      <c r="CA1022" s="238"/>
      <c r="CB1022" s="238"/>
      <c r="CC1022" s="238"/>
      <c r="CD1022" s="238"/>
      <c r="CE1022" s="238"/>
      <c r="CF1022" s="238"/>
      <c r="CG1022" s="238"/>
      <c r="CH1022" s="238"/>
      <c r="CI1022" s="238"/>
      <c r="CJ1022" s="238"/>
      <c r="CK1022" s="238"/>
      <c r="CL1022" s="238"/>
      <c r="CM1022" s="238"/>
      <c r="CN1022" s="238"/>
      <c r="CO1022" s="238"/>
      <c r="CP1022" s="238"/>
      <c r="CQ1022" s="238"/>
      <c r="CR1022" s="238"/>
      <c r="CS1022" s="238"/>
      <c r="CT1022" s="238"/>
      <c r="CU1022" s="238"/>
      <c r="CV1022" s="238"/>
      <c r="CW1022" s="238"/>
      <c r="CX1022" s="238"/>
      <c r="CY1022" s="238"/>
      <c r="CZ1022" s="238"/>
      <c r="DA1022" s="238"/>
      <c r="DB1022" s="238"/>
      <c r="DC1022" s="238"/>
      <c r="DD1022" s="238"/>
      <c r="DE1022" s="238"/>
      <c r="DF1022" s="238"/>
      <c r="DG1022" s="238"/>
      <c r="DH1022" s="238"/>
      <c r="DI1022" s="238"/>
      <c r="DJ1022" s="238"/>
      <c r="DK1022" s="238"/>
      <c r="DL1022" s="238"/>
      <c r="DM1022" s="238"/>
      <c r="DN1022" s="238"/>
      <c r="DO1022" s="238"/>
      <c r="DP1022" s="238"/>
      <c r="DQ1022" s="238"/>
      <c r="DR1022" s="238"/>
      <c r="DS1022" s="238"/>
      <c r="DT1022" s="238"/>
      <c r="DU1022" s="238"/>
      <c r="DV1022" s="238"/>
      <c r="DW1022" s="238"/>
      <c r="DX1022" s="238"/>
      <c r="DY1022" s="238"/>
      <c r="DZ1022" s="238"/>
      <c r="EA1022" s="238"/>
      <c r="EB1022" s="238"/>
      <c r="EC1022" s="238"/>
      <c r="ED1022" s="238"/>
      <c r="EE1022" s="238"/>
      <c r="EF1022" s="238"/>
      <c r="EG1022" s="238"/>
      <c r="EH1022" s="238"/>
      <c r="EI1022" s="238"/>
      <c r="EJ1022" s="238"/>
      <c r="EK1022" s="238"/>
      <c r="EL1022" s="238"/>
      <c r="EM1022" s="238"/>
      <c r="EN1022" s="238"/>
      <c r="EO1022" s="238"/>
      <c r="EP1022" s="238"/>
      <c r="EQ1022" s="238"/>
      <c r="ER1022" s="238"/>
      <c r="ES1022" s="238"/>
      <c r="ET1022" s="238"/>
      <c r="EU1022" s="238"/>
      <c r="EV1022" s="238"/>
      <c r="EW1022" s="238"/>
      <c r="EX1022" s="238"/>
      <c r="EY1022" s="238"/>
      <c r="EZ1022" s="238"/>
      <c r="FA1022" s="238"/>
      <c r="FB1022" s="238"/>
      <c r="FC1022" s="238"/>
      <c r="FD1022" s="238"/>
      <c r="FE1022" s="238"/>
      <c r="FF1022" s="238"/>
      <c r="FG1022" s="238"/>
      <c r="FH1022" s="238"/>
      <c r="FI1022" s="238"/>
      <c r="FJ1022" s="238"/>
      <c r="FK1022" s="238"/>
      <c r="FL1022" s="238"/>
      <c r="FM1022" s="238"/>
      <c r="FN1022" s="238"/>
      <c r="FO1022" s="238"/>
      <c r="FP1022" s="238"/>
      <c r="FQ1022" s="238"/>
      <c r="FR1022" s="238"/>
      <c r="FS1022" s="238"/>
      <c r="FT1022" s="238"/>
      <c r="FU1022" s="238"/>
      <c r="FV1022" s="238"/>
      <c r="FW1022" s="238"/>
      <c r="FX1022" s="238"/>
      <c r="FY1022" s="238"/>
      <c r="FZ1022" s="238"/>
      <c r="GA1022" s="238"/>
      <c r="GB1022" s="238"/>
      <c r="GC1022" s="238"/>
      <c r="GD1022" s="238"/>
      <c r="GE1022" s="238"/>
      <c r="GF1022" s="238"/>
      <c r="GG1022" s="238"/>
      <c r="GH1022" s="238"/>
      <c r="GI1022" s="238"/>
      <c r="GJ1022" s="238"/>
      <c r="GK1022" s="238"/>
      <c r="GL1022" s="238"/>
      <c r="GM1022" s="238"/>
      <c r="GN1022" s="238"/>
      <c r="GO1022" s="238"/>
      <c r="GP1022" s="238"/>
      <c r="GQ1022" s="238"/>
      <c r="GR1022" s="238"/>
      <c r="GS1022" s="238"/>
      <c r="GT1022" s="238"/>
      <c r="GU1022" s="238"/>
      <c r="GV1022" s="238"/>
      <c r="GW1022" s="238"/>
      <c r="GX1022" s="238"/>
      <c r="GY1022" s="238"/>
      <c r="GZ1022" s="238"/>
      <c r="HA1022" s="238"/>
      <c r="HB1022" s="238"/>
      <c r="HC1022" s="238"/>
      <c r="HD1022" s="238"/>
      <c r="HE1022" s="238"/>
      <c r="HF1022" s="238"/>
      <c r="HG1022" s="238"/>
      <c r="HH1022" s="238"/>
      <c r="HI1022" s="238"/>
      <c r="HJ1022" s="238"/>
      <c r="HK1022" s="238"/>
      <c r="HL1022" s="238"/>
      <c r="HM1022" s="238"/>
      <c r="HN1022" s="238"/>
      <c r="HO1022" s="238"/>
      <c r="HP1022" s="238"/>
      <c r="HQ1022" s="238"/>
      <c r="HR1022" s="238"/>
      <c r="HS1022" s="238"/>
      <c r="HT1022" s="238"/>
      <c r="HU1022" s="238"/>
      <c r="HV1022" s="238"/>
      <c r="HW1022" s="238"/>
      <c r="HX1022" s="238"/>
      <c r="HY1022" s="238"/>
      <c r="HZ1022" s="238"/>
      <c r="IA1022" s="238"/>
      <c r="IB1022" s="238"/>
      <c r="IC1022" s="238"/>
      <c r="ID1022" s="238"/>
      <c r="IE1022" s="238"/>
      <c r="IF1022" s="238"/>
      <c r="IG1022" s="238"/>
      <c r="IH1022" s="238"/>
      <c r="II1022" s="238"/>
      <c r="IJ1022" s="238"/>
      <c r="IK1022" s="238"/>
      <c r="IL1022" s="238"/>
      <c r="IM1022" s="238"/>
      <c r="IN1022" s="238"/>
      <c r="IO1022" s="238"/>
      <c r="IP1022" s="238"/>
      <c r="IQ1022" s="238"/>
      <c r="IR1022" s="238"/>
      <c r="IS1022" s="238"/>
      <c r="IT1022" s="238"/>
      <c r="IU1022" s="238"/>
      <c r="IV1022" s="238"/>
      <c r="IW1022" s="238"/>
      <c r="IX1022" s="238"/>
      <c r="IY1022" s="238"/>
      <c r="IZ1022" s="238"/>
      <c r="JA1022" s="238"/>
      <c r="JB1022" s="238"/>
      <c r="JC1022" s="238"/>
      <c r="JD1022" s="238"/>
      <c r="JE1022" s="238"/>
      <c r="JF1022" s="238"/>
      <c r="JG1022" s="238"/>
      <c r="JH1022" s="238"/>
    </row>
    <row r="1023" spans="1:268" s="791" customFormat="1" ht="38.1" customHeight="1" x14ac:dyDescent="0.25">
      <c r="A1023" s="738"/>
      <c r="B1023" s="1744">
        <v>1</v>
      </c>
      <c r="C1023" s="1185" t="s">
        <v>303</v>
      </c>
      <c r="D1023" s="1185"/>
      <c r="E1023" s="1185"/>
      <c r="F1023" s="2257">
        <f t="shared" ref="F1023:H1037" si="715">F974</f>
        <v>0</v>
      </c>
      <c r="G1023" s="1186">
        <f t="shared" si="715"/>
        <v>0</v>
      </c>
      <c r="H1023" s="1186">
        <f t="shared" si="715"/>
        <v>0</v>
      </c>
      <c r="I1023" s="1186"/>
      <c r="J1023" s="1449"/>
      <c r="K1023" s="1449"/>
      <c r="L1023" s="1450"/>
      <c r="M1023" s="1450"/>
      <c r="N1023" s="1450"/>
      <c r="O1023" s="1450"/>
      <c r="P1023" s="1450"/>
      <c r="Q1023" s="1450"/>
      <c r="R1023" s="1186"/>
      <c r="S1023" s="1186"/>
      <c r="T1023" s="1186"/>
      <c r="U1023" s="1186"/>
      <c r="V1023" s="1186"/>
      <c r="W1023" s="1605"/>
      <c r="X1023" s="1186"/>
      <c r="Y1023" s="1186"/>
      <c r="Z1023" s="1186"/>
      <c r="AA1023" s="1451"/>
      <c r="AB1023" s="1186"/>
      <c r="AC1023" s="1186">
        <f t="shared" ref="AC1023:AE1037" si="716">AC974</f>
        <v>0</v>
      </c>
      <c r="AD1023" s="1186">
        <f t="shared" si="716"/>
        <v>0</v>
      </c>
      <c r="AE1023" s="1186">
        <f t="shared" si="716"/>
        <v>0</v>
      </c>
      <c r="AF1023" s="2614"/>
      <c r="AG1023" s="767"/>
      <c r="AH1023" s="238"/>
      <c r="AI1023" s="238"/>
      <c r="AJ1023" s="238"/>
      <c r="AK1023" s="238"/>
      <c r="AL1023" s="238"/>
      <c r="AM1023" s="238"/>
      <c r="AN1023" s="238"/>
      <c r="AO1023" s="238"/>
      <c r="AP1023" s="238"/>
      <c r="AQ1023" s="238"/>
      <c r="AR1023" s="238"/>
      <c r="AS1023" s="238"/>
      <c r="AT1023" s="238"/>
      <c r="AU1023" s="238"/>
      <c r="AV1023" s="238"/>
      <c r="AW1023" s="238"/>
      <c r="AX1023" s="238"/>
      <c r="AY1023" s="238"/>
      <c r="AZ1023" s="238"/>
      <c r="BA1023" s="238"/>
      <c r="BB1023" s="238"/>
      <c r="BC1023" s="238"/>
      <c r="BD1023" s="238"/>
      <c r="BE1023" s="238"/>
      <c r="BF1023" s="238"/>
      <c r="BG1023" s="238"/>
      <c r="BH1023" s="238"/>
      <c r="BI1023" s="238"/>
      <c r="BJ1023" s="238"/>
      <c r="BK1023" s="238"/>
      <c r="BL1023" s="238"/>
      <c r="BM1023" s="238"/>
      <c r="BN1023" s="238"/>
      <c r="BO1023" s="238"/>
      <c r="BP1023" s="238"/>
      <c r="BQ1023" s="238"/>
      <c r="BR1023" s="238"/>
      <c r="BS1023" s="238"/>
      <c r="BT1023" s="238"/>
      <c r="BU1023" s="238"/>
      <c r="BV1023" s="238"/>
      <c r="BW1023" s="238"/>
      <c r="BX1023" s="238"/>
      <c r="BY1023" s="238"/>
      <c r="BZ1023" s="238"/>
      <c r="CA1023" s="238"/>
      <c r="CB1023" s="238"/>
      <c r="CC1023" s="238"/>
      <c r="CD1023" s="238"/>
      <c r="CE1023" s="238"/>
      <c r="CF1023" s="238"/>
      <c r="CG1023" s="238"/>
      <c r="CH1023" s="238"/>
      <c r="CI1023" s="238"/>
      <c r="CJ1023" s="238"/>
      <c r="CK1023" s="238"/>
      <c r="CL1023" s="238"/>
      <c r="CM1023" s="238"/>
      <c r="CN1023" s="238"/>
      <c r="CO1023" s="238"/>
      <c r="CP1023" s="238"/>
      <c r="CQ1023" s="238"/>
      <c r="CR1023" s="238"/>
      <c r="CS1023" s="238"/>
      <c r="CT1023" s="238"/>
      <c r="CU1023" s="238"/>
      <c r="CV1023" s="238"/>
      <c r="CW1023" s="238"/>
      <c r="CX1023" s="238"/>
      <c r="CY1023" s="238"/>
      <c r="CZ1023" s="238"/>
      <c r="DA1023" s="238"/>
      <c r="DB1023" s="238"/>
      <c r="DC1023" s="238"/>
      <c r="DD1023" s="238"/>
      <c r="DE1023" s="238"/>
      <c r="DF1023" s="238"/>
      <c r="DG1023" s="238"/>
      <c r="DH1023" s="238"/>
      <c r="DI1023" s="238"/>
      <c r="DJ1023" s="238"/>
      <c r="DK1023" s="238"/>
      <c r="DL1023" s="238"/>
      <c r="DM1023" s="238"/>
      <c r="DN1023" s="238"/>
      <c r="DO1023" s="238"/>
      <c r="DP1023" s="238"/>
      <c r="DQ1023" s="238"/>
      <c r="DR1023" s="238"/>
      <c r="DS1023" s="238"/>
      <c r="DT1023" s="238"/>
      <c r="DU1023" s="238"/>
      <c r="DV1023" s="238"/>
      <c r="DW1023" s="238"/>
      <c r="DX1023" s="238"/>
      <c r="DY1023" s="238"/>
      <c r="DZ1023" s="238"/>
      <c r="EA1023" s="238"/>
      <c r="EB1023" s="238"/>
      <c r="EC1023" s="238"/>
      <c r="ED1023" s="238"/>
      <c r="EE1023" s="238"/>
      <c r="EF1023" s="238"/>
      <c r="EG1023" s="238"/>
      <c r="EH1023" s="238"/>
      <c r="EI1023" s="238"/>
      <c r="EJ1023" s="238"/>
      <c r="EK1023" s="238"/>
      <c r="EL1023" s="238"/>
      <c r="EM1023" s="238"/>
      <c r="EN1023" s="238"/>
      <c r="EO1023" s="238"/>
      <c r="EP1023" s="238"/>
      <c r="EQ1023" s="238"/>
      <c r="ER1023" s="238"/>
      <c r="ES1023" s="238"/>
      <c r="ET1023" s="238"/>
      <c r="EU1023" s="238"/>
      <c r="EV1023" s="238"/>
      <c r="EW1023" s="238"/>
      <c r="EX1023" s="238"/>
      <c r="EY1023" s="238"/>
      <c r="EZ1023" s="238"/>
      <c r="FA1023" s="238"/>
      <c r="FB1023" s="238"/>
      <c r="FC1023" s="238"/>
      <c r="FD1023" s="238"/>
      <c r="FE1023" s="238"/>
      <c r="FF1023" s="238"/>
      <c r="FG1023" s="238"/>
      <c r="FH1023" s="238"/>
      <c r="FI1023" s="238"/>
      <c r="FJ1023" s="238"/>
      <c r="FK1023" s="238"/>
      <c r="FL1023" s="238"/>
      <c r="FM1023" s="238"/>
      <c r="FN1023" s="238"/>
      <c r="FO1023" s="238"/>
      <c r="FP1023" s="238"/>
      <c r="FQ1023" s="238"/>
      <c r="FR1023" s="238"/>
      <c r="FS1023" s="238"/>
      <c r="FT1023" s="238"/>
      <c r="FU1023" s="238"/>
      <c r="FV1023" s="238"/>
      <c r="FW1023" s="238"/>
      <c r="FX1023" s="238"/>
      <c r="FY1023" s="238"/>
      <c r="FZ1023" s="238"/>
      <c r="GA1023" s="238"/>
      <c r="GB1023" s="238"/>
      <c r="GC1023" s="238"/>
      <c r="GD1023" s="238"/>
      <c r="GE1023" s="238"/>
      <c r="GF1023" s="238"/>
      <c r="GG1023" s="238"/>
      <c r="GH1023" s="238"/>
      <c r="GI1023" s="238"/>
      <c r="GJ1023" s="238"/>
      <c r="GK1023" s="238"/>
      <c r="GL1023" s="238"/>
      <c r="GM1023" s="238"/>
      <c r="GN1023" s="238"/>
      <c r="GO1023" s="238"/>
      <c r="GP1023" s="238"/>
      <c r="GQ1023" s="238"/>
      <c r="GR1023" s="238"/>
      <c r="GS1023" s="238"/>
      <c r="GT1023" s="238"/>
      <c r="GU1023" s="238"/>
      <c r="GV1023" s="238"/>
      <c r="GW1023" s="238"/>
      <c r="GX1023" s="238"/>
      <c r="GY1023" s="238"/>
      <c r="GZ1023" s="238"/>
      <c r="HA1023" s="238"/>
      <c r="HB1023" s="238"/>
      <c r="HC1023" s="238"/>
      <c r="HD1023" s="238"/>
      <c r="HE1023" s="238"/>
      <c r="HF1023" s="238"/>
      <c r="HG1023" s="238"/>
      <c r="HH1023" s="238"/>
      <c r="HI1023" s="238"/>
      <c r="HJ1023" s="238"/>
      <c r="HK1023" s="238"/>
      <c r="HL1023" s="238"/>
      <c r="HM1023" s="238"/>
      <c r="HN1023" s="238"/>
      <c r="HO1023" s="238"/>
      <c r="HP1023" s="238"/>
      <c r="HQ1023" s="238"/>
      <c r="HR1023" s="238"/>
      <c r="HS1023" s="238"/>
      <c r="HT1023" s="238"/>
      <c r="HU1023" s="238"/>
      <c r="HV1023" s="238"/>
      <c r="HW1023" s="238"/>
      <c r="HX1023" s="238"/>
      <c r="HY1023" s="238"/>
      <c r="HZ1023" s="238"/>
      <c r="IA1023" s="238"/>
      <c r="IB1023" s="238"/>
      <c r="IC1023" s="238"/>
      <c r="ID1023" s="238"/>
      <c r="IE1023" s="238"/>
      <c r="IF1023" s="238"/>
      <c r="IG1023" s="238"/>
      <c r="IH1023" s="238"/>
      <c r="II1023" s="238"/>
      <c r="IJ1023" s="238"/>
      <c r="IK1023" s="238"/>
      <c r="IL1023" s="238"/>
      <c r="IM1023" s="238"/>
      <c r="IN1023" s="238"/>
      <c r="IO1023" s="238"/>
      <c r="IP1023" s="238"/>
      <c r="IQ1023" s="238"/>
      <c r="IR1023" s="238"/>
      <c r="IS1023" s="238"/>
      <c r="IT1023" s="238"/>
      <c r="IU1023" s="238"/>
      <c r="IV1023" s="238"/>
      <c r="IW1023" s="238"/>
      <c r="IX1023" s="238"/>
      <c r="IY1023" s="238"/>
      <c r="IZ1023" s="238"/>
      <c r="JA1023" s="238"/>
      <c r="JB1023" s="238"/>
      <c r="JC1023" s="238"/>
      <c r="JD1023" s="238"/>
      <c r="JE1023" s="238"/>
      <c r="JF1023" s="238"/>
      <c r="JG1023" s="238"/>
      <c r="JH1023" s="238"/>
    </row>
    <row r="1024" spans="1:268" s="791" customFormat="1" ht="57" customHeight="1" x14ac:dyDescent="0.25">
      <c r="A1024" s="738"/>
      <c r="B1024" s="1744">
        <v>1</v>
      </c>
      <c r="C1024" s="1185" t="s">
        <v>308</v>
      </c>
      <c r="D1024" s="1185"/>
      <c r="E1024" s="1185"/>
      <c r="F1024" s="2257">
        <f t="shared" si="715"/>
        <v>5117</v>
      </c>
      <c r="G1024" s="1186">
        <f t="shared" si="715"/>
        <v>2133</v>
      </c>
      <c r="H1024" s="1186">
        <f t="shared" si="715"/>
        <v>1019</v>
      </c>
      <c r="I1024" s="1186">
        <f t="shared" ref="I1024:I1032" si="717">I975</f>
        <v>47.77308954524144</v>
      </c>
      <c r="J1024" s="1449"/>
      <c r="K1024" s="1449"/>
      <c r="L1024" s="1450"/>
      <c r="M1024" s="1450"/>
      <c r="N1024" s="1450"/>
      <c r="O1024" s="1450"/>
      <c r="P1024" s="1450"/>
      <c r="Q1024" s="1450"/>
      <c r="R1024" s="1186"/>
      <c r="S1024" s="1186"/>
      <c r="T1024" s="1186"/>
      <c r="U1024" s="1186"/>
      <c r="V1024" s="1186"/>
      <c r="W1024" s="1605"/>
      <c r="X1024" s="1186"/>
      <c r="Y1024" s="1186"/>
      <c r="Z1024" s="1186"/>
      <c r="AA1024" s="1451"/>
      <c r="AB1024" s="1186"/>
      <c r="AC1024" s="1186">
        <f t="shared" si="716"/>
        <v>0</v>
      </c>
      <c r="AD1024" s="1186">
        <f t="shared" si="716"/>
        <v>0</v>
      </c>
      <c r="AE1024" s="1186">
        <f t="shared" si="716"/>
        <v>0</v>
      </c>
      <c r="AF1024" s="2614"/>
      <c r="AG1024" s="767"/>
      <c r="AH1024" s="238"/>
      <c r="AI1024" s="238"/>
      <c r="AJ1024" s="238"/>
      <c r="AK1024" s="238"/>
      <c r="AL1024" s="238"/>
      <c r="AM1024" s="238"/>
      <c r="AN1024" s="238"/>
      <c r="AO1024" s="238"/>
      <c r="AP1024" s="238"/>
      <c r="AQ1024" s="238"/>
      <c r="AR1024" s="238"/>
      <c r="AS1024" s="238"/>
      <c r="AT1024" s="238"/>
      <c r="AU1024" s="238"/>
      <c r="AV1024" s="238"/>
      <c r="AW1024" s="238"/>
      <c r="AX1024" s="238"/>
      <c r="AY1024" s="238"/>
      <c r="AZ1024" s="238"/>
      <c r="BA1024" s="238"/>
      <c r="BB1024" s="238"/>
      <c r="BC1024" s="238"/>
      <c r="BD1024" s="238"/>
      <c r="BE1024" s="238"/>
      <c r="BF1024" s="238"/>
      <c r="BG1024" s="238"/>
      <c r="BH1024" s="238"/>
      <c r="BI1024" s="238"/>
      <c r="BJ1024" s="238"/>
      <c r="BK1024" s="238"/>
      <c r="BL1024" s="238"/>
      <c r="BM1024" s="238"/>
      <c r="BN1024" s="238"/>
      <c r="BO1024" s="238"/>
      <c r="BP1024" s="238"/>
      <c r="BQ1024" s="238"/>
      <c r="BR1024" s="238"/>
      <c r="BS1024" s="238"/>
      <c r="BT1024" s="238"/>
      <c r="BU1024" s="238"/>
      <c r="BV1024" s="238"/>
      <c r="BW1024" s="238"/>
      <c r="BX1024" s="238"/>
      <c r="BY1024" s="238"/>
      <c r="BZ1024" s="238"/>
      <c r="CA1024" s="238"/>
      <c r="CB1024" s="238"/>
      <c r="CC1024" s="238"/>
      <c r="CD1024" s="238"/>
      <c r="CE1024" s="238"/>
      <c r="CF1024" s="238"/>
      <c r="CG1024" s="238"/>
      <c r="CH1024" s="238"/>
      <c r="CI1024" s="238"/>
      <c r="CJ1024" s="238"/>
      <c r="CK1024" s="238"/>
      <c r="CL1024" s="238"/>
      <c r="CM1024" s="238"/>
      <c r="CN1024" s="238"/>
      <c r="CO1024" s="238"/>
      <c r="CP1024" s="238"/>
      <c r="CQ1024" s="238"/>
      <c r="CR1024" s="238"/>
      <c r="CS1024" s="238"/>
      <c r="CT1024" s="238"/>
      <c r="CU1024" s="238"/>
      <c r="CV1024" s="238"/>
      <c r="CW1024" s="238"/>
      <c r="CX1024" s="238"/>
      <c r="CY1024" s="238"/>
      <c r="CZ1024" s="238"/>
      <c r="DA1024" s="238"/>
      <c r="DB1024" s="238"/>
      <c r="DC1024" s="238"/>
      <c r="DD1024" s="238"/>
      <c r="DE1024" s="238"/>
      <c r="DF1024" s="238"/>
      <c r="DG1024" s="238"/>
      <c r="DH1024" s="238"/>
      <c r="DI1024" s="238"/>
      <c r="DJ1024" s="238"/>
      <c r="DK1024" s="238"/>
      <c r="DL1024" s="238"/>
      <c r="DM1024" s="238"/>
      <c r="DN1024" s="238"/>
      <c r="DO1024" s="238"/>
      <c r="DP1024" s="238"/>
      <c r="DQ1024" s="238"/>
      <c r="DR1024" s="238"/>
      <c r="DS1024" s="238"/>
      <c r="DT1024" s="238"/>
      <c r="DU1024" s="238"/>
      <c r="DV1024" s="238"/>
      <c r="DW1024" s="238"/>
      <c r="DX1024" s="238"/>
      <c r="DY1024" s="238"/>
      <c r="DZ1024" s="238"/>
      <c r="EA1024" s="238"/>
      <c r="EB1024" s="238"/>
      <c r="EC1024" s="238"/>
      <c r="ED1024" s="238"/>
      <c r="EE1024" s="238"/>
      <c r="EF1024" s="238"/>
      <c r="EG1024" s="238"/>
      <c r="EH1024" s="238"/>
      <c r="EI1024" s="238"/>
      <c r="EJ1024" s="238"/>
      <c r="EK1024" s="238"/>
      <c r="EL1024" s="238"/>
      <c r="EM1024" s="238"/>
      <c r="EN1024" s="238"/>
      <c r="EO1024" s="238"/>
      <c r="EP1024" s="238"/>
      <c r="EQ1024" s="238"/>
      <c r="ER1024" s="238"/>
      <c r="ES1024" s="238"/>
      <c r="ET1024" s="238"/>
      <c r="EU1024" s="238"/>
      <c r="EV1024" s="238"/>
      <c r="EW1024" s="238"/>
      <c r="EX1024" s="238"/>
      <c r="EY1024" s="238"/>
      <c r="EZ1024" s="238"/>
      <c r="FA1024" s="238"/>
      <c r="FB1024" s="238"/>
      <c r="FC1024" s="238"/>
      <c r="FD1024" s="238"/>
      <c r="FE1024" s="238"/>
      <c r="FF1024" s="238"/>
      <c r="FG1024" s="238"/>
      <c r="FH1024" s="238"/>
      <c r="FI1024" s="238"/>
      <c r="FJ1024" s="238"/>
      <c r="FK1024" s="238"/>
      <c r="FL1024" s="238"/>
      <c r="FM1024" s="238"/>
      <c r="FN1024" s="238"/>
      <c r="FO1024" s="238"/>
      <c r="FP1024" s="238"/>
      <c r="FQ1024" s="238"/>
      <c r="FR1024" s="238"/>
      <c r="FS1024" s="238"/>
      <c r="FT1024" s="238"/>
      <c r="FU1024" s="238"/>
      <c r="FV1024" s="238"/>
      <c r="FW1024" s="238"/>
      <c r="FX1024" s="238"/>
      <c r="FY1024" s="238"/>
      <c r="FZ1024" s="238"/>
      <c r="GA1024" s="238"/>
      <c r="GB1024" s="238"/>
      <c r="GC1024" s="238"/>
      <c r="GD1024" s="238"/>
      <c r="GE1024" s="238"/>
      <c r="GF1024" s="238"/>
      <c r="GG1024" s="238"/>
      <c r="GH1024" s="238"/>
      <c r="GI1024" s="238"/>
      <c r="GJ1024" s="238"/>
      <c r="GK1024" s="238"/>
      <c r="GL1024" s="238"/>
      <c r="GM1024" s="238"/>
      <c r="GN1024" s="238"/>
      <c r="GO1024" s="238"/>
      <c r="GP1024" s="238"/>
      <c r="GQ1024" s="238"/>
      <c r="GR1024" s="238"/>
      <c r="GS1024" s="238"/>
      <c r="GT1024" s="238"/>
      <c r="GU1024" s="238"/>
      <c r="GV1024" s="238"/>
      <c r="GW1024" s="238"/>
      <c r="GX1024" s="238"/>
      <c r="GY1024" s="238"/>
      <c r="GZ1024" s="238"/>
      <c r="HA1024" s="238"/>
      <c r="HB1024" s="238"/>
      <c r="HC1024" s="238"/>
      <c r="HD1024" s="238"/>
      <c r="HE1024" s="238"/>
      <c r="HF1024" s="238"/>
      <c r="HG1024" s="238"/>
      <c r="HH1024" s="238"/>
      <c r="HI1024" s="238"/>
      <c r="HJ1024" s="238"/>
      <c r="HK1024" s="238"/>
      <c r="HL1024" s="238"/>
      <c r="HM1024" s="238"/>
      <c r="HN1024" s="238"/>
      <c r="HO1024" s="238"/>
      <c r="HP1024" s="238"/>
      <c r="HQ1024" s="238"/>
      <c r="HR1024" s="238"/>
      <c r="HS1024" s="238"/>
      <c r="HT1024" s="238"/>
      <c r="HU1024" s="238"/>
      <c r="HV1024" s="238"/>
      <c r="HW1024" s="238"/>
      <c r="HX1024" s="238"/>
      <c r="HY1024" s="238"/>
      <c r="HZ1024" s="238"/>
      <c r="IA1024" s="238"/>
      <c r="IB1024" s="238"/>
      <c r="IC1024" s="238"/>
      <c r="ID1024" s="238"/>
      <c r="IE1024" s="238"/>
      <c r="IF1024" s="238"/>
      <c r="IG1024" s="238"/>
      <c r="IH1024" s="238"/>
      <c r="II1024" s="238"/>
      <c r="IJ1024" s="238"/>
      <c r="IK1024" s="238"/>
      <c r="IL1024" s="238"/>
      <c r="IM1024" s="238"/>
      <c r="IN1024" s="238"/>
      <c r="IO1024" s="238"/>
      <c r="IP1024" s="238"/>
      <c r="IQ1024" s="238"/>
      <c r="IR1024" s="238"/>
      <c r="IS1024" s="238"/>
      <c r="IT1024" s="238"/>
      <c r="IU1024" s="238"/>
      <c r="IV1024" s="238"/>
      <c r="IW1024" s="238"/>
      <c r="IX1024" s="238"/>
      <c r="IY1024" s="238"/>
      <c r="IZ1024" s="238"/>
      <c r="JA1024" s="238"/>
      <c r="JB1024" s="238"/>
      <c r="JC1024" s="238"/>
      <c r="JD1024" s="238"/>
      <c r="JE1024" s="238"/>
      <c r="JF1024" s="238"/>
      <c r="JG1024" s="238"/>
      <c r="JH1024" s="238"/>
    </row>
    <row r="1025" spans="1:268" s="791" customFormat="1" ht="38.1" customHeight="1" x14ac:dyDescent="0.25">
      <c r="A1025" s="738"/>
      <c r="B1025" s="1744">
        <v>1</v>
      </c>
      <c r="C1025" s="1185" t="s">
        <v>309</v>
      </c>
      <c r="D1025" s="1185"/>
      <c r="E1025" s="1185"/>
      <c r="F1025" s="2257">
        <f t="shared" si="715"/>
        <v>3071</v>
      </c>
      <c r="G1025" s="1186">
        <f t="shared" si="715"/>
        <v>1280</v>
      </c>
      <c r="H1025" s="1186">
        <f t="shared" si="715"/>
        <v>1019</v>
      </c>
      <c r="I1025" s="1186">
        <f t="shared" si="717"/>
        <v>79.609375</v>
      </c>
      <c r="J1025" s="1449"/>
      <c r="K1025" s="1449"/>
      <c r="L1025" s="1450"/>
      <c r="M1025" s="1450"/>
      <c r="N1025" s="1450"/>
      <c r="O1025" s="1450"/>
      <c r="P1025" s="1450"/>
      <c r="Q1025" s="1450"/>
      <c r="R1025" s="1186"/>
      <c r="S1025" s="1186"/>
      <c r="T1025" s="1186"/>
      <c r="U1025" s="1186"/>
      <c r="V1025" s="1186"/>
      <c r="W1025" s="1605"/>
      <c r="X1025" s="1186"/>
      <c r="Y1025" s="1186"/>
      <c r="Z1025" s="1186"/>
      <c r="AA1025" s="1451"/>
      <c r="AB1025" s="1186"/>
      <c r="AC1025" s="1186">
        <f t="shared" si="716"/>
        <v>0</v>
      </c>
      <c r="AD1025" s="1186">
        <f t="shared" si="716"/>
        <v>0</v>
      </c>
      <c r="AE1025" s="1186">
        <f t="shared" si="716"/>
        <v>0</v>
      </c>
      <c r="AF1025" s="2614"/>
      <c r="AG1025" s="767"/>
      <c r="AH1025" s="238"/>
      <c r="AI1025" s="238"/>
      <c r="AJ1025" s="238"/>
      <c r="AK1025" s="238"/>
      <c r="AL1025" s="238"/>
      <c r="AM1025" s="238"/>
      <c r="AN1025" s="238"/>
      <c r="AO1025" s="238"/>
      <c r="AP1025" s="238"/>
      <c r="AQ1025" s="238"/>
      <c r="AR1025" s="238"/>
      <c r="AS1025" s="238"/>
      <c r="AT1025" s="238"/>
      <c r="AU1025" s="238"/>
      <c r="AV1025" s="238"/>
      <c r="AW1025" s="238"/>
      <c r="AX1025" s="238"/>
      <c r="AY1025" s="238"/>
      <c r="AZ1025" s="238"/>
      <c r="BA1025" s="238"/>
      <c r="BB1025" s="238"/>
      <c r="BC1025" s="238"/>
      <c r="BD1025" s="238"/>
      <c r="BE1025" s="238"/>
      <c r="BF1025" s="238"/>
      <c r="BG1025" s="238"/>
      <c r="BH1025" s="238"/>
      <c r="BI1025" s="238"/>
      <c r="BJ1025" s="238"/>
      <c r="BK1025" s="238"/>
      <c r="BL1025" s="238"/>
      <c r="BM1025" s="238"/>
      <c r="BN1025" s="238"/>
      <c r="BO1025" s="238"/>
      <c r="BP1025" s="238"/>
      <c r="BQ1025" s="238"/>
      <c r="BR1025" s="238"/>
      <c r="BS1025" s="238"/>
      <c r="BT1025" s="238"/>
      <c r="BU1025" s="238"/>
      <c r="BV1025" s="238"/>
      <c r="BW1025" s="238"/>
      <c r="BX1025" s="238"/>
      <c r="BY1025" s="238"/>
      <c r="BZ1025" s="238"/>
      <c r="CA1025" s="238"/>
      <c r="CB1025" s="238"/>
      <c r="CC1025" s="238"/>
      <c r="CD1025" s="238"/>
      <c r="CE1025" s="238"/>
      <c r="CF1025" s="238"/>
      <c r="CG1025" s="238"/>
      <c r="CH1025" s="238"/>
      <c r="CI1025" s="238"/>
      <c r="CJ1025" s="238"/>
      <c r="CK1025" s="238"/>
      <c r="CL1025" s="238"/>
      <c r="CM1025" s="238"/>
      <c r="CN1025" s="238"/>
      <c r="CO1025" s="238"/>
      <c r="CP1025" s="238"/>
      <c r="CQ1025" s="238"/>
      <c r="CR1025" s="238"/>
      <c r="CS1025" s="238"/>
      <c r="CT1025" s="238"/>
      <c r="CU1025" s="238"/>
      <c r="CV1025" s="238"/>
      <c r="CW1025" s="238"/>
      <c r="CX1025" s="238"/>
      <c r="CY1025" s="238"/>
      <c r="CZ1025" s="238"/>
      <c r="DA1025" s="238"/>
      <c r="DB1025" s="238"/>
      <c r="DC1025" s="238"/>
      <c r="DD1025" s="238"/>
      <c r="DE1025" s="238"/>
      <c r="DF1025" s="238"/>
      <c r="DG1025" s="238"/>
      <c r="DH1025" s="238"/>
      <c r="DI1025" s="238"/>
      <c r="DJ1025" s="238"/>
      <c r="DK1025" s="238"/>
      <c r="DL1025" s="238"/>
      <c r="DM1025" s="238"/>
      <c r="DN1025" s="238"/>
      <c r="DO1025" s="238"/>
      <c r="DP1025" s="238"/>
      <c r="DQ1025" s="238"/>
      <c r="DR1025" s="238"/>
      <c r="DS1025" s="238"/>
      <c r="DT1025" s="238"/>
      <c r="DU1025" s="238"/>
      <c r="DV1025" s="238"/>
      <c r="DW1025" s="238"/>
      <c r="DX1025" s="238"/>
      <c r="DY1025" s="238"/>
      <c r="DZ1025" s="238"/>
      <c r="EA1025" s="238"/>
      <c r="EB1025" s="238"/>
      <c r="EC1025" s="238"/>
      <c r="ED1025" s="238"/>
      <c r="EE1025" s="238"/>
      <c r="EF1025" s="238"/>
      <c r="EG1025" s="238"/>
      <c r="EH1025" s="238"/>
      <c r="EI1025" s="238"/>
      <c r="EJ1025" s="238"/>
      <c r="EK1025" s="238"/>
      <c r="EL1025" s="238"/>
      <c r="EM1025" s="238"/>
      <c r="EN1025" s="238"/>
      <c r="EO1025" s="238"/>
      <c r="EP1025" s="238"/>
      <c r="EQ1025" s="238"/>
      <c r="ER1025" s="238"/>
      <c r="ES1025" s="238"/>
      <c r="ET1025" s="238"/>
      <c r="EU1025" s="238"/>
      <c r="EV1025" s="238"/>
      <c r="EW1025" s="238"/>
      <c r="EX1025" s="238"/>
      <c r="EY1025" s="238"/>
      <c r="EZ1025" s="238"/>
      <c r="FA1025" s="238"/>
      <c r="FB1025" s="238"/>
      <c r="FC1025" s="238"/>
      <c r="FD1025" s="238"/>
      <c r="FE1025" s="238"/>
      <c r="FF1025" s="238"/>
      <c r="FG1025" s="238"/>
      <c r="FH1025" s="238"/>
      <c r="FI1025" s="238"/>
      <c r="FJ1025" s="238"/>
      <c r="FK1025" s="238"/>
      <c r="FL1025" s="238"/>
      <c r="FM1025" s="238"/>
      <c r="FN1025" s="238"/>
      <c r="FO1025" s="238"/>
      <c r="FP1025" s="238"/>
      <c r="FQ1025" s="238"/>
      <c r="FR1025" s="238"/>
      <c r="FS1025" s="238"/>
      <c r="FT1025" s="238"/>
      <c r="FU1025" s="238"/>
      <c r="FV1025" s="238"/>
      <c r="FW1025" s="238"/>
      <c r="FX1025" s="238"/>
      <c r="FY1025" s="238"/>
      <c r="FZ1025" s="238"/>
      <c r="GA1025" s="238"/>
      <c r="GB1025" s="238"/>
      <c r="GC1025" s="238"/>
      <c r="GD1025" s="238"/>
      <c r="GE1025" s="238"/>
      <c r="GF1025" s="238"/>
      <c r="GG1025" s="238"/>
      <c r="GH1025" s="238"/>
      <c r="GI1025" s="238"/>
      <c r="GJ1025" s="238"/>
      <c r="GK1025" s="238"/>
      <c r="GL1025" s="238"/>
      <c r="GM1025" s="238"/>
      <c r="GN1025" s="238"/>
      <c r="GO1025" s="238"/>
      <c r="GP1025" s="238"/>
      <c r="GQ1025" s="238"/>
      <c r="GR1025" s="238"/>
      <c r="GS1025" s="238"/>
      <c r="GT1025" s="238"/>
      <c r="GU1025" s="238"/>
      <c r="GV1025" s="238"/>
      <c r="GW1025" s="238"/>
      <c r="GX1025" s="238"/>
      <c r="GY1025" s="238"/>
      <c r="GZ1025" s="238"/>
      <c r="HA1025" s="238"/>
      <c r="HB1025" s="238"/>
      <c r="HC1025" s="238"/>
      <c r="HD1025" s="238"/>
      <c r="HE1025" s="238"/>
      <c r="HF1025" s="238"/>
      <c r="HG1025" s="238"/>
      <c r="HH1025" s="238"/>
      <c r="HI1025" s="238"/>
      <c r="HJ1025" s="238"/>
      <c r="HK1025" s="238"/>
      <c r="HL1025" s="238"/>
      <c r="HM1025" s="238"/>
      <c r="HN1025" s="238"/>
      <c r="HO1025" s="238"/>
      <c r="HP1025" s="238"/>
      <c r="HQ1025" s="238"/>
      <c r="HR1025" s="238"/>
      <c r="HS1025" s="238"/>
      <c r="HT1025" s="238"/>
      <c r="HU1025" s="238"/>
      <c r="HV1025" s="238"/>
      <c r="HW1025" s="238"/>
      <c r="HX1025" s="238"/>
      <c r="HY1025" s="238"/>
      <c r="HZ1025" s="238"/>
      <c r="IA1025" s="238"/>
      <c r="IB1025" s="238"/>
      <c r="IC1025" s="238"/>
      <c r="ID1025" s="238"/>
      <c r="IE1025" s="238"/>
      <c r="IF1025" s="238"/>
      <c r="IG1025" s="238"/>
      <c r="IH1025" s="238"/>
      <c r="II1025" s="238"/>
      <c r="IJ1025" s="238"/>
      <c r="IK1025" s="238"/>
      <c r="IL1025" s="238"/>
      <c r="IM1025" s="238"/>
      <c r="IN1025" s="238"/>
      <c r="IO1025" s="238"/>
      <c r="IP1025" s="238"/>
      <c r="IQ1025" s="238"/>
      <c r="IR1025" s="238"/>
      <c r="IS1025" s="238"/>
      <c r="IT1025" s="238"/>
      <c r="IU1025" s="238"/>
      <c r="IV1025" s="238"/>
      <c r="IW1025" s="238"/>
      <c r="IX1025" s="238"/>
      <c r="IY1025" s="238"/>
      <c r="IZ1025" s="238"/>
      <c r="JA1025" s="238"/>
      <c r="JB1025" s="238"/>
      <c r="JC1025" s="238"/>
      <c r="JD1025" s="238"/>
      <c r="JE1025" s="238"/>
      <c r="JF1025" s="238"/>
      <c r="JG1025" s="238"/>
      <c r="JH1025" s="238"/>
    </row>
    <row r="1026" spans="1:268" s="791" customFormat="1" ht="38.1" customHeight="1" x14ac:dyDescent="0.25">
      <c r="A1026" s="738"/>
      <c r="B1026" s="1744">
        <v>1</v>
      </c>
      <c r="C1026" s="1185" t="s">
        <v>310</v>
      </c>
      <c r="D1026" s="1185"/>
      <c r="E1026" s="1185"/>
      <c r="F1026" s="2257">
        <f t="shared" si="715"/>
        <v>921</v>
      </c>
      <c r="G1026" s="1186">
        <f t="shared" si="715"/>
        <v>384</v>
      </c>
      <c r="H1026" s="1186">
        <f t="shared" si="715"/>
        <v>0</v>
      </c>
      <c r="I1026" s="1186">
        <f t="shared" si="717"/>
        <v>0</v>
      </c>
      <c r="J1026" s="1449"/>
      <c r="K1026" s="1449"/>
      <c r="L1026" s="1450"/>
      <c r="M1026" s="1450"/>
      <c r="N1026" s="1450"/>
      <c r="O1026" s="1450"/>
      <c r="P1026" s="1450"/>
      <c r="Q1026" s="1450"/>
      <c r="R1026" s="1186"/>
      <c r="S1026" s="1186"/>
      <c r="T1026" s="1186"/>
      <c r="U1026" s="1186"/>
      <c r="V1026" s="1186"/>
      <c r="W1026" s="1605"/>
      <c r="X1026" s="1186"/>
      <c r="Y1026" s="1186"/>
      <c r="Z1026" s="1186"/>
      <c r="AA1026" s="1451"/>
      <c r="AB1026" s="1186"/>
      <c r="AC1026" s="1186">
        <f t="shared" si="716"/>
        <v>0</v>
      </c>
      <c r="AD1026" s="1186">
        <f t="shared" si="716"/>
        <v>0</v>
      </c>
      <c r="AE1026" s="1186">
        <f t="shared" si="716"/>
        <v>0</v>
      </c>
      <c r="AF1026" s="2614"/>
      <c r="AG1026" s="767"/>
      <c r="AH1026" s="238"/>
      <c r="AI1026" s="238"/>
      <c r="AJ1026" s="238"/>
      <c r="AK1026" s="238"/>
      <c r="AL1026" s="238"/>
      <c r="AM1026" s="238"/>
      <c r="AN1026" s="238"/>
      <c r="AO1026" s="238"/>
      <c r="AP1026" s="238"/>
      <c r="AQ1026" s="238"/>
      <c r="AR1026" s="238"/>
      <c r="AS1026" s="238"/>
      <c r="AT1026" s="238"/>
      <c r="AU1026" s="238"/>
      <c r="AV1026" s="238"/>
      <c r="AW1026" s="238"/>
      <c r="AX1026" s="238"/>
      <c r="AY1026" s="238"/>
      <c r="AZ1026" s="238"/>
      <c r="BA1026" s="238"/>
      <c r="BB1026" s="238"/>
      <c r="BC1026" s="238"/>
      <c r="BD1026" s="238"/>
      <c r="BE1026" s="238"/>
      <c r="BF1026" s="238"/>
      <c r="BG1026" s="238"/>
      <c r="BH1026" s="238"/>
      <c r="BI1026" s="238"/>
      <c r="BJ1026" s="238"/>
      <c r="BK1026" s="238"/>
      <c r="BL1026" s="238"/>
      <c r="BM1026" s="238"/>
      <c r="BN1026" s="238"/>
      <c r="BO1026" s="238"/>
      <c r="BP1026" s="238"/>
      <c r="BQ1026" s="238"/>
      <c r="BR1026" s="238"/>
      <c r="BS1026" s="238"/>
      <c r="BT1026" s="238"/>
      <c r="BU1026" s="238"/>
      <c r="BV1026" s="238"/>
      <c r="BW1026" s="238"/>
      <c r="BX1026" s="238"/>
      <c r="BY1026" s="238"/>
      <c r="BZ1026" s="238"/>
      <c r="CA1026" s="238"/>
      <c r="CB1026" s="238"/>
      <c r="CC1026" s="238"/>
      <c r="CD1026" s="238"/>
      <c r="CE1026" s="238"/>
      <c r="CF1026" s="238"/>
      <c r="CG1026" s="238"/>
      <c r="CH1026" s="238"/>
      <c r="CI1026" s="238"/>
      <c r="CJ1026" s="238"/>
      <c r="CK1026" s="238"/>
      <c r="CL1026" s="238"/>
      <c r="CM1026" s="238"/>
      <c r="CN1026" s="238"/>
      <c r="CO1026" s="238"/>
      <c r="CP1026" s="238"/>
      <c r="CQ1026" s="238"/>
      <c r="CR1026" s="238"/>
      <c r="CS1026" s="238"/>
      <c r="CT1026" s="238"/>
      <c r="CU1026" s="238"/>
      <c r="CV1026" s="238"/>
      <c r="CW1026" s="238"/>
      <c r="CX1026" s="238"/>
      <c r="CY1026" s="238"/>
      <c r="CZ1026" s="238"/>
      <c r="DA1026" s="238"/>
      <c r="DB1026" s="238"/>
      <c r="DC1026" s="238"/>
      <c r="DD1026" s="238"/>
      <c r="DE1026" s="238"/>
      <c r="DF1026" s="238"/>
      <c r="DG1026" s="238"/>
      <c r="DH1026" s="238"/>
      <c r="DI1026" s="238"/>
      <c r="DJ1026" s="238"/>
      <c r="DK1026" s="238"/>
      <c r="DL1026" s="238"/>
      <c r="DM1026" s="238"/>
      <c r="DN1026" s="238"/>
      <c r="DO1026" s="238"/>
      <c r="DP1026" s="238"/>
      <c r="DQ1026" s="238"/>
      <c r="DR1026" s="238"/>
      <c r="DS1026" s="238"/>
      <c r="DT1026" s="238"/>
      <c r="DU1026" s="238"/>
      <c r="DV1026" s="238"/>
      <c r="DW1026" s="238"/>
      <c r="DX1026" s="238"/>
      <c r="DY1026" s="238"/>
      <c r="DZ1026" s="238"/>
      <c r="EA1026" s="238"/>
      <c r="EB1026" s="238"/>
      <c r="EC1026" s="238"/>
      <c r="ED1026" s="238"/>
      <c r="EE1026" s="238"/>
      <c r="EF1026" s="238"/>
      <c r="EG1026" s="238"/>
      <c r="EH1026" s="238"/>
      <c r="EI1026" s="238"/>
      <c r="EJ1026" s="238"/>
      <c r="EK1026" s="238"/>
      <c r="EL1026" s="238"/>
      <c r="EM1026" s="238"/>
      <c r="EN1026" s="238"/>
      <c r="EO1026" s="238"/>
      <c r="EP1026" s="238"/>
      <c r="EQ1026" s="238"/>
      <c r="ER1026" s="238"/>
      <c r="ES1026" s="238"/>
      <c r="ET1026" s="238"/>
      <c r="EU1026" s="238"/>
      <c r="EV1026" s="238"/>
      <c r="EW1026" s="238"/>
      <c r="EX1026" s="238"/>
      <c r="EY1026" s="238"/>
      <c r="EZ1026" s="238"/>
      <c r="FA1026" s="238"/>
      <c r="FB1026" s="238"/>
      <c r="FC1026" s="238"/>
      <c r="FD1026" s="238"/>
      <c r="FE1026" s="238"/>
      <c r="FF1026" s="238"/>
      <c r="FG1026" s="238"/>
      <c r="FH1026" s="238"/>
      <c r="FI1026" s="238"/>
      <c r="FJ1026" s="238"/>
      <c r="FK1026" s="238"/>
      <c r="FL1026" s="238"/>
      <c r="FM1026" s="238"/>
      <c r="FN1026" s="238"/>
      <c r="FO1026" s="238"/>
      <c r="FP1026" s="238"/>
      <c r="FQ1026" s="238"/>
      <c r="FR1026" s="238"/>
      <c r="FS1026" s="238"/>
      <c r="FT1026" s="238"/>
      <c r="FU1026" s="238"/>
      <c r="FV1026" s="238"/>
      <c r="FW1026" s="238"/>
      <c r="FX1026" s="238"/>
      <c r="FY1026" s="238"/>
      <c r="FZ1026" s="238"/>
      <c r="GA1026" s="238"/>
      <c r="GB1026" s="238"/>
      <c r="GC1026" s="238"/>
      <c r="GD1026" s="238"/>
      <c r="GE1026" s="238"/>
      <c r="GF1026" s="238"/>
      <c r="GG1026" s="238"/>
      <c r="GH1026" s="238"/>
      <c r="GI1026" s="238"/>
      <c r="GJ1026" s="238"/>
      <c r="GK1026" s="238"/>
      <c r="GL1026" s="238"/>
      <c r="GM1026" s="238"/>
      <c r="GN1026" s="238"/>
      <c r="GO1026" s="238"/>
      <c r="GP1026" s="238"/>
      <c r="GQ1026" s="238"/>
      <c r="GR1026" s="238"/>
      <c r="GS1026" s="238"/>
      <c r="GT1026" s="238"/>
      <c r="GU1026" s="238"/>
      <c r="GV1026" s="238"/>
      <c r="GW1026" s="238"/>
      <c r="GX1026" s="238"/>
      <c r="GY1026" s="238"/>
      <c r="GZ1026" s="238"/>
      <c r="HA1026" s="238"/>
      <c r="HB1026" s="238"/>
      <c r="HC1026" s="238"/>
      <c r="HD1026" s="238"/>
      <c r="HE1026" s="238"/>
      <c r="HF1026" s="238"/>
      <c r="HG1026" s="238"/>
      <c r="HH1026" s="238"/>
      <c r="HI1026" s="238"/>
      <c r="HJ1026" s="238"/>
      <c r="HK1026" s="238"/>
      <c r="HL1026" s="238"/>
      <c r="HM1026" s="238"/>
      <c r="HN1026" s="238"/>
      <c r="HO1026" s="238"/>
      <c r="HP1026" s="238"/>
      <c r="HQ1026" s="238"/>
      <c r="HR1026" s="238"/>
      <c r="HS1026" s="238"/>
      <c r="HT1026" s="238"/>
      <c r="HU1026" s="238"/>
      <c r="HV1026" s="238"/>
      <c r="HW1026" s="238"/>
      <c r="HX1026" s="238"/>
      <c r="HY1026" s="238"/>
      <c r="HZ1026" s="238"/>
      <c r="IA1026" s="238"/>
      <c r="IB1026" s="238"/>
      <c r="IC1026" s="238"/>
      <c r="ID1026" s="238"/>
      <c r="IE1026" s="238"/>
      <c r="IF1026" s="238"/>
      <c r="IG1026" s="238"/>
      <c r="IH1026" s="238"/>
      <c r="II1026" s="238"/>
      <c r="IJ1026" s="238"/>
      <c r="IK1026" s="238"/>
      <c r="IL1026" s="238"/>
      <c r="IM1026" s="238"/>
      <c r="IN1026" s="238"/>
      <c r="IO1026" s="238"/>
      <c r="IP1026" s="238"/>
      <c r="IQ1026" s="238"/>
      <c r="IR1026" s="238"/>
      <c r="IS1026" s="238"/>
      <c r="IT1026" s="238"/>
      <c r="IU1026" s="238"/>
      <c r="IV1026" s="238"/>
      <c r="IW1026" s="238"/>
      <c r="IX1026" s="238"/>
      <c r="IY1026" s="238"/>
      <c r="IZ1026" s="238"/>
      <c r="JA1026" s="238"/>
      <c r="JB1026" s="238"/>
      <c r="JC1026" s="238"/>
      <c r="JD1026" s="238"/>
      <c r="JE1026" s="238"/>
      <c r="JF1026" s="238"/>
      <c r="JG1026" s="238"/>
      <c r="JH1026" s="238"/>
    </row>
    <row r="1027" spans="1:268" s="791" customFormat="1" ht="38.1" customHeight="1" x14ac:dyDescent="0.25">
      <c r="A1027" s="738"/>
      <c r="B1027" s="1744">
        <v>1</v>
      </c>
      <c r="C1027" s="1185" t="s">
        <v>354</v>
      </c>
      <c r="D1027" s="1185"/>
      <c r="E1027" s="1185"/>
      <c r="F1027" s="2257">
        <f t="shared" si="715"/>
        <v>233</v>
      </c>
      <c r="G1027" s="1186">
        <f t="shared" si="715"/>
        <v>97</v>
      </c>
      <c r="H1027" s="1186">
        <f t="shared" si="715"/>
        <v>0</v>
      </c>
      <c r="I1027" s="1186">
        <f t="shared" si="717"/>
        <v>0</v>
      </c>
      <c r="J1027" s="1449"/>
      <c r="K1027" s="1449"/>
      <c r="L1027" s="1450"/>
      <c r="M1027" s="1450"/>
      <c r="N1027" s="1450"/>
      <c r="O1027" s="1450"/>
      <c r="P1027" s="1450"/>
      <c r="Q1027" s="1450"/>
      <c r="R1027" s="1186"/>
      <c r="S1027" s="1186"/>
      <c r="T1027" s="1186"/>
      <c r="U1027" s="1186"/>
      <c r="V1027" s="1186"/>
      <c r="W1027" s="1605"/>
      <c r="X1027" s="1186"/>
      <c r="Y1027" s="1186"/>
      <c r="Z1027" s="1186"/>
      <c r="AA1027" s="1451"/>
      <c r="AB1027" s="1186"/>
      <c r="AC1027" s="1186">
        <f t="shared" si="716"/>
        <v>0</v>
      </c>
      <c r="AD1027" s="1186">
        <f t="shared" si="716"/>
        <v>0</v>
      </c>
      <c r="AE1027" s="1186">
        <f t="shared" si="716"/>
        <v>0</v>
      </c>
      <c r="AF1027" s="2614"/>
      <c r="AG1027" s="767"/>
      <c r="AH1027" s="238"/>
      <c r="AI1027" s="238"/>
      <c r="AJ1027" s="238"/>
      <c r="AK1027" s="238"/>
      <c r="AL1027" s="238"/>
      <c r="AM1027" s="238"/>
      <c r="AN1027" s="238"/>
      <c r="AO1027" s="238"/>
      <c r="AP1027" s="238"/>
      <c r="AQ1027" s="238"/>
      <c r="AR1027" s="238"/>
      <c r="AS1027" s="238"/>
      <c r="AT1027" s="238"/>
      <c r="AU1027" s="238"/>
      <c r="AV1027" s="238"/>
      <c r="AW1027" s="238"/>
      <c r="AX1027" s="238"/>
      <c r="AY1027" s="238"/>
      <c r="AZ1027" s="238"/>
      <c r="BA1027" s="238"/>
      <c r="BB1027" s="238"/>
      <c r="BC1027" s="238"/>
      <c r="BD1027" s="238"/>
      <c r="BE1027" s="238"/>
      <c r="BF1027" s="238"/>
      <c r="BG1027" s="238"/>
      <c r="BH1027" s="238"/>
      <c r="BI1027" s="238"/>
      <c r="BJ1027" s="238"/>
      <c r="BK1027" s="238"/>
      <c r="BL1027" s="238"/>
      <c r="BM1027" s="238"/>
      <c r="BN1027" s="238"/>
      <c r="BO1027" s="238"/>
      <c r="BP1027" s="238"/>
      <c r="BQ1027" s="238"/>
      <c r="BR1027" s="238"/>
      <c r="BS1027" s="238"/>
      <c r="BT1027" s="238"/>
      <c r="BU1027" s="238"/>
      <c r="BV1027" s="238"/>
      <c r="BW1027" s="238"/>
      <c r="BX1027" s="238"/>
      <c r="BY1027" s="238"/>
      <c r="BZ1027" s="238"/>
      <c r="CA1027" s="238"/>
      <c r="CB1027" s="238"/>
      <c r="CC1027" s="238"/>
      <c r="CD1027" s="238"/>
      <c r="CE1027" s="238"/>
      <c r="CF1027" s="238"/>
      <c r="CG1027" s="238"/>
      <c r="CH1027" s="238"/>
      <c r="CI1027" s="238"/>
      <c r="CJ1027" s="238"/>
      <c r="CK1027" s="238"/>
      <c r="CL1027" s="238"/>
      <c r="CM1027" s="238"/>
      <c r="CN1027" s="238"/>
      <c r="CO1027" s="238"/>
      <c r="CP1027" s="238"/>
      <c r="CQ1027" s="238"/>
      <c r="CR1027" s="238"/>
      <c r="CS1027" s="238"/>
      <c r="CT1027" s="238"/>
      <c r="CU1027" s="238"/>
      <c r="CV1027" s="238"/>
      <c r="CW1027" s="238"/>
      <c r="CX1027" s="238"/>
      <c r="CY1027" s="238"/>
      <c r="CZ1027" s="238"/>
      <c r="DA1027" s="238"/>
      <c r="DB1027" s="238"/>
      <c r="DC1027" s="238"/>
      <c r="DD1027" s="238"/>
      <c r="DE1027" s="238"/>
      <c r="DF1027" s="238"/>
      <c r="DG1027" s="238"/>
      <c r="DH1027" s="238"/>
      <c r="DI1027" s="238"/>
      <c r="DJ1027" s="238"/>
      <c r="DK1027" s="238"/>
      <c r="DL1027" s="238"/>
      <c r="DM1027" s="238"/>
      <c r="DN1027" s="238"/>
      <c r="DO1027" s="238"/>
      <c r="DP1027" s="238"/>
      <c r="DQ1027" s="238"/>
      <c r="DR1027" s="238"/>
      <c r="DS1027" s="238"/>
      <c r="DT1027" s="238"/>
      <c r="DU1027" s="238"/>
      <c r="DV1027" s="238"/>
      <c r="DW1027" s="238"/>
      <c r="DX1027" s="238"/>
      <c r="DY1027" s="238"/>
      <c r="DZ1027" s="238"/>
      <c r="EA1027" s="238"/>
      <c r="EB1027" s="238"/>
      <c r="EC1027" s="238"/>
      <c r="ED1027" s="238"/>
      <c r="EE1027" s="238"/>
      <c r="EF1027" s="238"/>
      <c r="EG1027" s="238"/>
      <c r="EH1027" s="238"/>
      <c r="EI1027" s="238"/>
      <c r="EJ1027" s="238"/>
      <c r="EK1027" s="238"/>
      <c r="EL1027" s="238"/>
      <c r="EM1027" s="238"/>
      <c r="EN1027" s="238"/>
      <c r="EO1027" s="238"/>
      <c r="EP1027" s="238"/>
      <c r="EQ1027" s="238"/>
      <c r="ER1027" s="238"/>
      <c r="ES1027" s="238"/>
      <c r="ET1027" s="238"/>
      <c r="EU1027" s="238"/>
      <c r="EV1027" s="238"/>
      <c r="EW1027" s="238"/>
      <c r="EX1027" s="238"/>
      <c r="EY1027" s="238"/>
      <c r="EZ1027" s="238"/>
      <c r="FA1027" s="238"/>
      <c r="FB1027" s="238"/>
      <c r="FC1027" s="238"/>
      <c r="FD1027" s="238"/>
      <c r="FE1027" s="238"/>
      <c r="FF1027" s="238"/>
      <c r="FG1027" s="238"/>
      <c r="FH1027" s="238"/>
      <c r="FI1027" s="238"/>
      <c r="FJ1027" s="238"/>
      <c r="FK1027" s="238"/>
      <c r="FL1027" s="238"/>
      <c r="FM1027" s="238"/>
      <c r="FN1027" s="238"/>
      <c r="FO1027" s="238"/>
      <c r="FP1027" s="238"/>
      <c r="FQ1027" s="238"/>
      <c r="FR1027" s="238"/>
      <c r="FS1027" s="238"/>
      <c r="FT1027" s="238"/>
      <c r="FU1027" s="238"/>
      <c r="FV1027" s="238"/>
      <c r="FW1027" s="238"/>
      <c r="FX1027" s="238"/>
      <c r="FY1027" s="238"/>
      <c r="FZ1027" s="238"/>
      <c r="GA1027" s="238"/>
      <c r="GB1027" s="238"/>
      <c r="GC1027" s="238"/>
      <c r="GD1027" s="238"/>
      <c r="GE1027" s="238"/>
      <c r="GF1027" s="238"/>
      <c r="GG1027" s="238"/>
      <c r="GH1027" s="238"/>
      <c r="GI1027" s="238"/>
      <c r="GJ1027" s="238"/>
      <c r="GK1027" s="238"/>
      <c r="GL1027" s="238"/>
      <c r="GM1027" s="238"/>
      <c r="GN1027" s="238"/>
      <c r="GO1027" s="238"/>
      <c r="GP1027" s="238"/>
      <c r="GQ1027" s="238"/>
      <c r="GR1027" s="238"/>
      <c r="GS1027" s="238"/>
      <c r="GT1027" s="238"/>
      <c r="GU1027" s="238"/>
      <c r="GV1027" s="238"/>
      <c r="GW1027" s="238"/>
      <c r="GX1027" s="238"/>
      <c r="GY1027" s="238"/>
      <c r="GZ1027" s="238"/>
      <c r="HA1027" s="238"/>
      <c r="HB1027" s="238"/>
      <c r="HC1027" s="238"/>
      <c r="HD1027" s="238"/>
      <c r="HE1027" s="238"/>
      <c r="HF1027" s="238"/>
      <c r="HG1027" s="238"/>
      <c r="HH1027" s="238"/>
      <c r="HI1027" s="238"/>
      <c r="HJ1027" s="238"/>
      <c r="HK1027" s="238"/>
      <c r="HL1027" s="238"/>
      <c r="HM1027" s="238"/>
      <c r="HN1027" s="238"/>
      <c r="HO1027" s="238"/>
      <c r="HP1027" s="238"/>
      <c r="HQ1027" s="238"/>
      <c r="HR1027" s="238"/>
      <c r="HS1027" s="238"/>
      <c r="HT1027" s="238"/>
      <c r="HU1027" s="238"/>
      <c r="HV1027" s="238"/>
      <c r="HW1027" s="238"/>
      <c r="HX1027" s="238"/>
      <c r="HY1027" s="238"/>
      <c r="HZ1027" s="238"/>
      <c r="IA1027" s="238"/>
      <c r="IB1027" s="238"/>
      <c r="IC1027" s="238"/>
      <c r="ID1027" s="238"/>
      <c r="IE1027" s="238"/>
      <c r="IF1027" s="238"/>
      <c r="IG1027" s="238"/>
      <c r="IH1027" s="238"/>
      <c r="II1027" s="238"/>
      <c r="IJ1027" s="238"/>
      <c r="IK1027" s="238"/>
      <c r="IL1027" s="238"/>
      <c r="IM1027" s="238"/>
      <c r="IN1027" s="238"/>
      <c r="IO1027" s="238"/>
      <c r="IP1027" s="238"/>
      <c r="IQ1027" s="238"/>
      <c r="IR1027" s="238"/>
      <c r="IS1027" s="238"/>
      <c r="IT1027" s="238"/>
      <c r="IU1027" s="238"/>
      <c r="IV1027" s="238"/>
      <c r="IW1027" s="238"/>
      <c r="IX1027" s="238"/>
      <c r="IY1027" s="238"/>
      <c r="IZ1027" s="238"/>
      <c r="JA1027" s="238"/>
      <c r="JB1027" s="238"/>
      <c r="JC1027" s="238"/>
      <c r="JD1027" s="238"/>
      <c r="JE1027" s="238"/>
      <c r="JF1027" s="238"/>
      <c r="JG1027" s="238"/>
      <c r="JH1027" s="238"/>
    </row>
    <row r="1028" spans="1:268" s="791" customFormat="1" ht="38.1" customHeight="1" x14ac:dyDescent="0.25">
      <c r="A1028" s="738"/>
      <c r="B1028" s="1744">
        <v>1</v>
      </c>
      <c r="C1028" s="1185" t="s">
        <v>355</v>
      </c>
      <c r="D1028" s="1185"/>
      <c r="E1028" s="1185"/>
      <c r="F1028" s="2257">
        <f t="shared" si="715"/>
        <v>892</v>
      </c>
      <c r="G1028" s="1186">
        <f t="shared" si="715"/>
        <v>372</v>
      </c>
      <c r="H1028" s="1186">
        <f t="shared" si="715"/>
        <v>0</v>
      </c>
      <c r="I1028" s="1186">
        <f t="shared" si="717"/>
        <v>0</v>
      </c>
      <c r="J1028" s="1449"/>
      <c r="K1028" s="1449"/>
      <c r="L1028" s="1450"/>
      <c r="M1028" s="1450"/>
      <c r="N1028" s="1450"/>
      <c r="O1028" s="1450"/>
      <c r="P1028" s="1450"/>
      <c r="Q1028" s="1450"/>
      <c r="R1028" s="1186"/>
      <c r="S1028" s="1186"/>
      <c r="T1028" s="1186"/>
      <c r="U1028" s="1186"/>
      <c r="V1028" s="1186"/>
      <c r="W1028" s="1605"/>
      <c r="X1028" s="1186"/>
      <c r="Y1028" s="1186"/>
      <c r="Z1028" s="1186"/>
      <c r="AA1028" s="1451"/>
      <c r="AB1028" s="1186"/>
      <c r="AC1028" s="1186">
        <f t="shared" si="716"/>
        <v>0</v>
      </c>
      <c r="AD1028" s="1186">
        <f t="shared" si="716"/>
        <v>0</v>
      </c>
      <c r="AE1028" s="1186">
        <f t="shared" si="716"/>
        <v>0</v>
      </c>
      <c r="AF1028" s="2614"/>
      <c r="AG1028" s="767"/>
      <c r="AH1028" s="238"/>
      <c r="AI1028" s="238"/>
      <c r="AJ1028" s="238"/>
      <c r="AK1028" s="238"/>
      <c r="AL1028" s="238"/>
      <c r="AM1028" s="238"/>
      <c r="AN1028" s="238"/>
      <c r="AO1028" s="238"/>
      <c r="AP1028" s="238"/>
      <c r="AQ1028" s="238"/>
      <c r="AR1028" s="238"/>
      <c r="AS1028" s="238"/>
      <c r="AT1028" s="238"/>
      <c r="AU1028" s="238"/>
      <c r="AV1028" s="238"/>
      <c r="AW1028" s="238"/>
      <c r="AX1028" s="238"/>
      <c r="AY1028" s="238"/>
      <c r="AZ1028" s="238"/>
      <c r="BA1028" s="238"/>
      <c r="BB1028" s="238"/>
      <c r="BC1028" s="238"/>
      <c r="BD1028" s="238"/>
      <c r="BE1028" s="238"/>
      <c r="BF1028" s="238"/>
      <c r="BG1028" s="238"/>
      <c r="BH1028" s="238"/>
      <c r="BI1028" s="238"/>
      <c r="BJ1028" s="238"/>
      <c r="BK1028" s="238"/>
      <c r="BL1028" s="238"/>
      <c r="BM1028" s="238"/>
      <c r="BN1028" s="238"/>
      <c r="BO1028" s="238"/>
      <c r="BP1028" s="238"/>
      <c r="BQ1028" s="238"/>
      <c r="BR1028" s="238"/>
      <c r="BS1028" s="238"/>
      <c r="BT1028" s="238"/>
      <c r="BU1028" s="238"/>
      <c r="BV1028" s="238"/>
      <c r="BW1028" s="238"/>
      <c r="BX1028" s="238"/>
      <c r="BY1028" s="238"/>
      <c r="BZ1028" s="238"/>
      <c r="CA1028" s="238"/>
      <c r="CB1028" s="238"/>
      <c r="CC1028" s="238"/>
      <c r="CD1028" s="238"/>
      <c r="CE1028" s="238"/>
      <c r="CF1028" s="238"/>
      <c r="CG1028" s="238"/>
      <c r="CH1028" s="238"/>
      <c r="CI1028" s="238"/>
      <c r="CJ1028" s="238"/>
      <c r="CK1028" s="238"/>
      <c r="CL1028" s="238"/>
      <c r="CM1028" s="238"/>
      <c r="CN1028" s="238"/>
      <c r="CO1028" s="238"/>
      <c r="CP1028" s="238"/>
      <c r="CQ1028" s="238"/>
      <c r="CR1028" s="238"/>
      <c r="CS1028" s="238"/>
      <c r="CT1028" s="238"/>
      <c r="CU1028" s="238"/>
      <c r="CV1028" s="238"/>
      <c r="CW1028" s="238"/>
      <c r="CX1028" s="238"/>
      <c r="CY1028" s="238"/>
      <c r="CZ1028" s="238"/>
      <c r="DA1028" s="238"/>
      <c r="DB1028" s="238"/>
      <c r="DC1028" s="238"/>
      <c r="DD1028" s="238"/>
      <c r="DE1028" s="238"/>
      <c r="DF1028" s="238"/>
      <c r="DG1028" s="238"/>
      <c r="DH1028" s="238"/>
      <c r="DI1028" s="238"/>
      <c r="DJ1028" s="238"/>
      <c r="DK1028" s="238"/>
      <c r="DL1028" s="238"/>
      <c r="DM1028" s="238"/>
      <c r="DN1028" s="238"/>
      <c r="DO1028" s="238"/>
      <c r="DP1028" s="238"/>
      <c r="DQ1028" s="238"/>
      <c r="DR1028" s="238"/>
      <c r="DS1028" s="238"/>
      <c r="DT1028" s="238"/>
      <c r="DU1028" s="238"/>
      <c r="DV1028" s="238"/>
      <c r="DW1028" s="238"/>
      <c r="DX1028" s="238"/>
      <c r="DY1028" s="238"/>
      <c r="DZ1028" s="238"/>
      <c r="EA1028" s="238"/>
      <c r="EB1028" s="238"/>
      <c r="EC1028" s="238"/>
      <c r="ED1028" s="238"/>
      <c r="EE1028" s="238"/>
      <c r="EF1028" s="238"/>
      <c r="EG1028" s="238"/>
      <c r="EH1028" s="238"/>
      <c r="EI1028" s="238"/>
      <c r="EJ1028" s="238"/>
      <c r="EK1028" s="238"/>
      <c r="EL1028" s="238"/>
      <c r="EM1028" s="238"/>
      <c r="EN1028" s="238"/>
      <c r="EO1028" s="238"/>
      <c r="EP1028" s="238"/>
      <c r="EQ1028" s="238"/>
      <c r="ER1028" s="238"/>
      <c r="ES1028" s="238"/>
      <c r="ET1028" s="238"/>
      <c r="EU1028" s="238"/>
      <c r="EV1028" s="238"/>
      <c r="EW1028" s="238"/>
      <c r="EX1028" s="238"/>
      <c r="EY1028" s="238"/>
      <c r="EZ1028" s="238"/>
      <c r="FA1028" s="238"/>
      <c r="FB1028" s="238"/>
      <c r="FC1028" s="238"/>
      <c r="FD1028" s="238"/>
      <c r="FE1028" s="238"/>
      <c r="FF1028" s="238"/>
      <c r="FG1028" s="238"/>
      <c r="FH1028" s="238"/>
      <c r="FI1028" s="238"/>
      <c r="FJ1028" s="238"/>
      <c r="FK1028" s="238"/>
      <c r="FL1028" s="238"/>
      <c r="FM1028" s="238"/>
      <c r="FN1028" s="238"/>
      <c r="FO1028" s="238"/>
      <c r="FP1028" s="238"/>
      <c r="FQ1028" s="238"/>
      <c r="FR1028" s="238"/>
      <c r="FS1028" s="238"/>
      <c r="FT1028" s="238"/>
      <c r="FU1028" s="238"/>
      <c r="FV1028" s="238"/>
      <c r="FW1028" s="238"/>
      <c r="FX1028" s="238"/>
      <c r="FY1028" s="238"/>
      <c r="FZ1028" s="238"/>
      <c r="GA1028" s="238"/>
      <c r="GB1028" s="238"/>
      <c r="GC1028" s="238"/>
      <c r="GD1028" s="238"/>
      <c r="GE1028" s="238"/>
      <c r="GF1028" s="238"/>
      <c r="GG1028" s="238"/>
      <c r="GH1028" s="238"/>
      <c r="GI1028" s="238"/>
      <c r="GJ1028" s="238"/>
      <c r="GK1028" s="238"/>
      <c r="GL1028" s="238"/>
      <c r="GM1028" s="238"/>
      <c r="GN1028" s="238"/>
      <c r="GO1028" s="238"/>
      <c r="GP1028" s="238"/>
      <c r="GQ1028" s="238"/>
      <c r="GR1028" s="238"/>
      <c r="GS1028" s="238"/>
      <c r="GT1028" s="238"/>
      <c r="GU1028" s="238"/>
      <c r="GV1028" s="238"/>
      <c r="GW1028" s="238"/>
      <c r="GX1028" s="238"/>
      <c r="GY1028" s="238"/>
      <c r="GZ1028" s="238"/>
      <c r="HA1028" s="238"/>
      <c r="HB1028" s="238"/>
      <c r="HC1028" s="238"/>
      <c r="HD1028" s="238"/>
      <c r="HE1028" s="238"/>
      <c r="HF1028" s="238"/>
      <c r="HG1028" s="238"/>
      <c r="HH1028" s="238"/>
      <c r="HI1028" s="238"/>
      <c r="HJ1028" s="238"/>
      <c r="HK1028" s="238"/>
      <c r="HL1028" s="238"/>
      <c r="HM1028" s="238"/>
      <c r="HN1028" s="238"/>
      <c r="HO1028" s="238"/>
      <c r="HP1028" s="238"/>
      <c r="HQ1028" s="238"/>
      <c r="HR1028" s="238"/>
      <c r="HS1028" s="238"/>
      <c r="HT1028" s="238"/>
      <c r="HU1028" s="238"/>
      <c r="HV1028" s="238"/>
      <c r="HW1028" s="238"/>
      <c r="HX1028" s="238"/>
      <c r="HY1028" s="238"/>
      <c r="HZ1028" s="238"/>
      <c r="IA1028" s="238"/>
      <c r="IB1028" s="238"/>
      <c r="IC1028" s="238"/>
      <c r="ID1028" s="238"/>
      <c r="IE1028" s="238"/>
      <c r="IF1028" s="238"/>
      <c r="IG1028" s="238"/>
      <c r="IH1028" s="238"/>
      <c r="II1028" s="238"/>
      <c r="IJ1028" s="238"/>
      <c r="IK1028" s="238"/>
      <c r="IL1028" s="238"/>
      <c r="IM1028" s="238"/>
      <c r="IN1028" s="238"/>
      <c r="IO1028" s="238"/>
      <c r="IP1028" s="238"/>
      <c r="IQ1028" s="238"/>
      <c r="IR1028" s="238"/>
      <c r="IS1028" s="238"/>
      <c r="IT1028" s="238"/>
      <c r="IU1028" s="238"/>
      <c r="IV1028" s="238"/>
      <c r="IW1028" s="238"/>
      <c r="IX1028" s="238"/>
      <c r="IY1028" s="238"/>
      <c r="IZ1028" s="238"/>
      <c r="JA1028" s="238"/>
      <c r="JB1028" s="238"/>
      <c r="JC1028" s="238"/>
      <c r="JD1028" s="238"/>
      <c r="JE1028" s="238"/>
      <c r="JF1028" s="238"/>
      <c r="JG1028" s="238"/>
      <c r="JH1028" s="238"/>
    </row>
    <row r="1029" spans="1:268" s="791" customFormat="1" ht="38.1" customHeight="1" x14ac:dyDescent="0.25">
      <c r="A1029" s="738"/>
      <c r="B1029" s="1744">
        <v>1</v>
      </c>
      <c r="C1029" s="1185" t="s">
        <v>311</v>
      </c>
      <c r="D1029" s="1185"/>
      <c r="E1029" s="1185"/>
      <c r="F1029" s="2257">
        <f t="shared" si="715"/>
        <v>7277</v>
      </c>
      <c r="G1029" s="1186">
        <f t="shared" si="715"/>
        <v>3033</v>
      </c>
      <c r="H1029" s="1186">
        <f t="shared" si="715"/>
        <v>745</v>
      </c>
      <c r="I1029" s="1186">
        <f t="shared" si="717"/>
        <v>24.563138806462248</v>
      </c>
      <c r="J1029" s="1449"/>
      <c r="K1029" s="1449"/>
      <c r="L1029" s="1450"/>
      <c r="M1029" s="1450"/>
      <c r="N1029" s="1450"/>
      <c r="O1029" s="1450"/>
      <c r="P1029" s="1450"/>
      <c r="Q1029" s="1450"/>
      <c r="R1029" s="1186"/>
      <c r="S1029" s="1186"/>
      <c r="T1029" s="1186"/>
      <c r="U1029" s="1186"/>
      <c r="V1029" s="1186"/>
      <c r="W1029" s="1605"/>
      <c r="X1029" s="1186"/>
      <c r="Y1029" s="1186"/>
      <c r="Z1029" s="1186"/>
      <c r="AA1029" s="1451"/>
      <c r="AB1029" s="1186"/>
      <c r="AC1029" s="1186">
        <f t="shared" si="716"/>
        <v>21</v>
      </c>
      <c r="AD1029" s="1186">
        <f t="shared" si="716"/>
        <v>21193.420000000002</v>
      </c>
      <c r="AE1029" s="1186">
        <f t="shared" si="716"/>
        <v>21.193420000000003</v>
      </c>
      <c r="AF1029" s="2614"/>
      <c r="AG1029" s="767"/>
      <c r="AH1029" s="238"/>
      <c r="AI1029" s="238"/>
      <c r="AJ1029" s="238"/>
      <c r="AK1029" s="238"/>
      <c r="AL1029" s="238"/>
      <c r="AM1029" s="238"/>
      <c r="AN1029" s="238"/>
      <c r="AO1029" s="238"/>
      <c r="AP1029" s="238"/>
      <c r="AQ1029" s="238"/>
      <c r="AR1029" s="238"/>
      <c r="AS1029" s="238"/>
      <c r="AT1029" s="238"/>
      <c r="AU1029" s="238"/>
      <c r="AV1029" s="238"/>
      <c r="AW1029" s="238"/>
      <c r="AX1029" s="238"/>
      <c r="AY1029" s="238"/>
      <c r="AZ1029" s="238"/>
      <c r="BA1029" s="238"/>
      <c r="BB1029" s="238"/>
      <c r="BC1029" s="238"/>
      <c r="BD1029" s="238"/>
      <c r="BE1029" s="238"/>
      <c r="BF1029" s="238"/>
      <c r="BG1029" s="238"/>
      <c r="BH1029" s="238"/>
      <c r="BI1029" s="238"/>
      <c r="BJ1029" s="238"/>
      <c r="BK1029" s="238"/>
      <c r="BL1029" s="238"/>
      <c r="BM1029" s="238"/>
      <c r="BN1029" s="238"/>
      <c r="BO1029" s="238"/>
      <c r="BP1029" s="238"/>
      <c r="BQ1029" s="238"/>
      <c r="BR1029" s="238"/>
      <c r="BS1029" s="238"/>
      <c r="BT1029" s="238"/>
      <c r="BU1029" s="238"/>
      <c r="BV1029" s="238"/>
      <c r="BW1029" s="238"/>
      <c r="BX1029" s="238"/>
      <c r="BY1029" s="238"/>
      <c r="BZ1029" s="238"/>
      <c r="CA1029" s="238"/>
      <c r="CB1029" s="238"/>
      <c r="CC1029" s="238"/>
      <c r="CD1029" s="238"/>
      <c r="CE1029" s="238"/>
      <c r="CF1029" s="238"/>
      <c r="CG1029" s="238"/>
      <c r="CH1029" s="238"/>
      <c r="CI1029" s="238"/>
      <c r="CJ1029" s="238"/>
      <c r="CK1029" s="238"/>
      <c r="CL1029" s="238"/>
      <c r="CM1029" s="238"/>
      <c r="CN1029" s="238"/>
      <c r="CO1029" s="238"/>
      <c r="CP1029" s="238"/>
      <c r="CQ1029" s="238"/>
      <c r="CR1029" s="238"/>
      <c r="CS1029" s="238"/>
      <c r="CT1029" s="238"/>
      <c r="CU1029" s="238"/>
      <c r="CV1029" s="238"/>
      <c r="CW1029" s="238"/>
      <c r="CX1029" s="238"/>
      <c r="CY1029" s="238"/>
      <c r="CZ1029" s="238"/>
      <c r="DA1029" s="238"/>
      <c r="DB1029" s="238"/>
      <c r="DC1029" s="238"/>
      <c r="DD1029" s="238"/>
      <c r="DE1029" s="238"/>
      <c r="DF1029" s="238"/>
      <c r="DG1029" s="238"/>
      <c r="DH1029" s="238"/>
      <c r="DI1029" s="238"/>
      <c r="DJ1029" s="238"/>
      <c r="DK1029" s="238"/>
      <c r="DL1029" s="238"/>
      <c r="DM1029" s="238"/>
      <c r="DN1029" s="238"/>
      <c r="DO1029" s="238"/>
      <c r="DP1029" s="238"/>
      <c r="DQ1029" s="238"/>
      <c r="DR1029" s="238"/>
      <c r="DS1029" s="238"/>
      <c r="DT1029" s="238"/>
      <c r="DU1029" s="238"/>
      <c r="DV1029" s="238"/>
      <c r="DW1029" s="238"/>
      <c r="DX1029" s="238"/>
      <c r="DY1029" s="238"/>
      <c r="DZ1029" s="238"/>
      <c r="EA1029" s="238"/>
      <c r="EB1029" s="238"/>
      <c r="EC1029" s="238"/>
      <c r="ED1029" s="238"/>
      <c r="EE1029" s="238"/>
      <c r="EF1029" s="238"/>
      <c r="EG1029" s="238"/>
      <c r="EH1029" s="238"/>
      <c r="EI1029" s="238"/>
      <c r="EJ1029" s="238"/>
      <c r="EK1029" s="238"/>
      <c r="EL1029" s="238"/>
      <c r="EM1029" s="238"/>
      <c r="EN1029" s="238"/>
      <c r="EO1029" s="238"/>
      <c r="EP1029" s="238"/>
      <c r="EQ1029" s="238"/>
      <c r="ER1029" s="238"/>
      <c r="ES1029" s="238"/>
      <c r="ET1029" s="238"/>
      <c r="EU1029" s="238"/>
      <c r="EV1029" s="238"/>
      <c r="EW1029" s="238"/>
      <c r="EX1029" s="238"/>
      <c r="EY1029" s="238"/>
      <c r="EZ1029" s="238"/>
      <c r="FA1029" s="238"/>
      <c r="FB1029" s="238"/>
      <c r="FC1029" s="238"/>
      <c r="FD1029" s="238"/>
      <c r="FE1029" s="238"/>
      <c r="FF1029" s="238"/>
      <c r="FG1029" s="238"/>
      <c r="FH1029" s="238"/>
      <c r="FI1029" s="238"/>
      <c r="FJ1029" s="238"/>
      <c r="FK1029" s="238"/>
      <c r="FL1029" s="238"/>
      <c r="FM1029" s="238"/>
      <c r="FN1029" s="238"/>
      <c r="FO1029" s="238"/>
      <c r="FP1029" s="238"/>
      <c r="FQ1029" s="238"/>
      <c r="FR1029" s="238"/>
      <c r="FS1029" s="238"/>
      <c r="FT1029" s="238"/>
      <c r="FU1029" s="238"/>
      <c r="FV1029" s="238"/>
      <c r="FW1029" s="238"/>
      <c r="FX1029" s="238"/>
      <c r="FY1029" s="238"/>
      <c r="FZ1029" s="238"/>
      <c r="GA1029" s="238"/>
      <c r="GB1029" s="238"/>
      <c r="GC1029" s="238"/>
      <c r="GD1029" s="238"/>
      <c r="GE1029" s="238"/>
      <c r="GF1029" s="238"/>
      <c r="GG1029" s="238"/>
      <c r="GH1029" s="238"/>
      <c r="GI1029" s="238"/>
      <c r="GJ1029" s="238"/>
      <c r="GK1029" s="238"/>
      <c r="GL1029" s="238"/>
      <c r="GM1029" s="238"/>
      <c r="GN1029" s="238"/>
      <c r="GO1029" s="238"/>
      <c r="GP1029" s="238"/>
      <c r="GQ1029" s="238"/>
      <c r="GR1029" s="238"/>
      <c r="GS1029" s="238"/>
      <c r="GT1029" s="238"/>
      <c r="GU1029" s="238"/>
      <c r="GV1029" s="238"/>
      <c r="GW1029" s="238"/>
      <c r="GX1029" s="238"/>
      <c r="GY1029" s="238"/>
      <c r="GZ1029" s="238"/>
      <c r="HA1029" s="238"/>
      <c r="HB1029" s="238"/>
      <c r="HC1029" s="238"/>
      <c r="HD1029" s="238"/>
      <c r="HE1029" s="238"/>
      <c r="HF1029" s="238"/>
      <c r="HG1029" s="238"/>
      <c r="HH1029" s="238"/>
      <c r="HI1029" s="238"/>
      <c r="HJ1029" s="238"/>
      <c r="HK1029" s="238"/>
      <c r="HL1029" s="238"/>
      <c r="HM1029" s="238"/>
      <c r="HN1029" s="238"/>
      <c r="HO1029" s="238"/>
      <c r="HP1029" s="238"/>
      <c r="HQ1029" s="238"/>
      <c r="HR1029" s="238"/>
      <c r="HS1029" s="238"/>
      <c r="HT1029" s="238"/>
      <c r="HU1029" s="238"/>
      <c r="HV1029" s="238"/>
      <c r="HW1029" s="238"/>
      <c r="HX1029" s="238"/>
      <c r="HY1029" s="238"/>
      <c r="HZ1029" s="238"/>
      <c r="IA1029" s="238"/>
      <c r="IB1029" s="238"/>
      <c r="IC1029" s="238"/>
      <c r="ID1029" s="238"/>
      <c r="IE1029" s="238"/>
      <c r="IF1029" s="238"/>
      <c r="IG1029" s="238"/>
      <c r="IH1029" s="238"/>
      <c r="II1029" s="238"/>
      <c r="IJ1029" s="238"/>
      <c r="IK1029" s="238"/>
      <c r="IL1029" s="238"/>
      <c r="IM1029" s="238"/>
      <c r="IN1029" s="238"/>
      <c r="IO1029" s="238"/>
      <c r="IP1029" s="238"/>
      <c r="IQ1029" s="238"/>
      <c r="IR1029" s="238"/>
      <c r="IS1029" s="238"/>
      <c r="IT1029" s="238"/>
      <c r="IU1029" s="238"/>
      <c r="IV1029" s="238"/>
      <c r="IW1029" s="238"/>
      <c r="IX1029" s="238"/>
      <c r="IY1029" s="238"/>
      <c r="IZ1029" s="238"/>
      <c r="JA1029" s="238"/>
      <c r="JB1029" s="238"/>
      <c r="JC1029" s="238"/>
      <c r="JD1029" s="238"/>
      <c r="JE1029" s="238"/>
      <c r="JF1029" s="238"/>
      <c r="JG1029" s="238"/>
      <c r="JH1029" s="238"/>
    </row>
    <row r="1030" spans="1:268" s="791" customFormat="1" ht="38.1" customHeight="1" x14ac:dyDescent="0.25">
      <c r="A1030" s="738"/>
      <c r="B1030" s="1744">
        <v>1</v>
      </c>
      <c r="C1030" s="1185" t="s">
        <v>312</v>
      </c>
      <c r="D1030" s="1185"/>
      <c r="E1030" s="1185"/>
      <c r="F1030" s="2257">
        <f t="shared" si="715"/>
        <v>150</v>
      </c>
      <c r="G1030" s="1186">
        <f t="shared" si="715"/>
        <v>63</v>
      </c>
      <c r="H1030" s="1186">
        <f t="shared" si="715"/>
        <v>23</v>
      </c>
      <c r="I1030" s="1186">
        <f t="shared" si="717"/>
        <v>36.507936507936506</v>
      </c>
      <c r="J1030" s="1449"/>
      <c r="K1030" s="1449"/>
      <c r="L1030" s="1450"/>
      <c r="M1030" s="1450"/>
      <c r="N1030" s="1450"/>
      <c r="O1030" s="1450"/>
      <c r="P1030" s="1450"/>
      <c r="Q1030" s="1450"/>
      <c r="R1030" s="1186"/>
      <c r="S1030" s="1186"/>
      <c r="T1030" s="1186"/>
      <c r="U1030" s="1186"/>
      <c r="V1030" s="1186"/>
      <c r="W1030" s="1605"/>
      <c r="X1030" s="1186"/>
      <c r="Y1030" s="1186"/>
      <c r="Z1030" s="1186"/>
      <c r="AA1030" s="1451"/>
      <c r="AB1030" s="1186"/>
      <c r="AC1030" s="1186">
        <f t="shared" si="716"/>
        <v>5</v>
      </c>
      <c r="AD1030" s="1186">
        <f t="shared" si="716"/>
        <v>9022.380000000001</v>
      </c>
      <c r="AE1030" s="1186">
        <f t="shared" si="716"/>
        <v>9.0223800000000018</v>
      </c>
      <c r="AF1030" s="2614"/>
      <c r="AG1030" s="767"/>
      <c r="AH1030" s="238"/>
      <c r="AI1030" s="238"/>
      <c r="AJ1030" s="238"/>
      <c r="AK1030" s="238"/>
      <c r="AL1030" s="238"/>
      <c r="AM1030" s="238"/>
      <c r="AN1030" s="238"/>
      <c r="AO1030" s="238"/>
      <c r="AP1030" s="238"/>
      <c r="AQ1030" s="238"/>
      <c r="AR1030" s="238"/>
      <c r="AS1030" s="238"/>
      <c r="AT1030" s="238"/>
      <c r="AU1030" s="238"/>
      <c r="AV1030" s="238"/>
      <c r="AW1030" s="238"/>
      <c r="AX1030" s="238"/>
      <c r="AY1030" s="238"/>
      <c r="AZ1030" s="238"/>
      <c r="BA1030" s="238"/>
      <c r="BB1030" s="238"/>
      <c r="BC1030" s="238"/>
      <c r="BD1030" s="238"/>
      <c r="BE1030" s="238"/>
      <c r="BF1030" s="238"/>
      <c r="BG1030" s="238"/>
      <c r="BH1030" s="238"/>
      <c r="BI1030" s="238"/>
      <c r="BJ1030" s="238"/>
      <c r="BK1030" s="238"/>
      <c r="BL1030" s="238"/>
      <c r="BM1030" s="238"/>
      <c r="BN1030" s="238"/>
      <c r="BO1030" s="238"/>
      <c r="BP1030" s="238"/>
      <c r="BQ1030" s="238"/>
      <c r="BR1030" s="238"/>
      <c r="BS1030" s="238"/>
      <c r="BT1030" s="238"/>
      <c r="BU1030" s="238"/>
      <c r="BV1030" s="238"/>
      <c r="BW1030" s="238"/>
      <c r="BX1030" s="238"/>
      <c r="BY1030" s="238"/>
      <c r="BZ1030" s="238"/>
      <c r="CA1030" s="238"/>
      <c r="CB1030" s="238"/>
      <c r="CC1030" s="238"/>
      <c r="CD1030" s="238"/>
      <c r="CE1030" s="238"/>
      <c r="CF1030" s="238"/>
      <c r="CG1030" s="238"/>
      <c r="CH1030" s="238"/>
      <c r="CI1030" s="238"/>
      <c r="CJ1030" s="238"/>
      <c r="CK1030" s="238"/>
      <c r="CL1030" s="238"/>
      <c r="CM1030" s="238"/>
      <c r="CN1030" s="238"/>
      <c r="CO1030" s="238"/>
      <c r="CP1030" s="238"/>
      <c r="CQ1030" s="238"/>
      <c r="CR1030" s="238"/>
      <c r="CS1030" s="238"/>
      <c r="CT1030" s="238"/>
      <c r="CU1030" s="238"/>
      <c r="CV1030" s="238"/>
      <c r="CW1030" s="238"/>
      <c r="CX1030" s="238"/>
      <c r="CY1030" s="238"/>
      <c r="CZ1030" s="238"/>
      <c r="DA1030" s="238"/>
      <c r="DB1030" s="238"/>
      <c r="DC1030" s="238"/>
      <c r="DD1030" s="238"/>
      <c r="DE1030" s="238"/>
      <c r="DF1030" s="238"/>
      <c r="DG1030" s="238"/>
      <c r="DH1030" s="238"/>
      <c r="DI1030" s="238"/>
      <c r="DJ1030" s="238"/>
      <c r="DK1030" s="238"/>
      <c r="DL1030" s="238"/>
      <c r="DM1030" s="238"/>
      <c r="DN1030" s="238"/>
      <c r="DO1030" s="238"/>
      <c r="DP1030" s="238"/>
      <c r="DQ1030" s="238"/>
      <c r="DR1030" s="238"/>
      <c r="DS1030" s="238"/>
      <c r="DT1030" s="238"/>
      <c r="DU1030" s="238"/>
      <c r="DV1030" s="238"/>
      <c r="DW1030" s="238"/>
      <c r="DX1030" s="238"/>
      <c r="DY1030" s="238"/>
      <c r="DZ1030" s="238"/>
      <c r="EA1030" s="238"/>
      <c r="EB1030" s="238"/>
      <c r="EC1030" s="238"/>
      <c r="ED1030" s="238"/>
      <c r="EE1030" s="238"/>
      <c r="EF1030" s="238"/>
      <c r="EG1030" s="238"/>
      <c r="EH1030" s="238"/>
      <c r="EI1030" s="238"/>
      <c r="EJ1030" s="238"/>
      <c r="EK1030" s="238"/>
      <c r="EL1030" s="238"/>
      <c r="EM1030" s="238"/>
      <c r="EN1030" s="238"/>
      <c r="EO1030" s="238"/>
      <c r="EP1030" s="238"/>
      <c r="EQ1030" s="238"/>
      <c r="ER1030" s="238"/>
      <c r="ES1030" s="238"/>
      <c r="ET1030" s="238"/>
      <c r="EU1030" s="238"/>
      <c r="EV1030" s="238"/>
      <c r="EW1030" s="238"/>
      <c r="EX1030" s="238"/>
      <c r="EY1030" s="238"/>
      <c r="EZ1030" s="238"/>
      <c r="FA1030" s="238"/>
      <c r="FB1030" s="238"/>
      <c r="FC1030" s="238"/>
      <c r="FD1030" s="238"/>
      <c r="FE1030" s="238"/>
      <c r="FF1030" s="238"/>
      <c r="FG1030" s="238"/>
      <c r="FH1030" s="238"/>
      <c r="FI1030" s="238"/>
      <c r="FJ1030" s="238"/>
      <c r="FK1030" s="238"/>
      <c r="FL1030" s="238"/>
      <c r="FM1030" s="238"/>
      <c r="FN1030" s="238"/>
      <c r="FO1030" s="238"/>
      <c r="FP1030" s="238"/>
      <c r="FQ1030" s="238"/>
      <c r="FR1030" s="238"/>
      <c r="FS1030" s="238"/>
      <c r="FT1030" s="238"/>
      <c r="FU1030" s="238"/>
      <c r="FV1030" s="238"/>
      <c r="FW1030" s="238"/>
      <c r="FX1030" s="238"/>
      <c r="FY1030" s="238"/>
      <c r="FZ1030" s="238"/>
      <c r="GA1030" s="238"/>
      <c r="GB1030" s="238"/>
      <c r="GC1030" s="238"/>
      <c r="GD1030" s="238"/>
      <c r="GE1030" s="238"/>
      <c r="GF1030" s="238"/>
      <c r="GG1030" s="238"/>
      <c r="GH1030" s="238"/>
      <c r="GI1030" s="238"/>
      <c r="GJ1030" s="238"/>
      <c r="GK1030" s="238"/>
      <c r="GL1030" s="238"/>
      <c r="GM1030" s="238"/>
      <c r="GN1030" s="238"/>
      <c r="GO1030" s="238"/>
      <c r="GP1030" s="238"/>
      <c r="GQ1030" s="238"/>
      <c r="GR1030" s="238"/>
      <c r="GS1030" s="238"/>
      <c r="GT1030" s="238"/>
      <c r="GU1030" s="238"/>
      <c r="GV1030" s="238"/>
      <c r="GW1030" s="238"/>
      <c r="GX1030" s="238"/>
      <c r="GY1030" s="238"/>
      <c r="GZ1030" s="238"/>
      <c r="HA1030" s="238"/>
      <c r="HB1030" s="238"/>
      <c r="HC1030" s="238"/>
      <c r="HD1030" s="238"/>
      <c r="HE1030" s="238"/>
      <c r="HF1030" s="238"/>
      <c r="HG1030" s="238"/>
      <c r="HH1030" s="238"/>
      <c r="HI1030" s="238"/>
      <c r="HJ1030" s="238"/>
      <c r="HK1030" s="238"/>
      <c r="HL1030" s="238"/>
      <c r="HM1030" s="238"/>
      <c r="HN1030" s="238"/>
      <c r="HO1030" s="238"/>
      <c r="HP1030" s="238"/>
      <c r="HQ1030" s="238"/>
      <c r="HR1030" s="238"/>
      <c r="HS1030" s="238"/>
      <c r="HT1030" s="238"/>
      <c r="HU1030" s="238"/>
      <c r="HV1030" s="238"/>
      <c r="HW1030" s="238"/>
      <c r="HX1030" s="238"/>
      <c r="HY1030" s="238"/>
      <c r="HZ1030" s="238"/>
      <c r="IA1030" s="238"/>
      <c r="IB1030" s="238"/>
      <c r="IC1030" s="238"/>
      <c r="ID1030" s="238"/>
      <c r="IE1030" s="238"/>
      <c r="IF1030" s="238"/>
      <c r="IG1030" s="238"/>
      <c r="IH1030" s="238"/>
      <c r="II1030" s="238"/>
      <c r="IJ1030" s="238"/>
      <c r="IK1030" s="238"/>
      <c r="IL1030" s="238"/>
      <c r="IM1030" s="238"/>
      <c r="IN1030" s="238"/>
      <c r="IO1030" s="238"/>
      <c r="IP1030" s="238"/>
      <c r="IQ1030" s="238"/>
      <c r="IR1030" s="238"/>
      <c r="IS1030" s="238"/>
      <c r="IT1030" s="238"/>
      <c r="IU1030" s="238"/>
      <c r="IV1030" s="238"/>
      <c r="IW1030" s="238"/>
      <c r="IX1030" s="238"/>
      <c r="IY1030" s="238"/>
      <c r="IZ1030" s="238"/>
      <c r="JA1030" s="238"/>
      <c r="JB1030" s="238"/>
      <c r="JC1030" s="238"/>
      <c r="JD1030" s="238"/>
      <c r="JE1030" s="238"/>
      <c r="JF1030" s="238"/>
      <c r="JG1030" s="238"/>
      <c r="JH1030" s="238"/>
    </row>
    <row r="1031" spans="1:268" s="791" customFormat="1" ht="54.75" customHeight="1" x14ac:dyDescent="0.25">
      <c r="A1031" s="738"/>
      <c r="B1031" s="1744">
        <v>1</v>
      </c>
      <c r="C1031" s="1185" t="s">
        <v>321</v>
      </c>
      <c r="D1031" s="1185"/>
      <c r="E1031" s="1185"/>
      <c r="F1031" s="2257">
        <f t="shared" si="715"/>
        <v>5627</v>
      </c>
      <c r="G1031" s="1186">
        <f t="shared" si="715"/>
        <v>2345</v>
      </c>
      <c r="H1031" s="1186">
        <f t="shared" si="715"/>
        <v>285</v>
      </c>
      <c r="I1031" s="1186">
        <f t="shared" si="717"/>
        <v>12.153518123667377</v>
      </c>
      <c r="J1031" s="1449"/>
      <c r="K1031" s="1449"/>
      <c r="L1031" s="1450"/>
      <c r="M1031" s="1450"/>
      <c r="N1031" s="1450"/>
      <c r="O1031" s="1450"/>
      <c r="P1031" s="1450"/>
      <c r="Q1031" s="1450"/>
      <c r="R1031" s="1186"/>
      <c r="S1031" s="1186"/>
      <c r="T1031" s="1186"/>
      <c r="U1031" s="1186"/>
      <c r="V1031" s="1186"/>
      <c r="W1031" s="1605"/>
      <c r="X1031" s="1186"/>
      <c r="Y1031" s="1186"/>
      <c r="Z1031" s="1186"/>
      <c r="AA1031" s="1451"/>
      <c r="AB1031" s="1186"/>
      <c r="AC1031" s="1186">
        <f t="shared" si="716"/>
        <v>0</v>
      </c>
      <c r="AD1031" s="1186">
        <f t="shared" si="716"/>
        <v>0</v>
      </c>
      <c r="AE1031" s="1186">
        <f t="shared" si="716"/>
        <v>0</v>
      </c>
      <c r="AF1031" s="2614"/>
      <c r="AG1031" s="767"/>
      <c r="AH1031" s="238"/>
      <c r="AI1031" s="238"/>
      <c r="AJ1031" s="238"/>
      <c r="AK1031" s="238"/>
      <c r="AL1031" s="238"/>
      <c r="AM1031" s="238"/>
      <c r="AN1031" s="238"/>
      <c r="AO1031" s="238"/>
      <c r="AP1031" s="238"/>
      <c r="AQ1031" s="238"/>
      <c r="AR1031" s="238"/>
      <c r="AS1031" s="238"/>
      <c r="AT1031" s="238"/>
      <c r="AU1031" s="238"/>
      <c r="AV1031" s="238"/>
      <c r="AW1031" s="238"/>
      <c r="AX1031" s="238"/>
      <c r="AY1031" s="238"/>
      <c r="AZ1031" s="238"/>
      <c r="BA1031" s="238"/>
      <c r="BB1031" s="238"/>
      <c r="BC1031" s="238"/>
      <c r="BD1031" s="238"/>
      <c r="BE1031" s="238"/>
      <c r="BF1031" s="238"/>
      <c r="BG1031" s="238"/>
      <c r="BH1031" s="238"/>
      <c r="BI1031" s="238"/>
      <c r="BJ1031" s="238"/>
      <c r="BK1031" s="238"/>
      <c r="BL1031" s="238"/>
      <c r="BM1031" s="238"/>
      <c r="BN1031" s="238"/>
      <c r="BO1031" s="238"/>
      <c r="BP1031" s="238"/>
      <c r="BQ1031" s="238"/>
      <c r="BR1031" s="238"/>
      <c r="BS1031" s="238"/>
      <c r="BT1031" s="238"/>
      <c r="BU1031" s="238"/>
      <c r="BV1031" s="238"/>
      <c r="BW1031" s="238"/>
      <c r="BX1031" s="238"/>
      <c r="BY1031" s="238"/>
      <c r="BZ1031" s="238"/>
      <c r="CA1031" s="238"/>
      <c r="CB1031" s="238"/>
      <c r="CC1031" s="238"/>
      <c r="CD1031" s="238"/>
      <c r="CE1031" s="238"/>
      <c r="CF1031" s="238"/>
      <c r="CG1031" s="238"/>
      <c r="CH1031" s="238"/>
      <c r="CI1031" s="238"/>
      <c r="CJ1031" s="238"/>
      <c r="CK1031" s="238"/>
      <c r="CL1031" s="238"/>
      <c r="CM1031" s="238"/>
      <c r="CN1031" s="238"/>
      <c r="CO1031" s="238"/>
      <c r="CP1031" s="238"/>
      <c r="CQ1031" s="238"/>
      <c r="CR1031" s="238"/>
      <c r="CS1031" s="238"/>
      <c r="CT1031" s="238"/>
      <c r="CU1031" s="238"/>
      <c r="CV1031" s="238"/>
      <c r="CW1031" s="238"/>
      <c r="CX1031" s="238"/>
      <c r="CY1031" s="238"/>
      <c r="CZ1031" s="238"/>
      <c r="DA1031" s="238"/>
      <c r="DB1031" s="238"/>
      <c r="DC1031" s="238"/>
      <c r="DD1031" s="238"/>
      <c r="DE1031" s="238"/>
      <c r="DF1031" s="238"/>
      <c r="DG1031" s="238"/>
      <c r="DH1031" s="238"/>
      <c r="DI1031" s="238"/>
      <c r="DJ1031" s="238"/>
      <c r="DK1031" s="238"/>
      <c r="DL1031" s="238"/>
      <c r="DM1031" s="238"/>
      <c r="DN1031" s="238"/>
      <c r="DO1031" s="238"/>
      <c r="DP1031" s="238"/>
      <c r="DQ1031" s="238"/>
      <c r="DR1031" s="238"/>
      <c r="DS1031" s="238"/>
      <c r="DT1031" s="238"/>
      <c r="DU1031" s="238"/>
      <c r="DV1031" s="238"/>
      <c r="DW1031" s="238"/>
      <c r="DX1031" s="238"/>
      <c r="DY1031" s="238"/>
      <c r="DZ1031" s="238"/>
      <c r="EA1031" s="238"/>
      <c r="EB1031" s="238"/>
      <c r="EC1031" s="238"/>
      <c r="ED1031" s="238"/>
      <c r="EE1031" s="238"/>
      <c r="EF1031" s="238"/>
      <c r="EG1031" s="238"/>
      <c r="EH1031" s="238"/>
      <c r="EI1031" s="238"/>
      <c r="EJ1031" s="238"/>
      <c r="EK1031" s="238"/>
      <c r="EL1031" s="238"/>
      <c r="EM1031" s="238"/>
      <c r="EN1031" s="238"/>
      <c r="EO1031" s="238"/>
      <c r="EP1031" s="238"/>
      <c r="EQ1031" s="238"/>
      <c r="ER1031" s="238"/>
      <c r="ES1031" s="238"/>
      <c r="ET1031" s="238"/>
      <c r="EU1031" s="238"/>
      <c r="EV1031" s="238"/>
      <c r="EW1031" s="238"/>
      <c r="EX1031" s="238"/>
      <c r="EY1031" s="238"/>
      <c r="EZ1031" s="238"/>
      <c r="FA1031" s="238"/>
      <c r="FB1031" s="238"/>
      <c r="FC1031" s="238"/>
      <c r="FD1031" s="238"/>
      <c r="FE1031" s="238"/>
      <c r="FF1031" s="238"/>
      <c r="FG1031" s="238"/>
      <c r="FH1031" s="238"/>
      <c r="FI1031" s="238"/>
      <c r="FJ1031" s="238"/>
      <c r="FK1031" s="238"/>
      <c r="FL1031" s="238"/>
      <c r="FM1031" s="238"/>
      <c r="FN1031" s="238"/>
      <c r="FO1031" s="238"/>
      <c r="FP1031" s="238"/>
      <c r="FQ1031" s="238"/>
      <c r="FR1031" s="238"/>
      <c r="FS1031" s="238"/>
      <c r="FT1031" s="238"/>
      <c r="FU1031" s="238"/>
      <c r="FV1031" s="238"/>
      <c r="FW1031" s="238"/>
      <c r="FX1031" s="238"/>
      <c r="FY1031" s="238"/>
      <c r="FZ1031" s="238"/>
      <c r="GA1031" s="238"/>
      <c r="GB1031" s="238"/>
      <c r="GC1031" s="238"/>
      <c r="GD1031" s="238"/>
      <c r="GE1031" s="238"/>
      <c r="GF1031" s="238"/>
      <c r="GG1031" s="238"/>
      <c r="GH1031" s="238"/>
      <c r="GI1031" s="238"/>
      <c r="GJ1031" s="238"/>
      <c r="GK1031" s="238"/>
      <c r="GL1031" s="238"/>
      <c r="GM1031" s="238"/>
      <c r="GN1031" s="238"/>
      <c r="GO1031" s="238"/>
      <c r="GP1031" s="238"/>
      <c r="GQ1031" s="238"/>
      <c r="GR1031" s="238"/>
      <c r="GS1031" s="238"/>
      <c r="GT1031" s="238"/>
      <c r="GU1031" s="238"/>
      <c r="GV1031" s="238"/>
      <c r="GW1031" s="238"/>
      <c r="GX1031" s="238"/>
      <c r="GY1031" s="238"/>
      <c r="GZ1031" s="238"/>
      <c r="HA1031" s="238"/>
      <c r="HB1031" s="238"/>
      <c r="HC1031" s="238"/>
      <c r="HD1031" s="238"/>
      <c r="HE1031" s="238"/>
      <c r="HF1031" s="238"/>
      <c r="HG1031" s="238"/>
      <c r="HH1031" s="238"/>
      <c r="HI1031" s="238"/>
      <c r="HJ1031" s="238"/>
      <c r="HK1031" s="238"/>
      <c r="HL1031" s="238"/>
      <c r="HM1031" s="238"/>
      <c r="HN1031" s="238"/>
      <c r="HO1031" s="238"/>
      <c r="HP1031" s="238"/>
      <c r="HQ1031" s="238"/>
      <c r="HR1031" s="238"/>
      <c r="HS1031" s="238"/>
      <c r="HT1031" s="238"/>
      <c r="HU1031" s="238"/>
      <c r="HV1031" s="238"/>
      <c r="HW1031" s="238"/>
      <c r="HX1031" s="238"/>
      <c r="HY1031" s="238"/>
      <c r="HZ1031" s="238"/>
      <c r="IA1031" s="238"/>
      <c r="IB1031" s="238"/>
      <c r="IC1031" s="238"/>
      <c r="ID1031" s="238"/>
      <c r="IE1031" s="238"/>
      <c r="IF1031" s="238"/>
      <c r="IG1031" s="238"/>
      <c r="IH1031" s="238"/>
      <c r="II1031" s="238"/>
      <c r="IJ1031" s="238"/>
      <c r="IK1031" s="238"/>
      <c r="IL1031" s="238"/>
      <c r="IM1031" s="238"/>
      <c r="IN1031" s="238"/>
      <c r="IO1031" s="238"/>
      <c r="IP1031" s="238"/>
      <c r="IQ1031" s="238"/>
      <c r="IR1031" s="238"/>
      <c r="IS1031" s="238"/>
      <c r="IT1031" s="238"/>
      <c r="IU1031" s="238"/>
      <c r="IV1031" s="238"/>
      <c r="IW1031" s="238"/>
      <c r="IX1031" s="238"/>
      <c r="IY1031" s="238"/>
      <c r="IZ1031" s="238"/>
      <c r="JA1031" s="238"/>
      <c r="JB1031" s="238"/>
      <c r="JC1031" s="238"/>
      <c r="JD1031" s="238"/>
      <c r="JE1031" s="238"/>
      <c r="JF1031" s="238"/>
      <c r="JG1031" s="238"/>
      <c r="JH1031" s="238"/>
    </row>
    <row r="1032" spans="1:268" s="791" customFormat="1" ht="54.75" customHeight="1" x14ac:dyDescent="0.25">
      <c r="A1032" s="738">
        <v>1</v>
      </c>
      <c r="B1032" s="1744">
        <v>1</v>
      </c>
      <c r="C1032" s="1185" t="s">
        <v>322</v>
      </c>
      <c r="D1032" s="1185"/>
      <c r="E1032" s="1185"/>
      <c r="F1032" s="2257">
        <f t="shared" si="715"/>
        <v>1500</v>
      </c>
      <c r="G1032" s="1186">
        <f t="shared" si="715"/>
        <v>625</v>
      </c>
      <c r="H1032" s="1186">
        <f t="shared" si="715"/>
        <v>437</v>
      </c>
      <c r="I1032" s="1186">
        <f t="shared" si="717"/>
        <v>69.92</v>
      </c>
      <c r="J1032" s="1449"/>
      <c r="K1032" s="1449"/>
      <c r="L1032" s="1450"/>
      <c r="M1032" s="1450"/>
      <c r="N1032" s="1450"/>
      <c r="O1032" s="1450"/>
      <c r="P1032" s="1450"/>
      <c r="Q1032" s="1450"/>
      <c r="R1032" s="1186"/>
      <c r="S1032" s="1186"/>
      <c r="T1032" s="1186"/>
      <c r="U1032" s="1186"/>
      <c r="V1032" s="1186"/>
      <c r="W1032" s="1605"/>
      <c r="X1032" s="1186"/>
      <c r="Y1032" s="1186"/>
      <c r="Z1032" s="1186"/>
      <c r="AA1032" s="1451"/>
      <c r="AB1032" s="1186"/>
      <c r="AC1032" s="1186">
        <f t="shared" si="716"/>
        <v>16</v>
      </c>
      <c r="AD1032" s="1186">
        <f t="shared" si="716"/>
        <v>12171.04</v>
      </c>
      <c r="AE1032" s="1186">
        <f t="shared" si="716"/>
        <v>12.171040000000001</v>
      </c>
      <c r="AF1032" s="2614"/>
      <c r="AG1032" s="767"/>
      <c r="AH1032" s="238"/>
      <c r="AI1032" s="238"/>
      <c r="AJ1032" s="238"/>
      <c r="AK1032" s="238"/>
      <c r="AL1032" s="238"/>
      <c r="AM1032" s="238"/>
      <c r="AN1032" s="238"/>
      <c r="AO1032" s="238"/>
      <c r="AP1032" s="238"/>
      <c r="AQ1032" s="238"/>
      <c r="AR1032" s="238"/>
      <c r="AS1032" s="238"/>
      <c r="AT1032" s="238"/>
      <c r="AU1032" s="238"/>
      <c r="AV1032" s="238"/>
      <c r="AW1032" s="238"/>
      <c r="AX1032" s="238"/>
      <c r="AY1032" s="238"/>
      <c r="AZ1032" s="238"/>
      <c r="BA1032" s="238"/>
      <c r="BB1032" s="238"/>
      <c r="BC1032" s="238"/>
      <c r="BD1032" s="238"/>
      <c r="BE1032" s="238"/>
      <c r="BF1032" s="238"/>
      <c r="BG1032" s="238"/>
      <c r="BH1032" s="238"/>
      <c r="BI1032" s="238"/>
      <c r="BJ1032" s="238"/>
      <c r="BK1032" s="238"/>
      <c r="BL1032" s="238"/>
      <c r="BM1032" s="238"/>
      <c r="BN1032" s="238"/>
      <c r="BO1032" s="238"/>
      <c r="BP1032" s="238"/>
      <c r="BQ1032" s="238"/>
      <c r="BR1032" s="238"/>
      <c r="BS1032" s="238"/>
      <c r="BT1032" s="238"/>
      <c r="BU1032" s="238"/>
      <c r="BV1032" s="238"/>
      <c r="BW1032" s="238"/>
      <c r="BX1032" s="238"/>
      <c r="BY1032" s="238"/>
      <c r="BZ1032" s="238"/>
      <c r="CA1032" s="238"/>
      <c r="CB1032" s="238"/>
      <c r="CC1032" s="238"/>
      <c r="CD1032" s="238"/>
      <c r="CE1032" s="238"/>
      <c r="CF1032" s="238"/>
      <c r="CG1032" s="238"/>
      <c r="CH1032" s="238"/>
      <c r="CI1032" s="238"/>
      <c r="CJ1032" s="238"/>
      <c r="CK1032" s="238"/>
      <c r="CL1032" s="238"/>
      <c r="CM1032" s="238"/>
      <c r="CN1032" s="238"/>
      <c r="CO1032" s="238"/>
      <c r="CP1032" s="238"/>
      <c r="CQ1032" s="238"/>
      <c r="CR1032" s="238"/>
      <c r="CS1032" s="238"/>
      <c r="CT1032" s="238"/>
      <c r="CU1032" s="238"/>
      <c r="CV1032" s="238"/>
      <c r="CW1032" s="238"/>
      <c r="CX1032" s="238"/>
      <c r="CY1032" s="238"/>
      <c r="CZ1032" s="238"/>
      <c r="DA1032" s="238"/>
      <c r="DB1032" s="238"/>
      <c r="DC1032" s="238"/>
      <c r="DD1032" s="238"/>
      <c r="DE1032" s="238"/>
      <c r="DF1032" s="238"/>
      <c r="DG1032" s="238"/>
      <c r="DH1032" s="238"/>
      <c r="DI1032" s="238"/>
      <c r="DJ1032" s="238"/>
      <c r="DK1032" s="238"/>
      <c r="DL1032" s="238"/>
      <c r="DM1032" s="238"/>
      <c r="DN1032" s="238"/>
      <c r="DO1032" s="238"/>
      <c r="DP1032" s="238"/>
      <c r="DQ1032" s="238"/>
      <c r="DR1032" s="238"/>
      <c r="DS1032" s="238"/>
      <c r="DT1032" s="238"/>
      <c r="DU1032" s="238"/>
      <c r="DV1032" s="238"/>
      <c r="DW1032" s="238"/>
      <c r="DX1032" s="238"/>
      <c r="DY1032" s="238"/>
      <c r="DZ1032" s="238"/>
      <c r="EA1032" s="238"/>
      <c r="EB1032" s="238"/>
      <c r="EC1032" s="238"/>
      <c r="ED1032" s="238"/>
      <c r="EE1032" s="238"/>
      <c r="EF1032" s="238"/>
      <c r="EG1032" s="238"/>
      <c r="EH1032" s="238"/>
      <c r="EI1032" s="238"/>
      <c r="EJ1032" s="238"/>
      <c r="EK1032" s="238"/>
      <c r="EL1032" s="238"/>
      <c r="EM1032" s="238"/>
      <c r="EN1032" s="238"/>
      <c r="EO1032" s="238"/>
      <c r="EP1032" s="238"/>
      <c r="EQ1032" s="238"/>
      <c r="ER1032" s="238"/>
      <c r="ES1032" s="238"/>
      <c r="ET1032" s="238"/>
      <c r="EU1032" s="238"/>
      <c r="EV1032" s="238"/>
      <c r="EW1032" s="238"/>
      <c r="EX1032" s="238"/>
      <c r="EY1032" s="238"/>
      <c r="EZ1032" s="238"/>
      <c r="FA1032" s="238"/>
      <c r="FB1032" s="238"/>
      <c r="FC1032" s="238"/>
      <c r="FD1032" s="238"/>
      <c r="FE1032" s="238"/>
      <c r="FF1032" s="238"/>
      <c r="FG1032" s="238"/>
      <c r="FH1032" s="238"/>
      <c r="FI1032" s="238"/>
      <c r="FJ1032" s="238"/>
      <c r="FK1032" s="238"/>
      <c r="FL1032" s="238"/>
      <c r="FM1032" s="238"/>
      <c r="FN1032" s="238"/>
      <c r="FO1032" s="238"/>
      <c r="FP1032" s="238"/>
      <c r="FQ1032" s="238"/>
      <c r="FR1032" s="238"/>
      <c r="FS1032" s="238"/>
      <c r="FT1032" s="238"/>
      <c r="FU1032" s="238"/>
      <c r="FV1032" s="238"/>
      <c r="FW1032" s="238"/>
      <c r="FX1032" s="238"/>
      <c r="FY1032" s="238"/>
      <c r="FZ1032" s="238"/>
      <c r="GA1032" s="238"/>
      <c r="GB1032" s="238"/>
      <c r="GC1032" s="238"/>
      <c r="GD1032" s="238"/>
      <c r="GE1032" s="238"/>
      <c r="GF1032" s="238"/>
      <c r="GG1032" s="238"/>
      <c r="GH1032" s="238"/>
      <c r="GI1032" s="238"/>
      <c r="GJ1032" s="238"/>
      <c r="GK1032" s="238"/>
      <c r="GL1032" s="238"/>
      <c r="GM1032" s="238"/>
      <c r="GN1032" s="238"/>
      <c r="GO1032" s="238"/>
      <c r="GP1032" s="238"/>
      <c r="GQ1032" s="238"/>
      <c r="GR1032" s="238"/>
      <c r="GS1032" s="238"/>
      <c r="GT1032" s="238"/>
      <c r="GU1032" s="238"/>
      <c r="GV1032" s="238"/>
      <c r="GW1032" s="238"/>
      <c r="GX1032" s="238"/>
      <c r="GY1032" s="238"/>
      <c r="GZ1032" s="238"/>
      <c r="HA1032" s="238"/>
      <c r="HB1032" s="238"/>
      <c r="HC1032" s="238"/>
      <c r="HD1032" s="238"/>
      <c r="HE1032" s="238"/>
      <c r="HF1032" s="238"/>
      <c r="HG1032" s="238"/>
      <c r="HH1032" s="238"/>
      <c r="HI1032" s="238"/>
      <c r="HJ1032" s="238"/>
      <c r="HK1032" s="238"/>
      <c r="HL1032" s="238"/>
      <c r="HM1032" s="238"/>
      <c r="HN1032" s="238"/>
      <c r="HO1032" s="238"/>
      <c r="HP1032" s="238"/>
      <c r="HQ1032" s="238"/>
      <c r="HR1032" s="238"/>
      <c r="HS1032" s="238"/>
      <c r="HT1032" s="238"/>
      <c r="HU1032" s="238"/>
      <c r="HV1032" s="238"/>
      <c r="HW1032" s="238"/>
      <c r="HX1032" s="238"/>
      <c r="HY1032" s="238"/>
      <c r="HZ1032" s="238"/>
      <c r="IA1032" s="238"/>
      <c r="IB1032" s="238"/>
      <c r="IC1032" s="238"/>
      <c r="ID1032" s="238"/>
      <c r="IE1032" s="238"/>
      <c r="IF1032" s="238"/>
      <c r="IG1032" s="238"/>
      <c r="IH1032" s="238"/>
      <c r="II1032" s="238"/>
      <c r="IJ1032" s="238"/>
      <c r="IK1032" s="238"/>
      <c r="IL1032" s="238"/>
      <c r="IM1032" s="238"/>
      <c r="IN1032" s="238"/>
      <c r="IO1032" s="238"/>
      <c r="IP1032" s="238"/>
      <c r="IQ1032" s="238"/>
      <c r="IR1032" s="238"/>
      <c r="IS1032" s="238"/>
      <c r="IT1032" s="238"/>
      <c r="IU1032" s="238"/>
      <c r="IV1032" s="238"/>
      <c r="IW1032" s="238"/>
      <c r="IX1032" s="238"/>
      <c r="IY1032" s="238"/>
      <c r="IZ1032" s="238"/>
      <c r="JA1032" s="238"/>
      <c r="JB1032" s="238"/>
      <c r="JC1032" s="238"/>
      <c r="JD1032" s="238"/>
      <c r="JE1032" s="238"/>
      <c r="JF1032" s="238"/>
      <c r="JG1032" s="238"/>
      <c r="JH1032" s="238"/>
    </row>
    <row r="1033" spans="1:268" s="791" customFormat="1" ht="38.1" customHeight="1" x14ac:dyDescent="0.25">
      <c r="A1033" s="738">
        <v>1</v>
      </c>
      <c r="B1033" s="1744">
        <v>1</v>
      </c>
      <c r="C1033" s="1185" t="s">
        <v>157</v>
      </c>
      <c r="D1033" s="1185"/>
      <c r="E1033" s="1185"/>
      <c r="F1033" s="2257">
        <f t="shared" si="715"/>
        <v>0</v>
      </c>
      <c r="G1033" s="1186">
        <f t="shared" si="715"/>
        <v>0</v>
      </c>
      <c r="H1033" s="1186">
        <f t="shared" si="715"/>
        <v>0</v>
      </c>
      <c r="I1033" s="1186"/>
      <c r="J1033" s="1449"/>
      <c r="K1033" s="1449"/>
      <c r="L1033" s="1450"/>
      <c r="M1033" s="1450"/>
      <c r="N1033" s="1450"/>
      <c r="O1033" s="1450"/>
      <c r="P1033" s="1450"/>
      <c r="Q1033" s="1450"/>
      <c r="R1033" s="1186"/>
      <c r="S1033" s="1186"/>
      <c r="T1033" s="1186"/>
      <c r="U1033" s="1186"/>
      <c r="V1033" s="1186"/>
      <c r="W1033" s="1605"/>
      <c r="X1033" s="1186"/>
      <c r="Y1033" s="1186"/>
      <c r="Z1033" s="1186"/>
      <c r="AA1033" s="1451"/>
      <c r="AB1033" s="1186"/>
      <c r="AC1033" s="1186">
        <f t="shared" si="716"/>
        <v>0</v>
      </c>
      <c r="AD1033" s="1186">
        <f t="shared" si="716"/>
        <v>0</v>
      </c>
      <c r="AE1033" s="1186">
        <f t="shared" si="716"/>
        <v>0</v>
      </c>
      <c r="AF1033" s="2614"/>
      <c r="AG1033" s="767"/>
      <c r="AH1033" s="238"/>
      <c r="AI1033" s="238"/>
      <c r="AJ1033" s="238"/>
      <c r="AK1033" s="238"/>
      <c r="AL1033" s="238"/>
      <c r="AM1033" s="238"/>
      <c r="AN1033" s="238"/>
      <c r="AO1033" s="238"/>
      <c r="AP1033" s="238"/>
      <c r="AQ1033" s="238"/>
      <c r="AR1033" s="238"/>
      <c r="AS1033" s="238"/>
      <c r="AT1033" s="238"/>
      <c r="AU1033" s="238"/>
      <c r="AV1033" s="238"/>
      <c r="AW1033" s="238"/>
      <c r="AX1033" s="238"/>
      <c r="AY1033" s="238"/>
      <c r="AZ1033" s="238"/>
      <c r="BA1033" s="238"/>
      <c r="BB1033" s="238"/>
      <c r="BC1033" s="238"/>
      <c r="BD1033" s="238"/>
      <c r="BE1033" s="238"/>
      <c r="BF1033" s="238"/>
      <c r="BG1033" s="238"/>
      <c r="BH1033" s="238"/>
      <c r="BI1033" s="238"/>
      <c r="BJ1033" s="238"/>
      <c r="BK1033" s="238"/>
      <c r="BL1033" s="238"/>
      <c r="BM1033" s="238"/>
      <c r="BN1033" s="238"/>
      <c r="BO1033" s="238"/>
      <c r="BP1033" s="238"/>
      <c r="BQ1033" s="238"/>
      <c r="BR1033" s="238"/>
      <c r="BS1033" s="238"/>
      <c r="BT1033" s="238"/>
      <c r="BU1033" s="238"/>
      <c r="BV1033" s="238"/>
      <c r="BW1033" s="238"/>
      <c r="BX1033" s="238"/>
      <c r="BY1033" s="238"/>
      <c r="BZ1033" s="238"/>
      <c r="CA1033" s="238"/>
      <c r="CB1033" s="238"/>
      <c r="CC1033" s="238"/>
      <c r="CD1033" s="238"/>
      <c r="CE1033" s="238"/>
      <c r="CF1033" s="238"/>
      <c r="CG1033" s="238"/>
      <c r="CH1033" s="238"/>
      <c r="CI1033" s="238"/>
      <c r="CJ1033" s="238"/>
      <c r="CK1033" s="238"/>
      <c r="CL1033" s="238"/>
      <c r="CM1033" s="238"/>
      <c r="CN1033" s="238"/>
      <c r="CO1033" s="238"/>
      <c r="CP1033" s="238"/>
      <c r="CQ1033" s="238"/>
      <c r="CR1033" s="238"/>
      <c r="CS1033" s="238"/>
      <c r="CT1033" s="238"/>
      <c r="CU1033" s="238"/>
      <c r="CV1033" s="238"/>
      <c r="CW1033" s="238"/>
      <c r="CX1033" s="238"/>
      <c r="CY1033" s="238"/>
      <c r="CZ1033" s="238"/>
      <c r="DA1033" s="238"/>
      <c r="DB1033" s="238"/>
      <c r="DC1033" s="238"/>
      <c r="DD1033" s="238"/>
      <c r="DE1033" s="238"/>
      <c r="DF1033" s="238"/>
      <c r="DG1033" s="238"/>
      <c r="DH1033" s="238"/>
      <c r="DI1033" s="238"/>
      <c r="DJ1033" s="238"/>
      <c r="DK1033" s="238"/>
      <c r="DL1033" s="238"/>
      <c r="DM1033" s="238"/>
      <c r="DN1033" s="238"/>
      <c r="DO1033" s="238"/>
      <c r="DP1033" s="238"/>
      <c r="DQ1033" s="238"/>
      <c r="DR1033" s="238"/>
      <c r="DS1033" s="238"/>
      <c r="DT1033" s="238"/>
      <c r="DU1033" s="238"/>
      <c r="DV1033" s="238"/>
      <c r="DW1033" s="238"/>
      <c r="DX1033" s="238"/>
      <c r="DY1033" s="238"/>
      <c r="DZ1033" s="238"/>
      <c r="EA1033" s="238"/>
      <c r="EB1033" s="238"/>
      <c r="EC1033" s="238"/>
      <c r="ED1033" s="238"/>
      <c r="EE1033" s="238"/>
      <c r="EF1033" s="238"/>
      <c r="EG1033" s="238"/>
      <c r="EH1033" s="238"/>
      <c r="EI1033" s="238"/>
      <c r="EJ1033" s="238"/>
      <c r="EK1033" s="238"/>
      <c r="EL1033" s="238"/>
      <c r="EM1033" s="238"/>
      <c r="EN1033" s="238"/>
      <c r="EO1033" s="238"/>
      <c r="EP1033" s="238"/>
      <c r="EQ1033" s="238"/>
      <c r="ER1033" s="238"/>
      <c r="ES1033" s="238"/>
      <c r="ET1033" s="238"/>
      <c r="EU1033" s="238"/>
      <c r="EV1033" s="238"/>
      <c r="EW1033" s="238"/>
      <c r="EX1033" s="238"/>
      <c r="EY1033" s="238"/>
      <c r="EZ1033" s="238"/>
      <c r="FA1033" s="238"/>
      <c r="FB1033" s="238"/>
      <c r="FC1033" s="238"/>
      <c r="FD1033" s="238"/>
      <c r="FE1033" s="238"/>
      <c r="FF1033" s="238"/>
      <c r="FG1033" s="238"/>
      <c r="FH1033" s="238"/>
      <c r="FI1033" s="238"/>
      <c r="FJ1033" s="238"/>
      <c r="FK1033" s="238"/>
      <c r="FL1033" s="238"/>
      <c r="FM1033" s="238"/>
      <c r="FN1033" s="238"/>
      <c r="FO1033" s="238"/>
      <c r="FP1033" s="238"/>
      <c r="FQ1033" s="238"/>
      <c r="FR1033" s="238"/>
      <c r="FS1033" s="238"/>
      <c r="FT1033" s="238"/>
      <c r="FU1033" s="238"/>
      <c r="FV1033" s="238"/>
      <c r="FW1033" s="238"/>
      <c r="FX1033" s="238"/>
      <c r="FY1033" s="238"/>
      <c r="FZ1033" s="238"/>
      <c r="GA1033" s="238"/>
      <c r="GB1033" s="238"/>
      <c r="GC1033" s="238"/>
      <c r="GD1033" s="238"/>
      <c r="GE1033" s="238"/>
      <c r="GF1033" s="238"/>
      <c r="GG1033" s="238"/>
      <c r="GH1033" s="238"/>
      <c r="GI1033" s="238"/>
      <c r="GJ1033" s="238"/>
      <c r="GK1033" s="238"/>
      <c r="GL1033" s="238"/>
      <c r="GM1033" s="238"/>
      <c r="GN1033" s="238"/>
      <c r="GO1033" s="238"/>
      <c r="GP1033" s="238"/>
      <c r="GQ1033" s="238"/>
      <c r="GR1033" s="238"/>
      <c r="GS1033" s="238"/>
      <c r="GT1033" s="238"/>
      <c r="GU1033" s="238"/>
      <c r="GV1033" s="238"/>
      <c r="GW1033" s="238"/>
      <c r="GX1033" s="238"/>
      <c r="GY1033" s="238"/>
      <c r="GZ1033" s="238"/>
      <c r="HA1033" s="238"/>
      <c r="HB1033" s="238"/>
      <c r="HC1033" s="238"/>
      <c r="HD1033" s="238"/>
      <c r="HE1033" s="238"/>
      <c r="HF1033" s="238"/>
      <c r="HG1033" s="238"/>
      <c r="HH1033" s="238"/>
      <c r="HI1033" s="238"/>
      <c r="HJ1033" s="238"/>
      <c r="HK1033" s="238"/>
      <c r="HL1033" s="238"/>
      <c r="HM1033" s="238"/>
      <c r="HN1033" s="238"/>
      <c r="HO1033" s="238"/>
      <c r="HP1033" s="238"/>
      <c r="HQ1033" s="238"/>
      <c r="HR1033" s="238"/>
      <c r="HS1033" s="238"/>
      <c r="HT1033" s="238"/>
      <c r="HU1033" s="238"/>
      <c r="HV1033" s="238"/>
      <c r="HW1033" s="238"/>
      <c r="HX1033" s="238"/>
      <c r="HY1033" s="238"/>
      <c r="HZ1033" s="238"/>
      <c r="IA1033" s="238"/>
      <c r="IB1033" s="238"/>
      <c r="IC1033" s="238"/>
      <c r="ID1033" s="238"/>
      <c r="IE1033" s="238"/>
      <c r="IF1033" s="238"/>
      <c r="IG1033" s="238"/>
      <c r="IH1033" s="238"/>
      <c r="II1033" s="238"/>
      <c r="IJ1033" s="238"/>
      <c r="IK1033" s="238"/>
      <c r="IL1033" s="238"/>
      <c r="IM1033" s="238"/>
      <c r="IN1033" s="238"/>
      <c r="IO1033" s="238"/>
      <c r="IP1033" s="238"/>
      <c r="IQ1033" s="238"/>
      <c r="IR1033" s="238"/>
      <c r="IS1033" s="238"/>
      <c r="IT1033" s="238"/>
      <c r="IU1033" s="238"/>
      <c r="IV1033" s="238"/>
      <c r="IW1033" s="238"/>
      <c r="IX1033" s="238"/>
      <c r="IY1033" s="238"/>
      <c r="IZ1033" s="238"/>
      <c r="JA1033" s="238"/>
      <c r="JB1033" s="238"/>
      <c r="JC1033" s="238"/>
      <c r="JD1033" s="238"/>
      <c r="JE1033" s="238"/>
      <c r="JF1033" s="238"/>
      <c r="JG1033" s="238"/>
      <c r="JH1033" s="238"/>
    </row>
    <row r="1034" spans="1:268" s="791" customFormat="1" ht="38.1" customHeight="1" x14ac:dyDescent="0.25">
      <c r="A1034" s="738">
        <v>1</v>
      </c>
      <c r="B1034" s="1744">
        <v>1</v>
      </c>
      <c r="C1034" s="1185" t="s">
        <v>158</v>
      </c>
      <c r="D1034" s="1185"/>
      <c r="E1034" s="1185"/>
      <c r="F1034" s="2257">
        <f t="shared" si="715"/>
        <v>6950</v>
      </c>
      <c r="G1034" s="1186">
        <f t="shared" si="715"/>
        <v>2896</v>
      </c>
      <c r="H1034" s="1186">
        <f t="shared" si="715"/>
        <v>3283</v>
      </c>
      <c r="I1034" s="1186">
        <f>I985</f>
        <v>113.36325966850829</v>
      </c>
      <c r="J1034" s="1449"/>
      <c r="K1034" s="1449"/>
      <c r="L1034" s="1450"/>
      <c r="M1034" s="1450"/>
      <c r="N1034" s="1450"/>
      <c r="O1034" s="1450"/>
      <c r="P1034" s="1450"/>
      <c r="Q1034" s="1450"/>
      <c r="R1034" s="1186"/>
      <c r="S1034" s="1186"/>
      <c r="T1034" s="1186"/>
      <c r="U1034" s="1186"/>
      <c r="V1034" s="1186"/>
      <c r="W1034" s="1605"/>
      <c r="X1034" s="1186"/>
      <c r="Y1034" s="1186"/>
      <c r="Z1034" s="1186"/>
      <c r="AA1034" s="1451"/>
      <c r="AB1034" s="1186"/>
      <c r="AC1034" s="1186">
        <f t="shared" si="716"/>
        <v>112</v>
      </c>
      <c r="AD1034" s="1186">
        <f t="shared" si="716"/>
        <v>90618.079999999987</v>
      </c>
      <c r="AE1034" s="1186">
        <f t="shared" si="716"/>
        <v>90.618079999999992</v>
      </c>
      <c r="AF1034" s="2614"/>
      <c r="AG1034" s="767"/>
      <c r="AH1034" s="238"/>
      <c r="AI1034" s="238"/>
      <c r="AJ1034" s="238"/>
      <c r="AK1034" s="238"/>
      <c r="AL1034" s="238"/>
      <c r="AM1034" s="238"/>
      <c r="AN1034" s="238"/>
      <c r="AO1034" s="238"/>
      <c r="AP1034" s="238"/>
      <c r="AQ1034" s="238"/>
      <c r="AR1034" s="238"/>
      <c r="AS1034" s="238"/>
      <c r="AT1034" s="238"/>
      <c r="AU1034" s="238"/>
      <c r="AV1034" s="238"/>
      <c r="AW1034" s="238"/>
      <c r="AX1034" s="238"/>
      <c r="AY1034" s="238"/>
      <c r="AZ1034" s="238"/>
      <c r="BA1034" s="238"/>
      <c r="BB1034" s="238"/>
      <c r="BC1034" s="238"/>
      <c r="BD1034" s="238"/>
      <c r="BE1034" s="238"/>
      <c r="BF1034" s="238"/>
      <c r="BG1034" s="238"/>
      <c r="BH1034" s="238"/>
      <c r="BI1034" s="238"/>
      <c r="BJ1034" s="238"/>
      <c r="BK1034" s="238"/>
      <c r="BL1034" s="238"/>
      <c r="BM1034" s="238"/>
      <c r="BN1034" s="238"/>
      <c r="BO1034" s="238"/>
      <c r="BP1034" s="238"/>
      <c r="BQ1034" s="238"/>
      <c r="BR1034" s="238"/>
      <c r="BS1034" s="238"/>
      <c r="BT1034" s="238"/>
      <c r="BU1034" s="238"/>
      <c r="BV1034" s="238"/>
      <c r="BW1034" s="238"/>
      <c r="BX1034" s="238"/>
      <c r="BY1034" s="238"/>
      <c r="BZ1034" s="238"/>
      <c r="CA1034" s="238"/>
      <c r="CB1034" s="238"/>
      <c r="CC1034" s="238"/>
      <c r="CD1034" s="238"/>
      <c r="CE1034" s="238"/>
      <c r="CF1034" s="238"/>
      <c r="CG1034" s="238"/>
      <c r="CH1034" s="238"/>
      <c r="CI1034" s="238"/>
      <c r="CJ1034" s="238"/>
      <c r="CK1034" s="238"/>
      <c r="CL1034" s="238"/>
      <c r="CM1034" s="238"/>
      <c r="CN1034" s="238"/>
      <c r="CO1034" s="238"/>
      <c r="CP1034" s="238"/>
      <c r="CQ1034" s="238"/>
      <c r="CR1034" s="238"/>
      <c r="CS1034" s="238"/>
      <c r="CT1034" s="238"/>
      <c r="CU1034" s="238"/>
      <c r="CV1034" s="238"/>
      <c r="CW1034" s="238"/>
      <c r="CX1034" s="238"/>
      <c r="CY1034" s="238"/>
      <c r="CZ1034" s="238"/>
      <c r="DA1034" s="238"/>
      <c r="DB1034" s="238"/>
      <c r="DC1034" s="238"/>
      <c r="DD1034" s="238"/>
      <c r="DE1034" s="238"/>
      <c r="DF1034" s="238"/>
      <c r="DG1034" s="238"/>
      <c r="DH1034" s="238"/>
      <c r="DI1034" s="238"/>
      <c r="DJ1034" s="238"/>
      <c r="DK1034" s="238"/>
      <c r="DL1034" s="238"/>
      <c r="DM1034" s="238"/>
      <c r="DN1034" s="238"/>
      <c r="DO1034" s="238"/>
      <c r="DP1034" s="238"/>
      <c r="DQ1034" s="238"/>
      <c r="DR1034" s="238"/>
      <c r="DS1034" s="238"/>
      <c r="DT1034" s="238"/>
      <c r="DU1034" s="238"/>
      <c r="DV1034" s="238"/>
      <c r="DW1034" s="238"/>
      <c r="DX1034" s="238"/>
      <c r="DY1034" s="238"/>
      <c r="DZ1034" s="238"/>
      <c r="EA1034" s="238"/>
      <c r="EB1034" s="238"/>
      <c r="EC1034" s="238"/>
      <c r="ED1034" s="238"/>
      <c r="EE1034" s="238"/>
      <c r="EF1034" s="238"/>
      <c r="EG1034" s="238"/>
      <c r="EH1034" s="238"/>
      <c r="EI1034" s="238"/>
      <c r="EJ1034" s="238"/>
      <c r="EK1034" s="238"/>
      <c r="EL1034" s="238"/>
      <c r="EM1034" s="238"/>
      <c r="EN1034" s="238"/>
      <c r="EO1034" s="238"/>
      <c r="EP1034" s="238"/>
      <c r="EQ1034" s="238"/>
      <c r="ER1034" s="238"/>
      <c r="ES1034" s="238"/>
      <c r="ET1034" s="238"/>
      <c r="EU1034" s="238"/>
      <c r="EV1034" s="238"/>
      <c r="EW1034" s="238"/>
      <c r="EX1034" s="238"/>
      <c r="EY1034" s="238"/>
      <c r="EZ1034" s="238"/>
      <c r="FA1034" s="238"/>
      <c r="FB1034" s="238"/>
      <c r="FC1034" s="238"/>
      <c r="FD1034" s="238"/>
      <c r="FE1034" s="238"/>
      <c r="FF1034" s="238"/>
      <c r="FG1034" s="238"/>
      <c r="FH1034" s="238"/>
      <c r="FI1034" s="238"/>
      <c r="FJ1034" s="238"/>
      <c r="FK1034" s="238"/>
      <c r="FL1034" s="238"/>
      <c r="FM1034" s="238"/>
      <c r="FN1034" s="238"/>
      <c r="FO1034" s="238"/>
      <c r="FP1034" s="238"/>
      <c r="FQ1034" s="238"/>
      <c r="FR1034" s="238"/>
      <c r="FS1034" s="238"/>
      <c r="FT1034" s="238"/>
      <c r="FU1034" s="238"/>
      <c r="FV1034" s="238"/>
      <c r="FW1034" s="238"/>
      <c r="FX1034" s="238"/>
      <c r="FY1034" s="238"/>
      <c r="FZ1034" s="238"/>
      <c r="GA1034" s="238"/>
      <c r="GB1034" s="238"/>
      <c r="GC1034" s="238"/>
      <c r="GD1034" s="238"/>
      <c r="GE1034" s="238"/>
      <c r="GF1034" s="238"/>
      <c r="GG1034" s="238"/>
      <c r="GH1034" s="238"/>
      <c r="GI1034" s="238"/>
      <c r="GJ1034" s="238"/>
      <c r="GK1034" s="238"/>
      <c r="GL1034" s="238"/>
      <c r="GM1034" s="238"/>
      <c r="GN1034" s="238"/>
      <c r="GO1034" s="238"/>
      <c r="GP1034" s="238"/>
      <c r="GQ1034" s="238"/>
      <c r="GR1034" s="238"/>
      <c r="GS1034" s="238"/>
      <c r="GT1034" s="238"/>
      <c r="GU1034" s="238"/>
      <c r="GV1034" s="238"/>
      <c r="GW1034" s="238"/>
      <c r="GX1034" s="238"/>
      <c r="GY1034" s="238"/>
      <c r="GZ1034" s="238"/>
      <c r="HA1034" s="238"/>
      <c r="HB1034" s="238"/>
      <c r="HC1034" s="238"/>
      <c r="HD1034" s="238"/>
      <c r="HE1034" s="238"/>
      <c r="HF1034" s="238"/>
      <c r="HG1034" s="238"/>
      <c r="HH1034" s="238"/>
      <c r="HI1034" s="238"/>
      <c r="HJ1034" s="238"/>
      <c r="HK1034" s="238"/>
      <c r="HL1034" s="238"/>
      <c r="HM1034" s="238"/>
      <c r="HN1034" s="238"/>
      <c r="HO1034" s="238"/>
      <c r="HP1034" s="238"/>
      <c r="HQ1034" s="238"/>
      <c r="HR1034" s="238"/>
      <c r="HS1034" s="238"/>
      <c r="HT1034" s="238"/>
      <c r="HU1034" s="238"/>
      <c r="HV1034" s="238"/>
      <c r="HW1034" s="238"/>
      <c r="HX1034" s="238"/>
      <c r="HY1034" s="238"/>
      <c r="HZ1034" s="238"/>
      <c r="IA1034" s="238"/>
      <c r="IB1034" s="238"/>
      <c r="IC1034" s="238"/>
      <c r="ID1034" s="238"/>
      <c r="IE1034" s="238"/>
      <c r="IF1034" s="238"/>
      <c r="IG1034" s="238"/>
      <c r="IH1034" s="238"/>
      <c r="II1034" s="238"/>
      <c r="IJ1034" s="238"/>
      <c r="IK1034" s="238"/>
      <c r="IL1034" s="238"/>
      <c r="IM1034" s="238"/>
      <c r="IN1034" s="238"/>
      <c r="IO1034" s="238"/>
      <c r="IP1034" s="238"/>
      <c r="IQ1034" s="238"/>
      <c r="IR1034" s="238"/>
      <c r="IS1034" s="238"/>
      <c r="IT1034" s="238"/>
      <c r="IU1034" s="238"/>
      <c r="IV1034" s="238"/>
      <c r="IW1034" s="238"/>
      <c r="IX1034" s="238"/>
      <c r="IY1034" s="238"/>
      <c r="IZ1034" s="238"/>
      <c r="JA1034" s="238"/>
      <c r="JB1034" s="238"/>
      <c r="JC1034" s="238"/>
      <c r="JD1034" s="238"/>
      <c r="JE1034" s="238"/>
      <c r="JF1034" s="238"/>
      <c r="JG1034" s="238"/>
      <c r="JH1034" s="238"/>
    </row>
    <row r="1035" spans="1:268" s="791" customFormat="1" ht="38.1" customHeight="1" x14ac:dyDescent="0.25">
      <c r="A1035" s="738">
        <v>1</v>
      </c>
      <c r="B1035" s="1744">
        <v>1</v>
      </c>
      <c r="C1035" s="1185" t="s">
        <v>320</v>
      </c>
      <c r="D1035" s="1185"/>
      <c r="E1035" s="1185"/>
      <c r="F1035" s="2257">
        <f t="shared" si="715"/>
        <v>0</v>
      </c>
      <c r="G1035" s="1186">
        <f t="shared" si="715"/>
        <v>0</v>
      </c>
      <c r="H1035" s="1186">
        <f t="shared" si="715"/>
        <v>0</v>
      </c>
      <c r="I1035" s="1186"/>
      <c r="J1035" s="1449"/>
      <c r="K1035" s="1449"/>
      <c r="L1035" s="1450"/>
      <c r="M1035" s="1450"/>
      <c r="N1035" s="1450"/>
      <c r="O1035" s="1450"/>
      <c r="P1035" s="1450"/>
      <c r="Q1035" s="1450"/>
      <c r="R1035" s="1186"/>
      <c r="S1035" s="1186"/>
      <c r="T1035" s="1186"/>
      <c r="U1035" s="1186"/>
      <c r="V1035" s="1186"/>
      <c r="W1035" s="1605"/>
      <c r="X1035" s="1186"/>
      <c r="Y1035" s="1186"/>
      <c r="Z1035" s="1186"/>
      <c r="AA1035" s="1451"/>
      <c r="AB1035" s="1186"/>
      <c r="AC1035" s="1186">
        <f t="shared" si="716"/>
        <v>0</v>
      </c>
      <c r="AD1035" s="1186">
        <f t="shared" si="716"/>
        <v>0</v>
      </c>
      <c r="AE1035" s="1186">
        <f t="shared" si="716"/>
        <v>0</v>
      </c>
      <c r="AF1035" s="2614"/>
      <c r="AG1035" s="767"/>
      <c r="AH1035" s="238"/>
      <c r="AI1035" s="238"/>
      <c r="AJ1035" s="238"/>
      <c r="AK1035" s="238"/>
      <c r="AL1035" s="238"/>
      <c r="AM1035" s="238"/>
      <c r="AN1035" s="238"/>
      <c r="AO1035" s="238"/>
      <c r="AP1035" s="238"/>
      <c r="AQ1035" s="238"/>
      <c r="AR1035" s="238"/>
      <c r="AS1035" s="238"/>
      <c r="AT1035" s="238"/>
      <c r="AU1035" s="238"/>
      <c r="AV1035" s="238"/>
      <c r="AW1035" s="238"/>
      <c r="AX1035" s="238"/>
      <c r="AY1035" s="238"/>
      <c r="AZ1035" s="238"/>
      <c r="BA1035" s="238"/>
      <c r="BB1035" s="238"/>
      <c r="BC1035" s="238"/>
      <c r="BD1035" s="238"/>
      <c r="BE1035" s="238"/>
      <c r="BF1035" s="238"/>
      <c r="BG1035" s="238"/>
      <c r="BH1035" s="238"/>
      <c r="BI1035" s="238"/>
      <c r="BJ1035" s="238"/>
      <c r="BK1035" s="238"/>
      <c r="BL1035" s="238"/>
      <c r="BM1035" s="238"/>
      <c r="BN1035" s="238"/>
      <c r="BO1035" s="238"/>
      <c r="BP1035" s="238"/>
      <c r="BQ1035" s="238"/>
      <c r="BR1035" s="238"/>
      <c r="BS1035" s="238"/>
      <c r="BT1035" s="238"/>
      <c r="BU1035" s="238"/>
      <c r="BV1035" s="238"/>
      <c r="BW1035" s="238"/>
      <c r="BX1035" s="238"/>
      <c r="BY1035" s="238"/>
      <c r="BZ1035" s="238"/>
      <c r="CA1035" s="238"/>
      <c r="CB1035" s="238"/>
      <c r="CC1035" s="238"/>
      <c r="CD1035" s="238"/>
      <c r="CE1035" s="238"/>
      <c r="CF1035" s="238"/>
      <c r="CG1035" s="238"/>
      <c r="CH1035" s="238"/>
      <c r="CI1035" s="238"/>
      <c r="CJ1035" s="238"/>
      <c r="CK1035" s="238"/>
      <c r="CL1035" s="238"/>
      <c r="CM1035" s="238"/>
      <c r="CN1035" s="238"/>
      <c r="CO1035" s="238"/>
      <c r="CP1035" s="238"/>
      <c r="CQ1035" s="238"/>
      <c r="CR1035" s="238"/>
      <c r="CS1035" s="238"/>
      <c r="CT1035" s="238"/>
      <c r="CU1035" s="238"/>
      <c r="CV1035" s="238"/>
      <c r="CW1035" s="238"/>
      <c r="CX1035" s="238"/>
      <c r="CY1035" s="238"/>
      <c r="CZ1035" s="238"/>
      <c r="DA1035" s="238"/>
      <c r="DB1035" s="238"/>
      <c r="DC1035" s="238"/>
      <c r="DD1035" s="238"/>
      <c r="DE1035" s="238"/>
      <c r="DF1035" s="238"/>
      <c r="DG1035" s="238"/>
      <c r="DH1035" s="238"/>
      <c r="DI1035" s="238"/>
      <c r="DJ1035" s="238"/>
      <c r="DK1035" s="238"/>
      <c r="DL1035" s="238"/>
      <c r="DM1035" s="238"/>
      <c r="DN1035" s="238"/>
      <c r="DO1035" s="238"/>
      <c r="DP1035" s="238"/>
      <c r="DQ1035" s="238"/>
      <c r="DR1035" s="238"/>
      <c r="DS1035" s="238"/>
      <c r="DT1035" s="238"/>
      <c r="DU1035" s="238"/>
      <c r="DV1035" s="238"/>
      <c r="DW1035" s="238"/>
      <c r="DX1035" s="238"/>
      <c r="DY1035" s="238"/>
      <c r="DZ1035" s="238"/>
      <c r="EA1035" s="238"/>
      <c r="EB1035" s="238"/>
      <c r="EC1035" s="238"/>
      <c r="ED1035" s="238"/>
      <c r="EE1035" s="238"/>
      <c r="EF1035" s="238"/>
      <c r="EG1035" s="238"/>
      <c r="EH1035" s="238"/>
      <c r="EI1035" s="238"/>
      <c r="EJ1035" s="238"/>
      <c r="EK1035" s="238"/>
      <c r="EL1035" s="238"/>
      <c r="EM1035" s="238"/>
      <c r="EN1035" s="238"/>
      <c r="EO1035" s="238"/>
      <c r="EP1035" s="238"/>
      <c r="EQ1035" s="238"/>
      <c r="ER1035" s="238"/>
      <c r="ES1035" s="238"/>
      <c r="ET1035" s="238"/>
      <c r="EU1035" s="238"/>
      <c r="EV1035" s="238"/>
      <c r="EW1035" s="238"/>
      <c r="EX1035" s="238"/>
      <c r="EY1035" s="238"/>
      <c r="EZ1035" s="238"/>
      <c r="FA1035" s="238"/>
      <c r="FB1035" s="238"/>
      <c r="FC1035" s="238"/>
      <c r="FD1035" s="238"/>
      <c r="FE1035" s="238"/>
      <c r="FF1035" s="238"/>
      <c r="FG1035" s="238"/>
      <c r="FH1035" s="238"/>
      <c r="FI1035" s="238"/>
      <c r="FJ1035" s="238"/>
      <c r="FK1035" s="238"/>
      <c r="FL1035" s="238"/>
      <c r="FM1035" s="238"/>
      <c r="FN1035" s="238"/>
      <c r="FO1035" s="238"/>
      <c r="FP1035" s="238"/>
      <c r="FQ1035" s="238"/>
      <c r="FR1035" s="238"/>
      <c r="FS1035" s="238"/>
      <c r="FT1035" s="238"/>
      <c r="FU1035" s="238"/>
      <c r="FV1035" s="238"/>
      <c r="FW1035" s="238"/>
      <c r="FX1035" s="238"/>
      <c r="FY1035" s="238"/>
      <c r="FZ1035" s="238"/>
      <c r="GA1035" s="238"/>
      <c r="GB1035" s="238"/>
      <c r="GC1035" s="238"/>
      <c r="GD1035" s="238"/>
      <c r="GE1035" s="238"/>
      <c r="GF1035" s="238"/>
      <c r="GG1035" s="238"/>
      <c r="GH1035" s="238"/>
      <c r="GI1035" s="238"/>
      <c r="GJ1035" s="238"/>
      <c r="GK1035" s="238"/>
      <c r="GL1035" s="238"/>
      <c r="GM1035" s="238"/>
      <c r="GN1035" s="238"/>
      <c r="GO1035" s="238"/>
      <c r="GP1035" s="238"/>
      <c r="GQ1035" s="238"/>
      <c r="GR1035" s="238"/>
      <c r="GS1035" s="238"/>
      <c r="GT1035" s="238"/>
      <c r="GU1035" s="238"/>
      <c r="GV1035" s="238"/>
      <c r="GW1035" s="238"/>
      <c r="GX1035" s="238"/>
      <c r="GY1035" s="238"/>
      <c r="GZ1035" s="238"/>
      <c r="HA1035" s="238"/>
      <c r="HB1035" s="238"/>
      <c r="HC1035" s="238"/>
      <c r="HD1035" s="238"/>
      <c r="HE1035" s="238"/>
      <c r="HF1035" s="238"/>
      <c r="HG1035" s="238"/>
      <c r="HH1035" s="238"/>
      <c r="HI1035" s="238"/>
      <c r="HJ1035" s="238"/>
      <c r="HK1035" s="238"/>
      <c r="HL1035" s="238"/>
      <c r="HM1035" s="238"/>
      <c r="HN1035" s="238"/>
      <c r="HO1035" s="238"/>
      <c r="HP1035" s="238"/>
      <c r="HQ1035" s="238"/>
      <c r="HR1035" s="238"/>
      <c r="HS1035" s="238"/>
      <c r="HT1035" s="238"/>
      <c r="HU1035" s="238"/>
      <c r="HV1035" s="238"/>
      <c r="HW1035" s="238"/>
      <c r="HX1035" s="238"/>
      <c r="HY1035" s="238"/>
      <c r="HZ1035" s="238"/>
      <c r="IA1035" s="238"/>
      <c r="IB1035" s="238"/>
      <c r="IC1035" s="238"/>
      <c r="ID1035" s="238"/>
      <c r="IE1035" s="238"/>
      <c r="IF1035" s="238"/>
      <c r="IG1035" s="238"/>
      <c r="IH1035" s="238"/>
      <c r="II1035" s="238"/>
      <c r="IJ1035" s="238"/>
      <c r="IK1035" s="238"/>
      <c r="IL1035" s="238"/>
      <c r="IM1035" s="238"/>
      <c r="IN1035" s="238"/>
      <c r="IO1035" s="238"/>
      <c r="IP1035" s="238"/>
      <c r="IQ1035" s="238"/>
      <c r="IR1035" s="238"/>
      <c r="IS1035" s="238"/>
      <c r="IT1035" s="238"/>
      <c r="IU1035" s="238"/>
      <c r="IV1035" s="238"/>
      <c r="IW1035" s="238"/>
      <c r="IX1035" s="238"/>
      <c r="IY1035" s="238"/>
      <c r="IZ1035" s="238"/>
      <c r="JA1035" s="238"/>
      <c r="JB1035" s="238"/>
      <c r="JC1035" s="238"/>
      <c r="JD1035" s="238"/>
      <c r="JE1035" s="238"/>
      <c r="JF1035" s="238"/>
      <c r="JG1035" s="238"/>
      <c r="JH1035" s="238"/>
    </row>
    <row r="1036" spans="1:268" s="791" customFormat="1" ht="45" customHeight="1" x14ac:dyDescent="0.25">
      <c r="A1036" s="738">
        <v>1</v>
      </c>
      <c r="B1036" s="1744">
        <v>1</v>
      </c>
      <c r="C1036" s="1185" t="s">
        <v>356</v>
      </c>
      <c r="D1036" s="1185"/>
      <c r="E1036" s="1185"/>
      <c r="F1036" s="2257">
        <f t="shared" si="715"/>
        <v>1850</v>
      </c>
      <c r="G1036" s="1186">
        <f t="shared" si="715"/>
        <v>771</v>
      </c>
      <c r="H1036" s="1186">
        <f t="shared" si="715"/>
        <v>890</v>
      </c>
      <c r="I1036" s="1186">
        <f>I987</f>
        <v>115.43450064850842</v>
      </c>
      <c r="J1036" s="1449"/>
      <c r="K1036" s="1449"/>
      <c r="L1036" s="1450"/>
      <c r="M1036" s="1450"/>
      <c r="N1036" s="1450"/>
      <c r="O1036" s="1450"/>
      <c r="P1036" s="1450"/>
      <c r="Q1036" s="1450"/>
      <c r="R1036" s="1186"/>
      <c r="S1036" s="1186"/>
      <c r="T1036" s="1186"/>
      <c r="U1036" s="1186"/>
      <c r="V1036" s="1186"/>
      <c r="W1036" s="1605"/>
      <c r="X1036" s="1186"/>
      <c r="Y1036" s="1186"/>
      <c r="Z1036" s="1186"/>
      <c r="AA1036" s="1451"/>
      <c r="AB1036" s="1186"/>
      <c r="AC1036" s="1186">
        <f t="shared" si="716"/>
        <v>34</v>
      </c>
      <c r="AD1036" s="1186">
        <f t="shared" si="716"/>
        <v>27509.059999999998</v>
      </c>
      <c r="AE1036" s="1186">
        <f t="shared" si="716"/>
        <v>27.509059999999998</v>
      </c>
      <c r="AF1036" s="2614"/>
      <c r="AG1036" s="767"/>
      <c r="AH1036" s="238"/>
      <c r="AI1036" s="238"/>
      <c r="AJ1036" s="238"/>
      <c r="AK1036" s="238"/>
      <c r="AL1036" s="238"/>
      <c r="AM1036" s="238"/>
      <c r="AN1036" s="238"/>
      <c r="AO1036" s="238"/>
      <c r="AP1036" s="238"/>
      <c r="AQ1036" s="238"/>
      <c r="AR1036" s="238"/>
      <c r="AS1036" s="238"/>
      <c r="AT1036" s="238"/>
      <c r="AU1036" s="238"/>
      <c r="AV1036" s="238"/>
      <c r="AW1036" s="238"/>
      <c r="AX1036" s="238"/>
      <c r="AY1036" s="238"/>
      <c r="AZ1036" s="238"/>
      <c r="BA1036" s="238"/>
      <c r="BB1036" s="238"/>
      <c r="BC1036" s="238"/>
      <c r="BD1036" s="238"/>
      <c r="BE1036" s="238"/>
      <c r="BF1036" s="238"/>
      <c r="BG1036" s="238"/>
      <c r="BH1036" s="238"/>
      <c r="BI1036" s="238"/>
      <c r="BJ1036" s="238"/>
      <c r="BK1036" s="238"/>
      <c r="BL1036" s="238"/>
      <c r="BM1036" s="238"/>
      <c r="BN1036" s="238"/>
      <c r="BO1036" s="238"/>
      <c r="BP1036" s="238"/>
      <c r="BQ1036" s="238"/>
      <c r="BR1036" s="238"/>
      <c r="BS1036" s="238"/>
      <c r="BT1036" s="238"/>
      <c r="BU1036" s="238"/>
      <c r="BV1036" s="238"/>
      <c r="BW1036" s="238"/>
      <c r="BX1036" s="238"/>
      <c r="BY1036" s="238"/>
      <c r="BZ1036" s="238"/>
      <c r="CA1036" s="238"/>
      <c r="CB1036" s="238"/>
      <c r="CC1036" s="238"/>
      <c r="CD1036" s="238"/>
      <c r="CE1036" s="238"/>
      <c r="CF1036" s="238"/>
      <c r="CG1036" s="238"/>
      <c r="CH1036" s="238"/>
      <c r="CI1036" s="238"/>
      <c r="CJ1036" s="238"/>
      <c r="CK1036" s="238"/>
      <c r="CL1036" s="238"/>
      <c r="CM1036" s="238"/>
      <c r="CN1036" s="238"/>
      <c r="CO1036" s="238"/>
      <c r="CP1036" s="238"/>
      <c r="CQ1036" s="238"/>
      <c r="CR1036" s="238"/>
      <c r="CS1036" s="238"/>
      <c r="CT1036" s="238"/>
      <c r="CU1036" s="238"/>
      <c r="CV1036" s="238"/>
      <c r="CW1036" s="238"/>
      <c r="CX1036" s="238"/>
      <c r="CY1036" s="238"/>
      <c r="CZ1036" s="238"/>
      <c r="DA1036" s="238"/>
      <c r="DB1036" s="238"/>
      <c r="DC1036" s="238"/>
      <c r="DD1036" s="238"/>
      <c r="DE1036" s="238"/>
      <c r="DF1036" s="238"/>
      <c r="DG1036" s="238"/>
      <c r="DH1036" s="238"/>
      <c r="DI1036" s="238"/>
      <c r="DJ1036" s="238"/>
      <c r="DK1036" s="238"/>
      <c r="DL1036" s="238"/>
      <c r="DM1036" s="238"/>
      <c r="DN1036" s="238"/>
      <c r="DO1036" s="238"/>
      <c r="DP1036" s="238"/>
      <c r="DQ1036" s="238"/>
      <c r="DR1036" s="238"/>
      <c r="DS1036" s="238"/>
      <c r="DT1036" s="238"/>
      <c r="DU1036" s="238"/>
      <c r="DV1036" s="238"/>
      <c r="DW1036" s="238"/>
      <c r="DX1036" s="238"/>
      <c r="DY1036" s="238"/>
      <c r="DZ1036" s="238"/>
      <c r="EA1036" s="238"/>
      <c r="EB1036" s="238"/>
      <c r="EC1036" s="238"/>
      <c r="ED1036" s="238"/>
      <c r="EE1036" s="238"/>
      <c r="EF1036" s="238"/>
      <c r="EG1036" s="238"/>
      <c r="EH1036" s="238"/>
      <c r="EI1036" s="238"/>
      <c r="EJ1036" s="238"/>
      <c r="EK1036" s="238"/>
      <c r="EL1036" s="238"/>
      <c r="EM1036" s="238"/>
      <c r="EN1036" s="238"/>
      <c r="EO1036" s="238"/>
      <c r="EP1036" s="238"/>
      <c r="EQ1036" s="238"/>
      <c r="ER1036" s="238"/>
      <c r="ES1036" s="238"/>
      <c r="ET1036" s="238"/>
      <c r="EU1036" s="238"/>
      <c r="EV1036" s="238"/>
      <c r="EW1036" s="238"/>
      <c r="EX1036" s="238"/>
      <c r="EY1036" s="238"/>
      <c r="EZ1036" s="238"/>
      <c r="FA1036" s="238"/>
      <c r="FB1036" s="238"/>
      <c r="FC1036" s="238"/>
      <c r="FD1036" s="238"/>
      <c r="FE1036" s="238"/>
      <c r="FF1036" s="238"/>
      <c r="FG1036" s="238"/>
      <c r="FH1036" s="238"/>
      <c r="FI1036" s="238"/>
      <c r="FJ1036" s="238"/>
      <c r="FK1036" s="238"/>
      <c r="FL1036" s="238"/>
      <c r="FM1036" s="238"/>
      <c r="FN1036" s="238"/>
      <c r="FO1036" s="238"/>
      <c r="FP1036" s="238"/>
      <c r="FQ1036" s="238"/>
      <c r="FR1036" s="238"/>
      <c r="FS1036" s="238"/>
      <c r="FT1036" s="238"/>
      <c r="FU1036" s="238"/>
      <c r="FV1036" s="238"/>
      <c r="FW1036" s="238"/>
      <c r="FX1036" s="238"/>
      <c r="FY1036" s="238"/>
      <c r="FZ1036" s="238"/>
      <c r="GA1036" s="238"/>
      <c r="GB1036" s="238"/>
      <c r="GC1036" s="238"/>
      <c r="GD1036" s="238"/>
      <c r="GE1036" s="238"/>
      <c r="GF1036" s="238"/>
      <c r="GG1036" s="238"/>
      <c r="GH1036" s="238"/>
      <c r="GI1036" s="238"/>
      <c r="GJ1036" s="238"/>
      <c r="GK1036" s="238"/>
      <c r="GL1036" s="238"/>
      <c r="GM1036" s="238"/>
      <c r="GN1036" s="238"/>
      <c r="GO1036" s="238"/>
      <c r="GP1036" s="238"/>
      <c r="GQ1036" s="238"/>
      <c r="GR1036" s="238"/>
      <c r="GS1036" s="238"/>
      <c r="GT1036" s="238"/>
      <c r="GU1036" s="238"/>
      <c r="GV1036" s="238"/>
      <c r="GW1036" s="238"/>
      <c r="GX1036" s="238"/>
      <c r="GY1036" s="238"/>
      <c r="GZ1036" s="238"/>
      <c r="HA1036" s="238"/>
      <c r="HB1036" s="238"/>
      <c r="HC1036" s="238"/>
      <c r="HD1036" s="238"/>
      <c r="HE1036" s="238"/>
      <c r="HF1036" s="238"/>
      <c r="HG1036" s="238"/>
      <c r="HH1036" s="238"/>
      <c r="HI1036" s="238"/>
      <c r="HJ1036" s="238"/>
      <c r="HK1036" s="238"/>
      <c r="HL1036" s="238"/>
      <c r="HM1036" s="238"/>
      <c r="HN1036" s="238"/>
      <c r="HO1036" s="238"/>
      <c r="HP1036" s="238"/>
      <c r="HQ1036" s="238"/>
      <c r="HR1036" s="238"/>
      <c r="HS1036" s="238"/>
      <c r="HT1036" s="238"/>
      <c r="HU1036" s="238"/>
      <c r="HV1036" s="238"/>
      <c r="HW1036" s="238"/>
      <c r="HX1036" s="238"/>
      <c r="HY1036" s="238"/>
      <c r="HZ1036" s="238"/>
      <c r="IA1036" s="238"/>
      <c r="IB1036" s="238"/>
      <c r="IC1036" s="238"/>
      <c r="ID1036" s="238"/>
      <c r="IE1036" s="238"/>
      <c r="IF1036" s="238"/>
      <c r="IG1036" s="238"/>
      <c r="IH1036" s="238"/>
      <c r="II1036" s="238"/>
      <c r="IJ1036" s="238"/>
      <c r="IK1036" s="238"/>
      <c r="IL1036" s="238"/>
      <c r="IM1036" s="238"/>
      <c r="IN1036" s="238"/>
      <c r="IO1036" s="238"/>
      <c r="IP1036" s="238"/>
      <c r="IQ1036" s="238"/>
      <c r="IR1036" s="238"/>
      <c r="IS1036" s="238"/>
      <c r="IT1036" s="238"/>
      <c r="IU1036" s="238"/>
      <c r="IV1036" s="238"/>
      <c r="IW1036" s="238"/>
      <c r="IX1036" s="238"/>
      <c r="IY1036" s="238"/>
      <c r="IZ1036" s="238"/>
      <c r="JA1036" s="238"/>
      <c r="JB1036" s="238"/>
      <c r="JC1036" s="238"/>
      <c r="JD1036" s="238"/>
      <c r="JE1036" s="238"/>
      <c r="JF1036" s="238"/>
      <c r="JG1036" s="238"/>
      <c r="JH1036" s="238"/>
    </row>
    <row r="1037" spans="1:268" s="791" customFormat="1" ht="38.1" customHeight="1" x14ac:dyDescent="0.25">
      <c r="A1037" s="738">
        <v>1</v>
      </c>
      <c r="B1037" s="1744">
        <v>1</v>
      </c>
      <c r="C1037" s="1197" t="s">
        <v>165</v>
      </c>
      <c r="D1037" s="1197"/>
      <c r="E1037" s="1293"/>
      <c r="F1037" s="1479">
        <f t="shared" si="715"/>
        <v>19344</v>
      </c>
      <c r="G1037" s="1294">
        <f t="shared" si="715"/>
        <v>8062</v>
      </c>
      <c r="H1037" s="1294">
        <f t="shared" si="715"/>
        <v>5047</v>
      </c>
      <c r="I1037" s="1294">
        <f>I988</f>
        <v>62.602331927561394</v>
      </c>
      <c r="J1037" s="1449"/>
      <c r="K1037" s="1449"/>
      <c r="L1037" s="1450"/>
      <c r="M1037" s="1450"/>
      <c r="N1037" s="1450"/>
      <c r="O1037" s="1450"/>
      <c r="P1037" s="1450"/>
      <c r="Q1037" s="1450"/>
      <c r="R1037" s="1186">
        <f t="shared" ref="R1037:AB1037" si="718">R988</f>
        <v>24409.422750000002</v>
      </c>
      <c r="S1037" s="1186">
        <f t="shared" ref="S1037:T1037" si="719">S988</f>
        <v>24409.422750000002</v>
      </c>
      <c r="T1037" s="1186">
        <f t="shared" si="719"/>
        <v>24409.422750000002</v>
      </c>
      <c r="U1037" s="1186">
        <f t="shared" ref="U1037:V1037" si="720">U988</f>
        <v>24409.422750000002</v>
      </c>
      <c r="V1037" s="1186">
        <f t="shared" si="720"/>
        <v>24409.422750000002</v>
      </c>
      <c r="W1037" s="1605">
        <f t="shared" si="718"/>
        <v>10170.592812500001</v>
      </c>
      <c r="X1037" s="1186">
        <f t="shared" si="718"/>
        <v>5439.0199199999988</v>
      </c>
      <c r="Y1037" s="1186">
        <f t="shared" si="718"/>
        <v>0</v>
      </c>
      <c r="Z1037" s="1186">
        <f t="shared" si="718"/>
        <v>-4731.5728925000021</v>
      </c>
      <c r="AA1037" s="1451">
        <f t="shared" si="718"/>
        <v>-125.14761</v>
      </c>
      <c r="AB1037" s="1186">
        <f t="shared" si="718"/>
        <v>5313.8723099999988</v>
      </c>
      <c r="AC1037" s="1294">
        <f t="shared" si="716"/>
        <v>133</v>
      </c>
      <c r="AD1037" s="1186">
        <f t="shared" si="716"/>
        <v>111811.49999999999</v>
      </c>
      <c r="AE1037" s="1186">
        <f t="shared" si="716"/>
        <v>111.8115</v>
      </c>
      <c r="AF1037" s="2614"/>
      <c r="AG1037" s="767"/>
      <c r="AH1037" s="238"/>
      <c r="AI1037" s="238"/>
      <c r="AJ1037" s="238"/>
      <c r="AK1037" s="238"/>
      <c r="AL1037" s="238"/>
      <c r="AM1037" s="238"/>
      <c r="AN1037" s="238"/>
      <c r="AO1037" s="238"/>
      <c r="AP1037" s="238"/>
      <c r="AQ1037" s="238"/>
      <c r="AR1037" s="238"/>
      <c r="AS1037" s="238"/>
      <c r="AT1037" s="238"/>
      <c r="AU1037" s="238"/>
      <c r="AV1037" s="238"/>
      <c r="AW1037" s="238"/>
      <c r="AX1037" s="238"/>
      <c r="AY1037" s="238"/>
      <c r="AZ1037" s="238"/>
      <c r="BA1037" s="238"/>
      <c r="BB1037" s="238"/>
      <c r="BC1037" s="238"/>
      <c r="BD1037" s="238"/>
      <c r="BE1037" s="238"/>
      <c r="BF1037" s="238"/>
      <c r="BG1037" s="238"/>
      <c r="BH1037" s="238"/>
      <c r="BI1037" s="238"/>
      <c r="BJ1037" s="238"/>
      <c r="BK1037" s="238"/>
      <c r="BL1037" s="238"/>
      <c r="BM1037" s="238"/>
      <c r="BN1037" s="238"/>
      <c r="BO1037" s="238"/>
      <c r="BP1037" s="238"/>
      <c r="BQ1037" s="238"/>
      <c r="BR1037" s="238"/>
      <c r="BS1037" s="238"/>
      <c r="BT1037" s="238"/>
      <c r="BU1037" s="238"/>
      <c r="BV1037" s="238"/>
      <c r="BW1037" s="238"/>
      <c r="BX1037" s="238"/>
      <c r="BY1037" s="238"/>
      <c r="BZ1037" s="238"/>
      <c r="CA1037" s="238"/>
      <c r="CB1037" s="238"/>
      <c r="CC1037" s="238"/>
      <c r="CD1037" s="238"/>
      <c r="CE1037" s="238"/>
      <c r="CF1037" s="238"/>
      <c r="CG1037" s="238"/>
      <c r="CH1037" s="238"/>
      <c r="CI1037" s="238"/>
      <c r="CJ1037" s="238"/>
      <c r="CK1037" s="238"/>
      <c r="CL1037" s="238"/>
      <c r="CM1037" s="238"/>
      <c r="CN1037" s="238"/>
      <c r="CO1037" s="238"/>
      <c r="CP1037" s="238"/>
      <c r="CQ1037" s="238"/>
      <c r="CR1037" s="238"/>
      <c r="CS1037" s="238"/>
      <c r="CT1037" s="238"/>
      <c r="CU1037" s="238"/>
      <c r="CV1037" s="238"/>
      <c r="CW1037" s="238"/>
      <c r="CX1037" s="238"/>
      <c r="CY1037" s="238"/>
      <c r="CZ1037" s="238"/>
      <c r="DA1037" s="238"/>
      <c r="DB1037" s="238"/>
      <c r="DC1037" s="238"/>
      <c r="DD1037" s="238"/>
      <c r="DE1037" s="238"/>
      <c r="DF1037" s="238"/>
      <c r="DG1037" s="238"/>
      <c r="DH1037" s="238"/>
      <c r="DI1037" s="238"/>
      <c r="DJ1037" s="238"/>
      <c r="DK1037" s="238"/>
      <c r="DL1037" s="238"/>
      <c r="DM1037" s="238"/>
      <c r="DN1037" s="238"/>
      <c r="DO1037" s="238"/>
      <c r="DP1037" s="238"/>
      <c r="DQ1037" s="238"/>
      <c r="DR1037" s="238"/>
      <c r="DS1037" s="238"/>
      <c r="DT1037" s="238"/>
      <c r="DU1037" s="238"/>
      <c r="DV1037" s="238"/>
      <c r="DW1037" s="238"/>
      <c r="DX1037" s="238"/>
      <c r="DY1037" s="238"/>
      <c r="DZ1037" s="238"/>
      <c r="EA1037" s="238"/>
      <c r="EB1037" s="238"/>
      <c r="EC1037" s="238"/>
      <c r="ED1037" s="238"/>
      <c r="EE1037" s="238"/>
      <c r="EF1037" s="238"/>
      <c r="EG1037" s="238"/>
      <c r="EH1037" s="238"/>
      <c r="EI1037" s="238"/>
      <c r="EJ1037" s="238"/>
      <c r="EK1037" s="238"/>
      <c r="EL1037" s="238"/>
      <c r="EM1037" s="238"/>
      <c r="EN1037" s="238"/>
      <c r="EO1037" s="238"/>
      <c r="EP1037" s="238"/>
      <c r="EQ1037" s="238"/>
      <c r="ER1037" s="238"/>
      <c r="ES1037" s="238"/>
      <c r="ET1037" s="238"/>
      <c r="EU1037" s="238"/>
      <c r="EV1037" s="238"/>
      <c r="EW1037" s="238"/>
      <c r="EX1037" s="238"/>
      <c r="EY1037" s="238"/>
      <c r="EZ1037" s="238"/>
      <c r="FA1037" s="238"/>
      <c r="FB1037" s="238"/>
      <c r="FC1037" s="238"/>
      <c r="FD1037" s="238"/>
      <c r="FE1037" s="238"/>
      <c r="FF1037" s="238"/>
      <c r="FG1037" s="238"/>
      <c r="FH1037" s="238"/>
      <c r="FI1037" s="238"/>
      <c r="FJ1037" s="238"/>
      <c r="FK1037" s="238"/>
      <c r="FL1037" s="238"/>
      <c r="FM1037" s="238"/>
      <c r="FN1037" s="238"/>
      <c r="FO1037" s="238"/>
      <c r="FP1037" s="238"/>
      <c r="FQ1037" s="238"/>
      <c r="FR1037" s="238"/>
      <c r="FS1037" s="238"/>
      <c r="FT1037" s="238"/>
      <c r="FU1037" s="238"/>
      <c r="FV1037" s="238"/>
      <c r="FW1037" s="238"/>
      <c r="FX1037" s="238"/>
      <c r="FY1037" s="238"/>
      <c r="FZ1037" s="238"/>
      <c r="GA1037" s="238"/>
      <c r="GB1037" s="238"/>
      <c r="GC1037" s="238"/>
      <c r="GD1037" s="238"/>
      <c r="GE1037" s="238"/>
      <c r="GF1037" s="238"/>
      <c r="GG1037" s="238"/>
      <c r="GH1037" s="238"/>
      <c r="GI1037" s="238"/>
      <c r="GJ1037" s="238"/>
      <c r="GK1037" s="238"/>
      <c r="GL1037" s="238"/>
      <c r="GM1037" s="238"/>
      <c r="GN1037" s="238"/>
      <c r="GO1037" s="238"/>
      <c r="GP1037" s="238"/>
      <c r="GQ1037" s="238"/>
      <c r="GR1037" s="238"/>
      <c r="GS1037" s="238"/>
      <c r="GT1037" s="238"/>
      <c r="GU1037" s="238"/>
      <c r="GV1037" s="238"/>
      <c r="GW1037" s="238"/>
      <c r="GX1037" s="238"/>
      <c r="GY1037" s="238"/>
      <c r="GZ1037" s="238"/>
      <c r="HA1037" s="238"/>
      <c r="HB1037" s="238"/>
      <c r="HC1037" s="238"/>
      <c r="HD1037" s="238"/>
      <c r="HE1037" s="238"/>
      <c r="HF1037" s="238"/>
      <c r="HG1037" s="238"/>
      <c r="HH1037" s="238"/>
      <c r="HI1037" s="238"/>
      <c r="HJ1037" s="238"/>
      <c r="HK1037" s="238"/>
      <c r="HL1037" s="238"/>
      <c r="HM1037" s="238"/>
      <c r="HN1037" s="238"/>
      <c r="HO1037" s="238"/>
      <c r="HP1037" s="238"/>
      <c r="HQ1037" s="238"/>
      <c r="HR1037" s="238"/>
      <c r="HS1037" s="238"/>
      <c r="HT1037" s="238"/>
      <c r="HU1037" s="238"/>
      <c r="HV1037" s="238"/>
      <c r="HW1037" s="238"/>
      <c r="HX1037" s="238"/>
      <c r="HY1037" s="238"/>
      <c r="HZ1037" s="238"/>
      <c r="IA1037" s="238"/>
      <c r="IB1037" s="238"/>
      <c r="IC1037" s="238"/>
      <c r="ID1037" s="238"/>
      <c r="IE1037" s="238"/>
      <c r="IF1037" s="238"/>
      <c r="IG1037" s="238"/>
      <c r="IH1037" s="238"/>
      <c r="II1037" s="238"/>
      <c r="IJ1037" s="238"/>
      <c r="IK1037" s="238"/>
      <c r="IL1037" s="238"/>
      <c r="IM1037" s="238"/>
      <c r="IN1037" s="238"/>
      <c r="IO1037" s="238"/>
      <c r="IP1037" s="238"/>
      <c r="IQ1037" s="238"/>
      <c r="IR1037" s="238"/>
      <c r="IS1037" s="238"/>
      <c r="IT1037" s="238"/>
      <c r="IU1037" s="238"/>
      <c r="IV1037" s="238"/>
      <c r="IW1037" s="238"/>
      <c r="IX1037" s="238"/>
      <c r="IY1037" s="238"/>
      <c r="IZ1037" s="238"/>
      <c r="JA1037" s="238"/>
      <c r="JB1037" s="238"/>
      <c r="JC1037" s="238"/>
      <c r="JD1037" s="238"/>
      <c r="JE1037" s="238"/>
      <c r="JF1037" s="238"/>
      <c r="JG1037" s="238"/>
      <c r="JH1037" s="238"/>
    </row>
    <row r="1038" spans="1:268" s="791" customFormat="1" ht="38.1" customHeight="1" x14ac:dyDescent="0.25">
      <c r="A1038" s="738">
        <v>1</v>
      </c>
      <c r="B1038" s="1744">
        <v>1</v>
      </c>
      <c r="C1038" s="1301" t="s">
        <v>14</v>
      </c>
      <c r="D1038" s="1301"/>
      <c r="E1038" s="1185"/>
      <c r="F1038" s="2257"/>
      <c r="G1038" s="1186"/>
      <c r="H1038" s="1186"/>
      <c r="I1038" s="1186"/>
      <c r="J1038" s="1449"/>
      <c r="K1038" s="1449"/>
      <c r="L1038" s="1450"/>
      <c r="M1038" s="1450"/>
      <c r="N1038" s="1450"/>
      <c r="O1038" s="1450"/>
      <c r="P1038" s="1450"/>
      <c r="Q1038" s="1450"/>
      <c r="R1038" s="1186"/>
      <c r="S1038" s="1186"/>
      <c r="T1038" s="1186"/>
      <c r="U1038" s="1186"/>
      <c r="V1038" s="1186"/>
      <c r="W1038" s="1605"/>
      <c r="X1038" s="1186"/>
      <c r="Y1038" s="1186"/>
      <c r="Z1038" s="1186"/>
      <c r="AA1038" s="1451"/>
      <c r="AB1038" s="1186"/>
      <c r="AC1038" s="1186"/>
      <c r="AD1038" s="1186"/>
      <c r="AE1038" s="1186"/>
      <c r="AF1038" s="2614"/>
      <c r="AG1038" s="767"/>
      <c r="AH1038" s="238"/>
      <c r="AI1038" s="238"/>
      <c r="AJ1038" s="238"/>
      <c r="AK1038" s="238"/>
      <c r="AL1038" s="238"/>
      <c r="AM1038" s="238"/>
      <c r="AN1038" s="238"/>
      <c r="AO1038" s="238"/>
      <c r="AP1038" s="238"/>
      <c r="AQ1038" s="238"/>
      <c r="AR1038" s="238"/>
      <c r="AS1038" s="238"/>
      <c r="AT1038" s="238"/>
      <c r="AU1038" s="238"/>
      <c r="AV1038" s="238"/>
      <c r="AW1038" s="238"/>
      <c r="AX1038" s="238"/>
      <c r="AY1038" s="238"/>
      <c r="AZ1038" s="238"/>
      <c r="BA1038" s="238"/>
      <c r="BB1038" s="238"/>
      <c r="BC1038" s="238"/>
      <c r="BD1038" s="238"/>
      <c r="BE1038" s="238"/>
      <c r="BF1038" s="238"/>
      <c r="BG1038" s="238"/>
      <c r="BH1038" s="238"/>
      <c r="BI1038" s="238"/>
      <c r="BJ1038" s="238"/>
      <c r="BK1038" s="238"/>
      <c r="BL1038" s="238"/>
      <c r="BM1038" s="238"/>
      <c r="BN1038" s="238"/>
      <c r="BO1038" s="238"/>
      <c r="BP1038" s="238"/>
      <c r="BQ1038" s="238"/>
      <c r="BR1038" s="238"/>
      <c r="BS1038" s="238"/>
      <c r="BT1038" s="238"/>
      <c r="BU1038" s="238"/>
      <c r="BV1038" s="238"/>
      <c r="BW1038" s="238"/>
      <c r="BX1038" s="238"/>
      <c r="BY1038" s="238"/>
      <c r="BZ1038" s="238"/>
      <c r="CA1038" s="238"/>
      <c r="CB1038" s="238"/>
      <c r="CC1038" s="238"/>
      <c r="CD1038" s="238"/>
      <c r="CE1038" s="238"/>
      <c r="CF1038" s="238"/>
      <c r="CG1038" s="238"/>
      <c r="CH1038" s="238"/>
      <c r="CI1038" s="238"/>
      <c r="CJ1038" s="238"/>
      <c r="CK1038" s="238"/>
      <c r="CL1038" s="238"/>
      <c r="CM1038" s="238"/>
      <c r="CN1038" s="238"/>
      <c r="CO1038" s="238"/>
      <c r="CP1038" s="238"/>
      <c r="CQ1038" s="238"/>
      <c r="CR1038" s="238"/>
      <c r="CS1038" s="238"/>
      <c r="CT1038" s="238"/>
      <c r="CU1038" s="238"/>
      <c r="CV1038" s="238"/>
      <c r="CW1038" s="238"/>
      <c r="CX1038" s="238"/>
      <c r="CY1038" s="238"/>
      <c r="CZ1038" s="238"/>
      <c r="DA1038" s="238"/>
      <c r="DB1038" s="238"/>
      <c r="DC1038" s="238"/>
      <c r="DD1038" s="238"/>
      <c r="DE1038" s="238"/>
      <c r="DF1038" s="238"/>
      <c r="DG1038" s="238"/>
      <c r="DH1038" s="238"/>
      <c r="DI1038" s="238"/>
      <c r="DJ1038" s="238"/>
      <c r="DK1038" s="238"/>
      <c r="DL1038" s="238"/>
      <c r="DM1038" s="238"/>
      <c r="DN1038" s="238"/>
      <c r="DO1038" s="238"/>
      <c r="DP1038" s="238"/>
      <c r="DQ1038" s="238"/>
      <c r="DR1038" s="238"/>
      <c r="DS1038" s="238"/>
      <c r="DT1038" s="238"/>
      <c r="DU1038" s="238"/>
      <c r="DV1038" s="238"/>
      <c r="DW1038" s="238"/>
      <c r="DX1038" s="238"/>
      <c r="DY1038" s="238"/>
      <c r="DZ1038" s="238"/>
      <c r="EA1038" s="238"/>
      <c r="EB1038" s="238"/>
      <c r="EC1038" s="238"/>
      <c r="ED1038" s="238"/>
      <c r="EE1038" s="238"/>
      <c r="EF1038" s="238"/>
      <c r="EG1038" s="238"/>
      <c r="EH1038" s="238"/>
      <c r="EI1038" s="238"/>
      <c r="EJ1038" s="238"/>
      <c r="EK1038" s="238"/>
      <c r="EL1038" s="238"/>
      <c r="EM1038" s="238"/>
      <c r="EN1038" s="238"/>
      <c r="EO1038" s="238"/>
      <c r="EP1038" s="238"/>
      <c r="EQ1038" s="238"/>
      <c r="ER1038" s="238"/>
      <c r="ES1038" s="238"/>
      <c r="ET1038" s="238"/>
      <c r="EU1038" s="238"/>
      <c r="EV1038" s="238"/>
      <c r="EW1038" s="238"/>
      <c r="EX1038" s="238"/>
      <c r="EY1038" s="238"/>
      <c r="EZ1038" s="238"/>
      <c r="FA1038" s="238"/>
      <c r="FB1038" s="238"/>
      <c r="FC1038" s="238"/>
      <c r="FD1038" s="238"/>
      <c r="FE1038" s="238"/>
      <c r="FF1038" s="238"/>
      <c r="FG1038" s="238"/>
      <c r="FH1038" s="238"/>
      <c r="FI1038" s="238"/>
      <c r="FJ1038" s="238"/>
      <c r="FK1038" s="238"/>
      <c r="FL1038" s="238"/>
      <c r="FM1038" s="238"/>
      <c r="FN1038" s="238"/>
      <c r="FO1038" s="238"/>
      <c r="FP1038" s="238"/>
      <c r="FQ1038" s="238"/>
      <c r="FR1038" s="238"/>
      <c r="FS1038" s="238"/>
      <c r="FT1038" s="238"/>
      <c r="FU1038" s="238"/>
      <c r="FV1038" s="238"/>
      <c r="FW1038" s="238"/>
      <c r="FX1038" s="238"/>
      <c r="FY1038" s="238"/>
      <c r="FZ1038" s="238"/>
      <c r="GA1038" s="238"/>
      <c r="GB1038" s="238"/>
      <c r="GC1038" s="238"/>
      <c r="GD1038" s="238"/>
      <c r="GE1038" s="238"/>
      <c r="GF1038" s="238"/>
      <c r="GG1038" s="238"/>
      <c r="GH1038" s="238"/>
      <c r="GI1038" s="238"/>
      <c r="GJ1038" s="238"/>
      <c r="GK1038" s="238"/>
      <c r="GL1038" s="238"/>
      <c r="GM1038" s="238"/>
      <c r="GN1038" s="238"/>
      <c r="GO1038" s="238"/>
      <c r="GP1038" s="238"/>
      <c r="GQ1038" s="238"/>
      <c r="GR1038" s="238"/>
      <c r="GS1038" s="238"/>
      <c r="GT1038" s="238"/>
      <c r="GU1038" s="238"/>
      <c r="GV1038" s="238"/>
      <c r="GW1038" s="238"/>
      <c r="GX1038" s="238"/>
      <c r="GY1038" s="238"/>
      <c r="GZ1038" s="238"/>
      <c r="HA1038" s="238"/>
      <c r="HB1038" s="238"/>
      <c r="HC1038" s="238"/>
      <c r="HD1038" s="238"/>
      <c r="HE1038" s="238"/>
      <c r="HF1038" s="238"/>
      <c r="HG1038" s="238"/>
      <c r="HH1038" s="238"/>
      <c r="HI1038" s="238"/>
      <c r="HJ1038" s="238"/>
      <c r="HK1038" s="238"/>
      <c r="HL1038" s="238"/>
      <c r="HM1038" s="238"/>
      <c r="HN1038" s="238"/>
      <c r="HO1038" s="238"/>
      <c r="HP1038" s="238"/>
      <c r="HQ1038" s="238"/>
      <c r="HR1038" s="238"/>
      <c r="HS1038" s="238"/>
      <c r="HT1038" s="238"/>
      <c r="HU1038" s="238"/>
      <c r="HV1038" s="238"/>
      <c r="HW1038" s="238"/>
      <c r="HX1038" s="238"/>
      <c r="HY1038" s="238"/>
      <c r="HZ1038" s="238"/>
      <c r="IA1038" s="238"/>
      <c r="IB1038" s="238"/>
      <c r="IC1038" s="238"/>
      <c r="ID1038" s="238"/>
      <c r="IE1038" s="238"/>
      <c r="IF1038" s="238"/>
      <c r="IG1038" s="238"/>
      <c r="IH1038" s="238"/>
      <c r="II1038" s="238"/>
      <c r="IJ1038" s="238"/>
      <c r="IK1038" s="238"/>
      <c r="IL1038" s="238"/>
      <c r="IM1038" s="238"/>
      <c r="IN1038" s="238"/>
      <c r="IO1038" s="238"/>
      <c r="IP1038" s="238"/>
      <c r="IQ1038" s="238"/>
      <c r="IR1038" s="238"/>
      <c r="IS1038" s="238"/>
      <c r="IT1038" s="238"/>
      <c r="IU1038" s="238"/>
      <c r="IV1038" s="238"/>
      <c r="IW1038" s="238"/>
      <c r="IX1038" s="238"/>
      <c r="IY1038" s="238"/>
      <c r="IZ1038" s="238"/>
      <c r="JA1038" s="238"/>
      <c r="JB1038" s="238"/>
      <c r="JC1038" s="238"/>
      <c r="JD1038" s="238"/>
      <c r="JE1038" s="238"/>
      <c r="JF1038" s="238"/>
      <c r="JG1038" s="238"/>
      <c r="JH1038" s="238"/>
    </row>
    <row r="1039" spans="1:268" s="791" customFormat="1" ht="38.1" customHeight="1" x14ac:dyDescent="0.25">
      <c r="A1039" s="738">
        <v>1</v>
      </c>
      <c r="B1039" s="1744">
        <v>1</v>
      </c>
      <c r="C1039" s="1416" t="s">
        <v>198</v>
      </c>
      <c r="D1039" s="1416"/>
      <c r="E1039" s="1185"/>
      <c r="F1039" s="2257">
        <f>F962+F973</f>
        <v>25382</v>
      </c>
      <c r="G1039" s="1186">
        <f>G962+G973</f>
        <v>10578</v>
      </c>
      <c r="H1039" s="1186">
        <f>H962+H973</f>
        <v>7044</v>
      </c>
      <c r="I1039" s="1186">
        <f t="shared" ref="I1039:I1050" si="721">H1039/G1039*100</f>
        <v>66.591038003403298</v>
      </c>
      <c r="J1039" s="1449"/>
      <c r="K1039" s="1449"/>
      <c r="L1039" s="1450"/>
      <c r="M1039" s="1450"/>
      <c r="N1039" s="1450"/>
      <c r="O1039" s="1450"/>
      <c r="P1039" s="1450"/>
      <c r="Q1039" s="1450"/>
      <c r="R1039" s="1186"/>
      <c r="S1039" s="1186"/>
      <c r="T1039" s="1186"/>
      <c r="U1039" s="1186"/>
      <c r="V1039" s="1186"/>
      <c r="W1039" s="1605"/>
      <c r="X1039" s="1186"/>
      <c r="Y1039" s="1186"/>
      <c r="Z1039" s="1186"/>
      <c r="AA1039" s="1451"/>
      <c r="AB1039" s="1186"/>
      <c r="AC1039" s="1186">
        <f>AC962+AC973</f>
        <v>307</v>
      </c>
      <c r="AD1039" s="1186">
        <f t="shared" ref="AD1039:AE1039" si="722">AD962+AD973</f>
        <v>286407.43</v>
      </c>
      <c r="AE1039" s="1186">
        <f t="shared" si="722"/>
        <v>286.40743000000003</v>
      </c>
      <c r="AF1039" s="2614"/>
      <c r="AG1039" s="767"/>
      <c r="AH1039" s="238"/>
      <c r="AI1039" s="238"/>
      <c r="AJ1039" s="238"/>
      <c r="AK1039" s="238"/>
      <c r="AL1039" s="238"/>
      <c r="AM1039" s="238"/>
      <c r="AN1039" s="238"/>
      <c r="AO1039" s="238"/>
      <c r="AP1039" s="238"/>
      <c r="AQ1039" s="238"/>
      <c r="AR1039" s="238"/>
      <c r="AS1039" s="238"/>
      <c r="AT1039" s="238"/>
      <c r="AU1039" s="238"/>
      <c r="AV1039" s="238"/>
      <c r="AW1039" s="238"/>
      <c r="AX1039" s="238"/>
      <c r="AY1039" s="238"/>
      <c r="AZ1039" s="238"/>
      <c r="BA1039" s="238"/>
      <c r="BB1039" s="238"/>
      <c r="BC1039" s="238"/>
      <c r="BD1039" s="238"/>
      <c r="BE1039" s="238"/>
      <c r="BF1039" s="238"/>
      <c r="BG1039" s="238"/>
      <c r="BH1039" s="238"/>
      <c r="BI1039" s="238"/>
      <c r="BJ1039" s="238"/>
      <c r="BK1039" s="238"/>
      <c r="BL1039" s="238"/>
      <c r="BM1039" s="238"/>
      <c r="BN1039" s="238"/>
      <c r="BO1039" s="238"/>
      <c r="BP1039" s="238"/>
      <c r="BQ1039" s="238"/>
      <c r="BR1039" s="238"/>
      <c r="BS1039" s="238"/>
      <c r="BT1039" s="238"/>
      <c r="BU1039" s="238"/>
      <c r="BV1039" s="238"/>
      <c r="BW1039" s="238"/>
      <c r="BX1039" s="238"/>
      <c r="BY1039" s="238"/>
      <c r="BZ1039" s="238"/>
      <c r="CA1039" s="238"/>
      <c r="CB1039" s="238"/>
      <c r="CC1039" s="238"/>
      <c r="CD1039" s="238"/>
      <c r="CE1039" s="238"/>
      <c r="CF1039" s="238"/>
      <c r="CG1039" s="238"/>
      <c r="CH1039" s="238"/>
      <c r="CI1039" s="238"/>
      <c r="CJ1039" s="238"/>
      <c r="CK1039" s="238"/>
      <c r="CL1039" s="238"/>
      <c r="CM1039" s="238"/>
      <c r="CN1039" s="238"/>
      <c r="CO1039" s="238"/>
      <c r="CP1039" s="238"/>
      <c r="CQ1039" s="238"/>
      <c r="CR1039" s="238"/>
      <c r="CS1039" s="238"/>
      <c r="CT1039" s="238"/>
      <c r="CU1039" s="238"/>
      <c r="CV1039" s="238"/>
      <c r="CW1039" s="238"/>
      <c r="CX1039" s="238"/>
      <c r="CY1039" s="238"/>
      <c r="CZ1039" s="238"/>
      <c r="DA1039" s="238"/>
      <c r="DB1039" s="238"/>
      <c r="DC1039" s="238"/>
      <c r="DD1039" s="238"/>
      <c r="DE1039" s="238"/>
      <c r="DF1039" s="238"/>
      <c r="DG1039" s="238"/>
      <c r="DH1039" s="238"/>
      <c r="DI1039" s="238"/>
      <c r="DJ1039" s="238"/>
      <c r="DK1039" s="238"/>
      <c r="DL1039" s="238"/>
      <c r="DM1039" s="238"/>
      <c r="DN1039" s="238"/>
      <c r="DO1039" s="238"/>
      <c r="DP1039" s="238"/>
      <c r="DQ1039" s="238"/>
      <c r="DR1039" s="238"/>
      <c r="DS1039" s="238"/>
      <c r="DT1039" s="238"/>
      <c r="DU1039" s="238"/>
      <c r="DV1039" s="238"/>
      <c r="DW1039" s="238"/>
      <c r="DX1039" s="238"/>
      <c r="DY1039" s="238"/>
      <c r="DZ1039" s="238"/>
      <c r="EA1039" s="238"/>
      <c r="EB1039" s="238"/>
      <c r="EC1039" s="238"/>
      <c r="ED1039" s="238"/>
      <c r="EE1039" s="238"/>
      <c r="EF1039" s="238"/>
      <c r="EG1039" s="238"/>
      <c r="EH1039" s="238"/>
      <c r="EI1039" s="238"/>
      <c r="EJ1039" s="238"/>
      <c r="EK1039" s="238"/>
      <c r="EL1039" s="238"/>
      <c r="EM1039" s="238"/>
      <c r="EN1039" s="238"/>
      <c r="EO1039" s="238"/>
      <c r="EP1039" s="238"/>
      <c r="EQ1039" s="238"/>
      <c r="ER1039" s="238"/>
      <c r="ES1039" s="238"/>
      <c r="ET1039" s="238"/>
      <c r="EU1039" s="238"/>
      <c r="EV1039" s="238"/>
      <c r="EW1039" s="238"/>
      <c r="EX1039" s="238"/>
      <c r="EY1039" s="238"/>
      <c r="EZ1039" s="238"/>
      <c r="FA1039" s="238"/>
      <c r="FB1039" s="238"/>
      <c r="FC1039" s="238"/>
      <c r="FD1039" s="238"/>
      <c r="FE1039" s="238"/>
      <c r="FF1039" s="238"/>
      <c r="FG1039" s="238"/>
      <c r="FH1039" s="238"/>
      <c r="FI1039" s="238"/>
      <c r="FJ1039" s="238"/>
      <c r="FK1039" s="238"/>
      <c r="FL1039" s="238"/>
      <c r="FM1039" s="238"/>
      <c r="FN1039" s="238"/>
      <c r="FO1039" s="238"/>
      <c r="FP1039" s="238"/>
      <c r="FQ1039" s="238"/>
      <c r="FR1039" s="238"/>
      <c r="FS1039" s="238"/>
      <c r="FT1039" s="238"/>
      <c r="FU1039" s="238"/>
      <c r="FV1039" s="238"/>
      <c r="FW1039" s="238"/>
      <c r="FX1039" s="238"/>
      <c r="FY1039" s="238"/>
      <c r="FZ1039" s="238"/>
      <c r="GA1039" s="238"/>
      <c r="GB1039" s="238"/>
      <c r="GC1039" s="238"/>
      <c r="GD1039" s="238"/>
      <c r="GE1039" s="238"/>
      <c r="GF1039" s="238"/>
      <c r="GG1039" s="238"/>
      <c r="GH1039" s="238"/>
      <c r="GI1039" s="238"/>
      <c r="GJ1039" s="238"/>
      <c r="GK1039" s="238"/>
      <c r="GL1039" s="238"/>
      <c r="GM1039" s="238"/>
      <c r="GN1039" s="238"/>
      <c r="GO1039" s="238"/>
      <c r="GP1039" s="238"/>
      <c r="GQ1039" s="238"/>
      <c r="GR1039" s="238"/>
      <c r="GS1039" s="238"/>
      <c r="GT1039" s="238"/>
      <c r="GU1039" s="238"/>
      <c r="GV1039" s="238"/>
      <c r="GW1039" s="238"/>
      <c r="GX1039" s="238"/>
      <c r="GY1039" s="238"/>
      <c r="GZ1039" s="238"/>
      <c r="HA1039" s="238"/>
      <c r="HB1039" s="238"/>
      <c r="HC1039" s="238"/>
      <c r="HD1039" s="238"/>
      <c r="HE1039" s="238"/>
      <c r="HF1039" s="238"/>
      <c r="HG1039" s="238"/>
      <c r="HH1039" s="238"/>
      <c r="HI1039" s="238"/>
      <c r="HJ1039" s="238"/>
      <c r="HK1039" s="238"/>
      <c r="HL1039" s="238"/>
      <c r="HM1039" s="238"/>
      <c r="HN1039" s="238"/>
      <c r="HO1039" s="238"/>
      <c r="HP1039" s="238"/>
      <c r="HQ1039" s="238"/>
      <c r="HR1039" s="238"/>
      <c r="HS1039" s="238"/>
      <c r="HT1039" s="238"/>
      <c r="HU1039" s="238"/>
      <c r="HV1039" s="238"/>
      <c r="HW1039" s="238"/>
      <c r="HX1039" s="238"/>
      <c r="HY1039" s="238"/>
      <c r="HZ1039" s="238"/>
      <c r="IA1039" s="238"/>
      <c r="IB1039" s="238"/>
      <c r="IC1039" s="238"/>
      <c r="ID1039" s="238"/>
      <c r="IE1039" s="238"/>
      <c r="IF1039" s="238"/>
      <c r="IG1039" s="238"/>
      <c r="IH1039" s="238"/>
      <c r="II1039" s="238"/>
      <c r="IJ1039" s="238"/>
      <c r="IK1039" s="238"/>
      <c r="IL1039" s="238"/>
      <c r="IM1039" s="238"/>
      <c r="IN1039" s="238"/>
      <c r="IO1039" s="238"/>
      <c r="IP1039" s="238"/>
      <c r="IQ1039" s="238"/>
      <c r="IR1039" s="238"/>
      <c r="IS1039" s="238"/>
      <c r="IT1039" s="238"/>
      <c r="IU1039" s="238"/>
      <c r="IV1039" s="238"/>
      <c r="IW1039" s="238"/>
      <c r="IX1039" s="238"/>
      <c r="IY1039" s="238"/>
      <c r="IZ1039" s="238"/>
      <c r="JA1039" s="238"/>
      <c r="JB1039" s="238"/>
      <c r="JC1039" s="238"/>
      <c r="JD1039" s="238"/>
      <c r="JE1039" s="238"/>
      <c r="JF1039" s="238"/>
      <c r="JG1039" s="238"/>
      <c r="JH1039" s="238"/>
    </row>
    <row r="1040" spans="1:268" s="791" customFormat="1" ht="38.1" customHeight="1" x14ac:dyDescent="0.25">
      <c r="A1040" s="738">
        <v>1</v>
      </c>
      <c r="B1040" s="1744">
        <v>1</v>
      </c>
      <c r="C1040" s="1416" t="s">
        <v>157</v>
      </c>
      <c r="D1040" s="1416"/>
      <c r="E1040" s="1185"/>
      <c r="F1040" s="2257">
        <f>F1017</f>
        <v>32624.823529411766</v>
      </c>
      <c r="G1040" s="1186">
        <f t="shared" ref="G1040:H1040" si="723">G1017</f>
        <v>13594.176470588234</v>
      </c>
      <c r="H1040" s="1186">
        <f t="shared" si="723"/>
        <v>10845.043529411765</v>
      </c>
      <c r="I1040" s="1186">
        <f t="shared" si="721"/>
        <v>79.777127749339044</v>
      </c>
      <c r="J1040" s="1449"/>
      <c r="K1040" s="1449"/>
      <c r="L1040" s="1450"/>
      <c r="M1040" s="1450"/>
      <c r="N1040" s="1450"/>
      <c r="O1040" s="1450"/>
      <c r="P1040" s="1450"/>
      <c r="Q1040" s="1450"/>
      <c r="R1040" s="1186"/>
      <c r="S1040" s="1186"/>
      <c r="T1040" s="1186"/>
      <c r="U1040" s="1186"/>
      <c r="V1040" s="1186"/>
      <c r="W1040" s="1605"/>
      <c r="X1040" s="1186"/>
      <c r="Y1040" s="1186"/>
      <c r="Z1040" s="1186"/>
      <c r="AA1040" s="1451"/>
      <c r="AB1040" s="1186"/>
      <c r="AC1040" s="1186">
        <f t="shared" ref="AC1040:AE1040" si="724">AC1017</f>
        <v>712.48235294117649</v>
      </c>
      <c r="AD1040" s="1186">
        <f t="shared" si="724"/>
        <v>1906672.0699999994</v>
      </c>
      <c r="AE1040" s="1186">
        <f t="shared" si="724"/>
        <v>1906.6720699999994</v>
      </c>
      <c r="AF1040" s="2614"/>
      <c r="AG1040" s="767"/>
      <c r="AH1040" s="238"/>
      <c r="AI1040" s="238"/>
      <c r="AJ1040" s="238"/>
      <c r="AK1040" s="238"/>
      <c r="AL1040" s="238"/>
      <c r="AM1040" s="238"/>
      <c r="AN1040" s="238"/>
      <c r="AO1040" s="238"/>
      <c r="AP1040" s="238"/>
      <c r="AQ1040" s="238"/>
      <c r="AR1040" s="238"/>
      <c r="AS1040" s="238"/>
      <c r="AT1040" s="238"/>
      <c r="AU1040" s="238"/>
      <c r="AV1040" s="238"/>
      <c r="AW1040" s="238"/>
      <c r="AX1040" s="238"/>
      <c r="AY1040" s="238"/>
      <c r="AZ1040" s="238"/>
      <c r="BA1040" s="238"/>
      <c r="BB1040" s="238"/>
      <c r="BC1040" s="238"/>
      <c r="BD1040" s="238"/>
      <c r="BE1040" s="238"/>
      <c r="BF1040" s="238"/>
      <c r="BG1040" s="238"/>
      <c r="BH1040" s="238"/>
      <c r="BI1040" s="238"/>
      <c r="BJ1040" s="238"/>
      <c r="BK1040" s="238"/>
      <c r="BL1040" s="238"/>
      <c r="BM1040" s="238"/>
      <c r="BN1040" s="238"/>
      <c r="BO1040" s="238"/>
      <c r="BP1040" s="238"/>
      <c r="BQ1040" s="238"/>
      <c r="BR1040" s="238"/>
      <c r="BS1040" s="238"/>
      <c r="BT1040" s="238"/>
      <c r="BU1040" s="238"/>
      <c r="BV1040" s="238"/>
      <c r="BW1040" s="238"/>
      <c r="BX1040" s="238"/>
      <c r="BY1040" s="238"/>
      <c r="BZ1040" s="238"/>
      <c r="CA1040" s="238"/>
      <c r="CB1040" s="238"/>
      <c r="CC1040" s="238"/>
      <c r="CD1040" s="238"/>
      <c r="CE1040" s="238"/>
      <c r="CF1040" s="238"/>
      <c r="CG1040" s="238"/>
      <c r="CH1040" s="238"/>
      <c r="CI1040" s="238"/>
      <c r="CJ1040" s="238"/>
      <c r="CK1040" s="238"/>
      <c r="CL1040" s="238"/>
      <c r="CM1040" s="238"/>
      <c r="CN1040" s="238"/>
      <c r="CO1040" s="238"/>
      <c r="CP1040" s="238"/>
      <c r="CQ1040" s="238"/>
      <c r="CR1040" s="238"/>
      <c r="CS1040" s="238"/>
      <c r="CT1040" s="238"/>
      <c r="CU1040" s="238"/>
      <c r="CV1040" s="238"/>
      <c r="CW1040" s="238"/>
      <c r="CX1040" s="238"/>
      <c r="CY1040" s="238"/>
      <c r="CZ1040" s="238"/>
      <c r="DA1040" s="238"/>
      <c r="DB1040" s="238"/>
      <c r="DC1040" s="238"/>
      <c r="DD1040" s="238"/>
      <c r="DE1040" s="238"/>
      <c r="DF1040" s="238"/>
      <c r="DG1040" s="238"/>
      <c r="DH1040" s="238"/>
      <c r="DI1040" s="238"/>
      <c r="DJ1040" s="238"/>
      <c r="DK1040" s="238"/>
      <c r="DL1040" s="238"/>
      <c r="DM1040" s="238"/>
      <c r="DN1040" s="238"/>
      <c r="DO1040" s="238"/>
      <c r="DP1040" s="238"/>
      <c r="DQ1040" s="238"/>
      <c r="DR1040" s="238"/>
      <c r="DS1040" s="238"/>
      <c r="DT1040" s="238"/>
      <c r="DU1040" s="238"/>
      <c r="DV1040" s="238"/>
      <c r="DW1040" s="238"/>
      <c r="DX1040" s="238"/>
      <c r="DY1040" s="238"/>
      <c r="DZ1040" s="238"/>
      <c r="EA1040" s="238"/>
      <c r="EB1040" s="238"/>
      <c r="EC1040" s="238"/>
      <c r="ED1040" s="238"/>
      <c r="EE1040" s="238"/>
      <c r="EF1040" s="238"/>
      <c r="EG1040" s="238"/>
      <c r="EH1040" s="238"/>
      <c r="EI1040" s="238"/>
      <c r="EJ1040" s="238"/>
      <c r="EK1040" s="238"/>
      <c r="EL1040" s="238"/>
      <c r="EM1040" s="238"/>
      <c r="EN1040" s="238"/>
      <c r="EO1040" s="238"/>
      <c r="EP1040" s="238"/>
      <c r="EQ1040" s="238"/>
      <c r="ER1040" s="238"/>
      <c r="ES1040" s="238"/>
      <c r="ET1040" s="238"/>
      <c r="EU1040" s="238"/>
      <c r="EV1040" s="238"/>
      <c r="EW1040" s="238"/>
      <c r="EX1040" s="238"/>
      <c r="EY1040" s="238"/>
      <c r="EZ1040" s="238"/>
      <c r="FA1040" s="238"/>
      <c r="FB1040" s="238"/>
      <c r="FC1040" s="238"/>
      <c r="FD1040" s="238"/>
      <c r="FE1040" s="238"/>
      <c r="FF1040" s="238"/>
      <c r="FG1040" s="238"/>
      <c r="FH1040" s="238"/>
      <c r="FI1040" s="238"/>
      <c r="FJ1040" s="238"/>
      <c r="FK1040" s="238"/>
      <c r="FL1040" s="238"/>
      <c r="FM1040" s="238"/>
      <c r="FN1040" s="238"/>
      <c r="FO1040" s="238"/>
      <c r="FP1040" s="238"/>
      <c r="FQ1040" s="238"/>
      <c r="FR1040" s="238"/>
      <c r="FS1040" s="238"/>
      <c r="FT1040" s="238"/>
      <c r="FU1040" s="238"/>
      <c r="FV1040" s="238"/>
      <c r="FW1040" s="238"/>
      <c r="FX1040" s="238"/>
      <c r="FY1040" s="238"/>
      <c r="FZ1040" s="238"/>
      <c r="GA1040" s="238"/>
      <c r="GB1040" s="238"/>
      <c r="GC1040" s="238"/>
      <c r="GD1040" s="238"/>
      <c r="GE1040" s="238"/>
      <c r="GF1040" s="238"/>
      <c r="GG1040" s="238"/>
      <c r="GH1040" s="238"/>
      <c r="GI1040" s="238"/>
      <c r="GJ1040" s="238"/>
      <c r="GK1040" s="238"/>
      <c r="GL1040" s="238"/>
      <c r="GM1040" s="238"/>
      <c r="GN1040" s="238"/>
      <c r="GO1040" s="238"/>
      <c r="GP1040" s="238"/>
      <c r="GQ1040" s="238"/>
      <c r="GR1040" s="238"/>
      <c r="GS1040" s="238"/>
      <c r="GT1040" s="238"/>
      <c r="GU1040" s="238"/>
      <c r="GV1040" s="238"/>
      <c r="GW1040" s="238"/>
      <c r="GX1040" s="238"/>
      <c r="GY1040" s="238"/>
      <c r="GZ1040" s="238"/>
      <c r="HA1040" s="238"/>
      <c r="HB1040" s="238"/>
      <c r="HC1040" s="238"/>
      <c r="HD1040" s="238"/>
      <c r="HE1040" s="238"/>
      <c r="HF1040" s="238"/>
      <c r="HG1040" s="238"/>
      <c r="HH1040" s="238"/>
      <c r="HI1040" s="238"/>
      <c r="HJ1040" s="238"/>
      <c r="HK1040" s="238"/>
      <c r="HL1040" s="238"/>
      <c r="HM1040" s="238"/>
      <c r="HN1040" s="238"/>
      <c r="HO1040" s="238"/>
      <c r="HP1040" s="238"/>
      <c r="HQ1040" s="238"/>
      <c r="HR1040" s="238"/>
      <c r="HS1040" s="238"/>
      <c r="HT1040" s="238"/>
      <c r="HU1040" s="238"/>
      <c r="HV1040" s="238"/>
      <c r="HW1040" s="238"/>
      <c r="HX1040" s="238"/>
      <c r="HY1040" s="238"/>
      <c r="HZ1040" s="238"/>
      <c r="IA1040" s="238"/>
      <c r="IB1040" s="238"/>
      <c r="IC1040" s="238"/>
      <c r="ID1040" s="238"/>
      <c r="IE1040" s="238"/>
      <c r="IF1040" s="238"/>
      <c r="IG1040" s="238"/>
      <c r="IH1040" s="238"/>
      <c r="II1040" s="238"/>
      <c r="IJ1040" s="238"/>
      <c r="IK1040" s="238"/>
      <c r="IL1040" s="238"/>
      <c r="IM1040" s="238"/>
      <c r="IN1040" s="238"/>
      <c r="IO1040" s="238"/>
      <c r="IP1040" s="238"/>
      <c r="IQ1040" s="238"/>
      <c r="IR1040" s="238"/>
      <c r="IS1040" s="238"/>
      <c r="IT1040" s="238"/>
      <c r="IU1040" s="238"/>
      <c r="IV1040" s="238"/>
      <c r="IW1040" s="238"/>
      <c r="IX1040" s="238"/>
      <c r="IY1040" s="238"/>
      <c r="IZ1040" s="238"/>
      <c r="JA1040" s="238"/>
      <c r="JB1040" s="238"/>
      <c r="JC1040" s="238"/>
      <c r="JD1040" s="238"/>
      <c r="JE1040" s="238"/>
      <c r="JF1040" s="238"/>
      <c r="JG1040" s="238"/>
      <c r="JH1040" s="238"/>
    </row>
    <row r="1041" spans="1:268" s="791" customFormat="1" ht="38.1" customHeight="1" x14ac:dyDescent="0.25">
      <c r="A1041" s="738">
        <v>1</v>
      </c>
      <c r="B1041" s="1744">
        <v>1</v>
      </c>
      <c r="C1041" s="1435" t="s">
        <v>158</v>
      </c>
      <c r="D1041" s="1435"/>
      <c r="E1041" s="1185"/>
      <c r="F1041" s="2257">
        <f>F1034</f>
        <v>6950</v>
      </c>
      <c r="G1041" s="1186">
        <f t="shared" ref="G1041:H1041" si="725">G1034</f>
        <v>2896</v>
      </c>
      <c r="H1041" s="1186">
        <f t="shared" si="725"/>
        <v>3283</v>
      </c>
      <c r="I1041" s="1186">
        <f t="shared" si="721"/>
        <v>113.36325966850829</v>
      </c>
      <c r="J1041" s="1449"/>
      <c r="K1041" s="1449"/>
      <c r="L1041" s="1450"/>
      <c r="M1041" s="1450"/>
      <c r="N1041" s="1450"/>
      <c r="O1041" s="1450"/>
      <c r="P1041" s="1450"/>
      <c r="Q1041" s="1450"/>
      <c r="R1041" s="1186"/>
      <c r="S1041" s="1186"/>
      <c r="T1041" s="1186"/>
      <c r="U1041" s="1186"/>
      <c r="V1041" s="1186"/>
      <c r="W1041" s="1605"/>
      <c r="X1041" s="1186"/>
      <c r="Y1041" s="1186"/>
      <c r="Z1041" s="1186"/>
      <c r="AA1041" s="1451"/>
      <c r="AB1041" s="1186"/>
      <c r="AC1041" s="1186">
        <f t="shared" ref="AC1041:AE1041" si="726">AC1034</f>
        <v>112</v>
      </c>
      <c r="AD1041" s="1186">
        <f t="shared" si="726"/>
        <v>90618.079999999987</v>
      </c>
      <c r="AE1041" s="1186">
        <f t="shared" si="726"/>
        <v>90.618079999999992</v>
      </c>
      <c r="AF1041" s="2614"/>
      <c r="AG1041" s="767"/>
      <c r="AH1041" s="238"/>
      <c r="AI1041" s="238"/>
      <c r="AJ1041" s="238"/>
      <c r="AK1041" s="238"/>
      <c r="AL1041" s="238"/>
      <c r="AM1041" s="238"/>
      <c r="AN1041" s="238"/>
      <c r="AO1041" s="238"/>
      <c r="AP1041" s="238"/>
      <c r="AQ1041" s="238"/>
      <c r="AR1041" s="238"/>
      <c r="AS1041" s="238"/>
      <c r="AT1041" s="238"/>
      <c r="AU1041" s="238"/>
      <c r="AV1041" s="238"/>
      <c r="AW1041" s="238"/>
      <c r="AX1041" s="238"/>
      <c r="AY1041" s="238"/>
      <c r="AZ1041" s="238"/>
      <c r="BA1041" s="238"/>
      <c r="BB1041" s="238"/>
      <c r="BC1041" s="238"/>
      <c r="BD1041" s="238"/>
      <c r="BE1041" s="238"/>
      <c r="BF1041" s="238"/>
      <c r="BG1041" s="238"/>
      <c r="BH1041" s="238"/>
      <c r="BI1041" s="238"/>
      <c r="BJ1041" s="238"/>
      <c r="BK1041" s="238"/>
      <c r="BL1041" s="238"/>
      <c r="BM1041" s="238"/>
      <c r="BN1041" s="238"/>
      <c r="BO1041" s="238"/>
      <c r="BP1041" s="238"/>
      <c r="BQ1041" s="238"/>
      <c r="BR1041" s="238"/>
      <c r="BS1041" s="238"/>
      <c r="BT1041" s="238"/>
      <c r="BU1041" s="238"/>
      <c r="BV1041" s="238"/>
      <c r="BW1041" s="238"/>
      <c r="BX1041" s="238"/>
      <c r="BY1041" s="238"/>
      <c r="BZ1041" s="238"/>
      <c r="CA1041" s="238"/>
      <c r="CB1041" s="238"/>
      <c r="CC1041" s="238"/>
      <c r="CD1041" s="238"/>
      <c r="CE1041" s="238"/>
      <c r="CF1041" s="238"/>
      <c r="CG1041" s="238"/>
      <c r="CH1041" s="238"/>
      <c r="CI1041" s="238"/>
      <c r="CJ1041" s="238"/>
      <c r="CK1041" s="238"/>
      <c r="CL1041" s="238"/>
      <c r="CM1041" s="238"/>
      <c r="CN1041" s="238"/>
      <c r="CO1041" s="238"/>
      <c r="CP1041" s="238"/>
      <c r="CQ1041" s="238"/>
      <c r="CR1041" s="238"/>
      <c r="CS1041" s="238"/>
      <c r="CT1041" s="238"/>
      <c r="CU1041" s="238"/>
      <c r="CV1041" s="238"/>
      <c r="CW1041" s="238"/>
      <c r="CX1041" s="238"/>
      <c r="CY1041" s="238"/>
      <c r="CZ1041" s="238"/>
      <c r="DA1041" s="238"/>
      <c r="DB1041" s="238"/>
      <c r="DC1041" s="238"/>
      <c r="DD1041" s="238"/>
      <c r="DE1041" s="238"/>
      <c r="DF1041" s="238"/>
      <c r="DG1041" s="238"/>
      <c r="DH1041" s="238"/>
      <c r="DI1041" s="238"/>
      <c r="DJ1041" s="238"/>
      <c r="DK1041" s="238"/>
      <c r="DL1041" s="238"/>
      <c r="DM1041" s="238"/>
      <c r="DN1041" s="238"/>
      <c r="DO1041" s="238"/>
      <c r="DP1041" s="238"/>
      <c r="DQ1041" s="238"/>
      <c r="DR1041" s="238"/>
      <c r="DS1041" s="238"/>
      <c r="DT1041" s="238"/>
      <c r="DU1041" s="238"/>
      <c r="DV1041" s="238"/>
      <c r="DW1041" s="238"/>
      <c r="DX1041" s="238"/>
      <c r="DY1041" s="238"/>
      <c r="DZ1041" s="238"/>
      <c r="EA1041" s="238"/>
      <c r="EB1041" s="238"/>
      <c r="EC1041" s="238"/>
      <c r="ED1041" s="238"/>
      <c r="EE1041" s="238"/>
      <c r="EF1041" s="238"/>
      <c r="EG1041" s="238"/>
      <c r="EH1041" s="238"/>
      <c r="EI1041" s="238"/>
      <c r="EJ1041" s="238"/>
      <c r="EK1041" s="238"/>
      <c r="EL1041" s="238"/>
      <c r="EM1041" s="238"/>
      <c r="EN1041" s="238"/>
      <c r="EO1041" s="238"/>
      <c r="EP1041" s="238"/>
      <c r="EQ1041" s="238"/>
      <c r="ER1041" s="238"/>
      <c r="ES1041" s="238"/>
      <c r="ET1041" s="238"/>
      <c r="EU1041" s="238"/>
      <c r="EV1041" s="238"/>
      <c r="EW1041" s="238"/>
      <c r="EX1041" s="238"/>
      <c r="EY1041" s="238"/>
      <c r="EZ1041" s="238"/>
      <c r="FA1041" s="238"/>
      <c r="FB1041" s="238"/>
      <c r="FC1041" s="238"/>
      <c r="FD1041" s="238"/>
      <c r="FE1041" s="238"/>
      <c r="FF1041" s="238"/>
      <c r="FG1041" s="238"/>
      <c r="FH1041" s="238"/>
      <c r="FI1041" s="238"/>
      <c r="FJ1041" s="238"/>
      <c r="FK1041" s="238"/>
      <c r="FL1041" s="238"/>
      <c r="FM1041" s="238"/>
      <c r="FN1041" s="238"/>
      <c r="FO1041" s="238"/>
      <c r="FP1041" s="238"/>
      <c r="FQ1041" s="238"/>
      <c r="FR1041" s="238"/>
      <c r="FS1041" s="238"/>
      <c r="FT1041" s="238"/>
      <c r="FU1041" s="238"/>
      <c r="FV1041" s="238"/>
      <c r="FW1041" s="238"/>
      <c r="FX1041" s="238"/>
      <c r="FY1041" s="238"/>
      <c r="FZ1041" s="238"/>
      <c r="GA1041" s="238"/>
      <c r="GB1041" s="238"/>
      <c r="GC1041" s="238"/>
      <c r="GD1041" s="238"/>
      <c r="GE1041" s="238"/>
      <c r="GF1041" s="238"/>
      <c r="GG1041" s="238"/>
      <c r="GH1041" s="238"/>
      <c r="GI1041" s="238"/>
      <c r="GJ1041" s="238"/>
      <c r="GK1041" s="238"/>
      <c r="GL1041" s="238"/>
      <c r="GM1041" s="238"/>
      <c r="GN1041" s="238"/>
      <c r="GO1041" s="238"/>
      <c r="GP1041" s="238"/>
      <c r="GQ1041" s="238"/>
      <c r="GR1041" s="238"/>
      <c r="GS1041" s="238"/>
      <c r="GT1041" s="238"/>
      <c r="GU1041" s="238"/>
      <c r="GV1041" s="238"/>
      <c r="GW1041" s="238"/>
      <c r="GX1041" s="238"/>
      <c r="GY1041" s="238"/>
      <c r="GZ1041" s="238"/>
      <c r="HA1041" s="238"/>
      <c r="HB1041" s="238"/>
      <c r="HC1041" s="238"/>
      <c r="HD1041" s="238"/>
      <c r="HE1041" s="238"/>
      <c r="HF1041" s="238"/>
      <c r="HG1041" s="238"/>
      <c r="HH1041" s="238"/>
      <c r="HI1041" s="238"/>
      <c r="HJ1041" s="238"/>
      <c r="HK1041" s="238"/>
      <c r="HL1041" s="238"/>
      <c r="HM1041" s="238"/>
      <c r="HN1041" s="238"/>
      <c r="HO1041" s="238"/>
      <c r="HP1041" s="238"/>
      <c r="HQ1041" s="238"/>
      <c r="HR1041" s="238"/>
      <c r="HS1041" s="238"/>
      <c r="HT1041" s="238"/>
      <c r="HU1041" s="238"/>
      <c r="HV1041" s="238"/>
      <c r="HW1041" s="238"/>
      <c r="HX1041" s="238"/>
      <c r="HY1041" s="238"/>
      <c r="HZ1041" s="238"/>
      <c r="IA1041" s="238"/>
      <c r="IB1041" s="238"/>
      <c r="IC1041" s="238"/>
      <c r="ID1041" s="238"/>
      <c r="IE1041" s="238"/>
      <c r="IF1041" s="238"/>
      <c r="IG1041" s="238"/>
      <c r="IH1041" s="238"/>
      <c r="II1041" s="238"/>
      <c r="IJ1041" s="238"/>
      <c r="IK1041" s="238"/>
      <c r="IL1041" s="238"/>
      <c r="IM1041" s="238"/>
      <c r="IN1041" s="238"/>
      <c r="IO1041" s="238"/>
      <c r="IP1041" s="238"/>
      <c r="IQ1041" s="238"/>
      <c r="IR1041" s="238"/>
      <c r="IS1041" s="238"/>
      <c r="IT1041" s="238"/>
      <c r="IU1041" s="238"/>
      <c r="IV1041" s="238"/>
      <c r="IW1041" s="238"/>
      <c r="IX1041" s="238"/>
      <c r="IY1041" s="238"/>
      <c r="IZ1041" s="238"/>
      <c r="JA1041" s="238"/>
      <c r="JB1041" s="238"/>
      <c r="JC1041" s="238"/>
      <c r="JD1041" s="238"/>
      <c r="JE1041" s="238"/>
      <c r="JF1041" s="238"/>
      <c r="JG1041" s="238"/>
      <c r="JH1041" s="238"/>
    </row>
    <row r="1042" spans="1:268" x14ac:dyDescent="0.25">
      <c r="A1042" s="738">
        <v>1</v>
      </c>
      <c r="B1042" s="1744">
        <v>1</v>
      </c>
      <c r="C1042" s="1426" t="s">
        <v>88</v>
      </c>
      <c r="D1042" s="1426"/>
      <c r="E1042" s="1426"/>
      <c r="F1042" s="2269">
        <f>SUM(F989)</f>
        <v>129527.8153846154</v>
      </c>
      <c r="G1042" s="1490">
        <f>SUM(G989)</f>
        <v>53973.856410256412</v>
      </c>
      <c r="H1042" s="1490">
        <f>SUM(H989)</f>
        <v>42374.700000000004</v>
      </c>
      <c r="I1042" s="1490">
        <f t="shared" si="721"/>
        <v>78.509676384635227</v>
      </c>
      <c r="J1042" s="1480"/>
      <c r="K1042" s="1480"/>
      <c r="L1042" s="1480"/>
      <c r="M1042" s="1480"/>
      <c r="N1042" s="1480"/>
      <c r="O1042" s="1480"/>
      <c r="P1042" s="1480"/>
      <c r="Q1042" s="1480"/>
      <c r="R1042" s="1490">
        <f t="shared" ref="R1042:X1042" si="727">R989</f>
        <v>103508.80675</v>
      </c>
      <c r="S1042" s="1490">
        <f t="shared" si="727"/>
        <v>103508.80675</v>
      </c>
      <c r="T1042" s="1490">
        <f t="shared" si="727"/>
        <v>103508.80675</v>
      </c>
      <c r="U1042" s="1490">
        <f t="shared" si="727"/>
        <v>103508.80675</v>
      </c>
      <c r="V1042" s="1490">
        <f t="shared" ref="V1042" si="728">V989</f>
        <v>103508.80675</v>
      </c>
      <c r="W1042" s="1658">
        <f t="shared" si="727"/>
        <v>43128.669479166667</v>
      </c>
      <c r="X1042" s="1490">
        <f t="shared" si="727"/>
        <v>37744.526709999998</v>
      </c>
      <c r="Y1042" s="1490"/>
      <c r="Z1042" s="1490">
        <f>Z989</f>
        <v>-5384.1427691666704</v>
      </c>
      <c r="AA1042" s="1490">
        <f>AA989</f>
        <v>-188.09300000000002</v>
      </c>
      <c r="AB1042" s="1490">
        <f>AB989</f>
        <v>37556.433709999998</v>
      </c>
      <c r="AC1042" s="1490">
        <f>SUM(AC989)</f>
        <v>2599.4615384615386</v>
      </c>
      <c r="AD1042" s="1490">
        <f t="shared" ref="AD1042:AE1042" si="729">AD989</f>
        <v>2283697.5799999991</v>
      </c>
      <c r="AE1042" s="1490">
        <f t="shared" si="729"/>
        <v>2283.6975799999991</v>
      </c>
      <c r="AF1042" s="2614"/>
    </row>
    <row r="1043" spans="1:268" ht="15" customHeight="1" x14ac:dyDescent="0.25">
      <c r="A1043" s="738">
        <v>1</v>
      </c>
      <c r="B1043" s="1744">
        <v>1</v>
      </c>
      <c r="C1043" s="1491" t="s">
        <v>0</v>
      </c>
      <c r="D1043" s="1491"/>
      <c r="E1043" s="1491"/>
      <c r="F1043" s="2270">
        <f>SUM(F995)</f>
        <v>765</v>
      </c>
      <c r="G1043" s="1492">
        <f>SUM(G995)</f>
        <v>319</v>
      </c>
      <c r="H1043" s="1492">
        <f>SUM(H995)</f>
        <v>369</v>
      </c>
      <c r="I1043" s="1492">
        <f t="shared" si="721"/>
        <v>115.67398119122257</v>
      </c>
      <c r="J1043" s="1493">
        <f>L1043/F1043</f>
        <v>9.1816993464052281</v>
      </c>
      <c r="K1043" s="1493">
        <f>N1043/H1043</f>
        <v>9.7235772357723569</v>
      </c>
      <c r="L1043" s="1492">
        <f>SUM(L995)</f>
        <v>7024</v>
      </c>
      <c r="M1043" s="1492">
        <f>SUM(M995)</f>
        <v>2926</v>
      </c>
      <c r="N1043" s="1492">
        <f>SUM(N995)</f>
        <v>3588</v>
      </c>
      <c r="O1043" s="1492">
        <f>N1043/M1043*100</f>
        <v>122.62474367737526</v>
      </c>
      <c r="P1043" s="1492">
        <f>SUM(P995)</f>
        <v>23.41333333333333</v>
      </c>
      <c r="Q1043" s="1181">
        <f>N1043/$C$3*12/P1043</f>
        <v>367.79043280182242</v>
      </c>
      <c r="R1043" s="1492"/>
      <c r="S1043" s="1492"/>
      <c r="T1043" s="1492"/>
      <c r="U1043" s="1492"/>
      <c r="V1043" s="1492"/>
      <c r="W1043" s="1644"/>
      <c r="X1043" s="1492"/>
      <c r="Y1043" s="1492"/>
      <c r="Z1043" s="1492"/>
      <c r="AA1043" s="1492"/>
      <c r="AB1043" s="1492"/>
      <c r="AC1043" s="1492">
        <f>SUM(AC995)</f>
        <v>0</v>
      </c>
      <c r="AD1043" s="1492"/>
      <c r="AE1043" s="1492"/>
      <c r="AF1043" s="2614"/>
    </row>
    <row r="1044" spans="1:268" ht="18" customHeight="1" x14ac:dyDescent="0.25">
      <c r="A1044" s="738">
        <v>1</v>
      </c>
      <c r="B1044" s="1744">
        <v>1</v>
      </c>
      <c r="C1044" s="1494" t="s">
        <v>16</v>
      </c>
      <c r="D1044" s="1494"/>
      <c r="E1044" s="1494"/>
      <c r="F1044" s="2271">
        <f t="shared" ref="F1044:H1045" si="730">SUM(F999)</f>
        <v>525</v>
      </c>
      <c r="G1044" s="1495">
        <f t="shared" si="730"/>
        <v>219</v>
      </c>
      <c r="H1044" s="1495">
        <f t="shared" si="730"/>
        <v>234</v>
      </c>
      <c r="I1044" s="1495">
        <f t="shared" si="721"/>
        <v>106.84931506849315</v>
      </c>
      <c r="J1044" s="1448">
        <f>L1044/F1044</f>
        <v>7.3809523809523814</v>
      </c>
      <c r="K1044" s="1448">
        <f>N1044/H1044</f>
        <v>7.3504273504273501</v>
      </c>
      <c r="L1044" s="1495">
        <f t="shared" ref="L1044:N1045" si="731">SUM(L999)</f>
        <v>3875</v>
      </c>
      <c r="M1044" s="1495">
        <f t="shared" si="731"/>
        <v>1614</v>
      </c>
      <c r="N1044" s="1495">
        <f t="shared" si="731"/>
        <v>1720</v>
      </c>
      <c r="O1044" s="1495">
        <f>N1044/M1044*100</f>
        <v>106.56753407682776</v>
      </c>
      <c r="P1044" s="1495">
        <f>SUM(P999)</f>
        <v>16</v>
      </c>
      <c r="Q1044" s="1181">
        <f>N1044/$C$3*12/P1044</f>
        <v>258</v>
      </c>
      <c r="R1044" s="1495"/>
      <c r="S1044" s="1495"/>
      <c r="T1044" s="1495"/>
      <c r="U1044" s="1495"/>
      <c r="V1044" s="1495"/>
      <c r="W1044" s="1659"/>
      <c r="X1044" s="1495"/>
      <c r="Y1044" s="1495"/>
      <c r="Z1044" s="1495"/>
      <c r="AA1044" s="1495"/>
      <c r="AB1044" s="1495"/>
      <c r="AC1044" s="1495">
        <f t="shared" ref="AC1044:AE1045" si="732">SUM(AC999)</f>
        <v>0</v>
      </c>
      <c r="AD1044" s="1495"/>
      <c r="AE1044" s="1495"/>
      <c r="AF1044" s="2614"/>
    </row>
    <row r="1045" spans="1:268" ht="29.25" customHeight="1" x14ac:dyDescent="0.25">
      <c r="A1045" s="738">
        <v>1</v>
      </c>
      <c r="B1045" s="1744">
        <v>1</v>
      </c>
      <c r="C1045" s="1209" t="s">
        <v>173</v>
      </c>
      <c r="D1045" s="1209"/>
      <c r="E1045" s="1209"/>
      <c r="F1045" s="2196">
        <f t="shared" si="730"/>
        <v>1290</v>
      </c>
      <c r="G1045" s="1210">
        <f t="shared" si="730"/>
        <v>538</v>
      </c>
      <c r="H1045" s="1210">
        <f t="shared" si="730"/>
        <v>603</v>
      </c>
      <c r="I1045" s="1210">
        <f t="shared" si="721"/>
        <v>112.08178438661709</v>
      </c>
      <c r="J1045" s="1448">
        <f>L1045/F1045</f>
        <v>8.4488372093023258</v>
      </c>
      <c r="K1045" s="1448">
        <f>N1045/H1045</f>
        <v>8.8026533996683245</v>
      </c>
      <c r="L1045" s="1210">
        <f t="shared" si="731"/>
        <v>10899</v>
      </c>
      <c r="M1045" s="1210">
        <f t="shared" si="731"/>
        <v>4540</v>
      </c>
      <c r="N1045" s="1210">
        <f t="shared" si="731"/>
        <v>5308</v>
      </c>
      <c r="O1045" s="1210">
        <f>N1045/M1045*100</f>
        <v>116.91629955947135</v>
      </c>
      <c r="P1045" s="1210">
        <f>SUM(P1000)</f>
        <v>39.413333333333327</v>
      </c>
      <c r="Q1045" s="1181">
        <f>N1045/$C$3*12/P1045</f>
        <v>323.22056833558867</v>
      </c>
      <c r="R1045" s="1210">
        <f t="shared" ref="R1045:X1045" si="733">SUM(R1000)</f>
        <v>22432.397568</v>
      </c>
      <c r="S1045" s="1210">
        <f t="shared" si="733"/>
        <v>22432.397568</v>
      </c>
      <c r="T1045" s="1210">
        <f t="shared" si="733"/>
        <v>22432.397568</v>
      </c>
      <c r="U1045" s="1210">
        <f t="shared" si="733"/>
        <v>22432.397568</v>
      </c>
      <c r="V1045" s="1210">
        <f t="shared" ref="V1045" si="734">SUM(V1000)</f>
        <v>22432.397568</v>
      </c>
      <c r="W1045" s="1636">
        <f t="shared" si="733"/>
        <v>9346.8323199999995</v>
      </c>
      <c r="X1045" s="1210">
        <f t="shared" si="733"/>
        <v>10744.222010000001</v>
      </c>
      <c r="Y1045" s="1210"/>
      <c r="Z1045" s="1210">
        <f>SUM(Z1000)</f>
        <v>1397.3896900000018</v>
      </c>
      <c r="AA1045" s="1210">
        <f>SUM(AA1000)</f>
        <v>-26.767209999999999</v>
      </c>
      <c r="AB1045" s="1210">
        <f>SUM(AB1000)</f>
        <v>10717.454800000001</v>
      </c>
      <c r="AC1045" s="1210">
        <f t="shared" si="732"/>
        <v>0</v>
      </c>
      <c r="AD1045" s="1210">
        <f t="shared" si="732"/>
        <v>0</v>
      </c>
      <c r="AE1045" s="1210">
        <f t="shared" si="732"/>
        <v>0</v>
      </c>
      <c r="AF1045" s="2614"/>
    </row>
    <row r="1046" spans="1:268" ht="29.25" customHeight="1" x14ac:dyDescent="0.25">
      <c r="A1046" s="738">
        <v>1</v>
      </c>
      <c r="B1046" s="1744">
        <v>1</v>
      </c>
      <c r="C1046" s="1390" t="s">
        <v>326</v>
      </c>
      <c r="D1046" s="1390"/>
      <c r="E1046" s="1390"/>
      <c r="F1046" s="2272">
        <f t="shared" ref="F1046:H1049" si="735">F1001</f>
        <v>6800</v>
      </c>
      <c r="G1046" s="1218">
        <f t="shared" si="735"/>
        <v>2833</v>
      </c>
      <c r="H1046" s="1218">
        <f t="shared" si="735"/>
        <v>3114</v>
      </c>
      <c r="I1046" s="1218">
        <f t="shared" si="721"/>
        <v>109.91881397811507</v>
      </c>
      <c r="J1046" s="1496"/>
      <c r="K1046" s="1496"/>
      <c r="L1046" s="1218"/>
      <c r="M1046" s="1218"/>
      <c r="N1046" s="1218"/>
      <c r="O1046" s="1218"/>
      <c r="P1046" s="1218"/>
      <c r="Q1046" s="1371"/>
      <c r="R1046" s="1218"/>
      <c r="S1046" s="1218"/>
      <c r="T1046" s="1218"/>
      <c r="U1046" s="1218"/>
      <c r="V1046" s="1218"/>
      <c r="W1046" s="1660"/>
      <c r="X1046" s="1218"/>
      <c r="Y1046" s="1218"/>
      <c r="Z1046" s="1218"/>
      <c r="AA1046" s="1218"/>
      <c r="AB1046" s="1218"/>
      <c r="AC1046" s="1218">
        <f t="shared" ref="AC1046:AE1050" si="736">AC1001</f>
        <v>131</v>
      </c>
      <c r="AD1046" s="1218"/>
      <c r="AE1046" s="1218"/>
      <c r="AF1046" s="2614"/>
    </row>
    <row r="1047" spans="1:268" ht="29.25" customHeight="1" x14ac:dyDescent="0.25">
      <c r="A1047" s="738">
        <v>1</v>
      </c>
      <c r="B1047" s="1744">
        <v>1</v>
      </c>
      <c r="C1047" s="1302" t="s">
        <v>327</v>
      </c>
      <c r="D1047" s="1302"/>
      <c r="E1047" s="1302"/>
      <c r="F1047" s="2273">
        <f t="shared" si="735"/>
        <v>6800</v>
      </c>
      <c r="G1047" s="1497">
        <f t="shared" si="735"/>
        <v>2833</v>
      </c>
      <c r="H1047" s="1497">
        <f t="shared" si="735"/>
        <v>3114</v>
      </c>
      <c r="I1047" s="1497">
        <f t="shared" si="721"/>
        <v>109.91881397811507</v>
      </c>
      <c r="J1047" s="1498"/>
      <c r="K1047" s="1498"/>
      <c r="L1047" s="1497"/>
      <c r="M1047" s="1497"/>
      <c r="N1047" s="1497"/>
      <c r="O1047" s="1497"/>
      <c r="P1047" s="1497"/>
      <c r="Q1047" s="1215"/>
      <c r="R1047" s="1497"/>
      <c r="S1047" s="1497"/>
      <c r="T1047" s="1497"/>
      <c r="U1047" s="1497"/>
      <c r="V1047" s="1497"/>
      <c r="W1047" s="1661"/>
      <c r="X1047" s="1497"/>
      <c r="Y1047" s="1497"/>
      <c r="Z1047" s="1497"/>
      <c r="AA1047" s="1497"/>
      <c r="AB1047" s="1497"/>
      <c r="AC1047" s="1497">
        <f t="shared" si="736"/>
        <v>0</v>
      </c>
      <c r="AD1047" s="1497"/>
      <c r="AE1047" s="1497"/>
      <c r="AF1047" s="2614"/>
    </row>
    <row r="1048" spans="1:268" ht="29.25" customHeight="1" x14ac:dyDescent="0.25">
      <c r="A1048" s="738">
        <v>1</v>
      </c>
      <c r="B1048" s="1744">
        <v>1</v>
      </c>
      <c r="C1048" s="1216" t="s">
        <v>328</v>
      </c>
      <c r="D1048" s="1216"/>
      <c r="E1048" s="1216"/>
      <c r="F1048" s="2274">
        <f t="shared" si="735"/>
        <v>10</v>
      </c>
      <c r="G1048" s="1211">
        <f t="shared" si="735"/>
        <v>4</v>
      </c>
      <c r="H1048" s="1211">
        <f t="shared" si="735"/>
        <v>6</v>
      </c>
      <c r="I1048" s="1211">
        <f t="shared" si="721"/>
        <v>150</v>
      </c>
      <c r="J1048" s="1499"/>
      <c r="K1048" s="1499"/>
      <c r="L1048" s="1211"/>
      <c r="M1048" s="1211"/>
      <c r="N1048" s="1211"/>
      <c r="O1048" s="1211"/>
      <c r="P1048" s="1211"/>
      <c r="Q1048" s="1215"/>
      <c r="R1048" s="1211"/>
      <c r="S1048" s="1211"/>
      <c r="T1048" s="1211"/>
      <c r="U1048" s="1211"/>
      <c r="V1048" s="1211"/>
      <c r="W1048" s="1662"/>
      <c r="X1048" s="1211"/>
      <c r="Y1048" s="1211"/>
      <c r="Z1048" s="1211"/>
      <c r="AA1048" s="1211"/>
      <c r="AB1048" s="1211"/>
      <c r="AC1048" s="1211">
        <f t="shared" si="736"/>
        <v>0</v>
      </c>
      <c r="AD1048" s="1211"/>
      <c r="AE1048" s="1211"/>
      <c r="AF1048" s="2614"/>
    </row>
    <row r="1049" spans="1:268" ht="29.25" customHeight="1" x14ac:dyDescent="0.25">
      <c r="A1049" s="738">
        <v>1</v>
      </c>
      <c r="B1049" s="1744">
        <v>1</v>
      </c>
      <c r="C1049" s="1530" t="s">
        <v>329</v>
      </c>
      <c r="D1049" s="2104"/>
      <c r="E1049" s="2104"/>
      <c r="F1049" s="2273">
        <f t="shared" si="735"/>
        <v>10</v>
      </c>
      <c r="G1049" s="1495">
        <f t="shared" si="735"/>
        <v>4</v>
      </c>
      <c r="H1049" s="1495">
        <f t="shared" si="735"/>
        <v>6</v>
      </c>
      <c r="I1049" s="1495">
        <f t="shared" si="721"/>
        <v>150</v>
      </c>
      <c r="J1049" s="1498"/>
      <c r="K1049" s="1493"/>
      <c r="L1049" s="1495"/>
      <c r="M1049" s="1495"/>
      <c r="N1049" s="1495"/>
      <c r="O1049" s="1495"/>
      <c r="P1049" s="1497"/>
      <c r="Q1049" s="1181"/>
      <c r="R1049" s="1497"/>
      <c r="S1049" s="1497"/>
      <c r="T1049" s="1497"/>
      <c r="U1049" s="1497"/>
      <c r="V1049" s="1497"/>
      <c r="W1049" s="1661"/>
      <c r="X1049" s="1495"/>
      <c r="Y1049" s="1495"/>
      <c r="Z1049" s="1497"/>
      <c r="AA1049" s="1497"/>
      <c r="AB1049" s="1497"/>
      <c r="AC1049" s="1495">
        <f t="shared" si="736"/>
        <v>0</v>
      </c>
      <c r="AD1049" s="1497"/>
      <c r="AE1049" s="1497"/>
      <c r="AF1049" s="2614"/>
    </row>
    <row r="1050" spans="1:268" ht="29.25" customHeight="1" thickBot="1" x14ac:dyDescent="0.3">
      <c r="B1050" s="1744"/>
      <c r="C1050" s="1393" t="s">
        <v>344</v>
      </c>
      <c r="D1050" s="1393"/>
      <c r="E1050" s="1393"/>
      <c r="F1050" s="2275">
        <f>F1005</f>
        <v>6810</v>
      </c>
      <c r="G1050" s="1221">
        <f t="shared" ref="G1050:H1050" si="737">G1005</f>
        <v>2837</v>
      </c>
      <c r="H1050" s="1221">
        <f t="shared" si="737"/>
        <v>3120</v>
      </c>
      <c r="I1050" s="1221">
        <f t="shared" si="721"/>
        <v>109.97532604864293</v>
      </c>
      <c r="J1050" s="1501"/>
      <c r="K1050" s="1501"/>
      <c r="L1050" s="1500"/>
      <c r="M1050" s="1500"/>
      <c r="N1050" s="1500"/>
      <c r="O1050" s="1500"/>
      <c r="P1050" s="1500"/>
      <c r="Q1050" s="1225"/>
      <c r="R1050" s="1569">
        <f t="shared" ref="R1050:AB1050" si="738">R1005</f>
        <v>25731.628659999998</v>
      </c>
      <c r="S1050" s="1569">
        <f t="shared" ref="S1050:T1050" si="739">S1005</f>
        <v>25731.628659999998</v>
      </c>
      <c r="T1050" s="1569">
        <f t="shared" si="739"/>
        <v>25731.628659999998</v>
      </c>
      <c r="U1050" s="1569">
        <f t="shared" ref="U1050:V1050" si="740">U1005</f>
        <v>25731.628659999998</v>
      </c>
      <c r="V1050" s="1569">
        <f t="shared" si="740"/>
        <v>25731.628659999998</v>
      </c>
      <c r="W1050" s="1657">
        <f t="shared" si="738"/>
        <v>10721.511941666666</v>
      </c>
      <c r="X1050" s="1569">
        <f t="shared" si="738"/>
        <v>10820.030379999998</v>
      </c>
      <c r="Y1050" s="1569">
        <f t="shared" si="738"/>
        <v>0</v>
      </c>
      <c r="Z1050" s="1569">
        <f t="shared" si="738"/>
        <v>98.518438333332597</v>
      </c>
      <c r="AA1050" s="1569">
        <f t="shared" si="738"/>
        <v>-85.414659999999998</v>
      </c>
      <c r="AB1050" s="1569">
        <f t="shared" si="738"/>
        <v>10734.615719999998</v>
      </c>
      <c r="AC1050" s="1221">
        <f t="shared" si="736"/>
        <v>131</v>
      </c>
      <c r="AD1050" s="1569">
        <f t="shared" si="736"/>
        <v>410391.21000000008</v>
      </c>
      <c r="AE1050" s="1569">
        <f t="shared" si="736"/>
        <v>410.39121000000006</v>
      </c>
      <c r="AF1050" s="2614"/>
    </row>
    <row r="1051" spans="1:268" ht="15.75" thickBot="1" x14ac:dyDescent="0.3">
      <c r="A1051" s="738">
        <v>1</v>
      </c>
      <c r="B1051" s="1744">
        <v>1</v>
      </c>
      <c r="C1051" s="1504" t="s">
        <v>68</v>
      </c>
      <c r="D1051" s="839"/>
      <c r="E1051" s="839"/>
      <c r="F1051" s="726"/>
      <c r="G1051" s="237"/>
      <c r="H1051" s="237"/>
      <c r="I1051" s="237"/>
      <c r="J1051" s="606"/>
      <c r="K1051" s="606"/>
      <c r="L1051" s="606"/>
      <c r="M1051" s="606"/>
      <c r="N1051" s="606"/>
      <c r="O1051" s="606"/>
      <c r="P1051" s="606"/>
      <c r="Q1051" s="606"/>
      <c r="R1051" s="757"/>
      <c r="S1051" s="757"/>
      <c r="T1051" s="757"/>
      <c r="U1051" s="757"/>
      <c r="V1051" s="757"/>
      <c r="W1051" s="1663"/>
      <c r="X1051" s="757"/>
      <c r="Y1051" s="757"/>
      <c r="Z1051" s="757"/>
      <c r="AA1051" s="861"/>
      <c r="AB1051" s="757"/>
      <c r="AC1051" s="757"/>
      <c r="AD1051" s="1868"/>
      <c r="AE1051" s="1868"/>
      <c r="AF1051" s="2614"/>
    </row>
    <row r="1052" spans="1:268" ht="34.5" customHeight="1" x14ac:dyDescent="0.25">
      <c r="A1052" s="738">
        <v>1</v>
      </c>
      <c r="B1052" s="1744">
        <v>1</v>
      </c>
      <c r="C1052" s="828" t="s">
        <v>366</v>
      </c>
      <c r="D1052" s="2021"/>
      <c r="E1052" s="1503"/>
      <c r="F1052" s="772"/>
      <c r="G1052" s="692"/>
      <c r="H1052" s="692"/>
      <c r="I1052" s="692"/>
      <c r="J1052" s="693"/>
      <c r="K1052" s="693"/>
      <c r="L1052" s="692"/>
      <c r="M1052" s="692"/>
      <c r="N1052" s="692"/>
      <c r="O1052" s="692"/>
      <c r="P1052" s="692"/>
      <c r="Q1052" s="692"/>
      <c r="R1052" s="63"/>
      <c r="S1052" s="63"/>
      <c r="T1052" s="63"/>
      <c r="U1052" s="63"/>
      <c r="V1052" s="63"/>
      <c r="W1052" s="1599"/>
      <c r="X1052" s="63"/>
      <c r="Y1052" s="63"/>
      <c r="Z1052" s="63"/>
      <c r="AA1052" s="676"/>
      <c r="AB1052" s="63"/>
      <c r="AC1052" s="63"/>
      <c r="AD1052" s="1836"/>
      <c r="AE1052" s="1836"/>
      <c r="AF1052" s="2614"/>
    </row>
    <row r="1053" spans="1:268" s="70" customFormat="1" ht="15" customHeight="1" x14ac:dyDescent="0.25">
      <c r="A1053" s="738">
        <v>1</v>
      </c>
      <c r="B1053" s="1744">
        <v>1</v>
      </c>
      <c r="C1053" s="654" t="s">
        <v>5</v>
      </c>
      <c r="D1053" s="654"/>
      <c r="E1053" s="654"/>
      <c r="F1053" s="867"/>
      <c r="G1053" s="228"/>
      <c r="H1053" s="228"/>
      <c r="I1053" s="228"/>
      <c r="J1053" s="228"/>
      <c r="K1053" s="228"/>
      <c r="L1053" s="655"/>
      <c r="M1053" s="655"/>
      <c r="N1053" s="655"/>
      <c r="O1053" s="655"/>
      <c r="P1053" s="655"/>
      <c r="Q1053" s="655"/>
      <c r="R1053" s="228"/>
      <c r="S1053" s="228"/>
      <c r="T1053" s="228"/>
      <c r="U1053" s="228"/>
      <c r="V1053" s="228"/>
      <c r="W1053" s="1634"/>
      <c r="X1053" s="228"/>
      <c r="Y1053" s="228"/>
      <c r="Z1053" s="228"/>
      <c r="AA1053" s="228"/>
      <c r="AB1053" s="228"/>
      <c r="AC1053" s="228"/>
      <c r="AD1053" s="1860"/>
      <c r="AE1053" s="1860"/>
      <c r="AF1053" s="2614"/>
      <c r="AG1053" s="1730"/>
    </row>
    <row r="1054" spans="1:268" s="70" customFormat="1" ht="15" customHeight="1" x14ac:dyDescent="0.25">
      <c r="A1054" s="738">
        <v>1</v>
      </c>
      <c r="B1054" s="1744">
        <v>1</v>
      </c>
      <c r="C1054" s="124" t="s">
        <v>10</v>
      </c>
      <c r="D1054" s="2564" t="s">
        <v>521</v>
      </c>
      <c r="E1054" s="862">
        <v>340</v>
      </c>
      <c r="F1054" s="711">
        <v>1912</v>
      </c>
      <c r="G1054" s="92">
        <f t="shared" ref="G1054:G1057" si="741">F1054/12*$C$3</f>
        <v>796.66666666666674</v>
      </c>
      <c r="H1054" s="92">
        <v>781</v>
      </c>
      <c r="I1054" s="92">
        <f>H1054/G1054*100</f>
        <v>98.033472803347266</v>
      </c>
      <c r="J1054" s="658">
        <v>11</v>
      </c>
      <c r="K1054" s="93">
        <f>N1054/H1054</f>
        <v>10.440460947503201</v>
      </c>
      <c r="L1054" s="94">
        <f>ROUND(F1054*J1054,0)</f>
        <v>21032</v>
      </c>
      <c r="M1054" s="94">
        <f t="shared" ref="M1054:M1057" si="742">ROUND(L1054/12*$C$3,0)</f>
        <v>8763</v>
      </c>
      <c r="N1054" s="94">
        <v>8154</v>
      </c>
      <c r="O1054" s="94">
        <f>N1054/M1054*100</f>
        <v>93.050325231085239</v>
      </c>
      <c r="P1054" s="94">
        <f>L1054/E1054</f>
        <v>61.858823529411765</v>
      </c>
      <c r="Q1054" s="94">
        <f>N1054/$C$3*12/P1054</f>
        <v>316.35907189045264</v>
      </c>
      <c r="R1054" s="711"/>
      <c r="S1054" s="711"/>
      <c r="T1054" s="711"/>
      <c r="U1054" s="711"/>
      <c r="V1054" s="711"/>
      <c r="W1054" s="1602"/>
      <c r="X1054" s="711"/>
      <c r="Y1054" s="711"/>
      <c r="Z1054" s="711"/>
      <c r="AA1054" s="711"/>
      <c r="AB1054" s="711"/>
      <c r="AC1054" s="711"/>
      <c r="AD1054" s="1841"/>
      <c r="AE1054" s="1841"/>
      <c r="AF1054" s="2614"/>
      <c r="AG1054" s="1730"/>
    </row>
    <row r="1055" spans="1:268" s="70" customFormat="1" ht="15" customHeight="1" x14ac:dyDescent="0.25">
      <c r="A1055" s="738"/>
      <c r="B1055" s="1744">
        <v>1</v>
      </c>
      <c r="C1055" s="124" t="s">
        <v>6</v>
      </c>
      <c r="D1055" s="2564" t="s">
        <v>521</v>
      </c>
      <c r="E1055" s="862">
        <v>340</v>
      </c>
      <c r="F1055" s="711">
        <v>200</v>
      </c>
      <c r="G1055" s="92">
        <f>F1055/12*$C$3</f>
        <v>83.333333333333343</v>
      </c>
      <c r="H1055" s="92">
        <v>81</v>
      </c>
      <c r="I1055" s="92">
        <f>H1055/G1055*100</f>
        <v>97.199999999999989</v>
      </c>
      <c r="J1055" s="658">
        <v>9</v>
      </c>
      <c r="K1055" s="93">
        <f>N1055/H1055</f>
        <v>8.3086419753086425</v>
      </c>
      <c r="L1055" s="94">
        <f>ROUND(F1055*J1055,0)</f>
        <v>1800</v>
      </c>
      <c r="M1055" s="94">
        <f t="shared" si="742"/>
        <v>750</v>
      </c>
      <c r="N1055" s="94">
        <v>673</v>
      </c>
      <c r="O1055" s="94">
        <f>N1055/M1055*100</f>
        <v>89.733333333333334</v>
      </c>
      <c r="P1055" s="94">
        <f>L1055/E1055</f>
        <v>5.2941176470588234</v>
      </c>
      <c r="Q1055" s="94">
        <f>N1055/$C$3*12/P1055</f>
        <v>305.09333333333331</v>
      </c>
      <c r="R1055" s="711"/>
      <c r="S1055" s="711"/>
      <c r="T1055" s="711"/>
      <c r="U1055" s="711"/>
      <c r="V1055" s="711"/>
      <c r="W1055" s="1602"/>
      <c r="X1055" s="711"/>
      <c r="Y1055" s="711"/>
      <c r="Z1055" s="711"/>
      <c r="AA1055" s="711"/>
      <c r="AB1055" s="711"/>
      <c r="AC1055" s="711"/>
      <c r="AD1055" s="1841"/>
      <c r="AE1055" s="1841"/>
      <c r="AF1055" s="2614"/>
      <c r="AG1055" s="1730"/>
    </row>
    <row r="1056" spans="1:268" s="70" customFormat="1" ht="15" customHeight="1" x14ac:dyDescent="0.25">
      <c r="A1056" s="738"/>
      <c r="B1056" s="1744">
        <v>1</v>
      </c>
      <c r="C1056" s="124" t="s">
        <v>26</v>
      </c>
      <c r="D1056" s="2564" t="s">
        <v>521</v>
      </c>
      <c r="E1056" s="862">
        <v>340</v>
      </c>
      <c r="F1056" s="711">
        <v>100</v>
      </c>
      <c r="G1056" s="92">
        <f>F1056/12*$C$3</f>
        <v>41.666666666666671</v>
      </c>
      <c r="H1056" s="92">
        <v>43</v>
      </c>
      <c r="I1056" s="92">
        <f>H1056/G1056*100</f>
        <v>103.19999999999997</v>
      </c>
      <c r="J1056" s="658">
        <v>5.3</v>
      </c>
      <c r="K1056" s="93">
        <f>N1056/H1056</f>
        <v>9.8372093023255811</v>
      </c>
      <c r="L1056" s="94">
        <f>ROUND(F1056*J1056,0)</f>
        <v>530</v>
      </c>
      <c r="M1056" s="94">
        <f t="shared" si="742"/>
        <v>221</v>
      </c>
      <c r="N1056" s="94">
        <v>423</v>
      </c>
      <c r="O1056" s="94">
        <f>N1056/M1056*100</f>
        <v>191.40271493212671</v>
      </c>
      <c r="P1056" s="94">
        <f>L1056/E1056</f>
        <v>1.5588235294117647</v>
      </c>
      <c r="Q1056" s="94">
        <f>N1056/$C$3*12/P1056</f>
        <v>651.26037735849047</v>
      </c>
      <c r="R1056" s="711"/>
      <c r="S1056" s="711"/>
      <c r="T1056" s="711"/>
      <c r="U1056" s="711"/>
      <c r="V1056" s="711"/>
      <c r="W1056" s="1602"/>
      <c r="X1056" s="711"/>
      <c r="Y1056" s="711"/>
      <c r="Z1056" s="711"/>
      <c r="AA1056" s="711"/>
      <c r="AB1056" s="711"/>
      <c r="AC1056" s="711"/>
      <c r="AD1056" s="1841"/>
      <c r="AE1056" s="1841"/>
      <c r="AF1056" s="2614"/>
      <c r="AG1056" s="1730"/>
    </row>
    <row r="1057" spans="1:33" s="70" customFormat="1" ht="15" customHeight="1" x14ac:dyDescent="0.25">
      <c r="A1057" s="738">
        <v>1</v>
      </c>
      <c r="B1057" s="1744">
        <v>1</v>
      </c>
      <c r="C1057" s="124" t="s">
        <v>225</v>
      </c>
      <c r="D1057" s="2564" t="s">
        <v>521</v>
      </c>
      <c r="E1057" s="862">
        <v>320</v>
      </c>
      <c r="F1057" s="711">
        <v>524</v>
      </c>
      <c r="G1057" s="92">
        <f t="shared" si="741"/>
        <v>218.33333333333331</v>
      </c>
      <c r="H1057" s="92">
        <v>237</v>
      </c>
      <c r="I1057" s="92">
        <f>H1057/G1057*100</f>
        <v>108.54961832061069</v>
      </c>
      <c r="J1057" s="658">
        <v>9</v>
      </c>
      <c r="K1057" s="93">
        <f>N1057/H1057</f>
        <v>8.995780590717299</v>
      </c>
      <c r="L1057" s="94">
        <f>ROUND(F1057*J1057,0)</f>
        <v>4716</v>
      </c>
      <c r="M1057" s="94">
        <f t="shared" si="742"/>
        <v>1965</v>
      </c>
      <c r="N1057" s="94">
        <v>2132</v>
      </c>
      <c r="O1057" s="94">
        <f>N1057/M1057*100</f>
        <v>108.49872773536894</v>
      </c>
      <c r="P1057" s="94">
        <f>L1057/E1057</f>
        <v>14.737500000000001</v>
      </c>
      <c r="Q1057" s="94">
        <f>N1057/$C$3*12/P1057</f>
        <v>347.19592875318057</v>
      </c>
      <c r="R1057" s="711"/>
      <c r="S1057" s="711"/>
      <c r="T1057" s="711"/>
      <c r="U1057" s="711"/>
      <c r="V1057" s="711"/>
      <c r="W1057" s="1602"/>
      <c r="X1057" s="711"/>
      <c r="Y1057" s="711"/>
      <c r="Z1057" s="711"/>
      <c r="AA1057" s="711"/>
      <c r="AB1057" s="711"/>
      <c r="AC1057" s="711"/>
      <c r="AD1057" s="1841"/>
      <c r="AE1057" s="1841"/>
      <c r="AF1057" s="2614"/>
      <c r="AG1057" s="1730"/>
    </row>
    <row r="1058" spans="1:33" s="70" customFormat="1" ht="15" customHeight="1" x14ac:dyDescent="0.25">
      <c r="A1058" s="738">
        <v>1</v>
      </c>
      <c r="B1058" s="1744">
        <v>1</v>
      </c>
      <c r="C1058" s="280" t="s">
        <v>7</v>
      </c>
      <c r="D1058" s="280"/>
      <c r="E1058" s="280"/>
      <c r="F1058" s="2253">
        <f>SUM(F1054:F1057)</f>
        <v>2736</v>
      </c>
      <c r="G1058" s="673">
        <f>SUM(G1054:G1057)</f>
        <v>1140</v>
      </c>
      <c r="H1058" s="673">
        <f>SUM(H1054:H1057)</f>
        <v>1142</v>
      </c>
      <c r="I1058" s="673">
        <f>H1058/G1058*100</f>
        <v>100.17543859649123</v>
      </c>
      <c r="J1058" s="678">
        <f>IF(F1058=0,0,L1058/F1058)</f>
        <v>10.262426900584796</v>
      </c>
      <c r="K1058" s="117">
        <f>N1058/H1058</f>
        <v>9.9667250437828372</v>
      </c>
      <c r="L1058" s="673">
        <f>SUM(L1054:L1057)</f>
        <v>28078</v>
      </c>
      <c r="M1058" s="673">
        <f>SUM(M1054:M1057)</f>
        <v>11699</v>
      </c>
      <c r="N1058" s="673">
        <f>SUM(N1054:N1057)</f>
        <v>11382</v>
      </c>
      <c r="O1058" s="281">
        <f>N1058/M1058*100</f>
        <v>97.290366698008384</v>
      </c>
      <c r="P1058" s="673">
        <f>SUM(P1054:P1057)</f>
        <v>83.449264705882356</v>
      </c>
      <c r="Q1058" s="281">
        <f>N1058/$C$3*12/P1058</f>
        <v>327.34620366372667</v>
      </c>
      <c r="R1058" s="673">
        <v>81318.641502000028</v>
      </c>
      <c r="S1058" s="673">
        <v>81318.641502000028</v>
      </c>
      <c r="T1058" s="673">
        <v>81318.641502000028</v>
      </c>
      <c r="U1058" s="673">
        <v>81318.641502000028</v>
      </c>
      <c r="V1058" s="673">
        <v>81318.641502000028</v>
      </c>
      <c r="W1058" s="1607">
        <f>R1058/12*$C$3+(S1058-R1058)/11*4+(T1058-S1058)/10*3+(U1058-T1058)/9*2+(V1058-U1058)/8*1</f>
        <v>33882.767292500008</v>
      </c>
      <c r="X1058" s="673">
        <f>AB1058-AA1058-Y1058</f>
        <v>33872.399940000003</v>
      </c>
      <c r="Y1058" s="673">
        <v>-98.374639999999985</v>
      </c>
      <c r="Z1058" s="673">
        <f>X1058-W1058</f>
        <v>-10.367352500004927</v>
      </c>
      <c r="AA1058" s="673">
        <v>-717.18887999999993</v>
      </c>
      <c r="AB1058" s="673">
        <v>33056.83642</v>
      </c>
      <c r="AC1058" s="673"/>
      <c r="AD1058" s="1861"/>
      <c r="AE1058" s="1861">
        <f>AD1058/1000</f>
        <v>0</v>
      </c>
      <c r="AF1058" s="2614"/>
      <c r="AG1058" s="1730"/>
    </row>
    <row r="1059" spans="1:33" s="70" customFormat="1" ht="15" customHeight="1" x14ac:dyDescent="0.25">
      <c r="A1059" s="738">
        <v>1</v>
      </c>
      <c r="B1059" s="1744">
        <v>1</v>
      </c>
      <c r="C1059" s="636" t="s">
        <v>14</v>
      </c>
      <c r="D1059" s="636"/>
      <c r="E1059" s="830"/>
      <c r="F1059" s="2253"/>
      <c r="G1059" s="673"/>
      <c r="H1059" s="673"/>
      <c r="I1059" s="673"/>
      <c r="J1059" s="674"/>
      <c r="K1059" s="674"/>
      <c r="L1059" s="673"/>
      <c r="M1059" s="673"/>
      <c r="N1059" s="673"/>
      <c r="O1059" s="673"/>
      <c r="P1059" s="673"/>
      <c r="Q1059" s="673"/>
      <c r="R1059" s="228"/>
      <c r="S1059" s="228"/>
      <c r="T1059" s="228"/>
      <c r="U1059" s="228"/>
      <c r="V1059" s="228"/>
      <c r="W1059" s="1634"/>
      <c r="X1059" s="228"/>
      <c r="Y1059" s="228"/>
      <c r="Z1059" s="228"/>
      <c r="AA1059" s="228"/>
      <c r="AB1059" s="228"/>
      <c r="AC1059" s="228"/>
      <c r="AD1059" s="1860"/>
      <c r="AE1059" s="1860"/>
      <c r="AF1059" s="2614"/>
      <c r="AG1059" s="1730"/>
    </row>
    <row r="1060" spans="1:33" s="70" customFormat="1" ht="16.5" customHeight="1" x14ac:dyDescent="0.25">
      <c r="A1060" s="738">
        <v>1</v>
      </c>
      <c r="B1060" s="1744">
        <v>1</v>
      </c>
      <c r="C1060" s="507" t="s">
        <v>302</v>
      </c>
      <c r="D1060" s="507"/>
      <c r="E1060" s="520"/>
      <c r="F1060" s="2220"/>
      <c r="G1060" s="116"/>
      <c r="H1060" s="116"/>
      <c r="I1060" s="116"/>
      <c r="J1060" s="363"/>
      <c r="K1060" s="363"/>
      <c r="L1060" s="365"/>
      <c r="M1060" s="365"/>
      <c r="N1060" s="365"/>
      <c r="O1060" s="365"/>
      <c r="P1060" s="365"/>
      <c r="Q1060" s="365"/>
      <c r="R1060" s="440"/>
      <c r="S1060" s="440"/>
      <c r="T1060" s="440"/>
      <c r="U1060" s="440"/>
      <c r="V1060" s="440"/>
      <c r="W1060" s="1605"/>
      <c r="X1060" s="440"/>
      <c r="Y1060" s="440"/>
      <c r="Z1060" s="440"/>
      <c r="AA1060" s="440"/>
      <c r="AB1060" s="440"/>
      <c r="AC1060" s="440"/>
      <c r="AD1060" s="1836"/>
      <c r="AE1060" s="1836"/>
      <c r="AF1060" s="2614"/>
      <c r="AG1060" s="1730"/>
    </row>
    <row r="1061" spans="1:33" s="70" customFormat="1" ht="38.1" customHeight="1" x14ac:dyDescent="0.25">
      <c r="A1061" s="738">
        <v>1</v>
      </c>
      <c r="B1061" s="1744">
        <v>1</v>
      </c>
      <c r="C1061" s="407" t="s">
        <v>198</v>
      </c>
      <c r="D1061" s="407"/>
      <c r="E1061" s="407"/>
      <c r="F1061" s="711">
        <f>SUM(F1063:F1066)</f>
        <v>9948</v>
      </c>
      <c r="G1061" s="440">
        <f>SUM(G1063:G1066)</f>
        <v>4145</v>
      </c>
      <c r="H1061" s="440">
        <f>SUM(H1063:H1066)+H1062/2.7</f>
        <v>5129.4444444444443</v>
      </c>
      <c r="I1061" s="440">
        <f>H1061/G1061*100</f>
        <v>123.75016753786356</v>
      </c>
      <c r="J1061" s="125"/>
      <c r="K1061" s="125"/>
      <c r="L1061" s="464"/>
      <c r="M1061" s="464"/>
      <c r="N1061" s="464"/>
      <c r="O1061" s="464"/>
      <c r="P1061" s="464"/>
      <c r="Q1061" s="464"/>
      <c r="R1061" s="711"/>
      <c r="S1061" s="711"/>
      <c r="T1061" s="711"/>
      <c r="U1061" s="711"/>
      <c r="V1061" s="711"/>
      <c r="W1061" s="1602"/>
      <c r="X1061" s="711"/>
      <c r="Y1061" s="711"/>
      <c r="Z1061" s="711"/>
      <c r="AA1061" s="711"/>
      <c r="AB1061" s="711"/>
      <c r="AC1061" s="2492">
        <f t="shared" ref="AC1061" si="743">SUM(AC1063:AC1066)+AC1062/2.7</f>
        <v>1</v>
      </c>
      <c r="AD1061" s="1841">
        <f>AD1062+AD1063+AD1064+AD1065+AD1066</f>
        <v>894.53</v>
      </c>
      <c r="AE1061" s="1841">
        <f>AD1061/1000</f>
        <v>0.89452999999999994</v>
      </c>
      <c r="AF1061" s="2614"/>
      <c r="AG1061" s="1730"/>
    </row>
    <row r="1062" spans="1:33" s="70" customFormat="1" ht="20.25" customHeight="1" x14ac:dyDescent="0.25">
      <c r="A1062" s="738"/>
      <c r="B1062" s="1744"/>
      <c r="C1062" s="407" t="s">
        <v>469</v>
      </c>
      <c r="D1062" s="407"/>
      <c r="E1062" s="407"/>
      <c r="F1062" s="711"/>
      <c r="G1062" s="440"/>
      <c r="H1062" s="440">
        <v>30.9</v>
      </c>
      <c r="I1062" s="440"/>
      <c r="J1062" s="125"/>
      <c r="K1062" s="125"/>
      <c r="L1062" s="464"/>
      <c r="M1062" s="464"/>
      <c r="N1062" s="464"/>
      <c r="O1062" s="464"/>
      <c r="P1062" s="464"/>
      <c r="Q1062" s="464"/>
      <c r="R1062" s="711"/>
      <c r="S1062" s="711"/>
      <c r="T1062" s="711"/>
      <c r="U1062" s="711"/>
      <c r="V1062" s="711"/>
      <c r="W1062" s="1602"/>
      <c r="X1062" s="711"/>
      <c r="Y1062" s="711"/>
      <c r="Z1062" s="711"/>
      <c r="AA1062" s="711"/>
      <c r="AB1062" s="711"/>
      <c r="AC1062" s="711"/>
      <c r="AD1062" s="1841"/>
      <c r="AE1062" s="1841"/>
      <c r="AF1062" s="2614"/>
      <c r="AG1062" s="1730"/>
    </row>
    <row r="1063" spans="1:33" s="70" customFormat="1" ht="38.1" customHeight="1" x14ac:dyDescent="0.25">
      <c r="A1063" s="738">
        <v>1</v>
      </c>
      <c r="B1063" s="1744">
        <v>1</v>
      </c>
      <c r="C1063" s="407" t="s">
        <v>303</v>
      </c>
      <c r="D1063" s="407"/>
      <c r="E1063" s="407"/>
      <c r="F1063" s="711"/>
      <c r="G1063" s="92">
        <f t="shared" ref="G1063:G1069" si="744">ROUND(F1063/12*$C$3,0)</f>
        <v>0</v>
      </c>
      <c r="H1063" s="440"/>
      <c r="I1063" s="440"/>
      <c r="J1063" s="125"/>
      <c r="K1063" s="125"/>
      <c r="L1063" s="464"/>
      <c r="M1063" s="464"/>
      <c r="N1063" s="464"/>
      <c r="O1063" s="464"/>
      <c r="P1063" s="464"/>
      <c r="Q1063" s="464"/>
      <c r="R1063" s="711"/>
      <c r="S1063" s="711"/>
      <c r="T1063" s="711"/>
      <c r="U1063" s="711"/>
      <c r="V1063" s="711"/>
      <c r="W1063" s="1602"/>
      <c r="X1063" s="711"/>
      <c r="Y1063" s="711"/>
      <c r="Z1063" s="711"/>
      <c r="AA1063" s="711"/>
      <c r="AB1063" s="711"/>
      <c r="AC1063" s="711"/>
      <c r="AD1063" s="1841"/>
      <c r="AE1063" s="1841"/>
      <c r="AF1063" s="2614"/>
      <c r="AG1063" s="1730"/>
    </row>
    <row r="1064" spans="1:33" s="70" customFormat="1" ht="38.1" customHeight="1" x14ac:dyDescent="0.25">
      <c r="A1064" s="738">
        <v>1</v>
      </c>
      <c r="B1064" s="1744">
        <v>1</v>
      </c>
      <c r="C1064" s="407" t="s">
        <v>304</v>
      </c>
      <c r="D1064" s="407"/>
      <c r="E1064" s="407"/>
      <c r="F1064" s="711">
        <v>214</v>
      </c>
      <c r="G1064" s="92">
        <f t="shared" si="744"/>
        <v>89</v>
      </c>
      <c r="H1064" s="440">
        <v>240</v>
      </c>
      <c r="I1064" s="440">
        <f t="shared" ref="I1064:I1070" si="745">H1064/G1064*100</f>
        <v>269.66292134831463</v>
      </c>
      <c r="J1064" s="125"/>
      <c r="K1064" s="125"/>
      <c r="L1064" s="464"/>
      <c r="M1064" s="464"/>
      <c r="N1064" s="464"/>
      <c r="O1064" s="464"/>
      <c r="P1064" s="464"/>
      <c r="Q1064" s="464"/>
      <c r="R1064" s="711"/>
      <c r="S1064" s="711"/>
      <c r="T1064" s="711"/>
      <c r="U1064" s="711"/>
      <c r="V1064" s="711"/>
      <c r="W1064" s="1602"/>
      <c r="X1064" s="711"/>
      <c r="Y1064" s="711"/>
      <c r="Z1064" s="711"/>
      <c r="AA1064" s="711"/>
      <c r="AB1064" s="711"/>
      <c r="AC1064" s="711"/>
      <c r="AD1064" s="1841"/>
      <c r="AE1064" s="1841"/>
      <c r="AF1064" s="2614"/>
      <c r="AG1064" s="1730"/>
    </row>
    <row r="1065" spans="1:33" s="70" customFormat="1" ht="38.1" customHeight="1" x14ac:dyDescent="0.25">
      <c r="A1065" s="738">
        <v>1</v>
      </c>
      <c r="B1065" s="1744">
        <v>1</v>
      </c>
      <c r="C1065" s="407" t="s">
        <v>305</v>
      </c>
      <c r="D1065" s="407"/>
      <c r="E1065" s="407"/>
      <c r="F1065" s="711">
        <v>100</v>
      </c>
      <c r="G1065" s="92">
        <f t="shared" si="744"/>
        <v>42</v>
      </c>
      <c r="H1065" s="440">
        <v>0</v>
      </c>
      <c r="I1065" s="440">
        <f t="shared" si="745"/>
        <v>0</v>
      </c>
      <c r="J1065" s="125"/>
      <c r="K1065" s="125"/>
      <c r="L1065" s="464"/>
      <c r="M1065" s="464"/>
      <c r="N1065" s="464"/>
      <c r="O1065" s="464"/>
      <c r="P1065" s="464"/>
      <c r="Q1065" s="464"/>
      <c r="R1065" s="711"/>
      <c r="S1065" s="711"/>
      <c r="T1065" s="711"/>
      <c r="U1065" s="711"/>
      <c r="V1065" s="711"/>
      <c r="W1065" s="1602"/>
      <c r="X1065" s="711"/>
      <c r="Y1065" s="711"/>
      <c r="Z1065" s="711"/>
      <c r="AA1065" s="711"/>
      <c r="AB1065" s="711"/>
      <c r="AC1065" s="711"/>
      <c r="AD1065" s="1841"/>
      <c r="AE1065" s="1841"/>
      <c r="AF1065" s="2614"/>
      <c r="AG1065" s="1730"/>
    </row>
    <row r="1066" spans="1:33" s="70" customFormat="1" ht="38.1" customHeight="1" x14ac:dyDescent="0.25">
      <c r="A1066" s="738">
        <v>1</v>
      </c>
      <c r="B1066" s="1744">
        <v>1</v>
      </c>
      <c r="C1066" s="407" t="s">
        <v>306</v>
      </c>
      <c r="D1066" s="407"/>
      <c r="E1066" s="407"/>
      <c r="F1066" s="711">
        <v>9634</v>
      </c>
      <c r="G1066" s="92">
        <f t="shared" si="744"/>
        <v>4014</v>
      </c>
      <c r="H1066" s="440">
        <v>4878</v>
      </c>
      <c r="I1066" s="440">
        <f t="shared" si="745"/>
        <v>121.52466367713004</v>
      </c>
      <c r="J1066" s="125"/>
      <c r="K1066" s="125"/>
      <c r="L1066" s="464"/>
      <c r="M1066" s="464"/>
      <c r="N1066" s="464"/>
      <c r="O1066" s="464"/>
      <c r="P1066" s="464"/>
      <c r="Q1066" s="464"/>
      <c r="R1066" s="711"/>
      <c r="S1066" s="711"/>
      <c r="T1066" s="711"/>
      <c r="U1066" s="711"/>
      <c r="V1066" s="711"/>
      <c r="W1066" s="1602"/>
      <c r="X1066" s="711"/>
      <c r="Y1066" s="711"/>
      <c r="Z1066" s="711"/>
      <c r="AA1066" s="711"/>
      <c r="AB1066" s="711"/>
      <c r="AC1066" s="711">
        <v>1</v>
      </c>
      <c r="AD1066" s="1841">
        <v>894.53</v>
      </c>
      <c r="AE1066" s="1841">
        <f t="shared" ref="AE1066:AE1068" si="746">AD1066/1000</f>
        <v>0.89452999999999994</v>
      </c>
      <c r="AF1066" s="2614"/>
      <c r="AG1066" s="1730"/>
    </row>
    <row r="1067" spans="1:33" s="70" customFormat="1" ht="38.1" customHeight="1" x14ac:dyDescent="0.25">
      <c r="A1067" s="738">
        <v>1</v>
      </c>
      <c r="B1067" s="1744">
        <v>1</v>
      </c>
      <c r="C1067" s="407" t="s">
        <v>157</v>
      </c>
      <c r="D1067" s="407"/>
      <c r="E1067" s="407"/>
      <c r="F1067" s="711">
        <f>F1068+F1069/8.5</f>
        <v>50956.294117647056</v>
      </c>
      <c r="G1067" s="92">
        <f t="shared" ref="G1067:H1067" si="747">G1068+G1069/8.5</f>
        <v>21231.411764705881</v>
      </c>
      <c r="H1067" s="92">
        <f t="shared" si="747"/>
        <v>21509.8</v>
      </c>
      <c r="I1067" s="440">
        <f t="shared" si="745"/>
        <v>101.31120925155292</v>
      </c>
      <c r="J1067" s="125"/>
      <c r="K1067" s="125"/>
      <c r="L1067" s="464"/>
      <c r="M1067" s="464"/>
      <c r="N1067" s="464"/>
      <c r="O1067" s="464"/>
      <c r="P1067" s="464"/>
      <c r="Q1067" s="464"/>
      <c r="R1067" s="711"/>
      <c r="S1067" s="711"/>
      <c r="T1067" s="711"/>
      <c r="U1067" s="711"/>
      <c r="V1067" s="711"/>
      <c r="W1067" s="1602"/>
      <c r="X1067" s="711"/>
      <c r="Y1067" s="711"/>
      <c r="Z1067" s="711"/>
      <c r="AA1067" s="711"/>
      <c r="AB1067" s="711"/>
      <c r="AC1067" s="92">
        <f t="shared" ref="AC1067" si="748">AC1068+AC1069/8.5</f>
        <v>228</v>
      </c>
      <c r="AD1067" s="1841">
        <f>AD1068+AD1069</f>
        <v>687395.79</v>
      </c>
      <c r="AE1067" s="1841">
        <f t="shared" si="746"/>
        <v>687.39579000000003</v>
      </c>
      <c r="AF1067" s="2614"/>
      <c r="AG1067" s="1730"/>
    </row>
    <row r="1068" spans="1:33" s="70" customFormat="1" ht="38.1" customHeight="1" x14ac:dyDescent="0.25">
      <c r="A1068" s="738"/>
      <c r="B1068" s="1744"/>
      <c r="C1068" s="407" t="s">
        <v>449</v>
      </c>
      <c r="D1068" s="407"/>
      <c r="E1068" s="407"/>
      <c r="F1068" s="711">
        <v>45121</v>
      </c>
      <c r="G1068" s="92">
        <f t="shared" si="744"/>
        <v>18800</v>
      </c>
      <c r="H1068" s="92">
        <v>19383</v>
      </c>
      <c r="I1068" s="440">
        <f t="shared" si="745"/>
        <v>103.10106382978724</v>
      </c>
      <c r="J1068" s="125"/>
      <c r="K1068" s="125"/>
      <c r="L1068" s="464"/>
      <c r="M1068" s="464"/>
      <c r="N1068" s="464"/>
      <c r="O1068" s="464"/>
      <c r="P1068" s="464"/>
      <c r="Q1068" s="464"/>
      <c r="R1068" s="711"/>
      <c r="S1068" s="711"/>
      <c r="T1068" s="711"/>
      <c r="U1068" s="711"/>
      <c r="V1068" s="711"/>
      <c r="W1068" s="1602"/>
      <c r="X1068" s="711"/>
      <c r="Y1068" s="711"/>
      <c r="Z1068" s="711"/>
      <c r="AA1068" s="711"/>
      <c r="AB1068" s="711"/>
      <c r="AC1068" s="711">
        <v>228</v>
      </c>
      <c r="AD1068" s="1841">
        <v>687395.79</v>
      </c>
      <c r="AE1068" s="1841">
        <f t="shared" si="746"/>
        <v>687.39579000000003</v>
      </c>
      <c r="AF1068" s="2614"/>
      <c r="AG1068" s="1730"/>
    </row>
    <row r="1069" spans="1:33" s="70" customFormat="1" ht="38.1" customHeight="1" x14ac:dyDescent="0.25">
      <c r="A1069" s="738">
        <v>1</v>
      </c>
      <c r="B1069" s="1744">
        <v>1</v>
      </c>
      <c r="C1069" s="407" t="s">
        <v>453</v>
      </c>
      <c r="D1069" s="407"/>
      <c r="E1069" s="407"/>
      <c r="F1069" s="711">
        <v>49600</v>
      </c>
      <c r="G1069" s="92">
        <f t="shared" si="744"/>
        <v>20667</v>
      </c>
      <c r="H1069" s="92">
        <v>18077.800000000003</v>
      </c>
      <c r="I1069" s="440">
        <f t="shared" si="745"/>
        <v>87.471814970726285</v>
      </c>
      <c r="J1069" s="125"/>
      <c r="K1069" s="125"/>
      <c r="L1069" s="464"/>
      <c r="M1069" s="464"/>
      <c r="N1069" s="464"/>
      <c r="O1069" s="464"/>
      <c r="P1069" s="464"/>
      <c r="Q1069" s="464"/>
      <c r="R1069" s="711"/>
      <c r="S1069" s="711"/>
      <c r="T1069" s="711"/>
      <c r="U1069" s="711"/>
      <c r="V1069" s="711"/>
      <c r="W1069" s="1602"/>
      <c r="X1069" s="711"/>
      <c r="Y1069" s="711"/>
      <c r="Z1069" s="711"/>
      <c r="AA1069" s="711"/>
      <c r="AB1069" s="711"/>
      <c r="AC1069" s="711"/>
      <c r="AD1069" s="1841"/>
      <c r="AE1069" s="1841"/>
      <c r="AF1069" s="2614"/>
      <c r="AG1069" s="1730"/>
    </row>
    <row r="1070" spans="1:33" s="70" customFormat="1" ht="38.1" customHeight="1" x14ac:dyDescent="0.25">
      <c r="A1070" s="738">
        <v>1</v>
      </c>
      <c r="B1070" s="1744">
        <v>1</v>
      </c>
      <c r="C1070" s="213" t="s">
        <v>168</v>
      </c>
      <c r="D1070" s="213"/>
      <c r="E1070" s="508"/>
      <c r="F1070" s="712">
        <f>F1061+F1068*3.2+F1069/3.9</f>
        <v>167053.14871794873</v>
      </c>
      <c r="G1070" s="388">
        <f t="shared" ref="G1070:H1070" si="749">G1061+G1068*3.2+G1069/3.9</f>
        <v>69604.230769230766</v>
      </c>
      <c r="H1070" s="388">
        <f t="shared" si="749"/>
        <v>71790.377777777772</v>
      </c>
      <c r="I1070" s="388">
        <f t="shared" si="745"/>
        <v>103.14082489582432</v>
      </c>
      <c r="J1070" s="125"/>
      <c r="K1070" s="125"/>
      <c r="L1070" s="464"/>
      <c r="M1070" s="464"/>
      <c r="N1070" s="464"/>
      <c r="O1070" s="464"/>
      <c r="P1070" s="464"/>
      <c r="Q1070" s="464"/>
      <c r="R1070" s="644">
        <v>137542.2555</v>
      </c>
      <c r="S1070" s="644">
        <v>137542.2555</v>
      </c>
      <c r="T1070" s="644">
        <v>137542.2555</v>
      </c>
      <c r="U1070" s="644">
        <v>137542.2555</v>
      </c>
      <c r="V1070" s="644">
        <v>137542.2555</v>
      </c>
      <c r="W1070" s="1741">
        <f>R1070/12*$C$3+(S1070-R1070)/11*4+(T1070-S1070)/10*3+(U1070-T1070)/9*2+(V1070-U1070)/8*1</f>
        <v>57309.273125</v>
      </c>
      <c r="X1070" s="644">
        <f>AB1070-AA1070</f>
        <v>56999.803099999997</v>
      </c>
      <c r="Y1070" s="644"/>
      <c r="Z1070" s="644">
        <f>X1070-W1070</f>
        <v>-309.47002500000235</v>
      </c>
      <c r="AA1070" s="644">
        <v>-471.21488999999974</v>
      </c>
      <c r="AB1070" s="644">
        <v>56528.588209999994</v>
      </c>
      <c r="AC1070" s="388">
        <f t="shared" ref="AC1070" si="750">AC1061+AC1068*3.2+AC1069/3.9</f>
        <v>730.6</v>
      </c>
      <c r="AD1070" s="1845">
        <f>AD1067+AD1061</f>
        <v>688290.32000000007</v>
      </c>
      <c r="AE1070" s="1841">
        <f>AD1070/1000</f>
        <v>688.29032000000007</v>
      </c>
      <c r="AF1070" s="2614"/>
      <c r="AG1070" s="1730"/>
    </row>
    <row r="1071" spans="1:33" s="70" customFormat="1" ht="38.1" customHeight="1" x14ac:dyDescent="0.25">
      <c r="A1071" s="738">
        <v>1</v>
      </c>
      <c r="B1071" s="1744">
        <v>1</v>
      </c>
      <c r="C1071" s="507" t="s">
        <v>307</v>
      </c>
      <c r="D1071" s="507"/>
      <c r="E1071" s="407"/>
      <c r="F1071" s="711"/>
      <c r="G1071" s="440"/>
      <c r="H1071" s="440"/>
      <c r="I1071" s="388"/>
      <c r="J1071" s="125"/>
      <c r="K1071" s="125"/>
      <c r="L1071" s="464"/>
      <c r="M1071" s="464"/>
      <c r="N1071" s="464"/>
      <c r="O1071" s="464"/>
      <c r="P1071" s="464"/>
      <c r="Q1071" s="464"/>
      <c r="R1071" s="711"/>
      <c r="S1071" s="711"/>
      <c r="T1071" s="711"/>
      <c r="U1071" s="711"/>
      <c r="V1071" s="711"/>
      <c r="W1071" s="1602"/>
      <c r="X1071" s="711"/>
      <c r="Y1071" s="711"/>
      <c r="Z1071" s="711"/>
      <c r="AA1071" s="711"/>
      <c r="AB1071" s="711"/>
      <c r="AC1071" s="711"/>
      <c r="AD1071" s="1841"/>
      <c r="AE1071" s="1841"/>
      <c r="AF1071" s="2614"/>
      <c r="AG1071" s="1730"/>
    </row>
    <row r="1072" spans="1:33" s="70" customFormat="1" ht="38.1" customHeight="1" x14ac:dyDescent="0.25">
      <c r="A1072" s="738">
        <v>1</v>
      </c>
      <c r="B1072" s="1744">
        <v>1</v>
      </c>
      <c r="C1072" s="407" t="s">
        <v>198</v>
      </c>
      <c r="D1072" s="407"/>
      <c r="E1072" s="407"/>
      <c r="F1072" s="711">
        <f>SUM(F1074,F1079)</f>
        <v>32064</v>
      </c>
      <c r="G1072" s="440">
        <f>SUM(G1074,G1079)</f>
        <v>13361</v>
      </c>
      <c r="H1072" s="440">
        <f>SUM(H1074,H1079)</f>
        <v>16950</v>
      </c>
      <c r="I1072" s="388">
        <f>H1072/G1072*100</f>
        <v>126.86176184417334</v>
      </c>
      <c r="J1072" s="125"/>
      <c r="K1072" s="125"/>
      <c r="L1072" s="464"/>
      <c r="M1072" s="464"/>
      <c r="N1072" s="464"/>
      <c r="O1072" s="464"/>
      <c r="P1072" s="464"/>
      <c r="Q1072" s="464"/>
      <c r="R1072" s="711"/>
      <c r="S1072" s="711"/>
      <c r="T1072" s="711"/>
      <c r="U1072" s="711"/>
      <c r="V1072" s="711"/>
      <c r="W1072" s="1602"/>
      <c r="X1072" s="711"/>
      <c r="Y1072" s="711"/>
      <c r="Z1072" s="711"/>
      <c r="AA1072" s="711"/>
      <c r="AB1072" s="711"/>
      <c r="AC1072" s="711">
        <f>AC1073+AC1074+AC1079</f>
        <v>0</v>
      </c>
      <c r="AD1072" s="711">
        <f t="shared" ref="AD1072:AE1072" si="751">AD1073+AD1074+AD1079</f>
        <v>0</v>
      </c>
      <c r="AE1072" s="711">
        <f t="shared" si="751"/>
        <v>0</v>
      </c>
      <c r="AF1072" s="2614"/>
      <c r="AG1072" s="1730"/>
    </row>
    <row r="1073" spans="1:33" s="70" customFormat="1" ht="19.5" customHeight="1" x14ac:dyDescent="0.25">
      <c r="A1073" s="738">
        <v>1</v>
      </c>
      <c r="B1073" s="1744">
        <v>1</v>
      </c>
      <c r="C1073" s="407" t="s">
        <v>303</v>
      </c>
      <c r="D1073" s="407"/>
      <c r="E1073" s="407"/>
      <c r="F1073" s="711"/>
      <c r="G1073" s="92">
        <f>ROUND(F1073/12*$C$3,0)</f>
        <v>0</v>
      </c>
      <c r="H1073" s="440"/>
      <c r="I1073" s="388"/>
      <c r="J1073" s="125"/>
      <c r="K1073" s="125"/>
      <c r="L1073" s="464"/>
      <c r="M1073" s="464"/>
      <c r="N1073" s="464"/>
      <c r="O1073" s="464"/>
      <c r="P1073" s="464"/>
      <c r="Q1073" s="464"/>
      <c r="R1073" s="711"/>
      <c r="S1073" s="711"/>
      <c r="T1073" s="711"/>
      <c r="U1073" s="711"/>
      <c r="V1073" s="711"/>
      <c r="W1073" s="1602"/>
      <c r="X1073" s="711"/>
      <c r="Y1073" s="711"/>
      <c r="Z1073" s="711"/>
      <c r="AA1073" s="711"/>
      <c r="AB1073" s="711"/>
      <c r="AC1073" s="711"/>
      <c r="AD1073" s="1841"/>
      <c r="AE1073" s="1841"/>
      <c r="AF1073" s="2614"/>
      <c r="AG1073" s="1730"/>
    </row>
    <row r="1074" spans="1:33" s="70" customFormat="1" ht="49.5" customHeight="1" x14ac:dyDescent="0.25">
      <c r="A1074" s="738">
        <v>1</v>
      </c>
      <c r="B1074" s="1744">
        <v>1</v>
      </c>
      <c r="C1074" s="407" t="s">
        <v>308</v>
      </c>
      <c r="D1074" s="407"/>
      <c r="E1074" s="407"/>
      <c r="F1074" s="711">
        <f>SUM(F1075:F1078)</f>
        <v>7053</v>
      </c>
      <c r="G1074" s="440">
        <f>SUM(G1075:G1078)</f>
        <v>2940</v>
      </c>
      <c r="H1074" s="440">
        <f>SUM(H1075:H1078)</f>
        <v>4633</v>
      </c>
      <c r="I1074" s="388">
        <f t="shared" ref="I1074:I1082" si="752">H1074/G1074*100</f>
        <v>157.58503401360545</v>
      </c>
      <c r="J1074" s="125"/>
      <c r="K1074" s="125"/>
      <c r="L1074" s="464"/>
      <c r="M1074" s="464"/>
      <c r="N1074" s="464"/>
      <c r="O1074" s="464"/>
      <c r="P1074" s="464"/>
      <c r="Q1074" s="464"/>
      <c r="R1074" s="711"/>
      <c r="S1074" s="711"/>
      <c r="T1074" s="711"/>
      <c r="U1074" s="711"/>
      <c r="V1074" s="711"/>
      <c r="W1074" s="1602"/>
      <c r="X1074" s="711"/>
      <c r="Y1074" s="711"/>
      <c r="Z1074" s="711"/>
      <c r="AA1074" s="711"/>
      <c r="AB1074" s="711"/>
      <c r="AC1074" s="711">
        <f>AC1075+AC1076</f>
        <v>0</v>
      </c>
      <c r="AD1074" s="711">
        <f t="shared" ref="AD1074:AE1074" si="753">AD1075+AD1076</f>
        <v>0</v>
      </c>
      <c r="AE1074" s="711">
        <f t="shared" si="753"/>
        <v>0</v>
      </c>
      <c r="AF1074" s="2614"/>
      <c r="AG1074" s="1730"/>
    </row>
    <row r="1075" spans="1:33" s="70" customFormat="1" ht="38.1" customHeight="1" x14ac:dyDescent="0.25">
      <c r="A1075" s="738">
        <v>1</v>
      </c>
      <c r="B1075" s="1744">
        <v>1</v>
      </c>
      <c r="C1075" s="407" t="s">
        <v>309</v>
      </c>
      <c r="D1075" s="407"/>
      <c r="E1075" s="407"/>
      <c r="F1075" s="711">
        <v>3917</v>
      </c>
      <c r="G1075" s="92">
        <f>ROUND(F1075/12*$C$3,0)</f>
        <v>1632</v>
      </c>
      <c r="H1075" s="440">
        <v>2242</v>
      </c>
      <c r="I1075" s="388">
        <f t="shared" si="752"/>
        <v>137.37745098039215</v>
      </c>
      <c r="J1075" s="125"/>
      <c r="K1075" s="125"/>
      <c r="L1075" s="464"/>
      <c r="M1075" s="464"/>
      <c r="N1075" s="464"/>
      <c r="O1075" s="464"/>
      <c r="P1075" s="464"/>
      <c r="Q1075" s="464"/>
      <c r="R1075" s="711"/>
      <c r="S1075" s="711"/>
      <c r="T1075" s="711"/>
      <c r="U1075" s="711"/>
      <c r="V1075" s="711"/>
      <c r="W1075" s="1602"/>
      <c r="X1075" s="711"/>
      <c r="Y1075" s="711"/>
      <c r="Z1075" s="711"/>
      <c r="AA1075" s="711"/>
      <c r="AB1075" s="711"/>
      <c r="AC1075" s="711"/>
      <c r="AD1075" s="1841"/>
      <c r="AE1075" s="1841">
        <f t="shared" ref="AE1075:AE1076" si="754">AD1075/1000</f>
        <v>0</v>
      </c>
      <c r="AF1075" s="2614"/>
      <c r="AG1075" s="1730"/>
    </row>
    <row r="1076" spans="1:33" s="70" customFormat="1" ht="38.1" customHeight="1" x14ac:dyDescent="0.25">
      <c r="A1076" s="738">
        <v>1</v>
      </c>
      <c r="B1076" s="1744">
        <v>1</v>
      </c>
      <c r="C1076" s="407" t="s">
        <v>310</v>
      </c>
      <c r="D1076" s="407"/>
      <c r="E1076" s="407"/>
      <c r="F1076" s="711">
        <v>1175</v>
      </c>
      <c r="G1076" s="92">
        <f>ROUND(F1076/12*$C$3,0)</f>
        <v>490</v>
      </c>
      <c r="H1076" s="440">
        <v>304</v>
      </c>
      <c r="I1076" s="388">
        <f t="shared" si="752"/>
        <v>62.04081632653061</v>
      </c>
      <c r="J1076" s="125"/>
      <c r="K1076" s="125"/>
      <c r="L1076" s="464"/>
      <c r="M1076" s="464"/>
      <c r="N1076" s="464"/>
      <c r="O1076" s="464"/>
      <c r="P1076" s="464"/>
      <c r="Q1076" s="464"/>
      <c r="R1076" s="711"/>
      <c r="S1076" s="711"/>
      <c r="T1076" s="711"/>
      <c r="U1076" s="711"/>
      <c r="V1076" s="711"/>
      <c r="W1076" s="1602"/>
      <c r="X1076" s="711"/>
      <c r="Y1076" s="711"/>
      <c r="Z1076" s="711"/>
      <c r="AA1076" s="711"/>
      <c r="AB1076" s="711"/>
      <c r="AC1076" s="711"/>
      <c r="AD1076" s="1841"/>
      <c r="AE1076" s="1841">
        <f t="shared" si="754"/>
        <v>0</v>
      </c>
      <c r="AF1076" s="2614"/>
      <c r="AG1076" s="1730"/>
    </row>
    <row r="1077" spans="1:33" s="70" customFormat="1" ht="59.25" customHeight="1" x14ac:dyDescent="0.25">
      <c r="A1077" s="738">
        <v>1</v>
      </c>
      <c r="B1077" s="1744">
        <v>1</v>
      </c>
      <c r="C1077" s="407" t="s">
        <v>354</v>
      </c>
      <c r="D1077" s="407"/>
      <c r="E1077" s="407"/>
      <c r="F1077" s="711">
        <v>510</v>
      </c>
      <c r="G1077" s="92">
        <f>ROUND(F1077/12*$C$3,0)</f>
        <v>213</v>
      </c>
      <c r="H1077" s="440">
        <v>502</v>
      </c>
      <c r="I1077" s="388">
        <f t="shared" si="752"/>
        <v>235.6807511737089</v>
      </c>
      <c r="J1077" s="125"/>
      <c r="K1077" s="125"/>
      <c r="L1077" s="464"/>
      <c r="M1077" s="464"/>
      <c r="N1077" s="464"/>
      <c r="O1077" s="464"/>
      <c r="P1077" s="464"/>
      <c r="Q1077" s="464"/>
      <c r="R1077" s="711"/>
      <c r="S1077" s="711"/>
      <c r="T1077" s="711"/>
      <c r="U1077" s="711"/>
      <c r="V1077" s="711"/>
      <c r="W1077" s="1602"/>
      <c r="X1077" s="711"/>
      <c r="Y1077" s="711"/>
      <c r="Z1077" s="711"/>
      <c r="AA1077" s="711"/>
      <c r="AB1077" s="711"/>
      <c r="AC1077" s="711"/>
      <c r="AD1077" s="1841"/>
      <c r="AE1077" s="1841"/>
      <c r="AF1077" s="2614"/>
      <c r="AG1077" s="1730"/>
    </row>
    <row r="1078" spans="1:33" s="70" customFormat="1" ht="54" customHeight="1" x14ac:dyDescent="0.25">
      <c r="A1078" s="738">
        <v>1</v>
      </c>
      <c r="B1078" s="1744">
        <v>1</v>
      </c>
      <c r="C1078" s="407" t="s">
        <v>355</v>
      </c>
      <c r="D1078" s="407"/>
      <c r="E1078" s="407"/>
      <c r="F1078" s="711">
        <v>1451</v>
      </c>
      <c r="G1078" s="92">
        <f>ROUND(F1078/12*$C$3,0)</f>
        <v>605</v>
      </c>
      <c r="H1078" s="440">
        <v>1585</v>
      </c>
      <c r="I1078" s="388">
        <f t="shared" si="752"/>
        <v>261.98347107438013</v>
      </c>
      <c r="J1078" s="125"/>
      <c r="K1078" s="125"/>
      <c r="L1078" s="464"/>
      <c r="M1078" s="464"/>
      <c r="N1078" s="464"/>
      <c r="O1078" s="464"/>
      <c r="P1078" s="464"/>
      <c r="Q1078" s="464"/>
      <c r="R1078" s="711"/>
      <c r="S1078" s="711"/>
      <c r="T1078" s="711"/>
      <c r="U1078" s="711"/>
      <c r="V1078" s="711"/>
      <c r="W1078" s="1602"/>
      <c r="X1078" s="711"/>
      <c r="Y1078" s="711"/>
      <c r="Z1078" s="711"/>
      <c r="AA1078" s="711"/>
      <c r="AB1078" s="711"/>
      <c r="AC1078" s="711"/>
      <c r="AD1078" s="1841"/>
      <c r="AE1078" s="1841"/>
      <c r="AF1078" s="2614"/>
      <c r="AG1078" s="1730"/>
    </row>
    <row r="1079" spans="1:33" s="70" customFormat="1" ht="50.25" customHeight="1" x14ac:dyDescent="0.25">
      <c r="A1079" s="738">
        <v>1</v>
      </c>
      <c r="B1079" s="1744">
        <v>1</v>
      </c>
      <c r="C1079" s="407" t="s">
        <v>311</v>
      </c>
      <c r="D1079" s="407"/>
      <c r="E1079" s="407"/>
      <c r="F1079" s="711">
        <f>SUM(F1080:F1082)</f>
        <v>25011</v>
      </c>
      <c r="G1079" s="440">
        <f>SUM(G1080:G1082)</f>
        <v>10421</v>
      </c>
      <c r="H1079" s="440">
        <f>SUM(H1080:H1082)</f>
        <v>12317</v>
      </c>
      <c r="I1079" s="388">
        <f t="shared" si="752"/>
        <v>118.19403128298627</v>
      </c>
      <c r="J1079" s="125"/>
      <c r="K1079" s="125"/>
      <c r="L1079" s="464"/>
      <c r="M1079" s="464"/>
      <c r="N1079" s="464"/>
      <c r="O1079" s="464"/>
      <c r="P1079" s="464"/>
      <c r="Q1079" s="464"/>
      <c r="R1079" s="711"/>
      <c r="S1079" s="711"/>
      <c r="T1079" s="711"/>
      <c r="U1079" s="711"/>
      <c r="V1079" s="711"/>
      <c r="W1079" s="1602"/>
      <c r="X1079" s="711"/>
      <c r="Y1079" s="711"/>
      <c r="Z1079" s="711"/>
      <c r="AA1079" s="711"/>
      <c r="AB1079" s="711"/>
      <c r="AC1079" s="711">
        <f>AC1080+AC1081*4.7647+AC1082*1.4375</f>
        <v>0</v>
      </c>
      <c r="AD1079" s="1841">
        <f>AD1080+AD1081+AD1082</f>
        <v>0</v>
      </c>
      <c r="AE1079" s="1841">
        <f>AE1080+AE1081+AE1082</f>
        <v>0</v>
      </c>
      <c r="AF1079" s="2614"/>
      <c r="AG1079" s="1730"/>
    </row>
    <row r="1080" spans="1:33" s="70" customFormat="1" ht="38.1" customHeight="1" x14ac:dyDescent="0.25">
      <c r="A1080" s="738">
        <v>1</v>
      </c>
      <c r="B1080" s="1744">
        <v>1</v>
      </c>
      <c r="C1080" s="407" t="s">
        <v>312</v>
      </c>
      <c r="D1080" s="407"/>
      <c r="E1080" s="407"/>
      <c r="F1080" s="711">
        <v>2900</v>
      </c>
      <c r="G1080" s="92">
        <f t="shared" ref="G1080:G1085" si="755">ROUND(F1080/12*$C$3,0)</f>
        <v>1208</v>
      </c>
      <c r="H1080" s="440">
        <v>1056</v>
      </c>
      <c r="I1080" s="388">
        <f t="shared" si="752"/>
        <v>87.41721854304636</v>
      </c>
      <c r="J1080" s="125"/>
      <c r="K1080" s="125"/>
      <c r="L1080" s="464"/>
      <c r="M1080" s="464"/>
      <c r="N1080" s="464"/>
      <c r="O1080" s="464"/>
      <c r="P1080" s="464"/>
      <c r="Q1080" s="464"/>
      <c r="R1080" s="711"/>
      <c r="S1080" s="711"/>
      <c r="T1080" s="711"/>
      <c r="U1080" s="711"/>
      <c r="V1080" s="711"/>
      <c r="W1080" s="1602"/>
      <c r="X1080" s="711"/>
      <c r="Y1080" s="711"/>
      <c r="Z1080" s="711"/>
      <c r="AA1080" s="711"/>
      <c r="AB1080" s="711"/>
      <c r="AC1080" s="711"/>
      <c r="AD1080" s="1841"/>
      <c r="AE1080" s="1841">
        <f t="shared" ref="AE1080:AE1082" si="756">AD1080/1000</f>
        <v>0</v>
      </c>
      <c r="AF1080" s="2614"/>
      <c r="AG1080" s="1730"/>
    </row>
    <row r="1081" spans="1:33" s="70" customFormat="1" ht="66" customHeight="1" x14ac:dyDescent="0.25">
      <c r="A1081" s="738">
        <v>1</v>
      </c>
      <c r="B1081" s="1744">
        <v>1</v>
      </c>
      <c r="C1081" s="407" t="s">
        <v>373</v>
      </c>
      <c r="D1081" s="407"/>
      <c r="E1081" s="407"/>
      <c r="F1081" s="711">
        <v>20311</v>
      </c>
      <c r="G1081" s="92">
        <f t="shared" si="755"/>
        <v>8463</v>
      </c>
      <c r="H1081" s="440">
        <v>10963</v>
      </c>
      <c r="I1081" s="388">
        <f t="shared" si="752"/>
        <v>129.54035212099728</v>
      </c>
      <c r="J1081" s="125"/>
      <c r="K1081" s="125"/>
      <c r="L1081" s="464"/>
      <c r="M1081" s="464"/>
      <c r="N1081" s="464"/>
      <c r="O1081" s="464"/>
      <c r="P1081" s="464"/>
      <c r="Q1081" s="464"/>
      <c r="R1081" s="711"/>
      <c r="S1081" s="711"/>
      <c r="T1081" s="711"/>
      <c r="U1081" s="711"/>
      <c r="V1081" s="711"/>
      <c r="W1081" s="1602"/>
      <c r="X1081" s="711"/>
      <c r="Y1081" s="711"/>
      <c r="Z1081" s="711"/>
      <c r="AA1081" s="711"/>
      <c r="AB1081" s="711"/>
      <c r="AC1081" s="711"/>
      <c r="AD1081" s="1841"/>
      <c r="AE1081" s="1841">
        <f t="shared" si="756"/>
        <v>0</v>
      </c>
      <c r="AF1081" s="2614"/>
      <c r="AG1081" s="1730"/>
    </row>
    <row r="1082" spans="1:33" s="70" customFormat="1" ht="50.25" customHeight="1" x14ac:dyDescent="0.25">
      <c r="A1082" s="738">
        <v>1</v>
      </c>
      <c r="B1082" s="1744">
        <v>1</v>
      </c>
      <c r="C1082" s="407" t="s">
        <v>322</v>
      </c>
      <c r="D1082" s="407"/>
      <c r="E1082" s="407"/>
      <c r="F1082" s="711">
        <v>1800</v>
      </c>
      <c r="G1082" s="92">
        <f t="shared" si="755"/>
        <v>750</v>
      </c>
      <c r="H1082" s="440">
        <v>298</v>
      </c>
      <c r="I1082" s="388">
        <f t="shared" si="752"/>
        <v>39.733333333333334</v>
      </c>
      <c r="J1082" s="125"/>
      <c r="K1082" s="125"/>
      <c r="L1082" s="464"/>
      <c r="M1082" s="464"/>
      <c r="N1082" s="464"/>
      <c r="O1082" s="464"/>
      <c r="P1082" s="464"/>
      <c r="Q1082" s="464"/>
      <c r="R1082" s="711"/>
      <c r="S1082" s="711"/>
      <c r="T1082" s="711"/>
      <c r="U1082" s="711"/>
      <c r="V1082" s="711"/>
      <c r="W1082" s="1602"/>
      <c r="X1082" s="711"/>
      <c r="Y1082" s="711"/>
      <c r="Z1082" s="711"/>
      <c r="AA1082" s="711"/>
      <c r="AB1082" s="711"/>
      <c r="AC1082" s="711"/>
      <c r="AD1082" s="1841"/>
      <c r="AE1082" s="1841">
        <f t="shared" si="756"/>
        <v>0</v>
      </c>
      <c r="AF1082" s="2614"/>
      <c r="AG1082" s="1730"/>
    </row>
    <row r="1083" spans="1:33" s="70" customFormat="1" ht="15.75" customHeight="1" x14ac:dyDescent="0.25">
      <c r="A1083" s="738">
        <v>1</v>
      </c>
      <c r="B1083" s="1744">
        <v>1</v>
      </c>
      <c r="C1083" s="407" t="s">
        <v>157</v>
      </c>
      <c r="D1083" s="407"/>
      <c r="E1083" s="407"/>
      <c r="F1083" s="711"/>
      <c r="G1083" s="92">
        <f t="shared" si="755"/>
        <v>0</v>
      </c>
      <c r="H1083" s="440"/>
      <c r="I1083" s="388"/>
      <c r="J1083" s="125"/>
      <c r="K1083" s="125"/>
      <c r="L1083" s="464"/>
      <c r="M1083" s="464"/>
      <c r="N1083" s="464"/>
      <c r="O1083" s="464"/>
      <c r="P1083" s="464"/>
      <c r="Q1083" s="464"/>
      <c r="R1083" s="711"/>
      <c r="S1083" s="711"/>
      <c r="T1083" s="711"/>
      <c r="U1083" s="711"/>
      <c r="V1083" s="711"/>
      <c r="W1083" s="1602"/>
      <c r="X1083" s="711"/>
      <c r="Y1083" s="711"/>
      <c r="Z1083" s="711"/>
      <c r="AA1083" s="711"/>
      <c r="AB1083" s="711"/>
      <c r="AC1083" s="711"/>
      <c r="AD1083" s="1841"/>
      <c r="AE1083" s="1841"/>
      <c r="AF1083" s="2614"/>
      <c r="AG1083" s="1730"/>
    </row>
    <row r="1084" spans="1:33" s="70" customFormat="1" ht="38.1" customHeight="1" x14ac:dyDescent="0.25">
      <c r="A1084" s="738">
        <v>1</v>
      </c>
      <c r="B1084" s="1744">
        <v>1</v>
      </c>
      <c r="C1084" s="407" t="s">
        <v>158</v>
      </c>
      <c r="D1084" s="407"/>
      <c r="E1084" s="407"/>
      <c r="F1084" s="711">
        <v>12000</v>
      </c>
      <c r="G1084" s="92">
        <f t="shared" si="755"/>
        <v>5000</v>
      </c>
      <c r="H1084" s="92">
        <v>4317</v>
      </c>
      <c r="I1084" s="388">
        <f>H1084/G1084*100</f>
        <v>86.339999999999989</v>
      </c>
      <c r="J1084" s="125"/>
      <c r="K1084" s="125"/>
      <c r="L1084" s="464"/>
      <c r="M1084" s="464"/>
      <c r="N1084" s="464"/>
      <c r="O1084" s="464"/>
      <c r="P1084" s="464"/>
      <c r="Q1084" s="464"/>
      <c r="R1084" s="711"/>
      <c r="S1084" s="711"/>
      <c r="T1084" s="711"/>
      <c r="U1084" s="711"/>
      <c r="V1084" s="711"/>
      <c r="W1084" s="1602"/>
      <c r="X1084" s="711"/>
      <c r="Y1084" s="711"/>
      <c r="Z1084" s="711"/>
      <c r="AA1084" s="711"/>
      <c r="AB1084" s="711"/>
      <c r="AC1084" s="711">
        <v>16</v>
      </c>
      <c r="AD1084" s="1841">
        <v>12945.44</v>
      </c>
      <c r="AE1084" s="1841">
        <f>AD1084/1000</f>
        <v>12.945440000000001</v>
      </c>
      <c r="AF1084" s="2614"/>
      <c r="AG1084" s="1730"/>
    </row>
    <row r="1085" spans="1:33" s="70" customFormat="1" ht="38.1" customHeight="1" x14ac:dyDescent="0.25">
      <c r="A1085" s="738">
        <v>1</v>
      </c>
      <c r="B1085" s="1744">
        <v>1</v>
      </c>
      <c r="C1085" s="407" t="s">
        <v>320</v>
      </c>
      <c r="D1085" s="407"/>
      <c r="E1085" s="407"/>
      <c r="F1085" s="711"/>
      <c r="G1085" s="92">
        <f t="shared" si="755"/>
        <v>0</v>
      </c>
      <c r="H1085" s="92"/>
      <c r="I1085" s="388"/>
      <c r="J1085" s="125"/>
      <c r="K1085" s="125"/>
      <c r="L1085" s="464"/>
      <c r="M1085" s="464"/>
      <c r="N1085" s="464"/>
      <c r="O1085" s="464"/>
      <c r="P1085" s="464"/>
      <c r="Q1085" s="464"/>
      <c r="R1085" s="711"/>
      <c r="S1085" s="711"/>
      <c r="T1085" s="711"/>
      <c r="U1085" s="711"/>
      <c r="V1085" s="711"/>
      <c r="W1085" s="1602"/>
      <c r="X1085" s="711"/>
      <c r="Y1085" s="711"/>
      <c r="Z1085" s="711"/>
      <c r="AA1085" s="711"/>
      <c r="AB1085" s="711"/>
      <c r="AC1085" s="711"/>
      <c r="AD1085" s="1841"/>
      <c r="AE1085" s="1841"/>
      <c r="AF1085" s="2614"/>
      <c r="AG1085" s="1730"/>
    </row>
    <row r="1086" spans="1:33" s="70" customFormat="1" ht="22.5" customHeight="1" x14ac:dyDescent="0.25">
      <c r="A1086" s="738">
        <v>1</v>
      </c>
      <c r="B1086" s="1744">
        <v>1</v>
      </c>
      <c r="C1086" s="213" t="s">
        <v>165</v>
      </c>
      <c r="D1086" s="213"/>
      <c r="E1086" s="508"/>
      <c r="F1086" s="712">
        <f>F1072+F1084</f>
        <v>44064</v>
      </c>
      <c r="G1086" s="388">
        <f>G1072+G1084</f>
        <v>18361</v>
      </c>
      <c r="H1086" s="388">
        <f>H1072+H1084</f>
        <v>21267</v>
      </c>
      <c r="I1086" s="388">
        <f>H1086/G1086*100</f>
        <v>115.82702467185884</v>
      </c>
      <c r="J1086" s="125"/>
      <c r="K1086" s="125"/>
      <c r="L1086" s="464"/>
      <c r="M1086" s="464"/>
      <c r="N1086" s="464"/>
      <c r="O1086" s="464"/>
      <c r="P1086" s="464"/>
      <c r="Q1086" s="464"/>
      <c r="R1086" s="644">
        <v>44875.856289999996</v>
      </c>
      <c r="S1086" s="644">
        <v>44875.856289999996</v>
      </c>
      <c r="T1086" s="644">
        <v>44875.856289999996</v>
      </c>
      <c r="U1086" s="644">
        <v>44875.856289999996</v>
      </c>
      <c r="V1086" s="644">
        <v>44875.856289999996</v>
      </c>
      <c r="W1086" s="1607">
        <f>R1086/12*$C$3+(S1086-R1086)/11*4+(T1086-S1086)/10*3+(U1086-T1086)/9*2+(V1086-U1086)/8*1</f>
        <v>18698.273454166665</v>
      </c>
      <c r="X1086" s="644">
        <f>AB1086-AA1086</f>
        <v>18691.950669999998</v>
      </c>
      <c r="Y1086" s="644"/>
      <c r="Z1086" s="644">
        <f>X1086-W1086</f>
        <v>-6.3227841666666791</v>
      </c>
      <c r="AA1086" s="644">
        <v>-148.08846</v>
      </c>
      <c r="AB1086" s="644">
        <v>18543.862209999999</v>
      </c>
      <c r="AC1086" s="388">
        <f>AC1072+AC1084</f>
        <v>16</v>
      </c>
      <c r="AD1086" s="644">
        <f>AD1072+AD1084</f>
        <v>12945.44</v>
      </c>
      <c r="AE1086" s="644">
        <f>AE1072+AE1084</f>
        <v>12.945440000000001</v>
      </c>
      <c r="AF1086" s="2614"/>
      <c r="AG1086" s="1730"/>
    </row>
    <row r="1087" spans="1:33" s="70" customFormat="1" ht="15" customHeight="1" x14ac:dyDescent="0.25">
      <c r="A1087" s="738">
        <v>1</v>
      </c>
      <c r="B1087" s="1744">
        <v>1</v>
      </c>
      <c r="C1087" s="672" t="s">
        <v>343</v>
      </c>
      <c r="D1087" s="672"/>
      <c r="E1087" s="672"/>
      <c r="F1087" s="2253">
        <f>F1086+F1070</f>
        <v>211117.14871794873</v>
      </c>
      <c r="G1087" s="673">
        <f>G1086+G1070</f>
        <v>87965.230769230766</v>
      </c>
      <c r="H1087" s="673">
        <f>H1086+H1070</f>
        <v>93057.377777777772</v>
      </c>
      <c r="I1087" s="673">
        <f>H1087/G1087*100</f>
        <v>105.78881788181266</v>
      </c>
      <c r="J1087" s="674"/>
      <c r="K1087" s="674"/>
      <c r="L1087" s="673"/>
      <c r="M1087" s="673"/>
      <c r="N1087" s="673"/>
      <c r="O1087" s="673"/>
      <c r="P1087" s="673"/>
      <c r="Q1087" s="673"/>
      <c r="R1087" s="644">
        <f t="shared" ref="R1087:S1087" si="757">SUM(R1086,R1070)</f>
        <v>182418.11179</v>
      </c>
      <c r="S1087" s="644">
        <f t="shared" si="757"/>
        <v>182418.11179</v>
      </c>
      <c r="T1087" s="644">
        <f t="shared" ref="T1087:U1087" si="758">SUM(T1086,T1070)</f>
        <v>182418.11179</v>
      </c>
      <c r="U1087" s="644">
        <f t="shared" si="758"/>
        <v>182418.11179</v>
      </c>
      <c r="V1087" s="644">
        <f t="shared" ref="V1087" si="759">SUM(V1086,V1070)</f>
        <v>182418.11179</v>
      </c>
      <c r="W1087" s="644">
        <f t="shared" ref="W1087:AB1087" si="760">SUM(W1086,W1070)</f>
        <v>76007.546579166665</v>
      </c>
      <c r="X1087" s="644">
        <f t="shared" si="760"/>
        <v>75691.753769999996</v>
      </c>
      <c r="Y1087" s="644">
        <f t="shared" si="760"/>
        <v>0</v>
      </c>
      <c r="Z1087" s="644">
        <f t="shared" si="760"/>
        <v>-315.79280916666903</v>
      </c>
      <c r="AA1087" s="644">
        <f t="shared" si="760"/>
        <v>-619.30334999999968</v>
      </c>
      <c r="AB1087" s="644">
        <f t="shared" si="760"/>
        <v>75072.450419999994</v>
      </c>
      <c r="AC1087" s="673">
        <f>AC1086+AC1070</f>
        <v>746.6</v>
      </c>
      <c r="AD1087" s="644">
        <f t="shared" ref="AD1087:AE1087" si="761">SUM(AD1086,AD1070)</f>
        <v>701235.76</v>
      </c>
      <c r="AE1087" s="644">
        <f t="shared" si="761"/>
        <v>701.23576000000003</v>
      </c>
      <c r="AF1087" s="2614"/>
      <c r="AG1087" s="1730"/>
    </row>
    <row r="1088" spans="1:33" s="70" customFormat="1" ht="15" customHeight="1" x14ac:dyDescent="0.25">
      <c r="A1088" s="738">
        <v>1</v>
      </c>
      <c r="B1088" s="1744">
        <v>1</v>
      </c>
      <c r="C1088" s="217" t="s">
        <v>31</v>
      </c>
      <c r="D1088" s="217"/>
      <c r="E1088" s="217"/>
      <c r="F1088" s="2252"/>
      <c r="G1088" s="675"/>
      <c r="H1088" s="675"/>
      <c r="I1088" s="675"/>
      <c r="J1088" s="674"/>
      <c r="K1088" s="674"/>
      <c r="L1088" s="673"/>
      <c r="M1088" s="673"/>
      <c r="N1088" s="673"/>
      <c r="O1088" s="673"/>
      <c r="P1088" s="673"/>
      <c r="Q1088" s="673"/>
      <c r="R1088" s="63"/>
      <c r="S1088" s="63"/>
      <c r="T1088" s="63"/>
      <c r="U1088" s="63"/>
      <c r="V1088" s="63"/>
      <c r="W1088" s="1599"/>
      <c r="X1088" s="63"/>
      <c r="Y1088" s="63"/>
      <c r="Z1088" s="63"/>
      <c r="AA1088" s="63"/>
      <c r="AB1088" s="63"/>
      <c r="AC1088" s="63"/>
      <c r="AD1088" s="1836"/>
      <c r="AE1088" s="1836"/>
      <c r="AF1088" s="2614"/>
      <c r="AG1088" s="1730"/>
    </row>
    <row r="1089" spans="1:268" s="70" customFormat="1" ht="15" customHeight="1" x14ac:dyDescent="0.25">
      <c r="A1089" s="738"/>
      <c r="B1089" s="1744">
        <v>1</v>
      </c>
      <c r="C1089" s="144" t="s">
        <v>10</v>
      </c>
      <c r="D1089" s="144"/>
      <c r="E1089" s="833">
        <v>300</v>
      </c>
      <c r="F1089" s="2252">
        <v>190</v>
      </c>
      <c r="G1089" s="675">
        <f t="shared" ref="G1089" si="762">ROUND(F1089/12*$C$3,0)</f>
        <v>79</v>
      </c>
      <c r="H1089" s="675">
        <v>86</v>
      </c>
      <c r="I1089" s="92">
        <f>H1089/G1089*100</f>
        <v>108.86075949367088</v>
      </c>
      <c r="J1089" s="1505">
        <v>10.6</v>
      </c>
      <c r="K1089" s="93">
        <f>N1089/H1089</f>
        <v>9.3139534883720927</v>
      </c>
      <c r="L1089" s="94">
        <f>ROUND(F1089*J1089,0)</f>
        <v>2014</v>
      </c>
      <c r="M1089" s="94">
        <f t="shared" ref="M1089:M1090" si="763">ROUND(L1089/12*$C$3,0)</f>
        <v>839</v>
      </c>
      <c r="N1089" s="829">
        <v>801</v>
      </c>
      <c r="O1089" s="94">
        <f>N1089/M1089*100</f>
        <v>95.470798569725872</v>
      </c>
      <c r="P1089" s="94">
        <f>L1089/E1089</f>
        <v>6.7133333333333329</v>
      </c>
      <c r="Q1089" s="94">
        <f>N1089/$C$3*12/P1089</f>
        <v>286.3555114200596</v>
      </c>
      <c r="R1089" s="63"/>
      <c r="S1089" s="63"/>
      <c r="T1089" s="63"/>
      <c r="U1089" s="63"/>
      <c r="V1089" s="63"/>
      <c r="W1089" s="1599"/>
      <c r="X1089" s="63"/>
      <c r="Y1089" s="63"/>
      <c r="Z1089" s="63"/>
      <c r="AA1089" s="63"/>
      <c r="AB1089" s="63"/>
      <c r="AC1089" s="63"/>
      <c r="AD1089" s="1836"/>
      <c r="AE1089" s="1836"/>
      <c r="AF1089" s="2614"/>
      <c r="AG1089" s="1730"/>
    </row>
    <row r="1090" spans="1:268" s="70" customFormat="1" ht="15" customHeight="1" x14ac:dyDescent="0.25">
      <c r="A1090" s="738">
        <v>1</v>
      </c>
      <c r="B1090" s="1744">
        <v>1</v>
      </c>
      <c r="C1090" s="144" t="s">
        <v>6</v>
      </c>
      <c r="D1090" s="144"/>
      <c r="E1090" s="833">
        <v>300</v>
      </c>
      <c r="F1090" s="867">
        <v>15</v>
      </c>
      <c r="G1090" s="92">
        <f>ROUND(F1090/12*$C$3,0)</f>
        <v>6</v>
      </c>
      <c r="H1090" s="92">
        <v>12</v>
      </c>
      <c r="I1090" s="92">
        <f>H1090/G1090*100</f>
        <v>200</v>
      </c>
      <c r="J1090" s="363">
        <v>11.2</v>
      </c>
      <c r="K1090" s="93">
        <f>N1090/H1090</f>
        <v>10.083333333333334</v>
      </c>
      <c r="L1090" s="94">
        <f>ROUND(F1090*J1090,0)</f>
        <v>168</v>
      </c>
      <c r="M1090" s="94">
        <f t="shared" si="763"/>
        <v>70</v>
      </c>
      <c r="N1090" s="94">
        <v>121</v>
      </c>
      <c r="O1090" s="94">
        <f>N1090/M1090*100</f>
        <v>172.85714285714286</v>
      </c>
      <c r="P1090" s="94">
        <f>L1090/E1090</f>
        <v>0.56000000000000005</v>
      </c>
      <c r="Q1090" s="94">
        <f>N1090/$C$3*12/P1090</f>
        <v>518.57142857142844</v>
      </c>
      <c r="R1090" s="711"/>
      <c r="S1090" s="711"/>
      <c r="T1090" s="711"/>
      <c r="U1090" s="711"/>
      <c r="V1090" s="711"/>
      <c r="W1090" s="1602"/>
      <c r="X1090" s="711"/>
      <c r="Y1090" s="711"/>
      <c r="Z1090" s="711"/>
      <c r="AA1090" s="711"/>
      <c r="AB1090" s="711"/>
      <c r="AC1090" s="711"/>
      <c r="AD1090" s="1841"/>
      <c r="AE1090" s="1841"/>
      <c r="AF1090" s="2614"/>
      <c r="AG1090" s="1730"/>
    </row>
    <row r="1091" spans="1:268" s="70" customFormat="1" ht="15" customHeight="1" x14ac:dyDescent="0.25">
      <c r="A1091" s="738"/>
      <c r="B1091" s="1744"/>
      <c r="C1091" s="144" t="s">
        <v>225</v>
      </c>
      <c r="D1091" s="144"/>
      <c r="E1091" s="833">
        <v>300</v>
      </c>
      <c r="F1091" s="2252">
        <v>40</v>
      </c>
      <c r="G1091" s="675">
        <f t="shared" ref="G1091" si="764">ROUND(F1091/12*$C$3,0)</f>
        <v>17</v>
      </c>
      <c r="H1091" s="675">
        <v>22</v>
      </c>
      <c r="I1091" s="92">
        <f>H1091/G1091*100</f>
        <v>129.41176470588235</v>
      </c>
      <c r="J1091" s="1505">
        <v>9</v>
      </c>
      <c r="K1091" s="93">
        <f>N1091/H1091</f>
        <v>9.2727272727272734</v>
      </c>
      <c r="L1091" s="94">
        <f>ROUND(F1091*J1091,0)</f>
        <v>360</v>
      </c>
      <c r="M1091" s="94">
        <f t="shared" ref="M1091" si="765">ROUND(L1091/12*$C$3,0)</f>
        <v>150</v>
      </c>
      <c r="N1091" s="829">
        <v>204</v>
      </c>
      <c r="O1091" s="94">
        <f>N1091/M1091*100</f>
        <v>136</v>
      </c>
      <c r="P1091" s="94">
        <f>L1091/E1091</f>
        <v>1.2</v>
      </c>
      <c r="Q1091" s="94">
        <f>N1091/$C$3*12/P1091</f>
        <v>408</v>
      </c>
      <c r="R1091" s="711"/>
      <c r="S1091" s="711"/>
      <c r="T1091" s="711"/>
      <c r="U1091" s="711"/>
      <c r="V1091" s="711"/>
      <c r="W1091" s="1602"/>
      <c r="X1091" s="711"/>
      <c r="Y1091" s="711"/>
      <c r="Z1091" s="711"/>
      <c r="AA1091" s="711"/>
      <c r="AB1091" s="711"/>
      <c r="AC1091" s="711"/>
      <c r="AD1091" s="1841"/>
      <c r="AE1091" s="1841"/>
      <c r="AF1091" s="2614"/>
      <c r="AG1091" s="1730"/>
    </row>
    <row r="1092" spans="1:268" s="70" customFormat="1" ht="15" customHeight="1" x14ac:dyDescent="0.25">
      <c r="A1092" s="738">
        <v>1</v>
      </c>
      <c r="B1092" s="1744">
        <v>1</v>
      </c>
      <c r="C1092" s="508" t="s">
        <v>13</v>
      </c>
      <c r="D1092" s="508"/>
      <c r="E1092" s="508"/>
      <c r="F1092" s="2200">
        <f>SUM(F1089:F1091)</f>
        <v>245</v>
      </c>
      <c r="G1092" s="412">
        <f t="shared" ref="G1092:H1092" si="766">SUM(G1089:G1091)</f>
        <v>102</v>
      </c>
      <c r="H1092" s="412">
        <f t="shared" si="766"/>
        <v>120</v>
      </c>
      <c r="I1092" s="412">
        <f>H1092/G1092*100</f>
        <v>117.64705882352942</v>
      </c>
      <c r="J1092" s="678">
        <f>IF(F1092=0,0,L1092/F1092)</f>
        <v>10.375510204081632</v>
      </c>
      <c r="K1092" s="117">
        <f>N1092/H1092</f>
        <v>9.3833333333333329</v>
      </c>
      <c r="L1092" s="412">
        <f t="shared" ref="L1092:N1092" si="767">SUM(L1089:L1091)</f>
        <v>2542</v>
      </c>
      <c r="M1092" s="412">
        <f t="shared" si="767"/>
        <v>1059</v>
      </c>
      <c r="N1092" s="412">
        <f t="shared" si="767"/>
        <v>1126</v>
      </c>
      <c r="O1092" s="94">
        <f>N1092/M1092*100</f>
        <v>106.32672332389046</v>
      </c>
      <c r="P1092" s="412">
        <f>SUM(P1089:P1091)</f>
        <v>8.4733333333333327</v>
      </c>
      <c r="Q1092" s="94">
        <f>N1092/$C$3*12/P1092</f>
        <v>318.92997639653817</v>
      </c>
      <c r="R1092" s="412"/>
      <c r="S1092" s="412"/>
      <c r="T1092" s="412"/>
      <c r="U1092" s="412"/>
      <c r="V1092" s="412"/>
      <c r="W1092" s="1616"/>
      <c r="X1092" s="412"/>
      <c r="Y1092" s="412"/>
      <c r="Z1092" s="412"/>
      <c r="AA1092" s="412"/>
      <c r="AB1092" s="412"/>
      <c r="AC1092" s="412"/>
      <c r="AD1092" s="1862"/>
      <c r="AE1092" s="1862"/>
      <c r="AF1092" s="2614"/>
      <c r="AG1092" s="1730"/>
    </row>
    <row r="1093" spans="1:268" s="70" customFormat="1" ht="15" customHeight="1" x14ac:dyDescent="0.25">
      <c r="A1093" s="738">
        <v>1</v>
      </c>
      <c r="B1093" s="1744">
        <v>1</v>
      </c>
      <c r="C1093" s="217" t="s">
        <v>148</v>
      </c>
      <c r="D1093" s="217"/>
      <c r="E1093" s="508"/>
      <c r="F1093" s="2200"/>
      <c r="G1093" s="412"/>
      <c r="H1093" s="412"/>
      <c r="I1093" s="412"/>
      <c r="J1093" s="678"/>
      <c r="K1093" s="117"/>
      <c r="L1093" s="412"/>
      <c r="M1093" s="412"/>
      <c r="N1093" s="412"/>
      <c r="O1093" s="94"/>
      <c r="P1093" s="94"/>
      <c r="Q1093" s="94"/>
      <c r="R1093" s="412"/>
      <c r="S1093" s="412"/>
      <c r="T1093" s="412"/>
      <c r="U1093" s="412"/>
      <c r="V1093" s="412"/>
      <c r="W1093" s="1616"/>
      <c r="X1093" s="412"/>
      <c r="Y1093" s="412"/>
      <c r="Z1093" s="412"/>
      <c r="AA1093" s="412"/>
      <c r="AB1093" s="412"/>
      <c r="AC1093" s="412"/>
      <c r="AD1093" s="1862"/>
      <c r="AE1093" s="1862"/>
      <c r="AF1093" s="2614"/>
      <c r="AG1093" s="1730"/>
    </row>
    <row r="1094" spans="1:268" s="70" customFormat="1" ht="15" customHeight="1" x14ac:dyDescent="0.25">
      <c r="A1094" s="738">
        <v>1</v>
      </c>
      <c r="B1094" s="1744">
        <v>1</v>
      </c>
      <c r="C1094" s="150" t="s">
        <v>537</v>
      </c>
      <c r="D1094" s="150"/>
      <c r="E1094" s="1506">
        <v>240</v>
      </c>
      <c r="F1094" s="867">
        <v>1775</v>
      </c>
      <c r="G1094" s="92">
        <f>(F1094-(F1096/12*3))/9*($C$3-3)+F1096/12*3</f>
        <v>783.33333333333326</v>
      </c>
      <c r="H1094" s="92">
        <v>762</v>
      </c>
      <c r="I1094" s="92">
        <f>H1094/G1094*100</f>
        <v>97.276595744680861</v>
      </c>
      <c r="J1094" s="363">
        <v>8</v>
      </c>
      <c r="K1094" s="93">
        <f>N1094/H1094</f>
        <v>8.1364829396325451</v>
      </c>
      <c r="L1094" s="94">
        <f>ROUND(F1094*J1094,0)</f>
        <v>14200</v>
      </c>
      <c r="M1094" s="94">
        <f>(L1094-(L1096/12*3))/9*($C$3-3)+L1096/12*3</f>
        <v>6266.6666666666661</v>
      </c>
      <c r="N1094" s="94">
        <f>3568+148+2484</f>
        <v>6200</v>
      </c>
      <c r="O1094" s="94">
        <f>N1094/M1094*100</f>
        <v>98.936170212765973</v>
      </c>
      <c r="P1094" s="94">
        <f>L1094/E1094</f>
        <v>59.166666666666664</v>
      </c>
      <c r="Q1094" s="94">
        <f>N1094/$C$3*12/P1094</f>
        <v>251.49295774647888</v>
      </c>
      <c r="R1094" s="711"/>
      <c r="S1094" s="711"/>
      <c r="T1094" s="711"/>
      <c r="U1094" s="711"/>
      <c r="V1094" s="711"/>
      <c r="W1094" s="1616"/>
      <c r="X1094" s="412"/>
      <c r="Y1094" s="412"/>
      <c r="Z1094" s="412"/>
      <c r="AA1094" s="711"/>
      <c r="AB1094" s="711"/>
      <c r="AC1094" s="711"/>
      <c r="AD1094" s="1841"/>
      <c r="AE1094" s="1841"/>
      <c r="AF1094" s="2614"/>
      <c r="AG1094" s="1730"/>
    </row>
    <row r="1095" spans="1:268" s="70" customFormat="1" ht="15" customHeight="1" x14ac:dyDescent="0.25">
      <c r="A1095" s="738"/>
      <c r="B1095" s="1744">
        <v>1</v>
      </c>
      <c r="C1095" s="150" t="s">
        <v>77</v>
      </c>
      <c r="D1095" s="150"/>
      <c r="E1095" s="1506">
        <v>240</v>
      </c>
      <c r="F1095" s="867">
        <v>225</v>
      </c>
      <c r="G1095" s="92">
        <f>ROUND(F1095/9*($C$3-3),0)</f>
        <v>50</v>
      </c>
      <c r="H1095" s="92">
        <v>34</v>
      </c>
      <c r="I1095" s="92">
        <f>H1095/G1095*100</f>
        <v>68</v>
      </c>
      <c r="J1095" s="363">
        <v>8</v>
      </c>
      <c r="K1095" s="93">
        <f>N1095/H1095</f>
        <v>11.852941176470589</v>
      </c>
      <c r="L1095" s="94">
        <f>ROUND(F1095*J1095,0)</f>
        <v>1800</v>
      </c>
      <c r="M1095" s="94">
        <f>ROUND(L1095/9*($C$3-3),0)</f>
        <v>400</v>
      </c>
      <c r="N1095" s="94">
        <f>144+259</f>
        <v>403</v>
      </c>
      <c r="O1095" s="94">
        <f>N1095/M1095*100</f>
        <v>100.75</v>
      </c>
      <c r="P1095" s="94">
        <f>L1095/E1095</f>
        <v>7.5</v>
      </c>
      <c r="Q1095" s="94">
        <f>N1095/$C$3*12/P1095</f>
        <v>128.95999999999998</v>
      </c>
      <c r="R1095" s="711"/>
      <c r="S1095" s="711"/>
      <c r="T1095" s="711"/>
      <c r="U1095" s="711"/>
      <c r="V1095" s="711"/>
      <c r="W1095" s="1616"/>
      <c r="X1095" s="412"/>
      <c r="Y1095" s="412"/>
      <c r="Z1095" s="412"/>
      <c r="AA1095" s="711"/>
      <c r="AB1095" s="711"/>
      <c r="AC1095" s="711"/>
      <c r="AD1095" s="1841"/>
      <c r="AE1095" s="1841"/>
      <c r="AF1095" s="2614"/>
      <c r="AG1095" s="1730"/>
    </row>
    <row r="1096" spans="1:268" s="96" customFormat="1" ht="15" customHeight="1" x14ac:dyDescent="0.25">
      <c r="A1096" s="738"/>
      <c r="B1096" s="1744">
        <v>1</v>
      </c>
      <c r="C1096" s="508" t="s">
        <v>187</v>
      </c>
      <c r="D1096" s="546"/>
      <c r="E1096" s="510"/>
      <c r="F1096" s="712">
        <f>SUM(F1094:F1095)</f>
        <v>2000</v>
      </c>
      <c r="G1096" s="388">
        <f t="shared" ref="G1096:H1096" si="768">SUM(G1094:G1095)</f>
        <v>833.33333333333326</v>
      </c>
      <c r="H1096" s="388">
        <f t="shared" si="768"/>
        <v>796</v>
      </c>
      <c r="I1096" s="126">
        <f t="shared" ref="I1096:I1102" si="769">H1096/G1096*100</f>
        <v>95.52000000000001</v>
      </c>
      <c r="J1096" s="125">
        <f>IF(F1096=0,0,L1096/F1096)</f>
        <v>8</v>
      </c>
      <c r="K1096" s="125">
        <f>N1096/H1096</f>
        <v>8.2952261306532655</v>
      </c>
      <c r="L1096" s="464">
        <f>SUM(L1094:L1095)</f>
        <v>16000</v>
      </c>
      <c r="M1096" s="464">
        <f>SUM(M1094:M1095)</f>
        <v>6666.6666666666661</v>
      </c>
      <c r="N1096" s="464">
        <f>SUM(N1094:N1095)</f>
        <v>6603</v>
      </c>
      <c r="O1096" s="281">
        <f>N1096/M1096*100</f>
        <v>99.045000000000002</v>
      </c>
      <c r="P1096" s="281">
        <f>SUM(P1094:P1095)</f>
        <v>66.666666666666657</v>
      </c>
      <c r="Q1096" s="94">
        <f>N1096/$C$3*12/P1096</f>
        <v>237.70800000000003</v>
      </c>
      <c r="R1096" s="711"/>
      <c r="S1096" s="711"/>
      <c r="T1096" s="711"/>
      <c r="U1096" s="711"/>
      <c r="V1096" s="711"/>
      <c r="W1096" s="1602"/>
      <c r="X1096" s="711"/>
      <c r="Y1096" s="711"/>
      <c r="Z1096" s="711"/>
      <c r="AA1096" s="711"/>
      <c r="AB1096" s="711"/>
      <c r="AC1096" s="711"/>
      <c r="AD1096" s="1841"/>
      <c r="AE1096" s="1841"/>
      <c r="AF1096" s="2614"/>
      <c r="AG1096" s="1730"/>
      <c r="AH1096" s="70"/>
      <c r="AI1096" s="70"/>
      <c r="AJ1096" s="70"/>
      <c r="AK1096" s="70"/>
      <c r="AL1096" s="70"/>
      <c r="AM1096" s="70"/>
      <c r="AN1096" s="70"/>
      <c r="AO1096" s="70"/>
      <c r="AP1096" s="70"/>
      <c r="AQ1096" s="70"/>
      <c r="AR1096" s="70"/>
      <c r="AS1096" s="70"/>
      <c r="AT1096" s="70"/>
      <c r="AU1096" s="70"/>
      <c r="AV1096" s="70"/>
      <c r="AW1096" s="70"/>
      <c r="AX1096" s="70"/>
      <c r="AY1096" s="70"/>
      <c r="AZ1096" s="70"/>
      <c r="BA1096" s="70"/>
      <c r="BB1096" s="70"/>
      <c r="BC1096" s="70"/>
      <c r="BD1096" s="70"/>
      <c r="BE1096" s="70"/>
      <c r="BF1096" s="70"/>
      <c r="BG1096" s="70"/>
      <c r="BH1096" s="70"/>
      <c r="BI1096" s="70"/>
      <c r="BJ1096" s="70"/>
      <c r="BK1096" s="70"/>
      <c r="BL1096" s="70"/>
      <c r="BM1096" s="70"/>
      <c r="BN1096" s="70"/>
      <c r="BO1096" s="70"/>
      <c r="BP1096" s="70"/>
      <c r="BQ1096" s="70"/>
      <c r="BR1096" s="70"/>
      <c r="BS1096" s="70"/>
      <c r="BT1096" s="70"/>
      <c r="BU1096" s="70"/>
      <c r="BV1096" s="70"/>
      <c r="BW1096" s="70"/>
      <c r="BX1096" s="70"/>
      <c r="BY1096" s="70"/>
      <c r="BZ1096" s="70"/>
      <c r="CA1096" s="70"/>
      <c r="CB1096" s="70"/>
      <c r="CC1096" s="70"/>
      <c r="CD1096" s="70"/>
      <c r="CE1096" s="70"/>
      <c r="CF1096" s="70"/>
      <c r="CG1096" s="70"/>
      <c r="CH1096" s="70"/>
      <c r="CI1096" s="70"/>
      <c r="CJ1096" s="70"/>
      <c r="CK1096" s="70"/>
      <c r="CL1096" s="70"/>
      <c r="CM1096" s="70"/>
      <c r="CN1096" s="70"/>
      <c r="CO1096" s="70"/>
      <c r="CP1096" s="70"/>
      <c r="CQ1096" s="70"/>
      <c r="CR1096" s="70"/>
      <c r="CS1096" s="70"/>
      <c r="CT1096" s="70"/>
      <c r="CU1096" s="70"/>
      <c r="CV1096" s="70"/>
      <c r="CW1096" s="70"/>
      <c r="CX1096" s="70"/>
      <c r="CY1096" s="70"/>
      <c r="CZ1096" s="70"/>
      <c r="DA1096" s="70"/>
      <c r="DB1096" s="70"/>
      <c r="DC1096" s="70"/>
      <c r="DD1096" s="70"/>
      <c r="DE1096" s="70"/>
      <c r="DF1096" s="70"/>
      <c r="DG1096" s="70"/>
      <c r="DH1096" s="70"/>
      <c r="DI1096" s="70"/>
      <c r="DJ1096" s="70"/>
      <c r="DK1096" s="70"/>
      <c r="DL1096" s="70"/>
      <c r="DM1096" s="70"/>
      <c r="DN1096" s="70"/>
      <c r="DO1096" s="70"/>
      <c r="DP1096" s="70"/>
      <c r="DQ1096" s="70"/>
      <c r="DR1096" s="70"/>
      <c r="DS1096" s="70"/>
      <c r="DT1096" s="70"/>
      <c r="DU1096" s="70"/>
      <c r="DV1096" s="70"/>
      <c r="DW1096" s="70"/>
      <c r="DX1096" s="70"/>
      <c r="DY1096" s="70"/>
      <c r="DZ1096" s="70"/>
      <c r="EA1096" s="70"/>
      <c r="EB1096" s="70"/>
      <c r="EC1096" s="70"/>
      <c r="ED1096" s="70"/>
      <c r="EE1096" s="70"/>
      <c r="EF1096" s="70"/>
      <c r="EG1096" s="70"/>
      <c r="EH1096" s="70"/>
      <c r="EI1096" s="70"/>
      <c r="EJ1096" s="70"/>
      <c r="EK1096" s="70"/>
      <c r="EL1096" s="70"/>
      <c r="EM1096" s="70"/>
      <c r="EN1096" s="70"/>
      <c r="EO1096" s="70"/>
      <c r="EP1096" s="70"/>
      <c r="EQ1096" s="70"/>
      <c r="ER1096" s="70"/>
      <c r="ES1096" s="70"/>
      <c r="ET1096" s="70"/>
      <c r="EU1096" s="70"/>
      <c r="EV1096" s="70"/>
      <c r="EW1096" s="70"/>
      <c r="EX1096" s="70"/>
      <c r="EY1096" s="70"/>
      <c r="EZ1096" s="70"/>
      <c r="FA1096" s="70"/>
      <c r="FB1096" s="70"/>
      <c r="FC1096" s="70"/>
      <c r="FD1096" s="70"/>
      <c r="FE1096" s="70"/>
      <c r="FF1096" s="70"/>
      <c r="FG1096" s="70"/>
      <c r="FH1096" s="70"/>
      <c r="FI1096" s="70"/>
      <c r="FJ1096" s="70"/>
      <c r="FK1096" s="70"/>
      <c r="FL1096" s="70"/>
      <c r="FM1096" s="70"/>
      <c r="FN1096" s="70"/>
      <c r="FO1096" s="70"/>
      <c r="FP1096" s="70"/>
      <c r="FQ1096" s="70"/>
      <c r="FR1096" s="70"/>
      <c r="FS1096" s="70"/>
      <c r="FT1096" s="70"/>
      <c r="FU1096" s="70"/>
      <c r="FV1096" s="70"/>
      <c r="FW1096" s="70"/>
      <c r="FX1096" s="70"/>
      <c r="FY1096" s="70"/>
      <c r="FZ1096" s="70"/>
      <c r="GA1096" s="70"/>
      <c r="GB1096" s="70"/>
      <c r="GC1096" s="70"/>
      <c r="GD1096" s="70"/>
      <c r="GE1096" s="70"/>
      <c r="GF1096" s="70"/>
      <c r="GG1096" s="70"/>
      <c r="GH1096" s="70"/>
      <c r="GI1096" s="70"/>
      <c r="GJ1096" s="70"/>
      <c r="GK1096" s="70"/>
      <c r="GL1096" s="70"/>
      <c r="GM1096" s="70"/>
      <c r="GN1096" s="70"/>
      <c r="GO1096" s="70"/>
      <c r="GP1096" s="70"/>
      <c r="GQ1096" s="70"/>
      <c r="GR1096" s="70"/>
      <c r="GS1096" s="70"/>
      <c r="GT1096" s="70"/>
      <c r="GU1096" s="70"/>
      <c r="GV1096" s="70"/>
      <c r="GW1096" s="70"/>
      <c r="GX1096" s="70"/>
      <c r="GY1096" s="70"/>
      <c r="GZ1096" s="70"/>
      <c r="HA1096" s="70"/>
      <c r="HB1096" s="70"/>
      <c r="HC1096" s="70"/>
      <c r="HD1096" s="70"/>
      <c r="HE1096" s="70"/>
      <c r="HF1096" s="70"/>
      <c r="HG1096" s="70"/>
      <c r="HH1096" s="70"/>
      <c r="HI1096" s="70"/>
      <c r="HJ1096" s="70"/>
      <c r="HK1096" s="70"/>
      <c r="HL1096" s="70"/>
      <c r="HM1096" s="70"/>
      <c r="HN1096" s="70"/>
      <c r="HO1096" s="70"/>
      <c r="HP1096" s="70"/>
      <c r="HQ1096" s="70"/>
      <c r="HR1096" s="70"/>
      <c r="HS1096" s="70"/>
      <c r="HT1096" s="70"/>
      <c r="HU1096" s="70"/>
      <c r="HV1096" s="70"/>
      <c r="HW1096" s="70"/>
      <c r="HX1096" s="70"/>
      <c r="HY1096" s="70"/>
      <c r="HZ1096" s="70"/>
      <c r="IA1096" s="70"/>
      <c r="IB1096" s="70"/>
      <c r="IC1096" s="70"/>
      <c r="ID1096" s="70"/>
      <c r="IE1096" s="70"/>
      <c r="IF1096" s="70"/>
      <c r="IG1096" s="70"/>
      <c r="IH1096" s="70"/>
      <c r="II1096" s="70"/>
      <c r="IJ1096" s="70"/>
      <c r="IK1096" s="70"/>
      <c r="IL1096" s="70"/>
      <c r="IM1096" s="70"/>
      <c r="IN1096" s="70"/>
      <c r="IO1096" s="70"/>
      <c r="IP1096" s="70"/>
      <c r="IQ1096" s="70"/>
      <c r="IR1096" s="70"/>
      <c r="IS1096" s="70"/>
      <c r="IT1096" s="70"/>
      <c r="IU1096" s="70"/>
      <c r="IV1096" s="70"/>
      <c r="IW1096" s="70"/>
      <c r="IX1096" s="70"/>
      <c r="IY1096" s="70"/>
      <c r="IZ1096" s="70"/>
      <c r="JA1096" s="70"/>
      <c r="JB1096" s="70"/>
      <c r="JC1096" s="70"/>
      <c r="JD1096" s="70"/>
      <c r="JE1096" s="70"/>
      <c r="JF1096" s="70"/>
      <c r="JG1096" s="70"/>
      <c r="JH1096" s="70"/>
    </row>
    <row r="1097" spans="1:268" s="70" customFormat="1" ht="29.25" customHeight="1" x14ac:dyDescent="0.25">
      <c r="A1097" s="738">
        <v>1</v>
      </c>
      <c r="B1097" s="1744">
        <v>1</v>
      </c>
      <c r="C1097" s="590" t="s">
        <v>172</v>
      </c>
      <c r="D1097" s="590"/>
      <c r="E1097" s="590"/>
      <c r="F1097" s="2200">
        <f>SUM(F1096,F1092)</f>
        <v>2245</v>
      </c>
      <c r="G1097" s="644">
        <f>SUM(G1096,G1092)</f>
        <v>935.33333333333326</v>
      </c>
      <c r="H1097" s="644">
        <f>SUM(H1096,H1092)</f>
        <v>916</v>
      </c>
      <c r="I1097" s="644">
        <f t="shared" si="769"/>
        <v>97.933000712758371</v>
      </c>
      <c r="J1097" s="801">
        <f>L1097/F1097</f>
        <v>8.2592427616926507</v>
      </c>
      <c r="K1097" s="795">
        <f>N1097/H1097</f>
        <v>8.4377729257641914</v>
      </c>
      <c r="L1097" s="644">
        <f t="shared" ref="L1097:N1097" si="770">SUM(L1096,L1092)</f>
        <v>18542</v>
      </c>
      <c r="M1097" s="644">
        <f t="shared" si="770"/>
        <v>7725.6666666666661</v>
      </c>
      <c r="N1097" s="644">
        <f t="shared" si="770"/>
        <v>7729</v>
      </c>
      <c r="O1097" s="94">
        <f>N1097/M1097*100</f>
        <v>100.04314622254822</v>
      </c>
      <c r="P1097" s="644">
        <f>SUM(P1096,P1092)</f>
        <v>75.139999999999986</v>
      </c>
      <c r="Q1097" s="94">
        <f>N1097/$C$3*12/P1097</f>
        <v>246.86718126164496</v>
      </c>
      <c r="R1097" s="644">
        <v>39215.885721599996</v>
      </c>
      <c r="S1097" s="644">
        <v>39215.885721599996</v>
      </c>
      <c r="T1097" s="644">
        <v>39215.885721599996</v>
      </c>
      <c r="U1097" s="644">
        <v>39215.885721599996</v>
      </c>
      <c r="V1097" s="644">
        <v>39215.885721599996</v>
      </c>
      <c r="W1097" s="1607">
        <f>R1097/12*$C$3+(S1097-R1097)/11*4+(T1097-S1097)/10*3+(U1097-T1097)/9*2+(V1097-U1097)/8*1</f>
        <v>16339.952383999998</v>
      </c>
      <c r="X1097" s="412">
        <f>AB1097-AA1097-Y1097</f>
        <v>16324.318439999999</v>
      </c>
      <c r="Y1097" s="412"/>
      <c r="Z1097" s="412">
        <f>X1097-W1097</f>
        <v>-15.633943999999246</v>
      </c>
      <c r="AA1097" s="644">
        <v>-300.38147999999995</v>
      </c>
      <c r="AB1097" s="644">
        <v>16023.936959999999</v>
      </c>
      <c r="AC1097" s="644"/>
      <c r="AD1097" s="1845"/>
      <c r="AE1097" s="1845">
        <f>AD1097/1000</f>
        <v>0</v>
      </c>
      <c r="AF1097" s="2614"/>
      <c r="AG1097" s="1730"/>
    </row>
    <row r="1098" spans="1:268" s="70" customFormat="1" ht="15.75" customHeight="1" x14ac:dyDescent="0.25">
      <c r="A1098" s="738">
        <v>1</v>
      </c>
      <c r="B1098" s="1744">
        <v>1</v>
      </c>
      <c r="C1098" s="590" t="s">
        <v>326</v>
      </c>
      <c r="D1098" s="590"/>
      <c r="E1098" s="590"/>
      <c r="F1098" s="2201">
        <f>F1099</f>
        <v>6300</v>
      </c>
      <c r="G1098" s="644">
        <f>G1099</f>
        <v>2625</v>
      </c>
      <c r="H1098" s="644">
        <f>H1099</f>
        <v>2922</v>
      </c>
      <c r="I1098" s="644">
        <f t="shared" si="769"/>
        <v>111.31428571428572</v>
      </c>
      <c r="J1098" s="680"/>
      <c r="K1098" s="835"/>
      <c r="L1098" s="645"/>
      <c r="M1098" s="645"/>
      <c r="N1098" s="645"/>
      <c r="O1098" s="100"/>
      <c r="P1098" s="645"/>
      <c r="Q1098" s="100"/>
      <c r="R1098" s="645"/>
      <c r="S1098" s="645"/>
      <c r="T1098" s="645"/>
      <c r="U1098" s="645"/>
      <c r="V1098" s="645"/>
      <c r="W1098" s="1607"/>
      <c r="X1098" s="432"/>
      <c r="Y1098" s="432"/>
      <c r="Z1098" s="432"/>
      <c r="AA1098" s="645"/>
      <c r="AB1098" s="645"/>
      <c r="AC1098" s="645">
        <v>31</v>
      </c>
      <c r="AD1098" s="1850">
        <v>70728.439999999988</v>
      </c>
      <c r="AE1098" s="2106">
        <f>AD1098/1000</f>
        <v>70.728439999999992</v>
      </c>
      <c r="AF1098" s="2614"/>
      <c r="AG1098" s="1730"/>
    </row>
    <row r="1099" spans="1:268" s="70" customFormat="1" ht="15.75" customHeight="1" x14ac:dyDescent="0.25">
      <c r="A1099" s="738">
        <v>1</v>
      </c>
      <c r="B1099" s="1744">
        <v>1</v>
      </c>
      <c r="C1099" s="687" t="s">
        <v>327</v>
      </c>
      <c r="D1099" s="687"/>
      <c r="E1099" s="687"/>
      <c r="F1099" s="2244">
        <v>6300</v>
      </c>
      <c r="G1099" s="756">
        <f>ROUND(F1099/12*$C$3,0)</f>
        <v>2625</v>
      </c>
      <c r="H1099" s="756">
        <f>H1102-H1100</f>
        <v>2922</v>
      </c>
      <c r="I1099" s="756">
        <f t="shared" si="769"/>
        <v>111.31428571428572</v>
      </c>
      <c r="J1099" s="570"/>
      <c r="K1099" s="835"/>
      <c r="L1099" s="750"/>
      <c r="M1099" s="750"/>
      <c r="N1099" s="750"/>
      <c r="O1099" s="100"/>
      <c r="P1099" s="750"/>
      <c r="Q1099" s="100"/>
      <c r="R1099" s="750"/>
      <c r="S1099" s="750"/>
      <c r="T1099" s="750"/>
      <c r="U1099" s="750"/>
      <c r="V1099" s="750"/>
      <c r="W1099" s="1607"/>
      <c r="X1099" s="843"/>
      <c r="Y1099" s="843"/>
      <c r="Z1099" s="843"/>
      <c r="AA1099" s="750"/>
      <c r="AB1099" s="750"/>
      <c r="AC1099" s="750"/>
      <c r="AD1099" s="1864"/>
      <c r="AE1099" s="1864"/>
      <c r="AF1099" s="2614"/>
      <c r="AG1099" s="1730"/>
    </row>
    <row r="1100" spans="1:268" s="70" customFormat="1" ht="15.75" customHeight="1" x14ac:dyDescent="0.25">
      <c r="A1100" s="738">
        <v>1</v>
      </c>
      <c r="B1100" s="1744">
        <v>1</v>
      </c>
      <c r="C1100" s="590" t="s">
        <v>328</v>
      </c>
      <c r="D1100" s="590"/>
      <c r="E1100" s="590"/>
      <c r="F1100" s="2201">
        <f>F1101</f>
        <v>10</v>
      </c>
      <c r="G1100" s="645">
        <f t="shared" ref="G1100:H1100" si="771">G1101</f>
        <v>4</v>
      </c>
      <c r="H1100" s="645">
        <f t="shared" si="771"/>
        <v>2</v>
      </c>
      <c r="I1100" s="644">
        <f t="shared" si="769"/>
        <v>50</v>
      </c>
      <c r="J1100" s="680"/>
      <c r="K1100" s="835"/>
      <c r="L1100" s="645"/>
      <c r="M1100" s="645"/>
      <c r="N1100" s="645"/>
      <c r="O1100" s="100"/>
      <c r="P1100" s="645"/>
      <c r="Q1100" s="100"/>
      <c r="R1100" s="645"/>
      <c r="S1100" s="645"/>
      <c r="T1100" s="645"/>
      <c r="U1100" s="645"/>
      <c r="V1100" s="645"/>
      <c r="W1100" s="1607"/>
      <c r="X1100" s="432"/>
      <c r="Y1100" s="432"/>
      <c r="Z1100" s="432"/>
      <c r="AA1100" s="645"/>
      <c r="AB1100" s="645"/>
      <c r="AC1100" s="645"/>
      <c r="AD1100" s="1850"/>
      <c r="AE1100" s="1850"/>
      <c r="AF1100" s="2614"/>
      <c r="AG1100" s="1730"/>
    </row>
    <row r="1101" spans="1:268" s="70" customFormat="1" ht="40.5" customHeight="1" x14ac:dyDescent="0.25">
      <c r="A1101" s="738">
        <v>1</v>
      </c>
      <c r="B1101" s="1744">
        <v>1</v>
      </c>
      <c r="C1101" s="687" t="s">
        <v>329</v>
      </c>
      <c r="D1101" s="687"/>
      <c r="E1101" s="687"/>
      <c r="F1101" s="2244">
        <v>10</v>
      </c>
      <c r="G1101" s="756">
        <f>ROUND(F1101/12*$C$3,0)</f>
        <v>4</v>
      </c>
      <c r="H1101" s="756">
        <v>2</v>
      </c>
      <c r="I1101" s="756">
        <f t="shared" si="769"/>
        <v>50</v>
      </c>
      <c r="J1101" s="570"/>
      <c r="K1101" s="228"/>
      <c r="L1101" s="756"/>
      <c r="M1101" s="756"/>
      <c r="N1101" s="750"/>
      <c r="O1101" s="94"/>
      <c r="P1101" s="756"/>
      <c r="Q1101" s="100"/>
      <c r="R1101" s="756"/>
      <c r="S1101" s="756"/>
      <c r="T1101" s="756"/>
      <c r="U1101" s="756"/>
      <c r="V1101" s="756"/>
      <c r="W1101" s="1607"/>
      <c r="X1101" s="843"/>
      <c r="Y1101" s="843"/>
      <c r="Z1101" s="843"/>
      <c r="AA1101" s="756"/>
      <c r="AB1101" s="750"/>
      <c r="AC1101" s="750"/>
      <c r="AD1101" s="1864"/>
      <c r="AE1101" s="1864"/>
      <c r="AF1101" s="2614"/>
      <c r="AG1101" s="1730"/>
    </row>
    <row r="1102" spans="1:268" s="70" customFormat="1" ht="40.5" customHeight="1" thickBot="1" x14ac:dyDescent="0.3">
      <c r="A1102" s="738"/>
      <c r="B1102" s="1744"/>
      <c r="C1102" s="590" t="s">
        <v>344</v>
      </c>
      <c r="D1102" s="590"/>
      <c r="E1102" s="590"/>
      <c r="F1102" s="2201">
        <f>SUM(F1101,F1098)</f>
        <v>6310</v>
      </c>
      <c r="G1102" s="644">
        <f>SUM(G1101,G1098)</f>
        <v>2629</v>
      </c>
      <c r="H1102" s="644">
        <v>2924</v>
      </c>
      <c r="I1102" s="644">
        <f t="shared" si="769"/>
        <v>111.22099657664511</v>
      </c>
      <c r="J1102" s="2096"/>
      <c r="K1102" s="229"/>
      <c r="L1102" s="2076"/>
      <c r="M1102" s="2076"/>
      <c r="N1102" s="2097"/>
      <c r="O1102" s="152"/>
      <c r="P1102" s="2076"/>
      <c r="Q1102" s="1736"/>
      <c r="R1102" s="2076">
        <v>22240.52594</v>
      </c>
      <c r="S1102" s="2076">
        <v>22240.52594</v>
      </c>
      <c r="T1102" s="2076">
        <v>22240.52594</v>
      </c>
      <c r="U1102" s="2076">
        <v>22240.52594</v>
      </c>
      <c r="V1102" s="2076">
        <v>22240.52594</v>
      </c>
      <c r="W1102" s="2105">
        <f>R1102/12*$C$3+(S1102-R1102)/11*4+(T1102-S1102)/10*3+(U1102-T1102)/9*2+(V1102-U1102)/8*1</f>
        <v>9266.8858083333325</v>
      </c>
      <c r="X1102" s="2098">
        <f>AB1102-AA1102-Y1102</f>
        <v>9150.4549600000009</v>
      </c>
      <c r="Y1102" s="2098"/>
      <c r="Z1102" s="2098">
        <f>X1102-W1102</f>
        <v>-116.4308483333316</v>
      </c>
      <c r="AA1102" s="2076">
        <v>-56.67942</v>
      </c>
      <c r="AB1102" s="2097">
        <v>9093.7755400000005</v>
      </c>
      <c r="AC1102" s="2076">
        <f>AC1098</f>
        <v>31</v>
      </c>
      <c r="AD1102" s="2076">
        <f>AD1098</f>
        <v>70728.439999999988</v>
      </c>
      <c r="AE1102" s="2106">
        <f>AD1102/1000</f>
        <v>70.728439999999992</v>
      </c>
      <c r="AF1102" s="2614"/>
      <c r="AG1102" s="1730"/>
    </row>
    <row r="1103" spans="1:268" s="238" customFormat="1" ht="15.75" customHeight="1" thickBot="1" x14ac:dyDescent="0.3">
      <c r="A1103" s="738">
        <v>1</v>
      </c>
      <c r="B1103" s="1744">
        <v>1</v>
      </c>
      <c r="C1103" s="454" t="s">
        <v>17</v>
      </c>
      <c r="D1103" s="454"/>
      <c r="E1103" s="526"/>
      <c r="F1103" s="2276"/>
      <c r="G1103" s="69"/>
      <c r="H1103" s="69"/>
      <c r="I1103" s="69"/>
      <c r="J1103" s="863"/>
      <c r="K1103" s="863"/>
      <c r="L1103" s="526"/>
      <c r="M1103" s="526"/>
      <c r="N1103" s="864">
        <f>SUM(N1097,N1058)</f>
        <v>19111</v>
      </c>
      <c r="O1103" s="526"/>
      <c r="P1103" s="526"/>
      <c r="Q1103" s="526"/>
      <c r="R1103" s="758">
        <f t="shared" ref="R1103:AB1103" si="772">SUM(R1102,R1097,R1087,R1058)</f>
        <v>325193.16495360003</v>
      </c>
      <c r="S1103" s="758">
        <f t="shared" si="772"/>
        <v>325193.16495360003</v>
      </c>
      <c r="T1103" s="758">
        <f t="shared" si="772"/>
        <v>325193.16495360003</v>
      </c>
      <c r="U1103" s="758">
        <f t="shared" ref="U1103:V1103" si="773">SUM(U1102,U1097,U1087,U1058)</f>
        <v>325193.16495360003</v>
      </c>
      <c r="V1103" s="758">
        <f t="shared" si="773"/>
        <v>325193.16495360003</v>
      </c>
      <c r="W1103" s="1664">
        <f t="shared" si="772"/>
        <v>135497.15206399999</v>
      </c>
      <c r="X1103" s="864">
        <f t="shared" si="772"/>
        <v>135038.92710999999</v>
      </c>
      <c r="Y1103" s="864">
        <f t="shared" si="772"/>
        <v>-98.374639999999985</v>
      </c>
      <c r="Z1103" s="864">
        <f t="shared" si="772"/>
        <v>-458.2249540000048</v>
      </c>
      <c r="AA1103" s="864">
        <f t="shared" si="772"/>
        <v>-1693.5531299999996</v>
      </c>
      <c r="AB1103" s="864">
        <f t="shared" si="772"/>
        <v>133246.99934000001</v>
      </c>
      <c r="AC1103" s="864"/>
      <c r="AD1103" s="864">
        <f>SUM(AD1102,AD1097,AD1087,AD1058)</f>
        <v>771964.2</v>
      </c>
      <c r="AE1103" s="864">
        <f>SUM(AE1102,AE1097,AE1087,AE1058)</f>
        <v>771.96420000000001</v>
      </c>
      <c r="AF1103" s="2614"/>
      <c r="AG1103" s="767"/>
    </row>
    <row r="1104" spans="1:268" ht="27.75" customHeight="1" x14ac:dyDescent="0.25">
      <c r="A1104" s="738">
        <v>1</v>
      </c>
      <c r="B1104" s="1744">
        <v>1</v>
      </c>
      <c r="C1104" s="1509" t="s">
        <v>471</v>
      </c>
      <c r="D1104" s="1509"/>
      <c r="E1104" s="1487"/>
      <c r="F1104" s="2265"/>
      <c r="G1104" s="1510"/>
      <c r="H1104" s="1510"/>
      <c r="I1104" s="1510"/>
      <c r="J1104" s="1511"/>
      <c r="K1104" s="1511"/>
      <c r="L1104" s="1511"/>
      <c r="M1104" s="1511"/>
      <c r="N1104" s="1511"/>
      <c r="O1104" s="1511"/>
      <c r="P1104" s="1511"/>
      <c r="Q1104" s="1511"/>
      <c r="R1104" s="1445">
        <f t="shared" ref="R1104:S1104" si="774">R1103</f>
        <v>325193.16495360003</v>
      </c>
      <c r="S1104" s="1445">
        <f t="shared" si="774"/>
        <v>325193.16495360003</v>
      </c>
      <c r="T1104" s="1445">
        <f t="shared" ref="T1104:U1104" si="775">T1103</f>
        <v>325193.16495360003</v>
      </c>
      <c r="U1104" s="1445">
        <f t="shared" si="775"/>
        <v>325193.16495360003</v>
      </c>
      <c r="V1104" s="1445">
        <f t="shared" ref="V1104" si="776">V1103</f>
        <v>325193.16495360003</v>
      </c>
      <c r="W1104" s="1640">
        <f t="shared" ref="W1104:AA1104" si="777">W1103</f>
        <v>135497.15206399999</v>
      </c>
      <c r="X1104" s="1445">
        <f t="shared" si="777"/>
        <v>135038.92710999999</v>
      </c>
      <c r="Y1104" s="1445">
        <f t="shared" ref="Y1104" si="778">Y1103</f>
        <v>-98.374639999999985</v>
      </c>
      <c r="Z1104" s="1445">
        <f t="shared" si="777"/>
        <v>-458.2249540000048</v>
      </c>
      <c r="AA1104" s="1445">
        <f t="shared" si="777"/>
        <v>-1693.5531299999996</v>
      </c>
      <c r="AB1104" s="1445">
        <f>AB1103</f>
        <v>133246.99934000001</v>
      </c>
      <c r="AC1104" s="1510"/>
      <c r="AD1104" s="1445">
        <f t="shared" ref="AD1104:AE1104" si="779">AD1103</f>
        <v>771964.2</v>
      </c>
      <c r="AE1104" s="1445">
        <f t="shared" si="779"/>
        <v>771.96420000000001</v>
      </c>
      <c r="AF1104" s="2614"/>
    </row>
    <row r="1105" spans="1:32" ht="29.25" x14ac:dyDescent="0.25">
      <c r="A1105" s="738">
        <v>1</v>
      </c>
      <c r="B1105" s="1744">
        <v>1</v>
      </c>
      <c r="C1105" s="1366" t="s">
        <v>93</v>
      </c>
      <c r="D1105" s="1366"/>
      <c r="E1105" s="1366"/>
      <c r="F1105" s="2194">
        <f>SUM(F1058)</f>
        <v>2736</v>
      </c>
      <c r="G1105" s="1356">
        <f>SUM(G1058)</f>
        <v>1140</v>
      </c>
      <c r="H1105" s="1356">
        <f>SUM(H1058)</f>
        <v>1142</v>
      </c>
      <c r="I1105" s="1356">
        <f>H1105/G1105*100</f>
        <v>100.17543859649123</v>
      </c>
      <c r="J1105" s="1184">
        <f>L1105/F1105</f>
        <v>10.262426900584796</v>
      </c>
      <c r="K1105" s="1184">
        <f>N1105/H1105</f>
        <v>9.9667250437828372</v>
      </c>
      <c r="L1105" s="1356">
        <f>SUM(L1058)</f>
        <v>28078</v>
      </c>
      <c r="M1105" s="1356">
        <f>SUM(M1058)</f>
        <v>11699</v>
      </c>
      <c r="N1105" s="1356">
        <f>SUM(N1058)</f>
        <v>11382</v>
      </c>
      <c r="O1105" s="1181">
        <f>N1105/M1105*100</f>
        <v>97.290366698008384</v>
      </c>
      <c r="P1105" s="1356">
        <f>SUM(P1058)</f>
        <v>83.449264705882356</v>
      </c>
      <c r="Q1105" s="1181">
        <f>N1105/$C$3*12/P1105</f>
        <v>327.34620366372667</v>
      </c>
      <c r="R1105" s="1356">
        <f t="shared" ref="R1105:AE1105" si="780">SUM(R1058)</f>
        <v>81318.641502000028</v>
      </c>
      <c r="S1105" s="1356">
        <f t="shared" si="780"/>
        <v>81318.641502000028</v>
      </c>
      <c r="T1105" s="1356">
        <f t="shared" si="780"/>
        <v>81318.641502000028</v>
      </c>
      <c r="U1105" s="1356">
        <f t="shared" ref="U1105:V1105" si="781">SUM(U1058)</f>
        <v>81318.641502000028</v>
      </c>
      <c r="V1105" s="1356">
        <f t="shared" si="781"/>
        <v>81318.641502000028</v>
      </c>
      <c r="W1105" s="1665">
        <f t="shared" si="780"/>
        <v>33882.767292500008</v>
      </c>
      <c r="X1105" s="1356">
        <f t="shared" si="780"/>
        <v>33872.399940000003</v>
      </c>
      <c r="Y1105" s="1356">
        <f t="shared" si="780"/>
        <v>-98.374639999999985</v>
      </c>
      <c r="Z1105" s="1356">
        <f t="shared" si="780"/>
        <v>-10.367352500004927</v>
      </c>
      <c r="AA1105" s="1356">
        <f t="shared" si="780"/>
        <v>-717.18887999999993</v>
      </c>
      <c r="AB1105" s="1356">
        <f t="shared" si="780"/>
        <v>33056.83642</v>
      </c>
      <c r="AC1105" s="1356">
        <f t="shared" si="780"/>
        <v>0</v>
      </c>
      <c r="AD1105" s="1356">
        <f t="shared" si="780"/>
        <v>0</v>
      </c>
      <c r="AE1105" s="1356">
        <f t="shared" si="780"/>
        <v>0</v>
      </c>
      <c r="AF1105" s="2614"/>
    </row>
    <row r="1106" spans="1:32" x14ac:dyDescent="0.25">
      <c r="A1106" s="738">
        <v>1</v>
      </c>
      <c r="B1106" s="1744">
        <v>1</v>
      </c>
      <c r="C1106" s="1316" t="s">
        <v>313</v>
      </c>
      <c r="D1106" s="1316"/>
      <c r="E1106" s="1366"/>
      <c r="F1106" s="2194"/>
      <c r="G1106" s="1356"/>
      <c r="H1106" s="1356"/>
      <c r="I1106" s="1356"/>
      <c r="J1106" s="1184"/>
      <c r="K1106" s="1184"/>
      <c r="L1106" s="1356"/>
      <c r="M1106" s="1356"/>
      <c r="N1106" s="1356"/>
      <c r="O1106" s="1181"/>
      <c r="P1106" s="1356"/>
      <c r="Q1106" s="1181"/>
      <c r="R1106" s="1356"/>
      <c r="S1106" s="1356"/>
      <c r="T1106" s="1356"/>
      <c r="U1106" s="1356"/>
      <c r="V1106" s="1356"/>
      <c r="W1106" s="1665"/>
      <c r="X1106" s="1356"/>
      <c r="Y1106" s="1356"/>
      <c r="Z1106" s="1356"/>
      <c r="AA1106" s="1512"/>
      <c r="AB1106" s="1356"/>
      <c r="AC1106" s="1356"/>
      <c r="AD1106" s="1356"/>
      <c r="AE1106" s="1356"/>
      <c r="AF1106" s="2614"/>
    </row>
    <row r="1107" spans="1:32" x14ac:dyDescent="0.25">
      <c r="A1107" s="738">
        <v>1</v>
      </c>
      <c r="B1107" s="1744">
        <v>1</v>
      </c>
      <c r="C1107" s="1346" t="s">
        <v>302</v>
      </c>
      <c r="D1107" s="1346"/>
      <c r="E1107" s="1366"/>
      <c r="F1107" s="2194"/>
      <c r="G1107" s="1356"/>
      <c r="H1107" s="1356"/>
      <c r="I1107" s="1356"/>
      <c r="J1107" s="1184"/>
      <c r="K1107" s="1184"/>
      <c r="L1107" s="1356"/>
      <c r="M1107" s="1356"/>
      <c r="N1107" s="1356"/>
      <c r="O1107" s="1181"/>
      <c r="P1107" s="1356"/>
      <c r="Q1107" s="1181"/>
      <c r="R1107" s="1356"/>
      <c r="S1107" s="1356"/>
      <c r="T1107" s="1356"/>
      <c r="U1107" s="1356"/>
      <c r="V1107" s="1356"/>
      <c r="W1107" s="1665"/>
      <c r="X1107" s="1356"/>
      <c r="Y1107" s="1356"/>
      <c r="Z1107" s="1356"/>
      <c r="AA1107" s="1512"/>
      <c r="AB1107" s="1356"/>
      <c r="AC1107" s="1356"/>
      <c r="AD1107" s="1356"/>
      <c r="AE1107" s="1356"/>
      <c r="AF1107" s="2614"/>
    </row>
    <row r="1108" spans="1:32" x14ac:dyDescent="0.25">
      <c r="A1108" s="738">
        <v>1</v>
      </c>
      <c r="B1108" s="1744">
        <v>1</v>
      </c>
      <c r="C1108" s="1185" t="s">
        <v>198</v>
      </c>
      <c r="D1108" s="1185"/>
      <c r="E1108" s="1366"/>
      <c r="F1108" s="2194">
        <f>F1061</f>
        <v>9948</v>
      </c>
      <c r="G1108" s="1356">
        <f>G1061</f>
        <v>4145</v>
      </c>
      <c r="H1108" s="1356">
        <f>H1061</f>
        <v>5129.4444444444443</v>
      </c>
      <c r="I1108" s="1356">
        <f>I1061</f>
        <v>123.75016753786356</v>
      </c>
      <c r="J1108" s="1184"/>
      <c r="K1108" s="1184"/>
      <c r="L1108" s="1356"/>
      <c r="M1108" s="1356"/>
      <c r="N1108" s="1356"/>
      <c r="O1108" s="1181"/>
      <c r="P1108" s="1356"/>
      <c r="Q1108" s="1181"/>
      <c r="R1108" s="1356"/>
      <c r="S1108" s="1356"/>
      <c r="T1108" s="1356"/>
      <c r="U1108" s="1356"/>
      <c r="V1108" s="1356"/>
      <c r="W1108" s="1665"/>
      <c r="X1108" s="1356"/>
      <c r="Y1108" s="1356"/>
      <c r="Z1108" s="1356"/>
      <c r="AA1108" s="1512"/>
      <c r="AB1108" s="1356"/>
      <c r="AC1108" s="1356">
        <f t="shared" ref="AC1108:AE1117" si="782">AC1061</f>
        <v>1</v>
      </c>
      <c r="AD1108" s="1356">
        <f t="shared" si="782"/>
        <v>894.53</v>
      </c>
      <c r="AE1108" s="1356">
        <f t="shared" si="782"/>
        <v>0.89452999999999994</v>
      </c>
      <c r="AF1108" s="2614"/>
    </row>
    <row r="1109" spans="1:32" x14ac:dyDescent="0.25">
      <c r="B1109" s="1744"/>
      <c r="C1109" s="1185" t="s">
        <v>469</v>
      </c>
      <c r="D1109" s="1185"/>
      <c r="E1109" s="1366"/>
      <c r="F1109" s="2194">
        <f t="shared" ref="F1109:H1133" si="783">F1062</f>
        <v>0</v>
      </c>
      <c r="G1109" s="1356">
        <f t="shared" si="783"/>
        <v>0</v>
      </c>
      <c r="H1109" s="1356">
        <f t="shared" si="783"/>
        <v>30.9</v>
      </c>
      <c r="I1109" s="1356"/>
      <c r="J1109" s="1184"/>
      <c r="K1109" s="1184"/>
      <c r="L1109" s="1356"/>
      <c r="M1109" s="1356"/>
      <c r="N1109" s="1356"/>
      <c r="O1109" s="1181"/>
      <c r="P1109" s="1356"/>
      <c r="Q1109" s="1181"/>
      <c r="R1109" s="1356"/>
      <c r="S1109" s="1356"/>
      <c r="T1109" s="1356"/>
      <c r="U1109" s="1356"/>
      <c r="V1109" s="1356"/>
      <c r="W1109" s="1665"/>
      <c r="X1109" s="1356"/>
      <c r="Y1109" s="1356"/>
      <c r="Z1109" s="1356"/>
      <c r="AA1109" s="1512"/>
      <c r="AB1109" s="1356"/>
      <c r="AC1109" s="1356">
        <f t="shared" si="782"/>
        <v>0</v>
      </c>
      <c r="AD1109" s="1356">
        <f t="shared" si="782"/>
        <v>0</v>
      </c>
      <c r="AE1109" s="1356">
        <f t="shared" si="782"/>
        <v>0</v>
      </c>
      <c r="AF1109" s="2614"/>
    </row>
    <row r="1110" spans="1:32" x14ac:dyDescent="0.25">
      <c r="B1110" s="1744">
        <v>1</v>
      </c>
      <c r="C1110" s="1185" t="s">
        <v>303</v>
      </c>
      <c r="D1110" s="1185"/>
      <c r="E1110" s="1366"/>
      <c r="F1110" s="2194">
        <f t="shared" si="783"/>
        <v>0</v>
      </c>
      <c r="G1110" s="1356">
        <f t="shared" si="783"/>
        <v>0</v>
      </c>
      <c r="H1110" s="1356">
        <f t="shared" si="783"/>
        <v>0</v>
      </c>
      <c r="I1110" s="1356">
        <f t="shared" ref="I1110:I1133" si="784">I1063</f>
        <v>0</v>
      </c>
      <c r="J1110" s="1184"/>
      <c r="K1110" s="1184"/>
      <c r="L1110" s="1356"/>
      <c r="M1110" s="1356"/>
      <c r="N1110" s="1356"/>
      <c r="O1110" s="1181"/>
      <c r="P1110" s="1356"/>
      <c r="Q1110" s="1181"/>
      <c r="R1110" s="1356"/>
      <c r="S1110" s="1356"/>
      <c r="T1110" s="1356"/>
      <c r="U1110" s="1356"/>
      <c r="V1110" s="1356"/>
      <c r="W1110" s="1665"/>
      <c r="X1110" s="1356"/>
      <c r="Y1110" s="1356"/>
      <c r="Z1110" s="1356"/>
      <c r="AA1110" s="1512"/>
      <c r="AB1110" s="1356"/>
      <c r="AC1110" s="1356">
        <f t="shared" si="782"/>
        <v>0</v>
      </c>
      <c r="AD1110" s="1356">
        <f t="shared" si="782"/>
        <v>0</v>
      </c>
      <c r="AE1110" s="1356">
        <f t="shared" si="782"/>
        <v>0</v>
      </c>
      <c r="AF1110" s="2614"/>
    </row>
    <row r="1111" spans="1:32" ht="30" x14ac:dyDescent="0.25">
      <c r="B1111" s="1744">
        <v>1</v>
      </c>
      <c r="C1111" s="1185" t="s">
        <v>304</v>
      </c>
      <c r="D1111" s="1185"/>
      <c r="E1111" s="1366"/>
      <c r="F1111" s="2194">
        <f t="shared" si="783"/>
        <v>214</v>
      </c>
      <c r="G1111" s="1356">
        <f t="shared" si="783"/>
        <v>89</v>
      </c>
      <c r="H1111" s="1356">
        <f t="shared" si="783"/>
        <v>240</v>
      </c>
      <c r="I1111" s="1356">
        <f t="shared" si="784"/>
        <v>269.66292134831463</v>
      </c>
      <c r="J1111" s="1184"/>
      <c r="K1111" s="1184"/>
      <c r="L1111" s="1356"/>
      <c r="M1111" s="1356"/>
      <c r="N1111" s="1356"/>
      <c r="O1111" s="1181"/>
      <c r="P1111" s="1356"/>
      <c r="Q1111" s="1181"/>
      <c r="R1111" s="1356"/>
      <c r="S1111" s="1356"/>
      <c r="T1111" s="1356"/>
      <c r="U1111" s="1356"/>
      <c r="V1111" s="1356"/>
      <c r="W1111" s="1665"/>
      <c r="X1111" s="1356"/>
      <c r="Y1111" s="1356"/>
      <c r="Z1111" s="1356"/>
      <c r="AA1111" s="1512"/>
      <c r="AB1111" s="1356"/>
      <c r="AC1111" s="1356">
        <f t="shared" si="782"/>
        <v>0</v>
      </c>
      <c r="AD1111" s="1356">
        <f t="shared" si="782"/>
        <v>0</v>
      </c>
      <c r="AE1111" s="1356">
        <f t="shared" si="782"/>
        <v>0</v>
      </c>
      <c r="AF1111" s="2614"/>
    </row>
    <row r="1112" spans="1:32" ht="30" x14ac:dyDescent="0.25">
      <c r="B1112" s="1744">
        <v>1</v>
      </c>
      <c r="C1112" s="1185" t="s">
        <v>305</v>
      </c>
      <c r="D1112" s="1185"/>
      <c r="E1112" s="1366"/>
      <c r="F1112" s="2194">
        <f t="shared" si="783"/>
        <v>100</v>
      </c>
      <c r="G1112" s="1356">
        <f t="shared" si="783"/>
        <v>42</v>
      </c>
      <c r="H1112" s="1356">
        <f t="shared" si="783"/>
        <v>0</v>
      </c>
      <c r="I1112" s="1356">
        <f t="shared" si="784"/>
        <v>0</v>
      </c>
      <c r="J1112" s="1184"/>
      <c r="K1112" s="1184"/>
      <c r="L1112" s="1356"/>
      <c r="M1112" s="1356"/>
      <c r="N1112" s="1356"/>
      <c r="O1112" s="1181"/>
      <c r="P1112" s="1356"/>
      <c r="Q1112" s="1181"/>
      <c r="R1112" s="1356"/>
      <c r="S1112" s="1356"/>
      <c r="T1112" s="1356"/>
      <c r="U1112" s="1356"/>
      <c r="V1112" s="1356"/>
      <c r="W1112" s="1665"/>
      <c r="X1112" s="1356"/>
      <c r="Y1112" s="1356"/>
      <c r="Z1112" s="1356"/>
      <c r="AA1112" s="1512"/>
      <c r="AB1112" s="1356"/>
      <c r="AC1112" s="1356">
        <f t="shared" si="782"/>
        <v>0</v>
      </c>
      <c r="AD1112" s="1356">
        <f t="shared" si="782"/>
        <v>0</v>
      </c>
      <c r="AE1112" s="1356">
        <f t="shared" si="782"/>
        <v>0</v>
      </c>
      <c r="AF1112" s="2614"/>
    </row>
    <row r="1113" spans="1:32" x14ac:dyDescent="0.25">
      <c r="B1113" s="1744">
        <v>1</v>
      </c>
      <c r="C1113" s="1185" t="s">
        <v>306</v>
      </c>
      <c r="D1113" s="1185"/>
      <c r="E1113" s="1366"/>
      <c r="F1113" s="2194">
        <f t="shared" si="783"/>
        <v>9634</v>
      </c>
      <c r="G1113" s="1356">
        <f t="shared" si="783"/>
        <v>4014</v>
      </c>
      <c r="H1113" s="1356">
        <f t="shared" si="783"/>
        <v>4878</v>
      </c>
      <c r="I1113" s="1356">
        <f t="shared" si="784"/>
        <v>121.52466367713004</v>
      </c>
      <c r="J1113" s="1184"/>
      <c r="K1113" s="1184"/>
      <c r="L1113" s="1356"/>
      <c r="M1113" s="1356"/>
      <c r="N1113" s="1356"/>
      <c r="O1113" s="1181"/>
      <c r="P1113" s="1356"/>
      <c r="Q1113" s="1181"/>
      <c r="R1113" s="1356"/>
      <c r="S1113" s="1356"/>
      <c r="T1113" s="1356"/>
      <c r="U1113" s="1356"/>
      <c r="V1113" s="1356"/>
      <c r="W1113" s="1665"/>
      <c r="X1113" s="1356"/>
      <c r="Y1113" s="1356"/>
      <c r="Z1113" s="1356"/>
      <c r="AA1113" s="1512"/>
      <c r="AB1113" s="1356"/>
      <c r="AC1113" s="1356">
        <f t="shared" si="782"/>
        <v>1</v>
      </c>
      <c r="AD1113" s="1356">
        <f t="shared" si="782"/>
        <v>894.53</v>
      </c>
      <c r="AE1113" s="1356">
        <f t="shared" si="782"/>
        <v>0.89452999999999994</v>
      </c>
      <c r="AF1113" s="2614"/>
    </row>
    <row r="1114" spans="1:32" x14ac:dyDescent="0.25">
      <c r="B1114" s="1744">
        <v>1</v>
      </c>
      <c r="C1114" s="1185" t="s">
        <v>157</v>
      </c>
      <c r="D1114" s="1185"/>
      <c r="E1114" s="1366"/>
      <c r="F1114" s="2194">
        <f t="shared" si="783"/>
        <v>50956.294117647056</v>
      </c>
      <c r="G1114" s="1356">
        <f t="shared" si="783"/>
        <v>21231.411764705881</v>
      </c>
      <c r="H1114" s="1356">
        <f t="shared" si="783"/>
        <v>21509.8</v>
      </c>
      <c r="I1114" s="1356">
        <f t="shared" si="784"/>
        <v>101.31120925155292</v>
      </c>
      <c r="J1114" s="1184"/>
      <c r="K1114" s="1184"/>
      <c r="L1114" s="1356"/>
      <c r="M1114" s="1356"/>
      <c r="N1114" s="1356"/>
      <c r="O1114" s="1181"/>
      <c r="P1114" s="1356"/>
      <c r="Q1114" s="1181"/>
      <c r="R1114" s="1356"/>
      <c r="S1114" s="1356"/>
      <c r="T1114" s="1356"/>
      <c r="U1114" s="1356"/>
      <c r="V1114" s="1356"/>
      <c r="W1114" s="1665"/>
      <c r="X1114" s="1356"/>
      <c r="Y1114" s="1356"/>
      <c r="Z1114" s="1356"/>
      <c r="AA1114" s="1512"/>
      <c r="AB1114" s="1356"/>
      <c r="AC1114" s="1356">
        <f t="shared" si="782"/>
        <v>228</v>
      </c>
      <c r="AD1114" s="1356">
        <f t="shared" si="782"/>
        <v>687395.79</v>
      </c>
      <c r="AE1114" s="1356">
        <f t="shared" si="782"/>
        <v>687.39579000000003</v>
      </c>
      <c r="AF1114" s="2614"/>
    </row>
    <row r="1115" spans="1:32" x14ac:dyDescent="0.25">
      <c r="B1115" s="1744"/>
      <c r="C1115" s="1185" t="s">
        <v>449</v>
      </c>
      <c r="D1115" s="1185"/>
      <c r="E1115" s="1366"/>
      <c r="F1115" s="2194">
        <f t="shared" si="783"/>
        <v>45121</v>
      </c>
      <c r="G1115" s="1356">
        <f t="shared" si="783"/>
        <v>18800</v>
      </c>
      <c r="H1115" s="1356">
        <f t="shared" si="783"/>
        <v>19383</v>
      </c>
      <c r="I1115" s="1356">
        <f t="shared" si="784"/>
        <v>103.10106382978724</v>
      </c>
      <c r="J1115" s="1184"/>
      <c r="K1115" s="1184"/>
      <c r="L1115" s="1356"/>
      <c r="M1115" s="1356"/>
      <c r="N1115" s="1356"/>
      <c r="O1115" s="1181"/>
      <c r="P1115" s="1356"/>
      <c r="Q1115" s="1181"/>
      <c r="R1115" s="1356"/>
      <c r="S1115" s="1356"/>
      <c r="T1115" s="1356"/>
      <c r="U1115" s="1356"/>
      <c r="V1115" s="1356"/>
      <c r="W1115" s="1665"/>
      <c r="X1115" s="1356"/>
      <c r="Y1115" s="1356"/>
      <c r="Z1115" s="1356"/>
      <c r="AA1115" s="1512"/>
      <c r="AB1115" s="1356"/>
      <c r="AC1115" s="1356">
        <f t="shared" si="782"/>
        <v>228</v>
      </c>
      <c r="AD1115" s="1356">
        <f t="shared" si="782"/>
        <v>687395.79</v>
      </c>
      <c r="AE1115" s="1356">
        <f t="shared" si="782"/>
        <v>687.39579000000003</v>
      </c>
      <c r="AF1115" s="2614"/>
    </row>
    <row r="1116" spans="1:32" x14ac:dyDescent="0.25">
      <c r="B1116" s="1744">
        <v>1</v>
      </c>
      <c r="C1116" s="1185" t="s">
        <v>453</v>
      </c>
      <c r="D1116" s="1185"/>
      <c r="E1116" s="1366"/>
      <c r="F1116" s="2194">
        <f t="shared" si="783"/>
        <v>49600</v>
      </c>
      <c r="G1116" s="1356">
        <f t="shared" si="783"/>
        <v>20667</v>
      </c>
      <c r="H1116" s="1356">
        <f t="shared" si="783"/>
        <v>18077.800000000003</v>
      </c>
      <c r="I1116" s="1356">
        <f t="shared" si="784"/>
        <v>87.471814970726285</v>
      </c>
      <c r="J1116" s="1184"/>
      <c r="K1116" s="1184"/>
      <c r="L1116" s="1356"/>
      <c r="M1116" s="1356"/>
      <c r="N1116" s="1356"/>
      <c r="O1116" s="1181"/>
      <c r="P1116" s="1356"/>
      <c r="Q1116" s="1181"/>
      <c r="R1116" s="1356"/>
      <c r="S1116" s="1356"/>
      <c r="T1116" s="1356"/>
      <c r="U1116" s="1356"/>
      <c r="V1116" s="1356"/>
      <c r="W1116" s="1665"/>
      <c r="X1116" s="1356"/>
      <c r="Y1116" s="1356"/>
      <c r="Z1116" s="1356"/>
      <c r="AA1116" s="1512"/>
      <c r="AB1116" s="1356"/>
      <c r="AC1116" s="1356">
        <f t="shared" si="782"/>
        <v>0</v>
      </c>
      <c r="AD1116" s="1356">
        <f t="shared" si="782"/>
        <v>0</v>
      </c>
      <c r="AE1116" s="1356">
        <f t="shared" si="782"/>
        <v>0</v>
      </c>
      <c r="AF1116" s="2614"/>
    </row>
    <row r="1117" spans="1:32" x14ac:dyDescent="0.25">
      <c r="B1117" s="1744">
        <v>1</v>
      </c>
      <c r="C1117" s="1197" t="s">
        <v>168</v>
      </c>
      <c r="D1117" s="1197"/>
      <c r="E1117" s="1366"/>
      <c r="F1117" s="2194">
        <f t="shared" si="783"/>
        <v>167053.14871794873</v>
      </c>
      <c r="G1117" s="1356">
        <f t="shared" si="783"/>
        <v>69604.230769230766</v>
      </c>
      <c r="H1117" s="1356">
        <f t="shared" si="783"/>
        <v>71790.377777777772</v>
      </c>
      <c r="I1117" s="1356">
        <f t="shared" si="784"/>
        <v>103.14082489582432</v>
      </c>
      <c r="J1117" s="1184"/>
      <c r="K1117" s="1184"/>
      <c r="L1117" s="1356"/>
      <c r="M1117" s="1356"/>
      <c r="N1117" s="1356"/>
      <c r="O1117" s="1181"/>
      <c r="P1117" s="1356"/>
      <c r="Q1117" s="1181"/>
      <c r="R1117" s="1356">
        <f t="shared" ref="R1117:AB1117" si="785">R1070</f>
        <v>137542.2555</v>
      </c>
      <c r="S1117" s="1356">
        <f t="shared" si="785"/>
        <v>137542.2555</v>
      </c>
      <c r="T1117" s="1356">
        <f t="shared" si="785"/>
        <v>137542.2555</v>
      </c>
      <c r="U1117" s="1356">
        <f t="shared" ref="U1117:V1117" si="786">U1070</f>
        <v>137542.2555</v>
      </c>
      <c r="V1117" s="1356">
        <f t="shared" si="786"/>
        <v>137542.2555</v>
      </c>
      <c r="W1117" s="1356">
        <f t="shared" si="785"/>
        <v>57309.273125</v>
      </c>
      <c r="X1117" s="1356">
        <f t="shared" si="785"/>
        <v>56999.803099999997</v>
      </c>
      <c r="Y1117" s="1356">
        <f t="shared" si="785"/>
        <v>0</v>
      </c>
      <c r="Z1117" s="1356">
        <f t="shared" si="785"/>
        <v>-309.47002500000235</v>
      </c>
      <c r="AA1117" s="1356">
        <f t="shared" si="785"/>
        <v>-471.21488999999974</v>
      </c>
      <c r="AB1117" s="1356">
        <f t="shared" si="785"/>
        <v>56528.588209999994</v>
      </c>
      <c r="AC1117" s="1356">
        <f t="shared" si="782"/>
        <v>730.6</v>
      </c>
      <c r="AD1117" s="1356">
        <f t="shared" si="782"/>
        <v>688290.32000000007</v>
      </c>
      <c r="AE1117" s="1356">
        <f t="shared" si="782"/>
        <v>688.29032000000007</v>
      </c>
      <c r="AF1117" s="2614"/>
    </row>
    <row r="1118" spans="1:32" x14ac:dyDescent="0.25">
      <c r="B1118" s="1744">
        <v>1</v>
      </c>
      <c r="C1118" s="1346" t="s">
        <v>307</v>
      </c>
      <c r="D1118" s="1346"/>
      <c r="E1118" s="1366"/>
      <c r="F1118" s="2194">
        <f t="shared" si="783"/>
        <v>0</v>
      </c>
      <c r="G1118" s="1356">
        <f t="shared" si="783"/>
        <v>0</v>
      </c>
      <c r="H1118" s="1356">
        <f t="shared" si="783"/>
        <v>0</v>
      </c>
      <c r="I1118" s="1356">
        <f t="shared" si="784"/>
        <v>0</v>
      </c>
      <c r="J1118" s="1184"/>
      <c r="K1118" s="1184"/>
      <c r="L1118" s="1356"/>
      <c r="M1118" s="1356"/>
      <c r="N1118" s="1356"/>
      <c r="O1118" s="1181"/>
      <c r="P1118" s="1356"/>
      <c r="Q1118" s="1181"/>
      <c r="R1118" s="1356"/>
      <c r="S1118" s="1356"/>
      <c r="T1118" s="1356"/>
      <c r="U1118" s="1356"/>
      <c r="V1118" s="1356"/>
      <c r="W1118" s="1665"/>
      <c r="X1118" s="1356"/>
      <c r="Y1118" s="1356"/>
      <c r="Z1118" s="1356"/>
      <c r="AA1118" s="1512"/>
      <c r="AB1118" s="1356"/>
      <c r="AC1118" s="1356">
        <f t="shared" ref="AC1118:AC1133" si="787">AC1071</f>
        <v>0</v>
      </c>
      <c r="AD1118" s="1356"/>
      <c r="AE1118" s="1356"/>
      <c r="AF1118" s="2614"/>
    </row>
    <row r="1119" spans="1:32" x14ac:dyDescent="0.25">
      <c r="B1119" s="1744">
        <v>1</v>
      </c>
      <c r="C1119" s="1185" t="s">
        <v>198</v>
      </c>
      <c r="D1119" s="1185"/>
      <c r="E1119" s="1366"/>
      <c r="F1119" s="2194">
        <f t="shared" si="783"/>
        <v>32064</v>
      </c>
      <c r="G1119" s="1356">
        <f t="shared" si="783"/>
        <v>13361</v>
      </c>
      <c r="H1119" s="1356">
        <f t="shared" si="783"/>
        <v>16950</v>
      </c>
      <c r="I1119" s="1356">
        <f t="shared" si="784"/>
        <v>126.86176184417334</v>
      </c>
      <c r="J1119" s="1184"/>
      <c r="K1119" s="1184"/>
      <c r="L1119" s="1356"/>
      <c r="M1119" s="1356"/>
      <c r="N1119" s="1356"/>
      <c r="O1119" s="1181"/>
      <c r="P1119" s="1356"/>
      <c r="Q1119" s="1181"/>
      <c r="R1119" s="1356"/>
      <c r="S1119" s="1356"/>
      <c r="T1119" s="1356"/>
      <c r="U1119" s="1356"/>
      <c r="V1119" s="1356"/>
      <c r="W1119" s="1665"/>
      <c r="X1119" s="1356"/>
      <c r="Y1119" s="1356"/>
      <c r="Z1119" s="1356"/>
      <c r="AA1119" s="1512"/>
      <c r="AB1119" s="1356"/>
      <c r="AC1119" s="1356">
        <f t="shared" si="787"/>
        <v>0</v>
      </c>
      <c r="AD1119" s="1356">
        <f t="shared" ref="AD1119:AE1133" si="788">AD1072</f>
        <v>0</v>
      </c>
      <c r="AE1119" s="1356">
        <f t="shared" si="788"/>
        <v>0</v>
      </c>
      <c r="AF1119" s="2614"/>
    </row>
    <row r="1120" spans="1:32" x14ac:dyDescent="0.25">
      <c r="B1120" s="1744">
        <v>1</v>
      </c>
      <c r="C1120" s="1185" t="s">
        <v>303</v>
      </c>
      <c r="D1120" s="1185"/>
      <c r="E1120" s="1366"/>
      <c r="F1120" s="2194">
        <f t="shared" si="783"/>
        <v>0</v>
      </c>
      <c r="G1120" s="1356">
        <f t="shared" si="783"/>
        <v>0</v>
      </c>
      <c r="H1120" s="1356">
        <f t="shared" si="783"/>
        <v>0</v>
      </c>
      <c r="I1120" s="1356">
        <f t="shared" si="784"/>
        <v>0</v>
      </c>
      <c r="J1120" s="1184"/>
      <c r="K1120" s="1184"/>
      <c r="L1120" s="1356"/>
      <c r="M1120" s="1356"/>
      <c r="N1120" s="1356"/>
      <c r="O1120" s="1181"/>
      <c r="P1120" s="1356"/>
      <c r="Q1120" s="1181"/>
      <c r="R1120" s="1356"/>
      <c r="S1120" s="1356"/>
      <c r="T1120" s="1356"/>
      <c r="U1120" s="1356"/>
      <c r="V1120" s="1356"/>
      <c r="W1120" s="1665"/>
      <c r="X1120" s="1356"/>
      <c r="Y1120" s="1356"/>
      <c r="Z1120" s="1356"/>
      <c r="AA1120" s="1512"/>
      <c r="AB1120" s="1356"/>
      <c r="AC1120" s="1356">
        <f t="shared" si="787"/>
        <v>0</v>
      </c>
      <c r="AD1120" s="1356">
        <f t="shared" si="788"/>
        <v>0</v>
      </c>
      <c r="AE1120" s="1356">
        <f t="shared" si="788"/>
        <v>0</v>
      </c>
      <c r="AF1120" s="2614"/>
    </row>
    <row r="1121" spans="1:32" ht="45" x14ac:dyDescent="0.25">
      <c r="A1121" s="738">
        <v>1</v>
      </c>
      <c r="B1121" s="1744">
        <v>1</v>
      </c>
      <c r="C1121" s="1185" t="s">
        <v>308</v>
      </c>
      <c r="D1121" s="1185"/>
      <c r="E1121" s="1366"/>
      <c r="F1121" s="2194">
        <f t="shared" si="783"/>
        <v>7053</v>
      </c>
      <c r="G1121" s="1356">
        <f t="shared" si="783"/>
        <v>2940</v>
      </c>
      <c r="H1121" s="1356">
        <f t="shared" si="783"/>
        <v>4633</v>
      </c>
      <c r="I1121" s="1356">
        <f t="shared" si="784"/>
        <v>157.58503401360545</v>
      </c>
      <c r="J1121" s="1184"/>
      <c r="K1121" s="1184"/>
      <c r="L1121" s="1356"/>
      <c r="M1121" s="1356"/>
      <c r="N1121" s="1356"/>
      <c r="O1121" s="1181"/>
      <c r="P1121" s="1356"/>
      <c r="Q1121" s="1181"/>
      <c r="R1121" s="1356"/>
      <c r="S1121" s="1356"/>
      <c r="T1121" s="1356"/>
      <c r="U1121" s="1356"/>
      <c r="V1121" s="1356"/>
      <c r="W1121" s="1665"/>
      <c r="X1121" s="1356"/>
      <c r="Y1121" s="1356"/>
      <c r="Z1121" s="1356"/>
      <c r="AA1121" s="1512"/>
      <c r="AB1121" s="1356"/>
      <c r="AC1121" s="1356">
        <f t="shared" si="787"/>
        <v>0</v>
      </c>
      <c r="AD1121" s="1356">
        <f t="shared" si="788"/>
        <v>0</v>
      </c>
      <c r="AE1121" s="1356">
        <f t="shared" si="788"/>
        <v>0</v>
      </c>
      <c r="AF1121" s="2614"/>
    </row>
    <row r="1122" spans="1:32" ht="30" x14ac:dyDescent="0.25">
      <c r="A1122" s="738">
        <v>1</v>
      </c>
      <c r="B1122" s="1744">
        <v>1</v>
      </c>
      <c r="C1122" s="1185" t="s">
        <v>309</v>
      </c>
      <c r="D1122" s="1185"/>
      <c r="E1122" s="1366"/>
      <c r="F1122" s="2194">
        <f t="shared" si="783"/>
        <v>3917</v>
      </c>
      <c r="G1122" s="1356">
        <f t="shared" si="783"/>
        <v>1632</v>
      </c>
      <c r="H1122" s="1356">
        <f t="shared" si="783"/>
        <v>2242</v>
      </c>
      <c r="I1122" s="1356">
        <f t="shared" si="784"/>
        <v>137.37745098039215</v>
      </c>
      <c r="J1122" s="1184"/>
      <c r="K1122" s="1184"/>
      <c r="L1122" s="1356"/>
      <c r="M1122" s="1356"/>
      <c r="N1122" s="1356"/>
      <c r="O1122" s="1181"/>
      <c r="P1122" s="1356"/>
      <c r="Q1122" s="1181"/>
      <c r="R1122" s="1356"/>
      <c r="S1122" s="1356"/>
      <c r="T1122" s="1356"/>
      <c r="U1122" s="1356"/>
      <c r="V1122" s="1356"/>
      <c r="W1122" s="1665"/>
      <c r="X1122" s="1356"/>
      <c r="Y1122" s="1356"/>
      <c r="Z1122" s="1356"/>
      <c r="AA1122" s="1512"/>
      <c r="AB1122" s="1356"/>
      <c r="AC1122" s="1356">
        <f t="shared" si="787"/>
        <v>0</v>
      </c>
      <c r="AD1122" s="1356">
        <f t="shared" si="788"/>
        <v>0</v>
      </c>
      <c r="AE1122" s="1356">
        <f t="shared" si="788"/>
        <v>0</v>
      </c>
      <c r="AF1122" s="2614"/>
    </row>
    <row r="1123" spans="1:32" ht="30" x14ac:dyDescent="0.25">
      <c r="A1123" s="738">
        <v>1</v>
      </c>
      <c r="B1123" s="1744">
        <v>1</v>
      </c>
      <c r="C1123" s="1185" t="s">
        <v>310</v>
      </c>
      <c r="D1123" s="1185"/>
      <c r="E1123" s="1366"/>
      <c r="F1123" s="2194">
        <f t="shared" si="783"/>
        <v>1175</v>
      </c>
      <c r="G1123" s="1356">
        <f t="shared" si="783"/>
        <v>490</v>
      </c>
      <c r="H1123" s="1356">
        <f t="shared" si="783"/>
        <v>304</v>
      </c>
      <c r="I1123" s="1356">
        <f t="shared" si="784"/>
        <v>62.04081632653061</v>
      </c>
      <c r="J1123" s="1184"/>
      <c r="K1123" s="1184"/>
      <c r="L1123" s="1356"/>
      <c r="M1123" s="1356"/>
      <c r="N1123" s="1356"/>
      <c r="O1123" s="1181"/>
      <c r="P1123" s="1356"/>
      <c r="Q1123" s="1181"/>
      <c r="R1123" s="1356"/>
      <c r="S1123" s="1356"/>
      <c r="T1123" s="1356"/>
      <c r="U1123" s="1356"/>
      <c r="V1123" s="1356"/>
      <c r="W1123" s="1665"/>
      <c r="X1123" s="1356"/>
      <c r="Y1123" s="1356"/>
      <c r="Z1123" s="1356"/>
      <c r="AA1123" s="1512"/>
      <c r="AB1123" s="1356"/>
      <c r="AC1123" s="1356">
        <f t="shared" si="787"/>
        <v>0</v>
      </c>
      <c r="AD1123" s="1356">
        <f t="shared" si="788"/>
        <v>0</v>
      </c>
      <c r="AE1123" s="1356">
        <f t="shared" si="788"/>
        <v>0</v>
      </c>
      <c r="AF1123" s="2614"/>
    </row>
    <row r="1124" spans="1:32" ht="45" x14ac:dyDescent="0.25">
      <c r="A1124" s="738">
        <v>1</v>
      </c>
      <c r="B1124" s="1744">
        <v>1</v>
      </c>
      <c r="C1124" s="1185" t="s">
        <v>354</v>
      </c>
      <c r="D1124" s="1185"/>
      <c r="E1124" s="1366"/>
      <c r="F1124" s="2194">
        <f t="shared" si="783"/>
        <v>510</v>
      </c>
      <c r="G1124" s="1356">
        <f t="shared" si="783"/>
        <v>213</v>
      </c>
      <c r="H1124" s="1356">
        <f t="shared" si="783"/>
        <v>502</v>
      </c>
      <c r="I1124" s="1356">
        <f t="shared" si="784"/>
        <v>235.6807511737089</v>
      </c>
      <c r="J1124" s="1184"/>
      <c r="K1124" s="1184"/>
      <c r="L1124" s="1356"/>
      <c r="M1124" s="1356"/>
      <c r="N1124" s="1356"/>
      <c r="O1124" s="1181"/>
      <c r="P1124" s="1356"/>
      <c r="Q1124" s="1181"/>
      <c r="R1124" s="1356"/>
      <c r="S1124" s="1356"/>
      <c r="T1124" s="1356"/>
      <c r="U1124" s="1356"/>
      <c r="V1124" s="1356"/>
      <c r="W1124" s="1665"/>
      <c r="X1124" s="1356"/>
      <c r="Y1124" s="1356"/>
      <c r="Z1124" s="1356"/>
      <c r="AA1124" s="1512"/>
      <c r="AB1124" s="1356"/>
      <c r="AC1124" s="1356">
        <f t="shared" si="787"/>
        <v>0</v>
      </c>
      <c r="AD1124" s="1356">
        <f t="shared" si="788"/>
        <v>0</v>
      </c>
      <c r="AE1124" s="1356">
        <f t="shared" si="788"/>
        <v>0</v>
      </c>
      <c r="AF1124" s="2614"/>
    </row>
    <row r="1125" spans="1:32" ht="30" x14ac:dyDescent="0.25">
      <c r="A1125" s="738">
        <v>1</v>
      </c>
      <c r="B1125" s="1744">
        <v>1</v>
      </c>
      <c r="C1125" s="1185" t="s">
        <v>355</v>
      </c>
      <c r="D1125" s="1185"/>
      <c r="E1125" s="1366"/>
      <c r="F1125" s="2194">
        <f t="shared" si="783"/>
        <v>1451</v>
      </c>
      <c r="G1125" s="1356">
        <f t="shared" si="783"/>
        <v>605</v>
      </c>
      <c r="H1125" s="1356">
        <f t="shared" si="783"/>
        <v>1585</v>
      </c>
      <c r="I1125" s="1356">
        <f t="shared" si="784"/>
        <v>261.98347107438013</v>
      </c>
      <c r="J1125" s="1184"/>
      <c r="K1125" s="1184"/>
      <c r="L1125" s="1356"/>
      <c r="M1125" s="1356"/>
      <c r="N1125" s="1356"/>
      <c r="O1125" s="1181"/>
      <c r="P1125" s="1356"/>
      <c r="Q1125" s="1181"/>
      <c r="R1125" s="1356"/>
      <c r="S1125" s="1356"/>
      <c r="T1125" s="1356"/>
      <c r="U1125" s="1356"/>
      <c r="V1125" s="1356"/>
      <c r="W1125" s="1665"/>
      <c r="X1125" s="1356"/>
      <c r="Y1125" s="1356"/>
      <c r="Z1125" s="1356"/>
      <c r="AA1125" s="1512"/>
      <c r="AB1125" s="1356"/>
      <c r="AC1125" s="1356">
        <f t="shared" si="787"/>
        <v>0</v>
      </c>
      <c r="AD1125" s="1356">
        <f t="shared" si="788"/>
        <v>0</v>
      </c>
      <c r="AE1125" s="1356">
        <f t="shared" si="788"/>
        <v>0</v>
      </c>
      <c r="AF1125" s="2614"/>
    </row>
    <row r="1126" spans="1:32" ht="45" x14ac:dyDescent="0.25">
      <c r="A1126" s="738">
        <v>1</v>
      </c>
      <c r="B1126" s="1744">
        <v>1</v>
      </c>
      <c r="C1126" s="1185" t="s">
        <v>311</v>
      </c>
      <c r="D1126" s="1185"/>
      <c r="E1126" s="1366"/>
      <c r="F1126" s="2194">
        <f t="shared" si="783"/>
        <v>25011</v>
      </c>
      <c r="G1126" s="1356">
        <f t="shared" si="783"/>
        <v>10421</v>
      </c>
      <c r="H1126" s="1356">
        <f t="shared" si="783"/>
        <v>12317</v>
      </c>
      <c r="I1126" s="1356">
        <f t="shared" si="784"/>
        <v>118.19403128298627</v>
      </c>
      <c r="J1126" s="1184"/>
      <c r="K1126" s="1184"/>
      <c r="L1126" s="1356"/>
      <c r="M1126" s="1356"/>
      <c r="N1126" s="1356"/>
      <c r="O1126" s="1181"/>
      <c r="P1126" s="1356"/>
      <c r="Q1126" s="1181"/>
      <c r="R1126" s="1356"/>
      <c r="S1126" s="1356"/>
      <c r="T1126" s="1356"/>
      <c r="U1126" s="1356"/>
      <c r="V1126" s="1356"/>
      <c r="W1126" s="1665"/>
      <c r="X1126" s="1356"/>
      <c r="Y1126" s="1356"/>
      <c r="Z1126" s="1356"/>
      <c r="AA1126" s="1512"/>
      <c r="AB1126" s="1356"/>
      <c r="AC1126" s="1356">
        <f t="shared" si="787"/>
        <v>0</v>
      </c>
      <c r="AD1126" s="1356">
        <f t="shared" si="788"/>
        <v>0</v>
      </c>
      <c r="AE1126" s="1356">
        <f t="shared" si="788"/>
        <v>0</v>
      </c>
      <c r="AF1126" s="2614"/>
    </row>
    <row r="1127" spans="1:32" ht="30" x14ac:dyDescent="0.25">
      <c r="A1127" s="738">
        <v>1</v>
      </c>
      <c r="B1127" s="1744">
        <v>1</v>
      </c>
      <c r="C1127" s="1185" t="s">
        <v>312</v>
      </c>
      <c r="D1127" s="1185"/>
      <c r="E1127" s="1366"/>
      <c r="F1127" s="2194">
        <f t="shared" si="783"/>
        <v>2900</v>
      </c>
      <c r="G1127" s="1356">
        <f t="shared" si="783"/>
        <v>1208</v>
      </c>
      <c r="H1127" s="1356">
        <f t="shared" si="783"/>
        <v>1056</v>
      </c>
      <c r="I1127" s="1356">
        <f t="shared" si="784"/>
        <v>87.41721854304636</v>
      </c>
      <c r="J1127" s="1184"/>
      <c r="K1127" s="1184"/>
      <c r="L1127" s="1356"/>
      <c r="M1127" s="1356"/>
      <c r="N1127" s="1356"/>
      <c r="O1127" s="1181"/>
      <c r="P1127" s="1356"/>
      <c r="Q1127" s="1181"/>
      <c r="R1127" s="1356"/>
      <c r="S1127" s="1356"/>
      <c r="T1127" s="1356"/>
      <c r="U1127" s="1356"/>
      <c r="V1127" s="1356"/>
      <c r="W1127" s="1665"/>
      <c r="X1127" s="1356"/>
      <c r="Y1127" s="1356"/>
      <c r="Z1127" s="1356"/>
      <c r="AA1127" s="1512"/>
      <c r="AB1127" s="1356"/>
      <c r="AC1127" s="1356">
        <f t="shared" si="787"/>
        <v>0</v>
      </c>
      <c r="AD1127" s="1356">
        <f t="shared" si="788"/>
        <v>0</v>
      </c>
      <c r="AE1127" s="1356">
        <f t="shared" si="788"/>
        <v>0</v>
      </c>
      <c r="AF1127" s="2614"/>
    </row>
    <row r="1128" spans="1:32" ht="60" x14ac:dyDescent="0.25">
      <c r="A1128" s="738">
        <v>1</v>
      </c>
      <c r="B1128" s="1744">
        <v>1</v>
      </c>
      <c r="C1128" s="1185" t="s">
        <v>321</v>
      </c>
      <c r="D1128" s="1185"/>
      <c r="E1128" s="1366"/>
      <c r="F1128" s="2194">
        <f t="shared" si="783"/>
        <v>20311</v>
      </c>
      <c r="G1128" s="1356">
        <f t="shared" si="783"/>
        <v>8463</v>
      </c>
      <c r="H1128" s="1356">
        <f t="shared" si="783"/>
        <v>10963</v>
      </c>
      <c r="I1128" s="1356">
        <f t="shared" si="784"/>
        <v>129.54035212099728</v>
      </c>
      <c r="J1128" s="1184"/>
      <c r="K1128" s="1184"/>
      <c r="L1128" s="1356"/>
      <c r="M1128" s="1356"/>
      <c r="N1128" s="1356"/>
      <c r="O1128" s="1181"/>
      <c r="P1128" s="1356"/>
      <c r="Q1128" s="1181"/>
      <c r="R1128" s="1356"/>
      <c r="S1128" s="1356"/>
      <c r="T1128" s="1356"/>
      <c r="U1128" s="1356"/>
      <c r="V1128" s="1356"/>
      <c r="W1128" s="1665"/>
      <c r="X1128" s="1356"/>
      <c r="Y1128" s="1356"/>
      <c r="Z1128" s="1356"/>
      <c r="AA1128" s="1512"/>
      <c r="AB1128" s="1356"/>
      <c r="AC1128" s="1356">
        <f t="shared" si="787"/>
        <v>0</v>
      </c>
      <c r="AD1128" s="1356">
        <f t="shared" si="788"/>
        <v>0</v>
      </c>
      <c r="AE1128" s="1356">
        <f t="shared" si="788"/>
        <v>0</v>
      </c>
      <c r="AF1128" s="2614"/>
    </row>
    <row r="1129" spans="1:32" ht="45" x14ac:dyDescent="0.25">
      <c r="A1129" s="738">
        <v>1</v>
      </c>
      <c r="B1129" s="1744">
        <v>1</v>
      </c>
      <c r="C1129" s="1185" t="s">
        <v>322</v>
      </c>
      <c r="D1129" s="1185"/>
      <c r="E1129" s="1366"/>
      <c r="F1129" s="2194">
        <f t="shared" si="783"/>
        <v>1800</v>
      </c>
      <c r="G1129" s="1356">
        <f t="shared" si="783"/>
        <v>750</v>
      </c>
      <c r="H1129" s="1356">
        <f t="shared" si="783"/>
        <v>298</v>
      </c>
      <c r="I1129" s="1356">
        <f t="shared" si="784"/>
        <v>39.733333333333334</v>
      </c>
      <c r="J1129" s="1184"/>
      <c r="K1129" s="1184"/>
      <c r="L1129" s="1356"/>
      <c r="M1129" s="1356"/>
      <c r="N1129" s="1356"/>
      <c r="O1129" s="1181"/>
      <c r="P1129" s="1356"/>
      <c r="Q1129" s="1181"/>
      <c r="R1129" s="1356"/>
      <c r="S1129" s="1356"/>
      <c r="T1129" s="1356"/>
      <c r="U1129" s="1356"/>
      <c r="V1129" s="1356"/>
      <c r="W1129" s="1665"/>
      <c r="X1129" s="1356"/>
      <c r="Y1129" s="1356"/>
      <c r="Z1129" s="1356"/>
      <c r="AA1129" s="1512"/>
      <c r="AB1129" s="1356"/>
      <c r="AC1129" s="1356">
        <f t="shared" si="787"/>
        <v>0</v>
      </c>
      <c r="AD1129" s="1356">
        <f t="shared" si="788"/>
        <v>0</v>
      </c>
      <c r="AE1129" s="1356">
        <f t="shared" si="788"/>
        <v>0</v>
      </c>
      <c r="AF1129" s="2614"/>
    </row>
    <row r="1130" spans="1:32" x14ac:dyDescent="0.25">
      <c r="A1130" s="738">
        <v>1</v>
      </c>
      <c r="B1130" s="1744">
        <v>1</v>
      </c>
      <c r="C1130" s="1185" t="s">
        <v>157</v>
      </c>
      <c r="D1130" s="1185"/>
      <c r="E1130" s="1366"/>
      <c r="F1130" s="2194">
        <f t="shared" si="783"/>
        <v>0</v>
      </c>
      <c r="G1130" s="1356">
        <f t="shared" si="783"/>
        <v>0</v>
      </c>
      <c r="H1130" s="1356">
        <f t="shared" si="783"/>
        <v>0</v>
      </c>
      <c r="I1130" s="1356">
        <f t="shared" si="784"/>
        <v>0</v>
      </c>
      <c r="J1130" s="1184"/>
      <c r="K1130" s="1184"/>
      <c r="L1130" s="1356"/>
      <c r="M1130" s="1356"/>
      <c r="N1130" s="1356"/>
      <c r="O1130" s="1181"/>
      <c r="P1130" s="1356"/>
      <c r="Q1130" s="1181"/>
      <c r="R1130" s="1356"/>
      <c r="S1130" s="1356"/>
      <c r="T1130" s="1356"/>
      <c r="U1130" s="1356"/>
      <c r="V1130" s="1356"/>
      <c r="W1130" s="1665"/>
      <c r="X1130" s="1356"/>
      <c r="Y1130" s="1356"/>
      <c r="Z1130" s="1356"/>
      <c r="AA1130" s="1512"/>
      <c r="AB1130" s="1356"/>
      <c r="AC1130" s="1356">
        <f t="shared" si="787"/>
        <v>0</v>
      </c>
      <c r="AD1130" s="1356">
        <f t="shared" si="788"/>
        <v>0</v>
      </c>
      <c r="AE1130" s="1356">
        <f t="shared" si="788"/>
        <v>0</v>
      </c>
      <c r="AF1130" s="2614"/>
    </row>
    <row r="1131" spans="1:32" ht="30" x14ac:dyDescent="0.25">
      <c r="A1131" s="738">
        <v>1</v>
      </c>
      <c r="B1131" s="1744">
        <v>1</v>
      </c>
      <c r="C1131" s="1185" t="s">
        <v>158</v>
      </c>
      <c r="D1131" s="1185"/>
      <c r="E1131" s="1366"/>
      <c r="F1131" s="2194">
        <f t="shared" si="783"/>
        <v>12000</v>
      </c>
      <c r="G1131" s="1356">
        <f t="shared" si="783"/>
        <v>5000</v>
      </c>
      <c r="H1131" s="1356">
        <f t="shared" si="783"/>
        <v>4317</v>
      </c>
      <c r="I1131" s="1356">
        <f t="shared" si="784"/>
        <v>86.339999999999989</v>
      </c>
      <c r="J1131" s="1184"/>
      <c r="K1131" s="1184"/>
      <c r="L1131" s="1356"/>
      <c r="M1131" s="1356"/>
      <c r="N1131" s="1356"/>
      <c r="O1131" s="1181"/>
      <c r="P1131" s="1356"/>
      <c r="Q1131" s="1181"/>
      <c r="R1131" s="1356"/>
      <c r="S1131" s="1356"/>
      <c r="T1131" s="1356"/>
      <c r="U1131" s="1356"/>
      <c r="V1131" s="1356"/>
      <c r="W1131" s="1665"/>
      <c r="X1131" s="1356"/>
      <c r="Y1131" s="1356"/>
      <c r="Z1131" s="1356"/>
      <c r="AA1131" s="1512"/>
      <c r="AB1131" s="1356"/>
      <c r="AC1131" s="1356">
        <f t="shared" si="787"/>
        <v>16</v>
      </c>
      <c r="AD1131" s="1356">
        <f t="shared" si="788"/>
        <v>12945.44</v>
      </c>
      <c r="AE1131" s="1356">
        <f t="shared" si="788"/>
        <v>12.945440000000001</v>
      </c>
      <c r="AF1131" s="2614"/>
    </row>
    <row r="1132" spans="1:32" ht="30" x14ac:dyDescent="0.25">
      <c r="A1132" s="738">
        <v>1</v>
      </c>
      <c r="B1132" s="1744">
        <v>1</v>
      </c>
      <c r="C1132" s="1185" t="s">
        <v>320</v>
      </c>
      <c r="D1132" s="1185"/>
      <c r="E1132" s="1366"/>
      <c r="F1132" s="2194">
        <f t="shared" si="783"/>
        <v>0</v>
      </c>
      <c r="G1132" s="1356">
        <f t="shared" si="783"/>
        <v>0</v>
      </c>
      <c r="H1132" s="1356">
        <f t="shared" si="783"/>
        <v>0</v>
      </c>
      <c r="I1132" s="1356">
        <f t="shared" si="784"/>
        <v>0</v>
      </c>
      <c r="J1132" s="1184"/>
      <c r="K1132" s="1184"/>
      <c r="L1132" s="1356"/>
      <c r="M1132" s="1356"/>
      <c r="N1132" s="1356"/>
      <c r="O1132" s="1181"/>
      <c r="P1132" s="1356"/>
      <c r="Q1132" s="1181"/>
      <c r="R1132" s="1356"/>
      <c r="S1132" s="1356"/>
      <c r="T1132" s="1356"/>
      <c r="U1132" s="1356"/>
      <c r="V1132" s="1356"/>
      <c r="W1132" s="1665"/>
      <c r="X1132" s="1356"/>
      <c r="Y1132" s="1356"/>
      <c r="Z1132" s="1356"/>
      <c r="AA1132" s="1512"/>
      <c r="AB1132" s="1356"/>
      <c r="AC1132" s="1356">
        <f t="shared" si="787"/>
        <v>0</v>
      </c>
      <c r="AD1132" s="1356">
        <f t="shared" si="788"/>
        <v>0</v>
      </c>
      <c r="AE1132" s="1356">
        <f t="shared" si="788"/>
        <v>0</v>
      </c>
      <c r="AF1132" s="2614"/>
    </row>
    <row r="1133" spans="1:32" x14ac:dyDescent="0.25">
      <c r="A1133" s="738">
        <v>1</v>
      </c>
      <c r="B1133" s="1744">
        <v>1</v>
      </c>
      <c r="C1133" s="1197" t="s">
        <v>165</v>
      </c>
      <c r="D1133" s="1197"/>
      <c r="E1133" s="1366"/>
      <c r="F1133" s="2194">
        <f t="shared" si="783"/>
        <v>44064</v>
      </c>
      <c r="G1133" s="1356">
        <f t="shared" si="783"/>
        <v>18361</v>
      </c>
      <c r="H1133" s="1356">
        <f t="shared" si="783"/>
        <v>21267</v>
      </c>
      <c r="I1133" s="1356">
        <f t="shared" si="784"/>
        <v>115.82702467185884</v>
      </c>
      <c r="J1133" s="1184"/>
      <c r="K1133" s="1184"/>
      <c r="L1133" s="1356"/>
      <c r="M1133" s="1356"/>
      <c r="N1133" s="1356"/>
      <c r="O1133" s="1181"/>
      <c r="P1133" s="1356"/>
      <c r="Q1133" s="1181"/>
      <c r="R1133" s="1356">
        <f t="shared" ref="R1133:AB1133" si="789">R1086</f>
        <v>44875.856289999996</v>
      </c>
      <c r="S1133" s="1356">
        <f t="shared" si="789"/>
        <v>44875.856289999996</v>
      </c>
      <c r="T1133" s="1356">
        <f t="shared" si="789"/>
        <v>44875.856289999996</v>
      </c>
      <c r="U1133" s="1356">
        <f t="shared" ref="U1133:V1133" si="790">U1086</f>
        <v>44875.856289999996</v>
      </c>
      <c r="V1133" s="1356">
        <f t="shared" si="790"/>
        <v>44875.856289999996</v>
      </c>
      <c r="W1133" s="1356">
        <f t="shared" si="789"/>
        <v>18698.273454166665</v>
      </c>
      <c r="X1133" s="1356">
        <f t="shared" si="789"/>
        <v>18691.950669999998</v>
      </c>
      <c r="Y1133" s="1356">
        <f t="shared" si="789"/>
        <v>0</v>
      </c>
      <c r="Z1133" s="1356">
        <f t="shared" si="789"/>
        <v>-6.3227841666666791</v>
      </c>
      <c r="AA1133" s="1356">
        <f t="shared" si="789"/>
        <v>-148.08846</v>
      </c>
      <c r="AB1133" s="1356">
        <f t="shared" si="789"/>
        <v>18543.862209999999</v>
      </c>
      <c r="AC1133" s="1356">
        <f t="shared" si="787"/>
        <v>16</v>
      </c>
      <c r="AD1133" s="1356">
        <f t="shared" si="788"/>
        <v>12945.44</v>
      </c>
      <c r="AE1133" s="1356">
        <f t="shared" si="788"/>
        <v>12.945440000000001</v>
      </c>
      <c r="AF1133" s="2614"/>
    </row>
    <row r="1134" spans="1:32" ht="15.75" x14ac:dyDescent="0.25">
      <c r="A1134" s="738">
        <v>1</v>
      </c>
      <c r="B1134" s="1744">
        <v>1</v>
      </c>
      <c r="C1134" s="1301" t="s">
        <v>14</v>
      </c>
      <c r="D1134" s="1301"/>
      <c r="E1134" s="1366"/>
      <c r="F1134" s="2194"/>
      <c r="G1134" s="1356"/>
      <c r="H1134" s="1356"/>
      <c r="I1134" s="1356"/>
      <c r="J1134" s="1184"/>
      <c r="K1134" s="1184"/>
      <c r="L1134" s="1356"/>
      <c r="M1134" s="1356"/>
      <c r="N1134" s="1356"/>
      <c r="O1134" s="1181"/>
      <c r="P1134" s="1356"/>
      <c r="Q1134" s="1181"/>
      <c r="R1134" s="1356"/>
      <c r="S1134" s="1356"/>
      <c r="T1134" s="1356"/>
      <c r="U1134" s="1356"/>
      <c r="V1134" s="1356"/>
      <c r="W1134" s="1665"/>
      <c r="X1134" s="1356"/>
      <c r="Y1134" s="1356"/>
      <c r="Z1134" s="1356"/>
      <c r="AA1134" s="1512"/>
      <c r="AB1134" s="1356"/>
      <c r="AC1134" s="1356"/>
      <c r="AD1134" s="1356"/>
      <c r="AE1134" s="1356"/>
      <c r="AF1134" s="2614"/>
    </row>
    <row r="1135" spans="1:32" ht="29.25" x14ac:dyDescent="0.25">
      <c r="A1135" s="738">
        <v>1</v>
      </c>
      <c r="B1135" s="1744">
        <v>1</v>
      </c>
      <c r="C1135" s="1366" t="s">
        <v>198</v>
      </c>
      <c r="D1135" s="1366"/>
      <c r="E1135" s="1366"/>
      <c r="F1135" s="2194">
        <f>F1119+F1108</f>
        <v>42012</v>
      </c>
      <c r="G1135" s="1356">
        <f t="shared" ref="G1135:H1135" si="791">G1119+G1108</f>
        <v>17506</v>
      </c>
      <c r="H1135" s="1356">
        <f t="shared" si="791"/>
        <v>22079.444444444445</v>
      </c>
      <c r="I1135" s="1356">
        <f>H1135/G1135*100</f>
        <v>126.1250111073029</v>
      </c>
      <c r="J1135" s="1184"/>
      <c r="K1135" s="1184"/>
      <c r="L1135" s="1356"/>
      <c r="M1135" s="1356"/>
      <c r="N1135" s="1356"/>
      <c r="O1135" s="1181"/>
      <c r="P1135" s="1356"/>
      <c r="Q1135" s="1181"/>
      <c r="R1135" s="1356"/>
      <c r="S1135" s="1356"/>
      <c r="T1135" s="1356"/>
      <c r="U1135" s="1356"/>
      <c r="V1135" s="1356"/>
      <c r="W1135" s="1665"/>
      <c r="X1135" s="1356"/>
      <c r="Y1135" s="1356"/>
      <c r="Z1135" s="1356"/>
      <c r="AA1135" s="1512"/>
      <c r="AB1135" s="1356"/>
      <c r="AC1135" s="1356">
        <f t="shared" ref="AC1135:AE1135" si="792">AC1119+AC1108</f>
        <v>1</v>
      </c>
      <c r="AD1135" s="1356">
        <f t="shared" si="792"/>
        <v>894.53</v>
      </c>
      <c r="AE1135" s="1356">
        <f t="shared" si="792"/>
        <v>0.89452999999999994</v>
      </c>
      <c r="AF1135" s="2614"/>
    </row>
    <row r="1136" spans="1:32" x14ac:dyDescent="0.25">
      <c r="A1136" s="738">
        <v>1</v>
      </c>
      <c r="B1136" s="1744">
        <v>1</v>
      </c>
      <c r="C1136" s="1366" t="s">
        <v>157</v>
      </c>
      <c r="D1136" s="1366"/>
      <c r="E1136" s="1366"/>
      <c r="F1136" s="2194">
        <f>F1114</f>
        <v>50956.294117647056</v>
      </c>
      <c r="G1136" s="1356">
        <f t="shared" ref="G1136:H1136" si="793">G1114</f>
        <v>21231.411764705881</v>
      </c>
      <c r="H1136" s="1356">
        <f t="shared" si="793"/>
        <v>21509.8</v>
      </c>
      <c r="I1136" s="1356">
        <f>H1136/G1136*100</f>
        <v>101.31120925155292</v>
      </c>
      <c r="J1136" s="1184"/>
      <c r="K1136" s="1184"/>
      <c r="L1136" s="1356"/>
      <c r="M1136" s="1356"/>
      <c r="N1136" s="1356"/>
      <c r="O1136" s="1181"/>
      <c r="P1136" s="1356"/>
      <c r="Q1136" s="1181"/>
      <c r="R1136" s="1356"/>
      <c r="S1136" s="1356"/>
      <c r="T1136" s="1356"/>
      <c r="U1136" s="1356"/>
      <c r="V1136" s="1356"/>
      <c r="W1136" s="1665"/>
      <c r="X1136" s="1356"/>
      <c r="Y1136" s="1356"/>
      <c r="Z1136" s="1356"/>
      <c r="AA1136" s="1512"/>
      <c r="AB1136" s="1356"/>
      <c r="AC1136" s="1356">
        <f t="shared" ref="AC1136:AE1136" si="794">AC1114</f>
        <v>228</v>
      </c>
      <c r="AD1136" s="1356">
        <f t="shared" si="794"/>
        <v>687395.79</v>
      </c>
      <c r="AE1136" s="1356">
        <f t="shared" si="794"/>
        <v>687.39579000000003</v>
      </c>
      <c r="AF1136" s="2614"/>
    </row>
    <row r="1137" spans="1:33" ht="29.25" x14ac:dyDescent="0.25">
      <c r="A1137" s="738">
        <v>1</v>
      </c>
      <c r="B1137" s="1744">
        <v>1</v>
      </c>
      <c r="C1137" s="1366" t="s">
        <v>158</v>
      </c>
      <c r="D1137" s="1366"/>
      <c r="E1137" s="1366"/>
      <c r="F1137" s="2194">
        <f>F1131</f>
        <v>12000</v>
      </c>
      <c r="G1137" s="1356">
        <f t="shared" ref="G1137:H1137" si="795">G1131</f>
        <v>5000</v>
      </c>
      <c r="H1137" s="1356">
        <f t="shared" si="795"/>
        <v>4317</v>
      </c>
      <c r="I1137" s="1356">
        <f>H1137/G1137*100</f>
        <v>86.339999999999989</v>
      </c>
      <c r="J1137" s="1184"/>
      <c r="K1137" s="1184"/>
      <c r="L1137" s="1356"/>
      <c r="M1137" s="1356"/>
      <c r="N1137" s="1356"/>
      <c r="O1137" s="1181"/>
      <c r="P1137" s="1356"/>
      <c r="Q1137" s="1181"/>
      <c r="R1137" s="1356"/>
      <c r="S1137" s="1356"/>
      <c r="T1137" s="1356"/>
      <c r="U1137" s="1356"/>
      <c r="V1137" s="1356"/>
      <c r="W1137" s="1665"/>
      <c r="X1137" s="1356"/>
      <c r="Y1137" s="1356"/>
      <c r="Z1137" s="1356"/>
      <c r="AA1137" s="1512"/>
      <c r="AB1137" s="1356"/>
      <c r="AC1137" s="1356">
        <f t="shared" ref="AC1137:AE1137" si="796">AC1131</f>
        <v>16</v>
      </c>
      <c r="AD1137" s="1356">
        <f t="shared" si="796"/>
        <v>12945.44</v>
      </c>
      <c r="AE1137" s="1356">
        <f t="shared" si="796"/>
        <v>12.945440000000001</v>
      </c>
      <c r="AF1137" s="2614"/>
    </row>
    <row r="1138" spans="1:33" x14ac:dyDescent="0.25">
      <c r="A1138" s="738">
        <v>1</v>
      </c>
      <c r="B1138" s="1744">
        <v>1</v>
      </c>
      <c r="C1138" s="1426" t="s">
        <v>88</v>
      </c>
      <c r="D1138" s="1426"/>
      <c r="E1138" s="1426"/>
      <c r="F1138" s="2194">
        <f>F1086+F1070</f>
        <v>211117.14871794873</v>
      </c>
      <c r="G1138" s="1356">
        <f>G1086+G1070</f>
        <v>87965.230769230766</v>
      </c>
      <c r="H1138" s="1356">
        <f>H1086+H1070</f>
        <v>93057.377777777772</v>
      </c>
      <c r="I1138" s="1356">
        <f>H1138/G1138*100</f>
        <v>105.78881788181266</v>
      </c>
      <c r="J1138" s="1355"/>
      <c r="K1138" s="1355"/>
      <c r="L1138" s="1355"/>
      <c r="M1138" s="1355"/>
      <c r="N1138" s="1355"/>
      <c r="O1138" s="1355"/>
      <c r="P1138" s="1355"/>
      <c r="Q1138" s="1355"/>
      <c r="R1138" s="1356">
        <f t="shared" ref="R1138:AB1138" si="797">SUM(R1087)</f>
        <v>182418.11179</v>
      </c>
      <c r="S1138" s="1356">
        <f t="shared" si="797"/>
        <v>182418.11179</v>
      </c>
      <c r="T1138" s="1356">
        <f t="shared" si="797"/>
        <v>182418.11179</v>
      </c>
      <c r="U1138" s="1356">
        <f t="shared" ref="U1138:V1138" si="798">SUM(U1087)</f>
        <v>182418.11179</v>
      </c>
      <c r="V1138" s="1356">
        <f t="shared" si="798"/>
        <v>182418.11179</v>
      </c>
      <c r="W1138" s="1665">
        <f t="shared" si="797"/>
        <v>76007.546579166665</v>
      </c>
      <c r="X1138" s="1356">
        <f t="shared" si="797"/>
        <v>75691.753769999996</v>
      </c>
      <c r="Y1138" s="1356">
        <f t="shared" si="797"/>
        <v>0</v>
      </c>
      <c r="Z1138" s="1356">
        <f t="shared" si="797"/>
        <v>-315.79280916666903</v>
      </c>
      <c r="AA1138" s="1356">
        <f t="shared" si="797"/>
        <v>-619.30334999999968</v>
      </c>
      <c r="AB1138" s="1356">
        <f t="shared" si="797"/>
        <v>75072.450419999994</v>
      </c>
      <c r="AC1138" s="1356">
        <f>AC1086+AC1070</f>
        <v>746.6</v>
      </c>
      <c r="AD1138" s="1356">
        <f>SUM(AD1087)</f>
        <v>701235.76</v>
      </c>
      <c r="AE1138" s="1356">
        <f>SUM(AE1087)</f>
        <v>701.23576000000003</v>
      </c>
      <c r="AF1138" s="2614"/>
    </row>
    <row r="1139" spans="1:33" x14ac:dyDescent="0.25">
      <c r="B1139" s="1744">
        <v>1</v>
      </c>
      <c r="C1139" s="1516" t="s">
        <v>31</v>
      </c>
      <c r="D1139" s="1516"/>
      <c r="E1139" s="1426"/>
      <c r="F1139" s="2194"/>
      <c r="G1139" s="1356"/>
      <c r="H1139" s="1356"/>
      <c r="I1139" s="1356"/>
      <c r="J1139" s="1355"/>
      <c r="K1139" s="1355"/>
      <c r="L1139" s="1355"/>
      <c r="M1139" s="1355"/>
      <c r="N1139" s="1355"/>
      <c r="O1139" s="1355"/>
      <c r="P1139" s="1355"/>
      <c r="Q1139" s="1355"/>
      <c r="R1139" s="1356"/>
      <c r="S1139" s="1356"/>
      <c r="T1139" s="1356"/>
      <c r="U1139" s="1356"/>
      <c r="V1139" s="1356"/>
      <c r="W1139" s="1665"/>
      <c r="X1139" s="1356"/>
      <c r="Y1139" s="1356"/>
      <c r="Z1139" s="1356"/>
      <c r="AA1139" s="1356"/>
      <c r="AB1139" s="1356"/>
      <c r="AC1139" s="1356"/>
      <c r="AD1139" s="1356"/>
      <c r="AE1139" s="1356"/>
      <c r="AF1139" s="2614"/>
    </row>
    <row r="1140" spans="1:33" x14ac:dyDescent="0.25">
      <c r="A1140" s="738">
        <v>1</v>
      </c>
      <c r="B1140" s="1744">
        <v>1</v>
      </c>
      <c r="C1140" s="1508" t="s">
        <v>79</v>
      </c>
      <c r="D1140" s="1508"/>
      <c r="E1140" s="1513"/>
      <c r="F1140" s="2195">
        <f>SUM(F1092)</f>
        <v>245</v>
      </c>
      <c r="G1140" s="1205">
        <f>SUM(G1092)</f>
        <v>102</v>
      </c>
      <c r="H1140" s="1205">
        <f>SUM(H1092)</f>
        <v>120</v>
      </c>
      <c r="I1140" s="1205">
        <f t="shared" ref="I1140:I1147" si="799">H1140/G1140*100</f>
        <v>117.64705882352942</v>
      </c>
      <c r="J1140" s="1507">
        <f>L1140/F1140</f>
        <v>10.375510204081632</v>
      </c>
      <c r="K1140" s="1355">
        <f>N1140/H1140</f>
        <v>9.3833333333333329</v>
      </c>
      <c r="L1140" s="1205">
        <f>SUM(L1092)</f>
        <v>2542</v>
      </c>
      <c r="M1140" s="1205">
        <f>SUM(M1092)</f>
        <v>1059</v>
      </c>
      <c r="N1140" s="1205">
        <f>SUM(N1092)</f>
        <v>1126</v>
      </c>
      <c r="O1140" s="1181">
        <f>N1140/M1140*100</f>
        <v>106.32672332389046</v>
      </c>
      <c r="P1140" s="1205">
        <f>SUM(P1092)</f>
        <v>8.4733333333333327</v>
      </c>
      <c r="Q1140" s="1181">
        <f>N1140/$C$3*12/P1140</f>
        <v>318.92997639653817</v>
      </c>
      <c r="R1140" s="1205">
        <f t="shared" ref="R1140:X1140" si="800">SUM(R1092)</f>
        <v>0</v>
      </c>
      <c r="S1140" s="1205">
        <f t="shared" si="800"/>
        <v>0</v>
      </c>
      <c r="T1140" s="1205">
        <f t="shared" si="800"/>
        <v>0</v>
      </c>
      <c r="U1140" s="1205">
        <f t="shared" si="800"/>
        <v>0</v>
      </c>
      <c r="V1140" s="1205">
        <f t="shared" ref="V1140" si="801">SUM(V1092)</f>
        <v>0</v>
      </c>
      <c r="W1140" s="1666">
        <f t="shared" si="800"/>
        <v>0</v>
      </c>
      <c r="X1140" s="1205">
        <f t="shared" si="800"/>
        <v>0</v>
      </c>
      <c r="Y1140" s="1205"/>
      <c r="Z1140" s="1205">
        <f t="shared" ref="Z1140:AB1140" si="802">SUM(Z1092)</f>
        <v>0</v>
      </c>
      <c r="AA1140" s="1205">
        <f t="shared" si="802"/>
        <v>0</v>
      </c>
      <c r="AB1140" s="1205">
        <f t="shared" si="802"/>
        <v>0</v>
      </c>
      <c r="AC1140" s="1205">
        <f>SUM(AC1092)</f>
        <v>0</v>
      </c>
      <c r="AD1140" s="1205">
        <f t="shared" ref="AD1140:AE1140" si="803">SUM(AD1092)</f>
        <v>0</v>
      </c>
      <c r="AE1140" s="1205">
        <f t="shared" si="803"/>
        <v>0</v>
      </c>
      <c r="AF1140" s="2614"/>
    </row>
    <row r="1141" spans="1:33" ht="15" customHeight="1" x14ac:dyDescent="0.25">
      <c r="A1141" s="738">
        <v>1</v>
      </c>
      <c r="B1141" s="1744">
        <v>1</v>
      </c>
      <c r="C1141" s="1389" t="s">
        <v>16</v>
      </c>
      <c r="D1141" s="1389"/>
      <c r="E1141" s="1494"/>
      <c r="F1141" s="2195">
        <f>F1096</f>
        <v>2000</v>
      </c>
      <c r="G1141" s="1205">
        <f>G1096</f>
        <v>833.33333333333326</v>
      </c>
      <c r="H1141" s="1205">
        <f>H1096</f>
        <v>796</v>
      </c>
      <c r="I1141" s="1205">
        <f t="shared" si="799"/>
        <v>95.52000000000001</v>
      </c>
      <c r="J1141" s="1205">
        <f>J1096</f>
        <v>8</v>
      </c>
      <c r="K1141" s="1205">
        <f>K1096</f>
        <v>8.2952261306532655</v>
      </c>
      <c r="L1141" s="1205">
        <f>L1096</f>
        <v>16000</v>
      </c>
      <c r="M1141" s="1205">
        <f>M1096</f>
        <v>6666.6666666666661</v>
      </c>
      <c r="N1141" s="1205">
        <f>N1096</f>
        <v>6603</v>
      </c>
      <c r="O1141" s="1181">
        <f>N1141/M1141*100</f>
        <v>99.045000000000002</v>
      </c>
      <c r="P1141" s="1205">
        <f>P1096</f>
        <v>66.666666666666657</v>
      </c>
      <c r="Q1141" s="1205">
        <f>Q1096</f>
        <v>237.70800000000003</v>
      </c>
      <c r="R1141" s="1205">
        <f t="shared" ref="R1141:X1142" si="804">SUM(R1096)</f>
        <v>0</v>
      </c>
      <c r="S1141" s="1205">
        <f t="shared" ref="S1141:T1141" si="805">SUM(S1096)</f>
        <v>0</v>
      </c>
      <c r="T1141" s="1205">
        <f t="shared" si="805"/>
        <v>0</v>
      </c>
      <c r="U1141" s="1205">
        <f t="shared" ref="U1141:V1141" si="806">SUM(U1096)</f>
        <v>0</v>
      </c>
      <c r="V1141" s="1205">
        <f t="shared" si="806"/>
        <v>0</v>
      </c>
      <c r="W1141" s="1666">
        <f t="shared" si="804"/>
        <v>0</v>
      </c>
      <c r="X1141" s="1205">
        <f t="shared" si="804"/>
        <v>0</v>
      </c>
      <c r="Y1141" s="1205"/>
      <c r="Z1141" s="1205">
        <f t="shared" ref="Z1141:AB1142" si="807">SUM(Z1096)</f>
        <v>0</v>
      </c>
      <c r="AA1141" s="1205">
        <f t="shared" si="807"/>
        <v>0</v>
      </c>
      <c r="AB1141" s="1205">
        <f t="shared" si="807"/>
        <v>0</v>
      </c>
      <c r="AC1141" s="1205">
        <f>AC1096</f>
        <v>0</v>
      </c>
      <c r="AD1141" s="1205">
        <f t="shared" ref="AD1141:AE1142" si="808">SUM(AD1096)</f>
        <v>0</v>
      </c>
      <c r="AE1141" s="1205">
        <f t="shared" si="808"/>
        <v>0</v>
      </c>
      <c r="AF1141" s="2614"/>
    </row>
    <row r="1142" spans="1:33" ht="29.25" x14ac:dyDescent="0.25">
      <c r="A1142" s="738">
        <v>1</v>
      </c>
      <c r="B1142" s="1744">
        <v>1</v>
      </c>
      <c r="C1142" s="1209" t="s">
        <v>173</v>
      </c>
      <c r="D1142" s="1209"/>
      <c r="E1142" s="1209"/>
      <c r="F1142" s="2194">
        <f>SUM(F1097)</f>
        <v>2245</v>
      </c>
      <c r="G1142" s="1356">
        <f>SUM(G1097)</f>
        <v>935.33333333333326</v>
      </c>
      <c r="H1142" s="1356">
        <f>SUM(H1097)</f>
        <v>916</v>
      </c>
      <c r="I1142" s="1356">
        <f t="shared" si="799"/>
        <v>97.933000712758371</v>
      </c>
      <c r="J1142" s="1507">
        <f>L1142/F1142</f>
        <v>8.2592427616926507</v>
      </c>
      <c r="K1142" s="1355">
        <f>N1142/H1142</f>
        <v>8.4377729257641914</v>
      </c>
      <c r="L1142" s="1356">
        <f>SUM(L1097)</f>
        <v>18542</v>
      </c>
      <c r="M1142" s="1356">
        <f>SUM(M1097)</f>
        <v>7725.6666666666661</v>
      </c>
      <c r="N1142" s="1356">
        <f>SUM(N1097)</f>
        <v>7729</v>
      </c>
      <c r="O1142" s="1181">
        <f>N1142/M1142*100</f>
        <v>100.04314622254822</v>
      </c>
      <c r="P1142" s="1356">
        <f>SUM(P1097)</f>
        <v>75.139999999999986</v>
      </c>
      <c r="Q1142" s="1181">
        <f>N1142/$C$3*12/P1142</f>
        <v>246.86718126164496</v>
      </c>
      <c r="R1142" s="1356">
        <f t="shared" si="804"/>
        <v>39215.885721599996</v>
      </c>
      <c r="S1142" s="1356">
        <f t="shared" ref="S1142:T1142" si="809">SUM(S1097)</f>
        <v>39215.885721599996</v>
      </c>
      <c r="T1142" s="1356">
        <f t="shared" si="809"/>
        <v>39215.885721599996</v>
      </c>
      <c r="U1142" s="1356">
        <f t="shared" ref="U1142:V1142" si="810">SUM(U1097)</f>
        <v>39215.885721599996</v>
      </c>
      <c r="V1142" s="1356">
        <f t="shared" si="810"/>
        <v>39215.885721599996</v>
      </c>
      <c r="W1142" s="1665">
        <f t="shared" si="804"/>
        <v>16339.952383999998</v>
      </c>
      <c r="X1142" s="1356">
        <f t="shared" si="804"/>
        <v>16324.318439999999</v>
      </c>
      <c r="Y1142" s="1356">
        <f>SUM(Y1097)</f>
        <v>0</v>
      </c>
      <c r="Z1142" s="1356">
        <f t="shared" si="807"/>
        <v>-15.633943999999246</v>
      </c>
      <c r="AA1142" s="1356">
        <f t="shared" si="807"/>
        <v>-300.38147999999995</v>
      </c>
      <c r="AB1142" s="1356">
        <f t="shared" si="807"/>
        <v>16023.936959999999</v>
      </c>
      <c r="AC1142" s="1356">
        <f>SUM(AC1097)</f>
        <v>0</v>
      </c>
      <c r="AD1142" s="1356">
        <f t="shared" si="808"/>
        <v>0</v>
      </c>
      <c r="AE1142" s="1356">
        <f t="shared" si="808"/>
        <v>0</v>
      </c>
      <c r="AF1142" s="2614"/>
    </row>
    <row r="1143" spans="1:33" x14ac:dyDescent="0.25">
      <c r="A1143" s="738">
        <v>1</v>
      </c>
      <c r="B1143" s="1744">
        <v>1</v>
      </c>
      <c r="C1143" s="1390" t="s">
        <v>326</v>
      </c>
      <c r="D1143" s="1390"/>
      <c r="E1143" s="1390"/>
      <c r="F1143" s="2214">
        <f t="shared" ref="F1143:H1147" si="811">F1098</f>
        <v>6300</v>
      </c>
      <c r="G1143" s="1361">
        <f t="shared" si="811"/>
        <v>2625</v>
      </c>
      <c r="H1143" s="1361">
        <f t="shared" si="811"/>
        <v>2922</v>
      </c>
      <c r="I1143" s="1335">
        <f t="shared" si="799"/>
        <v>111.31428571428572</v>
      </c>
      <c r="J1143" s="1514"/>
      <c r="K1143" s="1515"/>
      <c r="L1143" s="1361"/>
      <c r="M1143" s="1361"/>
      <c r="N1143" s="1361"/>
      <c r="O1143" s="1371"/>
      <c r="P1143" s="1361"/>
      <c r="Q1143" s="1371"/>
      <c r="R1143" s="1361"/>
      <c r="S1143" s="1361"/>
      <c r="T1143" s="1361"/>
      <c r="U1143" s="1361"/>
      <c r="V1143" s="1361"/>
      <c r="W1143" s="1615"/>
      <c r="X1143" s="1361"/>
      <c r="Y1143" s="1361"/>
      <c r="Z1143" s="1361"/>
      <c r="AA1143" s="1361"/>
      <c r="AB1143" s="1361"/>
      <c r="AC1143" s="1361">
        <f t="shared" ref="AC1143:AE1147" si="812">AC1098</f>
        <v>31</v>
      </c>
      <c r="AD1143" s="1361"/>
      <c r="AE1143" s="1361"/>
      <c r="AF1143" s="2614"/>
    </row>
    <row r="1144" spans="1:33" x14ac:dyDescent="0.25">
      <c r="A1144" s="738">
        <v>1</v>
      </c>
      <c r="B1144" s="1744">
        <v>1</v>
      </c>
      <c r="C1144" s="1302" t="s">
        <v>327</v>
      </c>
      <c r="D1144" s="1302"/>
      <c r="E1144" s="1216"/>
      <c r="F1144" s="2216">
        <f t="shared" si="811"/>
        <v>6300</v>
      </c>
      <c r="G1144" s="1339">
        <f t="shared" si="811"/>
        <v>2625</v>
      </c>
      <c r="H1144" s="1339">
        <f t="shared" si="811"/>
        <v>2922</v>
      </c>
      <c r="I1144" s="1356">
        <f t="shared" si="799"/>
        <v>111.31428571428572</v>
      </c>
      <c r="J1144" s="1373"/>
      <c r="K1144" s="1391"/>
      <c r="L1144" s="1339"/>
      <c r="M1144" s="1339"/>
      <c r="N1144" s="1339"/>
      <c r="O1144" s="1215"/>
      <c r="P1144" s="1339"/>
      <c r="Q1144" s="1215"/>
      <c r="R1144" s="1339"/>
      <c r="S1144" s="1339"/>
      <c r="T1144" s="1339"/>
      <c r="U1144" s="1339"/>
      <c r="V1144" s="1339"/>
      <c r="W1144" s="1667"/>
      <c r="X1144" s="1339"/>
      <c r="Y1144" s="1339"/>
      <c r="Z1144" s="1339"/>
      <c r="AA1144" s="1339"/>
      <c r="AB1144" s="1339"/>
      <c r="AC1144" s="1339">
        <f t="shared" si="812"/>
        <v>0</v>
      </c>
      <c r="AD1144" s="1339"/>
      <c r="AE1144" s="1339"/>
      <c r="AF1144" s="2614"/>
    </row>
    <row r="1145" spans="1:33" x14ac:dyDescent="0.25">
      <c r="A1145" s="738">
        <v>1</v>
      </c>
      <c r="B1145" s="1744">
        <v>1</v>
      </c>
      <c r="C1145" s="1216" t="s">
        <v>328</v>
      </c>
      <c r="D1145" s="1216"/>
      <c r="E1145" s="1216"/>
      <c r="F1145" s="2216">
        <f t="shared" si="811"/>
        <v>10</v>
      </c>
      <c r="G1145" s="1339">
        <f t="shared" si="811"/>
        <v>4</v>
      </c>
      <c r="H1145" s="1339">
        <f t="shared" si="811"/>
        <v>2</v>
      </c>
      <c r="I1145" s="1356">
        <f t="shared" si="799"/>
        <v>50</v>
      </c>
      <c r="J1145" s="1373"/>
      <c r="K1145" s="1391"/>
      <c r="L1145" s="1339"/>
      <c r="M1145" s="1339"/>
      <c r="N1145" s="1339"/>
      <c r="O1145" s="1215"/>
      <c r="P1145" s="1339"/>
      <c r="Q1145" s="1215"/>
      <c r="R1145" s="1339"/>
      <c r="S1145" s="1339"/>
      <c r="T1145" s="1339"/>
      <c r="U1145" s="1339"/>
      <c r="V1145" s="1339"/>
      <c r="W1145" s="1667"/>
      <c r="X1145" s="1339"/>
      <c r="Y1145" s="1339"/>
      <c r="Z1145" s="1339"/>
      <c r="AA1145" s="1339"/>
      <c r="AB1145" s="1339"/>
      <c r="AC1145" s="1339">
        <f t="shared" si="812"/>
        <v>0</v>
      </c>
      <c r="AD1145" s="1339"/>
      <c r="AE1145" s="1339"/>
      <c r="AF1145" s="2614"/>
    </row>
    <row r="1146" spans="1:33" ht="30" x14ac:dyDescent="0.25">
      <c r="A1146" s="738">
        <v>1</v>
      </c>
      <c r="B1146" s="1744">
        <v>1</v>
      </c>
      <c r="C1146" s="1530" t="s">
        <v>329</v>
      </c>
      <c r="D1146" s="1302"/>
      <c r="E1146" s="1216"/>
      <c r="F1146" s="2216">
        <f t="shared" si="811"/>
        <v>10</v>
      </c>
      <c r="G1146" s="1339">
        <f t="shared" si="811"/>
        <v>4</v>
      </c>
      <c r="H1146" s="1339">
        <f t="shared" si="811"/>
        <v>2</v>
      </c>
      <c r="I1146" s="1339">
        <f t="shared" si="799"/>
        <v>50</v>
      </c>
      <c r="J1146" s="1507"/>
      <c r="K1146" s="1391"/>
      <c r="L1146" s="1339"/>
      <c r="M1146" s="1339"/>
      <c r="N1146" s="1339"/>
      <c r="O1146" s="1215"/>
      <c r="P1146" s="1356"/>
      <c r="Q1146" s="1181"/>
      <c r="R1146" s="1356"/>
      <c r="S1146" s="1356"/>
      <c r="T1146" s="1356"/>
      <c r="U1146" s="1356"/>
      <c r="V1146" s="1356"/>
      <c r="W1146" s="1665"/>
      <c r="X1146" s="1356"/>
      <c r="Y1146" s="1339"/>
      <c r="Z1146" s="1339"/>
      <c r="AA1146" s="1339"/>
      <c r="AB1146" s="1339"/>
      <c r="AC1146" s="1339">
        <f t="shared" si="812"/>
        <v>0</v>
      </c>
      <c r="AD1146" s="1339"/>
      <c r="AE1146" s="1339"/>
      <c r="AF1146" s="2614"/>
    </row>
    <row r="1147" spans="1:33" ht="25.5" customHeight="1" thickBot="1" x14ac:dyDescent="0.3">
      <c r="B1147" s="1744"/>
      <c r="C1147" s="1390" t="s">
        <v>344</v>
      </c>
      <c r="D1147" s="2560"/>
      <c r="E1147" s="2107"/>
      <c r="F1147" s="2217">
        <f t="shared" si="811"/>
        <v>6310</v>
      </c>
      <c r="G1147" s="1357">
        <f t="shared" si="811"/>
        <v>2629</v>
      </c>
      <c r="H1147" s="1357">
        <f t="shared" si="811"/>
        <v>2924</v>
      </c>
      <c r="I1147" s="1357">
        <f t="shared" si="799"/>
        <v>111.22099657664511</v>
      </c>
      <c r="J1147" s="1383"/>
      <c r="K1147" s="1394"/>
      <c r="L1147" s="1357"/>
      <c r="M1147" s="1357"/>
      <c r="N1147" s="1357"/>
      <c r="O1147" s="1225"/>
      <c r="P1147" s="1357"/>
      <c r="Q1147" s="1225"/>
      <c r="R1147" s="1357">
        <f>R1102</f>
        <v>22240.52594</v>
      </c>
      <c r="S1147" s="1357">
        <f>S1102</f>
        <v>22240.52594</v>
      </c>
      <c r="T1147" s="1357">
        <f>T1102</f>
        <v>22240.52594</v>
      </c>
      <c r="U1147" s="1357">
        <f>U1102</f>
        <v>22240.52594</v>
      </c>
      <c r="V1147" s="1357">
        <f>V1102</f>
        <v>22240.52594</v>
      </c>
      <c r="W1147" s="1668">
        <f t="shared" ref="W1147:AB1147" si="813">W1102</f>
        <v>9266.8858083333325</v>
      </c>
      <c r="X1147" s="1357">
        <f t="shared" si="813"/>
        <v>9150.4549600000009</v>
      </c>
      <c r="Y1147" s="1357">
        <f t="shared" si="813"/>
        <v>0</v>
      </c>
      <c r="Z1147" s="1357">
        <f t="shared" si="813"/>
        <v>-116.4308483333316</v>
      </c>
      <c r="AA1147" s="1357">
        <f t="shared" si="813"/>
        <v>-56.67942</v>
      </c>
      <c r="AB1147" s="1357">
        <f t="shared" si="813"/>
        <v>9093.7755400000005</v>
      </c>
      <c r="AC1147" s="1357">
        <f t="shared" si="812"/>
        <v>31</v>
      </c>
      <c r="AD1147" s="1357">
        <f t="shared" si="812"/>
        <v>70728.439999999988</v>
      </c>
      <c r="AE1147" s="1357">
        <f t="shared" si="812"/>
        <v>70.728439999999992</v>
      </c>
      <c r="AF1147" s="2614"/>
    </row>
    <row r="1148" spans="1:33" ht="15.75" thickBot="1" x14ac:dyDescent="0.3">
      <c r="A1148" s="738">
        <v>1</v>
      </c>
      <c r="B1148" s="1744">
        <v>1</v>
      </c>
      <c r="C1148" s="2108" t="s">
        <v>69</v>
      </c>
      <c r="D1148" s="839"/>
      <c r="E1148" s="839"/>
      <c r="F1148" s="726"/>
      <c r="G1148" s="237"/>
      <c r="H1148" s="237"/>
      <c r="I1148" s="237"/>
      <c r="J1148" s="606"/>
      <c r="K1148" s="606"/>
      <c r="L1148" s="606"/>
      <c r="M1148" s="606"/>
      <c r="N1148" s="606"/>
      <c r="O1148" s="606"/>
      <c r="P1148" s="606"/>
      <c r="Q1148" s="606"/>
      <c r="R1148" s="757"/>
      <c r="S1148" s="757"/>
      <c r="T1148" s="757"/>
      <c r="U1148" s="757"/>
      <c r="V1148" s="757"/>
      <c r="W1148" s="1663"/>
      <c r="X1148" s="757"/>
      <c r="Y1148" s="757"/>
      <c r="Z1148" s="757"/>
      <c r="AA1148" s="861"/>
      <c r="AB1148" s="757"/>
      <c r="AC1148" s="757"/>
      <c r="AD1148" s="1868"/>
      <c r="AE1148" s="1868"/>
      <c r="AF1148" s="2614"/>
    </row>
    <row r="1149" spans="1:33" ht="45.75" customHeight="1" x14ac:dyDescent="0.25">
      <c r="A1149" s="738">
        <v>1</v>
      </c>
      <c r="B1149" s="1744">
        <v>1</v>
      </c>
      <c r="C1149" s="828" t="s">
        <v>234</v>
      </c>
      <c r="D1149" s="544"/>
      <c r="E1149" s="437"/>
      <c r="F1149" s="772"/>
      <c r="G1149" s="771"/>
      <c r="H1149" s="771"/>
      <c r="I1149" s="771"/>
      <c r="J1149" s="771"/>
      <c r="K1149" s="771"/>
      <c r="L1149" s="771"/>
      <c r="M1149" s="771"/>
      <c r="N1149" s="771"/>
      <c r="O1149" s="771"/>
      <c r="P1149" s="771"/>
      <c r="Q1149" s="771"/>
      <c r="R1149" s="717"/>
      <c r="S1149" s="717"/>
      <c r="T1149" s="717"/>
      <c r="U1149" s="717"/>
      <c r="V1149" s="717"/>
      <c r="W1149" s="1669"/>
      <c r="X1149" s="717"/>
      <c r="Y1149" s="717"/>
      <c r="Z1149" s="717"/>
      <c r="AA1149" s="866"/>
      <c r="AB1149" s="717"/>
      <c r="AC1149" s="717"/>
      <c r="AD1149" s="1841"/>
      <c r="AE1149" s="1841"/>
      <c r="AF1149" s="2614"/>
    </row>
    <row r="1150" spans="1:33" s="70" customFormat="1" ht="15" customHeight="1" x14ac:dyDescent="0.25">
      <c r="A1150" s="738">
        <v>1</v>
      </c>
      <c r="B1150" s="1744">
        <v>1</v>
      </c>
      <c r="C1150" s="654" t="s">
        <v>5</v>
      </c>
      <c r="D1150" s="654"/>
      <c r="E1150" s="654"/>
      <c r="F1150" s="867"/>
      <c r="G1150" s="228"/>
      <c r="H1150" s="228"/>
      <c r="I1150" s="228"/>
      <c r="J1150" s="228"/>
      <c r="K1150" s="228"/>
      <c r="L1150" s="655"/>
      <c r="M1150" s="655"/>
      <c r="N1150" s="655"/>
      <c r="O1150" s="655"/>
      <c r="P1150" s="655"/>
      <c r="Q1150" s="655"/>
      <c r="R1150" s="228"/>
      <c r="S1150" s="228"/>
      <c r="T1150" s="228"/>
      <c r="U1150" s="228"/>
      <c r="V1150" s="228"/>
      <c r="W1150" s="1634"/>
      <c r="X1150" s="228"/>
      <c r="Y1150" s="228"/>
      <c r="Z1150" s="228"/>
      <c r="AA1150" s="228"/>
      <c r="AB1150" s="228"/>
      <c r="AC1150" s="228"/>
      <c r="AD1150" s="1860"/>
      <c r="AE1150" s="1860"/>
      <c r="AF1150" s="2614"/>
      <c r="AG1150" s="1730"/>
    </row>
    <row r="1151" spans="1:33" s="70" customFormat="1" ht="15" customHeight="1" x14ac:dyDescent="0.25">
      <c r="A1151" s="738">
        <v>1</v>
      </c>
      <c r="B1151" s="1744">
        <v>1</v>
      </c>
      <c r="C1151" s="124" t="s">
        <v>10</v>
      </c>
      <c r="D1151" s="2564" t="s">
        <v>521</v>
      </c>
      <c r="E1151" s="361">
        <v>340</v>
      </c>
      <c r="F1151" s="711">
        <v>950</v>
      </c>
      <c r="G1151" s="92">
        <f t="shared" ref="G1151:G1161" si="814">F1151/12*$C$3</f>
        <v>395.83333333333337</v>
      </c>
      <c r="H1151" s="867">
        <v>396</v>
      </c>
      <c r="I1151" s="92">
        <f t="shared" ref="I1151:I1162" si="815">H1151/G1151*100</f>
        <v>100.04210526315789</v>
      </c>
      <c r="J1151" s="865">
        <v>11</v>
      </c>
      <c r="K1151" s="93">
        <f t="shared" ref="K1151:K1162" si="816">N1151/H1151</f>
        <v>11.830808080808081</v>
      </c>
      <c r="L1151" s="94">
        <f t="shared" ref="L1151:L1161" si="817">ROUND(F1151*J1151,0)</f>
        <v>10450</v>
      </c>
      <c r="M1151" s="94">
        <f t="shared" ref="M1151:M1161" si="818">ROUND(L1151/12*$C$3,0)</f>
        <v>4354</v>
      </c>
      <c r="N1151" s="655">
        <v>4685</v>
      </c>
      <c r="O1151" s="94">
        <f t="shared" ref="O1151:O1162" si="819">N1151/M1151*100</f>
        <v>107.6022048690859</v>
      </c>
      <c r="P1151" s="94">
        <f t="shared" ref="P1151:P1161" si="820">ROUND(L1151/E1151,0)</f>
        <v>31</v>
      </c>
      <c r="Q1151" s="94">
        <f t="shared" ref="Q1151:Q1162" si="821">N1151/$C$3*12/P1151</f>
        <v>362.70967741935482</v>
      </c>
      <c r="R1151" s="228"/>
      <c r="S1151" s="228"/>
      <c r="T1151" s="228"/>
      <c r="U1151" s="228"/>
      <c r="V1151" s="228"/>
      <c r="W1151" s="1634"/>
      <c r="X1151" s="228"/>
      <c r="Y1151" s="228"/>
      <c r="Z1151" s="228"/>
      <c r="AA1151" s="228"/>
      <c r="AB1151" s="228"/>
      <c r="AC1151" s="228"/>
      <c r="AD1151" s="1860"/>
      <c r="AE1151" s="1860"/>
      <c r="AF1151" s="2614"/>
      <c r="AG1151" s="1730"/>
    </row>
    <row r="1152" spans="1:33" s="1142" customFormat="1" ht="15" customHeight="1" x14ac:dyDescent="0.25">
      <c r="A1152" s="2159"/>
      <c r="B1152" s="2160">
        <v>1</v>
      </c>
      <c r="C1152" s="3" t="s">
        <v>362</v>
      </c>
      <c r="D1152" s="2564" t="s">
        <v>521</v>
      </c>
      <c r="E1152" s="1777">
        <v>330</v>
      </c>
      <c r="F1152" s="2163">
        <v>50</v>
      </c>
      <c r="G1152" s="1051">
        <f t="shared" ref="G1152" si="822">F1152/12*$C$3</f>
        <v>20.833333333333336</v>
      </c>
      <c r="H1152" s="2161">
        <v>17</v>
      </c>
      <c r="I1152" s="1051">
        <f t="shared" si="815"/>
        <v>81.599999999999994</v>
      </c>
      <c r="J1152" s="2162">
        <v>10</v>
      </c>
      <c r="K1152" s="1232">
        <f t="shared" si="816"/>
        <v>6.7058823529411766</v>
      </c>
      <c r="L1152" s="1235">
        <f t="shared" si="817"/>
        <v>500</v>
      </c>
      <c r="M1152" s="1235">
        <f t="shared" si="818"/>
        <v>208</v>
      </c>
      <c r="N1152" s="1235">
        <v>114</v>
      </c>
      <c r="O1152" s="1235">
        <f t="shared" si="819"/>
        <v>54.807692307692314</v>
      </c>
      <c r="P1152" s="1235">
        <f t="shared" si="820"/>
        <v>2</v>
      </c>
      <c r="Q1152" s="1235">
        <f t="shared" si="821"/>
        <v>136.80000000000001</v>
      </c>
      <c r="R1152" s="2163"/>
      <c r="S1152" s="2163"/>
      <c r="T1152" s="2163"/>
      <c r="U1152" s="2163"/>
      <c r="V1152" s="2163"/>
      <c r="W1152" s="2164"/>
      <c r="X1152" s="2163"/>
      <c r="Y1152" s="2163"/>
      <c r="Z1152" s="2163"/>
      <c r="AA1152" s="2163"/>
      <c r="AB1152" s="2163"/>
      <c r="AC1152" s="2163"/>
      <c r="AD1152" s="2165"/>
      <c r="AE1152" s="2165"/>
      <c r="AF1152" s="2614"/>
      <c r="AG1152" s="2425"/>
    </row>
    <row r="1153" spans="1:33" s="70" customFormat="1" ht="15" customHeight="1" x14ac:dyDescent="0.25">
      <c r="A1153" s="738">
        <v>1</v>
      </c>
      <c r="B1153" s="1744">
        <v>1</v>
      </c>
      <c r="C1153" s="124" t="s">
        <v>9</v>
      </c>
      <c r="D1153" s="2564" t="s">
        <v>521</v>
      </c>
      <c r="E1153" s="361">
        <v>340</v>
      </c>
      <c r="F1153" s="711">
        <v>450</v>
      </c>
      <c r="G1153" s="92">
        <f t="shared" si="814"/>
        <v>187.5</v>
      </c>
      <c r="H1153" s="867">
        <v>199</v>
      </c>
      <c r="I1153" s="92">
        <f t="shared" si="815"/>
        <v>106.13333333333333</v>
      </c>
      <c r="J1153" s="865">
        <v>12</v>
      </c>
      <c r="K1153" s="93">
        <f t="shared" si="816"/>
        <v>12.467336683417086</v>
      </c>
      <c r="L1153" s="94">
        <f t="shared" si="817"/>
        <v>5400</v>
      </c>
      <c r="M1153" s="94">
        <f t="shared" si="818"/>
        <v>2250</v>
      </c>
      <c r="N1153" s="655">
        <v>2481</v>
      </c>
      <c r="O1153" s="94">
        <f t="shared" si="819"/>
        <v>110.26666666666667</v>
      </c>
      <c r="P1153" s="94">
        <f t="shared" si="820"/>
        <v>16</v>
      </c>
      <c r="Q1153" s="94">
        <f t="shared" si="821"/>
        <v>372.15</v>
      </c>
      <c r="R1153" s="228"/>
      <c r="S1153" s="228"/>
      <c r="T1153" s="228"/>
      <c r="U1153" s="228"/>
      <c r="V1153" s="228"/>
      <c r="W1153" s="1634"/>
      <c r="X1153" s="228"/>
      <c r="Y1153" s="228"/>
      <c r="Z1153" s="228"/>
      <c r="AA1153" s="228"/>
      <c r="AB1153" s="228"/>
      <c r="AC1153" s="228"/>
      <c r="AD1153" s="1860"/>
      <c r="AE1153" s="1860"/>
      <c r="AF1153" s="2614"/>
      <c r="AG1153" s="1730"/>
    </row>
    <row r="1154" spans="1:33" s="70" customFormat="1" ht="15" customHeight="1" x14ac:dyDescent="0.25">
      <c r="A1154" s="738">
        <v>1</v>
      </c>
      <c r="B1154" s="1744">
        <v>1</v>
      </c>
      <c r="C1154" s="124" t="s">
        <v>8</v>
      </c>
      <c r="D1154" s="2564" t="s">
        <v>521</v>
      </c>
      <c r="E1154" s="361">
        <v>340</v>
      </c>
      <c r="F1154" s="711">
        <v>375</v>
      </c>
      <c r="G1154" s="92">
        <f t="shared" si="814"/>
        <v>156.25</v>
      </c>
      <c r="H1154" s="867">
        <v>121</v>
      </c>
      <c r="I1154" s="92">
        <f t="shared" si="815"/>
        <v>77.44</v>
      </c>
      <c r="J1154" s="865">
        <v>11</v>
      </c>
      <c r="K1154" s="93">
        <f t="shared" si="816"/>
        <v>11.991735537190083</v>
      </c>
      <c r="L1154" s="94">
        <f t="shared" si="817"/>
        <v>4125</v>
      </c>
      <c r="M1154" s="94">
        <f t="shared" si="818"/>
        <v>1719</v>
      </c>
      <c r="N1154" s="655">
        <v>1451</v>
      </c>
      <c r="O1154" s="94">
        <f t="shared" si="819"/>
        <v>84.409540430482849</v>
      </c>
      <c r="P1154" s="94">
        <f t="shared" si="820"/>
        <v>12</v>
      </c>
      <c r="Q1154" s="94">
        <f t="shared" si="821"/>
        <v>290.2</v>
      </c>
      <c r="R1154" s="228"/>
      <c r="S1154" s="228"/>
      <c r="T1154" s="228"/>
      <c r="U1154" s="228"/>
      <c r="V1154" s="228"/>
      <c r="W1154" s="1634"/>
      <c r="X1154" s="228"/>
      <c r="Y1154" s="228"/>
      <c r="Z1154" s="228"/>
      <c r="AA1154" s="228"/>
      <c r="AB1154" s="228"/>
      <c r="AC1154" s="228"/>
      <c r="AD1154" s="1860"/>
      <c r="AE1154" s="1860"/>
      <c r="AF1154" s="2614"/>
      <c r="AG1154" s="1730"/>
    </row>
    <row r="1155" spans="1:33" s="70" customFormat="1" ht="15" customHeight="1" x14ac:dyDescent="0.25">
      <c r="A1155" s="738">
        <v>1</v>
      </c>
      <c r="B1155" s="1744">
        <v>1</v>
      </c>
      <c r="C1155" s="124" t="s">
        <v>6</v>
      </c>
      <c r="D1155" s="2564" t="s">
        <v>521</v>
      </c>
      <c r="E1155" s="361">
        <v>340</v>
      </c>
      <c r="F1155" s="711">
        <v>1090</v>
      </c>
      <c r="G1155" s="92">
        <f t="shared" si="814"/>
        <v>454.16666666666663</v>
      </c>
      <c r="H1155" s="867">
        <v>448</v>
      </c>
      <c r="I1155" s="92">
        <f t="shared" si="815"/>
        <v>98.642201834862391</v>
      </c>
      <c r="J1155" s="865">
        <v>9</v>
      </c>
      <c r="K1155" s="93">
        <f t="shared" si="816"/>
        <v>9.03125</v>
      </c>
      <c r="L1155" s="94">
        <f t="shared" si="817"/>
        <v>9810</v>
      </c>
      <c r="M1155" s="94">
        <f t="shared" si="818"/>
        <v>4088</v>
      </c>
      <c r="N1155" s="655">
        <v>4046</v>
      </c>
      <c r="O1155" s="94">
        <f t="shared" si="819"/>
        <v>98.972602739726028</v>
      </c>
      <c r="P1155" s="94">
        <f t="shared" si="820"/>
        <v>29</v>
      </c>
      <c r="Q1155" s="94">
        <f t="shared" si="821"/>
        <v>334.84137931034491</v>
      </c>
      <c r="R1155" s="228"/>
      <c r="S1155" s="228"/>
      <c r="T1155" s="228"/>
      <c r="U1155" s="228"/>
      <c r="V1155" s="228"/>
      <c r="W1155" s="1634"/>
      <c r="X1155" s="228"/>
      <c r="Y1155" s="228"/>
      <c r="Z1155" s="228"/>
      <c r="AA1155" s="228"/>
      <c r="AB1155" s="228"/>
      <c r="AC1155" s="228"/>
      <c r="AD1155" s="1860"/>
      <c r="AE1155" s="1860"/>
      <c r="AF1155" s="2614"/>
      <c r="AG1155" s="1730"/>
    </row>
    <row r="1156" spans="1:33" s="70" customFormat="1" ht="15" customHeight="1" x14ac:dyDescent="0.25">
      <c r="A1156" s="738">
        <v>1</v>
      </c>
      <c r="B1156" s="1744">
        <v>1</v>
      </c>
      <c r="C1156" s="124" t="s">
        <v>25</v>
      </c>
      <c r="D1156" s="2564" t="s">
        <v>521</v>
      </c>
      <c r="E1156" s="361">
        <v>270</v>
      </c>
      <c r="F1156" s="711">
        <v>520</v>
      </c>
      <c r="G1156" s="92">
        <f t="shared" si="814"/>
        <v>216.66666666666669</v>
      </c>
      <c r="H1156" s="867">
        <v>196</v>
      </c>
      <c r="I1156" s="92">
        <f t="shared" si="815"/>
        <v>90.461538461538453</v>
      </c>
      <c r="J1156" s="865">
        <v>7</v>
      </c>
      <c r="K1156" s="93">
        <f t="shared" si="816"/>
        <v>6.3469387755102042</v>
      </c>
      <c r="L1156" s="94">
        <f t="shared" si="817"/>
        <v>3640</v>
      </c>
      <c r="M1156" s="94">
        <f t="shared" si="818"/>
        <v>1517</v>
      </c>
      <c r="N1156" s="655">
        <v>1244</v>
      </c>
      <c r="O1156" s="94">
        <f t="shared" si="819"/>
        <v>82.00395517468688</v>
      </c>
      <c r="P1156" s="94">
        <f t="shared" si="820"/>
        <v>13</v>
      </c>
      <c r="Q1156" s="94">
        <f t="shared" si="821"/>
        <v>229.6615384615385</v>
      </c>
      <c r="R1156" s="228"/>
      <c r="S1156" s="228"/>
      <c r="T1156" s="228"/>
      <c r="U1156" s="228"/>
      <c r="V1156" s="228"/>
      <c r="W1156" s="1634"/>
      <c r="X1156" s="228"/>
      <c r="Y1156" s="228"/>
      <c r="Z1156" s="228"/>
      <c r="AA1156" s="228"/>
      <c r="AB1156" s="228"/>
      <c r="AC1156" s="228"/>
      <c r="AD1156" s="1860"/>
      <c r="AE1156" s="1860"/>
      <c r="AF1156" s="2614"/>
      <c r="AG1156" s="1730"/>
    </row>
    <row r="1157" spans="1:33" s="70" customFormat="1" ht="15" customHeight="1" x14ac:dyDescent="0.25">
      <c r="A1157" s="738">
        <v>1</v>
      </c>
      <c r="B1157" s="1744">
        <v>1</v>
      </c>
      <c r="C1157" s="124" t="s">
        <v>27</v>
      </c>
      <c r="D1157" s="2564" t="s">
        <v>521</v>
      </c>
      <c r="E1157" s="361">
        <v>300</v>
      </c>
      <c r="F1157" s="711">
        <v>340</v>
      </c>
      <c r="G1157" s="92">
        <f t="shared" si="814"/>
        <v>141.66666666666666</v>
      </c>
      <c r="H1157" s="867">
        <v>132</v>
      </c>
      <c r="I1157" s="92">
        <f t="shared" si="815"/>
        <v>93.176470588235304</v>
      </c>
      <c r="J1157" s="865">
        <v>6.3</v>
      </c>
      <c r="K1157" s="93">
        <f t="shared" si="816"/>
        <v>7.2727272727272725</v>
      </c>
      <c r="L1157" s="94">
        <f t="shared" si="817"/>
        <v>2142</v>
      </c>
      <c r="M1157" s="94">
        <f t="shared" si="818"/>
        <v>893</v>
      </c>
      <c r="N1157" s="655">
        <v>960</v>
      </c>
      <c r="O1157" s="94">
        <f t="shared" si="819"/>
        <v>107.50279955207166</v>
      </c>
      <c r="P1157" s="94">
        <f t="shared" si="820"/>
        <v>7</v>
      </c>
      <c r="Q1157" s="94">
        <f t="shared" si="821"/>
        <v>329.14285714285717</v>
      </c>
      <c r="R1157" s="228"/>
      <c r="S1157" s="228"/>
      <c r="T1157" s="228"/>
      <c r="U1157" s="228"/>
      <c r="V1157" s="228"/>
      <c r="W1157" s="1634"/>
      <c r="X1157" s="228"/>
      <c r="Y1157" s="228"/>
      <c r="Z1157" s="228"/>
      <c r="AA1157" s="228"/>
      <c r="AB1157" s="228"/>
      <c r="AC1157" s="228"/>
      <c r="AD1157" s="1860"/>
      <c r="AE1157" s="1860"/>
      <c r="AF1157" s="2614"/>
      <c r="AG1157" s="1730"/>
    </row>
    <row r="1158" spans="1:33" s="70" customFormat="1" ht="34.5" customHeight="1" x14ac:dyDescent="0.25">
      <c r="A1158" s="738">
        <v>1</v>
      </c>
      <c r="B1158" s="1744">
        <v>1</v>
      </c>
      <c r="C1158" s="128" t="s">
        <v>223</v>
      </c>
      <c r="D1158" s="2564" t="s">
        <v>521</v>
      </c>
      <c r="E1158" s="361">
        <v>300</v>
      </c>
      <c r="F1158" s="711">
        <v>20</v>
      </c>
      <c r="G1158" s="92">
        <f t="shared" si="814"/>
        <v>8.3333333333333339</v>
      </c>
      <c r="H1158" s="867">
        <v>1</v>
      </c>
      <c r="I1158" s="92">
        <f t="shared" si="815"/>
        <v>12</v>
      </c>
      <c r="J1158" s="363">
        <v>11</v>
      </c>
      <c r="K1158" s="93">
        <f t="shared" si="816"/>
        <v>9</v>
      </c>
      <c r="L1158" s="94">
        <f t="shared" si="817"/>
        <v>220</v>
      </c>
      <c r="M1158" s="94">
        <f t="shared" si="818"/>
        <v>92</v>
      </c>
      <c r="N1158" s="655">
        <v>9</v>
      </c>
      <c r="O1158" s="94">
        <f t="shared" si="819"/>
        <v>9.7826086956521738</v>
      </c>
      <c r="P1158" s="94">
        <f t="shared" si="820"/>
        <v>1</v>
      </c>
      <c r="Q1158" s="94">
        <f t="shared" si="821"/>
        <v>21.6</v>
      </c>
      <c r="R1158" s="228"/>
      <c r="S1158" s="228"/>
      <c r="T1158" s="228"/>
      <c r="U1158" s="228"/>
      <c r="V1158" s="228"/>
      <c r="W1158" s="1634"/>
      <c r="X1158" s="228"/>
      <c r="Y1158" s="228"/>
      <c r="Z1158" s="228"/>
      <c r="AA1158" s="228"/>
      <c r="AB1158" s="228"/>
      <c r="AC1158" s="228"/>
      <c r="AD1158" s="1860"/>
      <c r="AE1158" s="1860"/>
      <c r="AF1158" s="2614"/>
      <c r="AG1158" s="1730"/>
    </row>
    <row r="1159" spans="1:33" s="70" customFormat="1" ht="15" customHeight="1" x14ac:dyDescent="0.25">
      <c r="A1159" s="738">
        <v>1</v>
      </c>
      <c r="B1159" s="1744">
        <v>1</v>
      </c>
      <c r="C1159" s="124" t="s">
        <v>28</v>
      </c>
      <c r="D1159" s="2564" t="s">
        <v>521</v>
      </c>
      <c r="E1159" s="361">
        <v>340</v>
      </c>
      <c r="F1159" s="711">
        <v>170</v>
      </c>
      <c r="G1159" s="92">
        <f t="shared" si="814"/>
        <v>70.833333333333329</v>
      </c>
      <c r="H1159" s="868">
        <v>61</v>
      </c>
      <c r="I1159" s="92">
        <f t="shared" si="815"/>
        <v>86.117647058823536</v>
      </c>
      <c r="J1159" s="363">
        <v>8</v>
      </c>
      <c r="K1159" s="93">
        <f t="shared" si="816"/>
        <v>7.2295081967213113</v>
      </c>
      <c r="L1159" s="94">
        <f t="shared" si="817"/>
        <v>1360</v>
      </c>
      <c r="M1159" s="94">
        <f t="shared" si="818"/>
        <v>567</v>
      </c>
      <c r="N1159" s="94">
        <v>441</v>
      </c>
      <c r="O1159" s="94">
        <f t="shared" si="819"/>
        <v>77.777777777777786</v>
      </c>
      <c r="P1159" s="94">
        <f t="shared" si="820"/>
        <v>4</v>
      </c>
      <c r="Q1159" s="94">
        <f t="shared" si="821"/>
        <v>264.60000000000002</v>
      </c>
      <c r="R1159" s="711"/>
      <c r="S1159" s="711"/>
      <c r="T1159" s="711"/>
      <c r="U1159" s="711"/>
      <c r="V1159" s="711"/>
      <c r="W1159" s="1602"/>
      <c r="X1159" s="711"/>
      <c r="Y1159" s="711"/>
      <c r="Z1159" s="711"/>
      <c r="AA1159" s="711"/>
      <c r="AB1159" s="711"/>
      <c r="AC1159" s="711"/>
      <c r="AD1159" s="1841"/>
      <c r="AE1159" s="1841"/>
      <c r="AF1159" s="2614"/>
      <c r="AG1159" s="1730"/>
    </row>
    <row r="1160" spans="1:33" s="70" customFormat="1" ht="15" customHeight="1" x14ac:dyDescent="0.25">
      <c r="A1160" s="738">
        <v>1</v>
      </c>
      <c r="B1160" s="1744">
        <v>1</v>
      </c>
      <c r="C1160" s="124" t="s">
        <v>26</v>
      </c>
      <c r="D1160" s="2564" t="s">
        <v>521</v>
      </c>
      <c r="E1160" s="361">
        <v>340</v>
      </c>
      <c r="F1160" s="711">
        <v>660</v>
      </c>
      <c r="G1160" s="92">
        <f t="shared" si="814"/>
        <v>275</v>
      </c>
      <c r="H1160" s="868">
        <v>271</v>
      </c>
      <c r="I1160" s="92">
        <f t="shared" si="815"/>
        <v>98.545454545454547</v>
      </c>
      <c r="J1160" s="865">
        <v>6</v>
      </c>
      <c r="K1160" s="93">
        <f t="shared" si="816"/>
        <v>4.9446494464944646</v>
      </c>
      <c r="L1160" s="94">
        <f t="shared" si="817"/>
        <v>3960</v>
      </c>
      <c r="M1160" s="94">
        <f t="shared" si="818"/>
        <v>1650</v>
      </c>
      <c r="N1160" s="94">
        <v>1340</v>
      </c>
      <c r="O1160" s="94">
        <f t="shared" si="819"/>
        <v>81.212121212121218</v>
      </c>
      <c r="P1160" s="94">
        <f t="shared" si="820"/>
        <v>12</v>
      </c>
      <c r="Q1160" s="94">
        <f t="shared" si="821"/>
        <v>268</v>
      </c>
      <c r="R1160" s="711"/>
      <c r="S1160" s="711"/>
      <c r="T1160" s="711"/>
      <c r="U1160" s="711"/>
      <c r="V1160" s="711"/>
      <c r="W1160" s="1602"/>
      <c r="X1160" s="711"/>
      <c r="Y1160" s="711"/>
      <c r="Z1160" s="711"/>
      <c r="AA1160" s="711"/>
      <c r="AB1160" s="711"/>
      <c r="AC1160" s="711"/>
      <c r="AD1160" s="1841"/>
      <c r="AE1160" s="1841"/>
      <c r="AF1160" s="2614"/>
      <c r="AG1160" s="1730"/>
    </row>
    <row r="1161" spans="1:33" s="70" customFormat="1" ht="15" customHeight="1" x14ac:dyDescent="0.25">
      <c r="A1161" s="738">
        <v>1</v>
      </c>
      <c r="B1161" s="1744">
        <v>1</v>
      </c>
      <c r="C1161" s="124" t="s">
        <v>77</v>
      </c>
      <c r="D1161" s="2564" t="s">
        <v>521</v>
      </c>
      <c r="E1161" s="361">
        <v>320</v>
      </c>
      <c r="F1161" s="711">
        <v>380</v>
      </c>
      <c r="G1161" s="92">
        <f t="shared" si="814"/>
        <v>158.33333333333334</v>
      </c>
      <c r="H1161" s="868">
        <v>213</v>
      </c>
      <c r="I1161" s="92">
        <f t="shared" si="815"/>
        <v>134.52631578947367</v>
      </c>
      <c r="J1161" s="865">
        <v>9</v>
      </c>
      <c r="K1161" s="93">
        <f t="shared" si="816"/>
        <v>8.2441314553990619</v>
      </c>
      <c r="L1161" s="94">
        <f t="shared" si="817"/>
        <v>3420</v>
      </c>
      <c r="M1161" s="94">
        <f t="shared" si="818"/>
        <v>1425</v>
      </c>
      <c r="N1161" s="94">
        <v>1756</v>
      </c>
      <c r="O1161" s="94">
        <f t="shared" si="819"/>
        <v>123.2280701754386</v>
      </c>
      <c r="P1161" s="94">
        <f t="shared" si="820"/>
        <v>11</v>
      </c>
      <c r="Q1161" s="94">
        <f t="shared" si="821"/>
        <v>383.12727272727267</v>
      </c>
      <c r="R1161" s="711"/>
      <c r="S1161" s="711"/>
      <c r="T1161" s="711"/>
      <c r="U1161" s="711"/>
      <c r="V1161" s="711"/>
      <c r="W1161" s="1602"/>
      <c r="X1161" s="711"/>
      <c r="Y1161" s="711"/>
      <c r="Z1161" s="711"/>
      <c r="AA1161" s="711"/>
      <c r="AB1161" s="711"/>
      <c r="AC1161" s="711"/>
      <c r="AD1161" s="1841"/>
      <c r="AE1161" s="1841"/>
      <c r="AF1161" s="2614"/>
      <c r="AG1161" s="1730"/>
    </row>
    <row r="1162" spans="1:33" s="70" customFormat="1" ht="15" customHeight="1" x14ac:dyDescent="0.25">
      <c r="A1162" s="738">
        <v>1</v>
      </c>
      <c r="B1162" s="1744">
        <v>1</v>
      </c>
      <c r="C1162" s="280" t="s">
        <v>7</v>
      </c>
      <c r="D1162" s="280"/>
      <c r="E1162" s="280"/>
      <c r="F1162" s="2253">
        <f>SUM(F1151:F1161)</f>
        <v>5005</v>
      </c>
      <c r="G1162" s="673">
        <f>SUM(G1151:G1161)</f>
        <v>2085.416666666667</v>
      </c>
      <c r="H1162" s="2319">
        <f>SUM(H1151:H1161)</f>
        <v>2055</v>
      </c>
      <c r="I1162" s="673">
        <f t="shared" si="815"/>
        <v>98.541458541458525</v>
      </c>
      <c r="J1162" s="678">
        <f>IF(F1162=0,0,L1162/F1162)</f>
        <v>8.9964035964035958</v>
      </c>
      <c r="K1162" s="117">
        <f t="shared" si="816"/>
        <v>9.015571776155717</v>
      </c>
      <c r="L1162" s="673">
        <f>SUM(L1151:L1161)</f>
        <v>45027</v>
      </c>
      <c r="M1162" s="673">
        <f>SUM(M1151:M1161)</f>
        <v>18763</v>
      </c>
      <c r="N1162" s="673">
        <f>SUM(N1151:N1161)</f>
        <v>18527</v>
      </c>
      <c r="O1162" s="94">
        <f t="shared" si="819"/>
        <v>98.742205404253042</v>
      </c>
      <c r="P1162" s="673">
        <f>SUM(P1151:P1161)</f>
        <v>138</v>
      </c>
      <c r="Q1162" s="94">
        <f t="shared" si="821"/>
        <v>322.20869565217396</v>
      </c>
      <c r="R1162" s="673">
        <v>212662.02064799998</v>
      </c>
      <c r="S1162" s="673">
        <v>212662.02064799998</v>
      </c>
      <c r="T1162" s="673">
        <v>212662.02064799998</v>
      </c>
      <c r="U1162" s="673">
        <v>212662.02064799998</v>
      </c>
      <c r="V1162" s="673">
        <v>212662.02064799998</v>
      </c>
      <c r="W1162" s="1607">
        <f>R1162/12*$C$3+(S1162-R1162)/11*4+(T1162-S1162)/10*3+(U1162-T1162)/9*2+(V1162-U1162)/8*1</f>
        <v>88609.175269999992</v>
      </c>
      <c r="X1162" s="673">
        <f>AB1162-AA1162-Y1162</f>
        <v>85743.735459999996</v>
      </c>
      <c r="Y1162" s="673">
        <v>-28.670999999999999</v>
      </c>
      <c r="Z1162" s="673">
        <f>X1162-W1162</f>
        <v>-2865.4398099999962</v>
      </c>
      <c r="AA1162" s="673">
        <v>-1841.0293700000002</v>
      </c>
      <c r="AB1162" s="673">
        <v>83874.03508999999</v>
      </c>
      <c r="AC1162" s="673">
        <v>6</v>
      </c>
      <c r="AD1162" s="1861">
        <v>194683.91</v>
      </c>
      <c r="AE1162" s="1861">
        <f>AD1162/1000</f>
        <v>194.68391</v>
      </c>
      <c r="AF1162" s="2614"/>
      <c r="AG1162" s="1730"/>
    </row>
    <row r="1163" spans="1:33" s="70" customFormat="1" ht="15" customHeight="1" x14ac:dyDescent="0.25">
      <c r="A1163" s="738">
        <v>1</v>
      </c>
      <c r="B1163" s="1744">
        <v>1</v>
      </c>
      <c r="C1163" s="636" t="s">
        <v>14</v>
      </c>
      <c r="D1163" s="636"/>
      <c r="E1163" s="830"/>
      <c r="F1163" s="2253"/>
      <c r="G1163" s="673"/>
      <c r="H1163" s="673"/>
      <c r="I1163" s="673"/>
      <c r="J1163" s="674"/>
      <c r="K1163" s="674"/>
      <c r="L1163" s="673"/>
      <c r="M1163" s="673"/>
      <c r="N1163" s="673"/>
      <c r="O1163" s="673"/>
      <c r="P1163" s="673"/>
      <c r="Q1163" s="673"/>
      <c r="R1163" s="228"/>
      <c r="S1163" s="228"/>
      <c r="T1163" s="228"/>
      <c r="U1163" s="228"/>
      <c r="V1163" s="228"/>
      <c r="W1163" s="1634"/>
      <c r="X1163" s="228"/>
      <c r="Y1163" s="228"/>
      <c r="Z1163" s="228"/>
      <c r="AA1163" s="228"/>
      <c r="AB1163" s="228"/>
      <c r="AC1163" s="228"/>
      <c r="AD1163" s="1860"/>
      <c r="AE1163" s="1860"/>
      <c r="AF1163" s="2614"/>
      <c r="AG1163" s="1730"/>
    </row>
    <row r="1164" spans="1:33" s="70" customFormat="1" ht="16.5" customHeight="1" x14ac:dyDescent="0.25">
      <c r="A1164" s="738">
        <v>1</v>
      </c>
      <c r="B1164" s="1744">
        <v>1</v>
      </c>
      <c r="C1164" s="507" t="s">
        <v>302</v>
      </c>
      <c r="D1164" s="507"/>
      <c r="E1164" s="520"/>
      <c r="F1164" s="2220"/>
      <c r="G1164" s="116"/>
      <c r="H1164" s="116"/>
      <c r="I1164" s="116"/>
      <c r="J1164" s="363"/>
      <c r="K1164" s="363"/>
      <c r="L1164" s="365"/>
      <c r="M1164" s="365"/>
      <c r="N1164" s="365"/>
      <c r="O1164" s="365"/>
      <c r="P1164" s="365"/>
      <c r="Q1164" s="365"/>
      <c r="R1164" s="440"/>
      <c r="S1164" s="440"/>
      <c r="T1164" s="440"/>
      <c r="U1164" s="440"/>
      <c r="V1164" s="440"/>
      <c r="W1164" s="1605"/>
      <c r="X1164" s="440"/>
      <c r="Y1164" s="440"/>
      <c r="Z1164" s="440"/>
      <c r="AA1164" s="440"/>
      <c r="AB1164" s="440"/>
      <c r="AC1164" s="440"/>
      <c r="AD1164" s="1836"/>
      <c r="AE1164" s="1836"/>
      <c r="AF1164" s="2614"/>
      <c r="AG1164" s="1730"/>
    </row>
    <row r="1165" spans="1:33" s="70" customFormat="1" ht="16.5" customHeight="1" x14ac:dyDescent="0.25">
      <c r="A1165" s="738">
        <v>1</v>
      </c>
      <c r="B1165" s="1744">
        <v>1</v>
      </c>
      <c r="C1165" s="407" t="s">
        <v>198</v>
      </c>
      <c r="D1165" s="407"/>
      <c r="E1165" s="407"/>
      <c r="F1165" s="711">
        <f>SUM(F1167:F1170)</f>
        <v>26692</v>
      </c>
      <c r="G1165" s="440">
        <f>SUM(G1167:G1170)</f>
        <v>11122</v>
      </c>
      <c r="H1165" s="440">
        <f>SUM(H1167:H1170)+H1166/2.7</f>
        <v>34262.577777777777</v>
      </c>
      <c r="I1165" s="440">
        <f>H1165/G1165*100</f>
        <v>308.06129992607242</v>
      </c>
      <c r="J1165" s="363"/>
      <c r="K1165" s="363"/>
      <c r="L1165" s="365"/>
      <c r="M1165" s="365"/>
      <c r="N1165" s="365"/>
      <c r="O1165" s="365"/>
      <c r="P1165" s="365"/>
      <c r="Q1165" s="365"/>
      <c r="R1165" s="440"/>
      <c r="S1165" s="440"/>
      <c r="T1165" s="440"/>
      <c r="U1165" s="440"/>
      <c r="V1165" s="440"/>
      <c r="W1165" s="1605"/>
      <c r="X1165" s="440"/>
      <c r="Y1165" s="440"/>
      <c r="Z1165" s="440"/>
      <c r="AA1165" s="440"/>
      <c r="AB1165" s="440"/>
      <c r="AC1165" s="2492">
        <f t="shared" ref="AC1165" si="823">SUM(AC1167:AC1170)+AC1166/2.7</f>
        <v>573</v>
      </c>
      <c r="AD1165" s="1836">
        <f>AD1166+AD1167+AD1168+AD1169+AD1170</f>
        <v>740488.16999999993</v>
      </c>
      <c r="AE1165" s="1836">
        <f>AD1165/1000</f>
        <v>740.48816999999997</v>
      </c>
      <c r="AF1165" s="2614"/>
      <c r="AG1165" s="1730"/>
    </row>
    <row r="1166" spans="1:33" s="70" customFormat="1" ht="16.5" customHeight="1" x14ac:dyDescent="0.25">
      <c r="A1166" s="738"/>
      <c r="B1166" s="1744"/>
      <c r="C1166" s="407" t="s">
        <v>469</v>
      </c>
      <c r="D1166" s="407"/>
      <c r="E1166" s="407"/>
      <c r="F1166" s="711"/>
      <c r="G1166" s="440"/>
      <c r="H1166" s="440">
        <v>4081.26</v>
      </c>
      <c r="I1166" s="440"/>
      <c r="J1166" s="363"/>
      <c r="K1166" s="363"/>
      <c r="L1166" s="365"/>
      <c r="M1166" s="365"/>
      <c r="N1166" s="365"/>
      <c r="O1166" s="365"/>
      <c r="P1166" s="365"/>
      <c r="Q1166" s="365"/>
      <c r="R1166" s="440"/>
      <c r="S1166" s="440"/>
      <c r="T1166" s="440"/>
      <c r="U1166" s="440"/>
      <c r="V1166" s="440"/>
      <c r="W1166" s="1605"/>
      <c r="X1166" s="440"/>
      <c r="Y1166" s="440"/>
      <c r="Z1166" s="440"/>
      <c r="AA1166" s="440"/>
      <c r="AB1166" s="440"/>
      <c r="AC1166" s="440"/>
      <c r="AD1166" s="1836"/>
      <c r="AE1166" s="1836">
        <f t="shared" ref="AE1166:AE1174" si="824">AD1166/1000</f>
        <v>0</v>
      </c>
      <c r="AF1166" s="2614"/>
      <c r="AG1166" s="1730"/>
    </row>
    <row r="1167" spans="1:33" s="70" customFormat="1" ht="16.5" customHeight="1" x14ac:dyDescent="0.25">
      <c r="A1167" s="738">
        <v>1</v>
      </c>
      <c r="B1167" s="1744">
        <v>1</v>
      </c>
      <c r="C1167" s="407" t="s">
        <v>303</v>
      </c>
      <c r="D1167" s="407"/>
      <c r="E1167" s="407"/>
      <c r="F1167" s="711"/>
      <c r="G1167" s="92">
        <f t="shared" ref="G1167:G1173" si="825">ROUND(F1167/12*$C$3,0)</f>
        <v>0</v>
      </c>
      <c r="H1167" s="440"/>
      <c r="I1167" s="440"/>
      <c r="J1167" s="363"/>
      <c r="K1167" s="363"/>
      <c r="L1167" s="365"/>
      <c r="M1167" s="365"/>
      <c r="N1167" s="365"/>
      <c r="O1167" s="365"/>
      <c r="P1167" s="365"/>
      <c r="Q1167" s="365"/>
      <c r="R1167" s="440"/>
      <c r="S1167" s="440"/>
      <c r="T1167" s="440"/>
      <c r="U1167" s="440"/>
      <c r="V1167" s="440"/>
      <c r="W1167" s="1605"/>
      <c r="X1167" s="440"/>
      <c r="Y1167" s="440"/>
      <c r="Z1167" s="440"/>
      <c r="AA1167" s="440"/>
      <c r="AB1167" s="440"/>
      <c r="AC1167" s="440"/>
      <c r="AD1167" s="1836"/>
      <c r="AE1167" s="1836">
        <f t="shared" si="824"/>
        <v>0</v>
      </c>
      <c r="AF1167" s="2614"/>
      <c r="AG1167" s="1730"/>
    </row>
    <row r="1168" spans="1:33" s="70" customFormat="1" ht="38.1" customHeight="1" x14ac:dyDescent="0.25">
      <c r="A1168" s="738">
        <v>1</v>
      </c>
      <c r="B1168" s="1744">
        <v>1</v>
      </c>
      <c r="C1168" s="407" t="s">
        <v>304</v>
      </c>
      <c r="D1168" s="407"/>
      <c r="E1168" s="407"/>
      <c r="F1168" s="711">
        <v>7800</v>
      </c>
      <c r="G1168" s="92">
        <f t="shared" si="825"/>
        <v>3250</v>
      </c>
      <c r="H1168" s="440">
        <v>5314</v>
      </c>
      <c r="I1168" s="440">
        <f t="shared" ref="I1168:I1174" si="826">H1168/G1168*100</f>
        <v>163.50769230769231</v>
      </c>
      <c r="J1168" s="363"/>
      <c r="K1168" s="363"/>
      <c r="L1168" s="365"/>
      <c r="M1168" s="365"/>
      <c r="N1168" s="365"/>
      <c r="O1168" s="365"/>
      <c r="P1168" s="365"/>
      <c r="Q1168" s="365"/>
      <c r="R1168" s="440"/>
      <c r="S1168" s="440"/>
      <c r="T1168" s="440"/>
      <c r="U1168" s="440"/>
      <c r="V1168" s="440"/>
      <c r="W1168" s="1605"/>
      <c r="X1168" s="440"/>
      <c r="Y1168" s="440"/>
      <c r="Z1168" s="440"/>
      <c r="AA1168" s="440"/>
      <c r="AB1168" s="440"/>
      <c r="AC1168" s="440">
        <v>122</v>
      </c>
      <c r="AD1168" s="1836">
        <v>157660.66999999998</v>
      </c>
      <c r="AE1168" s="1836">
        <f t="shared" si="824"/>
        <v>157.66066999999998</v>
      </c>
      <c r="AF1168" s="2614"/>
      <c r="AG1168" s="1730"/>
    </row>
    <row r="1169" spans="1:33" s="70" customFormat="1" ht="38.1" customHeight="1" x14ac:dyDescent="0.25">
      <c r="A1169" s="738">
        <v>1</v>
      </c>
      <c r="B1169" s="1744">
        <v>1</v>
      </c>
      <c r="C1169" s="407" t="s">
        <v>305</v>
      </c>
      <c r="D1169" s="407"/>
      <c r="E1169" s="407"/>
      <c r="F1169" s="711">
        <v>270</v>
      </c>
      <c r="G1169" s="92">
        <f t="shared" si="825"/>
        <v>113</v>
      </c>
      <c r="H1169" s="440">
        <v>29</v>
      </c>
      <c r="I1169" s="440">
        <f t="shared" si="826"/>
        <v>25.663716814159294</v>
      </c>
      <c r="J1169" s="363"/>
      <c r="K1169" s="363"/>
      <c r="L1169" s="365"/>
      <c r="M1169" s="365"/>
      <c r="N1169" s="365"/>
      <c r="O1169" s="365"/>
      <c r="P1169" s="365"/>
      <c r="Q1169" s="365"/>
      <c r="R1169" s="440"/>
      <c r="S1169" s="440"/>
      <c r="T1169" s="440"/>
      <c r="U1169" s="440"/>
      <c r="V1169" s="440"/>
      <c r="W1169" s="1605"/>
      <c r="X1169" s="440"/>
      <c r="Y1169" s="440"/>
      <c r="Z1169" s="440"/>
      <c r="AA1169" s="440"/>
      <c r="AB1169" s="440"/>
      <c r="AC1169" s="440"/>
      <c r="AD1169" s="1836"/>
      <c r="AE1169" s="1836">
        <f t="shared" si="824"/>
        <v>0</v>
      </c>
      <c r="AF1169" s="2614"/>
      <c r="AG1169" s="1730"/>
    </row>
    <row r="1170" spans="1:33" s="70" customFormat="1" ht="19.5" customHeight="1" x14ac:dyDescent="0.25">
      <c r="A1170" s="738">
        <v>1</v>
      </c>
      <c r="B1170" s="1744">
        <v>1</v>
      </c>
      <c r="C1170" s="407" t="s">
        <v>306</v>
      </c>
      <c r="D1170" s="407"/>
      <c r="E1170" s="407"/>
      <c r="F1170" s="711">
        <v>18622</v>
      </c>
      <c r="G1170" s="92">
        <f t="shared" si="825"/>
        <v>7759</v>
      </c>
      <c r="H1170" s="440">
        <v>27408</v>
      </c>
      <c r="I1170" s="440">
        <f t="shared" si="826"/>
        <v>353.24139708725352</v>
      </c>
      <c r="J1170" s="363"/>
      <c r="K1170" s="363"/>
      <c r="L1170" s="365"/>
      <c r="M1170" s="365"/>
      <c r="N1170" s="365"/>
      <c r="O1170" s="365"/>
      <c r="P1170" s="365"/>
      <c r="Q1170" s="365"/>
      <c r="R1170" s="440"/>
      <c r="S1170" s="440"/>
      <c r="T1170" s="440"/>
      <c r="U1170" s="440"/>
      <c r="V1170" s="440"/>
      <c r="W1170" s="1605"/>
      <c r="X1170" s="440"/>
      <c r="Y1170" s="440"/>
      <c r="Z1170" s="440"/>
      <c r="AA1170" s="440"/>
      <c r="AB1170" s="440"/>
      <c r="AC1170" s="440">
        <v>451</v>
      </c>
      <c r="AD1170" s="1836">
        <v>582827.5</v>
      </c>
      <c r="AE1170" s="1836">
        <f t="shared" si="824"/>
        <v>582.82749999999999</v>
      </c>
      <c r="AF1170" s="2614"/>
      <c r="AG1170" s="1730"/>
    </row>
    <row r="1171" spans="1:33" s="70" customFormat="1" ht="19.5" customHeight="1" x14ac:dyDescent="0.25">
      <c r="A1171" s="738">
        <v>1</v>
      </c>
      <c r="B1171" s="1744">
        <v>1</v>
      </c>
      <c r="C1171" s="407" t="s">
        <v>157</v>
      </c>
      <c r="D1171" s="407"/>
      <c r="E1171" s="407"/>
      <c r="F1171" s="711">
        <f>F1172+F1173/8.5</f>
        <v>39416.882352941175</v>
      </c>
      <c r="G1171" s="92">
        <f t="shared" ref="G1171:H1171" si="827">G1172+G1173/8.5</f>
        <v>16423.823529411766</v>
      </c>
      <c r="H1171" s="92">
        <f t="shared" si="827"/>
        <v>13835.845882352942</v>
      </c>
      <c r="I1171" s="440">
        <f t="shared" si="826"/>
        <v>84.242538636485733</v>
      </c>
      <c r="J1171" s="363"/>
      <c r="K1171" s="363"/>
      <c r="L1171" s="365"/>
      <c r="M1171" s="365"/>
      <c r="N1171" s="365"/>
      <c r="O1171" s="365"/>
      <c r="P1171" s="365"/>
      <c r="Q1171" s="365"/>
      <c r="R1171" s="440"/>
      <c r="S1171" s="440"/>
      <c r="T1171" s="440"/>
      <c r="U1171" s="440"/>
      <c r="V1171" s="440"/>
      <c r="W1171" s="1605"/>
      <c r="X1171" s="440"/>
      <c r="Y1171" s="440"/>
      <c r="Z1171" s="440"/>
      <c r="AA1171" s="440"/>
      <c r="AB1171" s="440"/>
      <c r="AC1171" s="92">
        <f t="shared" ref="AC1171" si="828">AC1172+AC1173/8.5</f>
        <v>495.80823529411765</v>
      </c>
      <c r="AD1171" s="1836">
        <f>AD1172+AD1173</f>
        <v>1619167.09</v>
      </c>
      <c r="AE1171" s="1836">
        <f t="shared" si="824"/>
        <v>1619.1670900000001</v>
      </c>
      <c r="AF1171" s="2614"/>
      <c r="AG1171" s="1730"/>
    </row>
    <row r="1172" spans="1:33" s="70" customFormat="1" ht="19.5" customHeight="1" x14ac:dyDescent="0.25">
      <c r="A1172" s="738"/>
      <c r="B1172" s="1744"/>
      <c r="C1172" s="407" t="s">
        <v>449</v>
      </c>
      <c r="D1172" s="407"/>
      <c r="E1172" s="407"/>
      <c r="F1172" s="711">
        <v>34711</v>
      </c>
      <c r="G1172" s="92">
        <f t="shared" si="825"/>
        <v>14463</v>
      </c>
      <c r="H1172" s="92">
        <v>12221</v>
      </c>
      <c r="I1172" s="440">
        <f t="shared" si="826"/>
        <v>84.498375164212121</v>
      </c>
      <c r="J1172" s="363"/>
      <c r="K1172" s="363"/>
      <c r="L1172" s="365"/>
      <c r="M1172" s="365"/>
      <c r="N1172" s="365"/>
      <c r="O1172" s="365"/>
      <c r="P1172" s="365"/>
      <c r="Q1172" s="365"/>
      <c r="R1172" s="440"/>
      <c r="S1172" s="440"/>
      <c r="T1172" s="440"/>
      <c r="U1172" s="440"/>
      <c r="V1172" s="440"/>
      <c r="W1172" s="1605"/>
      <c r="X1172" s="440"/>
      <c r="Y1172" s="440"/>
      <c r="Z1172" s="440"/>
      <c r="AA1172" s="440"/>
      <c r="AB1172" s="440"/>
      <c r="AC1172" s="440">
        <v>375</v>
      </c>
      <c r="AD1172" s="1836">
        <v>1377578.1400000001</v>
      </c>
      <c r="AE1172" s="1836">
        <f t="shared" si="824"/>
        <v>1377.5781400000001</v>
      </c>
      <c r="AF1172" s="2614"/>
      <c r="AG1172" s="1730"/>
    </row>
    <row r="1173" spans="1:33" s="70" customFormat="1" ht="20.25" customHeight="1" x14ac:dyDescent="0.25">
      <c r="A1173" s="738">
        <v>1</v>
      </c>
      <c r="B1173" s="1744">
        <v>1</v>
      </c>
      <c r="C1173" s="407" t="s">
        <v>453</v>
      </c>
      <c r="D1173" s="407"/>
      <c r="E1173" s="407"/>
      <c r="F1173" s="711">
        <v>40000</v>
      </c>
      <c r="G1173" s="92">
        <f t="shared" si="825"/>
        <v>16667</v>
      </c>
      <c r="H1173" s="92">
        <v>13726.189999999999</v>
      </c>
      <c r="I1173" s="440">
        <f t="shared" si="826"/>
        <v>82.355492890142187</v>
      </c>
      <c r="J1173" s="363"/>
      <c r="K1173" s="363"/>
      <c r="L1173" s="365"/>
      <c r="M1173" s="365"/>
      <c r="N1173" s="365"/>
      <c r="O1173" s="365"/>
      <c r="P1173" s="365"/>
      <c r="Q1173" s="365"/>
      <c r="R1173" s="440"/>
      <c r="S1173" s="440"/>
      <c r="T1173" s="440"/>
      <c r="U1173" s="440"/>
      <c r="V1173" s="440"/>
      <c r="W1173" s="1605"/>
      <c r="X1173" s="440"/>
      <c r="Y1173" s="440"/>
      <c r="Z1173" s="440"/>
      <c r="AA1173" s="440"/>
      <c r="AB1173" s="440"/>
      <c r="AC1173" s="440">
        <v>1026.8699999999999</v>
      </c>
      <c r="AD1173" s="1836">
        <v>241588.94999999998</v>
      </c>
      <c r="AE1173" s="1836">
        <f t="shared" si="824"/>
        <v>241.58894999999998</v>
      </c>
      <c r="AF1173" s="2614"/>
      <c r="AG1173" s="1730"/>
    </row>
    <row r="1174" spans="1:33" s="70" customFormat="1" ht="24" customHeight="1" x14ac:dyDescent="0.25">
      <c r="A1174" s="738">
        <v>1</v>
      </c>
      <c r="B1174" s="1744">
        <v>1</v>
      </c>
      <c r="C1174" s="213" t="s">
        <v>168</v>
      </c>
      <c r="D1174" s="213"/>
      <c r="E1174" s="508"/>
      <c r="F1174" s="712">
        <f>F1165+F1172*3.2+F1173/3.9</f>
        <v>148023.61025641026</v>
      </c>
      <c r="G1174" s="388">
        <f t="shared" ref="G1174:H1174" si="829">G1165+G1172*3.2+G1173/3.9</f>
        <v>61677.189743589748</v>
      </c>
      <c r="H1174" s="388">
        <f t="shared" si="829"/>
        <v>76889.313675213678</v>
      </c>
      <c r="I1174" s="388">
        <f t="shared" si="826"/>
        <v>124.66410028547865</v>
      </c>
      <c r="J1174" s="363"/>
      <c r="K1174" s="363"/>
      <c r="L1174" s="365"/>
      <c r="M1174" s="365"/>
      <c r="N1174" s="365"/>
      <c r="O1174" s="365"/>
      <c r="P1174" s="365"/>
      <c r="Q1174" s="365"/>
      <c r="R1174" s="644">
        <v>183119.92009999999</v>
      </c>
      <c r="S1174" s="644">
        <v>183119.92009999999</v>
      </c>
      <c r="T1174" s="644">
        <v>183119.92009999999</v>
      </c>
      <c r="U1174" s="644">
        <v>183119.92009999999</v>
      </c>
      <c r="V1174" s="644">
        <v>183119.92009999999</v>
      </c>
      <c r="W1174" s="1741">
        <f>R1174/12*$C$3+(S1174-R1174)/11*4+(T1174-S1174)/10*3+(U1174-T1174)/9*2+(V1174-U1174)/8*1</f>
        <v>76299.966708333333</v>
      </c>
      <c r="X1174" s="644">
        <f>AB1174-AA1174</f>
        <v>75109.6872</v>
      </c>
      <c r="Y1174" s="644"/>
      <c r="Z1174" s="644">
        <f>X1174-W1174</f>
        <v>-1190.2795083333331</v>
      </c>
      <c r="AA1174" s="644">
        <v>-652.88785000000018</v>
      </c>
      <c r="AB1174" s="644">
        <v>74456.799350000001</v>
      </c>
      <c r="AC1174" s="388">
        <f t="shared" ref="AC1174" si="830">AC1165+AC1172*3.2+AC1173/3.9</f>
        <v>2036.3</v>
      </c>
      <c r="AD1174" s="1845">
        <f>AD1171+AD1165</f>
        <v>2359655.2599999998</v>
      </c>
      <c r="AE1174" s="1845">
        <f t="shared" si="824"/>
        <v>2359.65526</v>
      </c>
      <c r="AF1174" s="2614"/>
      <c r="AG1174" s="1730"/>
    </row>
    <row r="1175" spans="1:33" s="70" customFormat="1" ht="27" customHeight="1" x14ac:dyDescent="0.25">
      <c r="A1175" s="738">
        <v>1</v>
      </c>
      <c r="B1175" s="1744">
        <v>1</v>
      </c>
      <c r="C1175" s="507" t="s">
        <v>307</v>
      </c>
      <c r="D1175" s="507"/>
      <c r="E1175" s="407"/>
      <c r="F1175" s="711"/>
      <c r="G1175" s="440"/>
      <c r="H1175" s="440"/>
      <c r="I1175" s="388"/>
      <c r="J1175" s="363"/>
      <c r="K1175" s="363"/>
      <c r="L1175" s="365"/>
      <c r="M1175" s="365"/>
      <c r="N1175" s="365"/>
      <c r="O1175" s="365"/>
      <c r="P1175" s="365"/>
      <c r="Q1175" s="365"/>
      <c r="R1175" s="440"/>
      <c r="S1175" s="440"/>
      <c r="T1175" s="440"/>
      <c r="U1175" s="440"/>
      <c r="V1175" s="440"/>
      <c r="W1175" s="1605"/>
      <c r="X1175" s="440"/>
      <c r="Y1175" s="440"/>
      <c r="Z1175" s="440"/>
      <c r="AA1175" s="440"/>
      <c r="AB1175" s="440"/>
      <c r="AC1175" s="440"/>
      <c r="AD1175" s="1836"/>
      <c r="AE1175" s="1836"/>
      <c r="AF1175" s="2614"/>
      <c r="AG1175" s="1730"/>
    </row>
    <row r="1176" spans="1:33" s="70" customFormat="1" ht="38.1" customHeight="1" x14ac:dyDescent="0.25">
      <c r="A1176" s="738">
        <v>1</v>
      </c>
      <c r="B1176" s="1744">
        <v>1</v>
      </c>
      <c r="C1176" s="407" t="s">
        <v>198</v>
      </c>
      <c r="D1176" s="407"/>
      <c r="E1176" s="407"/>
      <c r="F1176" s="711">
        <f>SUM(F1178,F1183)</f>
        <v>33008</v>
      </c>
      <c r="G1176" s="440">
        <f>SUM(G1178,G1183)</f>
        <v>13754</v>
      </c>
      <c r="H1176" s="440">
        <f>SUM(H1178,H1183)</f>
        <v>22546.26815642458</v>
      </c>
      <c r="I1176" s="388">
        <f>H1176/G1176*100</f>
        <v>163.92517199668882</v>
      </c>
      <c r="J1176" s="363"/>
      <c r="K1176" s="363"/>
      <c r="L1176" s="365"/>
      <c r="M1176" s="365"/>
      <c r="N1176" s="365"/>
      <c r="O1176" s="365"/>
      <c r="P1176" s="365"/>
      <c r="Q1176" s="365"/>
      <c r="R1176" s="440"/>
      <c r="S1176" s="440"/>
      <c r="T1176" s="440"/>
      <c r="U1176" s="440"/>
      <c r="V1176" s="440"/>
      <c r="W1176" s="1605"/>
      <c r="X1176" s="440"/>
      <c r="Y1176" s="440"/>
      <c r="Z1176" s="440"/>
      <c r="AA1176" s="440"/>
      <c r="AB1176" s="440"/>
      <c r="AC1176" s="440">
        <f>AC1177+AC1178+AC1183</f>
        <v>0</v>
      </c>
      <c r="AD1176" s="440">
        <f t="shared" ref="AD1176:AE1176" si="831">AD1177+AD1178+AD1183</f>
        <v>0</v>
      </c>
      <c r="AE1176" s="440">
        <f t="shared" si="831"/>
        <v>0</v>
      </c>
      <c r="AF1176" s="2614"/>
      <c r="AG1176" s="1730"/>
    </row>
    <row r="1177" spans="1:33" s="70" customFormat="1" ht="38.1" customHeight="1" x14ac:dyDescent="0.25">
      <c r="A1177" s="738">
        <v>1</v>
      </c>
      <c r="B1177" s="1744">
        <v>1</v>
      </c>
      <c r="C1177" s="407" t="s">
        <v>303</v>
      </c>
      <c r="D1177" s="407"/>
      <c r="E1177" s="407"/>
      <c r="F1177" s="711"/>
      <c r="G1177" s="92">
        <f>ROUND(F1177/12*$C$3,0)</f>
        <v>0</v>
      </c>
      <c r="H1177" s="440"/>
      <c r="I1177" s="388"/>
      <c r="J1177" s="363"/>
      <c r="K1177" s="363"/>
      <c r="L1177" s="365"/>
      <c r="M1177" s="365"/>
      <c r="N1177" s="365"/>
      <c r="O1177" s="365"/>
      <c r="P1177" s="365"/>
      <c r="Q1177" s="365"/>
      <c r="R1177" s="440"/>
      <c r="S1177" s="440"/>
      <c r="T1177" s="440"/>
      <c r="U1177" s="440"/>
      <c r="V1177" s="440"/>
      <c r="W1177" s="1605"/>
      <c r="X1177" s="440"/>
      <c r="Y1177" s="440"/>
      <c r="Z1177" s="440"/>
      <c r="AA1177" s="440"/>
      <c r="AB1177" s="440"/>
      <c r="AC1177" s="440"/>
      <c r="AD1177" s="1836"/>
      <c r="AE1177" s="1836"/>
      <c r="AF1177" s="2614"/>
      <c r="AG1177" s="1730"/>
    </row>
    <row r="1178" spans="1:33" s="70" customFormat="1" ht="53.25" customHeight="1" x14ac:dyDescent="0.25">
      <c r="A1178" s="738">
        <v>1</v>
      </c>
      <c r="B1178" s="1744">
        <v>1</v>
      </c>
      <c r="C1178" s="407" t="s">
        <v>308</v>
      </c>
      <c r="D1178" s="407"/>
      <c r="E1178" s="407"/>
      <c r="F1178" s="711">
        <f>SUM(F1179:F1182)</f>
        <v>6231</v>
      </c>
      <c r="G1178" s="440">
        <f>SUM(G1179:G1182)</f>
        <v>2597</v>
      </c>
      <c r="H1178" s="440">
        <f>SUM(H1179:H1182)</f>
        <v>3402</v>
      </c>
      <c r="I1178" s="388">
        <f t="shared" ref="I1178:I1186" si="832">H1178/G1178*100</f>
        <v>130.99730458221023</v>
      </c>
      <c r="J1178" s="363"/>
      <c r="K1178" s="363"/>
      <c r="L1178" s="365"/>
      <c r="M1178" s="365"/>
      <c r="N1178" s="365"/>
      <c r="O1178" s="365"/>
      <c r="P1178" s="365"/>
      <c r="Q1178" s="365"/>
      <c r="R1178" s="440"/>
      <c r="S1178" s="440"/>
      <c r="T1178" s="440"/>
      <c r="U1178" s="440"/>
      <c r="V1178" s="440"/>
      <c r="W1178" s="1605"/>
      <c r="X1178" s="440"/>
      <c r="Y1178" s="440"/>
      <c r="Z1178" s="440"/>
      <c r="AA1178" s="440"/>
      <c r="AB1178" s="440"/>
      <c r="AC1178" s="440">
        <f>AC1179+AC1180</f>
        <v>0</v>
      </c>
      <c r="AD1178" s="440">
        <f t="shared" ref="AD1178:AE1178" si="833">AD1179+AD1180</f>
        <v>0</v>
      </c>
      <c r="AE1178" s="440">
        <f t="shared" si="833"/>
        <v>0</v>
      </c>
      <c r="AF1178" s="2614"/>
      <c r="AG1178" s="1730"/>
    </row>
    <row r="1179" spans="1:33" s="70" customFormat="1" ht="38.1" customHeight="1" x14ac:dyDescent="0.25">
      <c r="A1179" s="738">
        <v>1</v>
      </c>
      <c r="B1179" s="1744">
        <v>1</v>
      </c>
      <c r="C1179" s="407" t="s">
        <v>309</v>
      </c>
      <c r="D1179" s="407"/>
      <c r="E1179" s="407"/>
      <c r="F1179" s="711">
        <v>3338</v>
      </c>
      <c r="G1179" s="92">
        <f>ROUND(F1179/12*$C$3,0)</f>
        <v>1391</v>
      </c>
      <c r="H1179" s="440">
        <v>1745</v>
      </c>
      <c r="I1179" s="388">
        <f t="shared" si="832"/>
        <v>125.44931703810209</v>
      </c>
      <c r="J1179" s="363"/>
      <c r="K1179" s="363"/>
      <c r="L1179" s="365"/>
      <c r="M1179" s="365"/>
      <c r="N1179" s="365"/>
      <c r="O1179" s="365"/>
      <c r="P1179" s="365"/>
      <c r="Q1179" s="365"/>
      <c r="R1179" s="440"/>
      <c r="S1179" s="440"/>
      <c r="T1179" s="440"/>
      <c r="U1179" s="440"/>
      <c r="V1179" s="440"/>
      <c r="W1179" s="1605"/>
      <c r="X1179" s="440"/>
      <c r="Y1179" s="440"/>
      <c r="Z1179" s="440"/>
      <c r="AA1179" s="440"/>
      <c r="AB1179" s="440"/>
      <c r="AC1179" s="440"/>
      <c r="AD1179" s="1836"/>
      <c r="AE1179" s="1836">
        <f t="shared" ref="AE1179:AE1180" si="834">AD1179/1000</f>
        <v>0</v>
      </c>
      <c r="AF1179" s="2614"/>
      <c r="AG1179" s="1730"/>
    </row>
    <row r="1180" spans="1:33" s="70" customFormat="1" ht="38.1" customHeight="1" x14ac:dyDescent="0.25">
      <c r="A1180" s="738">
        <v>1</v>
      </c>
      <c r="B1180" s="1744">
        <v>1</v>
      </c>
      <c r="C1180" s="407" t="s">
        <v>310</v>
      </c>
      <c r="D1180" s="407"/>
      <c r="E1180" s="407"/>
      <c r="F1180" s="711">
        <v>1001</v>
      </c>
      <c r="G1180" s="92">
        <f>ROUND(F1180/12*$C$3,0)</f>
        <v>417</v>
      </c>
      <c r="H1180" s="440">
        <v>535</v>
      </c>
      <c r="I1180" s="388">
        <f t="shared" si="832"/>
        <v>128.29736211031175</v>
      </c>
      <c r="J1180" s="363"/>
      <c r="K1180" s="363"/>
      <c r="L1180" s="365"/>
      <c r="M1180" s="365"/>
      <c r="N1180" s="365"/>
      <c r="O1180" s="365"/>
      <c r="P1180" s="365"/>
      <c r="Q1180" s="365"/>
      <c r="R1180" s="440"/>
      <c r="S1180" s="440"/>
      <c r="T1180" s="440"/>
      <c r="U1180" s="440"/>
      <c r="V1180" s="440"/>
      <c r="W1180" s="1605"/>
      <c r="X1180" s="440"/>
      <c r="Y1180" s="440"/>
      <c r="Z1180" s="440"/>
      <c r="AA1180" s="440"/>
      <c r="AB1180" s="440"/>
      <c r="AC1180" s="440"/>
      <c r="AD1180" s="1836"/>
      <c r="AE1180" s="1836">
        <f t="shared" si="834"/>
        <v>0</v>
      </c>
      <c r="AF1180" s="2614"/>
      <c r="AG1180" s="1730"/>
    </row>
    <row r="1181" spans="1:33" s="70" customFormat="1" ht="54" customHeight="1" x14ac:dyDescent="0.25">
      <c r="A1181" s="738">
        <v>1</v>
      </c>
      <c r="B1181" s="1744">
        <v>1</v>
      </c>
      <c r="C1181" s="407" t="s">
        <v>354</v>
      </c>
      <c r="D1181" s="407"/>
      <c r="E1181" s="407"/>
      <c r="F1181" s="711">
        <v>568</v>
      </c>
      <c r="G1181" s="92">
        <f>ROUND(F1181/12*$C$3,0)</f>
        <v>237</v>
      </c>
      <c r="H1181" s="440">
        <v>119</v>
      </c>
      <c r="I1181" s="388">
        <f t="shared" si="832"/>
        <v>50.210970464135016</v>
      </c>
      <c r="J1181" s="363"/>
      <c r="K1181" s="363"/>
      <c r="L1181" s="365"/>
      <c r="M1181" s="365"/>
      <c r="N1181" s="365"/>
      <c r="O1181" s="365"/>
      <c r="P1181" s="365"/>
      <c r="Q1181" s="365"/>
      <c r="R1181" s="440"/>
      <c r="S1181" s="440"/>
      <c r="T1181" s="440"/>
      <c r="U1181" s="440"/>
      <c r="V1181" s="440"/>
      <c r="W1181" s="1605"/>
      <c r="X1181" s="440"/>
      <c r="Y1181" s="440"/>
      <c r="Z1181" s="440"/>
      <c r="AA1181" s="440"/>
      <c r="AB1181" s="440"/>
      <c r="AC1181" s="440"/>
      <c r="AD1181" s="1836"/>
      <c r="AE1181" s="1836"/>
      <c r="AF1181" s="2614"/>
      <c r="AG1181" s="1730"/>
    </row>
    <row r="1182" spans="1:33" s="70" customFormat="1" ht="48" customHeight="1" x14ac:dyDescent="0.25">
      <c r="A1182" s="738">
        <v>1</v>
      </c>
      <c r="B1182" s="1744">
        <v>1</v>
      </c>
      <c r="C1182" s="407" t="s">
        <v>355</v>
      </c>
      <c r="D1182" s="407"/>
      <c r="E1182" s="407"/>
      <c r="F1182" s="711">
        <v>1324</v>
      </c>
      <c r="G1182" s="92">
        <f>ROUND(F1182/12*$C$3,0)</f>
        <v>552</v>
      </c>
      <c r="H1182" s="440">
        <v>1003</v>
      </c>
      <c r="I1182" s="388">
        <f t="shared" si="832"/>
        <v>181.70289855072463</v>
      </c>
      <c r="J1182" s="363"/>
      <c r="K1182" s="363"/>
      <c r="L1182" s="365"/>
      <c r="M1182" s="365"/>
      <c r="N1182" s="365"/>
      <c r="O1182" s="365"/>
      <c r="P1182" s="365"/>
      <c r="Q1182" s="365"/>
      <c r="R1182" s="440"/>
      <c r="S1182" s="440"/>
      <c r="T1182" s="440"/>
      <c r="U1182" s="440"/>
      <c r="V1182" s="440"/>
      <c r="W1182" s="1605"/>
      <c r="X1182" s="440"/>
      <c r="Y1182" s="440"/>
      <c r="Z1182" s="440"/>
      <c r="AA1182" s="440"/>
      <c r="AB1182" s="440"/>
      <c r="AC1182" s="440"/>
      <c r="AD1182" s="1836"/>
      <c r="AE1182" s="1836"/>
      <c r="AF1182" s="2614"/>
      <c r="AG1182" s="1730"/>
    </row>
    <row r="1183" spans="1:33" s="70" customFormat="1" ht="50.25" customHeight="1" x14ac:dyDescent="0.25">
      <c r="A1183" s="738">
        <v>1</v>
      </c>
      <c r="B1183" s="1744">
        <v>1</v>
      </c>
      <c r="C1183" s="407" t="s">
        <v>311</v>
      </c>
      <c r="D1183" s="407"/>
      <c r="E1183" s="407"/>
      <c r="F1183" s="711">
        <f>SUM(F1184:F1186)</f>
        <v>26777</v>
      </c>
      <c r="G1183" s="440">
        <f>SUM(G1184:G1186)</f>
        <v>11157</v>
      </c>
      <c r="H1183" s="440">
        <f>SUM(H1184:H1186)</f>
        <v>19144.26815642458</v>
      </c>
      <c r="I1183" s="388">
        <f t="shared" si="832"/>
        <v>171.5897477496153</v>
      </c>
      <c r="J1183" s="363"/>
      <c r="K1183" s="363"/>
      <c r="L1183" s="365"/>
      <c r="M1183" s="365"/>
      <c r="N1183" s="365"/>
      <c r="O1183" s="365"/>
      <c r="P1183" s="365"/>
      <c r="Q1183" s="365"/>
      <c r="R1183" s="440"/>
      <c r="S1183" s="440"/>
      <c r="T1183" s="440"/>
      <c r="U1183" s="440"/>
      <c r="V1183" s="440"/>
      <c r="W1183" s="1605"/>
      <c r="X1183" s="440"/>
      <c r="Y1183" s="440"/>
      <c r="Z1183" s="440"/>
      <c r="AA1183" s="440"/>
      <c r="AB1183" s="440"/>
      <c r="AC1183" s="440">
        <f>AC1184+AC1185*4.7647+AC1186*1.4375</f>
        <v>0</v>
      </c>
      <c r="AD1183" s="1836">
        <f>AD1184+AD1185+AD1186</f>
        <v>0</v>
      </c>
      <c r="AE1183" s="1836">
        <f>AE1184+AE1185+AE1186</f>
        <v>0</v>
      </c>
      <c r="AF1183" s="2614"/>
      <c r="AG1183" s="1730"/>
    </row>
    <row r="1184" spans="1:33" s="70" customFormat="1" ht="38.1" customHeight="1" x14ac:dyDescent="0.25">
      <c r="A1184" s="738">
        <v>1</v>
      </c>
      <c r="B1184" s="1744">
        <v>1</v>
      </c>
      <c r="C1184" s="407" t="s">
        <v>312</v>
      </c>
      <c r="D1184" s="407"/>
      <c r="E1184" s="407"/>
      <c r="F1184" s="711">
        <v>700</v>
      </c>
      <c r="G1184" s="92">
        <f t="shared" ref="G1184:G1190" si="835">ROUND(F1184/12*$C$3,0)</f>
        <v>292</v>
      </c>
      <c r="H1184" s="440">
        <v>453</v>
      </c>
      <c r="I1184" s="388">
        <f t="shared" si="832"/>
        <v>155.13698630136986</v>
      </c>
      <c r="J1184" s="363"/>
      <c r="K1184" s="363"/>
      <c r="L1184" s="365"/>
      <c r="M1184" s="365"/>
      <c r="N1184" s="365"/>
      <c r="O1184" s="365"/>
      <c r="P1184" s="365"/>
      <c r="Q1184" s="365"/>
      <c r="R1184" s="440"/>
      <c r="S1184" s="440"/>
      <c r="T1184" s="440"/>
      <c r="U1184" s="440"/>
      <c r="V1184" s="440"/>
      <c r="W1184" s="1605"/>
      <c r="X1184" s="440"/>
      <c r="Y1184" s="440"/>
      <c r="Z1184" s="440"/>
      <c r="AA1184" s="440"/>
      <c r="AB1184" s="440"/>
      <c r="AC1184" s="440"/>
      <c r="AD1184" s="1836"/>
      <c r="AE1184" s="1836">
        <f t="shared" ref="AE1184:AE1186" si="836">AD1184/1000</f>
        <v>0</v>
      </c>
      <c r="AF1184" s="2614"/>
      <c r="AG1184" s="1730"/>
    </row>
    <row r="1185" spans="1:33" s="70" customFormat="1" ht="72" customHeight="1" x14ac:dyDescent="0.25">
      <c r="A1185" s="738">
        <v>1</v>
      </c>
      <c r="B1185" s="1744">
        <v>1</v>
      </c>
      <c r="C1185" s="407" t="s">
        <v>397</v>
      </c>
      <c r="D1185" s="407"/>
      <c r="E1185" s="407"/>
      <c r="F1185" s="711">
        <v>22700</v>
      </c>
      <c r="G1185" s="92">
        <f t="shared" si="835"/>
        <v>9458</v>
      </c>
      <c r="H1185" s="440">
        <v>17158</v>
      </c>
      <c r="I1185" s="388">
        <f t="shared" si="832"/>
        <v>181.41256079509409</v>
      </c>
      <c r="J1185" s="363"/>
      <c r="K1185" s="363"/>
      <c r="L1185" s="365"/>
      <c r="M1185" s="365"/>
      <c r="N1185" s="365"/>
      <c r="O1185" s="365"/>
      <c r="P1185" s="365"/>
      <c r="Q1185" s="365"/>
      <c r="R1185" s="440"/>
      <c r="S1185" s="440"/>
      <c r="T1185" s="440"/>
      <c r="U1185" s="440"/>
      <c r="V1185" s="440"/>
      <c r="W1185" s="1605"/>
      <c r="X1185" s="440"/>
      <c r="Y1185" s="440"/>
      <c r="Z1185" s="440"/>
      <c r="AA1185" s="440"/>
      <c r="AB1185" s="440"/>
      <c r="AC1185" s="440"/>
      <c r="AD1185" s="1836"/>
      <c r="AE1185" s="1836">
        <f t="shared" si="836"/>
        <v>0</v>
      </c>
      <c r="AF1185" s="2614"/>
      <c r="AG1185" s="1730"/>
    </row>
    <row r="1186" spans="1:33" s="70" customFormat="1" ht="43.5" customHeight="1" x14ac:dyDescent="0.25">
      <c r="A1186" s="738">
        <v>1</v>
      </c>
      <c r="B1186" s="1744">
        <v>1</v>
      </c>
      <c r="C1186" s="407" t="s">
        <v>322</v>
      </c>
      <c r="D1186" s="407"/>
      <c r="E1186" s="407"/>
      <c r="F1186" s="711">
        <v>3377</v>
      </c>
      <c r="G1186" s="92">
        <f t="shared" si="835"/>
        <v>1407</v>
      </c>
      <c r="H1186" s="440">
        <v>1533.2681564245809</v>
      </c>
      <c r="I1186" s="388">
        <f t="shared" si="832"/>
        <v>108.974282617241</v>
      </c>
      <c r="J1186" s="363"/>
      <c r="K1186" s="363"/>
      <c r="L1186" s="365"/>
      <c r="M1186" s="365"/>
      <c r="N1186" s="365"/>
      <c r="O1186" s="365"/>
      <c r="P1186" s="365"/>
      <c r="Q1186" s="365"/>
      <c r="R1186" s="440"/>
      <c r="S1186" s="440"/>
      <c r="T1186" s="440"/>
      <c r="U1186" s="440"/>
      <c r="V1186" s="440"/>
      <c r="W1186" s="1605"/>
      <c r="X1186" s="440"/>
      <c r="Y1186" s="440"/>
      <c r="Z1186" s="440"/>
      <c r="AA1186" s="440"/>
      <c r="AB1186" s="440"/>
      <c r="AC1186" s="440"/>
      <c r="AD1186" s="1836"/>
      <c r="AE1186" s="1836">
        <f t="shared" si="836"/>
        <v>0</v>
      </c>
      <c r="AF1186" s="2614"/>
      <c r="AG1186" s="1730"/>
    </row>
    <row r="1187" spans="1:33" s="70" customFormat="1" ht="24" customHeight="1" x14ac:dyDescent="0.25">
      <c r="A1187" s="738">
        <v>1</v>
      </c>
      <c r="B1187" s="1744">
        <v>1</v>
      </c>
      <c r="C1187" s="407" t="s">
        <v>157</v>
      </c>
      <c r="D1187" s="407"/>
      <c r="E1187" s="407"/>
      <c r="F1187" s="711"/>
      <c r="G1187" s="92">
        <f t="shared" si="835"/>
        <v>0</v>
      </c>
      <c r="H1187" s="440"/>
      <c r="I1187" s="388"/>
      <c r="J1187" s="363"/>
      <c r="K1187" s="363"/>
      <c r="L1187" s="365"/>
      <c r="M1187" s="365"/>
      <c r="N1187" s="365"/>
      <c r="O1187" s="365"/>
      <c r="P1187" s="365"/>
      <c r="Q1187" s="365"/>
      <c r="R1187" s="440"/>
      <c r="S1187" s="440"/>
      <c r="T1187" s="440"/>
      <c r="U1187" s="440"/>
      <c r="V1187" s="440"/>
      <c r="W1187" s="1605"/>
      <c r="X1187" s="440"/>
      <c r="Y1187" s="440"/>
      <c r="Z1187" s="440"/>
      <c r="AA1187" s="440"/>
      <c r="AB1187" s="440"/>
      <c r="AC1187" s="440"/>
      <c r="AD1187" s="1836"/>
      <c r="AE1187" s="1836"/>
      <c r="AF1187" s="2614"/>
      <c r="AG1187" s="1730"/>
    </row>
    <row r="1188" spans="1:33" s="70" customFormat="1" ht="38.1" customHeight="1" x14ac:dyDescent="0.25">
      <c r="A1188" s="738">
        <v>1</v>
      </c>
      <c r="B1188" s="1744">
        <v>1</v>
      </c>
      <c r="C1188" s="407" t="s">
        <v>158</v>
      </c>
      <c r="D1188" s="407"/>
      <c r="E1188" s="407"/>
      <c r="F1188" s="711">
        <v>9234</v>
      </c>
      <c r="G1188" s="92">
        <f t="shared" si="835"/>
        <v>3848</v>
      </c>
      <c r="H1188" s="92">
        <v>4060</v>
      </c>
      <c r="I1188" s="388">
        <f>H1188/G1188*100</f>
        <v>105.50935550935552</v>
      </c>
      <c r="J1188" s="363"/>
      <c r="K1188" s="363"/>
      <c r="L1188" s="365"/>
      <c r="M1188" s="365"/>
      <c r="N1188" s="365"/>
      <c r="O1188" s="365"/>
      <c r="P1188" s="365"/>
      <c r="Q1188" s="365"/>
      <c r="R1188" s="440"/>
      <c r="S1188" s="440"/>
      <c r="T1188" s="440"/>
      <c r="U1188" s="440"/>
      <c r="V1188" s="440"/>
      <c r="W1188" s="1605"/>
      <c r="X1188" s="440"/>
      <c r="Y1188" s="440"/>
      <c r="Z1188" s="440"/>
      <c r="AA1188" s="440"/>
      <c r="AB1188" s="440"/>
      <c r="AC1188" s="440">
        <v>164</v>
      </c>
      <c r="AD1188" s="1836">
        <v>132690.76</v>
      </c>
      <c r="AE1188" s="1836">
        <f>AD1188/1000</f>
        <v>132.69076000000001</v>
      </c>
      <c r="AF1188" s="2614"/>
      <c r="AG1188" s="1730"/>
    </row>
    <row r="1189" spans="1:33" s="70" customFormat="1" ht="38.1" customHeight="1" x14ac:dyDescent="0.25">
      <c r="A1189" s="738">
        <v>1</v>
      </c>
      <c r="B1189" s="1744">
        <v>1</v>
      </c>
      <c r="C1189" s="641" t="s">
        <v>320</v>
      </c>
      <c r="D1189" s="641"/>
      <c r="E1189" s="407"/>
      <c r="F1189" s="711">
        <v>910</v>
      </c>
      <c r="G1189" s="92">
        <f t="shared" si="835"/>
        <v>379</v>
      </c>
      <c r="H1189" s="94">
        <v>812</v>
      </c>
      <c r="I1189" s="361">
        <f>H1189/G1189*100</f>
        <v>214.24802110817942</v>
      </c>
      <c r="J1189" s="125"/>
      <c r="K1189" s="125"/>
      <c r="L1189" s="464"/>
      <c r="M1189" s="464"/>
      <c r="N1189" s="464"/>
      <c r="O1189" s="464"/>
      <c r="P1189" s="464"/>
      <c r="Q1189" s="464"/>
      <c r="R1189" s="711"/>
      <c r="S1189" s="711"/>
      <c r="T1189" s="711"/>
      <c r="U1189" s="711"/>
      <c r="V1189" s="711"/>
      <c r="W1189" s="1602"/>
      <c r="X1189" s="711"/>
      <c r="Y1189" s="711"/>
      <c r="Z1189" s="711"/>
      <c r="AA1189" s="711"/>
      <c r="AB1189" s="711"/>
      <c r="AC1189" s="711">
        <v>65</v>
      </c>
      <c r="AD1189" s="1841">
        <v>52590.849999999991</v>
      </c>
      <c r="AE1189" s="1841">
        <f>AD1189/1000</f>
        <v>52.590849999999989</v>
      </c>
      <c r="AF1189" s="2614"/>
      <c r="AG1189" s="1730"/>
    </row>
    <row r="1190" spans="1:33" s="70" customFormat="1" ht="38.1" customHeight="1" x14ac:dyDescent="0.25">
      <c r="A1190" s="738">
        <v>1</v>
      </c>
      <c r="B1190" s="1744">
        <v>1</v>
      </c>
      <c r="C1190" s="407" t="s">
        <v>356</v>
      </c>
      <c r="D1190" s="509"/>
      <c r="E1190" s="407"/>
      <c r="F1190" s="711"/>
      <c r="G1190" s="92">
        <f t="shared" si="835"/>
        <v>0</v>
      </c>
      <c r="H1190" s="92"/>
      <c r="I1190" s="440"/>
      <c r="J1190" s="363"/>
      <c r="K1190" s="363"/>
      <c r="L1190" s="365"/>
      <c r="M1190" s="365"/>
      <c r="N1190" s="365"/>
      <c r="O1190" s="365"/>
      <c r="P1190" s="365"/>
      <c r="Q1190" s="365"/>
      <c r="R1190" s="440"/>
      <c r="S1190" s="440"/>
      <c r="T1190" s="440"/>
      <c r="U1190" s="440"/>
      <c r="V1190" s="440"/>
      <c r="W1190" s="1605"/>
      <c r="X1190" s="440"/>
      <c r="Y1190" s="440"/>
      <c r="Z1190" s="440"/>
      <c r="AA1190" s="440"/>
      <c r="AB1190" s="440"/>
      <c r="AC1190" s="440"/>
      <c r="AD1190" s="1836"/>
      <c r="AE1190" s="1836"/>
      <c r="AF1190" s="2614"/>
      <c r="AG1190" s="1730"/>
    </row>
    <row r="1191" spans="1:33" s="70" customFormat="1" ht="16.5" customHeight="1" x14ac:dyDescent="0.25">
      <c r="A1191" s="738">
        <v>1</v>
      </c>
      <c r="B1191" s="1744">
        <v>1</v>
      </c>
      <c r="C1191" s="213" t="s">
        <v>165</v>
      </c>
      <c r="D1191" s="213"/>
      <c r="E1191" s="508"/>
      <c r="F1191" s="712">
        <f>F1176+F1188</f>
        <v>42242</v>
      </c>
      <c r="G1191" s="388">
        <f>G1176+G1188</f>
        <v>17602</v>
      </c>
      <c r="H1191" s="388">
        <f>H1176+H1188</f>
        <v>26606.26815642458</v>
      </c>
      <c r="I1191" s="388">
        <f>H1191/G1191*100</f>
        <v>151.15480147951698</v>
      </c>
      <c r="J1191" s="363"/>
      <c r="K1191" s="363"/>
      <c r="L1191" s="365"/>
      <c r="M1191" s="365"/>
      <c r="N1191" s="365"/>
      <c r="O1191" s="365"/>
      <c r="P1191" s="365"/>
      <c r="Q1191" s="365"/>
      <c r="R1191" s="644">
        <v>37350.781090000004</v>
      </c>
      <c r="S1191" s="644">
        <v>37350.781090000004</v>
      </c>
      <c r="T1191" s="644">
        <v>37350.781090000004</v>
      </c>
      <c r="U1191" s="644">
        <v>37350.781090000004</v>
      </c>
      <c r="V1191" s="644">
        <v>37350.781090000004</v>
      </c>
      <c r="W1191" s="1607">
        <f>R1191/12*$C$3+(S1191-R1191)/11*4+(T1191-S1191)/10*3+(U1191-T1191)/9*2+(V1191-U1191)/8*1</f>
        <v>15562.825454166668</v>
      </c>
      <c r="X1191" s="644">
        <f>AB1191-AA1191</f>
        <v>20196.79939</v>
      </c>
      <c r="Y1191" s="644"/>
      <c r="Z1191" s="644">
        <f>X1191-W1191</f>
        <v>4633.9739358333318</v>
      </c>
      <c r="AA1191" s="644">
        <v>-299.09231999999997</v>
      </c>
      <c r="AB1191" s="644">
        <v>19897.70707</v>
      </c>
      <c r="AC1191" s="388">
        <f>AC1176+AC1188</f>
        <v>164</v>
      </c>
      <c r="AD1191" s="644">
        <f>AD1188+AD1176</f>
        <v>132690.76</v>
      </c>
      <c r="AE1191" s="644">
        <f t="shared" ref="AE1191" si="837">AE1188+AE1176</f>
        <v>132.69076000000001</v>
      </c>
      <c r="AF1191" s="2614"/>
      <c r="AG1191" s="1730"/>
    </row>
    <row r="1192" spans="1:33" s="70" customFormat="1" ht="15" customHeight="1" x14ac:dyDescent="0.25">
      <c r="A1192" s="738">
        <v>1</v>
      </c>
      <c r="B1192" s="1744">
        <v>1</v>
      </c>
      <c r="C1192" s="672" t="s">
        <v>343</v>
      </c>
      <c r="D1192" s="672"/>
      <c r="E1192" s="672"/>
      <c r="F1192" s="2253">
        <f>F1191+F1174</f>
        <v>190265.61025641026</v>
      </c>
      <c r="G1192" s="673">
        <f>G1191+G1174</f>
        <v>79279.189743589755</v>
      </c>
      <c r="H1192" s="673">
        <f>H1191+H1174</f>
        <v>103495.58183163826</v>
      </c>
      <c r="I1192" s="673">
        <f>H1192/G1192*100</f>
        <v>130.54571088121719</v>
      </c>
      <c r="J1192" s="674"/>
      <c r="K1192" s="674"/>
      <c r="L1192" s="673"/>
      <c r="M1192" s="673"/>
      <c r="N1192" s="673"/>
      <c r="O1192" s="673"/>
      <c r="P1192" s="673"/>
      <c r="Q1192" s="673"/>
      <c r="R1192" s="644">
        <f t="shared" ref="R1192:S1192" si="838">SUM(R1191,R1174)</f>
        <v>220470.70118999999</v>
      </c>
      <c r="S1192" s="644">
        <f t="shared" si="838"/>
        <v>220470.70118999999</v>
      </c>
      <c r="T1192" s="644">
        <f t="shared" ref="T1192:U1192" si="839">SUM(T1191,T1174)</f>
        <v>220470.70118999999</v>
      </c>
      <c r="U1192" s="644">
        <f t="shared" si="839"/>
        <v>220470.70118999999</v>
      </c>
      <c r="V1192" s="644">
        <f t="shared" ref="V1192" si="840">SUM(V1191,V1174)</f>
        <v>220470.70118999999</v>
      </c>
      <c r="W1192" s="644">
        <f t="shared" ref="W1192:AB1192" si="841">SUM(W1191,W1174)</f>
        <v>91862.792162500002</v>
      </c>
      <c r="X1192" s="644">
        <f t="shared" si="841"/>
        <v>95306.48659</v>
      </c>
      <c r="Y1192" s="644">
        <f t="shared" si="841"/>
        <v>0</v>
      </c>
      <c r="Z1192" s="644">
        <f t="shared" si="841"/>
        <v>3443.6944274999987</v>
      </c>
      <c r="AA1192" s="644">
        <f t="shared" si="841"/>
        <v>-951.98017000000016</v>
      </c>
      <c r="AB1192" s="644">
        <f t="shared" si="841"/>
        <v>94354.506420000005</v>
      </c>
      <c r="AC1192" s="673">
        <f>AC1191+AC1174</f>
        <v>2200.3000000000002</v>
      </c>
      <c r="AD1192" s="644">
        <f t="shared" ref="AD1192:AE1192" si="842">SUM(AD1191,AD1174)</f>
        <v>2492346.0199999996</v>
      </c>
      <c r="AE1192" s="644">
        <f t="shared" si="842"/>
        <v>2492.34602</v>
      </c>
      <c r="AF1192" s="2614"/>
      <c r="AG1192" s="1730"/>
    </row>
    <row r="1193" spans="1:33" s="70" customFormat="1" ht="15" customHeight="1" x14ac:dyDescent="0.25">
      <c r="A1193" s="738">
        <v>1</v>
      </c>
      <c r="B1193" s="1744">
        <v>1</v>
      </c>
      <c r="C1193" s="217" t="s">
        <v>31</v>
      </c>
      <c r="D1193" s="217"/>
      <c r="E1193" s="217"/>
      <c r="F1193" s="2252"/>
      <c r="G1193" s="675"/>
      <c r="H1193" s="675"/>
      <c r="I1193" s="675"/>
      <c r="J1193" s="674"/>
      <c r="K1193" s="674"/>
      <c r="L1193" s="673"/>
      <c r="M1193" s="673"/>
      <c r="N1193" s="673"/>
      <c r="O1193" s="673"/>
      <c r="P1193" s="673"/>
      <c r="Q1193" s="673"/>
      <c r="R1193" s="63"/>
      <c r="S1193" s="63"/>
      <c r="T1193" s="63"/>
      <c r="U1193" s="63"/>
      <c r="V1193" s="63"/>
      <c r="W1193" s="1599"/>
      <c r="X1193" s="63"/>
      <c r="Y1193" s="63"/>
      <c r="Z1193" s="63"/>
      <c r="AA1193" s="63"/>
      <c r="AB1193" s="63"/>
      <c r="AC1193" s="63"/>
      <c r="AD1193" s="1836"/>
      <c r="AE1193" s="1836"/>
      <c r="AF1193" s="2614"/>
      <c r="AG1193" s="1730"/>
    </row>
    <row r="1194" spans="1:33" s="70" customFormat="1" ht="15" customHeight="1" x14ac:dyDescent="0.25">
      <c r="A1194" s="738">
        <v>1</v>
      </c>
      <c r="B1194" s="1744">
        <v>1</v>
      </c>
      <c r="C1194" s="144" t="s">
        <v>8</v>
      </c>
      <c r="D1194" s="144"/>
      <c r="E1194" s="833">
        <v>300</v>
      </c>
      <c r="F1194" s="867">
        <v>75</v>
      </c>
      <c r="G1194" s="92">
        <f t="shared" ref="G1194:G1199" si="843">ROUND(F1194/12*$C$3,0)</f>
        <v>31</v>
      </c>
      <c r="H1194" s="92">
        <v>35</v>
      </c>
      <c r="I1194" s="92">
        <f t="shared" ref="I1194:I1200" si="844">H1194/G1194*100</f>
        <v>112.90322580645163</v>
      </c>
      <c r="J1194" s="363">
        <v>10</v>
      </c>
      <c r="K1194" s="93">
        <f t="shared" ref="K1194:K1200" si="845">N1194/H1194</f>
        <v>9.8000000000000007</v>
      </c>
      <c r="L1194" s="94">
        <f t="shared" ref="L1194:L1199" si="846">ROUND(F1194*J1194,0)</f>
        <v>750</v>
      </c>
      <c r="M1194" s="94">
        <f t="shared" ref="M1194:M1199" si="847">ROUND(L1194/12*$C$3,0)</f>
        <v>313</v>
      </c>
      <c r="N1194" s="94">
        <v>343</v>
      </c>
      <c r="O1194" s="94">
        <f t="shared" ref="O1194:O1200" si="848">N1194/M1194*100</f>
        <v>109.5846645367412</v>
      </c>
      <c r="P1194" s="94">
        <f t="shared" ref="P1194:P1199" si="849">L1194/E1194</f>
        <v>2.5</v>
      </c>
      <c r="Q1194" s="94">
        <f t="shared" ref="Q1194:Q1200" si="850">N1194/$C$3*12/P1194</f>
        <v>329.28</v>
      </c>
      <c r="R1194" s="711"/>
      <c r="S1194" s="711"/>
      <c r="T1194" s="711"/>
      <c r="U1194" s="711"/>
      <c r="V1194" s="711"/>
      <c r="W1194" s="1602"/>
      <c r="X1194" s="711"/>
      <c r="Y1194" s="711"/>
      <c r="Z1194" s="711"/>
      <c r="AA1194" s="711"/>
      <c r="AB1194" s="711"/>
      <c r="AC1194" s="711"/>
      <c r="AD1194" s="1841"/>
      <c r="AE1194" s="1841"/>
      <c r="AF1194" s="2614"/>
      <c r="AG1194" s="1730"/>
    </row>
    <row r="1195" spans="1:33" s="70" customFormat="1" ht="15" customHeight="1" x14ac:dyDescent="0.25">
      <c r="A1195" s="738">
        <v>1</v>
      </c>
      <c r="B1195" s="1744">
        <v>1</v>
      </c>
      <c r="C1195" s="144" t="s">
        <v>9</v>
      </c>
      <c r="D1195" s="144"/>
      <c r="E1195" s="833">
        <v>300</v>
      </c>
      <c r="F1195" s="867">
        <v>85</v>
      </c>
      <c r="G1195" s="92">
        <f t="shared" si="843"/>
        <v>35</v>
      </c>
      <c r="H1195" s="92">
        <v>48</v>
      </c>
      <c r="I1195" s="92">
        <f t="shared" si="844"/>
        <v>137.14285714285714</v>
      </c>
      <c r="J1195" s="363">
        <v>12</v>
      </c>
      <c r="K1195" s="93">
        <f t="shared" si="845"/>
        <v>10.270833333333334</v>
      </c>
      <c r="L1195" s="94">
        <f t="shared" si="846"/>
        <v>1020</v>
      </c>
      <c r="M1195" s="94">
        <f t="shared" si="847"/>
        <v>425</v>
      </c>
      <c r="N1195" s="94">
        <v>493</v>
      </c>
      <c r="O1195" s="94">
        <f t="shared" si="848"/>
        <v>115.99999999999999</v>
      </c>
      <c r="P1195" s="94">
        <f t="shared" si="849"/>
        <v>3.4</v>
      </c>
      <c r="Q1195" s="94">
        <f t="shared" si="850"/>
        <v>347.99999999999994</v>
      </c>
      <c r="R1195" s="711"/>
      <c r="S1195" s="711"/>
      <c r="T1195" s="711"/>
      <c r="U1195" s="711"/>
      <c r="V1195" s="711"/>
      <c r="W1195" s="1602"/>
      <c r="X1195" s="711"/>
      <c r="Y1195" s="711"/>
      <c r="Z1195" s="711"/>
      <c r="AA1195" s="711"/>
      <c r="AB1195" s="711"/>
      <c r="AC1195" s="711"/>
      <c r="AD1195" s="1841"/>
      <c r="AE1195" s="1841"/>
      <c r="AF1195" s="2614"/>
      <c r="AG1195" s="1730"/>
    </row>
    <row r="1196" spans="1:33" s="70" customFormat="1" ht="15" customHeight="1" x14ac:dyDescent="0.25">
      <c r="A1196" s="738">
        <v>1</v>
      </c>
      <c r="B1196" s="1744">
        <v>1</v>
      </c>
      <c r="C1196" s="144" t="s">
        <v>10</v>
      </c>
      <c r="D1196" s="144"/>
      <c r="E1196" s="833">
        <v>300</v>
      </c>
      <c r="F1196" s="867">
        <v>170</v>
      </c>
      <c r="G1196" s="92">
        <f t="shared" si="843"/>
        <v>71</v>
      </c>
      <c r="H1196" s="92">
        <v>97</v>
      </c>
      <c r="I1196" s="92">
        <f t="shared" si="844"/>
        <v>136.61971830985914</v>
      </c>
      <c r="J1196" s="363">
        <v>11</v>
      </c>
      <c r="K1196" s="93">
        <f t="shared" si="845"/>
        <v>9.2680412371134029</v>
      </c>
      <c r="L1196" s="94">
        <f t="shared" si="846"/>
        <v>1870</v>
      </c>
      <c r="M1196" s="94">
        <f t="shared" si="847"/>
        <v>779</v>
      </c>
      <c r="N1196" s="94">
        <v>899</v>
      </c>
      <c r="O1196" s="94">
        <f t="shared" si="848"/>
        <v>115.40436456996149</v>
      </c>
      <c r="P1196" s="94">
        <f t="shared" si="849"/>
        <v>6.2333333333333334</v>
      </c>
      <c r="Q1196" s="94">
        <f t="shared" si="850"/>
        <v>346.13903743315512</v>
      </c>
      <c r="R1196" s="711"/>
      <c r="S1196" s="711"/>
      <c r="T1196" s="711"/>
      <c r="U1196" s="711"/>
      <c r="V1196" s="711"/>
      <c r="W1196" s="1602"/>
      <c r="X1196" s="711"/>
      <c r="Y1196" s="711"/>
      <c r="Z1196" s="711"/>
      <c r="AA1196" s="711"/>
      <c r="AB1196" s="711"/>
      <c r="AC1196" s="711"/>
      <c r="AD1196" s="1841"/>
      <c r="AE1196" s="1841"/>
      <c r="AF1196" s="2614"/>
      <c r="AG1196" s="1730"/>
    </row>
    <row r="1197" spans="1:33" s="70" customFormat="1" ht="15" customHeight="1" x14ac:dyDescent="0.25">
      <c r="A1197" s="738">
        <v>1</v>
      </c>
      <c r="B1197" s="1744">
        <v>1</v>
      </c>
      <c r="C1197" s="144" t="s">
        <v>77</v>
      </c>
      <c r="D1197" s="144"/>
      <c r="E1197" s="833">
        <v>300</v>
      </c>
      <c r="F1197" s="867">
        <v>40</v>
      </c>
      <c r="G1197" s="92">
        <f t="shared" si="843"/>
        <v>17</v>
      </c>
      <c r="H1197" s="92">
        <v>12</v>
      </c>
      <c r="I1197" s="92">
        <f t="shared" si="844"/>
        <v>70.588235294117652</v>
      </c>
      <c r="J1197" s="363">
        <v>9</v>
      </c>
      <c r="K1197" s="93">
        <f t="shared" si="845"/>
        <v>8.5833333333333339</v>
      </c>
      <c r="L1197" s="94">
        <f t="shared" si="846"/>
        <v>360</v>
      </c>
      <c r="M1197" s="94">
        <f t="shared" si="847"/>
        <v>150</v>
      </c>
      <c r="N1197" s="94">
        <v>103</v>
      </c>
      <c r="O1197" s="94">
        <f t="shared" si="848"/>
        <v>68.666666666666671</v>
      </c>
      <c r="P1197" s="94">
        <f t="shared" si="849"/>
        <v>1.2</v>
      </c>
      <c r="Q1197" s="94">
        <f t="shared" si="850"/>
        <v>206.00000000000003</v>
      </c>
      <c r="R1197" s="711"/>
      <c r="S1197" s="711"/>
      <c r="T1197" s="711"/>
      <c r="U1197" s="711"/>
      <c r="V1197" s="711"/>
      <c r="W1197" s="1602"/>
      <c r="X1197" s="711"/>
      <c r="Y1197" s="711"/>
      <c r="Z1197" s="711"/>
      <c r="AA1197" s="711"/>
      <c r="AB1197" s="711"/>
      <c r="AC1197" s="711"/>
      <c r="AD1197" s="1841"/>
      <c r="AE1197" s="1841"/>
      <c r="AF1197" s="2614"/>
      <c r="AG1197" s="1730"/>
    </row>
    <row r="1198" spans="1:33" s="70" customFormat="1" ht="15" customHeight="1" x14ac:dyDescent="0.25">
      <c r="A1198" s="738">
        <v>1</v>
      </c>
      <c r="B1198" s="1744">
        <v>1</v>
      </c>
      <c r="C1198" s="144" t="s">
        <v>26</v>
      </c>
      <c r="D1198" s="144"/>
      <c r="E1198" s="833">
        <v>300</v>
      </c>
      <c r="F1198" s="867">
        <v>40</v>
      </c>
      <c r="G1198" s="92">
        <f t="shared" si="843"/>
        <v>17</v>
      </c>
      <c r="H1198" s="92">
        <v>13</v>
      </c>
      <c r="I1198" s="92">
        <f t="shared" si="844"/>
        <v>76.470588235294116</v>
      </c>
      <c r="J1198" s="363">
        <v>6.1</v>
      </c>
      <c r="K1198" s="93">
        <f t="shared" si="845"/>
        <v>6.615384615384615</v>
      </c>
      <c r="L1198" s="94">
        <f t="shared" si="846"/>
        <v>244</v>
      </c>
      <c r="M1198" s="94">
        <f t="shared" si="847"/>
        <v>102</v>
      </c>
      <c r="N1198" s="94">
        <v>86</v>
      </c>
      <c r="O1198" s="94">
        <f t="shared" si="848"/>
        <v>84.313725490196077</v>
      </c>
      <c r="P1198" s="94">
        <f t="shared" si="849"/>
        <v>0.81333333333333335</v>
      </c>
      <c r="Q1198" s="94">
        <f t="shared" si="850"/>
        <v>253.77049180327865</v>
      </c>
      <c r="R1198" s="711"/>
      <c r="S1198" s="711"/>
      <c r="T1198" s="711"/>
      <c r="U1198" s="711"/>
      <c r="V1198" s="711"/>
      <c r="W1198" s="1602"/>
      <c r="X1198" s="711"/>
      <c r="Y1198" s="711"/>
      <c r="Z1198" s="711"/>
      <c r="AA1198" s="711"/>
      <c r="AB1198" s="711"/>
      <c r="AC1198" s="711"/>
      <c r="AD1198" s="1841"/>
      <c r="AE1198" s="1841"/>
      <c r="AF1198" s="2614"/>
      <c r="AG1198" s="1730"/>
    </row>
    <row r="1199" spans="1:33" s="70" customFormat="1" ht="15" customHeight="1" x14ac:dyDescent="0.25">
      <c r="A1199" s="738">
        <v>1</v>
      </c>
      <c r="B1199" s="1744">
        <v>1</v>
      </c>
      <c r="C1199" s="144" t="s">
        <v>6</v>
      </c>
      <c r="D1199" s="144"/>
      <c r="E1199" s="833">
        <v>300</v>
      </c>
      <c r="F1199" s="867">
        <v>190</v>
      </c>
      <c r="G1199" s="92">
        <f t="shared" si="843"/>
        <v>79</v>
      </c>
      <c r="H1199" s="92">
        <v>51</v>
      </c>
      <c r="I1199" s="92">
        <f t="shared" si="844"/>
        <v>64.556962025316452</v>
      </c>
      <c r="J1199" s="363">
        <v>9</v>
      </c>
      <c r="K1199" s="93">
        <f t="shared" si="845"/>
        <v>9.0196078431372548</v>
      </c>
      <c r="L1199" s="94">
        <f t="shared" si="846"/>
        <v>1710</v>
      </c>
      <c r="M1199" s="94">
        <f t="shared" si="847"/>
        <v>713</v>
      </c>
      <c r="N1199" s="94">
        <v>460</v>
      </c>
      <c r="O1199" s="94">
        <f t="shared" si="848"/>
        <v>64.516129032258064</v>
      </c>
      <c r="P1199" s="94">
        <f t="shared" si="849"/>
        <v>5.7</v>
      </c>
      <c r="Q1199" s="94">
        <f t="shared" si="850"/>
        <v>193.68421052631578</v>
      </c>
      <c r="R1199" s="711"/>
      <c r="S1199" s="711"/>
      <c r="T1199" s="711"/>
      <c r="U1199" s="711"/>
      <c r="V1199" s="711"/>
      <c r="W1199" s="1602"/>
      <c r="X1199" s="711"/>
      <c r="Y1199" s="711"/>
      <c r="Z1199" s="711"/>
      <c r="AA1199" s="711"/>
      <c r="AB1199" s="711"/>
      <c r="AC1199" s="711"/>
      <c r="AD1199" s="1841"/>
      <c r="AE1199" s="1841"/>
      <c r="AF1199" s="2614"/>
      <c r="AG1199" s="1730"/>
    </row>
    <row r="1200" spans="1:33" s="70" customFormat="1" ht="15" customHeight="1" x14ac:dyDescent="0.25">
      <c r="A1200" s="738">
        <v>1</v>
      </c>
      <c r="B1200" s="1744">
        <v>1</v>
      </c>
      <c r="C1200" s="508" t="s">
        <v>13</v>
      </c>
      <c r="D1200" s="508"/>
      <c r="E1200" s="508"/>
      <c r="F1200" s="2200">
        <f>SUM(F1194:F1199)</f>
        <v>600</v>
      </c>
      <c r="G1200" s="412">
        <f>SUM(G1194:G1199)</f>
        <v>250</v>
      </c>
      <c r="H1200" s="412">
        <f>SUM(H1194:H1199)</f>
        <v>256</v>
      </c>
      <c r="I1200" s="412">
        <f t="shared" si="844"/>
        <v>102.4</v>
      </c>
      <c r="J1200" s="678">
        <f>IF(F1200=0,0,L1200/F1200)</f>
        <v>9.9233333333333338</v>
      </c>
      <c r="K1200" s="117">
        <f t="shared" si="845"/>
        <v>9.3125</v>
      </c>
      <c r="L1200" s="412">
        <f>SUM(L1194:L1199)</f>
        <v>5954</v>
      </c>
      <c r="M1200" s="412">
        <f>SUM(M1194:M1199)</f>
        <v>2482</v>
      </c>
      <c r="N1200" s="412">
        <f>SUM(N1194:N1199)</f>
        <v>2384</v>
      </c>
      <c r="O1200" s="94">
        <f t="shared" si="848"/>
        <v>96.05157131345689</v>
      </c>
      <c r="P1200" s="281">
        <f>SUM(P1194:P1199)</f>
        <v>19.846666666666664</v>
      </c>
      <c r="Q1200" s="94">
        <f t="shared" si="850"/>
        <v>288.29022505878407</v>
      </c>
      <c r="R1200" s="412"/>
      <c r="S1200" s="412"/>
      <c r="T1200" s="412"/>
      <c r="U1200" s="412"/>
      <c r="V1200" s="412"/>
      <c r="W1200" s="1616"/>
      <c r="X1200" s="412"/>
      <c r="Y1200" s="412"/>
      <c r="Z1200" s="412"/>
      <c r="AA1200" s="412"/>
      <c r="AB1200" s="412"/>
      <c r="AC1200" s="412"/>
      <c r="AD1200" s="1862"/>
      <c r="AE1200" s="1862"/>
      <c r="AF1200" s="2614"/>
      <c r="AG1200" s="1730"/>
    </row>
    <row r="1201" spans="1:268" s="70" customFormat="1" ht="15" customHeight="1" x14ac:dyDescent="0.25">
      <c r="A1201" s="738">
        <v>1</v>
      </c>
      <c r="B1201" s="1744">
        <v>1</v>
      </c>
      <c r="C1201" s="217" t="s">
        <v>148</v>
      </c>
      <c r="D1201" s="217"/>
      <c r="E1201" s="508"/>
      <c r="F1201" s="2200"/>
      <c r="G1201" s="412"/>
      <c r="H1201" s="412"/>
      <c r="I1201" s="412"/>
      <c r="J1201" s="678"/>
      <c r="K1201" s="117"/>
      <c r="L1201" s="412"/>
      <c r="M1201" s="412"/>
      <c r="N1201" s="412"/>
      <c r="O1201" s="94"/>
      <c r="P1201" s="94"/>
      <c r="Q1201" s="94"/>
      <c r="R1201" s="412"/>
      <c r="S1201" s="412"/>
      <c r="T1201" s="412"/>
      <c r="U1201" s="412"/>
      <c r="V1201" s="412"/>
      <c r="W1201" s="1616"/>
      <c r="X1201" s="412"/>
      <c r="Y1201" s="412"/>
      <c r="Z1201" s="412"/>
      <c r="AA1201" s="412"/>
      <c r="AB1201" s="412"/>
      <c r="AC1201" s="412"/>
      <c r="AD1201" s="1862"/>
      <c r="AE1201" s="1862"/>
      <c r="AF1201" s="2614"/>
      <c r="AG1201" s="1730"/>
    </row>
    <row r="1202" spans="1:268" s="70" customFormat="1" ht="15" customHeight="1" x14ac:dyDescent="0.25">
      <c r="A1202" s="738">
        <v>1</v>
      </c>
      <c r="B1202" s="1744">
        <v>1</v>
      </c>
      <c r="C1202" s="150" t="s">
        <v>10</v>
      </c>
      <c r="D1202" s="150"/>
      <c r="E1202" s="833">
        <v>240</v>
      </c>
      <c r="F1202" s="867">
        <v>780</v>
      </c>
      <c r="G1202" s="92">
        <f>(F1202-(F1204/12*3))/9*($C$3-3)+F1204/12*3</f>
        <v>328.88888888888891</v>
      </c>
      <c r="H1202" s="92">
        <v>302</v>
      </c>
      <c r="I1202" s="92">
        <f t="shared" ref="I1202:I1210" si="851">H1202/G1202*100</f>
        <v>91.824324324324309</v>
      </c>
      <c r="J1202" s="501">
        <v>8</v>
      </c>
      <c r="K1202" s="93">
        <f>N1202/H1202</f>
        <v>9.168874172185431</v>
      </c>
      <c r="L1202" s="94">
        <f>ROUND(F1202*J1202,0)</f>
        <v>6240</v>
      </c>
      <c r="M1202" s="94">
        <f>(L1202-(L1204/12*3))/9*($C$3-3)+L1204/12*3</f>
        <v>2631.1111111111113</v>
      </c>
      <c r="N1202" s="94">
        <f>1599+1170</f>
        <v>2769</v>
      </c>
      <c r="O1202" s="94">
        <f>N1202/M1202*100</f>
        <v>105.24070945945945</v>
      </c>
      <c r="P1202" s="94">
        <f>L1202/E1202</f>
        <v>26</v>
      </c>
      <c r="Q1202" s="94">
        <f>N1202/$C$3*12/P1202</f>
        <v>255.59999999999997</v>
      </c>
      <c r="R1202" s="711"/>
      <c r="S1202" s="711"/>
      <c r="T1202" s="711"/>
      <c r="U1202" s="711"/>
      <c r="V1202" s="711"/>
      <c r="W1202" s="1616"/>
      <c r="X1202" s="412"/>
      <c r="Y1202" s="412"/>
      <c r="Z1202" s="412"/>
      <c r="AA1202" s="711"/>
      <c r="AB1202" s="711"/>
      <c r="AC1202" s="711"/>
      <c r="AD1202" s="1841"/>
      <c r="AE1202" s="1841"/>
      <c r="AF1202" s="2614"/>
      <c r="AG1202" s="1730"/>
    </row>
    <row r="1203" spans="1:268" s="70" customFormat="1" ht="15" customHeight="1" x14ac:dyDescent="0.25">
      <c r="A1203" s="738"/>
      <c r="B1203" s="1744"/>
      <c r="C1203" s="150" t="s">
        <v>77</v>
      </c>
      <c r="D1203" s="150"/>
      <c r="E1203" s="2535">
        <v>240</v>
      </c>
      <c r="F1203" s="867">
        <v>20</v>
      </c>
      <c r="G1203" s="2597">
        <f>ROUND(F1203/9*($C$3-3),0)</f>
        <v>4</v>
      </c>
      <c r="H1203" s="92">
        <v>3</v>
      </c>
      <c r="I1203" s="92">
        <f t="shared" si="851"/>
        <v>75</v>
      </c>
      <c r="J1203" s="501">
        <v>8</v>
      </c>
      <c r="K1203" s="93">
        <f>N1203/H1203</f>
        <v>25.666666666666668</v>
      </c>
      <c r="L1203" s="94">
        <f>ROUND(F1203*J1203,0)</f>
        <v>160</v>
      </c>
      <c r="M1203" s="94">
        <f>ROUND(L1203/9*($C$3-3),0)</f>
        <v>36</v>
      </c>
      <c r="N1203" s="94">
        <f>55+22</f>
        <v>77</v>
      </c>
      <c r="O1203" s="94">
        <f>N1203/M1203*100</f>
        <v>213.88888888888889</v>
      </c>
      <c r="P1203" s="94">
        <f>L1203/E1203</f>
        <v>0.66666666666666663</v>
      </c>
      <c r="Q1203" s="94">
        <f>N1203/$C$3*12/P1203</f>
        <v>277.20000000000005</v>
      </c>
      <c r="R1203" s="711"/>
      <c r="S1203" s="711"/>
      <c r="T1203" s="711"/>
      <c r="U1203" s="711"/>
      <c r="V1203" s="711"/>
      <c r="W1203" s="1616"/>
      <c r="X1203" s="412"/>
      <c r="Y1203" s="412"/>
      <c r="Z1203" s="412"/>
      <c r="AA1203" s="711"/>
      <c r="AB1203" s="711"/>
      <c r="AC1203" s="711"/>
      <c r="AD1203" s="1841"/>
      <c r="AE1203" s="1841"/>
      <c r="AF1203" s="2614"/>
      <c r="AG1203" s="1730"/>
    </row>
    <row r="1204" spans="1:268" s="96" customFormat="1" ht="15" customHeight="1" x14ac:dyDescent="0.25">
      <c r="A1204" s="738">
        <v>1</v>
      </c>
      <c r="B1204" s="1744">
        <v>1</v>
      </c>
      <c r="C1204" s="869" t="s">
        <v>187</v>
      </c>
      <c r="D1204" s="706"/>
      <c r="E1204" s="706"/>
      <c r="F1204" s="1882">
        <f>SUM(F1202:F1203)</f>
        <v>800</v>
      </c>
      <c r="G1204" s="126">
        <f t="shared" ref="G1204:H1204" si="852">SUM(G1202:G1203)</f>
        <v>332.88888888888891</v>
      </c>
      <c r="H1204" s="126">
        <f t="shared" si="852"/>
        <v>305</v>
      </c>
      <c r="I1204" s="92">
        <f t="shared" si="851"/>
        <v>91.622162883845121</v>
      </c>
      <c r="J1204" s="703">
        <f>SUM(L1204/F1204)</f>
        <v>8</v>
      </c>
      <c r="K1204" s="93">
        <f>N1204/H1204</f>
        <v>9.331147540983606</v>
      </c>
      <c r="L1204" s="118">
        <f>SUM(L1202:L1203)</f>
        <v>6400</v>
      </c>
      <c r="M1204" s="118">
        <f t="shared" ref="M1204:N1204" si="853">SUM(M1202:M1203)</f>
        <v>2667.1111111111113</v>
      </c>
      <c r="N1204" s="118">
        <f t="shared" si="853"/>
        <v>2846</v>
      </c>
      <c r="O1204" s="94">
        <f>N1204/M1204*100</f>
        <v>106.7072154640893</v>
      </c>
      <c r="P1204" s="118">
        <f>SUM(P1202:P1203)</f>
        <v>26.666666666666668</v>
      </c>
      <c r="Q1204" s="94">
        <f>N1204/$C$3*12/P1204</f>
        <v>256.14</v>
      </c>
      <c r="R1204" s="712"/>
      <c r="S1204" s="712"/>
      <c r="T1204" s="712"/>
      <c r="U1204" s="712"/>
      <c r="V1204" s="712"/>
      <c r="W1204" s="1608"/>
      <c r="X1204" s="742"/>
      <c r="Y1204" s="742"/>
      <c r="Z1204" s="742"/>
      <c r="AA1204" s="712"/>
      <c r="AB1204" s="712"/>
      <c r="AC1204" s="712"/>
      <c r="AD1204" s="1844"/>
      <c r="AE1204" s="1844"/>
      <c r="AF1204" s="2614"/>
      <c r="AG1204" s="2422"/>
    </row>
    <row r="1205" spans="1:268" s="70" customFormat="1" ht="29.25" customHeight="1" x14ac:dyDescent="0.25">
      <c r="A1205" s="738">
        <v>1</v>
      </c>
      <c r="B1205" s="1744">
        <v>1</v>
      </c>
      <c r="C1205" s="590" t="s">
        <v>172</v>
      </c>
      <c r="D1205" s="590"/>
      <c r="E1205" s="590"/>
      <c r="F1205" s="2200">
        <f>SUM(F1204,F1200)</f>
        <v>1400</v>
      </c>
      <c r="G1205" s="644">
        <f>SUM(G1204,G1200)</f>
        <v>582.88888888888891</v>
      </c>
      <c r="H1205" s="644">
        <f>SUM(H1204,H1200)</f>
        <v>561</v>
      </c>
      <c r="I1205" s="644">
        <f t="shared" si="851"/>
        <v>96.244757910789176</v>
      </c>
      <c r="J1205" s="801">
        <f>L1205/F1205</f>
        <v>8.8242857142857147</v>
      </c>
      <c r="K1205" s="795">
        <f>N1205/H1205</f>
        <v>9.3226381461675576</v>
      </c>
      <c r="L1205" s="644">
        <f>SUM(L1204,L1200)</f>
        <v>12354</v>
      </c>
      <c r="M1205" s="644">
        <f>SUM(M1204,M1200)</f>
        <v>5149.1111111111113</v>
      </c>
      <c r="N1205" s="644">
        <f>SUM(N1204,N1200)</f>
        <v>5230</v>
      </c>
      <c r="O1205" s="94">
        <f>N1205/M1205*100</f>
        <v>101.57092917871478</v>
      </c>
      <c r="P1205" s="644">
        <f>SUM(P1204,P1200)</f>
        <v>46.513333333333335</v>
      </c>
      <c r="Q1205" s="94">
        <f>N1205/$C$3*12/P1205</f>
        <v>269.85810520280921</v>
      </c>
      <c r="R1205" s="644">
        <v>23824.258483199999</v>
      </c>
      <c r="S1205" s="644">
        <v>23824.258483199999</v>
      </c>
      <c r="T1205" s="644">
        <v>23824.258483199999</v>
      </c>
      <c r="U1205" s="644">
        <v>23824.258483199999</v>
      </c>
      <c r="V1205" s="644">
        <v>23824.258483199999</v>
      </c>
      <c r="W1205" s="1607">
        <f>R1205/12*$C$3+(S1205-R1205)/11*4+(T1205-S1205)/10*3+(U1205-T1205)/9*2+(V1205-U1205)/8*1</f>
        <v>9926.7743680000003</v>
      </c>
      <c r="X1205" s="412">
        <f>AB1205-AA1205</f>
        <v>9844.0894900000003</v>
      </c>
      <c r="Y1205" s="412"/>
      <c r="Z1205" s="412">
        <f>X1205-W1205</f>
        <v>-82.684878000000026</v>
      </c>
      <c r="AA1205" s="644">
        <v>-140.44463999999999</v>
      </c>
      <c r="AB1205" s="644">
        <v>9703.6448500000006</v>
      </c>
      <c r="AC1205" s="644">
        <v>9</v>
      </c>
      <c r="AD1205" s="1845">
        <v>134785.89000000001</v>
      </c>
      <c r="AE1205" s="1845">
        <f>AD1205/1000</f>
        <v>134.78589000000002</v>
      </c>
      <c r="AF1205" s="2614"/>
      <c r="AG1205" s="1730"/>
    </row>
    <row r="1206" spans="1:268" s="70" customFormat="1" ht="29.25" customHeight="1" x14ac:dyDescent="0.25">
      <c r="A1206" s="738">
        <v>1</v>
      </c>
      <c r="B1206" s="1744">
        <v>1</v>
      </c>
      <c r="C1206" s="590" t="s">
        <v>326</v>
      </c>
      <c r="D1206" s="590"/>
      <c r="E1206" s="590"/>
      <c r="F1206" s="2201">
        <f>F1207</f>
        <v>9350</v>
      </c>
      <c r="G1206" s="644">
        <f>G1207</f>
        <v>3896</v>
      </c>
      <c r="H1206" s="644">
        <f>H1207</f>
        <v>3898</v>
      </c>
      <c r="I1206" s="644">
        <f t="shared" si="851"/>
        <v>100.05133470225873</v>
      </c>
      <c r="J1206" s="680"/>
      <c r="K1206" s="835"/>
      <c r="L1206" s="645"/>
      <c r="M1206" s="645"/>
      <c r="N1206" s="645"/>
      <c r="O1206" s="100"/>
      <c r="P1206" s="645"/>
      <c r="Q1206" s="100"/>
      <c r="R1206" s="645"/>
      <c r="S1206" s="645"/>
      <c r="T1206" s="645"/>
      <c r="U1206" s="645"/>
      <c r="V1206" s="645"/>
      <c r="W1206" s="1607"/>
      <c r="X1206" s="432"/>
      <c r="Y1206" s="432"/>
      <c r="Z1206" s="432"/>
      <c r="AA1206" s="645"/>
      <c r="AB1206" s="645"/>
      <c r="AC1206" s="645">
        <v>7</v>
      </c>
      <c r="AD1206" s="1850">
        <v>13691.96</v>
      </c>
      <c r="AE1206" s="1850">
        <f>AD1206/1000</f>
        <v>13.69196</v>
      </c>
      <c r="AF1206" s="2614"/>
      <c r="AG1206" s="1730"/>
    </row>
    <row r="1207" spans="1:268" s="70" customFormat="1" ht="29.25" customHeight="1" x14ac:dyDescent="0.25">
      <c r="A1207" s="738">
        <v>1</v>
      </c>
      <c r="B1207" s="1744">
        <v>1</v>
      </c>
      <c r="C1207" s="687" t="s">
        <v>327</v>
      </c>
      <c r="D1207" s="687"/>
      <c r="E1207" s="687"/>
      <c r="F1207" s="2244">
        <v>9350</v>
      </c>
      <c r="G1207" s="756">
        <f>ROUND(F1207/12*$C$3,0)</f>
        <v>3896</v>
      </c>
      <c r="H1207" s="756">
        <f>H1210-H1208</f>
        <v>3898</v>
      </c>
      <c r="I1207" s="756">
        <f t="shared" si="851"/>
        <v>100.05133470225873</v>
      </c>
      <c r="J1207" s="570"/>
      <c r="K1207" s="835"/>
      <c r="L1207" s="750"/>
      <c r="M1207" s="750"/>
      <c r="N1207" s="750"/>
      <c r="O1207" s="100"/>
      <c r="P1207" s="750"/>
      <c r="Q1207" s="100"/>
      <c r="R1207" s="750"/>
      <c r="S1207" s="750"/>
      <c r="T1207" s="750"/>
      <c r="U1207" s="750"/>
      <c r="V1207" s="750"/>
      <c r="W1207" s="1607"/>
      <c r="X1207" s="843"/>
      <c r="Y1207" s="843"/>
      <c r="Z1207" s="843"/>
      <c r="AA1207" s="750"/>
      <c r="AB1207" s="750"/>
      <c r="AC1207" s="750"/>
      <c r="AD1207" s="1864"/>
      <c r="AE1207" s="1864"/>
      <c r="AF1207" s="2614"/>
      <c r="AG1207" s="1730"/>
    </row>
    <row r="1208" spans="1:268" s="70" customFormat="1" ht="29.25" customHeight="1" x14ac:dyDescent="0.25">
      <c r="A1208" s="738">
        <v>1</v>
      </c>
      <c r="B1208" s="1744">
        <v>1</v>
      </c>
      <c r="C1208" s="590" t="s">
        <v>328</v>
      </c>
      <c r="D1208" s="590"/>
      <c r="E1208" s="590"/>
      <c r="F1208" s="2201">
        <f>F1209</f>
        <v>10</v>
      </c>
      <c r="G1208" s="645">
        <f t="shared" ref="G1208:H1208" si="854">G1209</f>
        <v>4</v>
      </c>
      <c r="H1208" s="645">
        <f t="shared" si="854"/>
        <v>0</v>
      </c>
      <c r="I1208" s="644">
        <f t="shared" si="851"/>
        <v>0</v>
      </c>
      <c r="J1208" s="680"/>
      <c r="K1208" s="835"/>
      <c r="L1208" s="645"/>
      <c r="M1208" s="645"/>
      <c r="N1208" s="645"/>
      <c r="O1208" s="100"/>
      <c r="P1208" s="645"/>
      <c r="Q1208" s="100"/>
      <c r="R1208" s="645"/>
      <c r="S1208" s="645"/>
      <c r="T1208" s="645"/>
      <c r="U1208" s="645"/>
      <c r="V1208" s="645"/>
      <c r="W1208" s="1607"/>
      <c r="X1208" s="432"/>
      <c r="Y1208" s="432"/>
      <c r="Z1208" s="432"/>
      <c r="AA1208" s="645"/>
      <c r="AB1208" s="645"/>
      <c r="AC1208" s="645"/>
      <c r="AD1208" s="1850"/>
      <c r="AE1208" s="1850"/>
      <c r="AF1208" s="2614"/>
      <c r="AG1208" s="1730"/>
    </row>
    <row r="1209" spans="1:268" s="70" customFormat="1" ht="29.25" customHeight="1" x14ac:dyDescent="0.25">
      <c r="A1209" s="738">
        <v>1</v>
      </c>
      <c r="B1209" s="1744">
        <v>1</v>
      </c>
      <c r="C1209" s="687" t="s">
        <v>329</v>
      </c>
      <c r="D1209" s="687"/>
      <c r="E1209" s="687"/>
      <c r="F1209" s="2244">
        <v>10</v>
      </c>
      <c r="G1209" s="756">
        <f>ROUND(F1209/12*$C$3,0)</f>
        <v>4</v>
      </c>
      <c r="H1209" s="756"/>
      <c r="I1209" s="756">
        <f t="shared" si="851"/>
        <v>0</v>
      </c>
      <c r="J1209" s="570"/>
      <c r="K1209" s="228"/>
      <c r="L1209" s="756"/>
      <c r="M1209" s="750"/>
      <c r="N1209" s="756"/>
      <c r="O1209" s="94"/>
      <c r="P1209" s="756"/>
      <c r="Q1209" s="94"/>
      <c r="R1209" s="750"/>
      <c r="S1209" s="750"/>
      <c r="T1209" s="750"/>
      <c r="U1209" s="750"/>
      <c r="V1209" s="750"/>
      <c r="W1209" s="1607"/>
      <c r="X1209" s="677"/>
      <c r="Y1209" s="677"/>
      <c r="Z1209" s="677"/>
      <c r="AA1209" s="750"/>
      <c r="AB1209" s="750"/>
      <c r="AC1209" s="750"/>
      <c r="AD1209" s="1864"/>
      <c r="AE1209" s="1864"/>
      <c r="AF1209" s="2614"/>
      <c r="AG1209" s="1730"/>
    </row>
    <row r="1210" spans="1:268" s="70" customFormat="1" ht="29.25" customHeight="1" thickBot="1" x14ac:dyDescent="0.3">
      <c r="A1210" s="738"/>
      <c r="B1210" s="1744"/>
      <c r="C1210" s="590" t="s">
        <v>344</v>
      </c>
      <c r="D1210" s="590"/>
      <c r="E1210" s="590"/>
      <c r="F1210" s="2201">
        <f>SUM(F1206,F1208)</f>
        <v>9360</v>
      </c>
      <c r="G1210" s="644">
        <f>SUM(G1206,G1208)</f>
        <v>3900</v>
      </c>
      <c r="H1210" s="644">
        <v>3898</v>
      </c>
      <c r="I1210" s="644">
        <f t="shared" si="851"/>
        <v>99.948717948717942</v>
      </c>
      <c r="J1210" s="2096"/>
      <c r="K1210" s="230"/>
      <c r="L1210" s="2093"/>
      <c r="M1210" s="2097"/>
      <c r="N1210" s="2093"/>
      <c r="O1210" s="171"/>
      <c r="P1210" s="2093"/>
      <c r="Q1210" s="171"/>
      <c r="R1210" s="2097">
        <v>25094.735220000002</v>
      </c>
      <c r="S1210" s="2097">
        <v>25094.735220000002</v>
      </c>
      <c r="T1210" s="2097">
        <v>25094.735220000002</v>
      </c>
      <c r="U1210" s="2097">
        <v>25094.735220000002</v>
      </c>
      <c r="V1210" s="2097">
        <v>25094.735220000002</v>
      </c>
      <c r="W1210" s="2071">
        <f>R1210/12*$C$3+(S1210-R1210)/11*4+(T1210-S1210)/10*3+(U1210-T1210)/9*2+(V1210-U1210)/8*1</f>
        <v>10456.139675000002</v>
      </c>
      <c r="X1210" s="2094">
        <f>AB1210-AA1210</f>
        <v>10232.23415</v>
      </c>
      <c r="Y1210" s="2094"/>
      <c r="Z1210" s="2094">
        <f>X1210-W1210</f>
        <v>-223.90552500000194</v>
      </c>
      <c r="AA1210" s="2097">
        <v>-53.228789999999996</v>
      </c>
      <c r="AB1210" s="2097">
        <v>10179.005360000001</v>
      </c>
      <c r="AC1210" s="2093">
        <f>AC1206</f>
        <v>7</v>
      </c>
      <c r="AD1210" s="2093">
        <f>AD1206</f>
        <v>13691.96</v>
      </c>
      <c r="AE1210" s="2095">
        <f>AD1210/1000</f>
        <v>13.69196</v>
      </c>
      <c r="AF1210" s="2614"/>
      <c r="AG1210" s="1730"/>
    </row>
    <row r="1211" spans="1:268" s="70" customFormat="1" ht="27" customHeight="1" thickBot="1" x14ac:dyDescent="0.3">
      <c r="A1211" s="738">
        <v>1</v>
      </c>
      <c r="B1211" s="1744">
        <v>1</v>
      </c>
      <c r="C1211" s="683" t="s">
        <v>17</v>
      </c>
      <c r="D1211" s="844"/>
      <c r="E1211" s="844"/>
      <c r="F1211" s="2261"/>
      <c r="G1211" s="845"/>
      <c r="H1211" s="845"/>
      <c r="I1211" s="845"/>
      <c r="J1211" s="685"/>
      <c r="K1211" s="685"/>
      <c r="L1211" s="686"/>
      <c r="M1211" s="686"/>
      <c r="N1211" s="686">
        <f>SUM(N1205,N1162)</f>
        <v>23757</v>
      </c>
      <c r="O1211" s="686"/>
      <c r="P1211" s="686"/>
      <c r="Q1211" s="686"/>
      <c r="R1211" s="751">
        <f>SUM(R1210,R1205,R1192,R1162)</f>
        <v>482051.71554120001</v>
      </c>
      <c r="S1211" s="751">
        <f>SUM(S1210,S1205,S1192,S1162)</f>
        <v>482051.71554120001</v>
      </c>
      <c r="T1211" s="751">
        <f>SUM(T1210,T1205,T1192,T1162)</f>
        <v>482051.71554120001</v>
      </c>
      <c r="U1211" s="751">
        <f>SUM(U1210,U1205,U1192,U1162)</f>
        <v>482051.71554120001</v>
      </c>
      <c r="V1211" s="751">
        <f>SUM(V1210,V1205,V1192,V1162)</f>
        <v>482051.71554120001</v>
      </c>
      <c r="W1211" s="1645">
        <f t="shared" ref="W1211:AB1211" si="855">SUM(W1210,W1205,W1192,W1162)</f>
        <v>200854.88147550001</v>
      </c>
      <c r="X1211" s="686">
        <f t="shared" si="855"/>
        <v>201126.54569</v>
      </c>
      <c r="Y1211" s="686">
        <f t="shared" si="855"/>
        <v>-28.670999999999999</v>
      </c>
      <c r="Z1211" s="686">
        <f t="shared" si="855"/>
        <v>271.66421450000053</v>
      </c>
      <c r="AA1211" s="686">
        <f t="shared" si="855"/>
        <v>-2986.6829700000003</v>
      </c>
      <c r="AB1211" s="686">
        <f t="shared" si="855"/>
        <v>198111.19172</v>
      </c>
      <c r="AC1211" s="686"/>
      <c r="AD1211" s="686">
        <f t="shared" ref="AD1211:AE1211" si="856">SUM(AD1210,AD1205,AD1192,AD1162)</f>
        <v>2835507.78</v>
      </c>
      <c r="AE1211" s="686">
        <f t="shared" si="856"/>
        <v>2835.5077800000004</v>
      </c>
      <c r="AF1211" s="2614"/>
      <c r="AG1211" s="1730"/>
    </row>
    <row r="1212" spans="1:268" x14ac:dyDescent="0.25">
      <c r="A1212" s="738">
        <v>1</v>
      </c>
      <c r="B1212" s="1744">
        <v>1</v>
      </c>
      <c r="C1212" s="1517" t="s">
        <v>351</v>
      </c>
      <c r="D1212" s="1517"/>
      <c r="E1212" s="1517"/>
      <c r="F1212" s="2265"/>
      <c r="G1212" s="1488"/>
      <c r="H1212" s="1488"/>
      <c r="I1212" s="1488"/>
      <c r="J1212" s="1488"/>
      <c r="K1212" s="1488"/>
      <c r="L1212" s="1518"/>
      <c r="M1212" s="1518"/>
      <c r="N1212" s="1518"/>
      <c r="O1212" s="1518"/>
      <c r="P1212" s="1518"/>
      <c r="Q1212" s="1518"/>
      <c r="R1212" s="1470">
        <f t="shared" ref="R1212:S1212" si="857">R1211</f>
        <v>482051.71554120001</v>
      </c>
      <c r="S1212" s="1470">
        <f t="shared" si="857"/>
        <v>482051.71554120001</v>
      </c>
      <c r="T1212" s="1470">
        <f t="shared" ref="T1212:U1212" si="858">T1211</f>
        <v>482051.71554120001</v>
      </c>
      <c r="U1212" s="1470">
        <f t="shared" si="858"/>
        <v>482051.71554120001</v>
      </c>
      <c r="V1212" s="1470">
        <f t="shared" ref="V1212" si="859">V1211</f>
        <v>482051.71554120001</v>
      </c>
      <c r="W1212" s="1649">
        <f t="shared" ref="W1212:AB1212" si="860">W1211</f>
        <v>200854.88147550001</v>
      </c>
      <c r="X1212" s="1470">
        <f t="shared" si="860"/>
        <v>201126.54569</v>
      </c>
      <c r="Y1212" s="1470">
        <f t="shared" si="860"/>
        <v>-28.670999999999999</v>
      </c>
      <c r="Z1212" s="1470">
        <f t="shared" si="860"/>
        <v>271.66421450000053</v>
      </c>
      <c r="AA1212" s="1470">
        <f t="shared" si="860"/>
        <v>-2986.6829700000003</v>
      </c>
      <c r="AB1212" s="1470">
        <f t="shared" si="860"/>
        <v>198111.19172</v>
      </c>
      <c r="AC1212" s="1488"/>
      <c r="AD1212" s="1470">
        <f t="shared" ref="AD1212:AE1212" si="861">AD1211</f>
        <v>2835507.78</v>
      </c>
      <c r="AE1212" s="1470">
        <f t="shared" si="861"/>
        <v>2835.5077800000004</v>
      </c>
      <c r="AF1212" s="2614"/>
    </row>
    <row r="1213" spans="1:268" ht="24.75" customHeight="1" x14ac:dyDescent="0.25">
      <c r="A1213" s="738">
        <v>1</v>
      </c>
      <c r="B1213" s="1744">
        <v>1</v>
      </c>
      <c r="C1213" s="1489" t="s">
        <v>7</v>
      </c>
      <c r="D1213" s="1489"/>
      <c r="E1213" s="1489"/>
      <c r="F1213" s="2194">
        <f>SUM(F1162)</f>
        <v>5005</v>
      </c>
      <c r="G1213" s="1356">
        <f>SUM(G1162)</f>
        <v>2085.416666666667</v>
      </c>
      <c r="H1213" s="1356">
        <f>SUM(H1162)</f>
        <v>2055</v>
      </c>
      <c r="I1213" s="1356">
        <f>H1213/G1213*100</f>
        <v>98.541458541458525</v>
      </c>
      <c r="J1213" s="1184">
        <f>L1213/F1213</f>
        <v>8.9964035964035958</v>
      </c>
      <c r="K1213" s="1184">
        <f>N1213/H1213</f>
        <v>9.015571776155717</v>
      </c>
      <c r="L1213" s="1356">
        <f>SUM(L1162)</f>
        <v>45027</v>
      </c>
      <c r="M1213" s="1356">
        <f>SUM(M1162)</f>
        <v>18763</v>
      </c>
      <c r="N1213" s="1356">
        <f>SUM(N1162)</f>
        <v>18527</v>
      </c>
      <c r="O1213" s="1356">
        <f>N1213/M1213*100</f>
        <v>98.742205404253042</v>
      </c>
      <c r="P1213" s="1356">
        <f>SUM(P1162)</f>
        <v>138</v>
      </c>
      <c r="Q1213" s="1181">
        <f>N1213/$C$3*12/P1213</f>
        <v>322.20869565217396</v>
      </c>
      <c r="R1213" s="1356">
        <f t="shared" ref="R1213:Y1213" si="862">SUM(R1162)</f>
        <v>212662.02064799998</v>
      </c>
      <c r="S1213" s="1356">
        <f t="shared" si="862"/>
        <v>212662.02064799998</v>
      </c>
      <c r="T1213" s="1356">
        <f t="shared" si="862"/>
        <v>212662.02064799998</v>
      </c>
      <c r="U1213" s="1356">
        <f t="shared" ref="U1213:V1213" si="863">SUM(U1162)</f>
        <v>212662.02064799998</v>
      </c>
      <c r="V1213" s="1356">
        <f t="shared" si="863"/>
        <v>212662.02064799998</v>
      </c>
      <c r="W1213" s="1665">
        <f t="shared" si="862"/>
        <v>88609.175269999992</v>
      </c>
      <c r="X1213" s="1356">
        <f t="shared" si="862"/>
        <v>85743.735459999996</v>
      </c>
      <c r="Y1213" s="1356">
        <f t="shared" si="862"/>
        <v>-28.670999999999999</v>
      </c>
      <c r="Z1213" s="1356">
        <f t="shared" ref="Z1213:AB1213" si="864">SUM(Z1162)</f>
        <v>-2865.4398099999962</v>
      </c>
      <c r="AA1213" s="1356">
        <f t="shared" si="864"/>
        <v>-1841.0293700000002</v>
      </c>
      <c r="AB1213" s="1356">
        <f t="shared" si="864"/>
        <v>83874.03508999999</v>
      </c>
      <c r="AC1213" s="1356">
        <f>SUM(AC1162)</f>
        <v>6</v>
      </c>
      <c r="AD1213" s="1356">
        <f t="shared" ref="AD1213:AE1213" si="865">SUM(AD1162)</f>
        <v>194683.91</v>
      </c>
      <c r="AE1213" s="1356">
        <f t="shared" si="865"/>
        <v>194.68391</v>
      </c>
      <c r="AF1213" s="2614"/>
    </row>
    <row r="1214" spans="1:268" s="791" customFormat="1" x14ac:dyDescent="0.25">
      <c r="A1214" s="738">
        <v>1</v>
      </c>
      <c r="B1214" s="1744">
        <v>1</v>
      </c>
      <c r="C1214" s="1316" t="s">
        <v>313</v>
      </c>
      <c r="D1214" s="1316"/>
      <c r="E1214" s="1185"/>
      <c r="F1214" s="2257"/>
      <c r="G1214" s="1186"/>
      <c r="H1214" s="1186"/>
      <c r="I1214" s="1186"/>
      <c r="J1214" s="1449"/>
      <c r="K1214" s="1449"/>
      <c r="L1214" s="1450"/>
      <c r="M1214" s="1450"/>
      <c r="N1214" s="1450"/>
      <c r="O1214" s="1450"/>
      <c r="P1214" s="1450"/>
      <c r="Q1214" s="1450"/>
      <c r="R1214" s="1186"/>
      <c r="S1214" s="1186"/>
      <c r="T1214" s="1186"/>
      <c r="U1214" s="1186"/>
      <c r="V1214" s="1186"/>
      <c r="W1214" s="1605"/>
      <c r="X1214" s="1186"/>
      <c r="Y1214" s="1186"/>
      <c r="Z1214" s="1186"/>
      <c r="AA1214" s="1451"/>
      <c r="AB1214" s="1186"/>
      <c r="AC1214" s="1186"/>
      <c r="AD1214" s="1186"/>
      <c r="AE1214" s="1186"/>
      <c r="AF1214" s="2614"/>
      <c r="AG1214" s="767"/>
      <c r="AH1214" s="238"/>
      <c r="AI1214" s="238"/>
      <c r="AJ1214" s="238"/>
      <c r="AK1214" s="238"/>
      <c r="AL1214" s="238"/>
      <c r="AM1214" s="238"/>
      <c r="AN1214" s="238"/>
      <c r="AO1214" s="238"/>
      <c r="AP1214" s="238"/>
      <c r="AQ1214" s="238"/>
      <c r="AR1214" s="238"/>
      <c r="AS1214" s="238"/>
      <c r="AT1214" s="238"/>
      <c r="AU1214" s="238"/>
      <c r="AV1214" s="238"/>
      <c r="AW1214" s="238"/>
      <c r="AX1214" s="238"/>
      <c r="AY1214" s="238"/>
      <c r="AZ1214" s="238"/>
      <c r="BA1214" s="238"/>
      <c r="BB1214" s="238"/>
      <c r="BC1214" s="238"/>
      <c r="BD1214" s="238"/>
      <c r="BE1214" s="238"/>
      <c r="BF1214" s="238"/>
      <c r="BG1214" s="238"/>
      <c r="BH1214" s="238"/>
      <c r="BI1214" s="238"/>
      <c r="BJ1214" s="238"/>
      <c r="BK1214" s="238"/>
      <c r="BL1214" s="238"/>
      <c r="BM1214" s="238"/>
      <c r="BN1214" s="238"/>
      <c r="BO1214" s="238"/>
      <c r="BP1214" s="238"/>
      <c r="BQ1214" s="238"/>
      <c r="BR1214" s="238"/>
      <c r="BS1214" s="238"/>
      <c r="BT1214" s="238"/>
      <c r="BU1214" s="238"/>
      <c r="BV1214" s="238"/>
      <c r="BW1214" s="238"/>
      <c r="BX1214" s="238"/>
      <c r="BY1214" s="238"/>
      <c r="BZ1214" s="238"/>
      <c r="CA1214" s="238"/>
      <c r="CB1214" s="238"/>
      <c r="CC1214" s="238"/>
      <c r="CD1214" s="238"/>
      <c r="CE1214" s="238"/>
      <c r="CF1214" s="238"/>
      <c r="CG1214" s="238"/>
      <c r="CH1214" s="238"/>
      <c r="CI1214" s="238"/>
      <c r="CJ1214" s="238"/>
      <c r="CK1214" s="238"/>
      <c r="CL1214" s="238"/>
      <c r="CM1214" s="238"/>
      <c r="CN1214" s="238"/>
      <c r="CO1214" s="238"/>
      <c r="CP1214" s="238"/>
      <c r="CQ1214" s="238"/>
      <c r="CR1214" s="238"/>
      <c r="CS1214" s="238"/>
      <c r="CT1214" s="238"/>
      <c r="CU1214" s="238"/>
      <c r="CV1214" s="238"/>
      <c r="CW1214" s="238"/>
      <c r="CX1214" s="238"/>
      <c r="CY1214" s="238"/>
      <c r="CZ1214" s="238"/>
      <c r="DA1214" s="238"/>
      <c r="DB1214" s="238"/>
      <c r="DC1214" s="238"/>
      <c r="DD1214" s="238"/>
      <c r="DE1214" s="238"/>
      <c r="DF1214" s="238"/>
      <c r="DG1214" s="238"/>
      <c r="DH1214" s="238"/>
      <c r="DI1214" s="238"/>
      <c r="DJ1214" s="238"/>
      <c r="DK1214" s="238"/>
      <c r="DL1214" s="238"/>
      <c r="DM1214" s="238"/>
      <c r="DN1214" s="238"/>
      <c r="DO1214" s="238"/>
      <c r="DP1214" s="238"/>
      <c r="DQ1214" s="238"/>
      <c r="DR1214" s="238"/>
      <c r="DS1214" s="238"/>
      <c r="DT1214" s="238"/>
      <c r="DU1214" s="238"/>
      <c r="DV1214" s="238"/>
      <c r="DW1214" s="238"/>
      <c r="DX1214" s="238"/>
      <c r="DY1214" s="238"/>
      <c r="DZ1214" s="238"/>
      <c r="EA1214" s="238"/>
      <c r="EB1214" s="238"/>
      <c r="EC1214" s="238"/>
      <c r="ED1214" s="238"/>
      <c r="EE1214" s="238"/>
      <c r="EF1214" s="238"/>
      <c r="EG1214" s="238"/>
      <c r="EH1214" s="238"/>
      <c r="EI1214" s="238"/>
      <c r="EJ1214" s="238"/>
      <c r="EK1214" s="238"/>
      <c r="EL1214" s="238"/>
      <c r="EM1214" s="238"/>
      <c r="EN1214" s="238"/>
      <c r="EO1214" s="238"/>
      <c r="EP1214" s="238"/>
      <c r="EQ1214" s="238"/>
      <c r="ER1214" s="238"/>
      <c r="ES1214" s="238"/>
      <c r="ET1214" s="238"/>
      <c r="EU1214" s="238"/>
      <c r="EV1214" s="238"/>
      <c r="EW1214" s="238"/>
      <c r="EX1214" s="238"/>
      <c r="EY1214" s="238"/>
      <c r="EZ1214" s="238"/>
      <c r="FA1214" s="238"/>
      <c r="FB1214" s="238"/>
      <c r="FC1214" s="238"/>
      <c r="FD1214" s="238"/>
      <c r="FE1214" s="238"/>
      <c r="FF1214" s="238"/>
      <c r="FG1214" s="238"/>
      <c r="FH1214" s="238"/>
      <c r="FI1214" s="238"/>
      <c r="FJ1214" s="238"/>
      <c r="FK1214" s="238"/>
      <c r="FL1214" s="238"/>
      <c r="FM1214" s="238"/>
      <c r="FN1214" s="238"/>
      <c r="FO1214" s="238"/>
      <c r="FP1214" s="238"/>
      <c r="FQ1214" s="238"/>
      <c r="FR1214" s="238"/>
      <c r="FS1214" s="238"/>
      <c r="FT1214" s="238"/>
      <c r="FU1214" s="238"/>
      <c r="FV1214" s="238"/>
      <c r="FW1214" s="238"/>
      <c r="FX1214" s="238"/>
      <c r="FY1214" s="238"/>
      <c r="FZ1214" s="238"/>
      <c r="GA1214" s="238"/>
      <c r="GB1214" s="238"/>
      <c r="GC1214" s="238"/>
      <c r="GD1214" s="238"/>
      <c r="GE1214" s="238"/>
      <c r="GF1214" s="238"/>
      <c r="GG1214" s="238"/>
      <c r="GH1214" s="238"/>
      <c r="GI1214" s="238"/>
      <c r="GJ1214" s="238"/>
      <c r="GK1214" s="238"/>
      <c r="GL1214" s="238"/>
      <c r="GM1214" s="238"/>
      <c r="GN1214" s="238"/>
      <c r="GO1214" s="238"/>
      <c r="GP1214" s="238"/>
      <c r="GQ1214" s="238"/>
      <c r="GR1214" s="238"/>
      <c r="GS1214" s="238"/>
      <c r="GT1214" s="238"/>
      <c r="GU1214" s="238"/>
      <c r="GV1214" s="238"/>
      <c r="GW1214" s="238"/>
      <c r="GX1214" s="238"/>
      <c r="GY1214" s="238"/>
      <c r="GZ1214" s="238"/>
      <c r="HA1214" s="238"/>
      <c r="HB1214" s="238"/>
      <c r="HC1214" s="238"/>
      <c r="HD1214" s="238"/>
      <c r="HE1214" s="238"/>
      <c r="HF1214" s="238"/>
      <c r="HG1214" s="238"/>
      <c r="HH1214" s="238"/>
      <c r="HI1214" s="238"/>
      <c r="HJ1214" s="238"/>
      <c r="HK1214" s="238"/>
      <c r="HL1214" s="238"/>
      <c r="HM1214" s="238"/>
      <c r="HN1214" s="238"/>
      <c r="HO1214" s="238"/>
      <c r="HP1214" s="238"/>
      <c r="HQ1214" s="238"/>
      <c r="HR1214" s="238"/>
      <c r="HS1214" s="238"/>
      <c r="HT1214" s="238"/>
      <c r="HU1214" s="238"/>
      <c r="HV1214" s="238"/>
      <c r="HW1214" s="238"/>
      <c r="HX1214" s="238"/>
      <c r="HY1214" s="238"/>
      <c r="HZ1214" s="238"/>
      <c r="IA1214" s="238"/>
      <c r="IB1214" s="238"/>
      <c r="IC1214" s="238"/>
      <c r="ID1214" s="238"/>
      <c r="IE1214" s="238"/>
      <c r="IF1214" s="238"/>
      <c r="IG1214" s="238"/>
      <c r="IH1214" s="238"/>
      <c r="II1214" s="238"/>
      <c r="IJ1214" s="238"/>
      <c r="IK1214" s="238"/>
      <c r="IL1214" s="238"/>
      <c r="IM1214" s="238"/>
      <c r="IN1214" s="238"/>
      <c r="IO1214" s="238"/>
      <c r="IP1214" s="238"/>
      <c r="IQ1214" s="238"/>
      <c r="IR1214" s="238"/>
      <c r="IS1214" s="238"/>
      <c r="IT1214" s="238"/>
      <c r="IU1214" s="238"/>
      <c r="IV1214" s="238"/>
      <c r="IW1214" s="238"/>
      <c r="IX1214" s="238"/>
      <c r="IY1214" s="238"/>
      <c r="IZ1214" s="238"/>
      <c r="JA1214" s="238"/>
      <c r="JB1214" s="238"/>
      <c r="JC1214" s="238"/>
      <c r="JD1214" s="238"/>
      <c r="JE1214" s="238"/>
      <c r="JF1214" s="238"/>
      <c r="JG1214" s="238"/>
      <c r="JH1214" s="238"/>
    </row>
    <row r="1215" spans="1:268" s="791" customFormat="1" ht="38.1" customHeight="1" x14ac:dyDescent="0.25">
      <c r="A1215" s="738">
        <v>1</v>
      </c>
      <c r="B1215" s="1744">
        <v>1</v>
      </c>
      <c r="C1215" s="1346" t="s">
        <v>302</v>
      </c>
      <c r="D1215" s="1346"/>
      <c r="E1215" s="1185"/>
      <c r="F1215" s="2257"/>
      <c r="G1215" s="1186"/>
      <c r="H1215" s="1186"/>
      <c r="I1215" s="1356"/>
      <c r="J1215" s="1449"/>
      <c r="K1215" s="1449"/>
      <c r="L1215" s="1450"/>
      <c r="M1215" s="1450"/>
      <c r="N1215" s="1450"/>
      <c r="O1215" s="1450"/>
      <c r="P1215" s="1450"/>
      <c r="Q1215" s="1450"/>
      <c r="R1215" s="1186"/>
      <c r="S1215" s="1186"/>
      <c r="T1215" s="1186"/>
      <c r="U1215" s="1186"/>
      <c r="V1215" s="1186"/>
      <c r="W1215" s="1605"/>
      <c r="X1215" s="1186"/>
      <c r="Y1215" s="1186"/>
      <c r="Z1215" s="1186"/>
      <c r="AA1215" s="1451"/>
      <c r="AB1215" s="1186"/>
      <c r="AC1215" s="1186"/>
      <c r="AD1215" s="1186"/>
      <c r="AE1215" s="1186"/>
      <c r="AF1215" s="2614"/>
      <c r="AG1215" s="767"/>
      <c r="AH1215" s="238"/>
      <c r="AI1215" s="238"/>
      <c r="AJ1215" s="238"/>
      <c r="AK1215" s="238"/>
      <c r="AL1215" s="238"/>
      <c r="AM1215" s="238"/>
      <c r="AN1215" s="238"/>
      <c r="AO1215" s="238"/>
      <c r="AP1215" s="238"/>
      <c r="AQ1215" s="238"/>
      <c r="AR1215" s="238"/>
      <c r="AS1215" s="238"/>
      <c r="AT1215" s="238"/>
      <c r="AU1215" s="238"/>
      <c r="AV1215" s="238"/>
      <c r="AW1215" s="238"/>
      <c r="AX1215" s="238"/>
      <c r="AY1215" s="238"/>
      <c r="AZ1215" s="238"/>
      <c r="BA1215" s="238"/>
      <c r="BB1215" s="238"/>
      <c r="BC1215" s="238"/>
      <c r="BD1215" s="238"/>
      <c r="BE1215" s="238"/>
      <c r="BF1215" s="238"/>
      <c r="BG1215" s="238"/>
      <c r="BH1215" s="238"/>
      <c r="BI1215" s="238"/>
      <c r="BJ1215" s="238"/>
      <c r="BK1215" s="238"/>
      <c r="BL1215" s="238"/>
      <c r="BM1215" s="238"/>
      <c r="BN1215" s="238"/>
      <c r="BO1215" s="238"/>
      <c r="BP1215" s="238"/>
      <c r="BQ1215" s="238"/>
      <c r="BR1215" s="238"/>
      <c r="BS1215" s="238"/>
      <c r="BT1215" s="238"/>
      <c r="BU1215" s="238"/>
      <c r="BV1215" s="238"/>
      <c r="BW1215" s="238"/>
      <c r="BX1215" s="238"/>
      <c r="BY1215" s="238"/>
      <c r="BZ1215" s="238"/>
      <c r="CA1215" s="238"/>
      <c r="CB1215" s="238"/>
      <c r="CC1215" s="238"/>
      <c r="CD1215" s="238"/>
      <c r="CE1215" s="238"/>
      <c r="CF1215" s="238"/>
      <c r="CG1215" s="238"/>
      <c r="CH1215" s="238"/>
      <c r="CI1215" s="238"/>
      <c r="CJ1215" s="238"/>
      <c r="CK1215" s="238"/>
      <c r="CL1215" s="238"/>
      <c r="CM1215" s="238"/>
      <c r="CN1215" s="238"/>
      <c r="CO1215" s="238"/>
      <c r="CP1215" s="238"/>
      <c r="CQ1215" s="238"/>
      <c r="CR1215" s="238"/>
      <c r="CS1215" s="238"/>
      <c r="CT1215" s="238"/>
      <c r="CU1215" s="238"/>
      <c r="CV1215" s="238"/>
      <c r="CW1215" s="238"/>
      <c r="CX1215" s="238"/>
      <c r="CY1215" s="238"/>
      <c r="CZ1215" s="238"/>
      <c r="DA1215" s="238"/>
      <c r="DB1215" s="238"/>
      <c r="DC1215" s="238"/>
      <c r="DD1215" s="238"/>
      <c r="DE1215" s="238"/>
      <c r="DF1215" s="238"/>
      <c r="DG1215" s="238"/>
      <c r="DH1215" s="238"/>
      <c r="DI1215" s="238"/>
      <c r="DJ1215" s="238"/>
      <c r="DK1215" s="238"/>
      <c r="DL1215" s="238"/>
      <c r="DM1215" s="238"/>
      <c r="DN1215" s="238"/>
      <c r="DO1215" s="238"/>
      <c r="DP1215" s="238"/>
      <c r="DQ1215" s="238"/>
      <c r="DR1215" s="238"/>
      <c r="DS1215" s="238"/>
      <c r="DT1215" s="238"/>
      <c r="DU1215" s="238"/>
      <c r="DV1215" s="238"/>
      <c r="DW1215" s="238"/>
      <c r="DX1215" s="238"/>
      <c r="DY1215" s="238"/>
      <c r="DZ1215" s="238"/>
      <c r="EA1215" s="238"/>
      <c r="EB1215" s="238"/>
      <c r="EC1215" s="238"/>
      <c r="ED1215" s="238"/>
      <c r="EE1215" s="238"/>
      <c r="EF1215" s="238"/>
      <c r="EG1215" s="238"/>
      <c r="EH1215" s="238"/>
      <c r="EI1215" s="238"/>
      <c r="EJ1215" s="238"/>
      <c r="EK1215" s="238"/>
      <c r="EL1215" s="238"/>
      <c r="EM1215" s="238"/>
      <c r="EN1215" s="238"/>
      <c r="EO1215" s="238"/>
      <c r="EP1215" s="238"/>
      <c r="EQ1215" s="238"/>
      <c r="ER1215" s="238"/>
      <c r="ES1215" s="238"/>
      <c r="ET1215" s="238"/>
      <c r="EU1215" s="238"/>
      <c r="EV1215" s="238"/>
      <c r="EW1215" s="238"/>
      <c r="EX1215" s="238"/>
      <c r="EY1215" s="238"/>
      <c r="EZ1215" s="238"/>
      <c r="FA1215" s="238"/>
      <c r="FB1215" s="238"/>
      <c r="FC1215" s="238"/>
      <c r="FD1215" s="238"/>
      <c r="FE1215" s="238"/>
      <c r="FF1215" s="238"/>
      <c r="FG1215" s="238"/>
      <c r="FH1215" s="238"/>
      <c r="FI1215" s="238"/>
      <c r="FJ1215" s="238"/>
      <c r="FK1215" s="238"/>
      <c r="FL1215" s="238"/>
      <c r="FM1215" s="238"/>
      <c r="FN1215" s="238"/>
      <c r="FO1215" s="238"/>
      <c r="FP1215" s="238"/>
      <c r="FQ1215" s="238"/>
      <c r="FR1215" s="238"/>
      <c r="FS1215" s="238"/>
      <c r="FT1215" s="238"/>
      <c r="FU1215" s="238"/>
      <c r="FV1215" s="238"/>
      <c r="FW1215" s="238"/>
      <c r="FX1215" s="238"/>
      <c r="FY1215" s="238"/>
      <c r="FZ1215" s="238"/>
      <c r="GA1215" s="238"/>
      <c r="GB1215" s="238"/>
      <c r="GC1215" s="238"/>
      <c r="GD1215" s="238"/>
      <c r="GE1215" s="238"/>
      <c r="GF1215" s="238"/>
      <c r="GG1215" s="238"/>
      <c r="GH1215" s="238"/>
      <c r="GI1215" s="238"/>
      <c r="GJ1215" s="238"/>
      <c r="GK1215" s="238"/>
      <c r="GL1215" s="238"/>
      <c r="GM1215" s="238"/>
      <c r="GN1215" s="238"/>
      <c r="GO1215" s="238"/>
      <c r="GP1215" s="238"/>
      <c r="GQ1215" s="238"/>
      <c r="GR1215" s="238"/>
      <c r="GS1215" s="238"/>
      <c r="GT1215" s="238"/>
      <c r="GU1215" s="238"/>
      <c r="GV1215" s="238"/>
      <c r="GW1215" s="238"/>
      <c r="GX1215" s="238"/>
      <c r="GY1215" s="238"/>
      <c r="GZ1215" s="238"/>
      <c r="HA1215" s="238"/>
      <c r="HB1215" s="238"/>
      <c r="HC1215" s="238"/>
      <c r="HD1215" s="238"/>
      <c r="HE1215" s="238"/>
      <c r="HF1215" s="238"/>
      <c r="HG1215" s="238"/>
      <c r="HH1215" s="238"/>
      <c r="HI1215" s="238"/>
      <c r="HJ1215" s="238"/>
      <c r="HK1215" s="238"/>
      <c r="HL1215" s="238"/>
      <c r="HM1215" s="238"/>
      <c r="HN1215" s="238"/>
      <c r="HO1215" s="238"/>
      <c r="HP1215" s="238"/>
      <c r="HQ1215" s="238"/>
      <c r="HR1215" s="238"/>
      <c r="HS1215" s="238"/>
      <c r="HT1215" s="238"/>
      <c r="HU1215" s="238"/>
      <c r="HV1215" s="238"/>
      <c r="HW1215" s="238"/>
      <c r="HX1215" s="238"/>
      <c r="HY1215" s="238"/>
      <c r="HZ1215" s="238"/>
      <c r="IA1215" s="238"/>
      <c r="IB1215" s="238"/>
      <c r="IC1215" s="238"/>
      <c r="ID1215" s="238"/>
      <c r="IE1215" s="238"/>
      <c r="IF1215" s="238"/>
      <c r="IG1215" s="238"/>
      <c r="IH1215" s="238"/>
      <c r="II1215" s="238"/>
      <c r="IJ1215" s="238"/>
      <c r="IK1215" s="238"/>
      <c r="IL1215" s="238"/>
      <c r="IM1215" s="238"/>
      <c r="IN1215" s="238"/>
      <c r="IO1215" s="238"/>
      <c r="IP1215" s="238"/>
      <c r="IQ1215" s="238"/>
      <c r="IR1215" s="238"/>
      <c r="IS1215" s="238"/>
      <c r="IT1215" s="238"/>
      <c r="IU1215" s="238"/>
      <c r="IV1215" s="238"/>
      <c r="IW1215" s="238"/>
      <c r="IX1215" s="238"/>
      <c r="IY1215" s="238"/>
      <c r="IZ1215" s="238"/>
      <c r="JA1215" s="238"/>
      <c r="JB1215" s="238"/>
      <c r="JC1215" s="238"/>
      <c r="JD1215" s="238"/>
      <c r="JE1215" s="238"/>
      <c r="JF1215" s="238"/>
      <c r="JG1215" s="238"/>
      <c r="JH1215" s="238"/>
    </row>
    <row r="1216" spans="1:268" s="791" customFormat="1" ht="38.1" customHeight="1" x14ac:dyDescent="0.25">
      <c r="A1216" s="738"/>
      <c r="B1216" s="1744">
        <v>1</v>
      </c>
      <c r="C1216" s="1185" t="s">
        <v>198</v>
      </c>
      <c r="D1216" s="1185"/>
      <c r="E1216" s="1185"/>
      <c r="F1216" s="2257">
        <f>F1165</f>
        <v>26692</v>
      </c>
      <c r="G1216" s="1186">
        <f>G1165</f>
        <v>11122</v>
      </c>
      <c r="H1216" s="1186">
        <f>H1165</f>
        <v>34262.577777777777</v>
      </c>
      <c r="I1216" s="1356">
        <f>I1165</f>
        <v>308.06129992607242</v>
      </c>
      <c r="J1216" s="1449"/>
      <c r="K1216" s="1449"/>
      <c r="L1216" s="1450"/>
      <c r="M1216" s="1450"/>
      <c r="N1216" s="1450"/>
      <c r="O1216" s="1450"/>
      <c r="P1216" s="1450"/>
      <c r="Q1216" s="1450"/>
      <c r="R1216" s="1186"/>
      <c r="S1216" s="1186"/>
      <c r="T1216" s="1186"/>
      <c r="U1216" s="1186"/>
      <c r="V1216" s="1186"/>
      <c r="W1216" s="1605"/>
      <c r="X1216" s="1186"/>
      <c r="Y1216" s="1186"/>
      <c r="Z1216" s="1186"/>
      <c r="AA1216" s="1451"/>
      <c r="AB1216" s="1186"/>
      <c r="AC1216" s="1186">
        <f t="shared" ref="AC1216:AC1242" si="866">AC1165</f>
        <v>573</v>
      </c>
      <c r="AD1216" s="1186">
        <f t="shared" ref="AD1216:AE1216" si="867">AD1165</f>
        <v>740488.16999999993</v>
      </c>
      <c r="AE1216" s="1186">
        <f t="shared" si="867"/>
        <v>740.48816999999997</v>
      </c>
      <c r="AF1216" s="2614"/>
      <c r="AG1216" s="767"/>
      <c r="AH1216" s="238"/>
      <c r="AI1216" s="238"/>
      <c r="AJ1216" s="238"/>
      <c r="AK1216" s="238"/>
      <c r="AL1216" s="238"/>
      <c r="AM1216" s="238"/>
      <c r="AN1216" s="238"/>
      <c r="AO1216" s="238"/>
      <c r="AP1216" s="238"/>
      <c r="AQ1216" s="238"/>
      <c r="AR1216" s="238"/>
      <c r="AS1216" s="238"/>
      <c r="AT1216" s="238"/>
      <c r="AU1216" s="238"/>
      <c r="AV1216" s="238"/>
      <c r="AW1216" s="238"/>
      <c r="AX1216" s="238"/>
      <c r="AY1216" s="238"/>
      <c r="AZ1216" s="238"/>
      <c r="BA1216" s="238"/>
      <c r="BB1216" s="238"/>
      <c r="BC1216" s="238"/>
      <c r="BD1216" s="238"/>
      <c r="BE1216" s="238"/>
      <c r="BF1216" s="238"/>
      <c r="BG1216" s="238"/>
      <c r="BH1216" s="238"/>
      <c r="BI1216" s="238"/>
      <c r="BJ1216" s="238"/>
      <c r="BK1216" s="238"/>
      <c r="BL1216" s="238"/>
      <c r="BM1216" s="238"/>
      <c r="BN1216" s="238"/>
      <c r="BO1216" s="238"/>
      <c r="BP1216" s="238"/>
      <c r="BQ1216" s="238"/>
      <c r="BR1216" s="238"/>
      <c r="BS1216" s="238"/>
      <c r="BT1216" s="238"/>
      <c r="BU1216" s="238"/>
      <c r="BV1216" s="238"/>
      <c r="BW1216" s="238"/>
      <c r="BX1216" s="238"/>
      <c r="BY1216" s="238"/>
      <c r="BZ1216" s="238"/>
      <c r="CA1216" s="238"/>
      <c r="CB1216" s="238"/>
      <c r="CC1216" s="238"/>
      <c r="CD1216" s="238"/>
      <c r="CE1216" s="238"/>
      <c r="CF1216" s="238"/>
      <c r="CG1216" s="238"/>
      <c r="CH1216" s="238"/>
      <c r="CI1216" s="238"/>
      <c r="CJ1216" s="238"/>
      <c r="CK1216" s="238"/>
      <c r="CL1216" s="238"/>
      <c r="CM1216" s="238"/>
      <c r="CN1216" s="238"/>
      <c r="CO1216" s="238"/>
      <c r="CP1216" s="238"/>
      <c r="CQ1216" s="238"/>
      <c r="CR1216" s="238"/>
      <c r="CS1216" s="238"/>
      <c r="CT1216" s="238"/>
      <c r="CU1216" s="238"/>
      <c r="CV1216" s="238"/>
      <c r="CW1216" s="238"/>
      <c r="CX1216" s="238"/>
      <c r="CY1216" s="238"/>
      <c r="CZ1216" s="238"/>
      <c r="DA1216" s="238"/>
      <c r="DB1216" s="238"/>
      <c r="DC1216" s="238"/>
      <c r="DD1216" s="238"/>
      <c r="DE1216" s="238"/>
      <c r="DF1216" s="238"/>
      <c r="DG1216" s="238"/>
      <c r="DH1216" s="238"/>
      <c r="DI1216" s="238"/>
      <c r="DJ1216" s="238"/>
      <c r="DK1216" s="238"/>
      <c r="DL1216" s="238"/>
      <c r="DM1216" s="238"/>
      <c r="DN1216" s="238"/>
      <c r="DO1216" s="238"/>
      <c r="DP1216" s="238"/>
      <c r="DQ1216" s="238"/>
      <c r="DR1216" s="238"/>
      <c r="DS1216" s="238"/>
      <c r="DT1216" s="238"/>
      <c r="DU1216" s="238"/>
      <c r="DV1216" s="238"/>
      <c r="DW1216" s="238"/>
      <c r="DX1216" s="238"/>
      <c r="DY1216" s="238"/>
      <c r="DZ1216" s="238"/>
      <c r="EA1216" s="238"/>
      <c r="EB1216" s="238"/>
      <c r="EC1216" s="238"/>
      <c r="ED1216" s="238"/>
      <c r="EE1216" s="238"/>
      <c r="EF1216" s="238"/>
      <c r="EG1216" s="238"/>
      <c r="EH1216" s="238"/>
      <c r="EI1216" s="238"/>
      <c r="EJ1216" s="238"/>
      <c r="EK1216" s="238"/>
      <c r="EL1216" s="238"/>
      <c r="EM1216" s="238"/>
      <c r="EN1216" s="238"/>
      <c r="EO1216" s="238"/>
      <c r="EP1216" s="238"/>
      <c r="EQ1216" s="238"/>
      <c r="ER1216" s="238"/>
      <c r="ES1216" s="238"/>
      <c r="ET1216" s="238"/>
      <c r="EU1216" s="238"/>
      <c r="EV1216" s="238"/>
      <c r="EW1216" s="238"/>
      <c r="EX1216" s="238"/>
      <c r="EY1216" s="238"/>
      <c r="EZ1216" s="238"/>
      <c r="FA1216" s="238"/>
      <c r="FB1216" s="238"/>
      <c r="FC1216" s="238"/>
      <c r="FD1216" s="238"/>
      <c r="FE1216" s="238"/>
      <c r="FF1216" s="238"/>
      <c r="FG1216" s="238"/>
      <c r="FH1216" s="238"/>
      <c r="FI1216" s="238"/>
      <c r="FJ1216" s="238"/>
      <c r="FK1216" s="238"/>
      <c r="FL1216" s="238"/>
      <c r="FM1216" s="238"/>
      <c r="FN1216" s="238"/>
      <c r="FO1216" s="238"/>
      <c r="FP1216" s="238"/>
      <c r="FQ1216" s="238"/>
      <c r="FR1216" s="238"/>
      <c r="FS1216" s="238"/>
      <c r="FT1216" s="238"/>
      <c r="FU1216" s="238"/>
      <c r="FV1216" s="238"/>
      <c r="FW1216" s="238"/>
      <c r="FX1216" s="238"/>
      <c r="FY1216" s="238"/>
      <c r="FZ1216" s="238"/>
      <c r="GA1216" s="238"/>
      <c r="GB1216" s="238"/>
      <c r="GC1216" s="238"/>
      <c r="GD1216" s="238"/>
      <c r="GE1216" s="238"/>
      <c r="GF1216" s="238"/>
      <c r="GG1216" s="238"/>
      <c r="GH1216" s="238"/>
      <c r="GI1216" s="238"/>
      <c r="GJ1216" s="238"/>
      <c r="GK1216" s="238"/>
      <c r="GL1216" s="238"/>
      <c r="GM1216" s="238"/>
      <c r="GN1216" s="238"/>
      <c r="GO1216" s="238"/>
      <c r="GP1216" s="238"/>
      <c r="GQ1216" s="238"/>
      <c r="GR1216" s="238"/>
      <c r="GS1216" s="238"/>
      <c r="GT1216" s="238"/>
      <c r="GU1216" s="238"/>
      <c r="GV1216" s="238"/>
      <c r="GW1216" s="238"/>
      <c r="GX1216" s="238"/>
      <c r="GY1216" s="238"/>
      <c r="GZ1216" s="238"/>
      <c r="HA1216" s="238"/>
      <c r="HB1216" s="238"/>
      <c r="HC1216" s="238"/>
      <c r="HD1216" s="238"/>
      <c r="HE1216" s="238"/>
      <c r="HF1216" s="238"/>
      <c r="HG1216" s="238"/>
      <c r="HH1216" s="238"/>
      <c r="HI1216" s="238"/>
      <c r="HJ1216" s="238"/>
      <c r="HK1216" s="238"/>
      <c r="HL1216" s="238"/>
      <c r="HM1216" s="238"/>
      <c r="HN1216" s="238"/>
      <c r="HO1216" s="238"/>
      <c r="HP1216" s="238"/>
      <c r="HQ1216" s="238"/>
      <c r="HR1216" s="238"/>
      <c r="HS1216" s="238"/>
      <c r="HT1216" s="238"/>
      <c r="HU1216" s="238"/>
      <c r="HV1216" s="238"/>
      <c r="HW1216" s="238"/>
      <c r="HX1216" s="238"/>
      <c r="HY1216" s="238"/>
      <c r="HZ1216" s="238"/>
      <c r="IA1216" s="238"/>
      <c r="IB1216" s="238"/>
      <c r="IC1216" s="238"/>
      <c r="ID1216" s="238"/>
      <c r="IE1216" s="238"/>
      <c r="IF1216" s="238"/>
      <c r="IG1216" s="238"/>
      <c r="IH1216" s="238"/>
      <c r="II1216" s="238"/>
      <c r="IJ1216" s="238"/>
      <c r="IK1216" s="238"/>
      <c r="IL1216" s="238"/>
      <c r="IM1216" s="238"/>
      <c r="IN1216" s="238"/>
      <c r="IO1216" s="238"/>
      <c r="IP1216" s="238"/>
      <c r="IQ1216" s="238"/>
      <c r="IR1216" s="238"/>
      <c r="IS1216" s="238"/>
      <c r="IT1216" s="238"/>
      <c r="IU1216" s="238"/>
      <c r="IV1216" s="238"/>
      <c r="IW1216" s="238"/>
      <c r="IX1216" s="238"/>
      <c r="IY1216" s="238"/>
      <c r="IZ1216" s="238"/>
      <c r="JA1216" s="238"/>
      <c r="JB1216" s="238"/>
      <c r="JC1216" s="238"/>
      <c r="JD1216" s="238"/>
      <c r="JE1216" s="238"/>
      <c r="JF1216" s="238"/>
      <c r="JG1216" s="238"/>
      <c r="JH1216" s="238"/>
    </row>
    <row r="1217" spans="1:268" s="791" customFormat="1" ht="38.1" customHeight="1" x14ac:dyDescent="0.25">
      <c r="A1217" s="738"/>
      <c r="B1217" s="1744"/>
      <c r="C1217" s="1185" t="s">
        <v>469</v>
      </c>
      <c r="D1217" s="1185"/>
      <c r="E1217" s="1185"/>
      <c r="F1217" s="2257">
        <f t="shared" ref="F1217:F1242" si="868">F1166</f>
        <v>0</v>
      </c>
      <c r="G1217" s="2257">
        <f t="shared" ref="G1217:H1217" si="869">G1166</f>
        <v>0</v>
      </c>
      <c r="H1217" s="2257">
        <f t="shared" si="869"/>
        <v>4081.26</v>
      </c>
      <c r="I1217" s="1356"/>
      <c r="J1217" s="1449"/>
      <c r="K1217" s="1449"/>
      <c r="L1217" s="1450"/>
      <c r="M1217" s="1450"/>
      <c r="N1217" s="1450"/>
      <c r="O1217" s="1450"/>
      <c r="P1217" s="1450"/>
      <c r="Q1217" s="1450"/>
      <c r="R1217" s="1186"/>
      <c r="S1217" s="1186"/>
      <c r="T1217" s="1186"/>
      <c r="U1217" s="1186"/>
      <c r="V1217" s="1186"/>
      <c r="W1217" s="1605"/>
      <c r="X1217" s="1186"/>
      <c r="Y1217" s="1186"/>
      <c r="Z1217" s="1186"/>
      <c r="AA1217" s="1451"/>
      <c r="AB1217" s="1186"/>
      <c r="AC1217" s="2257">
        <f t="shared" si="866"/>
        <v>0</v>
      </c>
      <c r="AD1217" s="2257">
        <f t="shared" ref="AD1217:AE1225" si="870">AD1166</f>
        <v>0</v>
      </c>
      <c r="AE1217" s="2257">
        <f t="shared" si="870"/>
        <v>0</v>
      </c>
      <c r="AF1217" s="2614"/>
      <c r="AG1217" s="767"/>
      <c r="AH1217" s="238"/>
      <c r="AI1217" s="238"/>
      <c r="AJ1217" s="238"/>
      <c r="AK1217" s="238"/>
      <c r="AL1217" s="238"/>
      <c r="AM1217" s="238"/>
      <c r="AN1217" s="238"/>
      <c r="AO1217" s="238"/>
      <c r="AP1217" s="238"/>
      <c r="AQ1217" s="238"/>
      <c r="AR1217" s="238"/>
      <c r="AS1217" s="238"/>
      <c r="AT1217" s="238"/>
      <c r="AU1217" s="238"/>
      <c r="AV1217" s="238"/>
      <c r="AW1217" s="238"/>
      <c r="AX1217" s="238"/>
      <c r="AY1217" s="238"/>
      <c r="AZ1217" s="238"/>
      <c r="BA1217" s="238"/>
      <c r="BB1217" s="238"/>
      <c r="BC1217" s="238"/>
      <c r="BD1217" s="238"/>
      <c r="BE1217" s="238"/>
      <c r="BF1217" s="238"/>
      <c r="BG1217" s="238"/>
      <c r="BH1217" s="238"/>
      <c r="BI1217" s="238"/>
      <c r="BJ1217" s="238"/>
      <c r="BK1217" s="238"/>
      <c r="BL1217" s="238"/>
      <c r="BM1217" s="238"/>
      <c r="BN1217" s="238"/>
      <c r="BO1217" s="238"/>
      <c r="BP1217" s="238"/>
      <c r="BQ1217" s="238"/>
      <c r="BR1217" s="238"/>
      <c r="BS1217" s="238"/>
      <c r="BT1217" s="238"/>
      <c r="BU1217" s="238"/>
      <c r="BV1217" s="238"/>
      <c r="BW1217" s="238"/>
      <c r="BX1217" s="238"/>
      <c r="BY1217" s="238"/>
      <c r="BZ1217" s="238"/>
      <c r="CA1217" s="238"/>
      <c r="CB1217" s="238"/>
      <c r="CC1217" s="238"/>
      <c r="CD1217" s="238"/>
      <c r="CE1217" s="238"/>
      <c r="CF1217" s="238"/>
      <c r="CG1217" s="238"/>
      <c r="CH1217" s="238"/>
      <c r="CI1217" s="238"/>
      <c r="CJ1217" s="238"/>
      <c r="CK1217" s="238"/>
      <c r="CL1217" s="238"/>
      <c r="CM1217" s="238"/>
      <c r="CN1217" s="238"/>
      <c r="CO1217" s="238"/>
      <c r="CP1217" s="238"/>
      <c r="CQ1217" s="238"/>
      <c r="CR1217" s="238"/>
      <c r="CS1217" s="238"/>
      <c r="CT1217" s="238"/>
      <c r="CU1217" s="238"/>
      <c r="CV1217" s="238"/>
      <c r="CW1217" s="238"/>
      <c r="CX1217" s="238"/>
      <c r="CY1217" s="238"/>
      <c r="CZ1217" s="238"/>
      <c r="DA1217" s="238"/>
      <c r="DB1217" s="238"/>
      <c r="DC1217" s="238"/>
      <c r="DD1217" s="238"/>
      <c r="DE1217" s="238"/>
      <c r="DF1217" s="238"/>
      <c r="DG1217" s="238"/>
      <c r="DH1217" s="238"/>
      <c r="DI1217" s="238"/>
      <c r="DJ1217" s="238"/>
      <c r="DK1217" s="238"/>
      <c r="DL1217" s="238"/>
      <c r="DM1217" s="238"/>
      <c r="DN1217" s="238"/>
      <c r="DO1217" s="238"/>
      <c r="DP1217" s="238"/>
      <c r="DQ1217" s="238"/>
      <c r="DR1217" s="238"/>
      <c r="DS1217" s="238"/>
      <c r="DT1217" s="238"/>
      <c r="DU1217" s="238"/>
      <c r="DV1217" s="238"/>
      <c r="DW1217" s="238"/>
      <c r="DX1217" s="238"/>
      <c r="DY1217" s="238"/>
      <c r="DZ1217" s="238"/>
      <c r="EA1217" s="238"/>
      <c r="EB1217" s="238"/>
      <c r="EC1217" s="238"/>
      <c r="ED1217" s="238"/>
      <c r="EE1217" s="238"/>
      <c r="EF1217" s="238"/>
      <c r="EG1217" s="238"/>
      <c r="EH1217" s="238"/>
      <c r="EI1217" s="238"/>
      <c r="EJ1217" s="238"/>
      <c r="EK1217" s="238"/>
      <c r="EL1217" s="238"/>
      <c r="EM1217" s="238"/>
      <c r="EN1217" s="238"/>
      <c r="EO1217" s="238"/>
      <c r="EP1217" s="238"/>
      <c r="EQ1217" s="238"/>
      <c r="ER1217" s="238"/>
      <c r="ES1217" s="238"/>
      <c r="ET1217" s="238"/>
      <c r="EU1217" s="238"/>
      <c r="EV1217" s="238"/>
      <c r="EW1217" s="238"/>
      <c r="EX1217" s="238"/>
      <c r="EY1217" s="238"/>
      <c r="EZ1217" s="238"/>
      <c r="FA1217" s="238"/>
      <c r="FB1217" s="238"/>
      <c r="FC1217" s="238"/>
      <c r="FD1217" s="238"/>
      <c r="FE1217" s="238"/>
      <c r="FF1217" s="238"/>
      <c r="FG1217" s="238"/>
      <c r="FH1217" s="238"/>
      <c r="FI1217" s="238"/>
      <c r="FJ1217" s="238"/>
      <c r="FK1217" s="238"/>
      <c r="FL1217" s="238"/>
      <c r="FM1217" s="238"/>
      <c r="FN1217" s="238"/>
      <c r="FO1217" s="238"/>
      <c r="FP1217" s="238"/>
      <c r="FQ1217" s="238"/>
      <c r="FR1217" s="238"/>
      <c r="FS1217" s="238"/>
      <c r="FT1217" s="238"/>
      <c r="FU1217" s="238"/>
      <c r="FV1217" s="238"/>
      <c r="FW1217" s="238"/>
      <c r="FX1217" s="238"/>
      <c r="FY1217" s="238"/>
      <c r="FZ1217" s="238"/>
      <c r="GA1217" s="238"/>
      <c r="GB1217" s="238"/>
      <c r="GC1217" s="238"/>
      <c r="GD1217" s="238"/>
      <c r="GE1217" s="238"/>
      <c r="GF1217" s="238"/>
      <c r="GG1217" s="238"/>
      <c r="GH1217" s="238"/>
      <c r="GI1217" s="238"/>
      <c r="GJ1217" s="238"/>
      <c r="GK1217" s="238"/>
      <c r="GL1217" s="238"/>
      <c r="GM1217" s="238"/>
      <c r="GN1217" s="238"/>
      <c r="GO1217" s="238"/>
      <c r="GP1217" s="238"/>
      <c r="GQ1217" s="238"/>
      <c r="GR1217" s="238"/>
      <c r="GS1217" s="238"/>
      <c r="GT1217" s="238"/>
      <c r="GU1217" s="238"/>
      <c r="GV1217" s="238"/>
      <c r="GW1217" s="238"/>
      <c r="GX1217" s="238"/>
      <c r="GY1217" s="238"/>
      <c r="GZ1217" s="238"/>
      <c r="HA1217" s="238"/>
      <c r="HB1217" s="238"/>
      <c r="HC1217" s="238"/>
      <c r="HD1217" s="238"/>
      <c r="HE1217" s="238"/>
      <c r="HF1217" s="238"/>
      <c r="HG1217" s="238"/>
      <c r="HH1217" s="238"/>
      <c r="HI1217" s="238"/>
      <c r="HJ1217" s="238"/>
      <c r="HK1217" s="238"/>
      <c r="HL1217" s="238"/>
      <c r="HM1217" s="238"/>
      <c r="HN1217" s="238"/>
      <c r="HO1217" s="238"/>
      <c r="HP1217" s="238"/>
      <c r="HQ1217" s="238"/>
      <c r="HR1217" s="238"/>
      <c r="HS1217" s="238"/>
      <c r="HT1217" s="238"/>
      <c r="HU1217" s="238"/>
      <c r="HV1217" s="238"/>
      <c r="HW1217" s="238"/>
      <c r="HX1217" s="238"/>
      <c r="HY1217" s="238"/>
      <c r="HZ1217" s="238"/>
      <c r="IA1217" s="238"/>
      <c r="IB1217" s="238"/>
      <c r="IC1217" s="238"/>
      <c r="ID1217" s="238"/>
      <c r="IE1217" s="238"/>
      <c r="IF1217" s="238"/>
      <c r="IG1217" s="238"/>
      <c r="IH1217" s="238"/>
      <c r="II1217" s="238"/>
      <c r="IJ1217" s="238"/>
      <c r="IK1217" s="238"/>
      <c r="IL1217" s="238"/>
      <c r="IM1217" s="238"/>
      <c r="IN1217" s="238"/>
      <c r="IO1217" s="238"/>
      <c r="IP1217" s="238"/>
      <c r="IQ1217" s="238"/>
      <c r="IR1217" s="238"/>
      <c r="IS1217" s="238"/>
      <c r="IT1217" s="238"/>
      <c r="IU1217" s="238"/>
      <c r="IV1217" s="238"/>
      <c r="IW1217" s="238"/>
      <c r="IX1217" s="238"/>
      <c r="IY1217" s="238"/>
      <c r="IZ1217" s="238"/>
      <c r="JA1217" s="238"/>
      <c r="JB1217" s="238"/>
      <c r="JC1217" s="238"/>
      <c r="JD1217" s="238"/>
      <c r="JE1217" s="238"/>
      <c r="JF1217" s="238"/>
      <c r="JG1217" s="238"/>
      <c r="JH1217" s="238"/>
    </row>
    <row r="1218" spans="1:268" s="791" customFormat="1" ht="38.1" customHeight="1" x14ac:dyDescent="0.25">
      <c r="A1218" s="738"/>
      <c r="B1218" s="1744">
        <v>1</v>
      </c>
      <c r="C1218" s="1185" t="s">
        <v>303</v>
      </c>
      <c r="D1218" s="1185"/>
      <c r="E1218" s="1185"/>
      <c r="F1218" s="2257">
        <f t="shared" si="868"/>
        <v>0</v>
      </c>
      <c r="G1218" s="1186">
        <f t="shared" ref="G1218:I1242" si="871">G1167</f>
        <v>0</v>
      </c>
      <c r="H1218" s="1186">
        <f t="shared" si="871"/>
        <v>0</v>
      </c>
      <c r="I1218" s="1356">
        <f t="shared" si="871"/>
        <v>0</v>
      </c>
      <c r="J1218" s="1449"/>
      <c r="K1218" s="1449"/>
      <c r="L1218" s="1450"/>
      <c r="M1218" s="1450"/>
      <c r="N1218" s="1450"/>
      <c r="O1218" s="1450"/>
      <c r="P1218" s="1450"/>
      <c r="Q1218" s="1450"/>
      <c r="R1218" s="1186"/>
      <c r="S1218" s="1186"/>
      <c r="T1218" s="1186"/>
      <c r="U1218" s="1186"/>
      <c r="V1218" s="1186"/>
      <c r="W1218" s="1605"/>
      <c r="X1218" s="1186"/>
      <c r="Y1218" s="1186"/>
      <c r="Z1218" s="1186"/>
      <c r="AA1218" s="1451"/>
      <c r="AB1218" s="1186"/>
      <c r="AC1218" s="1186">
        <f t="shared" si="866"/>
        <v>0</v>
      </c>
      <c r="AD1218" s="1186">
        <f t="shared" si="870"/>
        <v>0</v>
      </c>
      <c r="AE1218" s="1186">
        <f t="shared" si="870"/>
        <v>0</v>
      </c>
      <c r="AF1218" s="2614"/>
      <c r="AG1218" s="767"/>
      <c r="AH1218" s="238"/>
      <c r="AI1218" s="238"/>
      <c r="AJ1218" s="238"/>
      <c r="AK1218" s="238"/>
      <c r="AL1218" s="238"/>
      <c r="AM1218" s="238"/>
      <c r="AN1218" s="238"/>
      <c r="AO1218" s="238"/>
      <c r="AP1218" s="238"/>
      <c r="AQ1218" s="238"/>
      <c r="AR1218" s="238"/>
      <c r="AS1218" s="238"/>
      <c r="AT1218" s="238"/>
      <c r="AU1218" s="238"/>
      <c r="AV1218" s="238"/>
      <c r="AW1218" s="238"/>
      <c r="AX1218" s="238"/>
      <c r="AY1218" s="238"/>
      <c r="AZ1218" s="238"/>
      <c r="BA1218" s="238"/>
      <c r="BB1218" s="238"/>
      <c r="BC1218" s="238"/>
      <c r="BD1218" s="238"/>
      <c r="BE1218" s="238"/>
      <c r="BF1218" s="238"/>
      <c r="BG1218" s="238"/>
      <c r="BH1218" s="238"/>
      <c r="BI1218" s="238"/>
      <c r="BJ1218" s="238"/>
      <c r="BK1218" s="238"/>
      <c r="BL1218" s="238"/>
      <c r="BM1218" s="238"/>
      <c r="BN1218" s="238"/>
      <c r="BO1218" s="238"/>
      <c r="BP1218" s="238"/>
      <c r="BQ1218" s="238"/>
      <c r="BR1218" s="238"/>
      <c r="BS1218" s="238"/>
      <c r="BT1218" s="238"/>
      <c r="BU1218" s="238"/>
      <c r="BV1218" s="238"/>
      <c r="BW1218" s="238"/>
      <c r="BX1218" s="238"/>
      <c r="BY1218" s="238"/>
      <c r="BZ1218" s="238"/>
      <c r="CA1218" s="238"/>
      <c r="CB1218" s="238"/>
      <c r="CC1218" s="238"/>
      <c r="CD1218" s="238"/>
      <c r="CE1218" s="238"/>
      <c r="CF1218" s="238"/>
      <c r="CG1218" s="238"/>
      <c r="CH1218" s="238"/>
      <c r="CI1218" s="238"/>
      <c r="CJ1218" s="238"/>
      <c r="CK1218" s="238"/>
      <c r="CL1218" s="238"/>
      <c r="CM1218" s="238"/>
      <c r="CN1218" s="238"/>
      <c r="CO1218" s="238"/>
      <c r="CP1218" s="238"/>
      <c r="CQ1218" s="238"/>
      <c r="CR1218" s="238"/>
      <c r="CS1218" s="238"/>
      <c r="CT1218" s="238"/>
      <c r="CU1218" s="238"/>
      <c r="CV1218" s="238"/>
      <c r="CW1218" s="238"/>
      <c r="CX1218" s="238"/>
      <c r="CY1218" s="238"/>
      <c r="CZ1218" s="238"/>
      <c r="DA1218" s="238"/>
      <c r="DB1218" s="238"/>
      <c r="DC1218" s="238"/>
      <c r="DD1218" s="238"/>
      <c r="DE1218" s="238"/>
      <c r="DF1218" s="238"/>
      <c r="DG1218" s="238"/>
      <c r="DH1218" s="238"/>
      <c r="DI1218" s="238"/>
      <c r="DJ1218" s="238"/>
      <c r="DK1218" s="238"/>
      <c r="DL1218" s="238"/>
      <c r="DM1218" s="238"/>
      <c r="DN1218" s="238"/>
      <c r="DO1218" s="238"/>
      <c r="DP1218" s="238"/>
      <c r="DQ1218" s="238"/>
      <c r="DR1218" s="238"/>
      <c r="DS1218" s="238"/>
      <c r="DT1218" s="238"/>
      <c r="DU1218" s="238"/>
      <c r="DV1218" s="238"/>
      <c r="DW1218" s="238"/>
      <c r="DX1218" s="238"/>
      <c r="DY1218" s="238"/>
      <c r="DZ1218" s="238"/>
      <c r="EA1218" s="238"/>
      <c r="EB1218" s="238"/>
      <c r="EC1218" s="238"/>
      <c r="ED1218" s="238"/>
      <c r="EE1218" s="238"/>
      <c r="EF1218" s="238"/>
      <c r="EG1218" s="238"/>
      <c r="EH1218" s="238"/>
      <c r="EI1218" s="238"/>
      <c r="EJ1218" s="238"/>
      <c r="EK1218" s="238"/>
      <c r="EL1218" s="238"/>
      <c r="EM1218" s="238"/>
      <c r="EN1218" s="238"/>
      <c r="EO1218" s="238"/>
      <c r="EP1218" s="238"/>
      <c r="EQ1218" s="238"/>
      <c r="ER1218" s="238"/>
      <c r="ES1218" s="238"/>
      <c r="ET1218" s="238"/>
      <c r="EU1218" s="238"/>
      <c r="EV1218" s="238"/>
      <c r="EW1218" s="238"/>
      <c r="EX1218" s="238"/>
      <c r="EY1218" s="238"/>
      <c r="EZ1218" s="238"/>
      <c r="FA1218" s="238"/>
      <c r="FB1218" s="238"/>
      <c r="FC1218" s="238"/>
      <c r="FD1218" s="238"/>
      <c r="FE1218" s="238"/>
      <c r="FF1218" s="238"/>
      <c r="FG1218" s="238"/>
      <c r="FH1218" s="238"/>
      <c r="FI1218" s="238"/>
      <c r="FJ1218" s="238"/>
      <c r="FK1218" s="238"/>
      <c r="FL1218" s="238"/>
      <c r="FM1218" s="238"/>
      <c r="FN1218" s="238"/>
      <c r="FO1218" s="238"/>
      <c r="FP1218" s="238"/>
      <c r="FQ1218" s="238"/>
      <c r="FR1218" s="238"/>
      <c r="FS1218" s="238"/>
      <c r="FT1218" s="238"/>
      <c r="FU1218" s="238"/>
      <c r="FV1218" s="238"/>
      <c r="FW1218" s="238"/>
      <c r="FX1218" s="238"/>
      <c r="FY1218" s="238"/>
      <c r="FZ1218" s="238"/>
      <c r="GA1218" s="238"/>
      <c r="GB1218" s="238"/>
      <c r="GC1218" s="238"/>
      <c r="GD1218" s="238"/>
      <c r="GE1218" s="238"/>
      <c r="GF1218" s="238"/>
      <c r="GG1218" s="238"/>
      <c r="GH1218" s="238"/>
      <c r="GI1218" s="238"/>
      <c r="GJ1218" s="238"/>
      <c r="GK1218" s="238"/>
      <c r="GL1218" s="238"/>
      <c r="GM1218" s="238"/>
      <c r="GN1218" s="238"/>
      <c r="GO1218" s="238"/>
      <c r="GP1218" s="238"/>
      <c r="GQ1218" s="238"/>
      <c r="GR1218" s="238"/>
      <c r="GS1218" s="238"/>
      <c r="GT1218" s="238"/>
      <c r="GU1218" s="238"/>
      <c r="GV1218" s="238"/>
      <c r="GW1218" s="238"/>
      <c r="GX1218" s="238"/>
      <c r="GY1218" s="238"/>
      <c r="GZ1218" s="238"/>
      <c r="HA1218" s="238"/>
      <c r="HB1218" s="238"/>
      <c r="HC1218" s="238"/>
      <c r="HD1218" s="238"/>
      <c r="HE1218" s="238"/>
      <c r="HF1218" s="238"/>
      <c r="HG1218" s="238"/>
      <c r="HH1218" s="238"/>
      <c r="HI1218" s="238"/>
      <c r="HJ1218" s="238"/>
      <c r="HK1218" s="238"/>
      <c r="HL1218" s="238"/>
      <c r="HM1218" s="238"/>
      <c r="HN1218" s="238"/>
      <c r="HO1218" s="238"/>
      <c r="HP1218" s="238"/>
      <c r="HQ1218" s="238"/>
      <c r="HR1218" s="238"/>
      <c r="HS1218" s="238"/>
      <c r="HT1218" s="238"/>
      <c r="HU1218" s="238"/>
      <c r="HV1218" s="238"/>
      <c r="HW1218" s="238"/>
      <c r="HX1218" s="238"/>
      <c r="HY1218" s="238"/>
      <c r="HZ1218" s="238"/>
      <c r="IA1218" s="238"/>
      <c r="IB1218" s="238"/>
      <c r="IC1218" s="238"/>
      <c r="ID1218" s="238"/>
      <c r="IE1218" s="238"/>
      <c r="IF1218" s="238"/>
      <c r="IG1218" s="238"/>
      <c r="IH1218" s="238"/>
      <c r="II1218" s="238"/>
      <c r="IJ1218" s="238"/>
      <c r="IK1218" s="238"/>
      <c r="IL1218" s="238"/>
      <c r="IM1218" s="238"/>
      <c r="IN1218" s="238"/>
      <c r="IO1218" s="238"/>
      <c r="IP1218" s="238"/>
      <c r="IQ1218" s="238"/>
      <c r="IR1218" s="238"/>
      <c r="IS1218" s="238"/>
      <c r="IT1218" s="238"/>
      <c r="IU1218" s="238"/>
      <c r="IV1218" s="238"/>
      <c r="IW1218" s="238"/>
      <c r="IX1218" s="238"/>
      <c r="IY1218" s="238"/>
      <c r="IZ1218" s="238"/>
      <c r="JA1218" s="238"/>
      <c r="JB1218" s="238"/>
      <c r="JC1218" s="238"/>
      <c r="JD1218" s="238"/>
      <c r="JE1218" s="238"/>
      <c r="JF1218" s="238"/>
      <c r="JG1218" s="238"/>
      <c r="JH1218" s="238"/>
    </row>
    <row r="1219" spans="1:268" s="791" customFormat="1" ht="38.1" customHeight="1" x14ac:dyDescent="0.25">
      <c r="A1219" s="738"/>
      <c r="B1219" s="1744">
        <v>1</v>
      </c>
      <c r="C1219" s="1185" t="s">
        <v>304</v>
      </c>
      <c r="D1219" s="1185"/>
      <c r="E1219" s="1185"/>
      <c r="F1219" s="2257">
        <f t="shared" si="868"/>
        <v>7800</v>
      </c>
      <c r="G1219" s="1186">
        <f t="shared" si="871"/>
        <v>3250</v>
      </c>
      <c r="H1219" s="1186">
        <f t="shared" si="871"/>
        <v>5314</v>
      </c>
      <c r="I1219" s="1356">
        <f t="shared" si="871"/>
        <v>163.50769230769231</v>
      </c>
      <c r="J1219" s="1449"/>
      <c r="K1219" s="1449"/>
      <c r="L1219" s="1450"/>
      <c r="M1219" s="1450"/>
      <c r="N1219" s="1450"/>
      <c r="O1219" s="1450"/>
      <c r="P1219" s="1450"/>
      <c r="Q1219" s="1450"/>
      <c r="R1219" s="1186"/>
      <c r="S1219" s="1186"/>
      <c r="T1219" s="1186"/>
      <c r="U1219" s="1186"/>
      <c r="V1219" s="1186"/>
      <c r="W1219" s="1605"/>
      <c r="X1219" s="1186"/>
      <c r="Y1219" s="1186"/>
      <c r="Z1219" s="1186"/>
      <c r="AA1219" s="1451"/>
      <c r="AB1219" s="1186"/>
      <c r="AC1219" s="1186">
        <f t="shared" si="866"/>
        <v>122</v>
      </c>
      <c r="AD1219" s="1186">
        <f t="shared" si="870"/>
        <v>157660.66999999998</v>
      </c>
      <c r="AE1219" s="1186">
        <f t="shared" si="870"/>
        <v>157.66066999999998</v>
      </c>
      <c r="AF1219" s="2614"/>
      <c r="AG1219" s="767"/>
      <c r="AH1219" s="238"/>
      <c r="AI1219" s="238"/>
      <c r="AJ1219" s="238"/>
      <c r="AK1219" s="238"/>
      <c r="AL1219" s="238"/>
      <c r="AM1219" s="238"/>
      <c r="AN1219" s="238"/>
      <c r="AO1219" s="238"/>
      <c r="AP1219" s="238"/>
      <c r="AQ1219" s="238"/>
      <c r="AR1219" s="238"/>
      <c r="AS1219" s="238"/>
      <c r="AT1219" s="238"/>
      <c r="AU1219" s="238"/>
      <c r="AV1219" s="238"/>
      <c r="AW1219" s="238"/>
      <c r="AX1219" s="238"/>
      <c r="AY1219" s="238"/>
      <c r="AZ1219" s="238"/>
      <c r="BA1219" s="238"/>
      <c r="BB1219" s="238"/>
      <c r="BC1219" s="238"/>
      <c r="BD1219" s="238"/>
      <c r="BE1219" s="238"/>
      <c r="BF1219" s="238"/>
      <c r="BG1219" s="238"/>
      <c r="BH1219" s="238"/>
      <c r="BI1219" s="238"/>
      <c r="BJ1219" s="238"/>
      <c r="BK1219" s="238"/>
      <c r="BL1219" s="238"/>
      <c r="BM1219" s="238"/>
      <c r="BN1219" s="238"/>
      <c r="BO1219" s="238"/>
      <c r="BP1219" s="238"/>
      <c r="BQ1219" s="238"/>
      <c r="BR1219" s="238"/>
      <c r="BS1219" s="238"/>
      <c r="BT1219" s="238"/>
      <c r="BU1219" s="238"/>
      <c r="BV1219" s="238"/>
      <c r="BW1219" s="238"/>
      <c r="BX1219" s="238"/>
      <c r="BY1219" s="238"/>
      <c r="BZ1219" s="238"/>
      <c r="CA1219" s="238"/>
      <c r="CB1219" s="238"/>
      <c r="CC1219" s="238"/>
      <c r="CD1219" s="238"/>
      <c r="CE1219" s="238"/>
      <c r="CF1219" s="238"/>
      <c r="CG1219" s="238"/>
      <c r="CH1219" s="238"/>
      <c r="CI1219" s="238"/>
      <c r="CJ1219" s="238"/>
      <c r="CK1219" s="238"/>
      <c r="CL1219" s="238"/>
      <c r="CM1219" s="238"/>
      <c r="CN1219" s="238"/>
      <c r="CO1219" s="238"/>
      <c r="CP1219" s="238"/>
      <c r="CQ1219" s="238"/>
      <c r="CR1219" s="238"/>
      <c r="CS1219" s="238"/>
      <c r="CT1219" s="238"/>
      <c r="CU1219" s="238"/>
      <c r="CV1219" s="238"/>
      <c r="CW1219" s="238"/>
      <c r="CX1219" s="238"/>
      <c r="CY1219" s="238"/>
      <c r="CZ1219" s="238"/>
      <c r="DA1219" s="238"/>
      <c r="DB1219" s="238"/>
      <c r="DC1219" s="238"/>
      <c r="DD1219" s="238"/>
      <c r="DE1219" s="238"/>
      <c r="DF1219" s="238"/>
      <c r="DG1219" s="238"/>
      <c r="DH1219" s="238"/>
      <c r="DI1219" s="238"/>
      <c r="DJ1219" s="238"/>
      <c r="DK1219" s="238"/>
      <c r="DL1219" s="238"/>
      <c r="DM1219" s="238"/>
      <c r="DN1219" s="238"/>
      <c r="DO1219" s="238"/>
      <c r="DP1219" s="238"/>
      <c r="DQ1219" s="238"/>
      <c r="DR1219" s="238"/>
      <c r="DS1219" s="238"/>
      <c r="DT1219" s="238"/>
      <c r="DU1219" s="238"/>
      <c r="DV1219" s="238"/>
      <c r="DW1219" s="238"/>
      <c r="DX1219" s="238"/>
      <c r="DY1219" s="238"/>
      <c r="DZ1219" s="238"/>
      <c r="EA1219" s="238"/>
      <c r="EB1219" s="238"/>
      <c r="EC1219" s="238"/>
      <c r="ED1219" s="238"/>
      <c r="EE1219" s="238"/>
      <c r="EF1219" s="238"/>
      <c r="EG1219" s="238"/>
      <c r="EH1219" s="238"/>
      <c r="EI1219" s="238"/>
      <c r="EJ1219" s="238"/>
      <c r="EK1219" s="238"/>
      <c r="EL1219" s="238"/>
      <c r="EM1219" s="238"/>
      <c r="EN1219" s="238"/>
      <c r="EO1219" s="238"/>
      <c r="EP1219" s="238"/>
      <c r="EQ1219" s="238"/>
      <c r="ER1219" s="238"/>
      <c r="ES1219" s="238"/>
      <c r="ET1219" s="238"/>
      <c r="EU1219" s="238"/>
      <c r="EV1219" s="238"/>
      <c r="EW1219" s="238"/>
      <c r="EX1219" s="238"/>
      <c r="EY1219" s="238"/>
      <c r="EZ1219" s="238"/>
      <c r="FA1219" s="238"/>
      <c r="FB1219" s="238"/>
      <c r="FC1219" s="238"/>
      <c r="FD1219" s="238"/>
      <c r="FE1219" s="238"/>
      <c r="FF1219" s="238"/>
      <c r="FG1219" s="238"/>
      <c r="FH1219" s="238"/>
      <c r="FI1219" s="238"/>
      <c r="FJ1219" s="238"/>
      <c r="FK1219" s="238"/>
      <c r="FL1219" s="238"/>
      <c r="FM1219" s="238"/>
      <c r="FN1219" s="238"/>
      <c r="FO1219" s="238"/>
      <c r="FP1219" s="238"/>
      <c r="FQ1219" s="238"/>
      <c r="FR1219" s="238"/>
      <c r="FS1219" s="238"/>
      <c r="FT1219" s="238"/>
      <c r="FU1219" s="238"/>
      <c r="FV1219" s="238"/>
      <c r="FW1219" s="238"/>
      <c r="FX1219" s="238"/>
      <c r="FY1219" s="238"/>
      <c r="FZ1219" s="238"/>
      <c r="GA1219" s="238"/>
      <c r="GB1219" s="238"/>
      <c r="GC1219" s="238"/>
      <c r="GD1219" s="238"/>
      <c r="GE1219" s="238"/>
      <c r="GF1219" s="238"/>
      <c r="GG1219" s="238"/>
      <c r="GH1219" s="238"/>
      <c r="GI1219" s="238"/>
      <c r="GJ1219" s="238"/>
      <c r="GK1219" s="238"/>
      <c r="GL1219" s="238"/>
      <c r="GM1219" s="238"/>
      <c r="GN1219" s="238"/>
      <c r="GO1219" s="238"/>
      <c r="GP1219" s="238"/>
      <c r="GQ1219" s="238"/>
      <c r="GR1219" s="238"/>
      <c r="GS1219" s="238"/>
      <c r="GT1219" s="238"/>
      <c r="GU1219" s="238"/>
      <c r="GV1219" s="238"/>
      <c r="GW1219" s="238"/>
      <c r="GX1219" s="238"/>
      <c r="GY1219" s="238"/>
      <c r="GZ1219" s="238"/>
      <c r="HA1219" s="238"/>
      <c r="HB1219" s="238"/>
      <c r="HC1219" s="238"/>
      <c r="HD1219" s="238"/>
      <c r="HE1219" s="238"/>
      <c r="HF1219" s="238"/>
      <c r="HG1219" s="238"/>
      <c r="HH1219" s="238"/>
      <c r="HI1219" s="238"/>
      <c r="HJ1219" s="238"/>
      <c r="HK1219" s="238"/>
      <c r="HL1219" s="238"/>
      <c r="HM1219" s="238"/>
      <c r="HN1219" s="238"/>
      <c r="HO1219" s="238"/>
      <c r="HP1219" s="238"/>
      <c r="HQ1219" s="238"/>
      <c r="HR1219" s="238"/>
      <c r="HS1219" s="238"/>
      <c r="HT1219" s="238"/>
      <c r="HU1219" s="238"/>
      <c r="HV1219" s="238"/>
      <c r="HW1219" s="238"/>
      <c r="HX1219" s="238"/>
      <c r="HY1219" s="238"/>
      <c r="HZ1219" s="238"/>
      <c r="IA1219" s="238"/>
      <c r="IB1219" s="238"/>
      <c r="IC1219" s="238"/>
      <c r="ID1219" s="238"/>
      <c r="IE1219" s="238"/>
      <c r="IF1219" s="238"/>
      <c r="IG1219" s="238"/>
      <c r="IH1219" s="238"/>
      <c r="II1219" s="238"/>
      <c r="IJ1219" s="238"/>
      <c r="IK1219" s="238"/>
      <c r="IL1219" s="238"/>
      <c r="IM1219" s="238"/>
      <c r="IN1219" s="238"/>
      <c r="IO1219" s="238"/>
      <c r="IP1219" s="238"/>
      <c r="IQ1219" s="238"/>
      <c r="IR1219" s="238"/>
      <c r="IS1219" s="238"/>
      <c r="IT1219" s="238"/>
      <c r="IU1219" s="238"/>
      <c r="IV1219" s="238"/>
      <c r="IW1219" s="238"/>
      <c r="IX1219" s="238"/>
      <c r="IY1219" s="238"/>
      <c r="IZ1219" s="238"/>
      <c r="JA1219" s="238"/>
      <c r="JB1219" s="238"/>
      <c r="JC1219" s="238"/>
      <c r="JD1219" s="238"/>
      <c r="JE1219" s="238"/>
      <c r="JF1219" s="238"/>
      <c r="JG1219" s="238"/>
      <c r="JH1219" s="238"/>
    </row>
    <row r="1220" spans="1:268" s="791" customFormat="1" ht="38.1" customHeight="1" x14ac:dyDescent="0.25">
      <c r="A1220" s="738"/>
      <c r="B1220" s="1744">
        <v>1</v>
      </c>
      <c r="C1220" s="1185" t="s">
        <v>305</v>
      </c>
      <c r="D1220" s="1185"/>
      <c r="E1220" s="1185"/>
      <c r="F1220" s="2257">
        <f t="shared" si="868"/>
        <v>270</v>
      </c>
      <c r="G1220" s="1186">
        <f t="shared" si="871"/>
        <v>113</v>
      </c>
      <c r="H1220" s="1186">
        <f t="shared" si="871"/>
        <v>29</v>
      </c>
      <c r="I1220" s="1356">
        <f t="shared" si="871"/>
        <v>25.663716814159294</v>
      </c>
      <c r="J1220" s="1449"/>
      <c r="K1220" s="1449"/>
      <c r="L1220" s="1450"/>
      <c r="M1220" s="1450"/>
      <c r="N1220" s="1450"/>
      <c r="O1220" s="1450"/>
      <c r="P1220" s="1450"/>
      <c r="Q1220" s="1450"/>
      <c r="R1220" s="1186"/>
      <c r="S1220" s="1186"/>
      <c r="T1220" s="1186"/>
      <c r="U1220" s="1186"/>
      <c r="V1220" s="1186"/>
      <c r="W1220" s="1605"/>
      <c r="X1220" s="1186"/>
      <c r="Y1220" s="1186"/>
      <c r="Z1220" s="1186"/>
      <c r="AA1220" s="1451"/>
      <c r="AB1220" s="1186"/>
      <c r="AC1220" s="1186">
        <f t="shared" si="866"/>
        <v>0</v>
      </c>
      <c r="AD1220" s="1186">
        <f t="shared" si="870"/>
        <v>0</v>
      </c>
      <c r="AE1220" s="1186">
        <f t="shared" si="870"/>
        <v>0</v>
      </c>
      <c r="AF1220" s="2614"/>
      <c r="AG1220" s="767"/>
      <c r="AH1220" s="238"/>
      <c r="AI1220" s="238"/>
      <c r="AJ1220" s="238"/>
      <c r="AK1220" s="238"/>
      <c r="AL1220" s="238"/>
      <c r="AM1220" s="238"/>
      <c r="AN1220" s="238"/>
      <c r="AO1220" s="238"/>
      <c r="AP1220" s="238"/>
      <c r="AQ1220" s="238"/>
      <c r="AR1220" s="238"/>
      <c r="AS1220" s="238"/>
      <c r="AT1220" s="238"/>
      <c r="AU1220" s="238"/>
      <c r="AV1220" s="238"/>
      <c r="AW1220" s="238"/>
      <c r="AX1220" s="238"/>
      <c r="AY1220" s="238"/>
      <c r="AZ1220" s="238"/>
      <c r="BA1220" s="238"/>
      <c r="BB1220" s="238"/>
      <c r="BC1220" s="238"/>
      <c r="BD1220" s="238"/>
      <c r="BE1220" s="238"/>
      <c r="BF1220" s="238"/>
      <c r="BG1220" s="238"/>
      <c r="BH1220" s="238"/>
      <c r="BI1220" s="238"/>
      <c r="BJ1220" s="238"/>
      <c r="BK1220" s="238"/>
      <c r="BL1220" s="238"/>
      <c r="BM1220" s="238"/>
      <c r="BN1220" s="238"/>
      <c r="BO1220" s="238"/>
      <c r="BP1220" s="238"/>
      <c r="BQ1220" s="238"/>
      <c r="BR1220" s="238"/>
      <c r="BS1220" s="238"/>
      <c r="BT1220" s="238"/>
      <c r="BU1220" s="238"/>
      <c r="BV1220" s="238"/>
      <c r="BW1220" s="238"/>
      <c r="BX1220" s="238"/>
      <c r="BY1220" s="238"/>
      <c r="BZ1220" s="238"/>
      <c r="CA1220" s="238"/>
      <c r="CB1220" s="238"/>
      <c r="CC1220" s="238"/>
      <c r="CD1220" s="238"/>
      <c r="CE1220" s="238"/>
      <c r="CF1220" s="238"/>
      <c r="CG1220" s="238"/>
      <c r="CH1220" s="238"/>
      <c r="CI1220" s="238"/>
      <c r="CJ1220" s="238"/>
      <c r="CK1220" s="238"/>
      <c r="CL1220" s="238"/>
      <c r="CM1220" s="238"/>
      <c r="CN1220" s="238"/>
      <c r="CO1220" s="238"/>
      <c r="CP1220" s="238"/>
      <c r="CQ1220" s="238"/>
      <c r="CR1220" s="238"/>
      <c r="CS1220" s="238"/>
      <c r="CT1220" s="238"/>
      <c r="CU1220" s="238"/>
      <c r="CV1220" s="238"/>
      <c r="CW1220" s="238"/>
      <c r="CX1220" s="238"/>
      <c r="CY1220" s="238"/>
      <c r="CZ1220" s="238"/>
      <c r="DA1220" s="238"/>
      <c r="DB1220" s="238"/>
      <c r="DC1220" s="238"/>
      <c r="DD1220" s="238"/>
      <c r="DE1220" s="238"/>
      <c r="DF1220" s="238"/>
      <c r="DG1220" s="238"/>
      <c r="DH1220" s="238"/>
      <c r="DI1220" s="238"/>
      <c r="DJ1220" s="238"/>
      <c r="DK1220" s="238"/>
      <c r="DL1220" s="238"/>
      <c r="DM1220" s="238"/>
      <c r="DN1220" s="238"/>
      <c r="DO1220" s="238"/>
      <c r="DP1220" s="238"/>
      <c r="DQ1220" s="238"/>
      <c r="DR1220" s="238"/>
      <c r="DS1220" s="238"/>
      <c r="DT1220" s="238"/>
      <c r="DU1220" s="238"/>
      <c r="DV1220" s="238"/>
      <c r="DW1220" s="238"/>
      <c r="DX1220" s="238"/>
      <c r="DY1220" s="238"/>
      <c r="DZ1220" s="238"/>
      <c r="EA1220" s="238"/>
      <c r="EB1220" s="238"/>
      <c r="EC1220" s="238"/>
      <c r="ED1220" s="238"/>
      <c r="EE1220" s="238"/>
      <c r="EF1220" s="238"/>
      <c r="EG1220" s="238"/>
      <c r="EH1220" s="238"/>
      <c r="EI1220" s="238"/>
      <c r="EJ1220" s="238"/>
      <c r="EK1220" s="238"/>
      <c r="EL1220" s="238"/>
      <c r="EM1220" s="238"/>
      <c r="EN1220" s="238"/>
      <c r="EO1220" s="238"/>
      <c r="EP1220" s="238"/>
      <c r="EQ1220" s="238"/>
      <c r="ER1220" s="238"/>
      <c r="ES1220" s="238"/>
      <c r="ET1220" s="238"/>
      <c r="EU1220" s="238"/>
      <c r="EV1220" s="238"/>
      <c r="EW1220" s="238"/>
      <c r="EX1220" s="238"/>
      <c r="EY1220" s="238"/>
      <c r="EZ1220" s="238"/>
      <c r="FA1220" s="238"/>
      <c r="FB1220" s="238"/>
      <c r="FC1220" s="238"/>
      <c r="FD1220" s="238"/>
      <c r="FE1220" s="238"/>
      <c r="FF1220" s="238"/>
      <c r="FG1220" s="238"/>
      <c r="FH1220" s="238"/>
      <c r="FI1220" s="238"/>
      <c r="FJ1220" s="238"/>
      <c r="FK1220" s="238"/>
      <c r="FL1220" s="238"/>
      <c r="FM1220" s="238"/>
      <c r="FN1220" s="238"/>
      <c r="FO1220" s="238"/>
      <c r="FP1220" s="238"/>
      <c r="FQ1220" s="238"/>
      <c r="FR1220" s="238"/>
      <c r="FS1220" s="238"/>
      <c r="FT1220" s="238"/>
      <c r="FU1220" s="238"/>
      <c r="FV1220" s="238"/>
      <c r="FW1220" s="238"/>
      <c r="FX1220" s="238"/>
      <c r="FY1220" s="238"/>
      <c r="FZ1220" s="238"/>
      <c r="GA1220" s="238"/>
      <c r="GB1220" s="238"/>
      <c r="GC1220" s="238"/>
      <c r="GD1220" s="238"/>
      <c r="GE1220" s="238"/>
      <c r="GF1220" s="238"/>
      <c r="GG1220" s="238"/>
      <c r="GH1220" s="238"/>
      <c r="GI1220" s="238"/>
      <c r="GJ1220" s="238"/>
      <c r="GK1220" s="238"/>
      <c r="GL1220" s="238"/>
      <c r="GM1220" s="238"/>
      <c r="GN1220" s="238"/>
      <c r="GO1220" s="238"/>
      <c r="GP1220" s="238"/>
      <c r="GQ1220" s="238"/>
      <c r="GR1220" s="238"/>
      <c r="GS1220" s="238"/>
      <c r="GT1220" s="238"/>
      <c r="GU1220" s="238"/>
      <c r="GV1220" s="238"/>
      <c r="GW1220" s="238"/>
      <c r="GX1220" s="238"/>
      <c r="GY1220" s="238"/>
      <c r="GZ1220" s="238"/>
      <c r="HA1220" s="238"/>
      <c r="HB1220" s="238"/>
      <c r="HC1220" s="238"/>
      <c r="HD1220" s="238"/>
      <c r="HE1220" s="238"/>
      <c r="HF1220" s="238"/>
      <c r="HG1220" s="238"/>
      <c r="HH1220" s="238"/>
      <c r="HI1220" s="238"/>
      <c r="HJ1220" s="238"/>
      <c r="HK1220" s="238"/>
      <c r="HL1220" s="238"/>
      <c r="HM1220" s="238"/>
      <c r="HN1220" s="238"/>
      <c r="HO1220" s="238"/>
      <c r="HP1220" s="238"/>
      <c r="HQ1220" s="238"/>
      <c r="HR1220" s="238"/>
      <c r="HS1220" s="238"/>
      <c r="HT1220" s="238"/>
      <c r="HU1220" s="238"/>
      <c r="HV1220" s="238"/>
      <c r="HW1220" s="238"/>
      <c r="HX1220" s="238"/>
      <c r="HY1220" s="238"/>
      <c r="HZ1220" s="238"/>
      <c r="IA1220" s="238"/>
      <c r="IB1220" s="238"/>
      <c r="IC1220" s="238"/>
      <c r="ID1220" s="238"/>
      <c r="IE1220" s="238"/>
      <c r="IF1220" s="238"/>
      <c r="IG1220" s="238"/>
      <c r="IH1220" s="238"/>
      <c r="II1220" s="238"/>
      <c r="IJ1220" s="238"/>
      <c r="IK1220" s="238"/>
      <c r="IL1220" s="238"/>
      <c r="IM1220" s="238"/>
      <c r="IN1220" s="238"/>
      <c r="IO1220" s="238"/>
      <c r="IP1220" s="238"/>
      <c r="IQ1220" s="238"/>
      <c r="IR1220" s="238"/>
      <c r="IS1220" s="238"/>
      <c r="IT1220" s="238"/>
      <c r="IU1220" s="238"/>
      <c r="IV1220" s="238"/>
      <c r="IW1220" s="238"/>
      <c r="IX1220" s="238"/>
      <c r="IY1220" s="238"/>
      <c r="IZ1220" s="238"/>
      <c r="JA1220" s="238"/>
      <c r="JB1220" s="238"/>
      <c r="JC1220" s="238"/>
      <c r="JD1220" s="238"/>
      <c r="JE1220" s="238"/>
      <c r="JF1220" s="238"/>
      <c r="JG1220" s="238"/>
      <c r="JH1220" s="238"/>
    </row>
    <row r="1221" spans="1:268" s="791" customFormat="1" ht="38.1" customHeight="1" x14ac:dyDescent="0.25">
      <c r="A1221" s="738"/>
      <c r="B1221" s="1744">
        <v>1</v>
      </c>
      <c r="C1221" s="1185" t="s">
        <v>306</v>
      </c>
      <c r="D1221" s="1185"/>
      <c r="E1221" s="1185"/>
      <c r="F1221" s="2257">
        <f t="shared" si="868"/>
        <v>18622</v>
      </c>
      <c r="G1221" s="1186">
        <f t="shared" si="871"/>
        <v>7759</v>
      </c>
      <c r="H1221" s="1186">
        <f t="shared" si="871"/>
        <v>27408</v>
      </c>
      <c r="I1221" s="1356">
        <f t="shared" si="871"/>
        <v>353.24139708725352</v>
      </c>
      <c r="J1221" s="1449"/>
      <c r="K1221" s="1449"/>
      <c r="L1221" s="1450"/>
      <c r="M1221" s="1450"/>
      <c r="N1221" s="1450"/>
      <c r="O1221" s="1450"/>
      <c r="P1221" s="1450"/>
      <c r="Q1221" s="1450"/>
      <c r="R1221" s="1186"/>
      <c r="S1221" s="1186"/>
      <c r="T1221" s="1186"/>
      <c r="U1221" s="1186"/>
      <c r="V1221" s="1186"/>
      <c r="W1221" s="1605"/>
      <c r="X1221" s="1186"/>
      <c r="Y1221" s="1186"/>
      <c r="Z1221" s="1186"/>
      <c r="AA1221" s="1451"/>
      <c r="AB1221" s="1186"/>
      <c r="AC1221" s="1186">
        <f t="shared" si="866"/>
        <v>451</v>
      </c>
      <c r="AD1221" s="1186">
        <f t="shared" si="870"/>
        <v>582827.5</v>
      </c>
      <c r="AE1221" s="1186">
        <f t="shared" si="870"/>
        <v>582.82749999999999</v>
      </c>
      <c r="AF1221" s="2614"/>
      <c r="AG1221" s="767"/>
      <c r="AH1221" s="238"/>
      <c r="AI1221" s="238"/>
      <c r="AJ1221" s="238"/>
      <c r="AK1221" s="238"/>
      <c r="AL1221" s="238"/>
      <c r="AM1221" s="238"/>
      <c r="AN1221" s="238"/>
      <c r="AO1221" s="238"/>
      <c r="AP1221" s="238"/>
      <c r="AQ1221" s="238"/>
      <c r="AR1221" s="238"/>
      <c r="AS1221" s="238"/>
      <c r="AT1221" s="238"/>
      <c r="AU1221" s="238"/>
      <c r="AV1221" s="238"/>
      <c r="AW1221" s="238"/>
      <c r="AX1221" s="238"/>
      <c r="AY1221" s="238"/>
      <c r="AZ1221" s="238"/>
      <c r="BA1221" s="238"/>
      <c r="BB1221" s="238"/>
      <c r="BC1221" s="238"/>
      <c r="BD1221" s="238"/>
      <c r="BE1221" s="238"/>
      <c r="BF1221" s="238"/>
      <c r="BG1221" s="238"/>
      <c r="BH1221" s="238"/>
      <c r="BI1221" s="238"/>
      <c r="BJ1221" s="238"/>
      <c r="BK1221" s="238"/>
      <c r="BL1221" s="238"/>
      <c r="BM1221" s="238"/>
      <c r="BN1221" s="238"/>
      <c r="BO1221" s="238"/>
      <c r="BP1221" s="238"/>
      <c r="BQ1221" s="238"/>
      <c r="BR1221" s="238"/>
      <c r="BS1221" s="238"/>
      <c r="BT1221" s="238"/>
      <c r="BU1221" s="238"/>
      <c r="BV1221" s="238"/>
      <c r="BW1221" s="238"/>
      <c r="BX1221" s="238"/>
      <c r="BY1221" s="238"/>
      <c r="BZ1221" s="238"/>
      <c r="CA1221" s="238"/>
      <c r="CB1221" s="238"/>
      <c r="CC1221" s="238"/>
      <c r="CD1221" s="238"/>
      <c r="CE1221" s="238"/>
      <c r="CF1221" s="238"/>
      <c r="CG1221" s="238"/>
      <c r="CH1221" s="238"/>
      <c r="CI1221" s="238"/>
      <c r="CJ1221" s="238"/>
      <c r="CK1221" s="238"/>
      <c r="CL1221" s="238"/>
      <c r="CM1221" s="238"/>
      <c r="CN1221" s="238"/>
      <c r="CO1221" s="238"/>
      <c r="CP1221" s="238"/>
      <c r="CQ1221" s="238"/>
      <c r="CR1221" s="238"/>
      <c r="CS1221" s="238"/>
      <c r="CT1221" s="238"/>
      <c r="CU1221" s="238"/>
      <c r="CV1221" s="238"/>
      <c r="CW1221" s="238"/>
      <c r="CX1221" s="238"/>
      <c r="CY1221" s="238"/>
      <c r="CZ1221" s="238"/>
      <c r="DA1221" s="238"/>
      <c r="DB1221" s="238"/>
      <c r="DC1221" s="238"/>
      <c r="DD1221" s="238"/>
      <c r="DE1221" s="238"/>
      <c r="DF1221" s="238"/>
      <c r="DG1221" s="238"/>
      <c r="DH1221" s="238"/>
      <c r="DI1221" s="238"/>
      <c r="DJ1221" s="238"/>
      <c r="DK1221" s="238"/>
      <c r="DL1221" s="238"/>
      <c r="DM1221" s="238"/>
      <c r="DN1221" s="238"/>
      <c r="DO1221" s="238"/>
      <c r="DP1221" s="238"/>
      <c r="DQ1221" s="238"/>
      <c r="DR1221" s="238"/>
      <c r="DS1221" s="238"/>
      <c r="DT1221" s="238"/>
      <c r="DU1221" s="238"/>
      <c r="DV1221" s="238"/>
      <c r="DW1221" s="238"/>
      <c r="DX1221" s="238"/>
      <c r="DY1221" s="238"/>
      <c r="DZ1221" s="238"/>
      <c r="EA1221" s="238"/>
      <c r="EB1221" s="238"/>
      <c r="EC1221" s="238"/>
      <c r="ED1221" s="238"/>
      <c r="EE1221" s="238"/>
      <c r="EF1221" s="238"/>
      <c r="EG1221" s="238"/>
      <c r="EH1221" s="238"/>
      <c r="EI1221" s="238"/>
      <c r="EJ1221" s="238"/>
      <c r="EK1221" s="238"/>
      <c r="EL1221" s="238"/>
      <c r="EM1221" s="238"/>
      <c r="EN1221" s="238"/>
      <c r="EO1221" s="238"/>
      <c r="EP1221" s="238"/>
      <c r="EQ1221" s="238"/>
      <c r="ER1221" s="238"/>
      <c r="ES1221" s="238"/>
      <c r="ET1221" s="238"/>
      <c r="EU1221" s="238"/>
      <c r="EV1221" s="238"/>
      <c r="EW1221" s="238"/>
      <c r="EX1221" s="238"/>
      <c r="EY1221" s="238"/>
      <c r="EZ1221" s="238"/>
      <c r="FA1221" s="238"/>
      <c r="FB1221" s="238"/>
      <c r="FC1221" s="238"/>
      <c r="FD1221" s="238"/>
      <c r="FE1221" s="238"/>
      <c r="FF1221" s="238"/>
      <c r="FG1221" s="238"/>
      <c r="FH1221" s="238"/>
      <c r="FI1221" s="238"/>
      <c r="FJ1221" s="238"/>
      <c r="FK1221" s="238"/>
      <c r="FL1221" s="238"/>
      <c r="FM1221" s="238"/>
      <c r="FN1221" s="238"/>
      <c r="FO1221" s="238"/>
      <c r="FP1221" s="238"/>
      <c r="FQ1221" s="238"/>
      <c r="FR1221" s="238"/>
      <c r="FS1221" s="238"/>
      <c r="FT1221" s="238"/>
      <c r="FU1221" s="238"/>
      <c r="FV1221" s="238"/>
      <c r="FW1221" s="238"/>
      <c r="FX1221" s="238"/>
      <c r="FY1221" s="238"/>
      <c r="FZ1221" s="238"/>
      <c r="GA1221" s="238"/>
      <c r="GB1221" s="238"/>
      <c r="GC1221" s="238"/>
      <c r="GD1221" s="238"/>
      <c r="GE1221" s="238"/>
      <c r="GF1221" s="238"/>
      <c r="GG1221" s="238"/>
      <c r="GH1221" s="238"/>
      <c r="GI1221" s="238"/>
      <c r="GJ1221" s="238"/>
      <c r="GK1221" s="238"/>
      <c r="GL1221" s="238"/>
      <c r="GM1221" s="238"/>
      <c r="GN1221" s="238"/>
      <c r="GO1221" s="238"/>
      <c r="GP1221" s="238"/>
      <c r="GQ1221" s="238"/>
      <c r="GR1221" s="238"/>
      <c r="GS1221" s="238"/>
      <c r="GT1221" s="238"/>
      <c r="GU1221" s="238"/>
      <c r="GV1221" s="238"/>
      <c r="GW1221" s="238"/>
      <c r="GX1221" s="238"/>
      <c r="GY1221" s="238"/>
      <c r="GZ1221" s="238"/>
      <c r="HA1221" s="238"/>
      <c r="HB1221" s="238"/>
      <c r="HC1221" s="238"/>
      <c r="HD1221" s="238"/>
      <c r="HE1221" s="238"/>
      <c r="HF1221" s="238"/>
      <c r="HG1221" s="238"/>
      <c r="HH1221" s="238"/>
      <c r="HI1221" s="238"/>
      <c r="HJ1221" s="238"/>
      <c r="HK1221" s="238"/>
      <c r="HL1221" s="238"/>
      <c r="HM1221" s="238"/>
      <c r="HN1221" s="238"/>
      <c r="HO1221" s="238"/>
      <c r="HP1221" s="238"/>
      <c r="HQ1221" s="238"/>
      <c r="HR1221" s="238"/>
      <c r="HS1221" s="238"/>
      <c r="HT1221" s="238"/>
      <c r="HU1221" s="238"/>
      <c r="HV1221" s="238"/>
      <c r="HW1221" s="238"/>
      <c r="HX1221" s="238"/>
      <c r="HY1221" s="238"/>
      <c r="HZ1221" s="238"/>
      <c r="IA1221" s="238"/>
      <c r="IB1221" s="238"/>
      <c r="IC1221" s="238"/>
      <c r="ID1221" s="238"/>
      <c r="IE1221" s="238"/>
      <c r="IF1221" s="238"/>
      <c r="IG1221" s="238"/>
      <c r="IH1221" s="238"/>
      <c r="II1221" s="238"/>
      <c r="IJ1221" s="238"/>
      <c r="IK1221" s="238"/>
      <c r="IL1221" s="238"/>
      <c r="IM1221" s="238"/>
      <c r="IN1221" s="238"/>
      <c r="IO1221" s="238"/>
      <c r="IP1221" s="238"/>
      <c r="IQ1221" s="238"/>
      <c r="IR1221" s="238"/>
      <c r="IS1221" s="238"/>
      <c r="IT1221" s="238"/>
      <c r="IU1221" s="238"/>
      <c r="IV1221" s="238"/>
      <c r="IW1221" s="238"/>
      <c r="IX1221" s="238"/>
      <c r="IY1221" s="238"/>
      <c r="IZ1221" s="238"/>
      <c r="JA1221" s="238"/>
      <c r="JB1221" s="238"/>
      <c r="JC1221" s="238"/>
      <c r="JD1221" s="238"/>
      <c r="JE1221" s="238"/>
      <c r="JF1221" s="238"/>
      <c r="JG1221" s="238"/>
      <c r="JH1221" s="238"/>
    </row>
    <row r="1222" spans="1:268" s="791" customFormat="1" ht="38.1" customHeight="1" x14ac:dyDescent="0.25">
      <c r="A1222" s="738"/>
      <c r="B1222" s="1744">
        <v>1</v>
      </c>
      <c r="C1222" s="1185" t="s">
        <v>157</v>
      </c>
      <c r="D1222" s="1185"/>
      <c r="E1222" s="1185"/>
      <c r="F1222" s="2257">
        <f t="shared" si="868"/>
        <v>39416.882352941175</v>
      </c>
      <c r="G1222" s="1186">
        <f t="shared" si="871"/>
        <v>16423.823529411766</v>
      </c>
      <c r="H1222" s="1186">
        <f t="shared" si="871"/>
        <v>13835.845882352942</v>
      </c>
      <c r="I1222" s="1356">
        <f t="shared" si="871"/>
        <v>84.242538636485733</v>
      </c>
      <c r="J1222" s="1449"/>
      <c r="K1222" s="1449"/>
      <c r="L1222" s="1450"/>
      <c r="M1222" s="1450"/>
      <c r="N1222" s="1450"/>
      <c r="O1222" s="1450"/>
      <c r="P1222" s="1450"/>
      <c r="Q1222" s="1450"/>
      <c r="R1222" s="1186"/>
      <c r="S1222" s="1186"/>
      <c r="T1222" s="1186"/>
      <c r="U1222" s="1186"/>
      <c r="V1222" s="1186"/>
      <c r="W1222" s="1605"/>
      <c r="X1222" s="1186"/>
      <c r="Y1222" s="1186"/>
      <c r="Z1222" s="1186"/>
      <c r="AA1222" s="1451"/>
      <c r="AB1222" s="1186"/>
      <c r="AC1222" s="1186">
        <f t="shared" si="866"/>
        <v>495.80823529411765</v>
      </c>
      <c r="AD1222" s="1186">
        <f t="shared" si="870"/>
        <v>1619167.09</v>
      </c>
      <c r="AE1222" s="1186">
        <f t="shared" si="870"/>
        <v>1619.1670900000001</v>
      </c>
      <c r="AF1222" s="2614"/>
      <c r="AG1222" s="767"/>
      <c r="AH1222" s="238"/>
      <c r="AI1222" s="238"/>
      <c r="AJ1222" s="238"/>
      <c r="AK1222" s="238"/>
      <c r="AL1222" s="238"/>
      <c r="AM1222" s="238"/>
      <c r="AN1222" s="238"/>
      <c r="AO1222" s="238"/>
      <c r="AP1222" s="238"/>
      <c r="AQ1222" s="238"/>
      <c r="AR1222" s="238"/>
      <c r="AS1222" s="238"/>
      <c r="AT1222" s="238"/>
      <c r="AU1222" s="238"/>
      <c r="AV1222" s="238"/>
      <c r="AW1222" s="238"/>
      <c r="AX1222" s="238"/>
      <c r="AY1222" s="238"/>
      <c r="AZ1222" s="238"/>
      <c r="BA1222" s="238"/>
      <c r="BB1222" s="238"/>
      <c r="BC1222" s="238"/>
      <c r="BD1222" s="238"/>
      <c r="BE1222" s="238"/>
      <c r="BF1222" s="238"/>
      <c r="BG1222" s="238"/>
      <c r="BH1222" s="238"/>
      <c r="BI1222" s="238"/>
      <c r="BJ1222" s="238"/>
      <c r="BK1222" s="238"/>
      <c r="BL1222" s="238"/>
      <c r="BM1222" s="238"/>
      <c r="BN1222" s="238"/>
      <c r="BO1222" s="238"/>
      <c r="BP1222" s="238"/>
      <c r="BQ1222" s="238"/>
      <c r="BR1222" s="238"/>
      <c r="BS1222" s="238"/>
      <c r="BT1222" s="238"/>
      <c r="BU1222" s="238"/>
      <c r="BV1222" s="238"/>
      <c r="BW1222" s="238"/>
      <c r="BX1222" s="238"/>
      <c r="BY1222" s="238"/>
      <c r="BZ1222" s="238"/>
      <c r="CA1222" s="238"/>
      <c r="CB1222" s="238"/>
      <c r="CC1222" s="238"/>
      <c r="CD1222" s="238"/>
      <c r="CE1222" s="238"/>
      <c r="CF1222" s="238"/>
      <c r="CG1222" s="238"/>
      <c r="CH1222" s="238"/>
      <c r="CI1222" s="238"/>
      <c r="CJ1222" s="238"/>
      <c r="CK1222" s="238"/>
      <c r="CL1222" s="238"/>
      <c r="CM1222" s="238"/>
      <c r="CN1222" s="238"/>
      <c r="CO1222" s="238"/>
      <c r="CP1222" s="238"/>
      <c r="CQ1222" s="238"/>
      <c r="CR1222" s="238"/>
      <c r="CS1222" s="238"/>
      <c r="CT1222" s="238"/>
      <c r="CU1222" s="238"/>
      <c r="CV1222" s="238"/>
      <c r="CW1222" s="238"/>
      <c r="CX1222" s="238"/>
      <c r="CY1222" s="238"/>
      <c r="CZ1222" s="238"/>
      <c r="DA1222" s="238"/>
      <c r="DB1222" s="238"/>
      <c r="DC1222" s="238"/>
      <c r="DD1222" s="238"/>
      <c r="DE1222" s="238"/>
      <c r="DF1222" s="238"/>
      <c r="DG1222" s="238"/>
      <c r="DH1222" s="238"/>
      <c r="DI1222" s="238"/>
      <c r="DJ1222" s="238"/>
      <c r="DK1222" s="238"/>
      <c r="DL1222" s="238"/>
      <c r="DM1222" s="238"/>
      <c r="DN1222" s="238"/>
      <c r="DO1222" s="238"/>
      <c r="DP1222" s="238"/>
      <c r="DQ1222" s="238"/>
      <c r="DR1222" s="238"/>
      <c r="DS1222" s="238"/>
      <c r="DT1222" s="238"/>
      <c r="DU1222" s="238"/>
      <c r="DV1222" s="238"/>
      <c r="DW1222" s="238"/>
      <c r="DX1222" s="238"/>
      <c r="DY1222" s="238"/>
      <c r="DZ1222" s="238"/>
      <c r="EA1222" s="238"/>
      <c r="EB1222" s="238"/>
      <c r="EC1222" s="238"/>
      <c r="ED1222" s="238"/>
      <c r="EE1222" s="238"/>
      <c r="EF1222" s="238"/>
      <c r="EG1222" s="238"/>
      <c r="EH1222" s="238"/>
      <c r="EI1222" s="238"/>
      <c r="EJ1222" s="238"/>
      <c r="EK1222" s="238"/>
      <c r="EL1222" s="238"/>
      <c r="EM1222" s="238"/>
      <c r="EN1222" s="238"/>
      <c r="EO1222" s="238"/>
      <c r="EP1222" s="238"/>
      <c r="EQ1222" s="238"/>
      <c r="ER1222" s="238"/>
      <c r="ES1222" s="238"/>
      <c r="ET1222" s="238"/>
      <c r="EU1222" s="238"/>
      <c r="EV1222" s="238"/>
      <c r="EW1222" s="238"/>
      <c r="EX1222" s="238"/>
      <c r="EY1222" s="238"/>
      <c r="EZ1222" s="238"/>
      <c r="FA1222" s="238"/>
      <c r="FB1222" s="238"/>
      <c r="FC1222" s="238"/>
      <c r="FD1222" s="238"/>
      <c r="FE1222" s="238"/>
      <c r="FF1222" s="238"/>
      <c r="FG1222" s="238"/>
      <c r="FH1222" s="238"/>
      <c r="FI1222" s="238"/>
      <c r="FJ1222" s="238"/>
      <c r="FK1222" s="238"/>
      <c r="FL1222" s="238"/>
      <c r="FM1222" s="238"/>
      <c r="FN1222" s="238"/>
      <c r="FO1222" s="238"/>
      <c r="FP1222" s="238"/>
      <c r="FQ1222" s="238"/>
      <c r="FR1222" s="238"/>
      <c r="FS1222" s="238"/>
      <c r="FT1222" s="238"/>
      <c r="FU1222" s="238"/>
      <c r="FV1222" s="238"/>
      <c r="FW1222" s="238"/>
      <c r="FX1222" s="238"/>
      <c r="FY1222" s="238"/>
      <c r="FZ1222" s="238"/>
      <c r="GA1222" s="238"/>
      <c r="GB1222" s="238"/>
      <c r="GC1222" s="238"/>
      <c r="GD1222" s="238"/>
      <c r="GE1222" s="238"/>
      <c r="GF1222" s="238"/>
      <c r="GG1222" s="238"/>
      <c r="GH1222" s="238"/>
      <c r="GI1222" s="238"/>
      <c r="GJ1222" s="238"/>
      <c r="GK1222" s="238"/>
      <c r="GL1222" s="238"/>
      <c r="GM1222" s="238"/>
      <c r="GN1222" s="238"/>
      <c r="GO1222" s="238"/>
      <c r="GP1222" s="238"/>
      <c r="GQ1222" s="238"/>
      <c r="GR1222" s="238"/>
      <c r="GS1222" s="238"/>
      <c r="GT1222" s="238"/>
      <c r="GU1222" s="238"/>
      <c r="GV1222" s="238"/>
      <c r="GW1222" s="238"/>
      <c r="GX1222" s="238"/>
      <c r="GY1222" s="238"/>
      <c r="GZ1222" s="238"/>
      <c r="HA1222" s="238"/>
      <c r="HB1222" s="238"/>
      <c r="HC1222" s="238"/>
      <c r="HD1222" s="238"/>
      <c r="HE1222" s="238"/>
      <c r="HF1222" s="238"/>
      <c r="HG1222" s="238"/>
      <c r="HH1222" s="238"/>
      <c r="HI1222" s="238"/>
      <c r="HJ1222" s="238"/>
      <c r="HK1222" s="238"/>
      <c r="HL1222" s="238"/>
      <c r="HM1222" s="238"/>
      <c r="HN1222" s="238"/>
      <c r="HO1222" s="238"/>
      <c r="HP1222" s="238"/>
      <c r="HQ1222" s="238"/>
      <c r="HR1222" s="238"/>
      <c r="HS1222" s="238"/>
      <c r="HT1222" s="238"/>
      <c r="HU1222" s="238"/>
      <c r="HV1222" s="238"/>
      <c r="HW1222" s="238"/>
      <c r="HX1222" s="238"/>
      <c r="HY1222" s="238"/>
      <c r="HZ1222" s="238"/>
      <c r="IA1222" s="238"/>
      <c r="IB1222" s="238"/>
      <c r="IC1222" s="238"/>
      <c r="ID1222" s="238"/>
      <c r="IE1222" s="238"/>
      <c r="IF1222" s="238"/>
      <c r="IG1222" s="238"/>
      <c r="IH1222" s="238"/>
      <c r="II1222" s="238"/>
      <c r="IJ1222" s="238"/>
      <c r="IK1222" s="238"/>
      <c r="IL1222" s="238"/>
      <c r="IM1222" s="238"/>
      <c r="IN1222" s="238"/>
      <c r="IO1222" s="238"/>
      <c r="IP1222" s="238"/>
      <c r="IQ1222" s="238"/>
      <c r="IR1222" s="238"/>
      <c r="IS1222" s="238"/>
      <c r="IT1222" s="238"/>
      <c r="IU1222" s="238"/>
      <c r="IV1222" s="238"/>
      <c r="IW1222" s="238"/>
      <c r="IX1222" s="238"/>
      <c r="IY1222" s="238"/>
      <c r="IZ1222" s="238"/>
      <c r="JA1222" s="238"/>
      <c r="JB1222" s="238"/>
      <c r="JC1222" s="238"/>
      <c r="JD1222" s="238"/>
      <c r="JE1222" s="238"/>
      <c r="JF1222" s="238"/>
      <c r="JG1222" s="238"/>
      <c r="JH1222" s="238"/>
    </row>
    <row r="1223" spans="1:268" s="791" customFormat="1" ht="38.1" customHeight="1" x14ac:dyDescent="0.25">
      <c r="A1223" s="738"/>
      <c r="B1223" s="1744"/>
      <c r="C1223" s="1185" t="s">
        <v>449</v>
      </c>
      <c r="D1223" s="1185"/>
      <c r="E1223" s="1185"/>
      <c r="F1223" s="2257">
        <f t="shared" si="868"/>
        <v>34711</v>
      </c>
      <c r="G1223" s="1186">
        <f t="shared" si="871"/>
        <v>14463</v>
      </c>
      <c r="H1223" s="1186">
        <f t="shared" si="871"/>
        <v>12221</v>
      </c>
      <c r="I1223" s="1356">
        <f t="shared" si="871"/>
        <v>84.498375164212121</v>
      </c>
      <c r="J1223" s="1449"/>
      <c r="K1223" s="1449"/>
      <c r="L1223" s="1450"/>
      <c r="M1223" s="1450"/>
      <c r="N1223" s="1450"/>
      <c r="O1223" s="1450"/>
      <c r="P1223" s="1450"/>
      <c r="Q1223" s="1450"/>
      <c r="R1223" s="1186"/>
      <c r="S1223" s="1186"/>
      <c r="T1223" s="1186"/>
      <c r="U1223" s="1186"/>
      <c r="V1223" s="1186"/>
      <c r="W1223" s="1605"/>
      <c r="X1223" s="1186"/>
      <c r="Y1223" s="1186"/>
      <c r="Z1223" s="1186"/>
      <c r="AA1223" s="1451"/>
      <c r="AB1223" s="1186"/>
      <c r="AC1223" s="1186">
        <f t="shared" si="866"/>
        <v>375</v>
      </c>
      <c r="AD1223" s="1186">
        <f t="shared" si="870"/>
        <v>1377578.1400000001</v>
      </c>
      <c r="AE1223" s="1186">
        <f t="shared" si="870"/>
        <v>1377.5781400000001</v>
      </c>
      <c r="AF1223" s="2614"/>
      <c r="AG1223" s="767"/>
      <c r="AH1223" s="238"/>
      <c r="AI1223" s="238"/>
      <c r="AJ1223" s="238"/>
      <c r="AK1223" s="238"/>
      <c r="AL1223" s="238"/>
      <c r="AM1223" s="238"/>
      <c r="AN1223" s="238"/>
      <c r="AO1223" s="238"/>
      <c r="AP1223" s="238"/>
      <c r="AQ1223" s="238"/>
      <c r="AR1223" s="238"/>
      <c r="AS1223" s="238"/>
      <c r="AT1223" s="238"/>
      <c r="AU1223" s="238"/>
      <c r="AV1223" s="238"/>
      <c r="AW1223" s="238"/>
      <c r="AX1223" s="238"/>
      <c r="AY1223" s="238"/>
      <c r="AZ1223" s="238"/>
      <c r="BA1223" s="238"/>
      <c r="BB1223" s="238"/>
      <c r="BC1223" s="238"/>
      <c r="BD1223" s="238"/>
      <c r="BE1223" s="238"/>
      <c r="BF1223" s="238"/>
      <c r="BG1223" s="238"/>
      <c r="BH1223" s="238"/>
      <c r="BI1223" s="238"/>
      <c r="BJ1223" s="238"/>
      <c r="BK1223" s="238"/>
      <c r="BL1223" s="238"/>
      <c r="BM1223" s="238"/>
      <c r="BN1223" s="238"/>
      <c r="BO1223" s="238"/>
      <c r="BP1223" s="238"/>
      <c r="BQ1223" s="238"/>
      <c r="BR1223" s="238"/>
      <c r="BS1223" s="238"/>
      <c r="BT1223" s="238"/>
      <c r="BU1223" s="238"/>
      <c r="BV1223" s="238"/>
      <c r="BW1223" s="238"/>
      <c r="BX1223" s="238"/>
      <c r="BY1223" s="238"/>
      <c r="BZ1223" s="238"/>
      <c r="CA1223" s="238"/>
      <c r="CB1223" s="238"/>
      <c r="CC1223" s="238"/>
      <c r="CD1223" s="238"/>
      <c r="CE1223" s="238"/>
      <c r="CF1223" s="238"/>
      <c r="CG1223" s="238"/>
      <c r="CH1223" s="238"/>
      <c r="CI1223" s="238"/>
      <c r="CJ1223" s="238"/>
      <c r="CK1223" s="238"/>
      <c r="CL1223" s="238"/>
      <c r="CM1223" s="238"/>
      <c r="CN1223" s="238"/>
      <c r="CO1223" s="238"/>
      <c r="CP1223" s="238"/>
      <c r="CQ1223" s="238"/>
      <c r="CR1223" s="238"/>
      <c r="CS1223" s="238"/>
      <c r="CT1223" s="238"/>
      <c r="CU1223" s="238"/>
      <c r="CV1223" s="238"/>
      <c r="CW1223" s="238"/>
      <c r="CX1223" s="238"/>
      <c r="CY1223" s="238"/>
      <c r="CZ1223" s="238"/>
      <c r="DA1223" s="238"/>
      <c r="DB1223" s="238"/>
      <c r="DC1223" s="238"/>
      <c r="DD1223" s="238"/>
      <c r="DE1223" s="238"/>
      <c r="DF1223" s="238"/>
      <c r="DG1223" s="238"/>
      <c r="DH1223" s="238"/>
      <c r="DI1223" s="238"/>
      <c r="DJ1223" s="238"/>
      <c r="DK1223" s="238"/>
      <c r="DL1223" s="238"/>
      <c r="DM1223" s="238"/>
      <c r="DN1223" s="238"/>
      <c r="DO1223" s="238"/>
      <c r="DP1223" s="238"/>
      <c r="DQ1223" s="238"/>
      <c r="DR1223" s="238"/>
      <c r="DS1223" s="238"/>
      <c r="DT1223" s="238"/>
      <c r="DU1223" s="238"/>
      <c r="DV1223" s="238"/>
      <c r="DW1223" s="238"/>
      <c r="DX1223" s="238"/>
      <c r="DY1223" s="238"/>
      <c r="DZ1223" s="238"/>
      <c r="EA1223" s="238"/>
      <c r="EB1223" s="238"/>
      <c r="EC1223" s="238"/>
      <c r="ED1223" s="238"/>
      <c r="EE1223" s="238"/>
      <c r="EF1223" s="238"/>
      <c r="EG1223" s="238"/>
      <c r="EH1223" s="238"/>
      <c r="EI1223" s="238"/>
      <c r="EJ1223" s="238"/>
      <c r="EK1223" s="238"/>
      <c r="EL1223" s="238"/>
      <c r="EM1223" s="238"/>
      <c r="EN1223" s="238"/>
      <c r="EO1223" s="238"/>
      <c r="EP1223" s="238"/>
      <c r="EQ1223" s="238"/>
      <c r="ER1223" s="238"/>
      <c r="ES1223" s="238"/>
      <c r="ET1223" s="238"/>
      <c r="EU1223" s="238"/>
      <c r="EV1223" s="238"/>
      <c r="EW1223" s="238"/>
      <c r="EX1223" s="238"/>
      <c r="EY1223" s="238"/>
      <c r="EZ1223" s="238"/>
      <c r="FA1223" s="238"/>
      <c r="FB1223" s="238"/>
      <c r="FC1223" s="238"/>
      <c r="FD1223" s="238"/>
      <c r="FE1223" s="238"/>
      <c r="FF1223" s="238"/>
      <c r="FG1223" s="238"/>
      <c r="FH1223" s="238"/>
      <c r="FI1223" s="238"/>
      <c r="FJ1223" s="238"/>
      <c r="FK1223" s="238"/>
      <c r="FL1223" s="238"/>
      <c r="FM1223" s="238"/>
      <c r="FN1223" s="238"/>
      <c r="FO1223" s="238"/>
      <c r="FP1223" s="238"/>
      <c r="FQ1223" s="238"/>
      <c r="FR1223" s="238"/>
      <c r="FS1223" s="238"/>
      <c r="FT1223" s="238"/>
      <c r="FU1223" s="238"/>
      <c r="FV1223" s="238"/>
      <c r="FW1223" s="238"/>
      <c r="FX1223" s="238"/>
      <c r="FY1223" s="238"/>
      <c r="FZ1223" s="238"/>
      <c r="GA1223" s="238"/>
      <c r="GB1223" s="238"/>
      <c r="GC1223" s="238"/>
      <c r="GD1223" s="238"/>
      <c r="GE1223" s="238"/>
      <c r="GF1223" s="238"/>
      <c r="GG1223" s="238"/>
      <c r="GH1223" s="238"/>
      <c r="GI1223" s="238"/>
      <c r="GJ1223" s="238"/>
      <c r="GK1223" s="238"/>
      <c r="GL1223" s="238"/>
      <c r="GM1223" s="238"/>
      <c r="GN1223" s="238"/>
      <c r="GO1223" s="238"/>
      <c r="GP1223" s="238"/>
      <c r="GQ1223" s="238"/>
      <c r="GR1223" s="238"/>
      <c r="GS1223" s="238"/>
      <c r="GT1223" s="238"/>
      <c r="GU1223" s="238"/>
      <c r="GV1223" s="238"/>
      <c r="GW1223" s="238"/>
      <c r="GX1223" s="238"/>
      <c r="GY1223" s="238"/>
      <c r="GZ1223" s="238"/>
      <c r="HA1223" s="238"/>
      <c r="HB1223" s="238"/>
      <c r="HC1223" s="238"/>
      <c r="HD1223" s="238"/>
      <c r="HE1223" s="238"/>
      <c r="HF1223" s="238"/>
      <c r="HG1223" s="238"/>
      <c r="HH1223" s="238"/>
      <c r="HI1223" s="238"/>
      <c r="HJ1223" s="238"/>
      <c r="HK1223" s="238"/>
      <c r="HL1223" s="238"/>
      <c r="HM1223" s="238"/>
      <c r="HN1223" s="238"/>
      <c r="HO1223" s="238"/>
      <c r="HP1223" s="238"/>
      <c r="HQ1223" s="238"/>
      <c r="HR1223" s="238"/>
      <c r="HS1223" s="238"/>
      <c r="HT1223" s="238"/>
      <c r="HU1223" s="238"/>
      <c r="HV1223" s="238"/>
      <c r="HW1223" s="238"/>
      <c r="HX1223" s="238"/>
      <c r="HY1223" s="238"/>
      <c r="HZ1223" s="238"/>
      <c r="IA1223" s="238"/>
      <c r="IB1223" s="238"/>
      <c r="IC1223" s="238"/>
      <c r="ID1223" s="238"/>
      <c r="IE1223" s="238"/>
      <c r="IF1223" s="238"/>
      <c r="IG1223" s="238"/>
      <c r="IH1223" s="238"/>
      <c r="II1223" s="238"/>
      <c r="IJ1223" s="238"/>
      <c r="IK1223" s="238"/>
      <c r="IL1223" s="238"/>
      <c r="IM1223" s="238"/>
      <c r="IN1223" s="238"/>
      <c r="IO1223" s="238"/>
      <c r="IP1223" s="238"/>
      <c r="IQ1223" s="238"/>
      <c r="IR1223" s="238"/>
      <c r="IS1223" s="238"/>
      <c r="IT1223" s="238"/>
      <c r="IU1223" s="238"/>
      <c r="IV1223" s="238"/>
      <c r="IW1223" s="238"/>
      <c r="IX1223" s="238"/>
      <c r="IY1223" s="238"/>
      <c r="IZ1223" s="238"/>
      <c r="JA1223" s="238"/>
      <c r="JB1223" s="238"/>
      <c r="JC1223" s="238"/>
      <c r="JD1223" s="238"/>
      <c r="JE1223" s="238"/>
      <c r="JF1223" s="238"/>
      <c r="JG1223" s="238"/>
      <c r="JH1223" s="238"/>
    </row>
    <row r="1224" spans="1:268" s="791" customFormat="1" ht="38.1" customHeight="1" x14ac:dyDescent="0.25">
      <c r="A1224" s="738"/>
      <c r="B1224" s="1744">
        <v>1</v>
      </c>
      <c r="C1224" s="1185" t="s">
        <v>453</v>
      </c>
      <c r="D1224" s="1185"/>
      <c r="E1224" s="1185"/>
      <c r="F1224" s="2257">
        <f t="shared" si="868"/>
        <v>40000</v>
      </c>
      <c r="G1224" s="1186">
        <f t="shared" si="871"/>
        <v>16667</v>
      </c>
      <c r="H1224" s="1186">
        <f t="shared" si="871"/>
        <v>13726.189999999999</v>
      </c>
      <c r="I1224" s="1356">
        <f t="shared" si="871"/>
        <v>82.355492890142187</v>
      </c>
      <c r="J1224" s="1449"/>
      <c r="K1224" s="1449"/>
      <c r="L1224" s="1450"/>
      <c r="M1224" s="1450"/>
      <c r="N1224" s="1450"/>
      <c r="O1224" s="1450"/>
      <c r="P1224" s="1450"/>
      <c r="Q1224" s="1450"/>
      <c r="R1224" s="1186"/>
      <c r="S1224" s="1186"/>
      <c r="T1224" s="1186"/>
      <c r="U1224" s="1186"/>
      <c r="V1224" s="1186"/>
      <c r="W1224" s="1605"/>
      <c r="X1224" s="1186"/>
      <c r="Y1224" s="1186"/>
      <c r="Z1224" s="1186"/>
      <c r="AA1224" s="1451"/>
      <c r="AB1224" s="1186"/>
      <c r="AC1224" s="1186">
        <f t="shared" si="866"/>
        <v>1026.8699999999999</v>
      </c>
      <c r="AD1224" s="1186">
        <f t="shared" si="870"/>
        <v>241588.94999999998</v>
      </c>
      <c r="AE1224" s="1186">
        <f t="shared" si="870"/>
        <v>241.58894999999998</v>
      </c>
      <c r="AF1224" s="2614"/>
      <c r="AG1224" s="767"/>
      <c r="AH1224" s="238"/>
      <c r="AI1224" s="238"/>
      <c r="AJ1224" s="238"/>
      <c r="AK1224" s="238"/>
      <c r="AL1224" s="238"/>
      <c r="AM1224" s="238"/>
      <c r="AN1224" s="238"/>
      <c r="AO1224" s="238"/>
      <c r="AP1224" s="238"/>
      <c r="AQ1224" s="238"/>
      <c r="AR1224" s="238"/>
      <c r="AS1224" s="238"/>
      <c r="AT1224" s="238"/>
      <c r="AU1224" s="238"/>
      <c r="AV1224" s="238"/>
      <c r="AW1224" s="238"/>
      <c r="AX1224" s="238"/>
      <c r="AY1224" s="238"/>
      <c r="AZ1224" s="238"/>
      <c r="BA1224" s="238"/>
      <c r="BB1224" s="238"/>
      <c r="BC1224" s="238"/>
      <c r="BD1224" s="238"/>
      <c r="BE1224" s="238"/>
      <c r="BF1224" s="238"/>
      <c r="BG1224" s="238"/>
      <c r="BH1224" s="238"/>
      <c r="BI1224" s="238"/>
      <c r="BJ1224" s="238"/>
      <c r="BK1224" s="238"/>
      <c r="BL1224" s="238"/>
      <c r="BM1224" s="238"/>
      <c r="BN1224" s="238"/>
      <c r="BO1224" s="238"/>
      <c r="BP1224" s="238"/>
      <c r="BQ1224" s="238"/>
      <c r="BR1224" s="238"/>
      <c r="BS1224" s="238"/>
      <c r="BT1224" s="238"/>
      <c r="BU1224" s="238"/>
      <c r="BV1224" s="238"/>
      <c r="BW1224" s="238"/>
      <c r="BX1224" s="238"/>
      <c r="BY1224" s="238"/>
      <c r="BZ1224" s="238"/>
      <c r="CA1224" s="238"/>
      <c r="CB1224" s="238"/>
      <c r="CC1224" s="238"/>
      <c r="CD1224" s="238"/>
      <c r="CE1224" s="238"/>
      <c r="CF1224" s="238"/>
      <c r="CG1224" s="238"/>
      <c r="CH1224" s="238"/>
      <c r="CI1224" s="238"/>
      <c r="CJ1224" s="238"/>
      <c r="CK1224" s="238"/>
      <c r="CL1224" s="238"/>
      <c r="CM1224" s="238"/>
      <c r="CN1224" s="238"/>
      <c r="CO1224" s="238"/>
      <c r="CP1224" s="238"/>
      <c r="CQ1224" s="238"/>
      <c r="CR1224" s="238"/>
      <c r="CS1224" s="238"/>
      <c r="CT1224" s="238"/>
      <c r="CU1224" s="238"/>
      <c r="CV1224" s="238"/>
      <c r="CW1224" s="238"/>
      <c r="CX1224" s="238"/>
      <c r="CY1224" s="238"/>
      <c r="CZ1224" s="238"/>
      <c r="DA1224" s="238"/>
      <c r="DB1224" s="238"/>
      <c r="DC1224" s="238"/>
      <c r="DD1224" s="238"/>
      <c r="DE1224" s="238"/>
      <c r="DF1224" s="238"/>
      <c r="DG1224" s="238"/>
      <c r="DH1224" s="238"/>
      <c r="DI1224" s="238"/>
      <c r="DJ1224" s="238"/>
      <c r="DK1224" s="238"/>
      <c r="DL1224" s="238"/>
      <c r="DM1224" s="238"/>
      <c r="DN1224" s="238"/>
      <c r="DO1224" s="238"/>
      <c r="DP1224" s="238"/>
      <c r="DQ1224" s="238"/>
      <c r="DR1224" s="238"/>
      <c r="DS1224" s="238"/>
      <c r="DT1224" s="238"/>
      <c r="DU1224" s="238"/>
      <c r="DV1224" s="238"/>
      <c r="DW1224" s="238"/>
      <c r="DX1224" s="238"/>
      <c r="DY1224" s="238"/>
      <c r="DZ1224" s="238"/>
      <c r="EA1224" s="238"/>
      <c r="EB1224" s="238"/>
      <c r="EC1224" s="238"/>
      <c r="ED1224" s="238"/>
      <c r="EE1224" s="238"/>
      <c r="EF1224" s="238"/>
      <c r="EG1224" s="238"/>
      <c r="EH1224" s="238"/>
      <c r="EI1224" s="238"/>
      <c r="EJ1224" s="238"/>
      <c r="EK1224" s="238"/>
      <c r="EL1224" s="238"/>
      <c r="EM1224" s="238"/>
      <c r="EN1224" s="238"/>
      <c r="EO1224" s="238"/>
      <c r="EP1224" s="238"/>
      <c r="EQ1224" s="238"/>
      <c r="ER1224" s="238"/>
      <c r="ES1224" s="238"/>
      <c r="ET1224" s="238"/>
      <c r="EU1224" s="238"/>
      <c r="EV1224" s="238"/>
      <c r="EW1224" s="238"/>
      <c r="EX1224" s="238"/>
      <c r="EY1224" s="238"/>
      <c r="EZ1224" s="238"/>
      <c r="FA1224" s="238"/>
      <c r="FB1224" s="238"/>
      <c r="FC1224" s="238"/>
      <c r="FD1224" s="238"/>
      <c r="FE1224" s="238"/>
      <c r="FF1224" s="238"/>
      <c r="FG1224" s="238"/>
      <c r="FH1224" s="238"/>
      <c r="FI1224" s="238"/>
      <c r="FJ1224" s="238"/>
      <c r="FK1224" s="238"/>
      <c r="FL1224" s="238"/>
      <c r="FM1224" s="238"/>
      <c r="FN1224" s="238"/>
      <c r="FO1224" s="238"/>
      <c r="FP1224" s="238"/>
      <c r="FQ1224" s="238"/>
      <c r="FR1224" s="238"/>
      <c r="FS1224" s="238"/>
      <c r="FT1224" s="238"/>
      <c r="FU1224" s="238"/>
      <c r="FV1224" s="238"/>
      <c r="FW1224" s="238"/>
      <c r="FX1224" s="238"/>
      <c r="FY1224" s="238"/>
      <c r="FZ1224" s="238"/>
      <c r="GA1224" s="238"/>
      <c r="GB1224" s="238"/>
      <c r="GC1224" s="238"/>
      <c r="GD1224" s="238"/>
      <c r="GE1224" s="238"/>
      <c r="GF1224" s="238"/>
      <c r="GG1224" s="238"/>
      <c r="GH1224" s="238"/>
      <c r="GI1224" s="238"/>
      <c r="GJ1224" s="238"/>
      <c r="GK1224" s="238"/>
      <c r="GL1224" s="238"/>
      <c r="GM1224" s="238"/>
      <c r="GN1224" s="238"/>
      <c r="GO1224" s="238"/>
      <c r="GP1224" s="238"/>
      <c r="GQ1224" s="238"/>
      <c r="GR1224" s="238"/>
      <c r="GS1224" s="238"/>
      <c r="GT1224" s="238"/>
      <c r="GU1224" s="238"/>
      <c r="GV1224" s="238"/>
      <c r="GW1224" s="238"/>
      <c r="GX1224" s="238"/>
      <c r="GY1224" s="238"/>
      <c r="GZ1224" s="238"/>
      <c r="HA1224" s="238"/>
      <c r="HB1224" s="238"/>
      <c r="HC1224" s="238"/>
      <c r="HD1224" s="238"/>
      <c r="HE1224" s="238"/>
      <c r="HF1224" s="238"/>
      <c r="HG1224" s="238"/>
      <c r="HH1224" s="238"/>
      <c r="HI1224" s="238"/>
      <c r="HJ1224" s="238"/>
      <c r="HK1224" s="238"/>
      <c r="HL1224" s="238"/>
      <c r="HM1224" s="238"/>
      <c r="HN1224" s="238"/>
      <c r="HO1224" s="238"/>
      <c r="HP1224" s="238"/>
      <c r="HQ1224" s="238"/>
      <c r="HR1224" s="238"/>
      <c r="HS1224" s="238"/>
      <c r="HT1224" s="238"/>
      <c r="HU1224" s="238"/>
      <c r="HV1224" s="238"/>
      <c r="HW1224" s="238"/>
      <c r="HX1224" s="238"/>
      <c r="HY1224" s="238"/>
      <c r="HZ1224" s="238"/>
      <c r="IA1224" s="238"/>
      <c r="IB1224" s="238"/>
      <c r="IC1224" s="238"/>
      <c r="ID1224" s="238"/>
      <c r="IE1224" s="238"/>
      <c r="IF1224" s="238"/>
      <c r="IG1224" s="238"/>
      <c r="IH1224" s="238"/>
      <c r="II1224" s="238"/>
      <c r="IJ1224" s="238"/>
      <c r="IK1224" s="238"/>
      <c r="IL1224" s="238"/>
      <c r="IM1224" s="238"/>
      <c r="IN1224" s="238"/>
      <c r="IO1224" s="238"/>
      <c r="IP1224" s="238"/>
      <c r="IQ1224" s="238"/>
      <c r="IR1224" s="238"/>
      <c r="IS1224" s="238"/>
      <c r="IT1224" s="238"/>
      <c r="IU1224" s="238"/>
      <c r="IV1224" s="238"/>
      <c r="IW1224" s="238"/>
      <c r="IX1224" s="238"/>
      <c r="IY1224" s="238"/>
      <c r="IZ1224" s="238"/>
      <c r="JA1224" s="238"/>
      <c r="JB1224" s="238"/>
      <c r="JC1224" s="238"/>
      <c r="JD1224" s="238"/>
      <c r="JE1224" s="238"/>
      <c r="JF1224" s="238"/>
      <c r="JG1224" s="238"/>
      <c r="JH1224" s="238"/>
    </row>
    <row r="1225" spans="1:268" s="791" customFormat="1" ht="38.1" customHeight="1" x14ac:dyDescent="0.25">
      <c r="A1225" s="738"/>
      <c r="B1225" s="1744">
        <v>1</v>
      </c>
      <c r="C1225" s="1197" t="s">
        <v>168</v>
      </c>
      <c r="D1225" s="1197"/>
      <c r="E1225" s="1293"/>
      <c r="F1225" s="1479">
        <f t="shared" si="868"/>
        <v>148023.61025641026</v>
      </c>
      <c r="G1225" s="1294">
        <f t="shared" si="871"/>
        <v>61677.189743589748</v>
      </c>
      <c r="H1225" s="1294">
        <f t="shared" si="871"/>
        <v>76889.313675213678</v>
      </c>
      <c r="I1225" s="1356">
        <f t="shared" si="871"/>
        <v>124.66410028547865</v>
      </c>
      <c r="J1225" s="1449"/>
      <c r="K1225" s="1449"/>
      <c r="L1225" s="1450"/>
      <c r="M1225" s="1450"/>
      <c r="N1225" s="1450"/>
      <c r="O1225" s="1450"/>
      <c r="P1225" s="1450"/>
      <c r="Q1225" s="1450"/>
      <c r="R1225" s="1186">
        <f t="shared" ref="R1225:AB1225" si="872">R1174</f>
        <v>183119.92009999999</v>
      </c>
      <c r="S1225" s="1186">
        <f t="shared" ref="S1225:T1225" si="873">S1174</f>
        <v>183119.92009999999</v>
      </c>
      <c r="T1225" s="1186">
        <f t="shared" si="873"/>
        <v>183119.92009999999</v>
      </c>
      <c r="U1225" s="1186">
        <f t="shared" ref="U1225:V1225" si="874">U1174</f>
        <v>183119.92009999999</v>
      </c>
      <c r="V1225" s="1186">
        <f t="shared" si="874"/>
        <v>183119.92009999999</v>
      </c>
      <c r="W1225" s="1186">
        <f t="shared" si="872"/>
        <v>76299.966708333333</v>
      </c>
      <c r="X1225" s="1186">
        <f t="shared" si="872"/>
        <v>75109.6872</v>
      </c>
      <c r="Y1225" s="1186">
        <f t="shared" si="872"/>
        <v>0</v>
      </c>
      <c r="Z1225" s="1186">
        <f t="shared" si="872"/>
        <v>-1190.2795083333331</v>
      </c>
      <c r="AA1225" s="1186">
        <f t="shared" si="872"/>
        <v>-652.88785000000018</v>
      </c>
      <c r="AB1225" s="1186">
        <f t="shared" si="872"/>
        <v>74456.799350000001</v>
      </c>
      <c r="AC1225" s="1294">
        <f t="shared" si="866"/>
        <v>2036.3</v>
      </c>
      <c r="AD1225" s="1186">
        <f t="shared" si="870"/>
        <v>2359655.2599999998</v>
      </c>
      <c r="AE1225" s="1186">
        <f t="shared" si="870"/>
        <v>2359.65526</v>
      </c>
      <c r="AF1225" s="2614"/>
      <c r="AG1225" s="767"/>
      <c r="AH1225" s="238"/>
      <c r="AI1225" s="238"/>
      <c r="AJ1225" s="238"/>
      <c r="AK1225" s="238"/>
      <c r="AL1225" s="238"/>
      <c r="AM1225" s="238"/>
      <c r="AN1225" s="238"/>
      <c r="AO1225" s="238"/>
      <c r="AP1225" s="238"/>
      <c r="AQ1225" s="238"/>
      <c r="AR1225" s="238"/>
      <c r="AS1225" s="238"/>
      <c r="AT1225" s="238"/>
      <c r="AU1225" s="238"/>
      <c r="AV1225" s="238"/>
      <c r="AW1225" s="238"/>
      <c r="AX1225" s="238"/>
      <c r="AY1225" s="238"/>
      <c r="AZ1225" s="238"/>
      <c r="BA1225" s="238"/>
      <c r="BB1225" s="238"/>
      <c r="BC1225" s="238"/>
      <c r="BD1225" s="238"/>
      <c r="BE1225" s="238"/>
      <c r="BF1225" s="238"/>
      <c r="BG1225" s="238"/>
      <c r="BH1225" s="238"/>
      <c r="BI1225" s="238"/>
      <c r="BJ1225" s="238"/>
      <c r="BK1225" s="238"/>
      <c r="BL1225" s="238"/>
      <c r="BM1225" s="238"/>
      <c r="BN1225" s="238"/>
      <c r="BO1225" s="238"/>
      <c r="BP1225" s="238"/>
      <c r="BQ1225" s="238"/>
      <c r="BR1225" s="238"/>
      <c r="BS1225" s="238"/>
      <c r="BT1225" s="238"/>
      <c r="BU1225" s="238"/>
      <c r="BV1225" s="238"/>
      <c r="BW1225" s="238"/>
      <c r="BX1225" s="238"/>
      <c r="BY1225" s="238"/>
      <c r="BZ1225" s="238"/>
      <c r="CA1225" s="238"/>
      <c r="CB1225" s="238"/>
      <c r="CC1225" s="238"/>
      <c r="CD1225" s="238"/>
      <c r="CE1225" s="238"/>
      <c r="CF1225" s="238"/>
      <c r="CG1225" s="238"/>
      <c r="CH1225" s="238"/>
      <c r="CI1225" s="238"/>
      <c r="CJ1225" s="238"/>
      <c r="CK1225" s="238"/>
      <c r="CL1225" s="238"/>
      <c r="CM1225" s="238"/>
      <c r="CN1225" s="238"/>
      <c r="CO1225" s="238"/>
      <c r="CP1225" s="238"/>
      <c r="CQ1225" s="238"/>
      <c r="CR1225" s="238"/>
      <c r="CS1225" s="238"/>
      <c r="CT1225" s="238"/>
      <c r="CU1225" s="238"/>
      <c r="CV1225" s="238"/>
      <c r="CW1225" s="238"/>
      <c r="CX1225" s="238"/>
      <c r="CY1225" s="238"/>
      <c r="CZ1225" s="238"/>
      <c r="DA1225" s="238"/>
      <c r="DB1225" s="238"/>
      <c r="DC1225" s="238"/>
      <c r="DD1225" s="238"/>
      <c r="DE1225" s="238"/>
      <c r="DF1225" s="238"/>
      <c r="DG1225" s="238"/>
      <c r="DH1225" s="238"/>
      <c r="DI1225" s="238"/>
      <c r="DJ1225" s="238"/>
      <c r="DK1225" s="238"/>
      <c r="DL1225" s="238"/>
      <c r="DM1225" s="238"/>
      <c r="DN1225" s="238"/>
      <c r="DO1225" s="238"/>
      <c r="DP1225" s="238"/>
      <c r="DQ1225" s="238"/>
      <c r="DR1225" s="238"/>
      <c r="DS1225" s="238"/>
      <c r="DT1225" s="238"/>
      <c r="DU1225" s="238"/>
      <c r="DV1225" s="238"/>
      <c r="DW1225" s="238"/>
      <c r="DX1225" s="238"/>
      <c r="DY1225" s="238"/>
      <c r="DZ1225" s="238"/>
      <c r="EA1225" s="238"/>
      <c r="EB1225" s="238"/>
      <c r="EC1225" s="238"/>
      <c r="ED1225" s="238"/>
      <c r="EE1225" s="238"/>
      <c r="EF1225" s="238"/>
      <c r="EG1225" s="238"/>
      <c r="EH1225" s="238"/>
      <c r="EI1225" s="238"/>
      <c r="EJ1225" s="238"/>
      <c r="EK1225" s="238"/>
      <c r="EL1225" s="238"/>
      <c r="EM1225" s="238"/>
      <c r="EN1225" s="238"/>
      <c r="EO1225" s="238"/>
      <c r="EP1225" s="238"/>
      <c r="EQ1225" s="238"/>
      <c r="ER1225" s="238"/>
      <c r="ES1225" s="238"/>
      <c r="ET1225" s="238"/>
      <c r="EU1225" s="238"/>
      <c r="EV1225" s="238"/>
      <c r="EW1225" s="238"/>
      <c r="EX1225" s="238"/>
      <c r="EY1225" s="238"/>
      <c r="EZ1225" s="238"/>
      <c r="FA1225" s="238"/>
      <c r="FB1225" s="238"/>
      <c r="FC1225" s="238"/>
      <c r="FD1225" s="238"/>
      <c r="FE1225" s="238"/>
      <c r="FF1225" s="238"/>
      <c r="FG1225" s="238"/>
      <c r="FH1225" s="238"/>
      <c r="FI1225" s="238"/>
      <c r="FJ1225" s="238"/>
      <c r="FK1225" s="238"/>
      <c r="FL1225" s="238"/>
      <c r="FM1225" s="238"/>
      <c r="FN1225" s="238"/>
      <c r="FO1225" s="238"/>
      <c r="FP1225" s="238"/>
      <c r="FQ1225" s="238"/>
      <c r="FR1225" s="238"/>
      <c r="FS1225" s="238"/>
      <c r="FT1225" s="238"/>
      <c r="FU1225" s="238"/>
      <c r="FV1225" s="238"/>
      <c r="FW1225" s="238"/>
      <c r="FX1225" s="238"/>
      <c r="FY1225" s="238"/>
      <c r="FZ1225" s="238"/>
      <c r="GA1225" s="238"/>
      <c r="GB1225" s="238"/>
      <c r="GC1225" s="238"/>
      <c r="GD1225" s="238"/>
      <c r="GE1225" s="238"/>
      <c r="GF1225" s="238"/>
      <c r="GG1225" s="238"/>
      <c r="GH1225" s="238"/>
      <c r="GI1225" s="238"/>
      <c r="GJ1225" s="238"/>
      <c r="GK1225" s="238"/>
      <c r="GL1225" s="238"/>
      <c r="GM1225" s="238"/>
      <c r="GN1225" s="238"/>
      <c r="GO1225" s="238"/>
      <c r="GP1225" s="238"/>
      <c r="GQ1225" s="238"/>
      <c r="GR1225" s="238"/>
      <c r="GS1225" s="238"/>
      <c r="GT1225" s="238"/>
      <c r="GU1225" s="238"/>
      <c r="GV1225" s="238"/>
      <c r="GW1225" s="238"/>
      <c r="GX1225" s="238"/>
      <c r="GY1225" s="238"/>
      <c r="GZ1225" s="238"/>
      <c r="HA1225" s="238"/>
      <c r="HB1225" s="238"/>
      <c r="HC1225" s="238"/>
      <c r="HD1225" s="238"/>
      <c r="HE1225" s="238"/>
      <c r="HF1225" s="238"/>
      <c r="HG1225" s="238"/>
      <c r="HH1225" s="238"/>
      <c r="HI1225" s="238"/>
      <c r="HJ1225" s="238"/>
      <c r="HK1225" s="238"/>
      <c r="HL1225" s="238"/>
      <c r="HM1225" s="238"/>
      <c r="HN1225" s="238"/>
      <c r="HO1225" s="238"/>
      <c r="HP1225" s="238"/>
      <c r="HQ1225" s="238"/>
      <c r="HR1225" s="238"/>
      <c r="HS1225" s="238"/>
      <c r="HT1225" s="238"/>
      <c r="HU1225" s="238"/>
      <c r="HV1225" s="238"/>
      <c r="HW1225" s="238"/>
      <c r="HX1225" s="238"/>
      <c r="HY1225" s="238"/>
      <c r="HZ1225" s="238"/>
      <c r="IA1225" s="238"/>
      <c r="IB1225" s="238"/>
      <c r="IC1225" s="238"/>
      <c r="ID1225" s="238"/>
      <c r="IE1225" s="238"/>
      <c r="IF1225" s="238"/>
      <c r="IG1225" s="238"/>
      <c r="IH1225" s="238"/>
      <c r="II1225" s="238"/>
      <c r="IJ1225" s="238"/>
      <c r="IK1225" s="238"/>
      <c r="IL1225" s="238"/>
      <c r="IM1225" s="238"/>
      <c r="IN1225" s="238"/>
      <c r="IO1225" s="238"/>
      <c r="IP1225" s="238"/>
      <c r="IQ1225" s="238"/>
      <c r="IR1225" s="238"/>
      <c r="IS1225" s="238"/>
      <c r="IT1225" s="238"/>
      <c r="IU1225" s="238"/>
      <c r="IV1225" s="238"/>
      <c r="IW1225" s="238"/>
      <c r="IX1225" s="238"/>
      <c r="IY1225" s="238"/>
      <c r="IZ1225" s="238"/>
      <c r="JA1225" s="238"/>
      <c r="JB1225" s="238"/>
      <c r="JC1225" s="238"/>
      <c r="JD1225" s="238"/>
      <c r="JE1225" s="238"/>
      <c r="JF1225" s="238"/>
      <c r="JG1225" s="238"/>
      <c r="JH1225" s="238"/>
    </row>
    <row r="1226" spans="1:268" s="791" customFormat="1" ht="38.1" customHeight="1" x14ac:dyDescent="0.25">
      <c r="A1226" s="738"/>
      <c r="B1226" s="1744">
        <v>1</v>
      </c>
      <c r="C1226" s="1346" t="s">
        <v>307</v>
      </c>
      <c r="D1226" s="1346"/>
      <c r="E1226" s="1185"/>
      <c r="F1226" s="2257">
        <f t="shared" si="868"/>
        <v>0</v>
      </c>
      <c r="G1226" s="1186">
        <f t="shared" si="871"/>
        <v>0</v>
      </c>
      <c r="H1226" s="1186">
        <f t="shared" si="871"/>
        <v>0</v>
      </c>
      <c r="I1226" s="1356">
        <f t="shared" si="871"/>
        <v>0</v>
      </c>
      <c r="J1226" s="1449"/>
      <c r="K1226" s="1449"/>
      <c r="L1226" s="1450"/>
      <c r="M1226" s="1450"/>
      <c r="N1226" s="1450"/>
      <c r="O1226" s="1450"/>
      <c r="P1226" s="1450"/>
      <c r="Q1226" s="1450"/>
      <c r="R1226" s="1186"/>
      <c r="S1226" s="1186"/>
      <c r="T1226" s="1186"/>
      <c r="U1226" s="1186"/>
      <c r="V1226" s="1186"/>
      <c r="W1226" s="1605"/>
      <c r="X1226" s="1186"/>
      <c r="Y1226" s="1186"/>
      <c r="Z1226" s="1186"/>
      <c r="AA1226" s="1451"/>
      <c r="AB1226" s="1186"/>
      <c r="AC1226" s="1186">
        <f t="shared" si="866"/>
        <v>0</v>
      </c>
      <c r="AD1226" s="1186"/>
      <c r="AE1226" s="1186"/>
      <c r="AF1226" s="2614"/>
      <c r="AG1226" s="767"/>
      <c r="AH1226" s="238"/>
      <c r="AI1226" s="238"/>
      <c r="AJ1226" s="238"/>
      <c r="AK1226" s="238"/>
      <c r="AL1226" s="238"/>
      <c r="AM1226" s="238"/>
      <c r="AN1226" s="238"/>
      <c r="AO1226" s="238"/>
      <c r="AP1226" s="238"/>
      <c r="AQ1226" s="238"/>
      <c r="AR1226" s="238"/>
      <c r="AS1226" s="238"/>
      <c r="AT1226" s="238"/>
      <c r="AU1226" s="238"/>
      <c r="AV1226" s="238"/>
      <c r="AW1226" s="238"/>
      <c r="AX1226" s="238"/>
      <c r="AY1226" s="238"/>
      <c r="AZ1226" s="238"/>
      <c r="BA1226" s="238"/>
      <c r="BB1226" s="238"/>
      <c r="BC1226" s="238"/>
      <c r="BD1226" s="238"/>
      <c r="BE1226" s="238"/>
      <c r="BF1226" s="238"/>
      <c r="BG1226" s="238"/>
      <c r="BH1226" s="238"/>
      <c r="BI1226" s="238"/>
      <c r="BJ1226" s="238"/>
      <c r="BK1226" s="238"/>
      <c r="BL1226" s="238"/>
      <c r="BM1226" s="238"/>
      <c r="BN1226" s="238"/>
      <c r="BO1226" s="238"/>
      <c r="BP1226" s="238"/>
      <c r="BQ1226" s="238"/>
      <c r="BR1226" s="238"/>
      <c r="BS1226" s="238"/>
      <c r="BT1226" s="238"/>
      <c r="BU1226" s="238"/>
      <c r="BV1226" s="238"/>
      <c r="BW1226" s="238"/>
      <c r="BX1226" s="238"/>
      <c r="BY1226" s="238"/>
      <c r="BZ1226" s="238"/>
      <c r="CA1226" s="238"/>
      <c r="CB1226" s="238"/>
      <c r="CC1226" s="238"/>
      <c r="CD1226" s="238"/>
      <c r="CE1226" s="238"/>
      <c r="CF1226" s="238"/>
      <c r="CG1226" s="238"/>
      <c r="CH1226" s="238"/>
      <c r="CI1226" s="238"/>
      <c r="CJ1226" s="238"/>
      <c r="CK1226" s="238"/>
      <c r="CL1226" s="238"/>
      <c r="CM1226" s="238"/>
      <c r="CN1226" s="238"/>
      <c r="CO1226" s="238"/>
      <c r="CP1226" s="238"/>
      <c r="CQ1226" s="238"/>
      <c r="CR1226" s="238"/>
      <c r="CS1226" s="238"/>
      <c r="CT1226" s="238"/>
      <c r="CU1226" s="238"/>
      <c r="CV1226" s="238"/>
      <c r="CW1226" s="238"/>
      <c r="CX1226" s="238"/>
      <c r="CY1226" s="238"/>
      <c r="CZ1226" s="238"/>
      <c r="DA1226" s="238"/>
      <c r="DB1226" s="238"/>
      <c r="DC1226" s="238"/>
      <c r="DD1226" s="238"/>
      <c r="DE1226" s="238"/>
      <c r="DF1226" s="238"/>
      <c r="DG1226" s="238"/>
      <c r="DH1226" s="238"/>
      <c r="DI1226" s="238"/>
      <c r="DJ1226" s="238"/>
      <c r="DK1226" s="238"/>
      <c r="DL1226" s="238"/>
      <c r="DM1226" s="238"/>
      <c r="DN1226" s="238"/>
      <c r="DO1226" s="238"/>
      <c r="DP1226" s="238"/>
      <c r="DQ1226" s="238"/>
      <c r="DR1226" s="238"/>
      <c r="DS1226" s="238"/>
      <c r="DT1226" s="238"/>
      <c r="DU1226" s="238"/>
      <c r="DV1226" s="238"/>
      <c r="DW1226" s="238"/>
      <c r="DX1226" s="238"/>
      <c r="DY1226" s="238"/>
      <c r="DZ1226" s="238"/>
      <c r="EA1226" s="238"/>
      <c r="EB1226" s="238"/>
      <c r="EC1226" s="238"/>
      <c r="ED1226" s="238"/>
      <c r="EE1226" s="238"/>
      <c r="EF1226" s="238"/>
      <c r="EG1226" s="238"/>
      <c r="EH1226" s="238"/>
      <c r="EI1226" s="238"/>
      <c r="EJ1226" s="238"/>
      <c r="EK1226" s="238"/>
      <c r="EL1226" s="238"/>
      <c r="EM1226" s="238"/>
      <c r="EN1226" s="238"/>
      <c r="EO1226" s="238"/>
      <c r="EP1226" s="238"/>
      <c r="EQ1226" s="238"/>
      <c r="ER1226" s="238"/>
      <c r="ES1226" s="238"/>
      <c r="ET1226" s="238"/>
      <c r="EU1226" s="238"/>
      <c r="EV1226" s="238"/>
      <c r="EW1226" s="238"/>
      <c r="EX1226" s="238"/>
      <c r="EY1226" s="238"/>
      <c r="EZ1226" s="238"/>
      <c r="FA1226" s="238"/>
      <c r="FB1226" s="238"/>
      <c r="FC1226" s="238"/>
      <c r="FD1226" s="238"/>
      <c r="FE1226" s="238"/>
      <c r="FF1226" s="238"/>
      <c r="FG1226" s="238"/>
      <c r="FH1226" s="238"/>
      <c r="FI1226" s="238"/>
      <c r="FJ1226" s="238"/>
      <c r="FK1226" s="238"/>
      <c r="FL1226" s="238"/>
      <c r="FM1226" s="238"/>
      <c r="FN1226" s="238"/>
      <c r="FO1226" s="238"/>
      <c r="FP1226" s="238"/>
      <c r="FQ1226" s="238"/>
      <c r="FR1226" s="238"/>
      <c r="FS1226" s="238"/>
      <c r="FT1226" s="238"/>
      <c r="FU1226" s="238"/>
      <c r="FV1226" s="238"/>
      <c r="FW1226" s="238"/>
      <c r="FX1226" s="238"/>
      <c r="FY1226" s="238"/>
      <c r="FZ1226" s="238"/>
      <c r="GA1226" s="238"/>
      <c r="GB1226" s="238"/>
      <c r="GC1226" s="238"/>
      <c r="GD1226" s="238"/>
      <c r="GE1226" s="238"/>
      <c r="GF1226" s="238"/>
      <c r="GG1226" s="238"/>
      <c r="GH1226" s="238"/>
      <c r="GI1226" s="238"/>
      <c r="GJ1226" s="238"/>
      <c r="GK1226" s="238"/>
      <c r="GL1226" s="238"/>
      <c r="GM1226" s="238"/>
      <c r="GN1226" s="238"/>
      <c r="GO1226" s="238"/>
      <c r="GP1226" s="238"/>
      <c r="GQ1226" s="238"/>
      <c r="GR1226" s="238"/>
      <c r="GS1226" s="238"/>
      <c r="GT1226" s="238"/>
      <c r="GU1226" s="238"/>
      <c r="GV1226" s="238"/>
      <c r="GW1226" s="238"/>
      <c r="GX1226" s="238"/>
      <c r="GY1226" s="238"/>
      <c r="GZ1226" s="238"/>
      <c r="HA1226" s="238"/>
      <c r="HB1226" s="238"/>
      <c r="HC1226" s="238"/>
      <c r="HD1226" s="238"/>
      <c r="HE1226" s="238"/>
      <c r="HF1226" s="238"/>
      <c r="HG1226" s="238"/>
      <c r="HH1226" s="238"/>
      <c r="HI1226" s="238"/>
      <c r="HJ1226" s="238"/>
      <c r="HK1226" s="238"/>
      <c r="HL1226" s="238"/>
      <c r="HM1226" s="238"/>
      <c r="HN1226" s="238"/>
      <c r="HO1226" s="238"/>
      <c r="HP1226" s="238"/>
      <c r="HQ1226" s="238"/>
      <c r="HR1226" s="238"/>
      <c r="HS1226" s="238"/>
      <c r="HT1226" s="238"/>
      <c r="HU1226" s="238"/>
      <c r="HV1226" s="238"/>
      <c r="HW1226" s="238"/>
      <c r="HX1226" s="238"/>
      <c r="HY1226" s="238"/>
      <c r="HZ1226" s="238"/>
      <c r="IA1226" s="238"/>
      <c r="IB1226" s="238"/>
      <c r="IC1226" s="238"/>
      <c r="ID1226" s="238"/>
      <c r="IE1226" s="238"/>
      <c r="IF1226" s="238"/>
      <c r="IG1226" s="238"/>
      <c r="IH1226" s="238"/>
      <c r="II1226" s="238"/>
      <c r="IJ1226" s="238"/>
      <c r="IK1226" s="238"/>
      <c r="IL1226" s="238"/>
      <c r="IM1226" s="238"/>
      <c r="IN1226" s="238"/>
      <c r="IO1226" s="238"/>
      <c r="IP1226" s="238"/>
      <c r="IQ1226" s="238"/>
      <c r="IR1226" s="238"/>
      <c r="IS1226" s="238"/>
      <c r="IT1226" s="238"/>
      <c r="IU1226" s="238"/>
      <c r="IV1226" s="238"/>
      <c r="IW1226" s="238"/>
      <c r="IX1226" s="238"/>
      <c r="IY1226" s="238"/>
      <c r="IZ1226" s="238"/>
      <c r="JA1226" s="238"/>
      <c r="JB1226" s="238"/>
      <c r="JC1226" s="238"/>
      <c r="JD1226" s="238"/>
      <c r="JE1226" s="238"/>
      <c r="JF1226" s="238"/>
      <c r="JG1226" s="238"/>
      <c r="JH1226" s="238"/>
    </row>
    <row r="1227" spans="1:268" s="791" customFormat="1" ht="38.1" customHeight="1" x14ac:dyDescent="0.25">
      <c r="A1227" s="738"/>
      <c r="B1227" s="1744">
        <v>1</v>
      </c>
      <c r="C1227" s="1185" t="s">
        <v>198</v>
      </c>
      <c r="D1227" s="1185"/>
      <c r="E1227" s="1185"/>
      <c r="F1227" s="2257">
        <f t="shared" si="868"/>
        <v>33008</v>
      </c>
      <c r="G1227" s="1186">
        <f t="shared" si="871"/>
        <v>13754</v>
      </c>
      <c r="H1227" s="1186">
        <f t="shared" si="871"/>
        <v>22546.26815642458</v>
      </c>
      <c r="I1227" s="1356">
        <f t="shared" si="871"/>
        <v>163.92517199668882</v>
      </c>
      <c r="J1227" s="1449"/>
      <c r="K1227" s="1449"/>
      <c r="L1227" s="1450"/>
      <c r="M1227" s="1450"/>
      <c r="N1227" s="1450"/>
      <c r="O1227" s="1450"/>
      <c r="P1227" s="1450"/>
      <c r="Q1227" s="1450"/>
      <c r="R1227" s="1186"/>
      <c r="S1227" s="1186"/>
      <c r="T1227" s="1186"/>
      <c r="U1227" s="1186"/>
      <c r="V1227" s="1186"/>
      <c r="W1227" s="1605"/>
      <c r="X1227" s="1186"/>
      <c r="Y1227" s="1186"/>
      <c r="Z1227" s="1186"/>
      <c r="AA1227" s="1451"/>
      <c r="AB1227" s="1186"/>
      <c r="AC1227" s="1186">
        <f t="shared" si="866"/>
        <v>0</v>
      </c>
      <c r="AD1227" s="1186">
        <f t="shared" ref="AD1227:AE1242" si="875">AD1176</f>
        <v>0</v>
      </c>
      <c r="AE1227" s="1186">
        <f t="shared" si="875"/>
        <v>0</v>
      </c>
      <c r="AF1227" s="2614"/>
      <c r="AG1227" s="767"/>
      <c r="AH1227" s="238"/>
      <c r="AI1227" s="238"/>
      <c r="AJ1227" s="238"/>
      <c r="AK1227" s="238"/>
      <c r="AL1227" s="238"/>
      <c r="AM1227" s="238"/>
      <c r="AN1227" s="238"/>
      <c r="AO1227" s="238"/>
      <c r="AP1227" s="238"/>
      <c r="AQ1227" s="238"/>
      <c r="AR1227" s="238"/>
      <c r="AS1227" s="238"/>
      <c r="AT1227" s="238"/>
      <c r="AU1227" s="238"/>
      <c r="AV1227" s="238"/>
      <c r="AW1227" s="238"/>
      <c r="AX1227" s="238"/>
      <c r="AY1227" s="238"/>
      <c r="AZ1227" s="238"/>
      <c r="BA1227" s="238"/>
      <c r="BB1227" s="238"/>
      <c r="BC1227" s="238"/>
      <c r="BD1227" s="238"/>
      <c r="BE1227" s="238"/>
      <c r="BF1227" s="238"/>
      <c r="BG1227" s="238"/>
      <c r="BH1227" s="238"/>
      <c r="BI1227" s="238"/>
      <c r="BJ1227" s="238"/>
      <c r="BK1227" s="238"/>
      <c r="BL1227" s="238"/>
      <c r="BM1227" s="238"/>
      <c r="BN1227" s="238"/>
      <c r="BO1227" s="238"/>
      <c r="BP1227" s="238"/>
      <c r="BQ1227" s="238"/>
      <c r="BR1227" s="238"/>
      <c r="BS1227" s="238"/>
      <c r="BT1227" s="238"/>
      <c r="BU1227" s="238"/>
      <c r="BV1227" s="238"/>
      <c r="BW1227" s="238"/>
      <c r="BX1227" s="238"/>
      <c r="BY1227" s="238"/>
      <c r="BZ1227" s="238"/>
      <c r="CA1227" s="238"/>
      <c r="CB1227" s="238"/>
      <c r="CC1227" s="238"/>
      <c r="CD1227" s="238"/>
      <c r="CE1227" s="238"/>
      <c r="CF1227" s="238"/>
      <c r="CG1227" s="238"/>
      <c r="CH1227" s="238"/>
      <c r="CI1227" s="238"/>
      <c r="CJ1227" s="238"/>
      <c r="CK1227" s="238"/>
      <c r="CL1227" s="238"/>
      <c r="CM1227" s="238"/>
      <c r="CN1227" s="238"/>
      <c r="CO1227" s="238"/>
      <c r="CP1227" s="238"/>
      <c r="CQ1227" s="238"/>
      <c r="CR1227" s="238"/>
      <c r="CS1227" s="238"/>
      <c r="CT1227" s="238"/>
      <c r="CU1227" s="238"/>
      <c r="CV1227" s="238"/>
      <c r="CW1227" s="238"/>
      <c r="CX1227" s="238"/>
      <c r="CY1227" s="238"/>
      <c r="CZ1227" s="238"/>
      <c r="DA1227" s="238"/>
      <c r="DB1227" s="238"/>
      <c r="DC1227" s="238"/>
      <c r="DD1227" s="238"/>
      <c r="DE1227" s="238"/>
      <c r="DF1227" s="238"/>
      <c r="DG1227" s="238"/>
      <c r="DH1227" s="238"/>
      <c r="DI1227" s="238"/>
      <c r="DJ1227" s="238"/>
      <c r="DK1227" s="238"/>
      <c r="DL1227" s="238"/>
      <c r="DM1227" s="238"/>
      <c r="DN1227" s="238"/>
      <c r="DO1227" s="238"/>
      <c r="DP1227" s="238"/>
      <c r="DQ1227" s="238"/>
      <c r="DR1227" s="238"/>
      <c r="DS1227" s="238"/>
      <c r="DT1227" s="238"/>
      <c r="DU1227" s="238"/>
      <c r="DV1227" s="238"/>
      <c r="DW1227" s="238"/>
      <c r="DX1227" s="238"/>
      <c r="DY1227" s="238"/>
      <c r="DZ1227" s="238"/>
      <c r="EA1227" s="238"/>
      <c r="EB1227" s="238"/>
      <c r="EC1227" s="238"/>
      <c r="ED1227" s="238"/>
      <c r="EE1227" s="238"/>
      <c r="EF1227" s="238"/>
      <c r="EG1227" s="238"/>
      <c r="EH1227" s="238"/>
      <c r="EI1227" s="238"/>
      <c r="EJ1227" s="238"/>
      <c r="EK1227" s="238"/>
      <c r="EL1227" s="238"/>
      <c r="EM1227" s="238"/>
      <c r="EN1227" s="238"/>
      <c r="EO1227" s="238"/>
      <c r="EP1227" s="238"/>
      <c r="EQ1227" s="238"/>
      <c r="ER1227" s="238"/>
      <c r="ES1227" s="238"/>
      <c r="ET1227" s="238"/>
      <c r="EU1227" s="238"/>
      <c r="EV1227" s="238"/>
      <c r="EW1227" s="238"/>
      <c r="EX1227" s="238"/>
      <c r="EY1227" s="238"/>
      <c r="EZ1227" s="238"/>
      <c r="FA1227" s="238"/>
      <c r="FB1227" s="238"/>
      <c r="FC1227" s="238"/>
      <c r="FD1227" s="238"/>
      <c r="FE1227" s="238"/>
      <c r="FF1227" s="238"/>
      <c r="FG1227" s="238"/>
      <c r="FH1227" s="238"/>
      <c r="FI1227" s="238"/>
      <c r="FJ1227" s="238"/>
      <c r="FK1227" s="238"/>
      <c r="FL1227" s="238"/>
      <c r="FM1227" s="238"/>
      <c r="FN1227" s="238"/>
      <c r="FO1227" s="238"/>
      <c r="FP1227" s="238"/>
      <c r="FQ1227" s="238"/>
      <c r="FR1227" s="238"/>
      <c r="FS1227" s="238"/>
      <c r="FT1227" s="238"/>
      <c r="FU1227" s="238"/>
      <c r="FV1227" s="238"/>
      <c r="FW1227" s="238"/>
      <c r="FX1227" s="238"/>
      <c r="FY1227" s="238"/>
      <c r="FZ1227" s="238"/>
      <c r="GA1227" s="238"/>
      <c r="GB1227" s="238"/>
      <c r="GC1227" s="238"/>
      <c r="GD1227" s="238"/>
      <c r="GE1227" s="238"/>
      <c r="GF1227" s="238"/>
      <c r="GG1227" s="238"/>
      <c r="GH1227" s="238"/>
      <c r="GI1227" s="238"/>
      <c r="GJ1227" s="238"/>
      <c r="GK1227" s="238"/>
      <c r="GL1227" s="238"/>
      <c r="GM1227" s="238"/>
      <c r="GN1227" s="238"/>
      <c r="GO1227" s="238"/>
      <c r="GP1227" s="238"/>
      <c r="GQ1227" s="238"/>
      <c r="GR1227" s="238"/>
      <c r="GS1227" s="238"/>
      <c r="GT1227" s="238"/>
      <c r="GU1227" s="238"/>
      <c r="GV1227" s="238"/>
      <c r="GW1227" s="238"/>
      <c r="GX1227" s="238"/>
      <c r="GY1227" s="238"/>
      <c r="GZ1227" s="238"/>
      <c r="HA1227" s="238"/>
      <c r="HB1227" s="238"/>
      <c r="HC1227" s="238"/>
      <c r="HD1227" s="238"/>
      <c r="HE1227" s="238"/>
      <c r="HF1227" s="238"/>
      <c r="HG1227" s="238"/>
      <c r="HH1227" s="238"/>
      <c r="HI1227" s="238"/>
      <c r="HJ1227" s="238"/>
      <c r="HK1227" s="238"/>
      <c r="HL1227" s="238"/>
      <c r="HM1227" s="238"/>
      <c r="HN1227" s="238"/>
      <c r="HO1227" s="238"/>
      <c r="HP1227" s="238"/>
      <c r="HQ1227" s="238"/>
      <c r="HR1227" s="238"/>
      <c r="HS1227" s="238"/>
      <c r="HT1227" s="238"/>
      <c r="HU1227" s="238"/>
      <c r="HV1227" s="238"/>
      <c r="HW1227" s="238"/>
      <c r="HX1227" s="238"/>
      <c r="HY1227" s="238"/>
      <c r="HZ1227" s="238"/>
      <c r="IA1227" s="238"/>
      <c r="IB1227" s="238"/>
      <c r="IC1227" s="238"/>
      <c r="ID1227" s="238"/>
      <c r="IE1227" s="238"/>
      <c r="IF1227" s="238"/>
      <c r="IG1227" s="238"/>
      <c r="IH1227" s="238"/>
      <c r="II1227" s="238"/>
      <c r="IJ1227" s="238"/>
      <c r="IK1227" s="238"/>
      <c r="IL1227" s="238"/>
      <c r="IM1227" s="238"/>
      <c r="IN1227" s="238"/>
      <c r="IO1227" s="238"/>
      <c r="IP1227" s="238"/>
      <c r="IQ1227" s="238"/>
      <c r="IR1227" s="238"/>
      <c r="IS1227" s="238"/>
      <c r="IT1227" s="238"/>
      <c r="IU1227" s="238"/>
      <c r="IV1227" s="238"/>
      <c r="IW1227" s="238"/>
      <c r="IX1227" s="238"/>
      <c r="IY1227" s="238"/>
      <c r="IZ1227" s="238"/>
      <c r="JA1227" s="238"/>
      <c r="JB1227" s="238"/>
      <c r="JC1227" s="238"/>
      <c r="JD1227" s="238"/>
      <c r="JE1227" s="238"/>
      <c r="JF1227" s="238"/>
      <c r="JG1227" s="238"/>
      <c r="JH1227" s="238"/>
    </row>
    <row r="1228" spans="1:268" s="791" customFormat="1" ht="38.1" customHeight="1" x14ac:dyDescent="0.25">
      <c r="A1228" s="738"/>
      <c r="B1228" s="1744">
        <v>1</v>
      </c>
      <c r="C1228" s="1185" t="s">
        <v>303</v>
      </c>
      <c r="D1228" s="1185"/>
      <c r="E1228" s="1185"/>
      <c r="F1228" s="2257">
        <f t="shared" si="868"/>
        <v>0</v>
      </c>
      <c r="G1228" s="1186">
        <f t="shared" si="871"/>
        <v>0</v>
      </c>
      <c r="H1228" s="1186">
        <f t="shared" si="871"/>
        <v>0</v>
      </c>
      <c r="I1228" s="1356">
        <f t="shared" si="871"/>
        <v>0</v>
      </c>
      <c r="J1228" s="1449"/>
      <c r="K1228" s="1449"/>
      <c r="L1228" s="1450"/>
      <c r="M1228" s="1450"/>
      <c r="N1228" s="1450"/>
      <c r="O1228" s="1450"/>
      <c r="P1228" s="1450"/>
      <c r="Q1228" s="1450"/>
      <c r="R1228" s="1186"/>
      <c r="S1228" s="1186"/>
      <c r="T1228" s="1186"/>
      <c r="U1228" s="1186"/>
      <c r="V1228" s="1186"/>
      <c r="W1228" s="1605"/>
      <c r="X1228" s="1186"/>
      <c r="Y1228" s="1186"/>
      <c r="Z1228" s="1186"/>
      <c r="AA1228" s="1451"/>
      <c r="AB1228" s="1186"/>
      <c r="AC1228" s="1186">
        <f t="shared" si="866"/>
        <v>0</v>
      </c>
      <c r="AD1228" s="1186">
        <f t="shared" si="875"/>
        <v>0</v>
      </c>
      <c r="AE1228" s="1186">
        <f t="shared" si="875"/>
        <v>0</v>
      </c>
      <c r="AF1228" s="2614"/>
      <c r="AG1228" s="767"/>
      <c r="AH1228" s="238"/>
      <c r="AI1228" s="238"/>
      <c r="AJ1228" s="238"/>
      <c r="AK1228" s="238"/>
      <c r="AL1228" s="238"/>
      <c r="AM1228" s="238"/>
      <c r="AN1228" s="238"/>
      <c r="AO1228" s="238"/>
      <c r="AP1228" s="238"/>
      <c r="AQ1228" s="238"/>
      <c r="AR1228" s="238"/>
      <c r="AS1228" s="238"/>
      <c r="AT1228" s="238"/>
      <c r="AU1228" s="238"/>
      <c r="AV1228" s="238"/>
      <c r="AW1228" s="238"/>
      <c r="AX1228" s="238"/>
      <c r="AY1228" s="238"/>
      <c r="AZ1228" s="238"/>
      <c r="BA1228" s="238"/>
      <c r="BB1228" s="238"/>
      <c r="BC1228" s="238"/>
      <c r="BD1228" s="238"/>
      <c r="BE1228" s="238"/>
      <c r="BF1228" s="238"/>
      <c r="BG1228" s="238"/>
      <c r="BH1228" s="238"/>
      <c r="BI1228" s="238"/>
      <c r="BJ1228" s="238"/>
      <c r="BK1228" s="238"/>
      <c r="BL1228" s="238"/>
      <c r="BM1228" s="238"/>
      <c r="BN1228" s="238"/>
      <c r="BO1228" s="238"/>
      <c r="BP1228" s="238"/>
      <c r="BQ1228" s="238"/>
      <c r="BR1228" s="238"/>
      <c r="BS1228" s="238"/>
      <c r="BT1228" s="238"/>
      <c r="BU1228" s="238"/>
      <c r="BV1228" s="238"/>
      <c r="BW1228" s="238"/>
      <c r="BX1228" s="238"/>
      <c r="BY1228" s="238"/>
      <c r="BZ1228" s="238"/>
      <c r="CA1228" s="238"/>
      <c r="CB1228" s="238"/>
      <c r="CC1228" s="238"/>
      <c r="CD1228" s="238"/>
      <c r="CE1228" s="238"/>
      <c r="CF1228" s="238"/>
      <c r="CG1228" s="238"/>
      <c r="CH1228" s="238"/>
      <c r="CI1228" s="238"/>
      <c r="CJ1228" s="238"/>
      <c r="CK1228" s="238"/>
      <c r="CL1228" s="238"/>
      <c r="CM1228" s="238"/>
      <c r="CN1228" s="238"/>
      <c r="CO1228" s="238"/>
      <c r="CP1228" s="238"/>
      <c r="CQ1228" s="238"/>
      <c r="CR1228" s="238"/>
      <c r="CS1228" s="238"/>
      <c r="CT1228" s="238"/>
      <c r="CU1228" s="238"/>
      <c r="CV1228" s="238"/>
      <c r="CW1228" s="238"/>
      <c r="CX1228" s="238"/>
      <c r="CY1228" s="238"/>
      <c r="CZ1228" s="238"/>
      <c r="DA1228" s="238"/>
      <c r="DB1228" s="238"/>
      <c r="DC1228" s="238"/>
      <c r="DD1228" s="238"/>
      <c r="DE1228" s="238"/>
      <c r="DF1228" s="238"/>
      <c r="DG1228" s="238"/>
      <c r="DH1228" s="238"/>
      <c r="DI1228" s="238"/>
      <c r="DJ1228" s="238"/>
      <c r="DK1228" s="238"/>
      <c r="DL1228" s="238"/>
      <c r="DM1228" s="238"/>
      <c r="DN1228" s="238"/>
      <c r="DO1228" s="238"/>
      <c r="DP1228" s="238"/>
      <c r="DQ1228" s="238"/>
      <c r="DR1228" s="238"/>
      <c r="DS1228" s="238"/>
      <c r="DT1228" s="238"/>
      <c r="DU1228" s="238"/>
      <c r="DV1228" s="238"/>
      <c r="DW1228" s="238"/>
      <c r="DX1228" s="238"/>
      <c r="DY1228" s="238"/>
      <c r="DZ1228" s="238"/>
      <c r="EA1228" s="238"/>
      <c r="EB1228" s="238"/>
      <c r="EC1228" s="238"/>
      <c r="ED1228" s="238"/>
      <c r="EE1228" s="238"/>
      <c r="EF1228" s="238"/>
      <c r="EG1228" s="238"/>
      <c r="EH1228" s="238"/>
      <c r="EI1228" s="238"/>
      <c r="EJ1228" s="238"/>
      <c r="EK1228" s="238"/>
      <c r="EL1228" s="238"/>
      <c r="EM1228" s="238"/>
      <c r="EN1228" s="238"/>
      <c r="EO1228" s="238"/>
      <c r="EP1228" s="238"/>
      <c r="EQ1228" s="238"/>
      <c r="ER1228" s="238"/>
      <c r="ES1228" s="238"/>
      <c r="ET1228" s="238"/>
      <c r="EU1228" s="238"/>
      <c r="EV1228" s="238"/>
      <c r="EW1228" s="238"/>
      <c r="EX1228" s="238"/>
      <c r="EY1228" s="238"/>
      <c r="EZ1228" s="238"/>
      <c r="FA1228" s="238"/>
      <c r="FB1228" s="238"/>
      <c r="FC1228" s="238"/>
      <c r="FD1228" s="238"/>
      <c r="FE1228" s="238"/>
      <c r="FF1228" s="238"/>
      <c r="FG1228" s="238"/>
      <c r="FH1228" s="238"/>
      <c r="FI1228" s="238"/>
      <c r="FJ1228" s="238"/>
      <c r="FK1228" s="238"/>
      <c r="FL1228" s="238"/>
      <c r="FM1228" s="238"/>
      <c r="FN1228" s="238"/>
      <c r="FO1228" s="238"/>
      <c r="FP1228" s="238"/>
      <c r="FQ1228" s="238"/>
      <c r="FR1228" s="238"/>
      <c r="FS1228" s="238"/>
      <c r="FT1228" s="238"/>
      <c r="FU1228" s="238"/>
      <c r="FV1228" s="238"/>
      <c r="FW1228" s="238"/>
      <c r="FX1228" s="238"/>
      <c r="FY1228" s="238"/>
      <c r="FZ1228" s="238"/>
      <c r="GA1228" s="238"/>
      <c r="GB1228" s="238"/>
      <c r="GC1228" s="238"/>
      <c r="GD1228" s="238"/>
      <c r="GE1228" s="238"/>
      <c r="GF1228" s="238"/>
      <c r="GG1228" s="238"/>
      <c r="GH1228" s="238"/>
      <c r="GI1228" s="238"/>
      <c r="GJ1228" s="238"/>
      <c r="GK1228" s="238"/>
      <c r="GL1228" s="238"/>
      <c r="GM1228" s="238"/>
      <c r="GN1228" s="238"/>
      <c r="GO1228" s="238"/>
      <c r="GP1228" s="238"/>
      <c r="GQ1228" s="238"/>
      <c r="GR1228" s="238"/>
      <c r="GS1228" s="238"/>
      <c r="GT1228" s="238"/>
      <c r="GU1228" s="238"/>
      <c r="GV1228" s="238"/>
      <c r="GW1228" s="238"/>
      <c r="GX1228" s="238"/>
      <c r="GY1228" s="238"/>
      <c r="GZ1228" s="238"/>
      <c r="HA1228" s="238"/>
      <c r="HB1228" s="238"/>
      <c r="HC1228" s="238"/>
      <c r="HD1228" s="238"/>
      <c r="HE1228" s="238"/>
      <c r="HF1228" s="238"/>
      <c r="HG1228" s="238"/>
      <c r="HH1228" s="238"/>
      <c r="HI1228" s="238"/>
      <c r="HJ1228" s="238"/>
      <c r="HK1228" s="238"/>
      <c r="HL1228" s="238"/>
      <c r="HM1228" s="238"/>
      <c r="HN1228" s="238"/>
      <c r="HO1228" s="238"/>
      <c r="HP1228" s="238"/>
      <c r="HQ1228" s="238"/>
      <c r="HR1228" s="238"/>
      <c r="HS1228" s="238"/>
      <c r="HT1228" s="238"/>
      <c r="HU1228" s="238"/>
      <c r="HV1228" s="238"/>
      <c r="HW1228" s="238"/>
      <c r="HX1228" s="238"/>
      <c r="HY1228" s="238"/>
      <c r="HZ1228" s="238"/>
      <c r="IA1228" s="238"/>
      <c r="IB1228" s="238"/>
      <c r="IC1228" s="238"/>
      <c r="ID1228" s="238"/>
      <c r="IE1228" s="238"/>
      <c r="IF1228" s="238"/>
      <c r="IG1228" s="238"/>
      <c r="IH1228" s="238"/>
      <c r="II1228" s="238"/>
      <c r="IJ1228" s="238"/>
      <c r="IK1228" s="238"/>
      <c r="IL1228" s="238"/>
      <c r="IM1228" s="238"/>
      <c r="IN1228" s="238"/>
      <c r="IO1228" s="238"/>
      <c r="IP1228" s="238"/>
      <c r="IQ1228" s="238"/>
      <c r="IR1228" s="238"/>
      <c r="IS1228" s="238"/>
      <c r="IT1228" s="238"/>
      <c r="IU1228" s="238"/>
      <c r="IV1228" s="238"/>
      <c r="IW1228" s="238"/>
      <c r="IX1228" s="238"/>
      <c r="IY1228" s="238"/>
      <c r="IZ1228" s="238"/>
      <c r="JA1228" s="238"/>
      <c r="JB1228" s="238"/>
      <c r="JC1228" s="238"/>
      <c r="JD1228" s="238"/>
      <c r="JE1228" s="238"/>
      <c r="JF1228" s="238"/>
      <c r="JG1228" s="238"/>
      <c r="JH1228" s="238"/>
    </row>
    <row r="1229" spans="1:268" s="791" customFormat="1" ht="38.1" customHeight="1" x14ac:dyDescent="0.25">
      <c r="A1229" s="738"/>
      <c r="B1229" s="1744">
        <v>1</v>
      </c>
      <c r="C1229" s="1185" t="s">
        <v>308</v>
      </c>
      <c r="D1229" s="1185"/>
      <c r="E1229" s="1185"/>
      <c r="F1229" s="2257">
        <f t="shared" si="868"/>
        <v>6231</v>
      </c>
      <c r="G1229" s="1186">
        <f t="shared" si="871"/>
        <v>2597</v>
      </c>
      <c r="H1229" s="1186">
        <f t="shared" si="871"/>
        <v>3402</v>
      </c>
      <c r="I1229" s="1356">
        <f t="shared" si="871"/>
        <v>130.99730458221023</v>
      </c>
      <c r="J1229" s="1449"/>
      <c r="K1229" s="1449"/>
      <c r="L1229" s="1450"/>
      <c r="M1229" s="1450"/>
      <c r="N1229" s="1450"/>
      <c r="O1229" s="1450"/>
      <c r="P1229" s="1450"/>
      <c r="Q1229" s="1450"/>
      <c r="R1229" s="1186"/>
      <c r="S1229" s="1186"/>
      <c r="T1229" s="1186"/>
      <c r="U1229" s="1186"/>
      <c r="V1229" s="1186"/>
      <c r="W1229" s="1605"/>
      <c r="X1229" s="1186"/>
      <c r="Y1229" s="1186"/>
      <c r="Z1229" s="1186"/>
      <c r="AA1229" s="1451"/>
      <c r="AB1229" s="1186"/>
      <c r="AC1229" s="1186">
        <f t="shared" si="866"/>
        <v>0</v>
      </c>
      <c r="AD1229" s="1186">
        <f t="shared" si="875"/>
        <v>0</v>
      </c>
      <c r="AE1229" s="1186">
        <f t="shared" si="875"/>
        <v>0</v>
      </c>
      <c r="AF1229" s="2614"/>
      <c r="AG1229" s="767"/>
      <c r="AH1229" s="238"/>
      <c r="AI1229" s="238"/>
      <c r="AJ1229" s="238"/>
      <c r="AK1229" s="238"/>
      <c r="AL1229" s="238"/>
      <c r="AM1229" s="238"/>
      <c r="AN1229" s="238"/>
      <c r="AO1229" s="238"/>
      <c r="AP1229" s="238"/>
      <c r="AQ1229" s="238"/>
      <c r="AR1229" s="238"/>
      <c r="AS1229" s="238"/>
      <c r="AT1229" s="238"/>
      <c r="AU1229" s="238"/>
      <c r="AV1229" s="238"/>
      <c r="AW1229" s="238"/>
      <c r="AX1229" s="238"/>
      <c r="AY1229" s="238"/>
      <c r="AZ1229" s="238"/>
      <c r="BA1229" s="238"/>
      <c r="BB1229" s="238"/>
      <c r="BC1229" s="238"/>
      <c r="BD1229" s="238"/>
      <c r="BE1229" s="238"/>
      <c r="BF1229" s="238"/>
      <c r="BG1229" s="238"/>
      <c r="BH1229" s="238"/>
      <c r="BI1229" s="238"/>
      <c r="BJ1229" s="238"/>
      <c r="BK1229" s="238"/>
      <c r="BL1229" s="238"/>
      <c r="BM1229" s="238"/>
      <c r="BN1229" s="238"/>
      <c r="BO1229" s="238"/>
      <c r="BP1229" s="238"/>
      <c r="BQ1229" s="238"/>
      <c r="BR1229" s="238"/>
      <c r="BS1229" s="238"/>
      <c r="BT1229" s="238"/>
      <c r="BU1229" s="238"/>
      <c r="BV1229" s="238"/>
      <c r="BW1229" s="238"/>
      <c r="BX1229" s="238"/>
      <c r="BY1229" s="238"/>
      <c r="BZ1229" s="238"/>
      <c r="CA1229" s="238"/>
      <c r="CB1229" s="238"/>
      <c r="CC1229" s="238"/>
      <c r="CD1229" s="238"/>
      <c r="CE1229" s="238"/>
      <c r="CF1229" s="238"/>
      <c r="CG1229" s="238"/>
      <c r="CH1229" s="238"/>
      <c r="CI1229" s="238"/>
      <c r="CJ1229" s="238"/>
      <c r="CK1229" s="238"/>
      <c r="CL1229" s="238"/>
      <c r="CM1229" s="238"/>
      <c r="CN1229" s="238"/>
      <c r="CO1229" s="238"/>
      <c r="CP1229" s="238"/>
      <c r="CQ1229" s="238"/>
      <c r="CR1229" s="238"/>
      <c r="CS1229" s="238"/>
      <c r="CT1229" s="238"/>
      <c r="CU1229" s="238"/>
      <c r="CV1229" s="238"/>
      <c r="CW1229" s="238"/>
      <c r="CX1229" s="238"/>
      <c r="CY1229" s="238"/>
      <c r="CZ1229" s="238"/>
      <c r="DA1229" s="238"/>
      <c r="DB1229" s="238"/>
      <c r="DC1229" s="238"/>
      <c r="DD1229" s="238"/>
      <c r="DE1229" s="238"/>
      <c r="DF1229" s="238"/>
      <c r="DG1229" s="238"/>
      <c r="DH1229" s="238"/>
      <c r="DI1229" s="238"/>
      <c r="DJ1229" s="238"/>
      <c r="DK1229" s="238"/>
      <c r="DL1229" s="238"/>
      <c r="DM1229" s="238"/>
      <c r="DN1229" s="238"/>
      <c r="DO1229" s="238"/>
      <c r="DP1229" s="238"/>
      <c r="DQ1229" s="238"/>
      <c r="DR1229" s="238"/>
      <c r="DS1229" s="238"/>
      <c r="DT1229" s="238"/>
      <c r="DU1229" s="238"/>
      <c r="DV1229" s="238"/>
      <c r="DW1229" s="238"/>
      <c r="DX1229" s="238"/>
      <c r="DY1229" s="238"/>
      <c r="DZ1229" s="238"/>
      <c r="EA1229" s="238"/>
      <c r="EB1229" s="238"/>
      <c r="EC1229" s="238"/>
      <c r="ED1229" s="238"/>
      <c r="EE1229" s="238"/>
      <c r="EF1229" s="238"/>
      <c r="EG1229" s="238"/>
      <c r="EH1229" s="238"/>
      <c r="EI1229" s="238"/>
      <c r="EJ1229" s="238"/>
      <c r="EK1229" s="238"/>
      <c r="EL1229" s="238"/>
      <c r="EM1229" s="238"/>
      <c r="EN1229" s="238"/>
      <c r="EO1229" s="238"/>
      <c r="EP1229" s="238"/>
      <c r="EQ1229" s="238"/>
      <c r="ER1229" s="238"/>
      <c r="ES1229" s="238"/>
      <c r="ET1229" s="238"/>
      <c r="EU1229" s="238"/>
      <c r="EV1229" s="238"/>
      <c r="EW1229" s="238"/>
      <c r="EX1229" s="238"/>
      <c r="EY1229" s="238"/>
      <c r="EZ1229" s="238"/>
      <c r="FA1229" s="238"/>
      <c r="FB1229" s="238"/>
      <c r="FC1229" s="238"/>
      <c r="FD1229" s="238"/>
      <c r="FE1229" s="238"/>
      <c r="FF1229" s="238"/>
      <c r="FG1229" s="238"/>
      <c r="FH1229" s="238"/>
      <c r="FI1229" s="238"/>
      <c r="FJ1229" s="238"/>
      <c r="FK1229" s="238"/>
      <c r="FL1229" s="238"/>
      <c r="FM1229" s="238"/>
      <c r="FN1229" s="238"/>
      <c r="FO1229" s="238"/>
      <c r="FP1229" s="238"/>
      <c r="FQ1229" s="238"/>
      <c r="FR1229" s="238"/>
      <c r="FS1229" s="238"/>
      <c r="FT1229" s="238"/>
      <c r="FU1229" s="238"/>
      <c r="FV1229" s="238"/>
      <c r="FW1229" s="238"/>
      <c r="FX1229" s="238"/>
      <c r="FY1229" s="238"/>
      <c r="FZ1229" s="238"/>
      <c r="GA1229" s="238"/>
      <c r="GB1229" s="238"/>
      <c r="GC1229" s="238"/>
      <c r="GD1229" s="238"/>
      <c r="GE1229" s="238"/>
      <c r="GF1229" s="238"/>
      <c r="GG1229" s="238"/>
      <c r="GH1229" s="238"/>
      <c r="GI1229" s="238"/>
      <c r="GJ1229" s="238"/>
      <c r="GK1229" s="238"/>
      <c r="GL1229" s="238"/>
      <c r="GM1229" s="238"/>
      <c r="GN1229" s="238"/>
      <c r="GO1229" s="238"/>
      <c r="GP1229" s="238"/>
      <c r="GQ1229" s="238"/>
      <c r="GR1229" s="238"/>
      <c r="GS1229" s="238"/>
      <c r="GT1229" s="238"/>
      <c r="GU1229" s="238"/>
      <c r="GV1229" s="238"/>
      <c r="GW1229" s="238"/>
      <c r="GX1229" s="238"/>
      <c r="GY1229" s="238"/>
      <c r="GZ1229" s="238"/>
      <c r="HA1229" s="238"/>
      <c r="HB1229" s="238"/>
      <c r="HC1229" s="238"/>
      <c r="HD1229" s="238"/>
      <c r="HE1229" s="238"/>
      <c r="HF1229" s="238"/>
      <c r="HG1229" s="238"/>
      <c r="HH1229" s="238"/>
      <c r="HI1229" s="238"/>
      <c r="HJ1229" s="238"/>
      <c r="HK1229" s="238"/>
      <c r="HL1229" s="238"/>
      <c r="HM1229" s="238"/>
      <c r="HN1229" s="238"/>
      <c r="HO1229" s="238"/>
      <c r="HP1229" s="238"/>
      <c r="HQ1229" s="238"/>
      <c r="HR1229" s="238"/>
      <c r="HS1229" s="238"/>
      <c r="HT1229" s="238"/>
      <c r="HU1229" s="238"/>
      <c r="HV1229" s="238"/>
      <c r="HW1229" s="238"/>
      <c r="HX1229" s="238"/>
      <c r="HY1229" s="238"/>
      <c r="HZ1229" s="238"/>
      <c r="IA1229" s="238"/>
      <c r="IB1229" s="238"/>
      <c r="IC1229" s="238"/>
      <c r="ID1229" s="238"/>
      <c r="IE1229" s="238"/>
      <c r="IF1229" s="238"/>
      <c r="IG1229" s="238"/>
      <c r="IH1229" s="238"/>
      <c r="II1229" s="238"/>
      <c r="IJ1229" s="238"/>
      <c r="IK1229" s="238"/>
      <c r="IL1229" s="238"/>
      <c r="IM1229" s="238"/>
      <c r="IN1229" s="238"/>
      <c r="IO1229" s="238"/>
      <c r="IP1229" s="238"/>
      <c r="IQ1229" s="238"/>
      <c r="IR1229" s="238"/>
      <c r="IS1229" s="238"/>
      <c r="IT1229" s="238"/>
      <c r="IU1229" s="238"/>
      <c r="IV1229" s="238"/>
      <c r="IW1229" s="238"/>
      <c r="IX1229" s="238"/>
      <c r="IY1229" s="238"/>
      <c r="IZ1229" s="238"/>
      <c r="JA1229" s="238"/>
      <c r="JB1229" s="238"/>
      <c r="JC1229" s="238"/>
      <c r="JD1229" s="238"/>
      <c r="JE1229" s="238"/>
      <c r="JF1229" s="238"/>
      <c r="JG1229" s="238"/>
      <c r="JH1229" s="238"/>
    </row>
    <row r="1230" spans="1:268" s="791" customFormat="1" ht="38.1" customHeight="1" x14ac:dyDescent="0.25">
      <c r="A1230" s="738">
        <v>1</v>
      </c>
      <c r="B1230" s="1744">
        <v>1</v>
      </c>
      <c r="C1230" s="1185" t="s">
        <v>309</v>
      </c>
      <c r="D1230" s="1185"/>
      <c r="E1230" s="1185"/>
      <c r="F1230" s="2257">
        <f t="shared" si="868"/>
        <v>3338</v>
      </c>
      <c r="G1230" s="1186">
        <f t="shared" si="871"/>
        <v>1391</v>
      </c>
      <c r="H1230" s="1186">
        <f t="shared" si="871"/>
        <v>1745</v>
      </c>
      <c r="I1230" s="1356">
        <f t="shared" si="871"/>
        <v>125.44931703810209</v>
      </c>
      <c r="J1230" s="1449"/>
      <c r="K1230" s="1449"/>
      <c r="L1230" s="1450"/>
      <c r="M1230" s="1450"/>
      <c r="N1230" s="1450"/>
      <c r="O1230" s="1450"/>
      <c r="P1230" s="1450"/>
      <c r="Q1230" s="1450"/>
      <c r="R1230" s="1186"/>
      <c r="S1230" s="1186"/>
      <c r="T1230" s="1186"/>
      <c r="U1230" s="1186"/>
      <c r="V1230" s="1186"/>
      <c r="W1230" s="1605"/>
      <c r="X1230" s="1186"/>
      <c r="Y1230" s="1186"/>
      <c r="Z1230" s="1186"/>
      <c r="AA1230" s="1451"/>
      <c r="AB1230" s="1186"/>
      <c r="AC1230" s="1186">
        <f t="shared" si="866"/>
        <v>0</v>
      </c>
      <c r="AD1230" s="1186">
        <f t="shared" si="875"/>
        <v>0</v>
      </c>
      <c r="AE1230" s="1186">
        <f t="shared" si="875"/>
        <v>0</v>
      </c>
      <c r="AF1230" s="2614"/>
      <c r="AG1230" s="767"/>
      <c r="AH1230" s="238"/>
      <c r="AI1230" s="238"/>
      <c r="AJ1230" s="238"/>
      <c r="AK1230" s="238"/>
      <c r="AL1230" s="238"/>
      <c r="AM1230" s="238"/>
      <c r="AN1230" s="238"/>
      <c r="AO1230" s="238"/>
      <c r="AP1230" s="238"/>
      <c r="AQ1230" s="238"/>
      <c r="AR1230" s="238"/>
      <c r="AS1230" s="238"/>
      <c r="AT1230" s="238"/>
      <c r="AU1230" s="238"/>
      <c r="AV1230" s="238"/>
      <c r="AW1230" s="238"/>
      <c r="AX1230" s="238"/>
      <c r="AY1230" s="238"/>
      <c r="AZ1230" s="238"/>
      <c r="BA1230" s="238"/>
      <c r="BB1230" s="238"/>
      <c r="BC1230" s="238"/>
      <c r="BD1230" s="238"/>
      <c r="BE1230" s="238"/>
      <c r="BF1230" s="238"/>
      <c r="BG1230" s="238"/>
      <c r="BH1230" s="238"/>
      <c r="BI1230" s="238"/>
      <c r="BJ1230" s="238"/>
      <c r="BK1230" s="238"/>
      <c r="BL1230" s="238"/>
      <c r="BM1230" s="238"/>
      <c r="BN1230" s="238"/>
      <c r="BO1230" s="238"/>
      <c r="BP1230" s="238"/>
      <c r="BQ1230" s="238"/>
      <c r="BR1230" s="238"/>
      <c r="BS1230" s="238"/>
      <c r="BT1230" s="238"/>
      <c r="BU1230" s="238"/>
      <c r="BV1230" s="238"/>
      <c r="BW1230" s="238"/>
      <c r="BX1230" s="238"/>
      <c r="BY1230" s="238"/>
      <c r="BZ1230" s="238"/>
      <c r="CA1230" s="238"/>
      <c r="CB1230" s="238"/>
      <c r="CC1230" s="238"/>
      <c r="CD1230" s="238"/>
      <c r="CE1230" s="238"/>
      <c r="CF1230" s="238"/>
      <c r="CG1230" s="238"/>
      <c r="CH1230" s="238"/>
      <c r="CI1230" s="238"/>
      <c r="CJ1230" s="238"/>
      <c r="CK1230" s="238"/>
      <c r="CL1230" s="238"/>
      <c r="CM1230" s="238"/>
      <c r="CN1230" s="238"/>
      <c r="CO1230" s="238"/>
      <c r="CP1230" s="238"/>
      <c r="CQ1230" s="238"/>
      <c r="CR1230" s="238"/>
      <c r="CS1230" s="238"/>
      <c r="CT1230" s="238"/>
      <c r="CU1230" s="238"/>
      <c r="CV1230" s="238"/>
      <c r="CW1230" s="238"/>
      <c r="CX1230" s="238"/>
      <c r="CY1230" s="238"/>
      <c r="CZ1230" s="238"/>
      <c r="DA1230" s="238"/>
      <c r="DB1230" s="238"/>
      <c r="DC1230" s="238"/>
      <c r="DD1230" s="238"/>
      <c r="DE1230" s="238"/>
      <c r="DF1230" s="238"/>
      <c r="DG1230" s="238"/>
      <c r="DH1230" s="238"/>
      <c r="DI1230" s="238"/>
      <c r="DJ1230" s="238"/>
      <c r="DK1230" s="238"/>
      <c r="DL1230" s="238"/>
      <c r="DM1230" s="238"/>
      <c r="DN1230" s="238"/>
      <c r="DO1230" s="238"/>
      <c r="DP1230" s="238"/>
      <c r="DQ1230" s="238"/>
      <c r="DR1230" s="238"/>
      <c r="DS1230" s="238"/>
      <c r="DT1230" s="238"/>
      <c r="DU1230" s="238"/>
      <c r="DV1230" s="238"/>
      <c r="DW1230" s="238"/>
      <c r="DX1230" s="238"/>
      <c r="DY1230" s="238"/>
      <c r="DZ1230" s="238"/>
      <c r="EA1230" s="238"/>
      <c r="EB1230" s="238"/>
      <c r="EC1230" s="238"/>
      <c r="ED1230" s="238"/>
      <c r="EE1230" s="238"/>
      <c r="EF1230" s="238"/>
      <c r="EG1230" s="238"/>
      <c r="EH1230" s="238"/>
      <c r="EI1230" s="238"/>
      <c r="EJ1230" s="238"/>
      <c r="EK1230" s="238"/>
      <c r="EL1230" s="238"/>
      <c r="EM1230" s="238"/>
      <c r="EN1230" s="238"/>
      <c r="EO1230" s="238"/>
      <c r="EP1230" s="238"/>
      <c r="EQ1230" s="238"/>
      <c r="ER1230" s="238"/>
      <c r="ES1230" s="238"/>
      <c r="ET1230" s="238"/>
      <c r="EU1230" s="238"/>
      <c r="EV1230" s="238"/>
      <c r="EW1230" s="238"/>
      <c r="EX1230" s="238"/>
      <c r="EY1230" s="238"/>
      <c r="EZ1230" s="238"/>
      <c r="FA1230" s="238"/>
      <c r="FB1230" s="238"/>
      <c r="FC1230" s="238"/>
      <c r="FD1230" s="238"/>
      <c r="FE1230" s="238"/>
      <c r="FF1230" s="238"/>
      <c r="FG1230" s="238"/>
      <c r="FH1230" s="238"/>
      <c r="FI1230" s="238"/>
      <c r="FJ1230" s="238"/>
      <c r="FK1230" s="238"/>
      <c r="FL1230" s="238"/>
      <c r="FM1230" s="238"/>
      <c r="FN1230" s="238"/>
      <c r="FO1230" s="238"/>
      <c r="FP1230" s="238"/>
      <c r="FQ1230" s="238"/>
      <c r="FR1230" s="238"/>
      <c r="FS1230" s="238"/>
      <c r="FT1230" s="238"/>
      <c r="FU1230" s="238"/>
      <c r="FV1230" s="238"/>
      <c r="FW1230" s="238"/>
      <c r="FX1230" s="238"/>
      <c r="FY1230" s="238"/>
      <c r="FZ1230" s="238"/>
      <c r="GA1230" s="238"/>
      <c r="GB1230" s="238"/>
      <c r="GC1230" s="238"/>
      <c r="GD1230" s="238"/>
      <c r="GE1230" s="238"/>
      <c r="GF1230" s="238"/>
      <c r="GG1230" s="238"/>
      <c r="GH1230" s="238"/>
      <c r="GI1230" s="238"/>
      <c r="GJ1230" s="238"/>
      <c r="GK1230" s="238"/>
      <c r="GL1230" s="238"/>
      <c r="GM1230" s="238"/>
      <c r="GN1230" s="238"/>
      <c r="GO1230" s="238"/>
      <c r="GP1230" s="238"/>
      <c r="GQ1230" s="238"/>
      <c r="GR1230" s="238"/>
      <c r="GS1230" s="238"/>
      <c r="GT1230" s="238"/>
      <c r="GU1230" s="238"/>
      <c r="GV1230" s="238"/>
      <c r="GW1230" s="238"/>
      <c r="GX1230" s="238"/>
      <c r="GY1230" s="238"/>
      <c r="GZ1230" s="238"/>
      <c r="HA1230" s="238"/>
      <c r="HB1230" s="238"/>
      <c r="HC1230" s="238"/>
      <c r="HD1230" s="238"/>
      <c r="HE1230" s="238"/>
      <c r="HF1230" s="238"/>
      <c r="HG1230" s="238"/>
      <c r="HH1230" s="238"/>
      <c r="HI1230" s="238"/>
      <c r="HJ1230" s="238"/>
      <c r="HK1230" s="238"/>
      <c r="HL1230" s="238"/>
      <c r="HM1230" s="238"/>
      <c r="HN1230" s="238"/>
      <c r="HO1230" s="238"/>
      <c r="HP1230" s="238"/>
      <c r="HQ1230" s="238"/>
      <c r="HR1230" s="238"/>
      <c r="HS1230" s="238"/>
      <c r="HT1230" s="238"/>
      <c r="HU1230" s="238"/>
      <c r="HV1230" s="238"/>
      <c r="HW1230" s="238"/>
      <c r="HX1230" s="238"/>
      <c r="HY1230" s="238"/>
      <c r="HZ1230" s="238"/>
      <c r="IA1230" s="238"/>
      <c r="IB1230" s="238"/>
      <c r="IC1230" s="238"/>
      <c r="ID1230" s="238"/>
      <c r="IE1230" s="238"/>
      <c r="IF1230" s="238"/>
      <c r="IG1230" s="238"/>
      <c r="IH1230" s="238"/>
      <c r="II1230" s="238"/>
      <c r="IJ1230" s="238"/>
      <c r="IK1230" s="238"/>
      <c r="IL1230" s="238"/>
      <c r="IM1230" s="238"/>
      <c r="IN1230" s="238"/>
      <c r="IO1230" s="238"/>
      <c r="IP1230" s="238"/>
      <c r="IQ1230" s="238"/>
      <c r="IR1230" s="238"/>
      <c r="IS1230" s="238"/>
      <c r="IT1230" s="238"/>
      <c r="IU1230" s="238"/>
      <c r="IV1230" s="238"/>
      <c r="IW1230" s="238"/>
      <c r="IX1230" s="238"/>
      <c r="IY1230" s="238"/>
      <c r="IZ1230" s="238"/>
      <c r="JA1230" s="238"/>
      <c r="JB1230" s="238"/>
      <c r="JC1230" s="238"/>
      <c r="JD1230" s="238"/>
      <c r="JE1230" s="238"/>
      <c r="JF1230" s="238"/>
      <c r="JG1230" s="238"/>
      <c r="JH1230" s="238"/>
    </row>
    <row r="1231" spans="1:268" s="791" customFormat="1" ht="38.1" customHeight="1" x14ac:dyDescent="0.25">
      <c r="A1231" s="738">
        <v>1</v>
      </c>
      <c r="B1231" s="1744">
        <v>1</v>
      </c>
      <c r="C1231" s="1185" t="s">
        <v>310</v>
      </c>
      <c r="D1231" s="1185"/>
      <c r="E1231" s="1185"/>
      <c r="F1231" s="2257">
        <f t="shared" si="868"/>
        <v>1001</v>
      </c>
      <c r="G1231" s="1186">
        <f t="shared" si="871"/>
        <v>417</v>
      </c>
      <c r="H1231" s="1186">
        <f t="shared" si="871"/>
        <v>535</v>
      </c>
      <c r="I1231" s="1356">
        <f t="shared" si="871"/>
        <v>128.29736211031175</v>
      </c>
      <c r="J1231" s="1449"/>
      <c r="K1231" s="1449"/>
      <c r="L1231" s="1450"/>
      <c r="M1231" s="1450"/>
      <c r="N1231" s="1450"/>
      <c r="O1231" s="1450"/>
      <c r="P1231" s="1450"/>
      <c r="Q1231" s="1450"/>
      <c r="R1231" s="1186"/>
      <c r="S1231" s="1186"/>
      <c r="T1231" s="1186"/>
      <c r="U1231" s="1186"/>
      <c r="V1231" s="1186"/>
      <c r="W1231" s="1605"/>
      <c r="X1231" s="1186"/>
      <c r="Y1231" s="1186"/>
      <c r="Z1231" s="1186"/>
      <c r="AA1231" s="1451"/>
      <c r="AB1231" s="1186"/>
      <c r="AC1231" s="1186">
        <f t="shared" si="866"/>
        <v>0</v>
      </c>
      <c r="AD1231" s="1186">
        <f t="shared" si="875"/>
        <v>0</v>
      </c>
      <c r="AE1231" s="1186">
        <f t="shared" si="875"/>
        <v>0</v>
      </c>
      <c r="AF1231" s="2614"/>
      <c r="AG1231" s="767"/>
      <c r="AH1231" s="238"/>
      <c r="AI1231" s="238"/>
      <c r="AJ1231" s="238"/>
      <c r="AK1231" s="238"/>
      <c r="AL1231" s="238"/>
      <c r="AM1231" s="238"/>
      <c r="AN1231" s="238"/>
      <c r="AO1231" s="238"/>
      <c r="AP1231" s="238"/>
      <c r="AQ1231" s="238"/>
      <c r="AR1231" s="238"/>
      <c r="AS1231" s="238"/>
      <c r="AT1231" s="238"/>
      <c r="AU1231" s="238"/>
      <c r="AV1231" s="238"/>
      <c r="AW1231" s="238"/>
      <c r="AX1231" s="238"/>
      <c r="AY1231" s="238"/>
      <c r="AZ1231" s="238"/>
      <c r="BA1231" s="238"/>
      <c r="BB1231" s="238"/>
      <c r="BC1231" s="238"/>
      <c r="BD1231" s="238"/>
      <c r="BE1231" s="238"/>
      <c r="BF1231" s="238"/>
      <c r="BG1231" s="238"/>
      <c r="BH1231" s="238"/>
      <c r="BI1231" s="238"/>
      <c r="BJ1231" s="238"/>
      <c r="BK1231" s="238"/>
      <c r="BL1231" s="238"/>
      <c r="BM1231" s="238"/>
      <c r="BN1231" s="238"/>
      <c r="BO1231" s="238"/>
      <c r="BP1231" s="238"/>
      <c r="BQ1231" s="238"/>
      <c r="BR1231" s="238"/>
      <c r="BS1231" s="238"/>
      <c r="BT1231" s="238"/>
      <c r="BU1231" s="238"/>
      <c r="BV1231" s="238"/>
      <c r="BW1231" s="238"/>
      <c r="BX1231" s="238"/>
      <c r="BY1231" s="238"/>
      <c r="BZ1231" s="238"/>
      <c r="CA1231" s="238"/>
      <c r="CB1231" s="238"/>
      <c r="CC1231" s="238"/>
      <c r="CD1231" s="238"/>
      <c r="CE1231" s="238"/>
      <c r="CF1231" s="238"/>
      <c r="CG1231" s="238"/>
      <c r="CH1231" s="238"/>
      <c r="CI1231" s="238"/>
      <c r="CJ1231" s="238"/>
      <c r="CK1231" s="238"/>
      <c r="CL1231" s="238"/>
      <c r="CM1231" s="238"/>
      <c r="CN1231" s="238"/>
      <c r="CO1231" s="238"/>
      <c r="CP1231" s="238"/>
      <c r="CQ1231" s="238"/>
      <c r="CR1231" s="238"/>
      <c r="CS1231" s="238"/>
      <c r="CT1231" s="238"/>
      <c r="CU1231" s="238"/>
      <c r="CV1231" s="238"/>
      <c r="CW1231" s="238"/>
      <c r="CX1231" s="238"/>
      <c r="CY1231" s="238"/>
      <c r="CZ1231" s="238"/>
      <c r="DA1231" s="238"/>
      <c r="DB1231" s="238"/>
      <c r="DC1231" s="238"/>
      <c r="DD1231" s="238"/>
      <c r="DE1231" s="238"/>
      <c r="DF1231" s="238"/>
      <c r="DG1231" s="238"/>
      <c r="DH1231" s="238"/>
      <c r="DI1231" s="238"/>
      <c r="DJ1231" s="238"/>
      <c r="DK1231" s="238"/>
      <c r="DL1231" s="238"/>
      <c r="DM1231" s="238"/>
      <c r="DN1231" s="238"/>
      <c r="DO1231" s="238"/>
      <c r="DP1231" s="238"/>
      <c r="DQ1231" s="238"/>
      <c r="DR1231" s="238"/>
      <c r="DS1231" s="238"/>
      <c r="DT1231" s="238"/>
      <c r="DU1231" s="238"/>
      <c r="DV1231" s="238"/>
      <c r="DW1231" s="238"/>
      <c r="DX1231" s="238"/>
      <c r="DY1231" s="238"/>
      <c r="DZ1231" s="238"/>
      <c r="EA1231" s="238"/>
      <c r="EB1231" s="238"/>
      <c r="EC1231" s="238"/>
      <c r="ED1231" s="238"/>
      <c r="EE1231" s="238"/>
      <c r="EF1231" s="238"/>
      <c r="EG1231" s="238"/>
      <c r="EH1231" s="238"/>
      <c r="EI1231" s="238"/>
      <c r="EJ1231" s="238"/>
      <c r="EK1231" s="238"/>
      <c r="EL1231" s="238"/>
      <c r="EM1231" s="238"/>
      <c r="EN1231" s="238"/>
      <c r="EO1231" s="238"/>
      <c r="EP1231" s="238"/>
      <c r="EQ1231" s="238"/>
      <c r="ER1231" s="238"/>
      <c r="ES1231" s="238"/>
      <c r="ET1231" s="238"/>
      <c r="EU1231" s="238"/>
      <c r="EV1231" s="238"/>
      <c r="EW1231" s="238"/>
      <c r="EX1231" s="238"/>
      <c r="EY1231" s="238"/>
      <c r="EZ1231" s="238"/>
      <c r="FA1231" s="238"/>
      <c r="FB1231" s="238"/>
      <c r="FC1231" s="238"/>
      <c r="FD1231" s="238"/>
      <c r="FE1231" s="238"/>
      <c r="FF1231" s="238"/>
      <c r="FG1231" s="238"/>
      <c r="FH1231" s="238"/>
      <c r="FI1231" s="238"/>
      <c r="FJ1231" s="238"/>
      <c r="FK1231" s="238"/>
      <c r="FL1231" s="238"/>
      <c r="FM1231" s="238"/>
      <c r="FN1231" s="238"/>
      <c r="FO1231" s="238"/>
      <c r="FP1231" s="238"/>
      <c r="FQ1231" s="238"/>
      <c r="FR1231" s="238"/>
      <c r="FS1231" s="238"/>
      <c r="FT1231" s="238"/>
      <c r="FU1231" s="238"/>
      <c r="FV1231" s="238"/>
      <c r="FW1231" s="238"/>
      <c r="FX1231" s="238"/>
      <c r="FY1231" s="238"/>
      <c r="FZ1231" s="238"/>
      <c r="GA1231" s="238"/>
      <c r="GB1231" s="238"/>
      <c r="GC1231" s="238"/>
      <c r="GD1231" s="238"/>
      <c r="GE1231" s="238"/>
      <c r="GF1231" s="238"/>
      <c r="GG1231" s="238"/>
      <c r="GH1231" s="238"/>
      <c r="GI1231" s="238"/>
      <c r="GJ1231" s="238"/>
      <c r="GK1231" s="238"/>
      <c r="GL1231" s="238"/>
      <c r="GM1231" s="238"/>
      <c r="GN1231" s="238"/>
      <c r="GO1231" s="238"/>
      <c r="GP1231" s="238"/>
      <c r="GQ1231" s="238"/>
      <c r="GR1231" s="238"/>
      <c r="GS1231" s="238"/>
      <c r="GT1231" s="238"/>
      <c r="GU1231" s="238"/>
      <c r="GV1231" s="238"/>
      <c r="GW1231" s="238"/>
      <c r="GX1231" s="238"/>
      <c r="GY1231" s="238"/>
      <c r="GZ1231" s="238"/>
      <c r="HA1231" s="238"/>
      <c r="HB1231" s="238"/>
      <c r="HC1231" s="238"/>
      <c r="HD1231" s="238"/>
      <c r="HE1231" s="238"/>
      <c r="HF1231" s="238"/>
      <c r="HG1231" s="238"/>
      <c r="HH1231" s="238"/>
      <c r="HI1231" s="238"/>
      <c r="HJ1231" s="238"/>
      <c r="HK1231" s="238"/>
      <c r="HL1231" s="238"/>
      <c r="HM1231" s="238"/>
      <c r="HN1231" s="238"/>
      <c r="HO1231" s="238"/>
      <c r="HP1231" s="238"/>
      <c r="HQ1231" s="238"/>
      <c r="HR1231" s="238"/>
      <c r="HS1231" s="238"/>
      <c r="HT1231" s="238"/>
      <c r="HU1231" s="238"/>
      <c r="HV1231" s="238"/>
      <c r="HW1231" s="238"/>
      <c r="HX1231" s="238"/>
      <c r="HY1231" s="238"/>
      <c r="HZ1231" s="238"/>
      <c r="IA1231" s="238"/>
      <c r="IB1231" s="238"/>
      <c r="IC1231" s="238"/>
      <c r="ID1231" s="238"/>
      <c r="IE1231" s="238"/>
      <c r="IF1231" s="238"/>
      <c r="IG1231" s="238"/>
      <c r="IH1231" s="238"/>
      <c r="II1231" s="238"/>
      <c r="IJ1231" s="238"/>
      <c r="IK1231" s="238"/>
      <c r="IL1231" s="238"/>
      <c r="IM1231" s="238"/>
      <c r="IN1231" s="238"/>
      <c r="IO1231" s="238"/>
      <c r="IP1231" s="238"/>
      <c r="IQ1231" s="238"/>
      <c r="IR1231" s="238"/>
      <c r="IS1231" s="238"/>
      <c r="IT1231" s="238"/>
      <c r="IU1231" s="238"/>
      <c r="IV1231" s="238"/>
      <c r="IW1231" s="238"/>
      <c r="IX1231" s="238"/>
      <c r="IY1231" s="238"/>
      <c r="IZ1231" s="238"/>
      <c r="JA1231" s="238"/>
      <c r="JB1231" s="238"/>
      <c r="JC1231" s="238"/>
      <c r="JD1231" s="238"/>
      <c r="JE1231" s="238"/>
      <c r="JF1231" s="238"/>
      <c r="JG1231" s="238"/>
      <c r="JH1231" s="238"/>
    </row>
    <row r="1232" spans="1:268" s="791" customFormat="1" ht="48.75" customHeight="1" x14ac:dyDescent="0.25">
      <c r="A1232" s="738">
        <v>1</v>
      </c>
      <c r="B1232" s="1744">
        <v>1</v>
      </c>
      <c r="C1232" s="1185" t="s">
        <v>354</v>
      </c>
      <c r="D1232" s="1185"/>
      <c r="E1232" s="1185"/>
      <c r="F1232" s="2257">
        <f t="shared" si="868"/>
        <v>568</v>
      </c>
      <c r="G1232" s="1186">
        <f t="shared" si="871"/>
        <v>237</v>
      </c>
      <c r="H1232" s="1186">
        <f t="shared" si="871"/>
        <v>119</v>
      </c>
      <c r="I1232" s="1356">
        <f t="shared" si="871"/>
        <v>50.210970464135016</v>
      </c>
      <c r="J1232" s="1449"/>
      <c r="K1232" s="1449"/>
      <c r="L1232" s="1450"/>
      <c r="M1232" s="1450"/>
      <c r="N1232" s="1450"/>
      <c r="O1232" s="1450"/>
      <c r="P1232" s="1450"/>
      <c r="Q1232" s="1450"/>
      <c r="R1232" s="1186"/>
      <c r="S1232" s="1186"/>
      <c r="T1232" s="1186"/>
      <c r="U1232" s="1186"/>
      <c r="V1232" s="1186"/>
      <c r="W1232" s="1605"/>
      <c r="X1232" s="1186"/>
      <c r="Y1232" s="1186"/>
      <c r="Z1232" s="1186"/>
      <c r="AA1232" s="1451"/>
      <c r="AB1232" s="1186"/>
      <c r="AC1232" s="1186">
        <f t="shared" si="866"/>
        <v>0</v>
      </c>
      <c r="AD1232" s="1186">
        <f t="shared" si="875"/>
        <v>0</v>
      </c>
      <c r="AE1232" s="1186">
        <f t="shared" si="875"/>
        <v>0</v>
      </c>
      <c r="AF1232" s="2614"/>
      <c r="AG1232" s="767"/>
      <c r="AH1232" s="238"/>
      <c r="AI1232" s="238"/>
      <c r="AJ1232" s="238"/>
      <c r="AK1232" s="238"/>
      <c r="AL1232" s="238"/>
      <c r="AM1232" s="238"/>
      <c r="AN1232" s="238"/>
      <c r="AO1232" s="238"/>
      <c r="AP1232" s="238"/>
      <c r="AQ1232" s="238"/>
      <c r="AR1232" s="238"/>
      <c r="AS1232" s="238"/>
      <c r="AT1232" s="238"/>
      <c r="AU1232" s="238"/>
      <c r="AV1232" s="238"/>
      <c r="AW1232" s="238"/>
      <c r="AX1232" s="238"/>
      <c r="AY1232" s="238"/>
      <c r="AZ1232" s="238"/>
      <c r="BA1232" s="238"/>
      <c r="BB1232" s="238"/>
      <c r="BC1232" s="238"/>
      <c r="BD1232" s="238"/>
      <c r="BE1232" s="238"/>
      <c r="BF1232" s="238"/>
      <c r="BG1232" s="238"/>
      <c r="BH1232" s="238"/>
      <c r="BI1232" s="238"/>
      <c r="BJ1232" s="238"/>
      <c r="BK1232" s="238"/>
      <c r="BL1232" s="238"/>
      <c r="BM1232" s="238"/>
      <c r="BN1232" s="238"/>
      <c r="BO1232" s="238"/>
      <c r="BP1232" s="238"/>
      <c r="BQ1232" s="238"/>
      <c r="BR1232" s="238"/>
      <c r="BS1232" s="238"/>
      <c r="BT1232" s="238"/>
      <c r="BU1232" s="238"/>
      <c r="BV1232" s="238"/>
      <c r="BW1232" s="238"/>
      <c r="BX1232" s="238"/>
      <c r="BY1232" s="238"/>
      <c r="BZ1232" s="238"/>
      <c r="CA1232" s="238"/>
      <c r="CB1232" s="238"/>
      <c r="CC1232" s="238"/>
      <c r="CD1232" s="238"/>
      <c r="CE1232" s="238"/>
      <c r="CF1232" s="238"/>
      <c r="CG1232" s="238"/>
      <c r="CH1232" s="238"/>
      <c r="CI1232" s="238"/>
      <c r="CJ1232" s="238"/>
      <c r="CK1232" s="238"/>
      <c r="CL1232" s="238"/>
      <c r="CM1232" s="238"/>
      <c r="CN1232" s="238"/>
      <c r="CO1232" s="238"/>
      <c r="CP1232" s="238"/>
      <c r="CQ1232" s="238"/>
      <c r="CR1232" s="238"/>
      <c r="CS1232" s="238"/>
      <c r="CT1232" s="238"/>
      <c r="CU1232" s="238"/>
      <c r="CV1232" s="238"/>
      <c r="CW1232" s="238"/>
      <c r="CX1232" s="238"/>
      <c r="CY1232" s="238"/>
      <c r="CZ1232" s="238"/>
      <c r="DA1232" s="238"/>
      <c r="DB1232" s="238"/>
      <c r="DC1232" s="238"/>
      <c r="DD1232" s="238"/>
      <c r="DE1232" s="238"/>
      <c r="DF1232" s="238"/>
      <c r="DG1232" s="238"/>
      <c r="DH1232" s="238"/>
      <c r="DI1232" s="238"/>
      <c r="DJ1232" s="238"/>
      <c r="DK1232" s="238"/>
      <c r="DL1232" s="238"/>
      <c r="DM1232" s="238"/>
      <c r="DN1232" s="238"/>
      <c r="DO1232" s="238"/>
      <c r="DP1232" s="238"/>
      <c r="DQ1232" s="238"/>
      <c r="DR1232" s="238"/>
      <c r="DS1232" s="238"/>
      <c r="DT1232" s="238"/>
      <c r="DU1232" s="238"/>
      <c r="DV1232" s="238"/>
      <c r="DW1232" s="238"/>
      <c r="DX1232" s="238"/>
      <c r="DY1232" s="238"/>
      <c r="DZ1232" s="238"/>
      <c r="EA1232" s="238"/>
      <c r="EB1232" s="238"/>
      <c r="EC1232" s="238"/>
      <c r="ED1232" s="238"/>
      <c r="EE1232" s="238"/>
      <c r="EF1232" s="238"/>
      <c r="EG1232" s="238"/>
      <c r="EH1232" s="238"/>
      <c r="EI1232" s="238"/>
      <c r="EJ1232" s="238"/>
      <c r="EK1232" s="238"/>
      <c r="EL1232" s="238"/>
      <c r="EM1232" s="238"/>
      <c r="EN1232" s="238"/>
      <c r="EO1232" s="238"/>
      <c r="EP1232" s="238"/>
      <c r="EQ1232" s="238"/>
      <c r="ER1232" s="238"/>
      <c r="ES1232" s="238"/>
      <c r="ET1232" s="238"/>
      <c r="EU1232" s="238"/>
      <c r="EV1232" s="238"/>
      <c r="EW1232" s="238"/>
      <c r="EX1232" s="238"/>
      <c r="EY1232" s="238"/>
      <c r="EZ1232" s="238"/>
      <c r="FA1232" s="238"/>
      <c r="FB1232" s="238"/>
      <c r="FC1232" s="238"/>
      <c r="FD1232" s="238"/>
      <c r="FE1232" s="238"/>
      <c r="FF1232" s="238"/>
      <c r="FG1232" s="238"/>
      <c r="FH1232" s="238"/>
      <c r="FI1232" s="238"/>
      <c r="FJ1232" s="238"/>
      <c r="FK1232" s="238"/>
      <c r="FL1232" s="238"/>
      <c r="FM1232" s="238"/>
      <c r="FN1232" s="238"/>
      <c r="FO1232" s="238"/>
      <c r="FP1232" s="238"/>
      <c r="FQ1232" s="238"/>
      <c r="FR1232" s="238"/>
      <c r="FS1232" s="238"/>
      <c r="FT1232" s="238"/>
      <c r="FU1232" s="238"/>
      <c r="FV1232" s="238"/>
      <c r="FW1232" s="238"/>
      <c r="FX1232" s="238"/>
      <c r="FY1232" s="238"/>
      <c r="FZ1232" s="238"/>
      <c r="GA1232" s="238"/>
      <c r="GB1232" s="238"/>
      <c r="GC1232" s="238"/>
      <c r="GD1232" s="238"/>
      <c r="GE1232" s="238"/>
      <c r="GF1232" s="238"/>
      <c r="GG1232" s="238"/>
      <c r="GH1232" s="238"/>
      <c r="GI1232" s="238"/>
      <c r="GJ1232" s="238"/>
      <c r="GK1232" s="238"/>
      <c r="GL1232" s="238"/>
      <c r="GM1232" s="238"/>
      <c r="GN1232" s="238"/>
      <c r="GO1232" s="238"/>
      <c r="GP1232" s="238"/>
      <c r="GQ1232" s="238"/>
      <c r="GR1232" s="238"/>
      <c r="GS1232" s="238"/>
      <c r="GT1232" s="238"/>
      <c r="GU1232" s="238"/>
      <c r="GV1232" s="238"/>
      <c r="GW1232" s="238"/>
      <c r="GX1232" s="238"/>
      <c r="GY1232" s="238"/>
      <c r="GZ1232" s="238"/>
      <c r="HA1232" s="238"/>
      <c r="HB1232" s="238"/>
      <c r="HC1232" s="238"/>
      <c r="HD1232" s="238"/>
      <c r="HE1232" s="238"/>
      <c r="HF1232" s="238"/>
      <c r="HG1232" s="238"/>
      <c r="HH1232" s="238"/>
      <c r="HI1232" s="238"/>
      <c r="HJ1232" s="238"/>
      <c r="HK1232" s="238"/>
      <c r="HL1232" s="238"/>
      <c r="HM1232" s="238"/>
      <c r="HN1232" s="238"/>
      <c r="HO1232" s="238"/>
      <c r="HP1232" s="238"/>
      <c r="HQ1232" s="238"/>
      <c r="HR1232" s="238"/>
      <c r="HS1232" s="238"/>
      <c r="HT1232" s="238"/>
      <c r="HU1232" s="238"/>
      <c r="HV1232" s="238"/>
      <c r="HW1232" s="238"/>
      <c r="HX1232" s="238"/>
      <c r="HY1232" s="238"/>
      <c r="HZ1232" s="238"/>
      <c r="IA1232" s="238"/>
      <c r="IB1232" s="238"/>
      <c r="IC1232" s="238"/>
      <c r="ID1232" s="238"/>
      <c r="IE1232" s="238"/>
      <c r="IF1232" s="238"/>
      <c r="IG1232" s="238"/>
      <c r="IH1232" s="238"/>
      <c r="II1232" s="238"/>
      <c r="IJ1232" s="238"/>
      <c r="IK1232" s="238"/>
      <c r="IL1232" s="238"/>
      <c r="IM1232" s="238"/>
      <c r="IN1232" s="238"/>
      <c r="IO1232" s="238"/>
      <c r="IP1232" s="238"/>
      <c r="IQ1232" s="238"/>
      <c r="IR1232" s="238"/>
      <c r="IS1232" s="238"/>
      <c r="IT1232" s="238"/>
      <c r="IU1232" s="238"/>
      <c r="IV1232" s="238"/>
      <c r="IW1232" s="238"/>
      <c r="IX1232" s="238"/>
      <c r="IY1232" s="238"/>
      <c r="IZ1232" s="238"/>
      <c r="JA1232" s="238"/>
      <c r="JB1232" s="238"/>
      <c r="JC1232" s="238"/>
      <c r="JD1232" s="238"/>
      <c r="JE1232" s="238"/>
      <c r="JF1232" s="238"/>
      <c r="JG1232" s="238"/>
      <c r="JH1232" s="238"/>
    </row>
    <row r="1233" spans="1:268" s="791" customFormat="1" ht="45.75" customHeight="1" x14ac:dyDescent="0.25">
      <c r="A1233" s="738">
        <v>1</v>
      </c>
      <c r="B1233" s="1744">
        <v>1</v>
      </c>
      <c r="C1233" s="1185" t="s">
        <v>355</v>
      </c>
      <c r="D1233" s="1185"/>
      <c r="E1233" s="1185"/>
      <c r="F1233" s="2257">
        <f t="shared" si="868"/>
        <v>1324</v>
      </c>
      <c r="G1233" s="1186">
        <f t="shared" si="871"/>
        <v>552</v>
      </c>
      <c r="H1233" s="1186">
        <f t="shared" si="871"/>
        <v>1003</v>
      </c>
      <c r="I1233" s="1356">
        <f t="shared" si="871"/>
        <v>181.70289855072463</v>
      </c>
      <c r="J1233" s="1449"/>
      <c r="K1233" s="1449"/>
      <c r="L1233" s="1450"/>
      <c r="M1233" s="1450"/>
      <c r="N1233" s="1450"/>
      <c r="O1233" s="1450"/>
      <c r="P1233" s="1450"/>
      <c r="Q1233" s="1450"/>
      <c r="R1233" s="1186"/>
      <c r="S1233" s="1186"/>
      <c r="T1233" s="1186"/>
      <c r="U1233" s="1186"/>
      <c r="V1233" s="1186"/>
      <c r="W1233" s="1605"/>
      <c r="X1233" s="1186"/>
      <c r="Y1233" s="1186"/>
      <c r="Z1233" s="1186"/>
      <c r="AA1233" s="1451"/>
      <c r="AB1233" s="1186"/>
      <c r="AC1233" s="1186">
        <f t="shared" si="866"/>
        <v>0</v>
      </c>
      <c r="AD1233" s="1186">
        <f t="shared" si="875"/>
        <v>0</v>
      </c>
      <c r="AE1233" s="1186">
        <f t="shared" si="875"/>
        <v>0</v>
      </c>
      <c r="AF1233" s="2614"/>
      <c r="AG1233" s="767"/>
      <c r="AH1233" s="238"/>
      <c r="AI1233" s="238"/>
      <c r="AJ1233" s="238"/>
      <c r="AK1233" s="238"/>
      <c r="AL1233" s="238"/>
      <c r="AM1233" s="238"/>
      <c r="AN1233" s="238"/>
      <c r="AO1233" s="238"/>
      <c r="AP1233" s="238"/>
      <c r="AQ1233" s="238"/>
      <c r="AR1233" s="238"/>
      <c r="AS1233" s="238"/>
      <c r="AT1233" s="238"/>
      <c r="AU1233" s="238"/>
      <c r="AV1233" s="238"/>
      <c r="AW1233" s="238"/>
      <c r="AX1233" s="238"/>
      <c r="AY1233" s="238"/>
      <c r="AZ1233" s="238"/>
      <c r="BA1233" s="238"/>
      <c r="BB1233" s="238"/>
      <c r="BC1233" s="238"/>
      <c r="BD1233" s="238"/>
      <c r="BE1233" s="238"/>
      <c r="BF1233" s="238"/>
      <c r="BG1233" s="238"/>
      <c r="BH1233" s="238"/>
      <c r="BI1233" s="238"/>
      <c r="BJ1233" s="238"/>
      <c r="BK1233" s="238"/>
      <c r="BL1233" s="238"/>
      <c r="BM1233" s="238"/>
      <c r="BN1233" s="238"/>
      <c r="BO1233" s="238"/>
      <c r="BP1233" s="238"/>
      <c r="BQ1233" s="238"/>
      <c r="BR1233" s="238"/>
      <c r="BS1233" s="238"/>
      <c r="BT1233" s="238"/>
      <c r="BU1233" s="238"/>
      <c r="BV1233" s="238"/>
      <c r="BW1233" s="238"/>
      <c r="BX1233" s="238"/>
      <c r="BY1233" s="238"/>
      <c r="BZ1233" s="238"/>
      <c r="CA1233" s="238"/>
      <c r="CB1233" s="238"/>
      <c r="CC1233" s="238"/>
      <c r="CD1233" s="238"/>
      <c r="CE1233" s="238"/>
      <c r="CF1233" s="238"/>
      <c r="CG1233" s="238"/>
      <c r="CH1233" s="238"/>
      <c r="CI1233" s="238"/>
      <c r="CJ1233" s="238"/>
      <c r="CK1233" s="238"/>
      <c r="CL1233" s="238"/>
      <c r="CM1233" s="238"/>
      <c r="CN1233" s="238"/>
      <c r="CO1233" s="238"/>
      <c r="CP1233" s="238"/>
      <c r="CQ1233" s="238"/>
      <c r="CR1233" s="238"/>
      <c r="CS1233" s="238"/>
      <c r="CT1233" s="238"/>
      <c r="CU1233" s="238"/>
      <c r="CV1233" s="238"/>
      <c r="CW1233" s="238"/>
      <c r="CX1233" s="238"/>
      <c r="CY1233" s="238"/>
      <c r="CZ1233" s="238"/>
      <c r="DA1233" s="238"/>
      <c r="DB1233" s="238"/>
      <c r="DC1233" s="238"/>
      <c r="DD1233" s="238"/>
      <c r="DE1233" s="238"/>
      <c r="DF1233" s="238"/>
      <c r="DG1233" s="238"/>
      <c r="DH1233" s="238"/>
      <c r="DI1233" s="238"/>
      <c r="DJ1233" s="238"/>
      <c r="DK1233" s="238"/>
      <c r="DL1233" s="238"/>
      <c r="DM1233" s="238"/>
      <c r="DN1233" s="238"/>
      <c r="DO1233" s="238"/>
      <c r="DP1233" s="238"/>
      <c r="DQ1233" s="238"/>
      <c r="DR1233" s="238"/>
      <c r="DS1233" s="238"/>
      <c r="DT1233" s="238"/>
      <c r="DU1233" s="238"/>
      <c r="DV1233" s="238"/>
      <c r="DW1233" s="238"/>
      <c r="DX1233" s="238"/>
      <c r="DY1233" s="238"/>
      <c r="DZ1233" s="238"/>
      <c r="EA1233" s="238"/>
      <c r="EB1233" s="238"/>
      <c r="EC1233" s="238"/>
      <c r="ED1233" s="238"/>
      <c r="EE1233" s="238"/>
      <c r="EF1233" s="238"/>
      <c r="EG1233" s="238"/>
      <c r="EH1233" s="238"/>
      <c r="EI1233" s="238"/>
      <c r="EJ1233" s="238"/>
      <c r="EK1233" s="238"/>
      <c r="EL1233" s="238"/>
      <c r="EM1233" s="238"/>
      <c r="EN1233" s="238"/>
      <c r="EO1233" s="238"/>
      <c r="EP1233" s="238"/>
      <c r="EQ1233" s="238"/>
      <c r="ER1233" s="238"/>
      <c r="ES1233" s="238"/>
      <c r="ET1233" s="238"/>
      <c r="EU1233" s="238"/>
      <c r="EV1233" s="238"/>
      <c r="EW1233" s="238"/>
      <c r="EX1233" s="238"/>
      <c r="EY1233" s="238"/>
      <c r="EZ1233" s="238"/>
      <c r="FA1233" s="238"/>
      <c r="FB1233" s="238"/>
      <c r="FC1233" s="238"/>
      <c r="FD1233" s="238"/>
      <c r="FE1233" s="238"/>
      <c r="FF1233" s="238"/>
      <c r="FG1233" s="238"/>
      <c r="FH1233" s="238"/>
      <c r="FI1233" s="238"/>
      <c r="FJ1233" s="238"/>
      <c r="FK1233" s="238"/>
      <c r="FL1233" s="238"/>
      <c r="FM1233" s="238"/>
      <c r="FN1233" s="238"/>
      <c r="FO1233" s="238"/>
      <c r="FP1233" s="238"/>
      <c r="FQ1233" s="238"/>
      <c r="FR1233" s="238"/>
      <c r="FS1233" s="238"/>
      <c r="FT1233" s="238"/>
      <c r="FU1233" s="238"/>
      <c r="FV1233" s="238"/>
      <c r="FW1233" s="238"/>
      <c r="FX1233" s="238"/>
      <c r="FY1233" s="238"/>
      <c r="FZ1233" s="238"/>
      <c r="GA1233" s="238"/>
      <c r="GB1233" s="238"/>
      <c r="GC1233" s="238"/>
      <c r="GD1233" s="238"/>
      <c r="GE1233" s="238"/>
      <c r="GF1233" s="238"/>
      <c r="GG1233" s="238"/>
      <c r="GH1233" s="238"/>
      <c r="GI1233" s="238"/>
      <c r="GJ1233" s="238"/>
      <c r="GK1233" s="238"/>
      <c r="GL1233" s="238"/>
      <c r="GM1233" s="238"/>
      <c r="GN1233" s="238"/>
      <c r="GO1233" s="238"/>
      <c r="GP1233" s="238"/>
      <c r="GQ1233" s="238"/>
      <c r="GR1233" s="238"/>
      <c r="GS1233" s="238"/>
      <c r="GT1233" s="238"/>
      <c r="GU1233" s="238"/>
      <c r="GV1233" s="238"/>
      <c r="GW1233" s="238"/>
      <c r="GX1233" s="238"/>
      <c r="GY1233" s="238"/>
      <c r="GZ1233" s="238"/>
      <c r="HA1233" s="238"/>
      <c r="HB1233" s="238"/>
      <c r="HC1233" s="238"/>
      <c r="HD1233" s="238"/>
      <c r="HE1233" s="238"/>
      <c r="HF1233" s="238"/>
      <c r="HG1233" s="238"/>
      <c r="HH1233" s="238"/>
      <c r="HI1233" s="238"/>
      <c r="HJ1233" s="238"/>
      <c r="HK1233" s="238"/>
      <c r="HL1233" s="238"/>
      <c r="HM1233" s="238"/>
      <c r="HN1233" s="238"/>
      <c r="HO1233" s="238"/>
      <c r="HP1233" s="238"/>
      <c r="HQ1233" s="238"/>
      <c r="HR1233" s="238"/>
      <c r="HS1233" s="238"/>
      <c r="HT1233" s="238"/>
      <c r="HU1233" s="238"/>
      <c r="HV1233" s="238"/>
      <c r="HW1233" s="238"/>
      <c r="HX1233" s="238"/>
      <c r="HY1233" s="238"/>
      <c r="HZ1233" s="238"/>
      <c r="IA1233" s="238"/>
      <c r="IB1233" s="238"/>
      <c r="IC1233" s="238"/>
      <c r="ID1233" s="238"/>
      <c r="IE1233" s="238"/>
      <c r="IF1233" s="238"/>
      <c r="IG1233" s="238"/>
      <c r="IH1233" s="238"/>
      <c r="II1233" s="238"/>
      <c r="IJ1233" s="238"/>
      <c r="IK1233" s="238"/>
      <c r="IL1233" s="238"/>
      <c r="IM1233" s="238"/>
      <c r="IN1233" s="238"/>
      <c r="IO1233" s="238"/>
      <c r="IP1233" s="238"/>
      <c r="IQ1233" s="238"/>
      <c r="IR1233" s="238"/>
      <c r="IS1233" s="238"/>
      <c r="IT1233" s="238"/>
      <c r="IU1233" s="238"/>
      <c r="IV1233" s="238"/>
      <c r="IW1233" s="238"/>
      <c r="IX1233" s="238"/>
      <c r="IY1233" s="238"/>
      <c r="IZ1233" s="238"/>
      <c r="JA1233" s="238"/>
      <c r="JB1233" s="238"/>
      <c r="JC1233" s="238"/>
      <c r="JD1233" s="238"/>
      <c r="JE1233" s="238"/>
      <c r="JF1233" s="238"/>
      <c r="JG1233" s="238"/>
      <c r="JH1233" s="238"/>
    </row>
    <row r="1234" spans="1:268" s="791" customFormat="1" ht="48.75" customHeight="1" x14ac:dyDescent="0.25">
      <c r="A1234" s="738">
        <v>1</v>
      </c>
      <c r="B1234" s="1744">
        <v>1</v>
      </c>
      <c r="C1234" s="1185" t="s">
        <v>311</v>
      </c>
      <c r="D1234" s="1185"/>
      <c r="E1234" s="1185"/>
      <c r="F1234" s="2257">
        <f t="shared" si="868"/>
        <v>26777</v>
      </c>
      <c r="G1234" s="1186">
        <f t="shared" si="871"/>
        <v>11157</v>
      </c>
      <c r="H1234" s="1186">
        <f t="shared" si="871"/>
        <v>19144.26815642458</v>
      </c>
      <c r="I1234" s="1356">
        <f t="shared" si="871"/>
        <v>171.5897477496153</v>
      </c>
      <c r="J1234" s="1449"/>
      <c r="K1234" s="1449"/>
      <c r="L1234" s="1450"/>
      <c r="M1234" s="1450"/>
      <c r="N1234" s="1450"/>
      <c r="O1234" s="1450"/>
      <c r="P1234" s="1450"/>
      <c r="Q1234" s="1450"/>
      <c r="R1234" s="1186"/>
      <c r="S1234" s="1186"/>
      <c r="T1234" s="1186"/>
      <c r="U1234" s="1186"/>
      <c r="V1234" s="1186"/>
      <c r="W1234" s="1605"/>
      <c r="X1234" s="1186"/>
      <c r="Y1234" s="1186"/>
      <c r="Z1234" s="1186"/>
      <c r="AA1234" s="1451"/>
      <c r="AB1234" s="1186"/>
      <c r="AC1234" s="1186">
        <f t="shared" si="866"/>
        <v>0</v>
      </c>
      <c r="AD1234" s="1186">
        <f t="shared" si="875"/>
        <v>0</v>
      </c>
      <c r="AE1234" s="1186">
        <f t="shared" si="875"/>
        <v>0</v>
      </c>
      <c r="AF1234" s="2614"/>
      <c r="AG1234" s="767"/>
      <c r="AH1234" s="238"/>
      <c r="AI1234" s="238"/>
      <c r="AJ1234" s="238"/>
      <c r="AK1234" s="238"/>
      <c r="AL1234" s="238"/>
      <c r="AM1234" s="238"/>
      <c r="AN1234" s="238"/>
      <c r="AO1234" s="238"/>
      <c r="AP1234" s="238"/>
      <c r="AQ1234" s="238"/>
      <c r="AR1234" s="238"/>
      <c r="AS1234" s="238"/>
      <c r="AT1234" s="238"/>
      <c r="AU1234" s="238"/>
      <c r="AV1234" s="238"/>
      <c r="AW1234" s="238"/>
      <c r="AX1234" s="238"/>
      <c r="AY1234" s="238"/>
      <c r="AZ1234" s="238"/>
      <c r="BA1234" s="238"/>
      <c r="BB1234" s="238"/>
      <c r="BC1234" s="238"/>
      <c r="BD1234" s="238"/>
      <c r="BE1234" s="238"/>
      <c r="BF1234" s="238"/>
      <c r="BG1234" s="238"/>
      <c r="BH1234" s="238"/>
      <c r="BI1234" s="238"/>
      <c r="BJ1234" s="238"/>
      <c r="BK1234" s="238"/>
      <c r="BL1234" s="238"/>
      <c r="BM1234" s="238"/>
      <c r="BN1234" s="238"/>
      <c r="BO1234" s="238"/>
      <c r="BP1234" s="238"/>
      <c r="BQ1234" s="238"/>
      <c r="BR1234" s="238"/>
      <c r="BS1234" s="238"/>
      <c r="BT1234" s="238"/>
      <c r="BU1234" s="238"/>
      <c r="BV1234" s="238"/>
      <c r="BW1234" s="238"/>
      <c r="BX1234" s="238"/>
      <c r="BY1234" s="238"/>
      <c r="BZ1234" s="238"/>
      <c r="CA1234" s="238"/>
      <c r="CB1234" s="238"/>
      <c r="CC1234" s="238"/>
      <c r="CD1234" s="238"/>
      <c r="CE1234" s="238"/>
      <c r="CF1234" s="238"/>
      <c r="CG1234" s="238"/>
      <c r="CH1234" s="238"/>
      <c r="CI1234" s="238"/>
      <c r="CJ1234" s="238"/>
      <c r="CK1234" s="238"/>
      <c r="CL1234" s="238"/>
      <c r="CM1234" s="238"/>
      <c r="CN1234" s="238"/>
      <c r="CO1234" s="238"/>
      <c r="CP1234" s="238"/>
      <c r="CQ1234" s="238"/>
      <c r="CR1234" s="238"/>
      <c r="CS1234" s="238"/>
      <c r="CT1234" s="238"/>
      <c r="CU1234" s="238"/>
      <c r="CV1234" s="238"/>
      <c r="CW1234" s="238"/>
      <c r="CX1234" s="238"/>
      <c r="CY1234" s="238"/>
      <c r="CZ1234" s="238"/>
      <c r="DA1234" s="238"/>
      <c r="DB1234" s="238"/>
      <c r="DC1234" s="238"/>
      <c r="DD1234" s="238"/>
      <c r="DE1234" s="238"/>
      <c r="DF1234" s="238"/>
      <c r="DG1234" s="238"/>
      <c r="DH1234" s="238"/>
      <c r="DI1234" s="238"/>
      <c r="DJ1234" s="238"/>
      <c r="DK1234" s="238"/>
      <c r="DL1234" s="238"/>
      <c r="DM1234" s="238"/>
      <c r="DN1234" s="238"/>
      <c r="DO1234" s="238"/>
      <c r="DP1234" s="238"/>
      <c r="DQ1234" s="238"/>
      <c r="DR1234" s="238"/>
      <c r="DS1234" s="238"/>
      <c r="DT1234" s="238"/>
      <c r="DU1234" s="238"/>
      <c r="DV1234" s="238"/>
      <c r="DW1234" s="238"/>
      <c r="DX1234" s="238"/>
      <c r="DY1234" s="238"/>
      <c r="DZ1234" s="238"/>
      <c r="EA1234" s="238"/>
      <c r="EB1234" s="238"/>
      <c r="EC1234" s="238"/>
      <c r="ED1234" s="238"/>
      <c r="EE1234" s="238"/>
      <c r="EF1234" s="238"/>
      <c r="EG1234" s="238"/>
      <c r="EH1234" s="238"/>
      <c r="EI1234" s="238"/>
      <c r="EJ1234" s="238"/>
      <c r="EK1234" s="238"/>
      <c r="EL1234" s="238"/>
      <c r="EM1234" s="238"/>
      <c r="EN1234" s="238"/>
      <c r="EO1234" s="238"/>
      <c r="EP1234" s="238"/>
      <c r="EQ1234" s="238"/>
      <c r="ER1234" s="238"/>
      <c r="ES1234" s="238"/>
      <c r="ET1234" s="238"/>
      <c r="EU1234" s="238"/>
      <c r="EV1234" s="238"/>
      <c r="EW1234" s="238"/>
      <c r="EX1234" s="238"/>
      <c r="EY1234" s="238"/>
      <c r="EZ1234" s="238"/>
      <c r="FA1234" s="238"/>
      <c r="FB1234" s="238"/>
      <c r="FC1234" s="238"/>
      <c r="FD1234" s="238"/>
      <c r="FE1234" s="238"/>
      <c r="FF1234" s="238"/>
      <c r="FG1234" s="238"/>
      <c r="FH1234" s="238"/>
      <c r="FI1234" s="238"/>
      <c r="FJ1234" s="238"/>
      <c r="FK1234" s="238"/>
      <c r="FL1234" s="238"/>
      <c r="FM1234" s="238"/>
      <c r="FN1234" s="238"/>
      <c r="FO1234" s="238"/>
      <c r="FP1234" s="238"/>
      <c r="FQ1234" s="238"/>
      <c r="FR1234" s="238"/>
      <c r="FS1234" s="238"/>
      <c r="FT1234" s="238"/>
      <c r="FU1234" s="238"/>
      <c r="FV1234" s="238"/>
      <c r="FW1234" s="238"/>
      <c r="FX1234" s="238"/>
      <c r="FY1234" s="238"/>
      <c r="FZ1234" s="238"/>
      <c r="GA1234" s="238"/>
      <c r="GB1234" s="238"/>
      <c r="GC1234" s="238"/>
      <c r="GD1234" s="238"/>
      <c r="GE1234" s="238"/>
      <c r="GF1234" s="238"/>
      <c r="GG1234" s="238"/>
      <c r="GH1234" s="238"/>
      <c r="GI1234" s="238"/>
      <c r="GJ1234" s="238"/>
      <c r="GK1234" s="238"/>
      <c r="GL1234" s="238"/>
      <c r="GM1234" s="238"/>
      <c r="GN1234" s="238"/>
      <c r="GO1234" s="238"/>
      <c r="GP1234" s="238"/>
      <c r="GQ1234" s="238"/>
      <c r="GR1234" s="238"/>
      <c r="GS1234" s="238"/>
      <c r="GT1234" s="238"/>
      <c r="GU1234" s="238"/>
      <c r="GV1234" s="238"/>
      <c r="GW1234" s="238"/>
      <c r="GX1234" s="238"/>
      <c r="GY1234" s="238"/>
      <c r="GZ1234" s="238"/>
      <c r="HA1234" s="238"/>
      <c r="HB1234" s="238"/>
      <c r="HC1234" s="238"/>
      <c r="HD1234" s="238"/>
      <c r="HE1234" s="238"/>
      <c r="HF1234" s="238"/>
      <c r="HG1234" s="238"/>
      <c r="HH1234" s="238"/>
      <c r="HI1234" s="238"/>
      <c r="HJ1234" s="238"/>
      <c r="HK1234" s="238"/>
      <c r="HL1234" s="238"/>
      <c r="HM1234" s="238"/>
      <c r="HN1234" s="238"/>
      <c r="HO1234" s="238"/>
      <c r="HP1234" s="238"/>
      <c r="HQ1234" s="238"/>
      <c r="HR1234" s="238"/>
      <c r="HS1234" s="238"/>
      <c r="HT1234" s="238"/>
      <c r="HU1234" s="238"/>
      <c r="HV1234" s="238"/>
      <c r="HW1234" s="238"/>
      <c r="HX1234" s="238"/>
      <c r="HY1234" s="238"/>
      <c r="HZ1234" s="238"/>
      <c r="IA1234" s="238"/>
      <c r="IB1234" s="238"/>
      <c r="IC1234" s="238"/>
      <c r="ID1234" s="238"/>
      <c r="IE1234" s="238"/>
      <c r="IF1234" s="238"/>
      <c r="IG1234" s="238"/>
      <c r="IH1234" s="238"/>
      <c r="II1234" s="238"/>
      <c r="IJ1234" s="238"/>
      <c r="IK1234" s="238"/>
      <c r="IL1234" s="238"/>
      <c r="IM1234" s="238"/>
      <c r="IN1234" s="238"/>
      <c r="IO1234" s="238"/>
      <c r="IP1234" s="238"/>
      <c r="IQ1234" s="238"/>
      <c r="IR1234" s="238"/>
      <c r="IS1234" s="238"/>
      <c r="IT1234" s="238"/>
      <c r="IU1234" s="238"/>
      <c r="IV1234" s="238"/>
      <c r="IW1234" s="238"/>
      <c r="IX1234" s="238"/>
      <c r="IY1234" s="238"/>
      <c r="IZ1234" s="238"/>
      <c r="JA1234" s="238"/>
      <c r="JB1234" s="238"/>
      <c r="JC1234" s="238"/>
      <c r="JD1234" s="238"/>
      <c r="JE1234" s="238"/>
      <c r="JF1234" s="238"/>
      <c r="JG1234" s="238"/>
      <c r="JH1234" s="238"/>
    </row>
    <row r="1235" spans="1:268" s="791" customFormat="1" ht="38.1" customHeight="1" x14ac:dyDescent="0.25">
      <c r="A1235" s="738">
        <v>1</v>
      </c>
      <c r="B1235" s="1744">
        <v>1</v>
      </c>
      <c r="C1235" s="1185" t="s">
        <v>312</v>
      </c>
      <c r="D1235" s="1185"/>
      <c r="E1235" s="1185"/>
      <c r="F1235" s="2257">
        <f t="shared" si="868"/>
        <v>700</v>
      </c>
      <c r="G1235" s="1186">
        <f t="shared" si="871"/>
        <v>292</v>
      </c>
      <c r="H1235" s="1186">
        <f t="shared" si="871"/>
        <v>453</v>
      </c>
      <c r="I1235" s="1356">
        <f t="shared" si="871"/>
        <v>155.13698630136986</v>
      </c>
      <c r="J1235" s="1449"/>
      <c r="K1235" s="1449"/>
      <c r="L1235" s="1450"/>
      <c r="M1235" s="1450"/>
      <c r="N1235" s="1450"/>
      <c r="O1235" s="1450"/>
      <c r="P1235" s="1450"/>
      <c r="Q1235" s="1450"/>
      <c r="R1235" s="1186"/>
      <c r="S1235" s="1186"/>
      <c r="T1235" s="1186"/>
      <c r="U1235" s="1186"/>
      <c r="V1235" s="1186"/>
      <c r="W1235" s="1605"/>
      <c r="X1235" s="1186"/>
      <c r="Y1235" s="1186"/>
      <c r="Z1235" s="1186"/>
      <c r="AA1235" s="1451"/>
      <c r="AB1235" s="1186"/>
      <c r="AC1235" s="1186">
        <f t="shared" si="866"/>
        <v>0</v>
      </c>
      <c r="AD1235" s="1186">
        <f t="shared" si="875"/>
        <v>0</v>
      </c>
      <c r="AE1235" s="1186">
        <f t="shared" si="875"/>
        <v>0</v>
      </c>
      <c r="AF1235" s="2614"/>
      <c r="AG1235" s="767"/>
      <c r="AH1235" s="238"/>
      <c r="AI1235" s="238"/>
      <c r="AJ1235" s="238"/>
      <c r="AK1235" s="238"/>
      <c r="AL1235" s="238"/>
      <c r="AM1235" s="238"/>
      <c r="AN1235" s="238"/>
      <c r="AO1235" s="238"/>
      <c r="AP1235" s="238"/>
      <c r="AQ1235" s="238"/>
      <c r="AR1235" s="238"/>
      <c r="AS1235" s="238"/>
      <c r="AT1235" s="238"/>
      <c r="AU1235" s="238"/>
      <c r="AV1235" s="238"/>
      <c r="AW1235" s="238"/>
      <c r="AX1235" s="238"/>
      <c r="AY1235" s="238"/>
      <c r="AZ1235" s="238"/>
      <c r="BA1235" s="238"/>
      <c r="BB1235" s="238"/>
      <c r="BC1235" s="238"/>
      <c r="BD1235" s="238"/>
      <c r="BE1235" s="238"/>
      <c r="BF1235" s="238"/>
      <c r="BG1235" s="238"/>
      <c r="BH1235" s="238"/>
      <c r="BI1235" s="238"/>
      <c r="BJ1235" s="238"/>
      <c r="BK1235" s="238"/>
      <c r="BL1235" s="238"/>
      <c r="BM1235" s="238"/>
      <c r="BN1235" s="238"/>
      <c r="BO1235" s="238"/>
      <c r="BP1235" s="238"/>
      <c r="BQ1235" s="238"/>
      <c r="BR1235" s="238"/>
      <c r="BS1235" s="238"/>
      <c r="BT1235" s="238"/>
      <c r="BU1235" s="238"/>
      <c r="BV1235" s="238"/>
      <c r="BW1235" s="238"/>
      <c r="BX1235" s="238"/>
      <c r="BY1235" s="238"/>
      <c r="BZ1235" s="238"/>
      <c r="CA1235" s="238"/>
      <c r="CB1235" s="238"/>
      <c r="CC1235" s="238"/>
      <c r="CD1235" s="238"/>
      <c r="CE1235" s="238"/>
      <c r="CF1235" s="238"/>
      <c r="CG1235" s="238"/>
      <c r="CH1235" s="238"/>
      <c r="CI1235" s="238"/>
      <c r="CJ1235" s="238"/>
      <c r="CK1235" s="238"/>
      <c r="CL1235" s="238"/>
      <c r="CM1235" s="238"/>
      <c r="CN1235" s="238"/>
      <c r="CO1235" s="238"/>
      <c r="CP1235" s="238"/>
      <c r="CQ1235" s="238"/>
      <c r="CR1235" s="238"/>
      <c r="CS1235" s="238"/>
      <c r="CT1235" s="238"/>
      <c r="CU1235" s="238"/>
      <c r="CV1235" s="238"/>
      <c r="CW1235" s="238"/>
      <c r="CX1235" s="238"/>
      <c r="CY1235" s="238"/>
      <c r="CZ1235" s="238"/>
      <c r="DA1235" s="238"/>
      <c r="DB1235" s="238"/>
      <c r="DC1235" s="238"/>
      <c r="DD1235" s="238"/>
      <c r="DE1235" s="238"/>
      <c r="DF1235" s="238"/>
      <c r="DG1235" s="238"/>
      <c r="DH1235" s="238"/>
      <c r="DI1235" s="238"/>
      <c r="DJ1235" s="238"/>
      <c r="DK1235" s="238"/>
      <c r="DL1235" s="238"/>
      <c r="DM1235" s="238"/>
      <c r="DN1235" s="238"/>
      <c r="DO1235" s="238"/>
      <c r="DP1235" s="238"/>
      <c r="DQ1235" s="238"/>
      <c r="DR1235" s="238"/>
      <c r="DS1235" s="238"/>
      <c r="DT1235" s="238"/>
      <c r="DU1235" s="238"/>
      <c r="DV1235" s="238"/>
      <c r="DW1235" s="238"/>
      <c r="DX1235" s="238"/>
      <c r="DY1235" s="238"/>
      <c r="DZ1235" s="238"/>
      <c r="EA1235" s="238"/>
      <c r="EB1235" s="238"/>
      <c r="EC1235" s="238"/>
      <c r="ED1235" s="238"/>
      <c r="EE1235" s="238"/>
      <c r="EF1235" s="238"/>
      <c r="EG1235" s="238"/>
      <c r="EH1235" s="238"/>
      <c r="EI1235" s="238"/>
      <c r="EJ1235" s="238"/>
      <c r="EK1235" s="238"/>
      <c r="EL1235" s="238"/>
      <c r="EM1235" s="238"/>
      <c r="EN1235" s="238"/>
      <c r="EO1235" s="238"/>
      <c r="EP1235" s="238"/>
      <c r="EQ1235" s="238"/>
      <c r="ER1235" s="238"/>
      <c r="ES1235" s="238"/>
      <c r="ET1235" s="238"/>
      <c r="EU1235" s="238"/>
      <c r="EV1235" s="238"/>
      <c r="EW1235" s="238"/>
      <c r="EX1235" s="238"/>
      <c r="EY1235" s="238"/>
      <c r="EZ1235" s="238"/>
      <c r="FA1235" s="238"/>
      <c r="FB1235" s="238"/>
      <c r="FC1235" s="238"/>
      <c r="FD1235" s="238"/>
      <c r="FE1235" s="238"/>
      <c r="FF1235" s="238"/>
      <c r="FG1235" s="238"/>
      <c r="FH1235" s="238"/>
      <c r="FI1235" s="238"/>
      <c r="FJ1235" s="238"/>
      <c r="FK1235" s="238"/>
      <c r="FL1235" s="238"/>
      <c r="FM1235" s="238"/>
      <c r="FN1235" s="238"/>
      <c r="FO1235" s="238"/>
      <c r="FP1235" s="238"/>
      <c r="FQ1235" s="238"/>
      <c r="FR1235" s="238"/>
      <c r="FS1235" s="238"/>
      <c r="FT1235" s="238"/>
      <c r="FU1235" s="238"/>
      <c r="FV1235" s="238"/>
      <c r="FW1235" s="238"/>
      <c r="FX1235" s="238"/>
      <c r="FY1235" s="238"/>
      <c r="FZ1235" s="238"/>
      <c r="GA1235" s="238"/>
      <c r="GB1235" s="238"/>
      <c r="GC1235" s="238"/>
      <c r="GD1235" s="238"/>
      <c r="GE1235" s="238"/>
      <c r="GF1235" s="238"/>
      <c r="GG1235" s="238"/>
      <c r="GH1235" s="238"/>
      <c r="GI1235" s="238"/>
      <c r="GJ1235" s="238"/>
      <c r="GK1235" s="238"/>
      <c r="GL1235" s="238"/>
      <c r="GM1235" s="238"/>
      <c r="GN1235" s="238"/>
      <c r="GO1235" s="238"/>
      <c r="GP1235" s="238"/>
      <c r="GQ1235" s="238"/>
      <c r="GR1235" s="238"/>
      <c r="GS1235" s="238"/>
      <c r="GT1235" s="238"/>
      <c r="GU1235" s="238"/>
      <c r="GV1235" s="238"/>
      <c r="GW1235" s="238"/>
      <c r="GX1235" s="238"/>
      <c r="GY1235" s="238"/>
      <c r="GZ1235" s="238"/>
      <c r="HA1235" s="238"/>
      <c r="HB1235" s="238"/>
      <c r="HC1235" s="238"/>
      <c r="HD1235" s="238"/>
      <c r="HE1235" s="238"/>
      <c r="HF1235" s="238"/>
      <c r="HG1235" s="238"/>
      <c r="HH1235" s="238"/>
      <c r="HI1235" s="238"/>
      <c r="HJ1235" s="238"/>
      <c r="HK1235" s="238"/>
      <c r="HL1235" s="238"/>
      <c r="HM1235" s="238"/>
      <c r="HN1235" s="238"/>
      <c r="HO1235" s="238"/>
      <c r="HP1235" s="238"/>
      <c r="HQ1235" s="238"/>
      <c r="HR1235" s="238"/>
      <c r="HS1235" s="238"/>
      <c r="HT1235" s="238"/>
      <c r="HU1235" s="238"/>
      <c r="HV1235" s="238"/>
      <c r="HW1235" s="238"/>
      <c r="HX1235" s="238"/>
      <c r="HY1235" s="238"/>
      <c r="HZ1235" s="238"/>
      <c r="IA1235" s="238"/>
      <c r="IB1235" s="238"/>
      <c r="IC1235" s="238"/>
      <c r="ID1235" s="238"/>
      <c r="IE1235" s="238"/>
      <c r="IF1235" s="238"/>
      <c r="IG1235" s="238"/>
      <c r="IH1235" s="238"/>
      <c r="II1235" s="238"/>
      <c r="IJ1235" s="238"/>
      <c r="IK1235" s="238"/>
      <c r="IL1235" s="238"/>
      <c r="IM1235" s="238"/>
      <c r="IN1235" s="238"/>
      <c r="IO1235" s="238"/>
      <c r="IP1235" s="238"/>
      <c r="IQ1235" s="238"/>
      <c r="IR1235" s="238"/>
      <c r="IS1235" s="238"/>
      <c r="IT1235" s="238"/>
      <c r="IU1235" s="238"/>
      <c r="IV1235" s="238"/>
      <c r="IW1235" s="238"/>
      <c r="IX1235" s="238"/>
      <c r="IY1235" s="238"/>
      <c r="IZ1235" s="238"/>
      <c r="JA1235" s="238"/>
      <c r="JB1235" s="238"/>
      <c r="JC1235" s="238"/>
      <c r="JD1235" s="238"/>
      <c r="JE1235" s="238"/>
      <c r="JF1235" s="238"/>
      <c r="JG1235" s="238"/>
      <c r="JH1235" s="238"/>
    </row>
    <row r="1236" spans="1:268" s="791" customFormat="1" ht="38.1" customHeight="1" x14ac:dyDescent="0.25">
      <c r="A1236" s="738">
        <v>1</v>
      </c>
      <c r="B1236" s="1744">
        <v>1</v>
      </c>
      <c r="C1236" s="1185" t="s">
        <v>321</v>
      </c>
      <c r="D1236" s="1185"/>
      <c r="E1236" s="1185"/>
      <c r="F1236" s="2257">
        <f t="shared" si="868"/>
        <v>22700</v>
      </c>
      <c r="G1236" s="1186">
        <f t="shared" si="871"/>
        <v>9458</v>
      </c>
      <c r="H1236" s="1186">
        <f t="shared" si="871"/>
        <v>17158</v>
      </c>
      <c r="I1236" s="1356">
        <f t="shared" si="871"/>
        <v>181.41256079509409</v>
      </c>
      <c r="J1236" s="1449"/>
      <c r="K1236" s="1449"/>
      <c r="L1236" s="1450"/>
      <c r="M1236" s="1450"/>
      <c r="N1236" s="1450"/>
      <c r="O1236" s="1450"/>
      <c r="P1236" s="1450"/>
      <c r="Q1236" s="1450"/>
      <c r="R1236" s="1186"/>
      <c r="S1236" s="1186"/>
      <c r="T1236" s="1186"/>
      <c r="U1236" s="1186"/>
      <c r="V1236" s="1186"/>
      <c r="W1236" s="1605"/>
      <c r="X1236" s="1186"/>
      <c r="Y1236" s="1186"/>
      <c r="Z1236" s="1186"/>
      <c r="AA1236" s="1451"/>
      <c r="AB1236" s="1186"/>
      <c r="AC1236" s="1186">
        <f t="shared" si="866"/>
        <v>0</v>
      </c>
      <c r="AD1236" s="1186">
        <f t="shared" si="875"/>
        <v>0</v>
      </c>
      <c r="AE1236" s="1186">
        <f t="shared" si="875"/>
        <v>0</v>
      </c>
      <c r="AF1236" s="2614"/>
      <c r="AG1236" s="767"/>
      <c r="AH1236" s="238"/>
      <c r="AI1236" s="238"/>
      <c r="AJ1236" s="238"/>
      <c r="AK1236" s="238"/>
      <c r="AL1236" s="238"/>
      <c r="AM1236" s="238"/>
      <c r="AN1236" s="238"/>
      <c r="AO1236" s="238"/>
      <c r="AP1236" s="238"/>
      <c r="AQ1236" s="238"/>
      <c r="AR1236" s="238"/>
      <c r="AS1236" s="238"/>
      <c r="AT1236" s="238"/>
      <c r="AU1236" s="238"/>
      <c r="AV1236" s="238"/>
      <c r="AW1236" s="238"/>
      <c r="AX1236" s="238"/>
      <c r="AY1236" s="238"/>
      <c r="AZ1236" s="238"/>
      <c r="BA1236" s="238"/>
      <c r="BB1236" s="238"/>
      <c r="BC1236" s="238"/>
      <c r="BD1236" s="238"/>
      <c r="BE1236" s="238"/>
      <c r="BF1236" s="238"/>
      <c r="BG1236" s="238"/>
      <c r="BH1236" s="238"/>
      <c r="BI1236" s="238"/>
      <c r="BJ1236" s="238"/>
      <c r="BK1236" s="238"/>
      <c r="BL1236" s="238"/>
      <c r="BM1236" s="238"/>
      <c r="BN1236" s="238"/>
      <c r="BO1236" s="238"/>
      <c r="BP1236" s="238"/>
      <c r="BQ1236" s="238"/>
      <c r="BR1236" s="238"/>
      <c r="BS1236" s="238"/>
      <c r="BT1236" s="238"/>
      <c r="BU1236" s="238"/>
      <c r="BV1236" s="238"/>
      <c r="BW1236" s="238"/>
      <c r="BX1236" s="238"/>
      <c r="BY1236" s="238"/>
      <c r="BZ1236" s="238"/>
      <c r="CA1236" s="238"/>
      <c r="CB1236" s="238"/>
      <c r="CC1236" s="238"/>
      <c r="CD1236" s="238"/>
      <c r="CE1236" s="238"/>
      <c r="CF1236" s="238"/>
      <c r="CG1236" s="238"/>
      <c r="CH1236" s="238"/>
      <c r="CI1236" s="238"/>
      <c r="CJ1236" s="238"/>
      <c r="CK1236" s="238"/>
      <c r="CL1236" s="238"/>
      <c r="CM1236" s="238"/>
      <c r="CN1236" s="238"/>
      <c r="CO1236" s="238"/>
      <c r="CP1236" s="238"/>
      <c r="CQ1236" s="238"/>
      <c r="CR1236" s="238"/>
      <c r="CS1236" s="238"/>
      <c r="CT1236" s="238"/>
      <c r="CU1236" s="238"/>
      <c r="CV1236" s="238"/>
      <c r="CW1236" s="238"/>
      <c r="CX1236" s="238"/>
      <c r="CY1236" s="238"/>
      <c r="CZ1236" s="238"/>
      <c r="DA1236" s="238"/>
      <c r="DB1236" s="238"/>
      <c r="DC1236" s="238"/>
      <c r="DD1236" s="238"/>
      <c r="DE1236" s="238"/>
      <c r="DF1236" s="238"/>
      <c r="DG1236" s="238"/>
      <c r="DH1236" s="238"/>
      <c r="DI1236" s="238"/>
      <c r="DJ1236" s="238"/>
      <c r="DK1236" s="238"/>
      <c r="DL1236" s="238"/>
      <c r="DM1236" s="238"/>
      <c r="DN1236" s="238"/>
      <c r="DO1236" s="238"/>
      <c r="DP1236" s="238"/>
      <c r="DQ1236" s="238"/>
      <c r="DR1236" s="238"/>
      <c r="DS1236" s="238"/>
      <c r="DT1236" s="238"/>
      <c r="DU1236" s="238"/>
      <c r="DV1236" s="238"/>
      <c r="DW1236" s="238"/>
      <c r="DX1236" s="238"/>
      <c r="DY1236" s="238"/>
      <c r="DZ1236" s="238"/>
      <c r="EA1236" s="238"/>
      <c r="EB1236" s="238"/>
      <c r="EC1236" s="238"/>
      <c r="ED1236" s="238"/>
      <c r="EE1236" s="238"/>
      <c r="EF1236" s="238"/>
      <c r="EG1236" s="238"/>
      <c r="EH1236" s="238"/>
      <c r="EI1236" s="238"/>
      <c r="EJ1236" s="238"/>
      <c r="EK1236" s="238"/>
      <c r="EL1236" s="238"/>
      <c r="EM1236" s="238"/>
      <c r="EN1236" s="238"/>
      <c r="EO1236" s="238"/>
      <c r="EP1236" s="238"/>
      <c r="EQ1236" s="238"/>
      <c r="ER1236" s="238"/>
      <c r="ES1236" s="238"/>
      <c r="ET1236" s="238"/>
      <c r="EU1236" s="238"/>
      <c r="EV1236" s="238"/>
      <c r="EW1236" s="238"/>
      <c r="EX1236" s="238"/>
      <c r="EY1236" s="238"/>
      <c r="EZ1236" s="238"/>
      <c r="FA1236" s="238"/>
      <c r="FB1236" s="238"/>
      <c r="FC1236" s="238"/>
      <c r="FD1236" s="238"/>
      <c r="FE1236" s="238"/>
      <c r="FF1236" s="238"/>
      <c r="FG1236" s="238"/>
      <c r="FH1236" s="238"/>
      <c r="FI1236" s="238"/>
      <c r="FJ1236" s="238"/>
      <c r="FK1236" s="238"/>
      <c r="FL1236" s="238"/>
      <c r="FM1236" s="238"/>
      <c r="FN1236" s="238"/>
      <c r="FO1236" s="238"/>
      <c r="FP1236" s="238"/>
      <c r="FQ1236" s="238"/>
      <c r="FR1236" s="238"/>
      <c r="FS1236" s="238"/>
      <c r="FT1236" s="238"/>
      <c r="FU1236" s="238"/>
      <c r="FV1236" s="238"/>
      <c r="FW1236" s="238"/>
      <c r="FX1236" s="238"/>
      <c r="FY1236" s="238"/>
      <c r="FZ1236" s="238"/>
      <c r="GA1236" s="238"/>
      <c r="GB1236" s="238"/>
      <c r="GC1236" s="238"/>
      <c r="GD1236" s="238"/>
      <c r="GE1236" s="238"/>
      <c r="GF1236" s="238"/>
      <c r="GG1236" s="238"/>
      <c r="GH1236" s="238"/>
      <c r="GI1236" s="238"/>
      <c r="GJ1236" s="238"/>
      <c r="GK1236" s="238"/>
      <c r="GL1236" s="238"/>
      <c r="GM1236" s="238"/>
      <c r="GN1236" s="238"/>
      <c r="GO1236" s="238"/>
      <c r="GP1236" s="238"/>
      <c r="GQ1236" s="238"/>
      <c r="GR1236" s="238"/>
      <c r="GS1236" s="238"/>
      <c r="GT1236" s="238"/>
      <c r="GU1236" s="238"/>
      <c r="GV1236" s="238"/>
      <c r="GW1236" s="238"/>
      <c r="GX1236" s="238"/>
      <c r="GY1236" s="238"/>
      <c r="GZ1236" s="238"/>
      <c r="HA1236" s="238"/>
      <c r="HB1236" s="238"/>
      <c r="HC1236" s="238"/>
      <c r="HD1236" s="238"/>
      <c r="HE1236" s="238"/>
      <c r="HF1236" s="238"/>
      <c r="HG1236" s="238"/>
      <c r="HH1236" s="238"/>
      <c r="HI1236" s="238"/>
      <c r="HJ1236" s="238"/>
      <c r="HK1236" s="238"/>
      <c r="HL1236" s="238"/>
      <c r="HM1236" s="238"/>
      <c r="HN1236" s="238"/>
      <c r="HO1236" s="238"/>
      <c r="HP1236" s="238"/>
      <c r="HQ1236" s="238"/>
      <c r="HR1236" s="238"/>
      <c r="HS1236" s="238"/>
      <c r="HT1236" s="238"/>
      <c r="HU1236" s="238"/>
      <c r="HV1236" s="238"/>
      <c r="HW1236" s="238"/>
      <c r="HX1236" s="238"/>
      <c r="HY1236" s="238"/>
      <c r="HZ1236" s="238"/>
      <c r="IA1236" s="238"/>
      <c r="IB1236" s="238"/>
      <c r="IC1236" s="238"/>
      <c r="ID1236" s="238"/>
      <c r="IE1236" s="238"/>
      <c r="IF1236" s="238"/>
      <c r="IG1236" s="238"/>
      <c r="IH1236" s="238"/>
      <c r="II1236" s="238"/>
      <c r="IJ1236" s="238"/>
      <c r="IK1236" s="238"/>
      <c r="IL1236" s="238"/>
      <c r="IM1236" s="238"/>
      <c r="IN1236" s="238"/>
      <c r="IO1236" s="238"/>
      <c r="IP1236" s="238"/>
      <c r="IQ1236" s="238"/>
      <c r="IR1236" s="238"/>
      <c r="IS1236" s="238"/>
      <c r="IT1236" s="238"/>
      <c r="IU1236" s="238"/>
      <c r="IV1236" s="238"/>
      <c r="IW1236" s="238"/>
      <c r="IX1236" s="238"/>
      <c r="IY1236" s="238"/>
      <c r="IZ1236" s="238"/>
      <c r="JA1236" s="238"/>
      <c r="JB1236" s="238"/>
      <c r="JC1236" s="238"/>
      <c r="JD1236" s="238"/>
      <c r="JE1236" s="238"/>
      <c r="JF1236" s="238"/>
      <c r="JG1236" s="238"/>
      <c r="JH1236" s="238"/>
    </row>
    <row r="1237" spans="1:268" s="791" customFormat="1" ht="38.1" customHeight="1" x14ac:dyDescent="0.25">
      <c r="A1237" s="738">
        <v>1</v>
      </c>
      <c r="B1237" s="1744">
        <v>1</v>
      </c>
      <c r="C1237" s="1185" t="s">
        <v>322</v>
      </c>
      <c r="D1237" s="1185"/>
      <c r="E1237" s="1185"/>
      <c r="F1237" s="2257">
        <f t="shared" si="868"/>
        <v>3377</v>
      </c>
      <c r="G1237" s="1186">
        <f t="shared" si="871"/>
        <v>1407</v>
      </c>
      <c r="H1237" s="1186">
        <f t="shared" si="871"/>
        <v>1533.2681564245809</v>
      </c>
      <c r="I1237" s="1356">
        <f t="shared" si="871"/>
        <v>108.974282617241</v>
      </c>
      <c r="J1237" s="1449"/>
      <c r="K1237" s="1449"/>
      <c r="L1237" s="1450"/>
      <c r="M1237" s="1450"/>
      <c r="N1237" s="1450"/>
      <c r="O1237" s="1450"/>
      <c r="P1237" s="1450"/>
      <c r="Q1237" s="1450"/>
      <c r="R1237" s="1186"/>
      <c r="S1237" s="1186"/>
      <c r="T1237" s="1186"/>
      <c r="U1237" s="1186"/>
      <c r="V1237" s="1186"/>
      <c r="W1237" s="1605"/>
      <c r="X1237" s="1186"/>
      <c r="Y1237" s="1186"/>
      <c r="Z1237" s="1186"/>
      <c r="AA1237" s="1451"/>
      <c r="AB1237" s="1186"/>
      <c r="AC1237" s="1186">
        <f t="shared" si="866"/>
        <v>0</v>
      </c>
      <c r="AD1237" s="1186">
        <f t="shared" si="875"/>
        <v>0</v>
      </c>
      <c r="AE1237" s="1186">
        <f t="shared" si="875"/>
        <v>0</v>
      </c>
      <c r="AF1237" s="2614"/>
      <c r="AG1237" s="767"/>
      <c r="AH1237" s="238"/>
      <c r="AI1237" s="238"/>
      <c r="AJ1237" s="238"/>
      <c r="AK1237" s="238"/>
      <c r="AL1237" s="238"/>
      <c r="AM1237" s="238"/>
      <c r="AN1237" s="238"/>
      <c r="AO1237" s="238"/>
      <c r="AP1237" s="238"/>
      <c r="AQ1237" s="238"/>
      <c r="AR1237" s="238"/>
      <c r="AS1237" s="238"/>
      <c r="AT1237" s="238"/>
      <c r="AU1237" s="238"/>
      <c r="AV1237" s="238"/>
      <c r="AW1237" s="238"/>
      <c r="AX1237" s="238"/>
      <c r="AY1237" s="238"/>
      <c r="AZ1237" s="238"/>
      <c r="BA1237" s="238"/>
      <c r="BB1237" s="238"/>
      <c r="BC1237" s="238"/>
      <c r="BD1237" s="238"/>
      <c r="BE1237" s="238"/>
      <c r="BF1237" s="238"/>
      <c r="BG1237" s="238"/>
      <c r="BH1237" s="238"/>
      <c r="BI1237" s="238"/>
      <c r="BJ1237" s="238"/>
      <c r="BK1237" s="238"/>
      <c r="BL1237" s="238"/>
      <c r="BM1237" s="238"/>
      <c r="BN1237" s="238"/>
      <c r="BO1237" s="238"/>
      <c r="BP1237" s="238"/>
      <c r="BQ1237" s="238"/>
      <c r="BR1237" s="238"/>
      <c r="BS1237" s="238"/>
      <c r="BT1237" s="238"/>
      <c r="BU1237" s="238"/>
      <c r="BV1237" s="238"/>
      <c r="BW1237" s="238"/>
      <c r="BX1237" s="238"/>
      <c r="BY1237" s="238"/>
      <c r="BZ1237" s="238"/>
      <c r="CA1237" s="238"/>
      <c r="CB1237" s="238"/>
      <c r="CC1237" s="238"/>
      <c r="CD1237" s="238"/>
      <c r="CE1237" s="238"/>
      <c r="CF1237" s="238"/>
      <c r="CG1237" s="238"/>
      <c r="CH1237" s="238"/>
      <c r="CI1237" s="238"/>
      <c r="CJ1237" s="238"/>
      <c r="CK1237" s="238"/>
      <c r="CL1237" s="238"/>
      <c r="CM1237" s="238"/>
      <c r="CN1237" s="238"/>
      <c r="CO1237" s="238"/>
      <c r="CP1237" s="238"/>
      <c r="CQ1237" s="238"/>
      <c r="CR1237" s="238"/>
      <c r="CS1237" s="238"/>
      <c r="CT1237" s="238"/>
      <c r="CU1237" s="238"/>
      <c r="CV1237" s="238"/>
      <c r="CW1237" s="238"/>
      <c r="CX1237" s="238"/>
      <c r="CY1237" s="238"/>
      <c r="CZ1237" s="238"/>
      <c r="DA1237" s="238"/>
      <c r="DB1237" s="238"/>
      <c r="DC1237" s="238"/>
      <c r="DD1237" s="238"/>
      <c r="DE1237" s="238"/>
      <c r="DF1237" s="238"/>
      <c r="DG1237" s="238"/>
      <c r="DH1237" s="238"/>
      <c r="DI1237" s="238"/>
      <c r="DJ1237" s="238"/>
      <c r="DK1237" s="238"/>
      <c r="DL1237" s="238"/>
      <c r="DM1237" s="238"/>
      <c r="DN1237" s="238"/>
      <c r="DO1237" s="238"/>
      <c r="DP1237" s="238"/>
      <c r="DQ1237" s="238"/>
      <c r="DR1237" s="238"/>
      <c r="DS1237" s="238"/>
      <c r="DT1237" s="238"/>
      <c r="DU1237" s="238"/>
      <c r="DV1237" s="238"/>
      <c r="DW1237" s="238"/>
      <c r="DX1237" s="238"/>
      <c r="DY1237" s="238"/>
      <c r="DZ1237" s="238"/>
      <c r="EA1237" s="238"/>
      <c r="EB1237" s="238"/>
      <c r="EC1237" s="238"/>
      <c r="ED1237" s="238"/>
      <c r="EE1237" s="238"/>
      <c r="EF1237" s="238"/>
      <c r="EG1237" s="238"/>
      <c r="EH1237" s="238"/>
      <c r="EI1237" s="238"/>
      <c r="EJ1237" s="238"/>
      <c r="EK1237" s="238"/>
      <c r="EL1237" s="238"/>
      <c r="EM1237" s="238"/>
      <c r="EN1237" s="238"/>
      <c r="EO1237" s="238"/>
      <c r="EP1237" s="238"/>
      <c r="EQ1237" s="238"/>
      <c r="ER1237" s="238"/>
      <c r="ES1237" s="238"/>
      <c r="ET1237" s="238"/>
      <c r="EU1237" s="238"/>
      <c r="EV1237" s="238"/>
      <c r="EW1237" s="238"/>
      <c r="EX1237" s="238"/>
      <c r="EY1237" s="238"/>
      <c r="EZ1237" s="238"/>
      <c r="FA1237" s="238"/>
      <c r="FB1237" s="238"/>
      <c r="FC1237" s="238"/>
      <c r="FD1237" s="238"/>
      <c r="FE1237" s="238"/>
      <c r="FF1237" s="238"/>
      <c r="FG1237" s="238"/>
      <c r="FH1237" s="238"/>
      <c r="FI1237" s="238"/>
      <c r="FJ1237" s="238"/>
      <c r="FK1237" s="238"/>
      <c r="FL1237" s="238"/>
      <c r="FM1237" s="238"/>
      <c r="FN1237" s="238"/>
      <c r="FO1237" s="238"/>
      <c r="FP1237" s="238"/>
      <c r="FQ1237" s="238"/>
      <c r="FR1237" s="238"/>
      <c r="FS1237" s="238"/>
      <c r="FT1237" s="238"/>
      <c r="FU1237" s="238"/>
      <c r="FV1237" s="238"/>
      <c r="FW1237" s="238"/>
      <c r="FX1237" s="238"/>
      <c r="FY1237" s="238"/>
      <c r="FZ1237" s="238"/>
      <c r="GA1237" s="238"/>
      <c r="GB1237" s="238"/>
      <c r="GC1237" s="238"/>
      <c r="GD1237" s="238"/>
      <c r="GE1237" s="238"/>
      <c r="GF1237" s="238"/>
      <c r="GG1237" s="238"/>
      <c r="GH1237" s="238"/>
      <c r="GI1237" s="238"/>
      <c r="GJ1237" s="238"/>
      <c r="GK1237" s="238"/>
      <c r="GL1237" s="238"/>
      <c r="GM1237" s="238"/>
      <c r="GN1237" s="238"/>
      <c r="GO1237" s="238"/>
      <c r="GP1237" s="238"/>
      <c r="GQ1237" s="238"/>
      <c r="GR1237" s="238"/>
      <c r="GS1237" s="238"/>
      <c r="GT1237" s="238"/>
      <c r="GU1237" s="238"/>
      <c r="GV1237" s="238"/>
      <c r="GW1237" s="238"/>
      <c r="GX1237" s="238"/>
      <c r="GY1237" s="238"/>
      <c r="GZ1237" s="238"/>
      <c r="HA1237" s="238"/>
      <c r="HB1237" s="238"/>
      <c r="HC1237" s="238"/>
      <c r="HD1237" s="238"/>
      <c r="HE1237" s="238"/>
      <c r="HF1237" s="238"/>
      <c r="HG1237" s="238"/>
      <c r="HH1237" s="238"/>
      <c r="HI1237" s="238"/>
      <c r="HJ1237" s="238"/>
      <c r="HK1237" s="238"/>
      <c r="HL1237" s="238"/>
      <c r="HM1237" s="238"/>
      <c r="HN1237" s="238"/>
      <c r="HO1237" s="238"/>
      <c r="HP1237" s="238"/>
      <c r="HQ1237" s="238"/>
      <c r="HR1237" s="238"/>
      <c r="HS1237" s="238"/>
      <c r="HT1237" s="238"/>
      <c r="HU1237" s="238"/>
      <c r="HV1237" s="238"/>
      <c r="HW1237" s="238"/>
      <c r="HX1237" s="238"/>
      <c r="HY1237" s="238"/>
      <c r="HZ1237" s="238"/>
      <c r="IA1237" s="238"/>
      <c r="IB1237" s="238"/>
      <c r="IC1237" s="238"/>
      <c r="ID1237" s="238"/>
      <c r="IE1237" s="238"/>
      <c r="IF1237" s="238"/>
      <c r="IG1237" s="238"/>
      <c r="IH1237" s="238"/>
      <c r="II1237" s="238"/>
      <c r="IJ1237" s="238"/>
      <c r="IK1237" s="238"/>
      <c r="IL1237" s="238"/>
      <c r="IM1237" s="238"/>
      <c r="IN1237" s="238"/>
      <c r="IO1237" s="238"/>
      <c r="IP1237" s="238"/>
      <c r="IQ1237" s="238"/>
      <c r="IR1237" s="238"/>
      <c r="IS1237" s="238"/>
      <c r="IT1237" s="238"/>
      <c r="IU1237" s="238"/>
      <c r="IV1237" s="238"/>
      <c r="IW1237" s="238"/>
      <c r="IX1237" s="238"/>
      <c r="IY1237" s="238"/>
      <c r="IZ1237" s="238"/>
      <c r="JA1237" s="238"/>
      <c r="JB1237" s="238"/>
      <c r="JC1237" s="238"/>
      <c r="JD1237" s="238"/>
      <c r="JE1237" s="238"/>
      <c r="JF1237" s="238"/>
      <c r="JG1237" s="238"/>
      <c r="JH1237" s="238"/>
    </row>
    <row r="1238" spans="1:268" s="791" customFormat="1" ht="49.5" customHeight="1" x14ac:dyDescent="0.25">
      <c r="A1238" s="738">
        <v>1</v>
      </c>
      <c r="B1238" s="1744">
        <v>1</v>
      </c>
      <c r="C1238" s="1185" t="s">
        <v>157</v>
      </c>
      <c r="D1238" s="1185"/>
      <c r="E1238" s="1185"/>
      <c r="F1238" s="2257">
        <f t="shared" si="868"/>
        <v>0</v>
      </c>
      <c r="G1238" s="1186">
        <f t="shared" si="871"/>
        <v>0</v>
      </c>
      <c r="H1238" s="1186">
        <f t="shared" si="871"/>
        <v>0</v>
      </c>
      <c r="I1238" s="1356">
        <f t="shared" si="871"/>
        <v>0</v>
      </c>
      <c r="J1238" s="1449"/>
      <c r="K1238" s="1449"/>
      <c r="L1238" s="1450"/>
      <c r="M1238" s="1450"/>
      <c r="N1238" s="1450"/>
      <c r="O1238" s="1450"/>
      <c r="P1238" s="1450"/>
      <c r="Q1238" s="1450"/>
      <c r="R1238" s="1186"/>
      <c r="S1238" s="1186"/>
      <c r="T1238" s="1186"/>
      <c r="U1238" s="1186"/>
      <c r="V1238" s="1186"/>
      <c r="W1238" s="1605"/>
      <c r="X1238" s="1186"/>
      <c r="Y1238" s="1186"/>
      <c r="Z1238" s="1186"/>
      <c r="AA1238" s="1451"/>
      <c r="AB1238" s="1186"/>
      <c r="AC1238" s="1186">
        <f t="shared" si="866"/>
        <v>0</v>
      </c>
      <c r="AD1238" s="1186">
        <f t="shared" si="875"/>
        <v>0</v>
      </c>
      <c r="AE1238" s="1186">
        <f t="shared" si="875"/>
        <v>0</v>
      </c>
      <c r="AF1238" s="2614"/>
      <c r="AG1238" s="767"/>
      <c r="AH1238" s="238"/>
      <c r="AI1238" s="238"/>
      <c r="AJ1238" s="238"/>
      <c r="AK1238" s="238"/>
      <c r="AL1238" s="238"/>
      <c r="AM1238" s="238"/>
      <c r="AN1238" s="238"/>
      <c r="AO1238" s="238"/>
      <c r="AP1238" s="238"/>
      <c r="AQ1238" s="238"/>
      <c r="AR1238" s="238"/>
      <c r="AS1238" s="238"/>
      <c r="AT1238" s="238"/>
      <c r="AU1238" s="238"/>
      <c r="AV1238" s="238"/>
      <c r="AW1238" s="238"/>
      <c r="AX1238" s="238"/>
      <c r="AY1238" s="238"/>
      <c r="AZ1238" s="238"/>
      <c r="BA1238" s="238"/>
      <c r="BB1238" s="238"/>
      <c r="BC1238" s="238"/>
      <c r="BD1238" s="238"/>
      <c r="BE1238" s="238"/>
      <c r="BF1238" s="238"/>
      <c r="BG1238" s="238"/>
      <c r="BH1238" s="238"/>
      <c r="BI1238" s="238"/>
      <c r="BJ1238" s="238"/>
      <c r="BK1238" s="238"/>
      <c r="BL1238" s="238"/>
      <c r="BM1238" s="238"/>
      <c r="BN1238" s="238"/>
      <c r="BO1238" s="238"/>
      <c r="BP1238" s="238"/>
      <c r="BQ1238" s="238"/>
      <c r="BR1238" s="238"/>
      <c r="BS1238" s="238"/>
      <c r="BT1238" s="238"/>
      <c r="BU1238" s="238"/>
      <c r="BV1238" s="238"/>
      <c r="BW1238" s="238"/>
      <c r="BX1238" s="238"/>
      <c r="BY1238" s="238"/>
      <c r="BZ1238" s="238"/>
      <c r="CA1238" s="238"/>
      <c r="CB1238" s="238"/>
      <c r="CC1238" s="238"/>
      <c r="CD1238" s="238"/>
      <c r="CE1238" s="238"/>
      <c r="CF1238" s="238"/>
      <c r="CG1238" s="238"/>
      <c r="CH1238" s="238"/>
      <c r="CI1238" s="238"/>
      <c r="CJ1238" s="238"/>
      <c r="CK1238" s="238"/>
      <c r="CL1238" s="238"/>
      <c r="CM1238" s="238"/>
      <c r="CN1238" s="238"/>
      <c r="CO1238" s="238"/>
      <c r="CP1238" s="238"/>
      <c r="CQ1238" s="238"/>
      <c r="CR1238" s="238"/>
      <c r="CS1238" s="238"/>
      <c r="CT1238" s="238"/>
      <c r="CU1238" s="238"/>
      <c r="CV1238" s="238"/>
      <c r="CW1238" s="238"/>
      <c r="CX1238" s="238"/>
      <c r="CY1238" s="238"/>
      <c r="CZ1238" s="238"/>
      <c r="DA1238" s="238"/>
      <c r="DB1238" s="238"/>
      <c r="DC1238" s="238"/>
      <c r="DD1238" s="238"/>
      <c r="DE1238" s="238"/>
      <c r="DF1238" s="238"/>
      <c r="DG1238" s="238"/>
      <c r="DH1238" s="238"/>
      <c r="DI1238" s="238"/>
      <c r="DJ1238" s="238"/>
      <c r="DK1238" s="238"/>
      <c r="DL1238" s="238"/>
      <c r="DM1238" s="238"/>
      <c r="DN1238" s="238"/>
      <c r="DO1238" s="238"/>
      <c r="DP1238" s="238"/>
      <c r="DQ1238" s="238"/>
      <c r="DR1238" s="238"/>
      <c r="DS1238" s="238"/>
      <c r="DT1238" s="238"/>
      <c r="DU1238" s="238"/>
      <c r="DV1238" s="238"/>
      <c r="DW1238" s="238"/>
      <c r="DX1238" s="238"/>
      <c r="DY1238" s="238"/>
      <c r="DZ1238" s="238"/>
      <c r="EA1238" s="238"/>
      <c r="EB1238" s="238"/>
      <c r="EC1238" s="238"/>
      <c r="ED1238" s="238"/>
      <c r="EE1238" s="238"/>
      <c r="EF1238" s="238"/>
      <c r="EG1238" s="238"/>
      <c r="EH1238" s="238"/>
      <c r="EI1238" s="238"/>
      <c r="EJ1238" s="238"/>
      <c r="EK1238" s="238"/>
      <c r="EL1238" s="238"/>
      <c r="EM1238" s="238"/>
      <c r="EN1238" s="238"/>
      <c r="EO1238" s="238"/>
      <c r="EP1238" s="238"/>
      <c r="EQ1238" s="238"/>
      <c r="ER1238" s="238"/>
      <c r="ES1238" s="238"/>
      <c r="ET1238" s="238"/>
      <c r="EU1238" s="238"/>
      <c r="EV1238" s="238"/>
      <c r="EW1238" s="238"/>
      <c r="EX1238" s="238"/>
      <c r="EY1238" s="238"/>
      <c r="EZ1238" s="238"/>
      <c r="FA1238" s="238"/>
      <c r="FB1238" s="238"/>
      <c r="FC1238" s="238"/>
      <c r="FD1238" s="238"/>
      <c r="FE1238" s="238"/>
      <c r="FF1238" s="238"/>
      <c r="FG1238" s="238"/>
      <c r="FH1238" s="238"/>
      <c r="FI1238" s="238"/>
      <c r="FJ1238" s="238"/>
      <c r="FK1238" s="238"/>
      <c r="FL1238" s="238"/>
      <c r="FM1238" s="238"/>
      <c r="FN1238" s="238"/>
      <c r="FO1238" s="238"/>
      <c r="FP1238" s="238"/>
      <c r="FQ1238" s="238"/>
      <c r="FR1238" s="238"/>
      <c r="FS1238" s="238"/>
      <c r="FT1238" s="238"/>
      <c r="FU1238" s="238"/>
      <c r="FV1238" s="238"/>
      <c r="FW1238" s="238"/>
      <c r="FX1238" s="238"/>
      <c r="FY1238" s="238"/>
      <c r="FZ1238" s="238"/>
      <c r="GA1238" s="238"/>
      <c r="GB1238" s="238"/>
      <c r="GC1238" s="238"/>
      <c r="GD1238" s="238"/>
      <c r="GE1238" s="238"/>
      <c r="GF1238" s="238"/>
      <c r="GG1238" s="238"/>
      <c r="GH1238" s="238"/>
      <c r="GI1238" s="238"/>
      <c r="GJ1238" s="238"/>
      <c r="GK1238" s="238"/>
      <c r="GL1238" s="238"/>
      <c r="GM1238" s="238"/>
      <c r="GN1238" s="238"/>
      <c r="GO1238" s="238"/>
      <c r="GP1238" s="238"/>
      <c r="GQ1238" s="238"/>
      <c r="GR1238" s="238"/>
      <c r="GS1238" s="238"/>
      <c r="GT1238" s="238"/>
      <c r="GU1238" s="238"/>
      <c r="GV1238" s="238"/>
      <c r="GW1238" s="238"/>
      <c r="GX1238" s="238"/>
      <c r="GY1238" s="238"/>
      <c r="GZ1238" s="238"/>
      <c r="HA1238" s="238"/>
      <c r="HB1238" s="238"/>
      <c r="HC1238" s="238"/>
      <c r="HD1238" s="238"/>
      <c r="HE1238" s="238"/>
      <c r="HF1238" s="238"/>
      <c r="HG1238" s="238"/>
      <c r="HH1238" s="238"/>
      <c r="HI1238" s="238"/>
      <c r="HJ1238" s="238"/>
      <c r="HK1238" s="238"/>
      <c r="HL1238" s="238"/>
      <c r="HM1238" s="238"/>
      <c r="HN1238" s="238"/>
      <c r="HO1238" s="238"/>
      <c r="HP1238" s="238"/>
      <c r="HQ1238" s="238"/>
      <c r="HR1238" s="238"/>
      <c r="HS1238" s="238"/>
      <c r="HT1238" s="238"/>
      <c r="HU1238" s="238"/>
      <c r="HV1238" s="238"/>
      <c r="HW1238" s="238"/>
      <c r="HX1238" s="238"/>
      <c r="HY1238" s="238"/>
      <c r="HZ1238" s="238"/>
      <c r="IA1238" s="238"/>
      <c r="IB1238" s="238"/>
      <c r="IC1238" s="238"/>
      <c r="ID1238" s="238"/>
      <c r="IE1238" s="238"/>
      <c r="IF1238" s="238"/>
      <c r="IG1238" s="238"/>
      <c r="IH1238" s="238"/>
      <c r="II1238" s="238"/>
      <c r="IJ1238" s="238"/>
      <c r="IK1238" s="238"/>
      <c r="IL1238" s="238"/>
      <c r="IM1238" s="238"/>
      <c r="IN1238" s="238"/>
      <c r="IO1238" s="238"/>
      <c r="IP1238" s="238"/>
      <c r="IQ1238" s="238"/>
      <c r="IR1238" s="238"/>
      <c r="IS1238" s="238"/>
      <c r="IT1238" s="238"/>
      <c r="IU1238" s="238"/>
      <c r="IV1238" s="238"/>
      <c r="IW1238" s="238"/>
      <c r="IX1238" s="238"/>
      <c r="IY1238" s="238"/>
      <c r="IZ1238" s="238"/>
      <c r="JA1238" s="238"/>
      <c r="JB1238" s="238"/>
      <c r="JC1238" s="238"/>
      <c r="JD1238" s="238"/>
      <c r="JE1238" s="238"/>
      <c r="JF1238" s="238"/>
      <c r="JG1238" s="238"/>
      <c r="JH1238" s="238"/>
    </row>
    <row r="1239" spans="1:268" s="791" customFormat="1" ht="38.1" customHeight="1" x14ac:dyDescent="0.25">
      <c r="A1239" s="738">
        <v>1</v>
      </c>
      <c r="B1239" s="1744">
        <v>1</v>
      </c>
      <c r="C1239" s="1185" t="s">
        <v>158</v>
      </c>
      <c r="D1239" s="1185"/>
      <c r="E1239" s="1185"/>
      <c r="F1239" s="2257">
        <f t="shared" si="868"/>
        <v>9234</v>
      </c>
      <c r="G1239" s="1186">
        <f t="shared" si="871"/>
        <v>3848</v>
      </c>
      <c r="H1239" s="1186">
        <f t="shared" si="871"/>
        <v>4060</v>
      </c>
      <c r="I1239" s="1356">
        <f t="shared" si="871"/>
        <v>105.50935550935552</v>
      </c>
      <c r="J1239" s="1449"/>
      <c r="K1239" s="1449"/>
      <c r="L1239" s="1450"/>
      <c r="M1239" s="1450"/>
      <c r="N1239" s="1450"/>
      <c r="O1239" s="1450"/>
      <c r="P1239" s="1450"/>
      <c r="Q1239" s="1450"/>
      <c r="R1239" s="1186"/>
      <c r="S1239" s="1186"/>
      <c r="T1239" s="1186"/>
      <c r="U1239" s="1186"/>
      <c r="V1239" s="1186"/>
      <c r="W1239" s="1605"/>
      <c r="X1239" s="1186"/>
      <c r="Y1239" s="1186"/>
      <c r="Z1239" s="1186"/>
      <c r="AA1239" s="1451"/>
      <c r="AB1239" s="1186"/>
      <c r="AC1239" s="1186">
        <f t="shared" si="866"/>
        <v>164</v>
      </c>
      <c r="AD1239" s="1186">
        <f t="shared" si="875"/>
        <v>132690.76</v>
      </c>
      <c r="AE1239" s="1186">
        <f t="shared" si="875"/>
        <v>132.69076000000001</v>
      </c>
      <c r="AF1239" s="2614"/>
      <c r="AG1239" s="767"/>
      <c r="AH1239" s="238"/>
      <c r="AI1239" s="238"/>
      <c r="AJ1239" s="238"/>
      <c r="AK1239" s="238"/>
      <c r="AL1239" s="238"/>
      <c r="AM1239" s="238"/>
      <c r="AN1239" s="238"/>
      <c r="AO1239" s="238"/>
      <c r="AP1239" s="238"/>
      <c r="AQ1239" s="238"/>
      <c r="AR1239" s="238"/>
      <c r="AS1239" s="238"/>
      <c r="AT1239" s="238"/>
      <c r="AU1239" s="238"/>
      <c r="AV1239" s="238"/>
      <c r="AW1239" s="238"/>
      <c r="AX1239" s="238"/>
      <c r="AY1239" s="238"/>
      <c r="AZ1239" s="238"/>
      <c r="BA1239" s="238"/>
      <c r="BB1239" s="238"/>
      <c r="BC1239" s="238"/>
      <c r="BD1239" s="238"/>
      <c r="BE1239" s="238"/>
      <c r="BF1239" s="238"/>
      <c r="BG1239" s="238"/>
      <c r="BH1239" s="238"/>
      <c r="BI1239" s="238"/>
      <c r="BJ1239" s="238"/>
      <c r="BK1239" s="238"/>
      <c r="BL1239" s="238"/>
      <c r="BM1239" s="238"/>
      <c r="BN1239" s="238"/>
      <c r="BO1239" s="238"/>
      <c r="BP1239" s="238"/>
      <c r="BQ1239" s="238"/>
      <c r="BR1239" s="238"/>
      <c r="BS1239" s="238"/>
      <c r="BT1239" s="238"/>
      <c r="BU1239" s="238"/>
      <c r="BV1239" s="238"/>
      <c r="BW1239" s="238"/>
      <c r="BX1239" s="238"/>
      <c r="BY1239" s="238"/>
      <c r="BZ1239" s="238"/>
      <c r="CA1239" s="238"/>
      <c r="CB1239" s="238"/>
      <c r="CC1239" s="238"/>
      <c r="CD1239" s="238"/>
      <c r="CE1239" s="238"/>
      <c r="CF1239" s="238"/>
      <c r="CG1239" s="238"/>
      <c r="CH1239" s="238"/>
      <c r="CI1239" s="238"/>
      <c r="CJ1239" s="238"/>
      <c r="CK1239" s="238"/>
      <c r="CL1239" s="238"/>
      <c r="CM1239" s="238"/>
      <c r="CN1239" s="238"/>
      <c r="CO1239" s="238"/>
      <c r="CP1239" s="238"/>
      <c r="CQ1239" s="238"/>
      <c r="CR1239" s="238"/>
      <c r="CS1239" s="238"/>
      <c r="CT1239" s="238"/>
      <c r="CU1239" s="238"/>
      <c r="CV1239" s="238"/>
      <c r="CW1239" s="238"/>
      <c r="CX1239" s="238"/>
      <c r="CY1239" s="238"/>
      <c r="CZ1239" s="238"/>
      <c r="DA1239" s="238"/>
      <c r="DB1239" s="238"/>
      <c r="DC1239" s="238"/>
      <c r="DD1239" s="238"/>
      <c r="DE1239" s="238"/>
      <c r="DF1239" s="238"/>
      <c r="DG1239" s="238"/>
      <c r="DH1239" s="238"/>
      <c r="DI1239" s="238"/>
      <c r="DJ1239" s="238"/>
      <c r="DK1239" s="238"/>
      <c r="DL1239" s="238"/>
      <c r="DM1239" s="238"/>
      <c r="DN1239" s="238"/>
      <c r="DO1239" s="238"/>
      <c r="DP1239" s="238"/>
      <c r="DQ1239" s="238"/>
      <c r="DR1239" s="238"/>
      <c r="DS1239" s="238"/>
      <c r="DT1239" s="238"/>
      <c r="DU1239" s="238"/>
      <c r="DV1239" s="238"/>
      <c r="DW1239" s="238"/>
      <c r="DX1239" s="238"/>
      <c r="DY1239" s="238"/>
      <c r="DZ1239" s="238"/>
      <c r="EA1239" s="238"/>
      <c r="EB1239" s="238"/>
      <c r="EC1239" s="238"/>
      <c r="ED1239" s="238"/>
      <c r="EE1239" s="238"/>
      <c r="EF1239" s="238"/>
      <c r="EG1239" s="238"/>
      <c r="EH1239" s="238"/>
      <c r="EI1239" s="238"/>
      <c r="EJ1239" s="238"/>
      <c r="EK1239" s="238"/>
      <c r="EL1239" s="238"/>
      <c r="EM1239" s="238"/>
      <c r="EN1239" s="238"/>
      <c r="EO1239" s="238"/>
      <c r="EP1239" s="238"/>
      <c r="EQ1239" s="238"/>
      <c r="ER1239" s="238"/>
      <c r="ES1239" s="238"/>
      <c r="ET1239" s="238"/>
      <c r="EU1239" s="238"/>
      <c r="EV1239" s="238"/>
      <c r="EW1239" s="238"/>
      <c r="EX1239" s="238"/>
      <c r="EY1239" s="238"/>
      <c r="EZ1239" s="238"/>
      <c r="FA1239" s="238"/>
      <c r="FB1239" s="238"/>
      <c r="FC1239" s="238"/>
      <c r="FD1239" s="238"/>
      <c r="FE1239" s="238"/>
      <c r="FF1239" s="238"/>
      <c r="FG1239" s="238"/>
      <c r="FH1239" s="238"/>
      <c r="FI1239" s="238"/>
      <c r="FJ1239" s="238"/>
      <c r="FK1239" s="238"/>
      <c r="FL1239" s="238"/>
      <c r="FM1239" s="238"/>
      <c r="FN1239" s="238"/>
      <c r="FO1239" s="238"/>
      <c r="FP1239" s="238"/>
      <c r="FQ1239" s="238"/>
      <c r="FR1239" s="238"/>
      <c r="FS1239" s="238"/>
      <c r="FT1239" s="238"/>
      <c r="FU1239" s="238"/>
      <c r="FV1239" s="238"/>
      <c r="FW1239" s="238"/>
      <c r="FX1239" s="238"/>
      <c r="FY1239" s="238"/>
      <c r="FZ1239" s="238"/>
      <c r="GA1239" s="238"/>
      <c r="GB1239" s="238"/>
      <c r="GC1239" s="238"/>
      <c r="GD1239" s="238"/>
      <c r="GE1239" s="238"/>
      <c r="GF1239" s="238"/>
      <c r="GG1239" s="238"/>
      <c r="GH1239" s="238"/>
      <c r="GI1239" s="238"/>
      <c r="GJ1239" s="238"/>
      <c r="GK1239" s="238"/>
      <c r="GL1239" s="238"/>
      <c r="GM1239" s="238"/>
      <c r="GN1239" s="238"/>
      <c r="GO1239" s="238"/>
      <c r="GP1239" s="238"/>
      <c r="GQ1239" s="238"/>
      <c r="GR1239" s="238"/>
      <c r="GS1239" s="238"/>
      <c r="GT1239" s="238"/>
      <c r="GU1239" s="238"/>
      <c r="GV1239" s="238"/>
      <c r="GW1239" s="238"/>
      <c r="GX1239" s="238"/>
      <c r="GY1239" s="238"/>
      <c r="GZ1239" s="238"/>
      <c r="HA1239" s="238"/>
      <c r="HB1239" s="238"/>
      <c r="HC1239" s="238"/>
      <c r="HD1239" s="238"/>
      <c r="HE1239" s="238"/>
      <c r="HF1239" s="238"/>
      <c r="HG1239" s="238"/>
      <c r="HH1239" s="238"/>
      <c r="HI1239" s="238"/>
      <c r="HJ1239" s="238"/>
      <c r="HK1239" s="238"/>
      <c r="HL1239" s="238"/>
      <c r="HM1239" s="238"/>
      <c r="HN1239" s="238"/>
      <c r="HO1239" s="238"/>
      <c r="HP1239" s="238"/>
      <c r="HQ1239" s="238"/>
      <c r="HR1239" s="238"/>
      <c r="HS1239" s="238"/>
      <c r="HT1239" s="238"/>
      <c r="HU1239" s="238"/>
      <c r="HV1239" s="238"/>
      <c r="HW1239" s="238"/>
      <c r="HX1239" s="238"/>
      <c r="HY1239" s="238"/>
      <c r="HZ1239" s="238"/>
      <c r="IA1239" s="238"/>
      <c r="IB1239" s="238"/>
      <c r="IC1239" s="238"/>
      <c r="ID1239" s="238"/>
      <c r="IE1239" s="238"/>
      <c r="IF1239" s="238"/>
      <c r="IG1239" s="238"/>
      <c r="IH1239" s="238"/>
      <c r="II1239" s="238"/>
      <c r="IJ1239" s="238"/>
      <c r="IK1239" s="238"/>
      <c r="IL1239" s="238"/>
      <c r="IM1239" s="238"/>
      <c r="IN1239" s="238"/>
      <c r="IO1239" s="238"/>
      <c r="IP1239" s="238"/>
      <c r="IQ1239" s="238"/>
      <c r="IR1239" s="238"/>
      <c r="IS1239" s="238"/>
      <c r="IT1239" s="238"/>
      <c r="IU1239" s="238"/>
      <c r="IV1239" s="238"/>
      <c r="IW1239" s="238"/>
      <c r="IX1239" s="238"/>
      <c r="IY1239" s="238"/>
      <c r="IZ1239" s="238"/>
      <c r="JA1239" s="238"/>
      <c r="JB1239" s="238"/>
      <c r="JC1239" s="238"/>
      <c r="JD1239" s="238"/>
      <c r="JE1239" s="238"/>
      <c r="JF1239" s="238"/>
      <c r="JG1239" s="238"/>
      <c r="JH1239" s="238"/>
    </row>
    <row r="1240" spans="1:268" s="791" customFormat="1" ht="45" customHeight="1" x14ac:dyDescent="0.25">
      <c r="A1240" s="738">
        <v>1</v>
      </c>
      <c r="B1240" s="1744">
        <v>1</v>
      </c>
      <c r="C1240" s="1348" t="s">
        <v>320</v>
      </c>
      <c r="D1240" s="1348"/>
      <c r="E1240" s="1185"/>
      <c r="F1240" s="2257">
        <f t="shared" si="868"/>
        <v>910</v>
      </c>
      <c r="G1240" s="1186">
        <f t="shared" si="871"/>
        <v>379</v>
      </c>
      <c r="H1240" s="1186">
        <f t="shared" si="871"/>
        <v>812</v>
      </c>
      <c r="I1240" s="1356">
        <f t="shared" si="871"/>
        <v>214.24802110817942</v>
      </c>
      <c r="J1240" s="1449"/>
      <c r="K1240" s="1449"/>
      <c r="L1240" s="1450"/>
      <c r="M1240" s="1450"/>
      <c r="N1240" s="1450"/>
      <c r="O1240" s="1450"/>
      <c r="P1240" s="1450"/>
      <c r="Q1240" s="1450"/>
      <c r="R1240" s="1186"/>
      <c r="S1240" s="1186"/>
      <c r="T1240" s="1186"/>
      <c r="U1240" s="1186"/>
      <c r="V1240" s="1186"/>
      <c r="W1240" s="1605"/>
      <c r="X1240" s="1186"/>
      <c r="Y1240" s="1186"/>
      <c r="Z1240" s="1186"/>
      <c r="AA1240" s="1451"/>
      <c r="AB1240" s="1186"/>
      <c r="AC1240" s="1186">
        <f t="shared" si="866"/>
        <v>65</v>
      </c>
      <c r="AD1240" s="1186">
        <f t="shared" si="875"/>
        <v>52590.849999999991</v>
      </c>
      <c r="AE1240" s="1186">
        <f t="shared" si="875"/>
        <v>52.590849999999989</v>
      </c>
      <c r="AF1240" s="2614"/>
      <c r="AG1240" s="767"/>
      <c r="AH1240" s="238"/>
      <c r="AI1240" s="238"/>
      <c r="AJ1240" s="238"/>
      <c r="AK1240" s="238"/>
      <c r="AL1240" s="238"/>
      <c r="AM1240" s="238"/>
      <c r="AN1240" s="238"/>
      <c r="AO1240" s="238"/>
      <c r="AP1240" s="238"/>
      <c r="AQ1240" s="238"/>
      <c r="AR1240" s="238"/>
      <c r="AS1240" s="238"/>
      <c r="AT1240" s="238"/>
      <c r="AU1240" s="238"/>
      <c r="AV1240" s="238"/>
      <c r="AW1240" s="238"/>
      <c r="AX1240" s="238"/>
      <c r="AY1240" s="238"/>
      <c r="AZ1240" s="238"/>
      <c r="BA1240" s="238"/>
      <c r="BB1240" s="238"/>
      <c r="BC1240" s="238"/>
      <c r="BD1240" s="238"/>
      <c r="BE1240" s="238"/>
      <c r="BF1240" s="238"/>
      <c r="BG1240" s="238"/>
      <c r="BH1240" s="238"/>
      <c r="BI1240" s="238"/>
      <c r="BJ1240" s="238"/>
      <c r="BK1240" s="238"/>
      <c r="BL1240" s="238"/>
      <c r="BM1240" s="238"/>
      <c r="BN1240" s="238"/>
      <c r="BO1240" s="238"/>
      <c r="BP1240" s="238"/>
      <c r="BQ1240" s="238"/>
      <c r="BR1240" s="238"/>
      <c r="BS1240" s="238"/>
      <c r="BT1240" s="238"/>
      <c r="BU1240" s="238"/>
      <c r="BV1240" s="238"/>
      <c r="BW1240" s="238"/>
      <c r="BX1240" s="238"/>
      <c r="BY1240" s="238"/>
      <c r="BZ1240" s="238"/>
      <c r="CA1240" s="238"/>
      <c r="CB1240" s="238"/>
      <c r="CC1240" s="238"/>
      <c r="CD1240" s="238"/>
      <c r="CE1240" s="238"/>
      <c r="CF1240" s="238"/>
      <c r="CG1240" s="238"/>
      <c r="CH1240" s="238"/>
      <c r="CI1240" s="238"/>
      <c r="CJ1240" s="238"/>
      <c r="CK1240" s="238"/>
      <c r="CL1240" s="238"/>
      <c r="CM1240" s="238"/>
      <c r="CN1240" s="238"/>
      <c r="CO1240" s="238"/>
      <c r="CP1240" s="238"/>
      <c r="CQ1240" s="238"/>
      <c r="CR1240" s="238"/>
      <c r="CS1240" s="238"/>
      <c r="CT1240" s="238"/>
      <c r="CU1240" s="238"/>
      <c r="CV1240" s="238"/>
      <c r="CW1240" s="238"/>
      <c r="CX1240" s="238"/>
      <c r="CY1240" s="238"/>
      <c r="CZ1240" s="238"/>
      <c r="DA1240" s="238"/>
      <c r="DB1240" s="238"/>
      <c r="DC1240" s="238"/>
      <c r="DD1240" s="238"/>
      <c r="DE1240" s="238"/>
      <c r="DF1240" s="238"/>
      <c r="DG1240" s="238"/>
      <c r="DH1240" s="238"/>
      <c r="DI1240" s="238"/>
      <c r="DJ1240" s="238"/>
      <c r="DK1240" s="238"/>
      <c r="DL1240" s="238"/>
      <c r="DM1240" s="238"/>
      <c r="DN1240" s="238"/>
      <c r="DO1240" s="238"/>
      <c r="DP1240" s="238"/>
      <c r="DQ1240" s="238"/>
      <c r="DR1240" s="238"/>
      <c r="DS1240" s="238"/>
      <c r="DT1240" s="238"/>
      <c r="DU1240" s="238"/>
      <c r="DV1240" s="238"/>
      <c r="DW1240" s="238"/>
      <c r="DX1240" s="238"/>
      <c r="DY1240" s="238"/>
      <c r="DZ1240" s="238"/>
      <c r="EA1240" s="238"/>
      <c r="EB1240" s="238"/>
      <c r="EC1240" s="238"/>
      <c r="ED1240" s="238"/>
      <c r="EE1240" s="238"/>
      <c r="EF1240" s="238"/>
      <c r="EG1240" s="238"/>
      <c r="EH1240" s="238"/>
      <c r="EI1240" s="238"/>
      <c r="EJ1240" s="238"/>
      <c r="EK1240" s="238"/>
      <c r="EL1240" s="238"/>
      <c r="EM1240" s="238"/>
      <c r="EN1240" s="238"/>
      <c r="EO1240" s="238"/>
      <c r="EP1240" s="238"/>
      <c r="EQ1240" s="238"/>
      <c r="ER1240" s="238"/>
      <c r="ES1240" s="238"/>
      <c r="ET1240" s="238"/>
      <c r="EU1240" s="238"/>
      <c r="EV1240" s="238"/>
      <c r="EW1240" s="238"/>
      <c r="EX1240" s="238"/>
      <c r="EY1240" s="238"/>
      <c r="EZ1240" s="238"/>
      <c r="FA1240" s="238"/>
      <c r="FB1240" s="238"/>
      <c r="FC1240" s="238"/>
      <c r="FD1240" s="238"/>
      <c r="FE1240" s="238"/>
      <c r="FF1240" s="238"/>
      <c r="FG1240" s="238"/>
      <c r="FH1240" s="238"/>
      <c r="FI1240" s="238"/>
      <c r="FJ1240" s="238"/>
      <c r="FK1240" s="238"/>
      <c r="FL1240" s="238"/>
      <c r="FM1240" s="238"/>
      <c r="FN1240" s="238"/>
      <c r="FO1240" s="238"/>
      <c r="FP1240" s="238"/>
      <c r="FQ1240" s="238"/>
      <c r="FR1240" s="238"/>
      <c r="FS1240" s="238"/>
      <c r="FT1240" s="238"/>
      <c r="FU1240" s="238"/>
      <c r="FV1240" s="238"/>
      <c r="FW1240" s="238"/>
      <c r="FX1240" s="238"/>
      <c r="FY1240" s="238"/>
      <c r="FZ1240" s="238"/>
      <c r="GA1240" s="238"/>
      <c r="GB1240" s="238"/>
      <c r="GC1240" s="238"/>
      <c r="GD1240" s="238"/>
      <c r="GE1240" s="238"/>
      <c r="GF1240" s="238"/>
      <c r="GG1240" s="238"/>
      <c r="GH1240" s="238"/>
      <c r="GI1240" s="238"/>
      <c r="GJ1240" s="238"/>
      <c r="GK1240" s="238"/>
      <c r="GL1240" s="238"/>
      <c r="GM1240" s="238"/>
      <c r="GN1240" s="238"/>
      <c r="GO1240" s="238"/>
      <c r="GP1240" s="238"/>
      <c r="GQ1240" s="238"/>
      <c r="GR1240" s="238"/>
      <c r="GS1240" s="238"/>
      <c r="GT1240" s="238"/>
      <c r="GU1240" s="238"/>
      <c r="GV1240" s="238"/>
      <c r="GW1240" s="238"/>
      <c r="GX1240" s="238"/>
      <c r="GY1240" s="238"/>
      <c r="GZ1240" s="238"/>
      <c r="HA1240" s="238"/>
      <c r="HB1240" s="238"/>
      <c r="HC1240" s="238"/>
      <c r="HD1240" s="238"/>
      <c r="HE1240" s="238"/>
      <c r="HF1240" s="238"/>
      <c r="HG1240" s="238"/>
      <c r="HH1240" s="238"/>
      <c r="HI1240" s="238"/>
      <c r="HJ1240" s="238"/>
      <c r="HK1240" s="238"/>
      <c r="HL1240" s="238"/>
      <c r="HM1240" s="238"/>
      <c r="HN1240" s="238"/>
      <c r="HO1240" s="238"/>
      <c r="HP1240" s="238"/>
      <c r="HQ1240" s="238"/>
      <c r="HR1240" s="238"/>
      <c r="HS1240" s="238"/>
      <c r="HT1240" s="238"/>
      <c r="HU1240" s="238"/>
      <c r="HV1240" s="238"/>
      <c r="HW1240" s="238"/>
      <c r="HX1240" s="238"/>
      <c r="HY1240" s="238"/>
      <c r="HZ1240" s="238"/>
      <c r="IA1240" s="238"/>
      <c r="IB1240" s="238"/>
      <c r="IC1240" s="238"/>
      <c r="ID1240" s="238"/>
      <c r="IE1240" s="238"/>
      <c r="IF1240" s="238"/>
      <c r="IG1240" s="238"/>
      <c r="IH1240" s="238"/>
      <c r="II1240" s="238"/>
      <c r="IJ1240" s="238"/>
      <c r="IK1240" s="238"/>
      <c r="IL1240" s="238"/>
      <c r="IM1240" s="238"/>
      <c r="IN1240" s="238"/>
      <c r="IO1240" s="238"/>
      <c r="IP1240" s="238"/>
      <c r="IQ1240" s="238"/>
      <c r="IR1240" s="238"/>
      <c r="IS1240" s="238"/>
      <c r="IT1240" s="238"/>
      <c r="IU1240" s="238"/>
      <c r="IV1240" s="238"/>
      <c r="IW1240" s="238"/>
      <c r="IX1240" s="238"/>
      <c r="IY1240" s="238"/>
      <c r="IZ1240" s="238"/>
      <c r="JA1240" s="238"/>
      <c r="JB1240" s="238"/>
      <c r="JC1240" s="238"/>
      <c r="JD1240" s="238"/>
      <c r="JE1240" s="238"/>
      <c r="JF1240" s="238"/>
      <c r="JG1240" s="238"/>
      <c r="JH1240" s="238"/>
    </row>
    <row r="1241" spans="1:268" s="791" customFormat="1" ht="33" customHeight="1" x14ac:dyDescent="0.25">
      <c r="A1241" s="738">
        <v>1</v>
      </c>
      <c r="B1241" s="1744">
        <v>1</v>
      </c>
      <c r="C1241" s="1324" t="s">
        <v>356</v>
      </c>
      <c r="D1241" s="1324"/>
      <c r="E1241" s="1185"/>
      <c r="F1241" s="2257">
        <f t="shared" si="868"/>
        <v>0</v>
      </c>
      <c r="G1241" s="1186">
        <f t="shared" si="871"/>
        <v>0</v>
      </c>
      <c r="H1241" s="1186">
        <f t="shared" si="871"/>
        <v>0</v>
      </c>
      <c r="I1241" s="1356">
        <f t="shared" si="871"/>
        <v>0</v>
      </c>
      <c r="J1241" s="1449"/>
      <c r="K1241" s="1449"/>
      <c r="L1241" s="1450"/>
      <c r="M1241" s="1450"/>
      <c r="N1241" s="1450"/>
      <c r="O1241" s="1450"/>
      <c r="P1241" s="1450"/>
      <c r="Q1241" s="1450"/>
      <c r="R1241" s="1186"/>
      <c r="S1241" s="1186"/>
      <c r="T1241" s="1186"/>
      <c r="U1241" s="1186"/>
      <c r="V1241" s="1186"/>
      <c r="W1241" s="1605"/>
      <c r="X1241" s="1186"/>
      <c r="Y1241" s="1186"/>
      <c r="Z1241" s="1186"/>
      <c r="AA1241" s="1451"/>
      <c r="AB1241" s="1186"/>
      <c r="AC1241" s="1186">
        <f t="shared" si="866"/>
        <v>0</v>
      </c>
      <c r="AD1241" s="1186">
        <f t="shared" si="875"/>
        <v>0</v>
      </c>
      <c r="AE1241" s="1186">
        <f t="shared" si="875"/>
        <v>0</v>
      </c>
      <c r="AF1241" s="2614"/>
      <c r="AG1241" s="767"/>
      <c r="AH1241" s="238"/>
      <c r="AI1241" s="238"/>
      <c r="AJ1241" s="238"/>
      <c r="AK1241" s="238"/>
      <c r="AL1241" s="238"/>
      <c r="AM1241" s="238"/>
      <c r="AN1241" s="238"/>
      <c r="AO1241" s="238"/>
      <c r="AP1241" s="238"/>
      <c r="AQ1241" s="238"/>
      <c r="AR1241" s="238"/>
      <c r="AS1241" s="238"/>
      <c r="AT1241" s="238"/>
      <c r="AU1241" s="238"/>
      <c r="AV1241" s="238"/>
      <c r="AW1241" s="238"/>
      <c r="AX1241" s="238"/>
      <c r="AY1241" s="238"/>
      <c r="AZ1241" s="238"/>
      <c r="BA1241" s="238"/>
      <c r="BB1241" s="238"/>
      <c r="BC1241" s="238"/>
      <c r="BD1241" s="238"/>
      <c r="BE1241" s="238"/>
      <c r="BF1241" s="238"/>
      <c r="BG1241" s="238"/>
      <c r="BH1241" s="238"/>
      <c r="BI1241" s="238"/>
      <c r="BJ1241" s="238"/>
      <c r="BK1241" s="238"/>
      <c r="BL1241" s="238"/>
      <c r="BM1241" s="238"/>
      <c r="BN1241" s="238"/>
      <c r="BO1241" s="238"/>
      <c r="BP1241" s="238"/>
      <c r="BQ1241" s="238"/>
      <c r="BR1241" s="238"/>
      <c r="BS1241" s="238"/>
      <c r="BT1241" s="238"/>
      <c r="BU1241" s="238"/>
      <c r="BV1241" s="238"/>
      <c r="BW1241" s="238"/>
      <c r="BX1241" s="238"/>
      <c r="BY1241" s="238"/>
      <c r="BZ1241" s="238"/>
      <c r="CA1241" s="238"/>
      <c r="CB1241" s="238"/>
      <c r="CC1241" s="238"/>
      <c r="CD1241" s="238"/>
      <c r="CE1241" s="238"/>
      <c r="CF1241" s="238"/>
      <c r="CG1241" s="238"/>
      <c r="CH1241" s="238"/>
      <c r="CI1241" s="238"/>
      <c r="CJ1241" s="238"/>
      <c r="CK1241" s="238"/>
      <c r="CL1241" s="238"/>
      <c r="CM1241" s="238"/>
      <c r="CN1241" s="238"/>
      <c r="CO1241" s="238"/>
      <c r="CP1241" s="238"/>
      <c r="CQ1241" s="238"/>
      <c r="CR1241" s="238"/>
      <c r="CS1241" s="238"/>
      <c r="CT1241" s="238"/>
      <c r="CU1241" s="238"/>
      <c r="CV1241" s="238"/>
      <c r="CW1241" s="238"/>
      <c r="CX1241" s="238"/>
      <c r="CY1241" s="238"/>
      <c r="CZ1241" s="238"/>
      <c r="DA1241" s="238"/>
      <c r="DB1241" s="238"/>
      <c r="DC1241" s="238"/>
      <c r="DD1241" s="238"/>
      <c r="DE1241" s="238"/>
      <c r="DF1241" s="238"/>
      <c r="DG1241" s="238"/>
      <c r="DH1241" s="238"/>
      <c r="DI1241" s="238"/>
      <c r="DJ1241" s="238"/>
      <c r="DK1241" s="238"/>
      <c r="DL1241" s="238"/>
      <c r="DM1241" s="238"/>
      <c r="DN1241" s="238"/>
      <c r="DO1241" s="238"/>
      <c r="DP1241" s="238"/>
      <c r="DQ1241" s="238"/>
      <c r="DR1241" s="238"/>
      <c r="DS1241" s="238"/>
      <c r="DT1241" s="238"/>
      <c r="DU1241" s="238"/>
      <c r="DV1241" s="238"/>
      <c r="DW1241" s="238"/>
      <c r="DX1241" s="238"/>
      <c r="DY1241" s="238"/>
      <c r="DZ1241" s="238"/>
      <c r="EA1241" s="238"/>
      <c r="EB1241" s="238"/>
      <c r="EC1241" s="238"/>
      <c r="ED1241" s="238"/>
      <c r="EE1241" s="238"/>
      <c r="EF1241" s="238"/>
      <c r="EG1241" s="238"/>
      <c r="EH1241" s="238"/>
      <c r="EI1241" s="238"/>
      <c r="EJ1241" s="238"/>
      <c r="EK1241" s="238"/>
      <c r="EL1241" s="238"/>
      <c r="EM1241" s="238"/>
      <c r="EN1241" s="238"/>
      <c r="EO1241" s="238"/>
      <c r="EP1241" s="238"/>
      <c r="EQ1241" s="238"/>
      <c r="ER1241" s="238"/>
      <c r="ES1241" s="238"/>
      <c r="ET1241" s="238"/>
      <c r="EU1241" s="238"/>
      <c r="EV1241" s="238"/>
      <c r="EW1241" s="238"/>
      <c r="EX1241" s="238"/>
      <c r="EY1241" s="238"/>
      <c r="EZ1241" s="238"/>
      <c r="FA1241" s="238"/>
      <c r="FB1241" s="238"/>
      <c r="FC1241" s="238"/>
      <c r="FD1241" s="238"/>
      <c r="FE1241" s="238"/>
      <c r="FF1241" s="238"/>
      <c r="FG1241" s="238"/>
      <c r="FH1241" s="238"/>
      <c r="FI1241" s="238"/>
      <c r="FJ1241" s="238"/>
      <c r="FK1241" s="238"/>
      <c r="FL1241" s="238"/>
      <c r="FM1241" s="238"/>
      <c r="FN1241" s="238"/>
      <c r="FO1241" s="238"/>
      <c r="FP1241" s="238"/>
      <c r="FQ1241" s="238"/>
      <c r="FR1241" s="238"/>
      <c r="FS1241" s="238"/>
      <c r="FT1241" s="238"/>
      <c r="FU1241" s="238"/>
      <c r="FV1241" s="238"/>
      <c r="FW1241" s="238"/>
      <c r="FX1241" s="238"/>
      <c r="FY1241" s="238"/>
      <c r="FZ1241" s="238"/>
      <c r="GA1241" s="238"/>
      <c r="GB1241" s="238"/>
      <c r="GC1241" s="238"/>
      <c r="GD1241" s="238"/>
      <c r="GE1241" s="238"/>
      <c r="GF1241" s="238"/>
      <c r="GG1241" s="238"/>
      <c r="GH1241" s="238"/>
      <c r="GI1241" s="238"/>
      <c r="GJ1241" s="238"/>
      <c r="GK1241" s="238"/>
      <c r="GL1241" s="238"/>
      <c r="GM1241" s="238"/>
      <c r="GN1241" s="238"/>
      <c r="GO1241" s="238"/>
      <c r="GP1241" s="238"/>
      <c r="GQ1241" s="238"/>
      <c r="GR1241" s="238"/>
      <c r="GS1241" s="238"/>
      <c r="GT1241" s="238"/>
      <c r="GU1241" s="238"/>
      <c r="GV1241" s="238"/>
      <c r="GW1241" s="238"/>
      <c r="GX1241" s="238"/>
      <c r="GY1241" s="238"/>
      <c r="GZ1241" s="238"/>
      <c r="HA1241" s="238"/>
      <c r="HB1241" s="238"/>
      <c r="HC1241" s="238"/>
      <c r="HD1241" s="238"/>
      <c r="HE1241" s="238"/>
      <c r="HF1241" s="238"/>
      <c r="HG1241" s="238"/>
      <c r="HH1241" s="238"/>
      <c r="HI1241" s="238"/>
      <c r="HJ1241" s="238"/>
      <c r="HK1241" s="238"/>
      <c r="HL1241" s="238"/>
      <c r="HM1241" s="238"/>
      <c r="HN1241" s="238"/>
      <c r="HO1241" s="238"/>
      <c r="HP1241" s="238"/>
      <c r="HQ1241" s="238"/>
      <c r="HR1241" s="238"/>
      <c r="HS1241" s="238"/>
      <c r="HT1241" s="238"/>
      <c r="HU1241" s="238"/>
      <c r="HV1241" s="238"/>
      <c r="HW1241" s="238"/>
      <c r="HX1241" s="238"/>
      <c r="HY1241" s="238"/>
      <c r="HZ1241" s="238"/>
      <c r="IA1241" s="238"/>
      <c r="IB1241" s="238"/>
      <c r="IC1241" s="238"/>
      <c r="ID1241" s="238"/>
      <c r="IE1241" s="238"/>
      <c r="IF1241" s="238"/>
      <c r="IG1241" s="238"/>
      <c r="IH1241" s="238"/>
      <c r="II1241" s="238"/>
      <c r="IJ1241" s="238"/>
      <c r="IK1241" s="238"/>
      <c r="IL1241" s="238"/>
      <c r="IM1241" s="238"/>
      <c r="IN1241" s="238"/>
      <c r="IO1241" s="238"/>
      <c r="IP1241" s="238"/>
      <c r="IQ1241" s="238"/>
      <c r="IR1241" s="238"/>
      <c r="IS1241" s="238"/>
      <c r="IT1241" s="238"/>
      <c r="IU1241" s="238"/>
      <c r="IV1241" s="238"/>
      <c r="IW1241" s="238"/>
      <c r="IX1241" s="238"/>
      <c r="IY1241" s="238"/>
      <c r="IZ1241" s="238"/>
      <c r="JA1241" s="238"/>
      <c r="JB1241" s="238"/>
      <c r="JC1241" s="238"/>
      <c r="JD1241" s="238"/>
      <c r="JE1241" s="238"/>
      <c r="JF1241" s="238"/>
      <c r="JG1241" s="238"/>
      <c r="JH1241" s="238"/>
    </row>
    <row r="1242" spans="1:268" s="791" customFormat="1" ht="38.1" customHeight="1" x14ac:dyDescent="0.25">
      <c r="A1242" s="738">
        <v>1</v>
      </c>
      <c r="B1242" s="1744">
        <v>1</v>
      </c>
      <c r="C1242" s="1293" t="s">
        <v>165</v>
      </c>
      <c r="D1242" s="1293"/>
      <c r="E1242" s="1185"/>
      <c r="F1242" s="1479">
        <f t="shared" si="868"/>
        <v>42242</v>
      </c>
      <c r="G1242" s="1294">
        <f t="shared" si="871"/>
        <v>17602</v>
      </c>
      <c r="H1242" s="1294">
        <f t="shared" si="871"/>
        <v>26606.26815642458</v>
      </c>
      <c r="I1242" s="1356">
        <f t="shared" si="871"/>
        <v>151.15480147951698</v>
      </c>
      <c r="J1242" s="1449"/>
      <c r="K1242" s="1449"/>
      <c r="L1242" s="1450"/>
      <c r="M1242" s="1450"/>
      <c r="N1242" s="1450"/>
      <c r="O1242" s="1450"/>
      <c r="P1242" s="1450"/>
      <c r="Q1242" s="1450"/>
      <c r="R1242" s="1186">
        <f t="shared" ref="R1242:AB1242" si="876">R1191</f>
        <v>37350.781090000004</v>
      </c>
      <c r="S1242" s="1186">
        <f t="shared" ref="S1242:T1242" si="877">S1191</f>
        <v>37350.781090000004</v>
      </c>
      <c r="T1242" s="1186">
        <f t="shared" si="877"/>
        <v>37350.781090000004</v>
      </c>
      <c r="U1242" s="1186">
        <f t="shared" ref="U1242:V1242" si="878">U1191</f>
        <v>37350.781090000004</v>
      </c>
      <c r="V1242" s="1186">
        <f t="shared" si="878"/>
        <v>37350.781090000004</v>
      </c>
      <c r="W1242" s="1186">
        <f t="shared" si="876"/>
        <v>15562.825454166668</v>
      </c>
      <c r="X1242" s="1186">
        <f t="shared" si="876"/>
        <v>20196.79939</v>
      </c>
      <c r="Y1242" s="1186">
        <f t="shared" si="876"/>
        <v>0</v>
      </c>
      <c r="Z1242" s="1186">
        <f t="shared" si="876"/>
        <v>4633.9739358333318</v>
      </c>
      <c r="AA1242" s="1186">
        <f t="shared" si="876"/>
        <v>-299.09231999999997</v>
      </c>
      <c r="AB1242" s="1186">
        <f t="shared" si="876"/>
        <v>19897.70707</v>
      </c>
      <c r="AC1242" s="1294">
        <f t="shared" si="866"/>
        <v>164</v>
      </c>
      <c r="AD1242" s="1186">
        <f t="shared" si="875"/>
        <v>132690.76</v>
      </c>
      <c r="AE1242" s="1186">
        <f t="shared" si="875"/>
        <v>132.69076000000001</v>
      </c>
      <c r="AF1242" s="2614"/>
      <c r="AG1242" s="767"/>
      <c r="AH1242" s="238"/>
      <c r="AI1242" s="238"/>
      <c r="AJ1242" s="238"/>
      <c r="AK1242" s="238"/>
      <c r="AL1242" s="238"/>
      <c r="AM1242" s="238"/>
      <c r="AN1242" s="238"/>
      <c r="AO1242" s="238"/>
      <c r="AP1242" s="238"/>
      <c r="AQ1242" s="238"/>
      <c r="AR1242" s="238"/>
      <c r="AS1242" s="238"/>
      <c r="AT1242" s="238"/>
      <c r="AU1242" s="238"/>
      <c r="AV1242" s="238"/>
      <c r="AW1242" s="238"/>
      <c r="AX1242" s="238"/>
      <c r="AY1242" s="238"/>
      <c r="AZ1242" s="238"/>
      <c r="BA1242" s="238"/>
      <c r="BB1242" s="238"/>
      <c r="BC1242" s="238"/>
      <c r="BD1242" s="238"/>
      <c r="BE1242" s="238"/>
      <c r="BF1242" s="238"/>
      <c r="BG1242" s="238"/>
      <c r="BH1242" s="238"/>
      <c r="BI1242" s="238"/>
      <c r="BJ1242" s="238"/>
      <c r="BK1242" s="238"/>
      <c r="BL1242" s="238"/>
      <c r="BM1242" s="238"/>
      <c r="BN1242" s="238"/>
      <c r="BO1242" s="238"/>
      <c r="BP1242" s="238"/>
      <c r="BQ1242" s="238"/>
      <c r="BR1242" s="238"/>
      <c r="BS1242" s="238"/>
      <c r="BT1242" s="238"/>
      <c r="BU1242" s="238"/>
      <c r="BV1242" s="238"/>
      <c r="BW1242" s="238"/>
      <c r="BX1242" s="238"/>
      <c r="BY1242" s="238"/>
      <c r="BZ1242" s="238"/>
      <c r="CA1242" s="238"/>
      <c r="CB1242" s="238"/>
      <c r="CC1242" s="238"/>
      <c r="CD1242" s="238"/>
      <c r="CE1242" s="238"/>
      <c r="CF1242" s="238"/>
      <c r="CG1242" s="238"/>
      <c r="CH1242" s="238"/>
      <c r="CI1242" s="238"/>
      <c r="CJ1242" s="238"/>
      <c r="CK1242" s="238"/>
      <c r="CL1242" s="238"/>
      <c r="CM1242" s="238"/>
      <c r="CN1242" s="238"/>
      <c r="CO1242" s="238"/>
      <c r="CP1242" s="238"/>
      <c r="CQ1242" s="238"/>
      <c r="CR1242" s="238"/>
      <c r="CS1242" s="238"/>
      <c r="CT1242" s="238"/>
      <c r="CU1242" s="238"/>
      <c r="CV1242" s="238"/>
      <c r="CW1242" s="238"/>
      <c r="CX1242" s="238"/>
      <c r="CY1242" s="238"/>
      <c r="CZ1242" s="238"/>
      <c r="DA1242" s="238"/>
      <c r="DB1242" s="238"/>
      <c r="DC1242" s="238"/>
      <c r="DD1242" s="238"/>
      <c r="DE1242" s="238"/>
      <c r="DF1242" s="238"/>
      <c r="DG1242" s="238"/>
      <c r="DH1242" s="238"/>
      <c r="DI1242" s="238"/>
      <c r="DJ1242" s="238"/>
      <c r="DK1242" s="238"/>
      <c r="DL1242" s="238"/>
      <c r="DM1242" s="238"/>
      <c r="DN1242" s="238"/>
      <c r="DO1242" s="238"/>
      <c r="DP1242" s="238"/>
      <c r="DQ1242" s="238"/>
      <c r="DR1242" s="238"/>
      <c r="DS1242" s="238"/>
      <c r="DT1242" s="238"/>
      <c r="DU1242" s="238"/>
      <c r="DV1242" s="238"/>
      <c r="DW1242" s="238"/>
      <c r="DX1242" s="238"/>
      <c r="DY1242" s="238"/>
      <c r="DZ1242" s="238"/>
      <c r="EA1242" s="238"/>
      <c r="EB1242" s="238"/>
      <c r="EC1242" s="238"/>
      <c r="ED1242" s="238"/>
      <c r="EE1242" s="238"/>
      <c r="EF1242" s="238"/>
      <c r="EG1242" s="238"/>
      <c r="EH1242" s="238"/>
      <c r="EI1242" s="238"/>
      <c r="EJ1242" s="238"/>
      <c r="EK1242" s="238"/>
      <c r="EL1242" s="238"/>
      <c r="EM1242" s="238"/>
      <c r="EN1242" s="238"/>
      <c r="EO1242" s="238"/>
      <c r="EP1242" s="238"/>
      <c r="EQ1242" s="238"/>
      <c r="ER1242" s="238"/>
      <c r="ES1242" s="238"/>
      <c r="ET1242" s="238"/>
      <c r="EU1242" s="238"/>
      <c r="EV1242" s="238"/>
      <c r="EW1242" s="238"/>
      <c r="EX1242" s="238"/>
      <c r="EY1242" s="238"/>
      <c r="EZ1242" s="238"/>
      <c r="FA1242" s="238"/>
      <c r="FB1242" s="238"/>
      <c r="FC1242" s="238"/>
      <c r="FD1242" s="238"/>
      <c r="FE1242" s="238"/>
      <c r="FF1242" s="238"/>
      <c r="FG1242" s="238"/>
      <c r="FH1242" s="238"/>
      <c r="FI1242" s="238"/>
      <c r="FJ1242" s="238"/>
      <c r="FK1242" s="238"/>
      <c r="FL1242" s="238"/>
      <c r="FM1242" s="238"/>
      <c r="FN1242" s="238"/>
      <c r="FO1242" s="238"/>
      <c r="FP1242" s="238"/>
      <c r="FQ1242" s="238"/>
      <c r="FR1242" s="238"/>
      <c r="FS1242" s="238"/>
      <c r="FT1242" s="238"/>
      <c r="FU1242" s="238"/>
      <c r="FV1242" s="238"/>
      <c r="FW1242" s="238"/>
      <c r="FX1242" s="238"/>
      <c r="FY1242" s="238"/>
      <c r="FZ1242" s="238"/>
      <c r="GA1242" s="238"/>
      <c r="GB1242" s="238"/>
      <c r="GC1242" s="238"/>
      <c r="GD1242" s="238"/>
      <c r="GE1242" s="238"/>
      <c r="GF1242" s="238"/>
      <c r="GG1242" s="238"/>
      <c r="GH1242" s="238"/>
      <c r="GI1242" s="238"/>
      <c r="GJ1242" s="238"/>
      <c r="GK1242" s="238"/>
      <c r="GL1242" s="238"/>
      <c r="GM1242" s="238"/>
      <c r="GN1242" s="238"/>
      <c r="GO1242" s="238"/>
      <c r="GP1242" s="238"/>
      <c r="GQ1242" s="238"/>
      <c r="GR1242" s="238"/>
      <c r="GS1242" s="238"/>
      <c r="GT1242" s="238"/>
      <c r="GU1242" s="238"/>
      <c r="GV1242" s="238"/>
      <c r="GW1242" s="238"/>
      <c r="GX1242" s="238"/>
      <c r="GY1242" s="238"/>
      <c r="GZ1242" s="238"/>
      <c r="HA1242" s="238"/>
      <c r="HB1242" s="238"/>
      <c r="HC1242" s="238"/>
      <c r="HD1242" s="238"/>
      <c r="HE1242" s="238"/>
      <c r="HF1242" s="238"/>
      <c r="HG1242" s="238"/>
      <c r="HH1242" s="238"/>
      <c r="HI1242" s="238"/>
      <c r="HJ1242" s="238"/>
      <c r="HK1242" s="238"/>
      <c r="HL1242" s="238"/>
      <c r="HM1242" s="238"/>
      <c r="HN1242" s="238"/>
      <c r="HO1242" s="238"/>
      <c r="HP1242" s="238"/>
      <c r="HQ1242" s="238"/>
      <c r="HR1242" s="238"/>
      <c r="HS1242" s="238"/>
      <c r="HT1242" s="238"/>
      <c r="HU1242" s="238"/>
      <c r="HV1242" s="238"/>
      <c r="HW1242" s="238"/>
      <c r="HX1242" s="238"/>
      <c r="HY1242" s="238"/>
      <c r="HZ1242" s="238"/>
      <c r="IA1242" s="238"/>
      <c r="IB1242" s="238"/>
      <c r="IC1242" s="238"/>
      <c r="ID1242" s="238"/>
      <c r="IE1242" s="238"/>
      <c r="IF1242" s="238"/>
      <c r="IG1242" s="238"/>
      <c r="IH1242" s="238"/>
      <c r="II1242" s="238"/>
      <c r="IJ1242" s="238"/>
      <c r="IK1242" s="238"/>
      <c r="IL1242" s="238"/>
      <c r="IM1242" s="238"/>
      <c r="IN1242" s="238"/>
      <c r="IO1242" s="238"/>
      <c r="IP1242" s="238"/>
      <c r="IQ1242" s="238"/>
      <c r="IR1242" s="238"/>
      <c r="IS1242" s="238"/>
      <c r="IT1242" s="238"/>
      <c r="IU1242" s="238"/>
      <c r="IV1242" s="238"/>
      <c r="IW1242" s="238"/>
      <c r="IX1242" s="238"/>
      <c r="IY1242" s="238"/>
      <c r="IZ1242" s="238"/>
      <c r="JA1242" s="238"/>
      <c r="JB1242" s="238"/>
      <c r="JC1242" s="238"/>
      <c r="JD1242" s="238"/>
      <c r="JE1242" s="238"/>
      <c r="JF1242" s="238"/>
      <c r="JG1242" s="238"/>
      <c r="JH1242" s="238"/>
    </row>
    <row r="1243" spans="1:268" s="791" customFormat="1" ht="38.1" customHeight="1" x14ac:dyDescent="0.25">
      <c r="A1243" s="738">
        <v>1</v>
      </c>
      <c r="B1243" s="1744">
        <v>1</v>
      </c>
      <c r="C1243" s="1519" t="s">
        <v>14</v>
      </c>
      <c r="D1243" s="1519"/>
      <c r="E1243" s="1185"/>
      <c r="F1243" s="2257"/>
      <c r="G1243" s="1186"/>
      <c r="H1243" s="1186"/>
      <c r="I1243" s="1356"/>
      <c r="J1243" s="1449"/>
      <c r="K1243" s="1449"/>
      <c r="L1243" s="1450"/>
      <c r="M1243" s="1450"/>
      <c r="N1243" s="1450"/>
      <c r="O1243" s="1450"/>
      <c r="P1243" s="1450"/>
      <c r="Q1243" s="1450"/>
      <c r="R1243" s="1186"/>
      <c r="S1243" s="1186"/>
      <c r="T1243" s="1186"/>
      <c r="U1243" s="1186"/>
      <c r="V1243" s="1186"/>
      <c r="W1243" s="1605"/>
      <c r="X1243" s="1186"/>
      <c r="Y1243" s="1186"/>
      <c r="Z1243" s="1186"/>
      <c r="AA1243" s="1451"/>
      <c r="AB1243" s="1186"/>
      <c r="AC1243" s="1186"/>
      <c r="AD1243" s="1186"/>
      <c r="AE1243" s="1186"/>
      <c r="AF1243" s="2614"/>
      <c r="AG1243" s="767"/>
      <c r="AH1243" s="238"/>
      <c r="AI1243" s="238"/>
      <c r="AJ1243" s="238"/>
      <c r="AK1243" s="238"/>
      <c r="AL1243" s="238"/>
      <c r="AM1243" s="238"/>
      <c r="AN1243" s="238"/>
      <c r="AO1243" s="238"/>
      <c r="AP1243" s="238"/>
      <c r="AQ1243" s="238"/>
      <c r="AR1243" s="238"/>
      <c r="AS1243" s="238"/>
      <c r="AT1243" s="238"/>
      <c r="AU1243" s="238"/>
      <c r="AV1243" s="238"/>
      <c r="AW1243" s="238"/>
      <c r="AX1243" s="238"/>
      <c r="AY1243" s="238"/>
      <c r="AZ1243" s="238"/>
      <c r="BA1243" s="238"/>
      <c r="BB1243" s="238"/>
      <c r="BC1243" s="238"/>
      <c r="BD1243" s="238"/>
      <c r="BE1243" s="238"/>
      <c r="BF1243" s="238"/>
      <c r="BG1243" s="238"/>
      <c r="BH1243" s="238"/>
      <c r="BI1243" s="238"/>
      <c r="BJ1243" s="238"/>
      <c r="BK1243" s="238"/>
      <c r="BL1243" s="238"/>
      <c r="BM1243" s="238"/>
      <c r="BN1243" s="238"/>
      <c r="BO1243" s="238"/>
      <c r="BP1243" s="238"/>
      <c r="BQ1243" s="238"/>
      <c r="BR1243" s="238"/>
      <c r="BS1243" s="238"/>
      <c r="BT1243" s="238"/>
      <c r="BU1243" s="238"/>
      <c r="BV1243" s="238"/>
      <c r="BW1243" s="238"/>
      <c r="BX1243" s="238"/>
      <c r="BY1243" s="238"/>
      <c r="BZ1243" s="238"/>
      <c r="CA1243" s="238"/>
      <c r="CB1243" s="238"/>
      <c r="CC1243" s="238"/>
      <c r="CD1243" s="238"/>
      <c r="CE1243" s="238"/>
      <c r="CF1243" s="238"/>
      <c r="CG1243" s="238"/>
      <c r="CH1243" s="238"/>
      <c r="CI1243" s="238"/>
      <c r="CJ1243" s="238"/>
      <c r="CK1243" s="238"/>
      <c r="CL1243" s="238"/>
      <c r="CM1243" s="238"/>
      <c r="CN1243" s="238"/>
      <c r="CO1243" s="238"/>
      <c r="CP1243" s="238"/>
      <c r="CQ1243" s="238"/>
      <c r="CR1243" s="238"/>
      <c r="CS1243" s="238"/>
      <c r="CT1243" s="238"/>
      <c r="CU1243" s="238"/>
      <c r="CV1243" s="238"/>
      <c r="CW1243" s="238"/>
      <c r="CX1243" s="238"/>
      <c r="CY1243" s="238"/>
      <c r="CZ1243" s="238"/>
      <c r="DA1243" s="238"/>
      <c r="DB1243" s="238"/>
      <c r="DC1243" s="238"/>
      <c r="DD1243" s="238"/>
      <c r="DE1243" s="238"/>
      <c r="DF1243" s="238"/>
      <c r="DG1243" s="238"/>
      <c r="DH1243" s="238"/>
      <c r="DI1243" s="238"/>
      <c r="DJ1243" s="238"/>
      <c r="DK1243" s="238"/>
      <c r="DL1243" s="238"/>
      <c r="DM1243" s="238"/>
      <c r="DN1243" s="238"/>
      <c r="DO1243" s="238"/>
      <c r="DP1243" s="238"/>
      <c r="DQ1243" s="238"/>
      <c r="DR1243" s="238"/>
      <c r="DS1243" s="238"/>
      <c r="DT1243" s="238"/>
      <c r="DU1243" s="238"/>
      <c r="DV1243" s="238"/>
      <c r="DW1243" s="238"/>
      <c r="DX1243" s="238"/>
      <c r="DY1243" s="238"/>
      <c r="DZ1243" s="238"/>
      <c r="EA1243" s="238"/>
      <c r="EB1243" s="238"/>
      <c r="EC1243" s="238"/>
      <c r="ED1243" s="238"/>
      <c r="EE1243" s="238"/>
      <c r="EF1243" s="238"/>
      <c r="EG1243" s="238"/>
      <c r="EH1243" s="238"/>
      <c r="EI1243" s="238"/>
      <c r="EJ1243" s="238"/>
      <c r="EK1243" s="238"/>
      <c r="EL1243" s="238"/>
      <c r="EM1243" s="238"/>
      <c r="EN1243" s="238"/>
      <c r="EO1243" s="238"/>
      <c r="EP1243" s="238"/>
      <c r="EQ1243" s="238"/>
      <c r="ER1243" s="238"/>
      <c r="ES1243" s="238"/>
      <c r="ET1243" s="238"/>
      <c r="EU1243" s="238"/>
      <c r="EV1243" s="238"/>
      <c r="EW1243" s="238"/>
      <c r="EX1243" s="238"/>
      <c r="EY1243" s="238"/>
      <c r="EZ1243" s="238"/>
      <c r="FA1243" s="238"/>
      <c r="FB1243" s="238"/>
      <c r="FC1243" s="238"/>
      <c r="FD1243" s="238"/>
      <c r="FE1243" s="238"/>
      <c r="FF1243" s="238"/>
      <c r="FG1243" s="238"/>
      <c r="FH1243" s="238"/>
      <c r="FI1243" s="238"/>
      <c r="FJ1243" s="238"/>
      <c r="FK1243" s="238"/>
      <c r="FL1243" s="238"/>
      <c r="FM1243" s="238"/>
      <c r="FN1243" s="238"/>
      <c r="FO1243" s="238"/>
      <c r="FP1243" s="238"/>
      <c r="FQ1243" s="238"/>
      <c r="FR1243" s="238"/>
      <c r="FS1243" s="238"/>
      <c r="FT1243" s="238"/>
      <c r="FU1243" s="238"/>
      <c r="FV1243" s="238"/>
      <c r="FW1243" s="238"/>
      <c r="FX1243" s="238"/>
      <c r="FY1243" s="238"/>
      <c r="FZ1243" s="238"/>
      <c r="GA1243" s="238"/>
      <c r="GB1243" s="238"/>
      <c r="GC1243" s="238"/>
      <c r="GD1243" s="238"/>
      <c r="GE1243" s="238"/>
      <c r="GF1243" s="238"/>
      <c r="GG1243" s="238"/>
      <c r="GH1243" s="238"/>
      <c r="GI1243" s="238"/>
      <c r="GJ1243" s="238"/>
      <c r="GK1243" s="238"/>
      <c r="GL1243" s="238"/>
      <c r="GM1243" s="238"/>
      <c r="GN1243" s="238"/>
      <c r="GO1243" s="238"/>
      <c r="GP1243" s="238"/>
      <c r="GQ1243" s="238"/>
      <c r="GR1243" s="238"/>
      <c r="GS1243" s="238"/>
      <c r="GT1243" s="238"/>
      <c r="GU1243" s="238"/>
      <c r="GV1243" s="238"/>
      <c r="GW1243" s="238"/>
      <c r="GX1243" s="238"/>
      <c r="GY1243" s="238"/>
      <c r="GZ1243" s="238"/>
      <c r="HA1243" s="238"/>
      <c r="HB1243" s="238"/>
      <c r="HC1243" s="238"/>
      <c r="HD1243" s="238"/>
      <c r="HE1243" s="238"/>
      <c r="HF1243" s="238"/>
      <c r="HG1243" s="238"/>
      <c r="HH1243" s="238"/>
      <c r="HI1243" s="238"/>
      <c r="HJ1243" s="238"/>
      <c r="HK1243" s="238"/>
      <c r="HL1243" s="238"/>
      <c r="HM1243" s="238"/>
      <c r="HN1243" s="238"/>
      <c r="HO1243" s="238"/>
      <c r="HP1243" s="238"/>
      <c r="HQ1243" s="238"/>
      <c r="HR1243" s="238"/>
      <c r="HS1243" s="238"/>
      <c r="HT1243" s="238"/>
      <c r="HU1243" s="238"/>
      <c r="HV1243" s="238"/>
      <c r="HW1243" s="238"/>
      <c r="HX1243" s="238"/>
      <c r="HY1243" s="238"/>
      <c r="HZ1243" s="238"/>
      <c r="IA1243" s="238"/>
      <c r="IB1243" s="238"/>
      <c r="IC1243" s="238"/>
      <c r="ID1243" s="238"/>
      <c r="IE1243" s="238"/>
      <c r="IF1243" s="238"/>
      <c r="IG1243" s="238"/>
      <c r="IH1243" s="238"/>
      <c r="II1243" s="238"/>
      <c r="IJ1243" s="238"/>
      <c r="IK1243" s="238"/>
      <c r="IL1243" s="238"/>
      <c r="IM1243" s="238"/>
      <c r="IN1243" s="238"/>
      <c r="IO1243" s="238"/>
      <c r="IP1243" s="238"/>
      <c r="IQ1243" s="238"/>
      <c r="IR1243" s="238"/>
      <c r="IS1243" s="238"/>
      <c r="IT1243" s="238"/>
      <c r="IU1243" s="238"/>
      <c r="IV1243" s="238"/>
      <c r="IW1243" s="238"/>
      <c r="IX1243" s="238"/>
      <c r="IY1243" s="238"/>
      <c r="IZ1243" s="238"/>
      <c r="JA1243" s="238"/>
      <c r="JB1243" s="238"/>
      <c r="JC1243" s="238"/>
      <c r="JD1243" s="238"/>
      <c r="JE1243" s="238"/>
      <c r="JF1243" s="238"/>
      <c r="JG1243" s="238"/>
      <c r="JH1243" s="238"/>
    </row>
    <row r="1244" spans="1:268" s="791" customFormat="1" ht="38.1" customHeight="1" x14ac:dyDescent="0.25">
      <c r="A1244" s="738">
        <v>1</v>
      </c>
      <c r="B1244" s="1744">
        <v>1</v>
      </c>
      <c r="C1244" s="1293" t="s">
        <v>198</v>
      </c>
      <c r="D1244" s="1293"/>
      <c r="E1244" s="1185"/>
      <c r="F1244" s="2257">
        <f>F1176+F1165</f>
        <v>59700</v>
      </c>
      <c r="G1244" s="1186">
        <f>G1176+G1165</f>
        <v>24876</v>
      </c>
      <c r="H1244" s="1186">
        <f>H1176+H1165</f>
        <v>56808.845934202356</v>
      </c>
      <c r="I1244" s="1356">
        <f>H1244/G1244*100</f>
        <v>228.3680894605337</v>
      </c>
      <c r="J1244" s="1449"/>
      <c r="K1244" s="1449"/>
      <c r="L1244" s="1450"/>
      <c r="M1244" s="1450"/>
      <c r="N1244" s="1450"/>
      <c r="O1244" s="1450"/>
      <c r="P1244" s="1450"/>
      <c r="Q1244" s="1450"/>
      <c r="R1244" s="1186"/>
      <c r="S1244" s="1186"/>
      <c r="T1244" s="1186"/>
      <c r="U1244" s="1186"/>
      <c r="V1244" s="1186"/>
      <c r="W1244" s="1605"/>
      <c r="X1244" s="1186"/>
      <c r="Y1244" s="1186"/>
      <c r="Z1244" s="1186"/>
      <c r="AA1244" s="1451"/>
      <c r="AB1244" s="1186"/>
      <c r="AC1244" s="1186">
        <f>AC1176+AC1165</f>
        <v>573</v>
      </c>
      <c r="AD1244" s="1186">
        <f t="shared" ref="AD1244:AE1244" si="879">AD1176+AD1165</f>
        <v>740488.16999999993</v>
      </c>
      <c r="AE1244" s="1186">
        <f t="shared" si="879"/>
        <v>740.48816999999997</v>
      </c>
      <c r="AF1244" s="2614"/>
      <c r="AG1244" s="767"/>
      <c r="AH1244" s="238"/>
      <c r="AI1244" s="238"/>
      <c r="AJ1244" s="238"/>
      <c r="AK1244" s="238"/>
      <c r="AL1244" s="238"/>
      <c r="AM1244" s="238"/>
      <c r="AN1244" s="238"/>
      <c r="AO1244" s="238"/>
      <c r="AP1244" s="238"/>
      <c r="AQ1244" s="238"/>
      <c r="AR1244" s="238"/>
      <c r="AS1244" s="238"/>
      <c r="AT1244" s="238"/>
      <c r="AU1244" s="238"/>
      <c r="AV1244" s="238"/>
      <c r="AW1244" s="238"/>
      <c r="AX1244" s="238"/>
      <c r="AY1244" s="238"/>
      <c r="AZ1244" s="238"/>
      <c r="BA1244" s="238"/>
      <c r="BB1244" s="238"/>
      <c r="BC1244" s="238"/>
      <c r="BD1244" s="238"/>
      <c r="BE1244" s="238"/>
      <c r="BF1244" s="238"/>
      <c r="BG1244" s="238"/>
      <c r="BH1244" s="238"/>
      <c r="BI1244" s="238"/>
      <c r="BJ1244" s="238"/>
      <c r="BK1244" s="238"/>
      <c r="BL1244" s="238"/>
      <c r="BM1244" s="238"/>
      <c r="BN1244" s="238"/>
      <c r="BO1244" s="238"/>
      <c r="BP1244" s="238"/>
      <c r="BQ1244" s="238"/>
      <c r="BR1244" s="238"/>
      <c r="BS1244" s="238"/>
      <c r="BT1244" s="238"/>
      <c r="BU1244" s="238"/>
      <c r="BV1244" s="238"/>
      <c r="BW1244" s="238"/>
      <c r="BX1244" s="238"/>
      <c r="BY1244" s="238"/>
      <c r="BZ1244" s="238"/>
      <c r="CA1244" s="238"/>
      <c r="CB1244" s="238"/>
      <c r="CC1244" s="238"/>
      <c r="CD1244" s="238"/>
      <c r="CE1244" s="238"/>
      <c r="CF1244" s="238"/>
      <c r="CG1244" s="238"/>
      <c r="CH1244" s="238"/>
      <c r="CI1244" s="238"/>
      <c r="CJ1244" s="238"/>
      <c r="CK1244" s="238"/>
      <c r="CL1244" s="238"/>
      <c r="CM1244" s="238"/>
      <c r="CN1244" s="238"/>
      <c r="CO1244" s="238"/>
      <c r="CP1244" s="238"/>
      <c r="CQ1244" s="238"/>
      <c r="CR1244" s="238"/>
      <c r="CS1244" s="238"/>
      <c r="CT1244" s="238"/>
      <c r="CU1244" s="238"/>
      <c r="CV1244" s="238"/>
      <c r="CW1244" s="238"/>
      <c r="CX1244" s="238"/>
      <c r="CY1244" s="238"/>
      <c r="CZ1244" s="238"/>
      <c r="DA1244" s="238"/>
      <c r="DB1244" s="238"/>
      <c r="DC1244" s="238"/>
      <c r="DD1244" s="238"/>
      <c r="DE1244" s="238"/>
      <c r="DF1244" s="238"/>
      <c r="DG1244" s="238"/>
      <c r="DH1244" s="238"/>
      <c r="DI1244" s="238"/>
      <c r="DJ1244" s="238"/>
      <c r="DK1244" s="238"/>
      <c r="DL1244" s="238"/>
      <c r="DM1244" s="238"/>
      <c r="DN1244" s="238"/>
      <c r="DO1244" s="238"/>
      <c r="DP1244" s="238"/>
      <c r="DQ1244" s="238"/>
      <c r="DR1244" s="238"/>
      <c r="DS1244" s="238"/>
      <c r="DT1244" s="238"/>
      <c r="DU1244" s="238"/>
      <c r="DV1244" s="238"/>
      <c r="DW1244" s="238"/>
      <c r="DX1244" s="238"/>
      <c r="DY1244" s="238"/>
      <c r="DZ1244" s="238"/>
      <c r="EA1244" s="238"/>
      <c r="EB1244" s="238"/>
      <c r="EC1244" s="238"/>
      <c r="ED1244" s="238"/>
      <c r="EE1244" s="238"/>
      <c r="EF1244" s="238"/>
      <c r="EG1244" s="238"/>
      <c r="EH1244" s="238"/>
      <c r="EI1244" s="238"/>
      <c r="EJ1244" s="238"/>
      <c r="EK1244" s="238"/>
      <c r="EL1244" s="238"/>
      <c r="EM1244" s="238"/>
      <c r="EN1244" s="238"/>
      <c r="EO1244" s="238"/>
      <c r="EP1244" s="238"/>
      <c r="EQ1244" s="238"/>
      <c r="ER1244" s="238"/>
      <c r="ES1244" s="238"/>
      <c r="ET1244" s="238"/>
      <c r="EU1244" s="238"/>
      <c r="EV1244" s="238"/>
      <c r="EW1244" s="238"/>
      <c r="EX1244" s="238"/>
      <c r="EY1244" s="238"/>
      <c r="EZ1244" s="238"/>
      <c r="FA1244" s="238"/>
      <c r="FB1244" s="238"/>
      <c r="FC1244" s="238"/>
      <c r="FD1244" s="238"/>
      <c r="FE1244" s="238"/>
      <c r="FF1244" s="238"/>
      <c r="FG1244" s="238"/>
      <c r="FH1244" s="238"/>
      <c r="FI1244" s="238"/>
      <c r="FJ1244" s="238"/>
      <c r="FK1244" s="238"/>
      <c r="FL1244" s="238"/>
      <c r="FM1244" s="238"/>
      <c r="FN1244" s="238"/>
      <c r="FO1244" s="238"/>
      <c r="FP1244" s="238"/>
      <c r="FQ1244" s="238"/>
      <c r="FR1244" s="238"/>
      <c r="FS1244" s="238"/>
      <c r="FT1244" s="238"/>
      <c r="FU1244" s="238"/>
      <c r="FV1244" s="238"/>
      <c r="FW1244" s="238"/>
      <c r="FX1244" s="238"/>
      <c r="FY1244" s="238"/>
      <c r="FZ1244" s="238"/>
      <c r="GA1244" s="238"/>
      <c r="GB1244" s="238"/>
      <c r="GC1244" s="238"/>
      <c r="GD1244" s="238"/>
      <c r="GE1244" s="238"/>
      <c r="GF1244" s="238"/>
      <c r="GG1244" s="238"/>
      <c r="GH1244" s="238"/>
      <c r="GI1244" s="238"/>
      <c r="GJ1244" s="238"/>
      <c r="GK1244" s="238"/>
      <c r="GL1244" s="238"/>
      <c r="GM1244" s="238"/>
      <c r="GN1244" s="238"/>
      <c r="GO1244" s="238"/>
      <c r="GP1244" s="238"/>
      <c r="GQ1244" s="238"/>
      <c r="GR1244" s="238"/>
      <c r="GS1244" s="238"/>
      <c r="GT1244" s="238"/>
      <c r="GU1244" s="238"/>
      <c r="GV1244" s="238"/>
      <c r="GW1244" s="238"/>
      <c r="GX1244" s="238"/>
      <c r="GY1244" s="238"/>
      <c r="GZ1244" s="238"/>
      <c r="HA1244" s="238"/>
      <c r="HB1244" s="238"/>
      <c r="HC1244" s="238"/>
      <c r="HD1244" s="238"/>
      <c r="HE1244" s="238"/>
      <c r="HF1244" s="238"/>
      <c r="HG1244" s="238"/>
      <c r="HH1244" s="238"/>
      <c r="HI1244" s="238"/>
      <c r="HJ1244" s="238"/>
      <c r="HK1244" s="238"/>
      <c r="HL1244" s="238"/>
      <c r="HM1244" s="238"/>
      <c r="HN1244" s="238"/>
      <c r="HO1244" s="238"/>
      <c r="HP1244" s="238"/>
      <c r="HQ1244" s="238"/>
      <c r="HR1244" s="238"/>
      <c r="HS1244" s="238"/>
      <c r="HT1244" s="238"/>
      <c r="HU1244" s="238"/>
      <c r="HV1244" s="238"/>
      <c r="HW1244" s="238"/>
      <c r="HX1244" s="238"/>
      <c r="HY1244" s="238"/>
      <c r="HZ1244" s="238"/>
      <c r="IA1244" s="238"/>
      <c r="IB1244" s="238"/>
      <c r="IC1244" s="238"/>
      <c r="ID1244" s="238"/>
      <c r="IE1244" s="238"/>
      <c r="IF1244" s="238"/>
      <c r="IG1244" s="238"/>
      <c r="IH1244" s="238"/>
      <c r="II1244" s="238"/>
      <c r="IJ1244" s="238"/>
      <c r="IK1244" s="238"/>
      <c r="IL1244" s="238"/>
      <c r="IM1244" s="238"/>
      <c r="IN1244" s="238"/>
      <c r="IO1244" s="238"/>
      <c r="IP1244" s="238"/>
      <c r="IQ1244" s="238"/>
      <c r="IR1244" s="238"/>
      <c r="IS1244" s="238"/>
      <c r="IT1244" s="238"/>
      <c r="IU1244" s="238"/>
      <c r="IV1244" s="238"/>
      <c r="IW1244" s="238"/>
      <c r="IX1244" s="238"/>
      <c r="IY1244" s="238"/>
      <c r="IZ1244" s="238"/>
      <c r="JA1244" s="238"/>
      <c r="JB1244" s="238"/>
      <c r="JC1244" s="238"/>
      <c r="JD1244" s="238"/>
      <c r="JE1244" s="238"/>
      <c r="JF1244" s="238"/>
      <c r="JG1244" s="238"/>
      <c r="JH1244" s="238"/>
    </row>
    <row r="1245" spans="1:268" s="791" customFormat="1" ht="38.1" customHeight="1" x14ac:dyDescent="0.25">
      <c r="A1245" s="738">
        <v>1</v>
      </c>
      <c r="B1245" s="1744">
        <v>1</v>
      </c>
      <c r="C1245" s="1293" t="s">
        <v>157</v>
      </c>
      <c r="D1245" s="1293"/>
      <c r="E1245" s="1185"/>
      <c r="F1245" s="2257">
        <f>F1171</f>
        <v>39416.882352941175</v>
      </c>
      <c r="G1245" s="1186">
        <f>G1171</f>
        <v>16423.823529411766</v>
      </c>
      <c r="H1245" s="1186">
        <f>H1171</f>
        <v>13835.845882352942</v>
      </c>
      <c r="I1245" s="1356">
        <f>H1245/G1245*100</f>
        <v>84.242538636485733</v>
      </c>
      <c r="J1245" s="1449"/>
      <c r="K1245" s="1449"/>
      <c r="L1245" s="1450"/>
      <c r="M1245" s="1450"/>
      <c r="N1245" s="1450"/>
      <c r="O1245" s="1450"/>
      <c r="P1245" s="1450"/>
      <c r="Q1245" s="1450"/>
      <c r="R1245" s="1186"/>
      <c r="S1245" s="1186"/>
      <c r="T1245" s="1186"/>
      <c r="U1245" s="1186"/>
      <c r="V1245" s="1186"/>
      <c r="W1245" s="1605"/>
      <c r="X1245" s="1186"/>
      <c r="Y1245" s="1186"/>
      <c r="Z1245" s="1186"/>
      <c r="AA1245" s="1451"/>
      <c r="AB1245" s="1186"/>
      <c r="AC1245" s="1186">
        <f>AC1171</f>
        <v>495.80823529411765</v>
      </c>
      <c r="AD1245" s="1186">
        <f t="shared" ref="AD1245:AE1245" si="880">AD1171</f>
        <v>1619167.09</v>
      </c>
      <c r="AE1245" s="1186">
        <f t="shared" si="880"/>
        <v>1619.1670900000001</v>
      </c>
      <c r="AF1245" s="2614"/>
      <c r="AG1245" s="767"/>
      <c r="AH1245" s="238"/>
      <c r="AI1245" s="238"/>
      <c r="AJ1245" s="238"/>
      <c r="AK1245" s="238"/>
      <c r="AL1245" s="238"/>
      <c r="AM1245" s="238"/>
      <c r="AN1245" s="238"/>
      <c r="AO1245" s="238"/>
      <c r="AP1245" s="238"/>
      <c r="AQ1245" s="238"/>
      <c r="AR1245" s="238"/>
      <c r="AS1245" s="238"/>
      <c r="AT1245" s="238"/>
      <c r="AU1245" s="238"/>
      <c r="AV1245" s="238"/>
      <c r="AW1245" s="238"/>
      <c r="AX1245" s="238"/>
      <c r="AY1245" s="238"/>
      <c r="AZ1245" s="238"/>
      <c r="BA1245" s="238"/>
      <c r="BB1245" s="238"/>
      <c r="BC1245" s="238"/>
      <c r="BD1245" s="238"/>
      <c r="BE1245" s="238"/>
      <c r="BF1245" s="238"/>
      <c r="BG1245" s="238"/>
      <c r="BH1245" s="238"/>
      <c r="BI1245" s="238"/>
      <c r="BJ1245" s="238"/>
      <c r="BK1245" s="238"/>
      <c r="BL1245" s="238"/>
      <c r="BM1245" s="238"/>
      <c r="BN1245" s="238"/>
      <c r="BO1245" s="238"/>
      <c r="BP1245" s="238"/>
      <c r="BQ1245" s="238"/>
      <c r="BR1245" s="238"/>
      <c r="BS1245" s="238"/>
      <c r="BT1245" s="238"/>
      <c r="BU1245" s="238"/>
      <c r="BV1245" s="238"/>
      <c r="BW1245" s="238"/>
      <c r="BX1245" s="238"/>
      <c r="BY1245" s="238"/>
      <c r="BZ1245" s="238"/>
      <c r="CA1245" s="238"/>
      <c r="CB1245" s="238"/>
      <c r="CC1245" s="238"/>
      <c r="CD1245" s="238"/>
      <c r="CE1245" s="238"/>
      <c r="CF1245" s="238"/>
      <c r="CG1245" s="238"/>
      <c r="CH1245" s="238"/>
      <c r="CI1245" s="238"/>
      <c r="CJ1245" s="238"/>
      <c r="CK1245" s="238"/>
      <c r="CL1245" s="238"/>
      <c r="CM1245" s="238"/>
      <c r="CN1245" s="238"/>
      <c r="CO1245" s="238"/>
      <c r="CP1245" s="238"/>
      <c r="CQ1245" s="238"/>
      <c r="CR1245" s="238"/>
      <c r="CS1245" s="238"/>
      <c r="CT1245" s="238"/>
      <c r="CU1245" s="238"/>
      <c r="CV1245" s="238"/>
      <c r="CW1245" s="238"/>
      <c r="CX1245" s="238"/>
      <c r="CY1245" s="238"/>
      <c r="CZ1245" s="238"/>
      <c r="DA1245" s="238"/>
      <c r="DB1245" s="238"/>
      <c r="DC1245" s="238"/>
      <c r="DD1245" s="238"/>
      <c r="DE1245" s="238"/>
      <c r="DF1245" s="238"/>
      <c r="DG1245" s="238"/>
      <c r="DH1245" s="238"/>
      <c r="DI1245" s="238"/>
      <c r="DJ1245" s="238"/>
      <c r="DK1245" s="238"/>
      <c r="DL1245" s="238"/>
      <c r="DM1245" s="238"/>
      <c r="DN1245" s="238"/>
      <c r="DO1245" s="238"/>
      <c r="DP1245" s="238"/>
      <c r="DQ1245" s="238"/>
      <c r="DR1245" s="238"/>
      <c r="DS1245" s="238"/>
      <c r="DT1245" s="238"/>
      <c r="DU1245" s="238"/>
      <c r="DV1245" s="238"/>
      <c r="DW1245" s="238"/>
      <c r="DX1245" s="238"/>
      <c r="DY1245" s="238"/>
      <c r="DZ1245" s="238"/>
      <c r="EA1245" s="238"/>
      <c r="EB1245" s="238"/>
      <c r="EC1245" s="238"/>
      <c r="ED1245" s="238"/>
      <c r="EE1245" s="238"/>
      <c r="EF1245" s="238"/>
      <c r="EG1245" s="238"/>
      <c r="EH1245" s="238"/>
      <c r="EI1245" s="238"/>
      <c r="EJ1245" s="238"/>
      <c r="EK1245" s="238"/>
      <c r="EL1245" s="238"/>
      <c r="EM1245" s="238"/>
      <c r="EN1245" s="238"/>
      <c r="EO1245" s="238"/>
      <c r="EP1245" s="238"/>
      <c r="EQ1245" s="238"/>
      <c r="ER1245" s="238"/>
      <c r="ES1245" s="238"/>
      <c r="ET1245" s="238"/>
      <c r="EU1245" s="238"/>
      <c r="EV1245" s="238"/>
      <c r="EW1245" s="238"/>
      <c r="EX1245" s="238"/>
      <c r="EY1245" s="238"/>
      <c r="EZ1245" s="238"/>
      <c r="FA1245" s="238"/>
      <c r="FB1245" s="238"/>
      <c r="FC1245" s="238"/>
      <c r="FD1245" s="238"/>
      <c r="FE1245" s="238"/>
      <c r="FF1245" s="238"/>
      <c r="FG1245" s="238"/>
      <c r="FH1245" s="238"/>
      <c r="FI1245" s="238"/>
      <c r="FJ1245" s="238"/>
      <c r="FK1245" s="238"/>
      <c r="FL1245" s="238"/>
      <c r="FM1245" s="238"/>
      <c r="FN1245" s="238"/>
      <c r="FO1245" s="238"/>
      <c r="FP1245" s="238"/>
      <c r="FQ1245" s="238"/>
      <c r="FR1245" s="238"/>
      <c r="FS1245" s="238"/>
      <c r="FT1245" s="238"/>
      <c r="FU1245" s="238"/>
      <c r="FV1245" s="238"/>
      <c r="FW1245" s="238"/>
      <c r="FX1245" s="238"/>
      <c r="FY1245" s="238"/>
      <c r="FZ1245" s="238"/>
      <c r="GA1245" s="238"/>
      <c r="GB1245" s="238"/>
      <c r="GC1245" s="238"/>
      <c r="GD1245" s="238"/>
      <c r="GE1245" s="238"/>
      <c r="GF1245" s="238"/>
      <c r="GG1245" s="238"/>
      <c r="GH1245" s="238"/>
      <c r="GI1245" s="238"/>
      <c r="GJ1245" s="238"/>
      <c r="GK1245" s="238"/>
      <c r="GL1245" s="238"/>
      <c r="GM1245" s="238"/>
      <c r="GN1245" s="238"/>
      <c r="GO1245" s="238"/>
      <c r="GP1245" s="238"/>
      <c r="GQ1245" s="238"/>
      <c r="GR1245" s="238"/>
      <c r="GS1245" s="238"/>
      <c r="GT1245" s="238"/>
      <c r="GU1245" s="238"/>
      <c r="GV1245" s="238"/>
      <c r="GW1245" s="238"/>
      <c r="GX1245" s="238"/>
      <c r="GY1245" s="238"/>
      <c r="GZ1245" s="238"/>
      <c r="HA1245" s="238"/>
      <c r="HB1245" s="238"/>
      <c r="HC1245" s="238"/>
      <c r="HD1245" s="238"/>
      <c r="HE1245" s="238"/>
      <c r="HF1245" s="238"/>
      <c r="HG1245" s="238"/>
      <c r="HH1245" s="238"/>
      <c r="HI1245" s="238"/>
      <c r="HJ1245" s="238"/>
      <c r="HK1245" s="238"/>
      <c r="HL1245" s="238"/>
      <c r="HM1245" s="238"/>
      <c r="HN1245" s="238"/>
      <c r="HO1245" s="238"/>
      <c r="HP1245" s="238"/>
      <c r="HQ1245" s="238"/>
      <c r="HR1245" s="238"/>
      <c r="HS1245" s="238"/>
      <c r="HT1245" s="238"/>
      <c r="HU1245" s="238"/>
      <c r="HV1245" s="238"/>
      <c r="HW1245" s="238"/>
      <c r="HX1245" s="238"/>
      <c r="HY1245" s="238"/>
      <c r="HZ1245" s="238"/>
      <c r="IA1245" s="238"/>
      <c r="IB1245" s="238"/>
      <c r="IC1245" s="238"/>
      <c r="ID1245" s="238"/>
      <c r="IE1245" s="238"/>
      <c r="IF1245" s="238"/>
      <c r="IG1245" s="238"/>
      <c r="IH1245" s="238"/>
      <c r="II1245" s="238"/>
      <c r="IJ1245" s="238"/>
      <c r="IK1245" s="238"/>
      <c r="IL1245" s="238"/>
      <c r="IM1245" s="238"/>
      <c r="IN1245" s="238"/>
      <c r="IO1245" s="238"/>
      <c r="IP1245" s="238"/>
      <c r="IQ1245" s="238"/>
      <c r="IR1245" s="238"/>
      <c r="IS1245" s="238"/>
      <c r="IT1245" s="238"/>
      <c r="IU1245" s="238"/>
      <c r="IV1245" s="238"/>
      <c r="IW1245" s="238"/>
      <c r="IX1245" s="238"/>
      <c r="IY1245" s="238"/>
      <c r="IZ1245" s="238"/>
      <c r="JA1245" s="238"/>
      <c r="JB1245" s="238"/>
      <c r="JC1245" s="238"/>
      <c r="JD1245" s="238"/>
      <c r="JE1245" s="238"/>
      <c r="JF1245" s="238"/>
      <c r="JG1245" s="238"/>
      <c r="JH1245" s="238"/>
    </row>
    <row r="1246" spans="1:268" s="791" customFormat="1" ht="38.1" customHeight="1" x14ac:dyDescent="0.25">
      <c r="A1246" s="738">
        <v>1</v>
      </c>
      <c r="B1246" s="1744">
        <v>1</v>
      </c>
      <c r="C1246" s="1293" t="s">
        <v>158</v>
      </c>
      <c r="D1246" s="1293"/>
      <c r="E1246" s="1185"/>
      <c r="F1246" s="2257">
        <f>F1188</f>
        <v>9234</v>
      </c>
      <c r="G1246" s="1186">
        <f>G1188</f>
        <v>3848</v>
      </c>
      <c r="H1246" s="1186">
        <f>H1188</f>
        <v>4060</v>
      </c>
      <c r="I1246" s="1356">
        <f>H1246/G1246*100</f>
        <v>105.50935550935552</v>
      </c>
      <c r="J1246" s="1449"/>
      <c r="K1246" s="1449"/>
      <c r="L1246" s="1450"/>
      <c r="M1246" s="1450"/>
      <c r="N1246" s="1450"/>
      <c r="O1246" s="1450"/>
      <c r="P1246" s="1450"/>
      <c r="Q1246" s="1450"/>
      <c r="R1246" s="1186"/>
      <c r="S1246" s="1186"/>
      <c r="T1246" s="1186"/>
      <c r="U1246" s="1186"/>
      <c r="V1246" s="1186"/>
      <c r="W1246" s="1605"/>
      <c r="X1246" s="1186"/>
      <c r="Y1246" s="1186"/>
      <c r="Z1246" s="1186"/>
      <c r="AA1246" s="1451"/>
      <c r="AB1246" s="1186"/>
      <c r="AC1246" s="1186">
        <f>AC1188</f>
        <v>164</v>
      </c>
      <c r="AD1246" s="1186">
        <f t="shared" ref="AD1246:AE1246" si="881">AD1188</f>
        <v>132690.76</v>
      </c>
      <c r="AE1246" s="1186">
        <f t="shared" si="881"/>
        <v>132.69076000000001</v>
      </c>
      <c r="AF1246" s="2614"/>
      <c r="AG1246" s="767"/>
      <c r="AH1246" s="238"/>
      <c r="AI1246" s="238"/>
      <c r="AJ1246" s="238"/>
      <c r="AK1246" s="238"/>
      <c r="AL1246" s="238"/>
      <c r="AM1246" s="238"/>
      <c r="AN1246" s="238"/>
      <c r="AO1246" s="238"/>
      <c r="AP1246" s="238"/>
      <c r="AQ1246" s="238"/>
      <c r="AR1246" s="238"/>
      <c r="AS1246" s="238"/>
      <c r="AT1246" s="238"/>
      <c r="AU1246" s="238"/>
      <c r="AV1246" s="238"/>
      <c r="AW1246" s="238"/>
      <c r="AX1246" s="238"/>
      <c r="AY1246" s="238"/>
      <c r="AZ1246" s="238"/>
      <c r="BA1246" s="238"/>
      <c r="BB1246" s="238"/>
      <c r="BC1246" s="238"/>
      <c r="BD1246" s="238"/>
      <c r="BE1246" s="238"/>
      <c r="BF1246" s="238"/>
      <c r="BG1246" s="238"/>
      <c r="BH1246" s="238"/>
      <c r="BI1246" s="238"/>
      <c r="BJ1246" s="238"/>
      <c r="BK1246" s="238"/>
      <c r="BL1246" s="238"/>
      <c r="BM1246" s="238"/>
      <c r="BN1246" s="238"/>
      <c r="BO1246" s="238"/>
      <c r="BP1246" s="238"/>
      <c r="BQ1246" s="238"/>
      <c r="BR1246" s="238"/>
      <c r="BS1246" s="238"/>
      <c r="BT1246" s="238"/>
      <c r="BU1246" s="238"/>
      <c r="BV1246" s="238"/>
      <c r="BW1246" s="238"/>
      <c r="BX1246" s="238"/>
      <c r="BY1246" s="238"/>
      <c r="BZ1246" s="238"/>
      <c r="CA1246" s="238"/>
      <c r="CB1246" s="238"/>
      <c r="CC1246" s="238"/>
      <c r="CD1246" s="238"/>
      <c r="CE1246" s="238"/>
      <c r="CF1246" s="238"/>
      <c r="CG1246" s="238"/>
      <c r="CH1246" s="238"/>
      <c r="CI1246" s="238"/>
      <c r="CJ1246" s="238"/>
      <c r="CK1246" s="238"/>
      <c r="CL1246" s="238"/>
      <c r="CM1246" s="238"/>
      <c r="CN1246" s="238"/>
      <c r="CO1246" s="238"/>
      <c r="CP1246" s="238"/>
      <c r="CQ1246" s="238"/>
      <c r="CR1246" s="238"/>
      <c r="CS1246" s="238"/>
      <c r="CT1246" s="238"/>
      <c r="CU1246" s="238"/>
      <c r="CV1246" s="238"/>
      <c r="CW1246" s="238"/>
      <c r="CX1246" s="238"/>
      <c r="CY1246" s="238"/>
      <c r="CZ1246" s="238"/>
      <c r="DA1246" s="238"/>
      <c r="DB1246" s="238"/>
      <c r="DC1246" s="238"/>
      <c r="DD1246" s="238"/>
      <c r="DE1246" s="238"/>
      <c r="DF1246" s="238"/>
      <c r="DG1246" s="238"/>
      <c r="DH1246" s="238"/>
      <c r="DI1246" s="238"/>
      <c r="DJ1246" s="238"/>
      <c r="DK1246" s="238"/>
      <c r="DL1246" s="238"/>
      <c r="DM1246" s="238"/>
      <c r="DN1246" s="238"/>
      <c r="DO1246" s="238"/>
      <c r="DP1246" s="238"/>
      <c r="DQ1246" s="238"/>
      <c r="DR1246" s="238"/>
      <c r="DS1246" s="238"/>
      <c r="DT1246" s="238"/>
      <c r="DU1246" s="238"/>
      <c r="DV1246" s="238"/>
      <c r="DW1246" s="238"/>
      <c r="DX1246" s="238"/>
      <c r="DY1246" s="238"/>
      <c r="DZ1246" s="238"/>
      <c r="EA1246" s="238"/>
      <c r="EB1246" s="238"/>
      <c r="EC1246" s="238"/>
      <c r="ED1246" s="238"/>
      <c r="EE1246" s="238"/>
      <c r="EF1246" s="238"/>
      <c r="EG1246" s="238"/>
      <c r="EH1246" s="238"/>
      <c r="EI1246" s="238"/>
      <c r="EJ1246" s="238"/>
      <c r="EK1246" s="238"/>
      <c r="EL1246" s="238"/>
      <c r="EM1246" s="238"/>
      <c r="EN1246" s="238"/>
      <c r="EO1246" s="238"/>
      <c r="EP1246" s="238"/>
      <c r="EQ1246" s="238"/>
      <c r="ER1246" s="238"/>
      <c r="ES1246" s="238"/>
      <c r="ET1246" s="238"/>
      <c r="EU1246" s="238"/>
      <c r="EV1246" s="238"/>
      <c r="EW1246" s="238"/>
      <c r="EX1246" s="238"/>
      <c r="EY1246" s="238"/>
      <c r="EZ1246" s="238"/>
      <c r="FA1246" s="238"/>
      <c r="FB1246" s="238"/>
      <c r="FC1246" s="238"/>
      <c r="FD1246" s="238"/>
      <c r="FE1246" s="238"/>
      <c r="FF1246" s="238"/>
      <c r="FG1246" s="238"/>
      <c r="FH1246" s="238"/>
      <c r="FI1246" s="238"/>
      <c r="FJ1246" s="238"/>
      <c r="FK1246" s="238"/>
      <c r="FL1246" s="238"/>
      <c r="FM1246" s="238"/>
      <c r="FN1246" s="238"/>
      <c r="FO1246" s="238"/>
      <c r="FP1246" s="238"/>
      <c r="FQ1246" s="238"/>
      <c r="FR1246" s="238"/>
      <c r="FS1246" s="238"/>
      <c r="FT1246" s="238"/>
      <c r="FU1246" s="238"/>
      <c r="FV1246" s="238"/>
      <c r="FW1246" s="238"/>
      <c r="FX1246" s="238"/>
      <c r="FY1246" s="238"/>
      <c r="FZ1246" s="238"/>
      <c r="GA1246" s="238"/>
      <c r="GB1246" s="238"/>
      <c r="GC1246" s="238"/>
      <c r="GD1246" s="238"/>
      <c r="GE1246" s="238"/>
      <c r="GF1246" s="238"/>
      <c r="GG1246" s="238"/>
      <c r="GH1246" s="238"/>
      <c r="GI1246" s="238"/>
      <c r="GJ1246" s="238"/>
      <c r="GK1246" s="238"/>
      <c r="GL1246" s="238"/>
      <c r="GM1246" s="238"/>
      <c r="GN1246" s="238"/>
      <c r="GO1246" s="238"/>
      <c r="GP1246" s="238"/>
      <c r="GQ1246" s="238"/>
      <c r="GR1246" s="238"/>
      <c r="GS1246" s="238"/>
      <c r="GT1246" s="238"/>
      <c r="GU1246" s="238"/>
      <c r="GV1246" s="238"/>
      <c r="GW1246" s="238"/>
      <c r="GX1246" s="238"/>
      <c r="GY1246" s="238"/>
      <c r="GZ1246" s="238"/>
      <c r="HA1246" s="238"/>
      <c r="HB1246" s="238"/>
      <c r="HC1246" s="238"/>
      <c r="HD1246" s="238"/>
      <c r="HE1246" s="238"/>
      <c r="HF1246" s="238"/>
      <c r="HG1246" s="238"/>
      <c r="HH1246" s="238"/>
      <c r="HI1246" s="238"/>
      <c r="HJ1246" s="238"/>
      <c r="HK1246" s="238"/>
      <c r="HL1246" s="238"/>
      <c r="HM1246" s="238"/>
      <c r="HN1246" s="238"/>
      <c r="HO1246" s="238"/>
      <c r="HP1246" s="238"/>
      <c r="HQ1246" s="238"/>
      <c r="HR1246" s="238"/>
      <c r="HS1246" s="238"/>
      <c r="HT1246" s="238"/>
      <c r="HU1246" s="238"/>
      <c r="HV1246" s="238"/>
      <c r="HW1246" s="238"/>
      <c r="HX1246" s="238"/>
      <c r="HY1246" s="238"/>
      <c r="HZ1246" s="238"/>
      <c r="IA1246" s="238"/>
      <c r="IB1246" s="238"/>
      <c r="IC1246" s="238"/>
      <c r="ID1246" s="238"/>
      <c r="IE1246" s="238"/>
      <c r="IF1246" s="238"/>
      <c r="IG1246" s="238"/>
      <c r="IH1246" s="238"/>
      <c r="II1246" s="238"/>
      <c r="IJ1246" s="238"/>
      <c r="IK1246" s="238"/>
      <c r="IL1246" s="238"/>
      <c r="IM1246" s="238"/>
      <c r="IN1246" s="238"/>
      <c r="IO1246" s="238"/>
      <c r="IP1246" s="238"/>
      <c r="IQ1246" s="238"/>
      <c r="IR1246" s="238"/>
      <c r="IS1246" s="238"/>
      <c r="IT1246" s="238"/>
      <c r="IU1246" s="238"/>
      <c r="IV1246" s="238"/>
      <c r="IW1246" s="238"/>
      <c r="IX1246" s="238"/>
      <c r="IY1246" s="238"/>
      <c r="IZ1246" s="238"/>
      <c r="JA1246" s="238"/>
      <c r="JB1246" s="238"/>
      <c r="JC1246" s="238"/>
      <c r="JD1246" s="238"/>
      <c r="JE1246" s="238"/>
      <c r="JF1246" s="238"/>
      <c r="JG1246" s="238"/>
      <c r="JH1246" s="238"/>
    </row>
    <row r="1247" spans="1:268" s="791" customFormat="1" ht="15" customHeight="1" x14ac:dyDescent="0.25">
      <c r="A1247" s="738">
        <v>1</v>
      </c>
      <c r="B1247" s="1744">
        <v>1</v>
      </c>
      <c r="C1247" s="1426" t="s">
        <v>88</v>
      </c>
      <c r="D1247" s="1426"/>
      <c r="E1247" s="1293"/>
      <c r="F1247" s="1479">
        <f>F1192</f>
        <v>190265.61025641026</v>
      </c>
      <c r="G1247" s="1294">
        <f>G1192</f>
        <v>79279.189743589755</v>
      </c>
      <c r="H1247" s="1294">
        <f>H1192</f>
        <v>103495.58183163826</v>
      </c>
      <c r="I1247" s="1356">
        <f>H1247/G1247*100</f>
        <v>130.54571088121719</v>
      </c>
      <c r="J1247" s="1449"/>
      <c r="K1247" s="1449"/>
      <c r="L1247" s="1450"/>
      <c r="M1247" s="1450"/>
      <c r="N1247" s="1450"/>
      <c r="O1247" s="1450"/>
      <c r="P1247" s="1450"/>
      <c r="Q1247" s="1450"/>
      <c r="R1247" s="1294">
        <f t="shared" ref="R1247:Y1247" si="882">R1192</f>
        <v>220470.70118999999</v>
      </c>
      <c r="S1247" s="1294">
        <f t="shared" si="882"/>
        <v>220470.70118999999</v>
      </c>
      <c r="T1247" s="1294">
        <f t="shared" si="882"/>
        <v>220470.70118999999</v>
      </c>
      <c r="U1247" s="1294">
        <f t="shared" ref="U1247:V1247" si="883">U1192</f>
        <v>220470.70118999999</v>
      </c>
      <c r="V1247" s="1294">
        <f t="shared" si="883"/>
        <v>220470.70118999999</v>
      </c>
      <c r="W1247" s="1619">
        <f t="shared" si="882"/>
        <v>91862.792162500002</v>
      </c>
      <c r="X1247" s="1294">
        <f t="shared" si="882"/>
        <v>95306.48659</v>
      </c>
      <c r="Y1247" s="1294">
        <f t="shared" si="882"/>
        <v>0</v>
      </c>
      <c r="Z1247" s="1294">
        <f t="shared" ref="Z1247:AB1247" si="884">Z1192</f>
        <v>3443.6944274999987</v>
      </c>
      <c r="AA1247" s="1294">
        <f t="shared" si="884"/>
        <v>-951.98017000000016</v>
      </c>
      <c r="AB1247" s="1294">
        <f t="shared" si="884"/>
        <v>94354.506420000005</v>
      </c>
      <c r="AC1247" s="1294">
        <f>AC1192</f>
        <v>2200.3000000000002</v>
      </c>
      <c r="AD1247" s="1294">
        <f t="shared" ref="AD1247:AE1247" si="885">AD1192</f>
        <v>2492346.0199999996</v>
      </c>
      <c r="AE1247" s="1294">
        <f t="shared" si="885"/>
        <v>2492.34602</v>
      </c>
      <c r="AF1247" s="2614"/>
      <c r="AG1247" s="767"/>
      <c r="AH1247" s="238"/>
      <c r="AI1247" s="238"/>
      <c r="AJ1247" s="238"/>
      <c r="AK1247" s="238"/>
      <c r="AL1247" s="238"/>
      <c r="AM1247" s="238"/>
      <c r="AN1247" s="238"/>
      <c r="AO1247" s="238"/>
      <c r="AP1247" s="238"/>
      <c r="AQ1247" s="238"/>
      <c r="AR1247" s="238"/>
      <c r="AS1247" s="238"/>
      <c r="AT1247" s="238"/>
      <c r="AU1247" s="238"/>
      <c r="AV1247" s="238"/>
      <c r="AW1247" s="238"/>
      <c r="AX1247" s="238"/>
      <c r="AY1247" s="238"/>
      <c r="AZ1247" s="238"/>
      <c r="BA1247" s="238"/>
      <c r="BB1247" s="238"/>
      <c r="BC1247" s="238"/>
      <c r="BD1247" s="238"/>
      <c r="BE1247" s="238"/>
      <c r="BF1247" s="238"/>
      <c r="BG1247" s="238"/>
      <c r="BH1247" s="238"/>
      <c r="BI1247" s="238"/>
      <c r="BJ1247" s="238"/>
      <c r="BK1247" s="238"/>
      <c r="BL1247" s="238"/>
      <c r="BM1247" s="238"/>
      <c r="BN1247" s="238"/>
      <c r="BO1247" s="238"/>
      <c r="BP1247" s="238"/>
      <c r="BQ1247" s="238"/>
      <c r="BR1247" s="238"/>
      <c r="BS1247" s="238"/>
      <c r="BT1247" s="238"/>
      <c r="BU1247" s="238"/>
      <c r="BV1247" s="238"/>
      <c r="BW1247" s="238"/>
      <c r="BX1247" s="238"/>
      <c r="BY1247" s="238"/>
      <c r="BZ1247" s="238"/>
      <c r="CA1247" s="238"/>
      <c r="CB1247" s="238"/>
      <c r="CC1247" s="238"/>
      <c r="CD1247" s="238"/>
      <c r="CE1247" s="238"/>
      <c r="CF1247" s="238"/>
      <c r="CG1247" s="238"/>
      <c r="CH1247" s="238"/>
      <c r="CI1247" s="238"/>
      <c r="CJ1247" s="238"/>
      <c r="CK1247" s="238"/>
      <c r="CL1247" s="238"/>
      <c r="CM1247" s="238"/>
      <c r="CN1247" s="238"/>
      <c r="CO1247" s="238"/>
      <c r="CP1247" s="238"/>
      <c r="CQ1247" s="238"/>
      <c r="CR1247" s="238"/>
      <c r="CS1247" s="238"/>
      <c r="CT1247" s="238"/>
      <c r="CU1247" s="238"/>
      <c r="CV1247" s="238"/>
      <c r="CW1247" s="238"/>
      <c r="CX1247" s="238"/>
      <c r="CY1247" s="238"/>
      <c r="CZ1247" s="238"/>
      <c r="DA1247" s="238"/>
      <c r="DB1247" s="238"/>
      <c r="DC1247" s="238"/>
      <c r="DD1247" s="238"/>
      <c r="DE1247" s="238"/>
      <c r="DF1247" s="238"/>
      <c r="DG1247" s="238"/>
      <c r="DH1247" s="238"/>
      <c r="DI1247" s="238"/>
      <c r="DJ1247" s="238"/>
      <c r="DK1247" s="238"/>
      <c r="DL1247" s="238"/>
      <c r="DM1247" s="238"/>
      <c r="DN1247" s="238"/>
      <c r="DO1247" s="238"/>
      <c r="DP1247" s="238"/>
      <c r="DQ1247" s="238"/>
      <c r="DR1247" s="238"/>
      <c r="DS1247" s="238"/>
      <c r="DT1247" s="238"/>
      <c r="DU1247" s="238"/>
      <c r="DV1247" s="238"/>
      <c r="DW1247" s="238"/>
      <c r="DX1247" s="238"/>
      <c r="DY1247" s="238"/>
      <c r="DZ1247" s="238"/>
      <c r="EA1247" s="238"/>
      <c r="EB1247" s="238"/>
      <c r="EC1247" s="238"/>
      <c r="ED1247" s="238"/>
      <c r="EE1247" s="238"/>
      <c r="EF1247" s="238"/>
      <c r="EG1247" s="238"/>
      <c r="EH1247" s="238"/>
      <c r="EI1247" s="238"/>
      <c r="EJ1247" s="238"/>
      <c r="EK1247" s="238"/>
      <c r="EL1247" s="238"/>
      <c r="EM1247" s="238"/>
      <c r="EN1247" s="238"/>
      <c r="EO1247" s="238"/>
      <c r="EP1247" s="238"/>
      <c r="EQ1247" s="238"/>
      <c r="ER1247" s="238"/>
      <c r="ES1247" s="238"/>
      <c r="ET1247" s="238"/>
      <c r="EU1247" s="238"/>
      <c r="EV1247" s="238"/>
      <c r="EW1247" s="238"/>
      <c r="EX1247" s="238"/>
      <c r="EY1247" s="238"/>
      <c r="EZ1247" s="238"/>
      <c r="FA1247" s="238"/>
      <c r="FB1247" s="238"/>
      <c r="FC1247" s="238"/>
      <c r="FD1247" s="238"/>
      <c r="FE1247" s="238"/>
      <c r="FF1247" s="238"/>
      <c r="FG1247" s="238"/>
      <c r="FH1247" s="238"/>
      <c r="FI1247" s="238"/>
      <c r="FJ1247" s="238"/>
      <c r="FK1247" s="238"/>
      <c r="FL1247" s="238"/>
      <c r="FM1247" s="238"/>
      <c r="FN1247" s="238"/>
      <c r="FO1247" s="238"/>
      <c r="FP1247" s="238"/>
      <c r="FQ1247" s="238"/>
      <c r="FR1247" s="238"/>
      <c r="FS1247" s="238"/>
      <c r="FT1247" s="238"/>
      <c r="FU1247" s="238"/>
      <c r="FV1247" s="238"/>
      <c r="FW1247" s="238"/>
      <c r="FX1247" s="238"/>
      <c r="FY1247" s="238"/>
      <c r="FZ1247" s="238"/>
      <c r="GA1247" s="238"/>
      <c r="GB1247" s="238"/>
      <c r="GC1247" s="238"/>
      <c r="GD1247" s="238"/>
      <c r="GE1247" s="238"/>
      <c r="GF1247" s="238"/>
      <c r="GG1247" s="238"/>
      <c r="GH1247" s="238"/>
      <c r="GI1247" s="238"/>
      <c r="GJ1247" s="238"/>
      <c r="GK1247" s="238"/>
      <c r="GL1247" s="238"/>
      <c r="GM1247" s="238"/>
      <c r="GN1247" s="238"/>
      <c r="GO1247" s="238"/>
      <c r="GP1247" s="238"/>
      <c r="GQ1247" s="238"/>
      <c r="GR1247" s="238"/>
      <c r="GS1247" s="238"/>
      <c r="GT1247" s="238"/>
      <c r="GU1247" s="238"/>
      <c r="GV1247" s="238"/>
      <c r="GW1247" s="238"/>
      <c r="GX1247" s="238"/>
      <c r="GY1247" s="238"/>
      <c r="GZ1247" s="238"/>
      <c r="HA1247" s="238"/>
      <c r="HB1247" s="238"/>
      <c r="HC1247" s="238"/>
      <c r="HD1247" s="238"/>
      <c r="HE1247" s="238"/>
      <c r="HF1247" s="238"/>
      <c r="HG1247" s="238"/>
      <c r="HH1247" s="238"/>
      <c r="HI1247" s="238"/>
      <c r="HJ1247" s="238"/>
      <c r="HK1247" s="238"/>
      <c r="HL1247" s="238"/>
      <c r="HM1247" s="238"/>
      <c r="HN1247" s="238"/>
      <c r="HO1247" s="238"/>
      <c r="HP1247" s="238"/>
      <c r="HQ1247" s="238"/>
      <c r="HR1247" s="238"/>
      <c r="HS1247" s="238"/>
      <c r="HT1247" s="238"/>
      <c r="HU1247" s="238"/>
      <c r="HV1247" s="238"/>
      <c r="HW1247" s="238"/>
      <c r="HX1247" s="238"/>
      <c r="HY1247" s="238"/>
      <c r="HZ1247" s="238"/>
      <c r="IA1247" s="238"/>
      <c r="IB1247" s="238"/>
      <c r="IC1247" s="238"/>
      <c r="ID1247" s="238"/>
      <c r="IE1247" s="238"/>
      <c r="IF1247" s="238"/>
      <c r="IG1247" s="238"/>
      <c r="IH1247" s="238"/>
      <c r="II1247" s="238"/>
      <c r="IJ1247" s="238"/>
      <c r="IK1247" s="238"/>
      <c r="IL1247" s="238"/>
      <c r="IM1247" s="238"/>
      <c r="IN1247" s="238"/>
      <c r="IO1247" s="238"/>
      <c r="IP1247" s="238"/>
      <c r="IQ1247" s="238"/>
      <c r="IR1247" s="238"/>
      <c r="IS1247" s="238"/>
      <c r="IT1247" s="238"/>
      <c r="IU1247" s="238"/>
      <c r="IV1247" s="238"/>
      <c r="IW1247" s="238"/>
      <c r="IX1247" s="238"/>
      <c r="IY1247" s="238"/>
      <c r="IZ1247" s="238"/>
      <c r="JA1247" s="238"/>
      <c r="JB1247" s="238"/>
      <c r="JC1247" s="238"/>
      <c r="JD1247" s="238"/>
      <c r="JE1247" s="238"/>
      <c r="JF1247" s="238"/>
      <c r="JG1247" s="238"/>
      <c r="JH1247" s="238"/>
    </row>
    <row r="1248" spans="1:268" s="791" customFormat="1" ht="15" customHeight="1" x14ac:dyDescent="0.25">
      <c r="A1248" s="738"/>
      <c r="B1248" s="1744">
        <v>1</v>
      </c>
      <c r="C1248" s="1426" t="s">
        <v>31</v>
      </c>
      <c r="D1248" s="1426"/>
      <c r="E1248" s="1293"/>
      <c r="F1248" s="1479"/>
      <c r="G1248" s="1294"/>
      <c r="H1248" s="1294"/>
      <c r="I1248" s="1356"/>
      <c r="J1248" s="1449"/>
      <c r="K1248" s="1449"/>
      <c r="L1248" s="1450"/>
      <c r="M1248" s="1450"/>
      <c r="N1248" s="1450"/>
      <c r="O1248" s="1450"/>
      <c r="P1248" s="1450"/>
      <c r="Q1248" s="1450"/>
      <c r="R1248" s="1294"/>
      <c r="S1248" s="1294"/>
      <c r="T1248" s="1294"/>
      <c r="U1248" s="1294"/>
      <c r="V1248" s="1294"/>
      <c r="W1248" s="1619"/>
      <c r="X1248" s="1294"/>
      <c r="Y1248" s="1294"/>
      <c r="Z1248" s="1294"/>
      <c r="AA1248" s="1294"/>
      <c r="AB1248" s="1294"/>
      <c r="AC1248" s="1294"/>
      <c r="AD1248" s="1294"/>
      <c r="AE1248" s="1294"/>
      <c r="AF1248" s="2614"/>
      <c r="AG1248" s="767"/>
      <c r="AH1248" s="238"/>
      <c r="AI1248" s="238"/>
      <c r="AJ1248" s="238"/>
      <c r="AK1248" s="238"/>
      <c r="AL1248" s="238"/>
      <c r="AM1248" s="238"/>
      <c r="AN1248" s="238"/>
      <c r="AO1248" s="238"/>
      <c r="AP1248" s="238"/>
      <c r="AQ1248" s="238"/>
      <c r="AR1248" s="238"/>
      <c r="AS1248" s="238"/>
      <c r="AT1248" s="238"/>
      <c r="AU1248" s="238"/>
      <c r="AV1248" s="238"/>
      <c r="AW1248" s="238"/>
      <c r="AX1248" s="238"/>
      <c r="AY1248" s="238"/>
      <c r="AZ1248" s="238"/>
      <c r="BA1248" s="238"/>
      <c r="BB1248" s="238"/>
      <c r="BC1248" s="238"/>
      <c r="BD1248" s="238"/>
      <c r="BE1248" s="238"/>
      <c r="BF1248" s="238"/>
      <c r="BG1248" s="238"/>
      <c r="BH1248" s="238"/>
      <c r="BI1248" s="238"/>
      <c r="BJ1248" s="238"/>
      <c r="BK1248" s="238"/>
      <c r="BL1248" s="238"/>
      <c r="BM1248" s="238"/>
      <c r="BN1248" s="238"/>
      <c r="BO1248" s="238"/>
      <c r="BP1248" s="238"/>
      <c r="BQ1248" s="238"/>
      <c r="BR1248" s="238"/>
      <c r="BS1248" s="238"/>
      <c r="BT1248" s="238"/>
      <c r="BU1248" s="238"/>
      <c r="BV1248" s="238"/>
      <c r="BW1248" s="238"/>
      <c r="BX1248" s="238"/>
      <c r="BY1248" s="238"/>
      <c r="BZ1248" s="238"/>
      <c r="CA1248" s="238"/>
      <c r="CB1248" s="238"/>
      <c r="CC1248" s="238"/>
      <c r="CD1248" s="238"/>
      <c r="CE1248" s="238"/>
      <c r="CF1248" s="238"/>
      <c r="CG1248" s="238"/>
      <c r="CH1248" s="238"/>
      <c r="CI1248" s="238"/>
      <c r="CJ1248" s="238"/>
      <c r="CK1248" s="238"/>
      <c r="CL1248" s="238"/>
      <c r="CM1248" s="238"/>
      <c r="CN1248" s="238"/>
      <c r="CO1248" s="238"/>
      <c r="CP1248" s="238"/>
      <c r="CQ1248" s="238"/>
      <c r="CR1248" s="238"/>
      <c r="CS1248" s="238"/>
      <c r="CT1248" s="238"/>
      <c r="CU1248" s="238"/>
      <c r="CV1248" s="238"/>
      <c r="CW1248" s="238"/>
      <c r="CX1248" s="238"/>
      <c r="CY1248" s="238"/>
      <c r="CZ1248" s="238"/>
      <c r="DA1248" s="238"/>
      <c r="DB1248" s="238"/>
      <c r="DC1248" s="238"/>
      <c r="DD1248" s="238"/>
      <c r="DE1248" s="238"/>
      <c r="DF1248" s="238"/>
      <c r="DG1248" s="238"/>
      <c r="DH1248" s="238"/>
      <c r="DI1248" s="238"/>
      <c r="DJ1248" s="238"/>
      <c r="DK1248" s="238"/>
      <c r="DL1248" s="238"/>
      <c r="DM1248" s="238"/>
      <c r="DN1248" s="238"/>
      <c r="DO1248" s="238"/>
      <c r="DP1248" s="238"/>
      <c r="DQ1248" s="238"/>
      <c r="DR1248" s="238"/>
      <c r="DS1248" s="238"/>
      <c r="DT1248" s="238"/>
      <c r="DU1248" s="238"/>
      <c r="DV1248" s="238"/>
      <c r="DW1248" s="238"/>
      <c r="DX1248" s="238"/>
      <c r="DY1248" s="238"/>
      <c r="DZ1248" s="238"/>
      <c r="EA1248" s="238"/>
      <c r="EB1248" s="238"/>
      <c r="EC1248" s="238"/>
      <c r="ED1248" s="238"/>
      <c r="EE1248" s="238"/>
      <c r="EF1248" s="238"/>
      <c r="EG1248" s="238"/>
      <c r="EH1248" s="238"/>
      <c r="EI1248" s="238"/>
      <c r="EJ1248" s="238"/>
      <c r="EK1248" s="238"/>
      <c r="EL1248" s="238"/>
      <c r="EM1248" s="238"/>
      <c r="EN1248" s="238"/>
      <c r="EO1248" s="238"/>
      <c r="EP1248" s="238"/>
      <c r="EQ1248" s="238"/>
      <c r="ER1248" s="238"/>
      <c r="ES1248" s="238"/>
      <c r="ET1248" s="238"/>
      <c r="EU1248" s="238"/>
      <c r="EV1248" s="238"/>
      <c r="EW1248" s="238"/>
      <c r="EX1248" s="238"/>
      <c r="EY1248" s="238"/>
      <c r="EZ1248" s="238"/>
      <c r="FA1248" s="238"/>
      <c r="FB1248" s="238"/>
      <c r="FC1248" s="238"/>
      <c r="FD1248" s="238"/>
      <c r="FE1248" s="238"/>
      <c r="FF1248" s="238"/>
      <c r="FG1248" s="238"/>
      <c r="FH1248" s="238"/>
      <c r="FI1248" s="238"/>
      <c r="FJ1248" s="238"/>
      <c r="FK1248" s="238"/>
      <c r="FL1248" s="238"/>
      <c r="FM1248" s="238"/>
      <c r="FN1248" s="238"/>
      <c r="FO1248" s="238"/>
      <c r="FP1248" s="238"/>
      <c r="FQ1248" s="238"/>
      <c r="FR1248" s="238"/>
      <c r="FS1248" s="238"/>
      <c r="FT1248" s="238"/>
      <c r="FU1248" s="238"/>
      <c r="FV1248" s="238"/>
      <c r="FW1248" s="238"/>
      <c r="FX1248" s="238"/>
      <c r="FY1248" s="238"/>
      <c r="FZ1248" s="238"/>
      <c r="GA1248" s="238"/>
      <c r="GB1248" s="238"/>
      <c r="GC1248" s="238"/>
      <c r="GD1248" s="238"/>
      <c r="GE1248" s="238"/>
      <c r="GF1248" s="238"/>
      <c r="GG1248" s="238"/>
      <c r="GH1248" s="238"/>
      <c r="GI1248" s="238"/>
      <c r="GJ1248" s="238"/>
      <c r="GK1248" s="238"/>
      <c r="GL1248" s="238"/>
      <c r="GM1248" s="238"/>
      <c r="GN1248" s="238"/>
      <c r="GO1248" s="238"/>
      <c r="GP1248" s="238"/>
      <c r="GQ1248" s="238"/>
      <c r="GR1248" s="238"/>
      <c r="GS1248" s="238"/>
      <c r="GT1248" s="238"/>
      <c r="GU1248" s="238"/>
      <c r="GV1248" s="238"/>
      <c r="GW1248" s="238"/>
      <c r="GX1248" s="238"/>
      <c r="GY1248" s="238"/>
      <c r="GZ1248" s="238"/>
      <c r="HA1248" s="238"/>
      <c r="HB1248" s="238"/>
      <c r="HC1248" s="238"/>
      <c r="HD1248" s="238"/>
      <c r="HE1248" s="238"/>
      <c r="HF1248" s="238"/>
      <c r="HG1248" s="238"/>
      <c r="HH1248" s="238"/>
      <c r="HI1248" s="238"/>
      <c r="HJ1248" s="238"/>
      <c r="HK1248" s="238"/>
      <c r="HL1248" s="238"/>
      <c r="HM1248" s="238"/>
      <c r="HN1248" s="238"/>
      <c r="HO1248" s="238"/>
      <c r="HP1248" s="238"/>
      <c r="HQ1248" s="238"/>
      <c r="HR1248" s="238"/>
      <c r="HS1248" s="238"/>
      <c r="HT1248" s="238"/>
      <c r="HU1248" s="238"/>
      <c r="HV1248" s="238"/>
      <c r="HW1248" s="238"/>
      <c r="HX1248" s="238"/>
      <c r="HY1248" s="238"/>
      <c r="HZ1248" s="238"/>
      <c r="IA1248" s="238"/>
      <c r="IB1248" s="238"/>
      <c r="IC1248" s="238"/>
      <c r="ID1248" s="238"/>
      <c r="IE1248" s="238"/>
      <c r="IF1248" s="238"/>
      <c r="IG1248" s="238"/>
      <c r="IH1248" s="238"/>
      <c r="II1248" s="238"/>
      <c r="IJ1248" s="238"/>
      <c r="IK1248" s="238"/>
      <c r="IL1248" s="238"/>
      <c r="IM1248" s="238"/>
      <c r="IN1248" s="238"/>
      <c r="IO1248" s="238"/>
      <c r="IP1248" s="238"/>
      <c r="IQ1248" s="238"/>
      <c r="IR1248" s="238"/>
      <c r="IS1248" s="238"/>
      <c r="IT1248" s="238"/>
      <c r="IU1248" s="238"/>
      <c r="IV1248" s="238"/>
      <c r="IW1248" s="238"/>
      <c r="IX1248" s="238"/>
      <c r="IY1248" s="238"/>
      <c r="IZ1248" s="238"/>
      <c r="JA1248" s="238"/>
      <c r="JB1248" s="238"/>
      <c r="JC1248" s="238"/>
      <c r="JD1248" s="238"/>
      <c r="JE1248" s="238"/>
      <c r="JF1248" s="238"/>
      <c r="JG1248" s="238"/>
      <c r="JH1248" s="238"/>
    </row>
    <row r="1249" spans="1:268" s="791" customFormat="1" ht="15" customHeight="1" x14ac:dyDescent="0.25">
      <c r="A1249" s="738">
        <v>1</v>
      </c>
      <c r="B1249" s="1744">
        <v>1</v>
      </c>
      <c r="C1249" s="1508" t="s">
        <v>79</v>
      </c>
      <c r="D1249" s="1508"/>
      <c r="E1249" s="1185"/>
      <c r="F1249" s="2257">
        <f t="shared" ref="F1249:Q1249" si="886">F1200</f>
        <v>600</v>
      </c>
      <c r="G1249" s="1186">
        <f t="shared" si="886"/>
        <v>250</v>
      </c>
      <c r="H1249" s="1186">
        <f t="shared" si="886"/>
        <v>256</v>
      </c>
      <c r="I1249" s="1186">
        <f t="shared" si="886"/>
        <v>102.4</v>
      </c>
      <c r="J1249" s="1186">
        <f t="shared" si="886"/>
        <v>9.9233333333333338</v>
      </c>
      <c r="K1249" s="1186">
        <f t="shared" si="886"/>
        <v>9.3125</v>
      </c>
      <c r="L1249" s="1186">
        <f t="shared" si="886"/>
        <v>5954</v>
      </c>
      <c r="M1249" s="1186">
        <f t="shared" si="886"/>
        <v>2482</v>
      </c>
      <c r="N1249" s="1186">
        <f t="shared" si="886"/>
        <v>2384</v>
      </c>
      <c r="O1249" s="1186">
        <f t="shared" si="886"/>
        <v>96.05157131345689</v>
      </c>
      <c r="P1249" s="1186">
        <f t="shared" si="886"/>
        <v>19.846666666666664</v>
      </c>
      <c r="Q1249" s="1186">
        <f t="shared" si="886"/>
        <v>288.29022505878407</v>
      </c>
      <c r="R1249" s="1186"/>
      <c r="S1249" s="1186"/>
      <c r="T1249" s="1186"/>
      <c r="U1249" s="1186"/>
      <c r="V1249" s="1186"/>
      <c r="W1249" s="1605"/>
      <c r="X1249" s="1186"/>
      <c r="Y1249" s="1186"/>
      <c r="Z1249" s="1186"/>
      <c r="AA1249" s="1186"/>
      <c r="AB1249" s="1186"/>
      <c r="AC1249" s="1186">
        <f t="shared" ref="AC1249" si="887">AC1200</f>
        <v>0</v>
      </c>
      <c r="AD1249" s="1186"/>
      <c r="AE1249" s="1186"/>
      <c r="AF1249" s="2614"/>
      <c r="AG1249" s="767"/>
      <c r="AH1249" s="238"/>
      <c r="AI1249" s="238"/>
      <c r="AJ1249" s="238"/>
      <c r="AK1249" s="238"/>
      <c r="AL1249" s="238"/>
      <c r="AM1249" s="238"/>
      <c r="AN1249" s="238"/>
      <c r="AO1249" s="238"/>
      <c r="AP1249" s="238"/>
      <c r="AQ1249" s="238"/>
      <c r="AR1249" s="238"/>
      <c r="AS1249" s="238"/>
      <c r="AT1249" s="238"/>
      <c r="AU1249" s="238"/>
      <c r="AV1249" s="238"/>
      <c r="AW1249" s="238"/>
      <c r="AX1249" s="238"/>
      <c r="AY1249" s="238"/>
      <c r="AZ1249" s="238"/>
      <c r="BA1249" s="238"/>
      <c r="BB1249" s="238"/>
      <c r="BC1249" s="238"/>
      <c r="BD1249" s="238"/>
      <c r="BE1249" s="238"/>
      <c r="BF1249" s="238"/>
      <c r="BG1249" s="238"/>
      <c r="BH1249" s="238"/>
      <c r="BI1249" s="238"/>
      <c r="BJ1249" s="238"/>
      <c r="BK1249" s="238"/>
      <c r="BL1249" s="238"/>
      <c r="BM1249" s="238"/>
      <c r="BN1249" s="238"/>
      <c r="BO1249" s="238"/>
      <c r="BP1249" s="238"/>
      <c r="BQ1249" s="238"/>
      <c r="BR1249" s="238"/>
      <c r="BS1249" s="238"/>
      <c r="BT1249" s="238"/>
      <c r="BU1249" s="238"/>
      <c r="BV1249" s="238"/>
      <c r="BW1249" s="238"/>
      <c r="BX1249" s="238"/>
      <c r="BY1249" s="238"/>
      <c r="BZ1249" s="238"/>
      <c r="CA1249" s="238"/>
      <c r="CB1249" s="238"/>
      <c r="CC1249" s="238"/>
      <c r="CD1249" s="238"/>
      <c r="CE1249" s="238"/>
      <c r="CF1249" s="238"/>
      <c r="CG1249" s="238"/>
      <c r="CH1249" s="238"/>
      <c r="CI1249" s="238"/>
      <c r="CJ1249" s="238"/>
      <c r="CK1249" s="238"/>
      <c r="CL1249" s="238"/>
      <c r="CM1249" s="238"/>
      <c r="CN1249" s="238"/>
      <c r="CO1249" s="238"/>
      <c r="CP1249" s="238"/>
      <c r="CQ1249" s="238"/>
      <c r="CR1249" s="238"/>
      <c r="CS1249" s="238"/>
      <c r="CT1249" s="238"/>
      <c r="CU1249" s="238"/>
      <c r="CV1249" s="238"/>
      <c r="CW1249" s="238"/>
      <c r="CX1249" s="238"/>
      <c r="CY1249" s="238"/>
      <c r="CZ1249" s="238"/>
      <c r="DA1249" s="238"/>
      <c r="DB1249" s="238"/>
      <c r="DC1249" s="238"/>
      <c r="DD1249" s="238"/>
      <c r="DE1249" s="238"/>
      <c r="DF1249" s="238"/>
      <c r="DG1249" s="238"/>
      <c r="DH1249" s="238"/>
      <c r="DI1249" s="238"/>
      <c r="DJ1249" s="238"/>
      <c r="DK1249" s="238"/>
      <c r="DL1249" s="238"/>
      <c r="DM1249" s="238"/>
      <c r="DN1249" s="238"/>
      <c r="DO1249" s="238"/>
      <c r="DP1249" s="238"/>
      <c r="DQ1249" s="238"/>
      <c r="DR1249" s="238"/>
      <c r="DS1249" s="238"/>
      <c r="DT1249" s="238"/>
      <c r="DU1249" s="238"/>
      <c r="DV1249" s="238"/>
      <c r="DW1249" s="238"/>
      <c r="DX1249" s="238"/>
      <c r="DY1249" s="238"/>
      <c r="DZ1249" s="238"/>
      <c r="EA1249" s="238"/>
      <c r="EB1249" s="238"/>
      <c r="EC1249" s="238"/>
      <c r="ED1249" s="238"/>
      <c r="EE1249" s="238"/>
      <c r="EF1249" s="238"/>
      <c r="EG1249" s="238"/>
      <c r="EH1249" s="238"/>
      <c r="EI1249" s="238"/>
      <c r="EJ1249" s="238"/>
      <c r="EK1249" s="238"/>
      <c r="EL1249" s="238"/>
      <c r="EM1249" s="238"/>
      <c r="EN1249" s="238"/>
      <c r="EO1249" s="238"/>
      <c r="EP1249" s="238"/>
      <c r="EQ1249" s="238"/>
      <c r="ER1249" s="238"/>
      <c r="ES1249" s="238"/>
      <c r="ET1249" s="238"/>
      <c r="EU1249" s="238"/>
      <c r="EV1249" s="238"/>
      <c r="EW1249" s="238"/>
      <c r="EX1249" s="238"/>
      <c r="EY1249" s="238"/>
      <c r="EZ1249" s="238"/>
      <c r="FA1249" s="238"/>
      <c r="FB1249" s="238"/>
      <c r="FC1249" s="238"/>
      <c r="FD1249" s="238"/>
      <c r="FE1249" s="238"/>
      <c r="FF1249" s="238"/>
      <c r="FG1249" s="238"/>
      <c r="FH1249" s="238"/>
      <c r="FI1249" s="238"/>
      <c r="FJ1249" s="238"/>
      <c r="FK1249" s="238"/>
      <c r="FL1249" s="238"/>
      <c r="FM1249" s="238"/>
      <c r="FN1249" s="238"/>
      <c r="FO1249" s="238"/>
      <c r="FP1249" s="238"/>
      <c r="FQ1249" s="238"/>
      <c r="FR1249" s="238"/>
      <c r="FS1249" s="238"/>
      <c r="FT1249" s="238"/>
      <c r="FU1249" s="238"/>
      <c r="FV1249" s="238"/>
      <c r="FW1249" s="238"/>
      <c r="FX1249" s="238"/>
      <c r="FY1249" s="238"/>
      <c r="FZ1249" s="238"/>
      <c r="GA1249" s="238"/>
      <c r="GB1249" s="238"/>
      <c r="GC1249" s="238"/>
      <c r="GD1249" s="238"/>
      <c r="GE1249" s="238"/>
      <c r="GF1249" s="238"/>
      <c r="GG1249" s="238"/>
      <c r="GH1249" s="238"/>
      <c r="GI1249" s="238"/>
      <c r="GJ1249" s="238"/>
      <c r="GK1249" s="238"/>
      <c r="GL1249" s="238"/>
      <c r="GM1249" s="238"/>
      <c r="GN1249" s="238"/>
      <c r="GO1249" s="238"/>
      <c r="GP1249" s="238"/>
      <c r="GQ1249" s="238"/>
      <c r="GR1249" s="238"/>
      <c r="GS1249" s="238"/>
      <c r="GT1249" s="238"/>
      <c r="GU1249" s="238"/>
      <c r="GV1249" s="238"/>
      <c r="GW1249" s="238"/>
      <c r="GX1249" s="238"/>
      <c r="GY1249" s="238"/>
      <c r="GZ1249" s="238"/>
      <c r="HA1249" s="238"/>
      <c r="HB1249" s="238"/>
      <c r="HC1249" s="238"/>
      <c r="HD1249" s="238"/>
      <c r="HE1249" s="238"/>
      <c r="HF1249" s="238"/>
      <c r="HG1249" s="238"/>
      <c r="HH1249" s="238"/>
      <c r="HI1249" s="238"/>
      <c r="HJ1249" s="238"/>
      <c r="HK1249" s="238"/>
      <c r="HL1249" s="238"/>
      <c r="HM1249" s="238"/>
      <c r="HN1249" s="238"/>
      <c r="HO1249" s="238"/>
      <c r="HP1249" s="238"/>
      <c r="HQ1249" s="238"/>
      <c r="HR1249" s="238"/>
      <c r="HS1249" s="238"/>
      <c r="HT1249" s="238"/>
      <c r="HU1249" s="238"/>
      <c r="HV1249" s="238"/>
      <c r="HW1249" s="238"/>
      <c r="HX1249" s="238"/>
      <c r="HY1249" s="238"/>
      <c r="HZ1249" s="238"/>
      <c r="IA1249" s="238"/>
      <c r="IB1249" s="238"/>
      <c r="IC1249" s="238"/>
      <c r="ID1249" s="238"/>
      <c r="IE1249" s="238"/>
      <c r="IF1249" s="238"/>
      <c r="IG1249" s="238"/>
      <c r="IH1249" s="238"/>
      <c r="II1249" s="238"/>
      <c r="IJ1249" s="238"/>
      <c r="IK1249" s="238"/>
      <c r="IL1249" s="238"/>
      <c r="IM1249" s="238"/>
      <c r="IN1249" s="238"/>
      <c r="IO1249" s="238"/>
      <c r="IP1249" s="238"/>
      <c r="IQ1249" s="238"/>
      <c r="IR1249" s="238"/>
      <c r="IS1249" s="238"/>
      <c r="IT1249" s="238"/>
      <c r="IU1249" s="238"/>
      <c r="IV1249" s="238"/>
      <c r="IW1249" s="238"/>
      <c r="IX1249" s="238"/>
      <c r="IY1249" s="238"/>
      <c r="IZ1249" s="238"/>
      <c r="JA1249" s="238"/>
      <c r="JB1249" s="238"/>
      <c r="JC1249" s="238"/>
      <c r="JD1249" s="238"/>
      <c r="JE1249" s="238"/>
      <c r="JF1249" s="238"/>
      <c r="JG1249" s="238"/>
      <c r="JH1249" s="238"/>
    </row>
    <row r="1250" spans="1:268" s="791" customFormat="1" ht="15" customHeight="1" x14ac:dyDescent="0.25">
      <c r="A1250" s="738">
        <v>1</v>
      </c>
      <c r="B1250" s="1744">
        <v>1</v>
      </c>
      <c r="C1250" s="1389" t="s">
        <v>16</v>
      </c>
      <c r="D1250" s="1389"/>
      <c r="E1250" s="1185"/>
      <c r="F1250" s="2257">
        <f t="shared" ref="F1250:Q1250" si="888">F1204</f>
        <v>800</v>
      </c>
      <c r="G1250" s="1186">
        <f t="shared" si="888"/>
        <v>332.88888888888891</v>
      </c>
      <c r="H1250" s="1186">
        <f t="shared" si="888"/>
        <v>305</v>
      </c>
      <c r="I1250" s="1186">
        <f t="shared" si="888"/>
        <v>91.622162883845121</v>
      </c>
      <c r="J1250" s="1186">
        <f t="shared" si="888"/>
        <v>8</v>
      </c>
      <c r="K1250" s="1186">
        <f t="shared" si="888"/>
        <v>9.331147540983606</v>
      </c>
      <c r="L1250" s="1186">
        <f t="shared" si="888"/>
        <v>6400</v>
      </c>
      <c r="M1250" s="1186">
        <f t="shared" si="888"/>
        <v>2667.1111111111113</v>
      </c>
      <c r="N1250" s="1186">
        <f t="shared" si="888"/>
        <v>2846</v>
      </c>
      <c r="O1250" s="1186">
        <f t="shared" si="888"/>
        <v>106.7072154640893</v>
      </c>
      <c r="P1250" s="1186">
        <f t="shared" si="888"/>
        <v>26.666666666666668</v>
      </c>
      <c r="Q1250" s="1186">
        <f t="shared" si="888"/>
        <v>256.14</v>
      </c>
      <c r="R1250" s="1186"/>
      <c r="S1250" s="1186"/>
      <c r="T1250" s="1186"/>
      <c r="U1250" s="1186"/>
      <c r="V1250" s="1186"/>
      <c r="W1250" s="1605"/>
      <c r="X1250" s="1186"/>
      <c r="Y1250" s="1186"/>
      <c r="Z1250" s="1186"/>
      <c r="AA1250" s="1451"/>
      <c r="AB1250" s="1186"/>
      <c r="AC1250" s="1186">
        <f t="shared" ref="AC1250" si="889">AC1204</f>
        <v>0</v>
      </c>
      <c r="AD1250" s="1186"/>
      <c r="AE1250" s="1186"/>
      <c r="AF1250" s="2614"/>
      <c r="AG1250" s="767"/>
      <c r="AH1250" s="238"/>
      <c r="AI1250" s="238"/>
      <c r="AJ1250" s="238"/>
      <c r="AK1250" s="238"/>
      <c r="AL1250" s="238"/>
      <c r="AM1250" s="238"/>
      <c r="AN1250" s="238"/>
      <c r="AO1250" s="238"/>
      <c r="AP1250" s="238"/>
      <c r="AQ1250" s="238"/>
      <c r="AR1250" s="238"/>
      <c r="AS1250" s="238"/>
      <c r="AT1250" s="238"/>
      <c r="AU1250" s="238"/>
      <c r="AV1250" s="238"/>
      <c r="AW1250" s="238"/>
      <c r="AX1250" s="238"/>
      <c r="AY1250" s="238"/>
      <c r="AZ1250" s="238"/>
      <c r="BA1250" s="238"/>
      <c r="BB1250" s="238"/>
      <c r="BC1250" s="238"/>
      <c r="BD1250" s="238"/>
      <c r="BE1250" s="238"/>
      <c r="BF1250" s="238"/>
      <c r="BG1250" s="238"/>
      <c r="BH1250" s="238"/>
      <c r="BI1250" s="238"/>
      <c r="BJ1250" s="238"/>
      <c r="BK1250" s="238"/>
      <c r="BL1250" s="238"/>
      <c r="BM1250" s="238"/>
      <c r="BN1250" s="238"/>
      <c r="BO1250" s="238"/>
      <c r="BP1250" s="238"/>
      <c r="BQ1250" s="238"/>
      <c r="BR1250" s="238"/>
      <c r="BS1250" s="238"/>
      <c r="BT1250" s="238"/>
      <c r="BU1250" s="238"/>
      <c r="BV1250" s="238"/>
      <c r="BW1250" s="238"/>
      <c r="BX1250" s="238"/>
      <c r="BY1250" s="238"/>
      <c r="BZ1250" s="238"/>
      <c r="CA1250" s="238"/>
      <c r="CB1250" s="238"/>
      <c r="CC1250" s="238"/>
      <c r="CD1250" s="238"/>
      <c r="CE1250" s="238"/>
      <c r="CF1250" s="238"/>
      <c r="CG1250" s="238"/>
      <c r="CH1250" s="238"/>
      <c r="CI1250" s="238"/>
      <c r="CJ1250" s="238"/>
      <c r="CK1250" s="238"/>
      <c r="CL1250" s="238"/>
      <c r="CM1250" s="238"/>
      <c r="CN1250" s="238"/>
      <c r="CO1250" s="238"/>
      <c r="CP1250" s="238"/>
      <c r="CQ1250" s="238"/>
      <c r="CR1250" s="238"/>
      <c r="CS1250" s="238"/>
      <c r="CT1250" s="238"/>
      <c r="CU1250" s="238"/>
      <c r="CV1250" s="238"/>
      <c r="CW1250" s="238"/>
      <c r="CX1250" s="238"/>
      <c r="CY1250" s="238"/>
      <c r="CZ1250" s="238"/>
      <c r="DA1250" s="238"/>
      <c r="DB1250" s="238"/>
      <c r="DC1250" s="238"/>
      <c r="DD1250" s="238"/>
      <c r="DE1250" s="238"/>
      <c r="DF1250" s="238"/>
      <c r="DG1250" s="238"/>
      <c r="DH1250" s="238"/>
      <c r="DI1250" s="238"/>
      <c r="DJ1250" s="238"/>
      <c r="DK1250" s="238"/>
      <c r="DL1250" s="238"/>
      <c r="DM1250" s="238"/>
      <c r="DN1250" s="238"/>
      <c r="DO1250" s="238"/>
      <c r="DP1250" s="238"/>
      <c r="DQ1250" s="238"/>
      <c r="DR1250" s="238"/>
      <c r="DS1250" s="238"/>
      <c r="DT1250" s="238"/>
      <c r="DU1250" s="238"/>
      <c r="DV1250" s="238"/>
      <c r="DW1250" s="238"/>
      <c r="DX1250" s="238"/>
      <c r="DY1250" s="238"/>
      <c r="DZ1250" s="238"/>
      <c r="EA1250" s="238"/>
      <c r="EB1250" s="238"/>
      <c r="EC1250" s="238"/>
      <c r="ED1250" s="238"/>
      <c r="EE1250" s="238"/>
      <c r="EF1250" s="238"/>
      <c r="EG1250" s="238"/>
      <c r="EH1250" s="238"/>
      <c r="EI1250" s="238"/>
      <c r="EJ1250" s="238"/>
      <c r="EK1250" s="238"/>
      <c r="EL1250" s="238"/>
      <c r="EM1250" s="238"/>
      <c r="EN1250" s="238"/>
      <c r="EO1250" s="238"/>
      <c r="EP1250" s="238"/>
      <c r="EQ1250" s="238"/>
      <c r="ER1250" s="238"/>
      <c r="ES1250" s="238"/>
      <c r="ET1250" s="238"/>
      <c r="EU1250" s="238"/>
      <c r="EV1250" s="238"/>
      <c r="EW1250" s="238"/>
      <c r="EX1250" s="238"/>
      <c r="EY1250" s="238"/>
      <c r="EZ1250" s="238"/>
      <c r="FA1250" s="238"/>
      <c r="FB1250" s="238"/>
      <c r="FC1250" s="238"/>
      <c r="FD1250" s="238"/>
      <c r="FE1250" s="238"/>
      <c r="FF1250" s="238"/>
      <c r="FG1250" s="238"/>
      <c r="FH1250" s="238"/>
      <c r="FI1250" s="238"/>
      <c r="FJ1250" s="238"/>
      <c r="FK1250" s="238"/>
      <c r="FL1250" s="238"/>
      <c r="FM1250" s="238"/>
      <c r="FN1250" s="238"/>
      <c r="FO1250" s="238"/>
      <c r="FP1250" s="238"/>
      <c r="FQ1250" s="238"/>
      <c r="FR1250" s="238"/>
      <c r="FS1250" s="238"/>
      <c r="FT1250" s="238"/>
      <c r="FU1250" s="238"/>
      <c r="FV1250" s="238"/>
      <c r="FW1250" s="238"/>
      <c r="FX1250" s="238"/>
      <c r="FY1250" s="238"/>
      <c r="FZ1250" s="238"/>
      <c r="GA1250" s="238"/>
      <c r="GB1250" s="238"/>
      <c r="GC1250" s="238"/>
      <c r="GD1250" s="238"/>
      <c r="GE1250" s="238"/>
      <c r="GF1250" s="238"/>
      <c r="GG1250" s="238"/>
      <c r="GH1250" s="238"/>
      <c r="GI1250" s="238"/>
      <c r="GJ1250" s="238"/>
      <c r="GK1250" s="238"/>
      <c r="GL1250" s="238"/>
      <c r="GM1250" s="238"/>
      <c r="GN1250" s="238"/>
      <c r="GO1250" s="238"/>
      <c r="GP1250" s="238"/>
      <c r="GQ1250" s="238"/>
      <c r="GR1250" s="238"/>
      <c r="GS1250" s="238"/>
      <c r="GT1250" s="238"/>
      <c r="GU1250" s="238"/>
      <c r="GV1250" s="238"/>
      <c r="GW1250" s="238"/>
      <c r="GX1250" s="238"/>
      <c r="GY1250" s="238"/>
      <c r="GZ1250" s="238"/>
      <c r="HA1250" s="238"/>
      <c r="HB1250" s="238"/>
      <c r="HC1250" s="238"/>
      <c r="HD1250" s="238"/>
      <c r="HE1250" s="238"/>
      <c r="HF1250" s="238"/>
      <c r="HG1250" s="238"/>
      <c r="HH1250" s="238"/>
      <c r="HI1250" s="238"/>
      <c r="HJ1250" s="238"/>
      <c r="HK1250" s="238"/>
      <c r="HL1250" s="238"/>
      <c r="HM1250" s="238"/>
      <c r="HN1250" s="238"/>
      <c r="HO1250" s="238"/>
      <c r="HP1250" s="238"/>
      <c r="HQ1250" s="238"/>
      <c r="HR1250" s="238"/>
      <c r="HS1250" s="238"/>
      <c r="HT1250" s="238"/>
      <c r="HU1250" s="238"/>
      <c r="HV1250" s="238"/>
      <c r="HW1250" s="238"/>
      <c r="HX1250" s="238"/>
      <c r="HY1250" s="238"/>
      <c r="HZ1250" s="238"/>
      <c r="IA1250" s="238"/>
      <c r="IB1250" s="238"/>
      <c r="IC1250" s="238"/>
      <c r="ID1250" s="238"/>
      <c r="IE1250" s="238"/>
      <c r="IF1250" s="238"/>
      <c r="IG1250" s="238"/>
      <c r="IH1250" s="238"/>
      <c r="II1250" s="238"/>
      <c r="IJ1250" s="238"/>
      <c r="IK1250" s="238"/>
      <c r="IL1250" s="238"/>
      <c r="IM1250" s="238"/>
      <c r="IN1250" s="238"/>
      <c r="IO1250" s="238"/>
      <c r="IP1250" s="238"/>
      <c r="IQ1250" s="238"/>
      <c r="IR1250" s="238"/>
      <c r="IS1250" s="238"/>
      <c r="IT1250" s="238"/>
      <c r="IU1250" s="238"/>
      <c r="IV1250" s="238"/>
      <c r="IW1250" s="238"/>
      <c r="IX1250" s="238"/>
      <c r="IY1250" s="238"/>
      <c r="IZ1250" s="238"/>
      <c r="JA1250" s="238"/>
      <c r="JB1250" s="238"/>
      <c r="JC1250" s="238"/>
      <c r="JD1250" s="238"/>
      <c r="JE1250" s="238"/>
      <c r="JF1250" s="238"/>
      <c r="JG1250" s="238"/>
      <c r="JH1250" s="238"/>
    </row>
    <row r="1251" spans="1:268" s="791" customFormat="1" ht="35.25" customHeight="1" x14ac:dyDescent="0.25">
      <c r="A1251" s="738">
        <v>1</v>
      </c>
      <c r="B1251" s="1744">
        <v>1</v>
      </c>
      <c r="C1251" s="1216" t="s">
        <v>173</v>
      </c>
      <c r="D1251" s="1216"/>
      <c r="E1251" s="1293"/>
      <c r="F1251" s="1479">
        <f>F1205</f>
        <v>1400</v>
      </c>
      <c r="G1251" s="1294">
        <f>G1205</f>
        <v>582.88888888888891</v>
      </c>
      <c r="H1251" s="1294">
        <f>H1205</f>
        <v>561</v>
      </c>
      <c r="I1251" s="1356">
        <f t="shared" ref="I1251:I1256" si="890">H1251/G1251*100</f>
        <v>96.244757910789176</v>
      </c>
      <c r="J1251" s="1184">
        <f>L1251/F1251</f>
        <v>8.8242857142857147</v>
      </c>
      <c r="K1251" s="1184">
        <f>N1251/H1251</f>
        <v>9.3226381461675576</v>
      </c>
      <c r="L1251" s="1294">
        <f>L1205</f>
        <v>12354</v>
      </c>
      <c r="M1251" s="1294">
        <f>M1205</f>
        <v>5149.1111111111113</v>
      </c>
      <c r="N1251" s="1294">
        <f>N1205</f>
        <v>5230</v>
      </c>
      <c r="O1251" s="1186">
        <f>O1205</f>
        <v>101.57092917871478</v>
      </c>
      <c r="P1251" s="1294">
        <f>P1205</f>
        <v>46.513333333333335</v>
      </c>
      <c r="Q1251" s="1181">
        <f>N1251/$C$3*12/P1251</f>
        <v>269.85810520280921</v>
      </c>
      <c r="R1251" s="1294">
        <f t="shared" ref="R1251:AC1251" si="891">R1205</f>
        <v>23824.258483199999</v>
      </c>
      <c r="S1251" s="1294">
        <f t="shared" si="891"/>
        <v>23824.258483199999</v>
      </c>
      <c r="T1251" s="1294">
        <f t="shared" ref="T1251:U1251" si="892">T1205</f>
        <v>23824.258483199999</v>
      </c>
      <c r="U1251" s="1294">
        <f t="shared" si="892"/>
        <v>23824.258483199999</v>
      </c>
      <c r="V1251" s="1294">
        <f t="shared" ref="V1251" si="893">V1205</f>
        <v>23824.258483199999</v>
      </c>
      <c r="W1251" s="1619">
        <f t="shared" si="891"/>
        <v>9926.7743680000003</v>
      </c>
      <c r="X1251" s="1294">
        <f t="shared" si="891"/>
        <v>9844.0894900000003</v>
      </c>
      <c r="Y1251" s="1294">
        <f t="shared" si="891"/>
        <v>0</v>
      </c>
      <c r="Z1251" s="1294">
        <f t="shared" si="891"/>
        <v>-82.684878000000026</v>
      </c>
      <c r="AA1251" s="1294">
        <f t="shared" si="891"/>
        <v>-140.44463999999999</v>
      </c>
      <c r="AB1251" s="1294">
        <f t="shared" si="891"/>
        <v>9703.6448500000006</v>
      </c>
      <c r="AC1251" s="1294">
        <f t="shared" si="891"/>
        <v>9</v>
      </c>
      <c r="AD1251" s="1294">
        <f t="shared" ref="AD1251:AE1251" si="894">AD1205</f>
        <v>134785.89000000001</v>
      </c>
      <c r="AE1251" s="1294">
        <f t="shared" si="894"/>
        <v>134.78589000000002</v>
      </c>
      <c r="AF1251" s="2614"/>
      <c r="AG1251" s="767"/>
      <c r="AH1251" s="238"/>
      <c r="AI1251" s="238"/>
      <c r="AJ1251" s="238"/>
      <c r="AK1251" s="238"/>
      <c r="AL1251" s="238"/>
      <c r="AM1251" s="238"/>
      <c r="AN1251" s="238"/>
      <c r="AO1251" s="238"/>
      <c r="AP1251" s="238"/>
      <c r="AQ1251" s="238"/>
      <c r="AR1251" s="238"/>
      <c r="AS1251" s="238"/>
      <c r="AT1251" s="238"/>
      <c r="AU1251" s="238"/>
      <c r="AV1251" s="238"/>
      <c r="AW1251" s="238"/>
      <c r="AX1251" s="238"/>
      <c r="AY1251" s="238"/>
      <c r="AZ1251" s="238"/>
      <c r="BA1251" s="238"/>
      <c r="BB1251" s="238"/>
      <c r="BC1251" s="238"/>
      <c r="BD1251" s="238"/>
      <c r="BE1251" s="238"/>
      <c r="BF1251" s="238"/>
      <c r="BG1251" s="238"/>
      <c r="BH1251" s="238"/>
      <c r="BI1251" s="238"/>
      <c r="BJ1251" s="238"/>
      <c r="BK1251" s="238"/>
      <c r="BL1251" s="238"/>
      <c r="BM1251" s="238"/>
      <c r="BN1251" s="238"/>
      <c r="BO1251" s="238"/>
      <c r="BP1251" s="238"/>
      <c r="BQ1251" s="238"/>
      <c r="BR1251" s="238"/>
      <c r="BS1251" s="238"/>
      <c r="BT1251" s="238"/>
      <c r="BU1251" s="238"/>
      <c r="BV1251" s="238"/>
      <c r="BW1251" s="238"/>
      <c r="BX1251" s="238"/>
      <c r="BY1251" s="238"/>
      <c r="BZ1251" s="238"/>
      <c r="CA1251" s="238"/>
      <c r="CB1251" s="238"/>
      <c r="CC1251" s="238"/>
      <c r="CD1251" s="238"/>
      <c r="CE1251" s="238"/>
      <c r="CF1251" s="238"/>
      <c r="CG1251" s="238"/>
      <c r="CH1251" s="238"/>
      <c r="CI1251" s="238"/>
      <c r="CJ1251" s="238"/>
      <c r="CK1251" s="238"/>
      <c r="CL1251" s="238"/>
      <c r="CM1251" s="238"/>
      <c r="CN1251" s="238"/>
      <c r="CO1251" s="238"/>
      <c r="CP1251" s="238"/>
      <c r="CQ1251" s="238"/>
      <c r="CR1251" s="238"/>
      <c r="CS1251" s="238"/>
      <c r="CT1251" s="238"/>
      <c r="CU1251" s="238"/>
      <c r="CV1251" s="238"/>
      <c r="CW1251" s="238"/>
      <c r="CX1251" s="238"/>
      <c r="CY1251" s="238"/>
      <c r="CZ1251" s="238"/>
      <c r="DA1251" s="238"/>
      <c r="DB1251" s="238"/>
      <c r="DC1251" s="238"/>
      <c r="DD1251" s="238"/>
      <c r="DE1251" s="238"/>
      <c r="DF1251" s="238"/>
      <c r="DG1251" s="238"/>
      <c r="DH1251" s="238"/>
      <c r="DI1251" s="238"/>
      <c r="DJ1251" s="238"/>
      <c r="DK1251" s="238"/>
      <c r="DL1251" s="238"/>
      <c r="DM1251" s="238"/>
      <c r="DN1251" s="238"/>
      <c r="DO1251" s="238"/>
      <c r="DP1251" s="238"/>
      <c r="DQ1251" s="238"/>
      <c r="DR1251" s="238"/>
      <c r="DS1251" s="238"/>
      <c r="DT1251" s="238"/>
      <c r="DU1251" s="238"/>
      <c r="DV1251" s="238"/>
      <c r="DW1251" s="238"/>
      <c r="DX1251" s="238"/>
      <c r="DY1251" s="238"/>
      <c r="DZ1251" s="238"/>
      <c r="EA1251" s="238"/>
      <c r="EB1251" s="238"/>
      <c r="EC1251" s="238"/>
      <c r="ED1251" s="238"/>
      <c r="EE1251" s="238"/>
      <c r="EF1251" s="238"/>
      <c r="EG1251" s="238"/>
      <c r="EH1251" s="238"/>
      <c r="EI1251" s="238"/>
      <c r="EJ1251" s="238"/>
      <c r="EK1251" s="238"/>
      <c r="EL1251" s="238"/>
      <c r="EM1251" s="238"/>
      <c r="EN1251" s="238"/>
      <c r="EO1251" s="238"/>
      <c r="EP1251" s="238"/>
      <c r="EQ1251" s="238"/>
      <c r="ER1251" s="238"/>
      <c r="ES1251" s="238"/>
      <c r="ET1251" s="238"/>
      <c r="EU1251" s="238"/>
      <c r="EV1251" s="238"/>
      <c r="EW1251" s="238"/>
      <c r="EX1251" s="238"/>
      <c r="EY1251" s="238"/>
      <c r="EZ1251" s="238"/>
      <c r="FA1251" s="238"/>
      <c r="FB1251" s="238"/>
      <c r="FC1251" s="238"/>
      <c r="FD1251" s="238"/>
      <c r="FE1251" s="238"/>
      <c r="FF1251" s="238"/>
      <c r="FG1251" s="238"/>
      <c r="FH1251" s="238"/>
      <c r="FI1251" s="238"/>
      <c r="FJ1251" s="238"/>
      <c r="FK1251" s="238"/>
      <c r="FL1251" s="238"/>
      <c r="FM1251" s="238"/>
      <c r="FN1251" s="238"/>
      <c r="FO1251" s="238"/>
      <c r="FP1251" s="238"/>
      <c r="FQ1251" s="238"/>
      <c r="FR1251" s="238"/>
      <c r="FS1251" s="238"/>
      <c r="FT1251" s="238"/>
      <c r="FU1251" s="238"/>
      <c r="FV1251" s="238"/>
      <c r="FW1251" s="238"/>
      <c r="FX1251" s="238"/>
      <c r="FY1251" s="238"/>
      <c r="FZ1251" s="238"/>
      <c r="GA1251" s="238"/>
      <c r="GB1251" s="238"/>
      <c r="GC1251" s="238"/>
      <c r="GD1251" s="238"/>
      <c r="GE1251" s="238"/>
      <c r="GF1251" s="238"/>
      <c r="GG1251" s="238"/>
      <c r="GH1251" s="238"/>
      <c r="GI1251" s="238"/>
      <c r="GJ1251" s="238"/>
      <c r="GK1251" s="238"/>
      <c r="GL1251" s="238"/>
      <c r="GM1251" s="238"/>
      <c r="GN1251" s="238"/>
      <c r="GO1251" s="238"/>
      <c r="GP1251" s="238"/>
      <c r="GQ1251" s="238"/>
      <c r="GR1251" s="238"/>
      <c r="GS1251" s="238"/>
      <c r="GT1251" s="238"/>
      <c r="GU1251" s="238"/>
      <c r="GV1251" s="238"/>
      <c r="GW1251" s="238"/>
      <c r="GX1251" s="238"/>
      <c r="GY1251" s="238"/>
      <c r="GZ1251" s="238"/>
      <c r="HA1251" s="238"/>
      <c r="HB1251" s="238"/>
      <c r="HC1251" s="238"/>
      <c r="HD1251" s="238"/>
      <c r="HE1251" s="238"/>
      <c r="HF1251" s="238"/>
      <c r="HG1251" s="238"/>
      <c r="HH1251" s="238"/>
      <c r="HI1251" s="238"/>
      <c r="HJ1251" s="238"/>
      <c r="HK1251" s="238"/>
      <c r="HL1251" s="238"/>
      <c r="HM1251" s="238"/>
      <c r="HN1251" s="238"/>
      <c r="HO1251" s="238"/>
      <c r="HP1251" s="238"/>
      <c r="HQ1251" s="238"/>
      <c r="HR1251" s="238"/>
      <c r="HS1251" s="238"/>
      <c r="HT1251" s="238"/>
      <c r="HU1251" s="238"/>
      <c r="HV1251" s="238"/>
      <c r="HW1251" s="238"/>
      <c r="HX1251" s="238"/>
      <c r="HY1251" s="238"/>
      <c r="HZ1251" s="238"/>
      <c r="IA1251" s="238"/>
      <c r="IB1251" s="238"/>
      <c r="IC1251" s="238"/>
      <c r="ID1251" s="238"/>
      <c r="IE1251" s="238"/>
      <c r="IF1251" s="238"/>
      <c r="IG1251" s="238"/>
      <c r="IH1251" s="238"/>
      <c r="II1251" s="238"/>
      <c r="IJ1251" s="238"/>
      <c r="IK1251" s="238"/>
      <c r="IL1251" s="238"/>
      <c r="IM1251" s="238"/>
      <c r="IN1251" s="238"/>
      <c r="IO1251" s="238"/>
      <c r="IP1251" s="238"/>
      <c r="IQ1251" s="238"/>
      <c r="IR1251" s="238"/>
      <c r="IS1251" s="238"/>
      <c r="IT1251" s="238"/>
      <c r="IU1251" s="238"/>
      <c r="IV1251" s="238"/>
      <c r="IW1251" s="238"/>
      <c r="IX1251" s="238"/>
      <c r="IY1251" s="238"/>
      <c r="IZ1251" s="238"/>
      <c r="JA1251" s="238"/>
      <c r="JB1251" s="238"/>
      <c r="JC1251" s="238"/>
      <c r="JD1251" s="238"/>
      <c r="JE1251" s="238"/>
      <c r="JF1251" s="238"/>
      <c r="JG1251" s="238"/>
      <c r="JH1251" s="238"/>
    </row>
    <row r="1252" spans="1:268" s="791" customFormat="1" ht="15" customHeight="1" x14ac:dyDescent="0.25">
      <c r="A1252" s="738">
        <v>1</v>
      </c>
      <c r="B1252" s="1744">
        <v>1</v>
      </c>
      <c r="C1252" s="1209" t="s">
        <v>326</v>
      </c>
      <c r="D1252" s="1209"/>
      <c r="E1252" s="1185"/>
      <c r="F1252" s="1479">
        <f>F1206</f>
        <v>9350</v>
      </c>
      <c r="G1252" s="1294">
        <f t="shared" ref="G1252:H1252" si="895">G1206</f>
        <v>3896</v>
      </c>
      <c r="H1252" s="1294">
        <f t="shared" si="895"/>
        <v>3898</v>
      </c>
      <c r="I1252" s="1356">
        <f t="shared" si="890"/>
        <v>100.05133470225873</v>
      </c>
      <c r="J1252" s="1449"/>
      <c r="K1252" s="1449"/>
      <c r="L1252" s="1450"/>
      <c r="M1252" s="1450"/>
      <c r="N1252" s="1450"/>
      <c r="O1252" s="1450"/>
      <c r="P1252" s="1450"/>
      <c r="Q1252" s="1450"/>
      <c r="R1252" s="1186"/>
      <c r="S1252" s="1186"/>
      <c r="T1252" s="1186"/>
      <c r="U1252" s="1186"/>
      <c r="V1252" s="1186"/>
      <c r="W1252" s="1619"/>
      <c r="X1252" s="1294"/>
      <c r="Y1252" s="1294"/>
      <c r="Z1252" s="1294"/>
      <c r="AA1252" s="1294"/>
      <c r="AB1252" s="1294"/>
      <c r="AC1252" s="1294">
        <f t="shared" ref="AC1252:AE1256" si="896">AC1206</f>
        <v>7</v>
      </c>
      <c r="AD1252" s="1294"/>
      <c r="AE1252" s="1294"/>
      <c r="AF1252" s="2614"/>
      <c r="AG1252" s="767"/>
      <c r="AH1252" s="238"/>
      <c r="AI1252" s="238"/>
      <c r="AJ1252" s="238"/>
      <c r="AK1252" s="238"/>
      <c r="AL1252" s="238"/>
      <c r="AM1252" s="238"/>
      <c r="AN1252" s="238"/>
      <c r="AO1252" s="238"/>
      <c r="AP1252" s="238"/>
      <c r="AQ1252" s="238"/>
      <c r="AR1252" s="238"/>
      <c r="AS1252" s="238"/>
      <c r="AT1252" s="238"/>
      <c r="AU1252" s="238"/>
      <c r="AV1252" s="238"/>
      <c r="AW1252" s="238"/>
      <c r="AX1252" s="238"/>
      <c r="AY1252" s="238"/>
      <c r="AZ1252" s="238"/>
      <c r="BA1252" s="238"/>
      <c r="BB1252" s="238"/>
      <c r="BC1252" s="238"/>
      <c r="BD1252" s="238"/>
      <c r="BE1252" s="238"/>
      <c r="BF1252" s="238"/>
      <c r="BG1252" s="238"/>
      <c r="BH1252" s="238"/>
      <c r="BI1252" s="238"/>
      <c r="BJ1252" s="238"/>
      <c r="BK1252" s="238"/>
      <c r="BL1252" s="238"/>
      <c r="BM1252" s="238"/>
      <c r="BN1252" s="238"/>
      <c r="BO1252" s="238"/>
      <c r="BP1252" s="238"/>
      <c r="BQ1252" s="238"/>
      <c r="BR1252" s="238"/>
      <c r="BS1252" s="238"/>
      <c r="BT1252" s="238"/>
      <c r="BU1252" s="238"/>
      <c r="BV1252" s="238"/>
      <c r="BW1252" s="238"/>
      <c r="BX1252" s="238"/>
      <c r="BY1252" s="238"/>
      <c r="BZ1252" s="238"/>
      <c r="CA1252" s="238"/>
      <c r="CB1252" s="238"/>
      <c r="CC1252" s="238"/>
      <c r="CD1252" s="238"/>
      <c r="CE1252" s="238"/>
      <c r="CF1252" s="238"/>
      <c r="CG1252" s="238"/>
      <c r="CH1252" s="238"/>
      <c r="CI1252" s="238"/>
      <c r="CJ1252" s="238"/>
      <c r="CK1252" s="238"/>
      <c r="CL1252" s="238"/>
      <c r="CM1252" s="238"/>
      <c r="CN1252" s="238"/>
      <c r="CO1252" s="238"/>
      <c r="CP1252" s="238"/>
      <c r="CQ1252" s="238"/>
      <c r="CR1252" s="238"/>
      <c r="CS1252" s="238"/>
      <c r="CT1252" s="238"/>
      <c r="CU1252" s="238"/>
      <c r="CV1252" s="238"/>
      <c r="CW1252" s="238"/>
      <c r="CX1252" s="238"/>
      <c r="CY1252" s="238"/>
      <c r="CZ1252" s="238"/>
      <c r="DA1252" s="238"/>
      <c r="DB1252" s="238"/>
      <c r="DC1252" s="238"/>
      <c r="DD1252" s="238"/>
      <c r="DE1252" s="238"/>
      <c r="DF1252" s="238"/>
      <c r="DG1252" s="238"/>
      <c r="DH1252" s="238"/>
      <c r="DI1252" s="238"/>
      <c r="DJ1252" s="238"/>
      <c r="DK1252" s="238"/>
      <c r="DL1252" s="238"/>
      <c r="DM1252" s="238"/>
      <c r="DN1252" s="238"/>
      <c r="DO1252" s="238"/>
      <c r="DP1252" s="238"/>
      <c r="DQ1252" s="238"/>
      <c r="DR1252" s="238"/>
      <c r="DS1252" s="238"/>
      <c r="DT1252" s="238"/>
      <c r="DU1252" s="238"/>
      <c r="DV1252" s="238"/>
      <c r="DW1252" s="238"/>
      <c r="DX1252" s="238"/>
      <c r="DY1252" s="238"/>
      <c r="DZ1252" s="238"/>
      <c r="EA1252" s="238"/>
      <c r="EB1252" s="238"/>
      <c r="EC1252" s="238"/>
      <c r="ED1252" s="238"/>
      <c r="EE1252" s="238"/>
      <c r="EF1252" s="238"/>
      <c r="EG1252" s="238"/>
      <c r="EH1252" s="238"/>
      <c r="EI1252" s="238"/>
      <c r="EJ1252" s="238"/>
      <c r="EK1252" s="238"/>
      <c r="EL1252" s="238"/>
      <c r="EM1252" s="238"/>
      <c r="EN1252" s="238"/>
      <c r="EO1252" s="238"/>
      <c r="EP1252" s="238"/>
      <c r="EQ1252" s="238"/>
      <c r="ER1252" s="238"/>
      <c r="ES1252" s="238"/>
      <c r="ET1252" s="238"/>
      <c r="EU1252" s="238"/>
      <c r="EV1252" s="238"/>
      <c r="EW1252" s="238"/>
      <c r="EX1252" s="238"/>
      <c r="EY1252" s="238"/>
      <c r="EZ1252" s="238"/>
      <c r="FA1252" s="238"/>
      <c r="FB1252" s="238"/>
      <c r="FC1252" s="238"/>
      <c r="FD1252" s="238"/>
      <c r="FE1252" s="238"/>
      <c r="FF1252" s="238"/>
      <c r="FG1252" s="238"/>
      <c r="FH1252" s="238"/>
      <c r="FI1252" s="238"/>
      <c r="FJ1252" s="238"/>
      <c r="FK1252" s="238"/>
      <c r="FL1252" s="238"/>
      <c r="FM1252" s="238"/>
      <c r="FN1252" s="238"/>
      <c r="FO1252" s="238"/>
      <c r="FP1252" s="238"/>
      <c r="FQ1252" s="238"/>
      <c r="FR1252" s="238"/>
      <c r="FS1252" s="238"/>
      <c r="FT1252" s="238"/>
      <c r="FU1252" s="238"/>
      <c r="FV1252" s="238"/>
      <c r="FW1252" s="238"/>
      <c r="FX1252" s="238"/>
      <c r="FY1252" s="238"/>
      <c r="FZ1252" s="238"/>
      <c r="GA1252" s="238"/>
      <c r="GB1252" s="238"/>
      <c r="GC1252" s="238"/>
      <c r="GD1252" s="238"/>
      <c r="GE1252" s="238"/>
      <c r="GF1252" s="238"/>
      <c r="GG1252" s="238"/>
      <c r="GH1252" s="238"/>
      <c r="GI1252" s="238"/>
      <c r="GJ1252" s="238"/>
      <c r="GK1252" s="238"/>
      <c r="GL1252" s="238"/>
      <c r="GM1252" s="238"/>
      <c r="GN1252" s="238"/>
      <c r="GO1252" s="238"/>
      <c r="GP1252" s="238"/>
      <c r="GQ1252" s="238"/>
      <c r="GR1252" s="238"/>
      <c r="GS1252" s="238"/>
      <c r="GT1252" s="238"/>
      <c r="GU1252" s="238"/>
      <c r="GV1252" s="238"/>
      <c r="GW1252" s="238"/>
      <c r="GX1252" s="238"/>
      <c r="GY1252" s="238"/>
      <c r="GZ1252" s="238"/>
      <c r="HA1252" s="238"/>
      <c r="HB1252" s="238"/>
      <c r="HC1252" s="238"/>
      <c r="HD1252" s="238"/>
      <c r="HE1252" s="238"/>
      <c r="HF1252" s="238"/>
      <c r="HG1252" s="238"/>
      <c r="HH1252" s="238"/>
      <c r="HI1252" s="238"/>
      <c r="HJ1252" s="238"/>
      <c r="HK1252" s="238"/>
      <c r="HL1252" s="238"/>
      <c r="HM1252" s="238"/>
      <c r="HN1252" s="238"/>
      <c r="HO1252" s="238"/>
      <c r="HP1252" s="238"/>
      <c r="HQ1252" s="238"/>
      <c r="HR1252" s="238"/>
      <c r="HS1252" s="238"/>
      <c r="HT1252" s="238"/>
      <c r="HU1252" s="238"/>
      <c r="HV1252" s="238"/>
      <c r="HW1252" s="238"/>
      <c r="HX1252" s="238"/>
      <c r="HY1252" s="238"/>
      <c r="HZ1252" s="238"/>
      <c r="IA1252" s="238"/>
      <c r="IB1252" s="238"/>
      <c r="IC1252" s="238"/>
      <c r="ID1252" s="238"/>
      <c r="IE1252" s="238"/>
      <c r="IF1252" s="238"/>
      <c r="IG1252" s="238"/>
      <c r="IH1252" s="238"/>
      <c r="II1252" s="238"/>
      <c r="IJ1252" s="238"/>
      <c r="IK1252" s="238"/>
      <c r="IL1252" s="238"/>
      <c r="IM1252" s="238"/>
      <c r="IN1252" s="238"/>
      <c r="IO1252" s="238"/>
      <c r="IP1252" s="238"/>
      <c r="IQ1252" s="238"/>
      <c r="IR1252" s="238"/>
      <c r="IS1252" s="238"/>
      <c r="IT1252" s="238"/>
      <c r="IU1252" s="238"/>
      <c r="IV1252" s="238"/>
      <c r="IW1252" s="238"/>
      <c r="IX1252" s="238"/>
      <c r="IY1252" s="238"/>
      <c r="IZ1252" s="238"/>
      <c r="JA1252" s="238"/>
      <c r="JB1252" s="238"/>
      <c r="JC1252" s="238"/>
      <c r="JD1252" s="238"/>
      <c r="JE1252" s="238"/>
      <c r="JF1252" s="238"/>
      <c r="JG1252" s="238"/>
      <c r="JH1252" s="238"/>
    </row>
    <row r="1253" spans="1:268" s="791" customFormat="1" ht="24" customHeight="1" x14ac:dyDescent="0.25">
      <c r="A1253" s="738">
        <v>1</v>
      </c>
      <c r="B1253" s="1744">
        <v>1</v>
      </c>
      <c r="C1253" s="1302" t="s">
        <v>327</v>
      </c>
      <c r="D1253" s="1302"/>
      <c r="E1253" s="1185"/>
      <c r="F1253" s="2257">
        <f>F1207</f>
        <v>9350</v>
      </c>
      <c r="G1253" s="1186">
        <f t="shared" ref="G1253:H1255" si="897">G1207</f>
        <v>3896</v>
      </c>
      <c r="H1253" s="1186">
        <f t="shared" si="897"/>
        <v>3898</v>
      </c>
      <c r="I1253" s="1356">
        <f t="shared" si="890"/>
        <v>100.05133470225873</v>
      </c>
      <c r="J1253" s="1449"/>
      <c r="K1253" s="1449"/>
      <c r="L1253" s="1450"/>
      <c r="M1253" s="1450"/>
      <c r="N1253" s="1450"/>
      <c r="O1253" s="1450"/>
      <c r="P1253" s="1450"/>
      <c r="Q1253" s="1450"/>
      <c r="R1253" s="1186"/>
      <c r="S1253" s="1186"/>
      <c r="T1253" s="1186"/>
      <c r="U1253" s="1186"/>
      <c r="V1253" s="1186"/>
      <c r="W1253" s="1605"/>
      <c r="X1253" s="1186"/>
      <c r="Y1253" s="1186"/>
      <c r="Z1253" s="1186"/>
      <c r="AA1253" s="1451"/>
      <c r="AB1253" s="1186"/>
      <c r="AC1253" s="1186">
        <f t="shared" si="896"/>
        <v>0</v>
      </c>
      <c r="AD1253" s="1186"/>
      <c r="AE1253" s="1186"/>
      <c r="AF1253" s="2614"/>
      <c r="AG1253" s="767"/>
      <c r="AH1253" s="238"/>
      <c r="AI1253" s="238"/>
      <c r="AJ1253" s="238"/>
      <c r="AK1253" s="238"/>
      <c r="AL1253" s="238"/>
      <c r="AM1253" s="238"/>
      <c r="AN1253" s="238"/>
      <c r="AO1253" s="238"/>
      <c r="AP1253" s="238"/>
      <c r="AQ1253" s="238"/>
      <c r="AR1253" s="238"/>
      <c r="AS1253" s="238"/>
      <c r="AT1253" s="238"/>
      <c r="AU1253" s="238"/>
      <c r="AV1253" s="238"/>
      <c r="AW1253" s="238"/>
      <c r="AX1253" s="238"/>
      <c r="AY1253" s="238"/>
      <c r="AZ1253" s="238"/>
      <c r="BA1253" s="238"/>
      <c r="BB1253" s="238"/>
      <c r="BC1253" s="238"/>
      <c r="BD1253" s="238"/>
      <c r="BE1253" s="238"/>
      <c r="BF1253" s="238"/>
      <c r="BG1253" s="238"/>
      <c r="BH1253" s="238"/>
      <c r="BI1253" s="238"/>
      <c r="BJ1253" s="238"/>
      <c r="BK1253" s="238"/>
      <c r="BL1253" s="238"/>
      <c r="BM1253" s="238"/>
      <c r="BN1253" s="238"/>
      <c r="BO1253" s="238"/>
      <c r="BP1253" s="238"/>
      <c r="BQ1253" s="238"/>
      <c r="BR1253" s="238"/>
      <c r="BS1253" s="238"/>
      <c r="BT1253" s="238"/>
      <c r="BU1253" s="238"/>
      <c r="BV1253" s="238"/>
      <c r="BW1253" s="238"/>
      <c r="BX1253" s="238"/>
      <c r="BY1253" s="238"/>
      <c r="BZ1253" s="238"/>
      <c r="CA1253" s="238"/>
      <c r="CB1253" s="238"/>
      <c r="CC1253" s="238"/>
      <c r="CD1253" s="238"/>
      <c r="CE1253" s="238"/>
      <c r="CF1253" s="238"/>
      <c r="CG1253" s="238"/>
      <c r="CH1253" s="238"/>
      <c r="CI1253" s="238"/>
      <c r="CJ1253" s="238"/>
      <c r="CK1253" s="238"/>
      <c r="CL1253" s="238"/>
      <c r="CM1253" s="238"/>
      <c r="CN1253" s="238"/>
      <c r="CO1253" s="238"/>
      <c r="CP1253" s="238"/>
      <c r="CQ1253" s="238"/>
      <c r="CR1253" s="238"/>
      <c r="CS1253" s="238"/>
      <c r="CT1253" s="238"/>
      <c r="CU1253" s="238"/>
      <c r="CV1253" s="238"/>
      <c r="CW1253" s="238"/>
      <c r="CX1253" s="238"/>
      <c r="CY1253" s="238"/>
      <c r="CZ1253" s="238"/>
      <c r="DA1253" s="238"/>
      <c r="DB1253" s="238"/>
      <c r="DC1253" s="238"/>
      <c r="DD1253" s="238"/>
      <c r="DE1253" s="238"/>
      <c r="DF1253" s="238"/>
      <c r="DG1253" s="238"/>
      <c r="DH1253" s="238"/>
      <c r="DI1253" s="238"/>
      <c r="DJ1253" s="238"/>
      <c r="DK1253" s="238"/>
      <c r="DL1253" s="238"/>
      <c r="DM1253" s="238"/>
      <c r="DN1253" s="238"/>
      <c r="DO1253" s="238"/>
      <c r="DP1253" s="238"/>
      <c r="DQ1253" s="238"/>
      <c r="DR1253" s="238"/>
      <c r="DS1253" s="238"/>
      <c r="DT1253" s="238"/>
      <c r="DU1253" s="238"/>
      <c r="DV1253" s="238"/>
      <c r="DW1253" s="238"/>
      <c r="DX1253" s="238"/>
      <c r="DY1253" s="238"/>
      <c r="DZ1253" s="238"/>
      <c r="EA1253" s="238"/>
      <c r="EB1253" s="238"/>
      <c r="EC1253" s="238"/>
      <c r="ED1253" s="238"/>
      <c r="EE1253" s="238"/>
      <c r="EF1253" s="238"/>
      <c r="EG1253" s="238"/>
      <c r="EH1253" s="238"/>
      <c r="EI1253" s="238"/>
      <c r="EJ1253" s="238"/>
      <c r="EK1253" s="238"/>
      <c r="EL1253" s="238"/>
      <c r="EM1253" s="238"/>
      <c r="EN1253" s="238"/>
      <c r="EO1253" s="238"/>
      <c r="EP1253" s="238"/>
      <c r="EQ1253" s="238"/>
      <c r="ER1253" s="238"/>
      <c r="ES1253" s="238"/>
      <c r="ET1253" s="238"/>
      <c r="EU1253" s="238"/>
      <c r="EV1253" s="238"/>
      <c r="EW1253" s="238"/>
      <c r="EX1253" s="238"/>
      <c r="EY1253" s="238"/>
      <c r="EZ1253" s="238"/>
      <c r="FA1253" s="238"/>
      <c r="FB1253" s="238"/>
      <c r="FC1253" s="238"/>
      <c r="FD1253" s="238"/>
      <c r="FE1253" s="238"/>
      <c r="FF1253" s="238"/>
      <c r="FG1253" s="238"/>
      <c r="FH1253" s="238"/>
      <c r="FI1253" s="238"/>
      <c r="FJ1253" s="238"/>
      <c r="FK1253" s="238"/>
      <c r="FL1253" s="238"/>
      <c r="FM1253" s="238"/>
      <c r="FN1253" s="238"/>
      <c r="FO1253" s="238"/>
      <c r="FP1253" s="238"/>
      <c r="FQ1253" s="238"/>
      <c r="FR1253" s="238"/>
      <c r="FS1253" s="238"/>
      <c r="FT1253" s="238"/>
      <c r="FU1253" s="238"/>
      <c r="FV1253" s="238"/>
      <c r="FW1253" s="238"/>
      <c r="FX1253" s="238"/>
      <c r="FY1253" s="238"/>
      <c r="FZ1253" s="238"/>
      <c r="GA1253" s="238"/>
      <c r="GB1253" s="238"/>
      <c r="GC1253" s="238"/>
      <c r="GD1253" s="238"/>
      <c r="GE1253" s="238"/>
      <c r="GF1253" s="238"/>
      <c r="GG1253" s="238"/>
      <c r="GH1253" s="238"/>
      <c r="GI1253" s="238"/>
      <c r="GJ1253" s="238"/>
      <c r="GK1253" s="238"/>
      <c r="GL1253" s="238"/>
      <c r="GM1253" s="238"/>
      <c r="GN1253" s="238"/>
      <c r="GO1253" s="238"/>
      <c r="GP1253" s="238"/>
      <c r="GQ1253" s="238"/>
      <c r="GR1253" s="238"/>
      <c r="GS1253" s="238"/>
      <c r="GT1253" s="238"/>
      <c r="GU1253" s="238"/>
      <c r="GV1253" s="238"/>
      <c r="GW1253" s="238"/>
      <c r="GX1253" s="238"/>
      <c r="GY1253" s="238"/>
      <c r="GZ1253" s="238"/>
      <c r="HA1253" s="238"/>
      <c r="HB1253" s="238"/>
      <c r="HC1253" s="238"/>
      <c r="HD1253" s="238"/>
      <c r="HE1253" s="238"/>
      <c r="HF1253" s="238"/>
      <c r="HG1253" s="238"/>
      <c r="HH1253" s="238"/>
      <c r="HI1253" s="238"/>
      <c r="HJ1253" s="238"/>
      <c r="HK1253" s="238"/>
      <c r="HL1253" s="238"/>
      <c r="HM1253" s="238"/>
      <c r="HN1253" s="238"/>
      <c r="HO1253" s="238"/>
      <c r="HP1253" s="238"/>
      <c r="HQ1253" s="238"/>
      <c r="HR1253" s="238"/>
      <c r="HS1253" s="238"/>
      <c r="HT1253" s="238"/>
      <c r="HU1253" s="238"/>
      <c r="HV1253" s="238"/>
      <c r="HW1253" s="238"/>
      <c r="HX1253" s="238"/>
      <c r="HY1253" s="238"/>
      <c r="HZ1253" s="238"/>
      <c r="IA1253" s="238"/>
      <c r="IB1253" s="238"/>
      <c r="IC1253" s="238"/>
      <c r="ID1253" s="238"/>
      <c r="IE1253" s="238"/>
      <c r="IF1253" s="238"/>
      <c r="IG1253" s="238"/>
      <c r="IH1253" s="238"/>
      <c r="II1253" s="238"/>
      <c r="IJ1253" s="238"/>
      <c r="IK1253" s="238"/>
      <c r="IL1253" s="238"/>
      <c r="IM1253" s="238"/>
      <c r="IN1253" s="238"/>
      <c r="IO1253" s="238"/>
      <c r="IP1253" s="238"/>
      <c r="IQ1253" s="238"/>
      <c r="IR1253" s="238"/>
      <c r="IS1253" s="238"/>
      <c r="IT1253" s="238"/>
      <c r="IU1253" s="238"/>
      <c r="IV1253" s="238"/>
      <c r="IW1253" s="238"/>
      <c r="IX1253" s="238"/>
      <c r="IY1253" s="238"/>
      <c r="IZ1253" s="238"/>
      <c r="JA1253" s="238"/>
      <c r="JB1253" s="238"/>
      <c r="JC1253" s="238"/>
      <c r="JD1253" s="238"/>
      <c r="JE1253" s="238"/>
      <c r="JF1253" s="238"/>
      <c r="JG1253" s="238"/>
      <c r="JH1253" s="238"/>
    </row>
    <row r="1254" spans="1:268" s="791" customFormat="1" ht="15" customHeight="1" x14ac:dyDescent="0.25">
      <c r="A1254" s="738">
        <v>1</v>
      </c>
      <c r="B1254" s="1744">
        <v>1</v>
      </c>
      <c r="C1254" s="1216" t="s">
        <v>328</v>
      </c>
      <c r="D1254" s="1216"/>
      <c r="E1254" s="1185"/>
      <c r="F1254" s="1479">
        <f>F1208</f>
        <v>10</v>
      </c>
      <c r="G1254" s="1294">
        <f t="shared" si="897"/>
        <v>4</v>
      </c>
      <c r="H1254" s="1294">
        <f t="shared" si="897"/>
        <v>0</v>
      </c>
      <c r="I1254" s="1356">
        <f t="shared" si="890"/>
        <v>0</v>
      </c>
      <c r="J1254" s="1449"/>
      <c r="K1254" s="1449"/>
      <c r="L1254" s="1450"/>
      <c r="M1254" s="1450"/>
      <c r="N1254" s="1450"/>
      <c r="O1254" s="1450"/>
      <c r="P1254" s="1450"/>
      <c r="Q1254" s="1450"/>
      <c r="R1254" s="1186"/>
      <c r="S1254" s="1186"/>
      <c r="T1254" s="1186"/>
      <c r="U1254" s="1186"/>
      <c r="V1254" s="1186"/>
      <c r="W1254" s="1605"/>
      <c r="X1254" s="1186"/>
      <c r="Y1254" s="1186"/>
      <c r="Z1254" s="1186"/>
      <c r="AA1254" s="1451"/>
      <c r="AB1254" s="1186"/>
      <c r="AC1254" s="1294">
        <f t="shared" si="896"/>
        <v>0</v>
      </c>
      <c r="AD1254" s="1186"/>
      <c r="AE1254" s="1186"/>
      <c r="AF1254" s="2614"/>
      <c r="AG1254" s="767"/>
      <c r="AH1254" s="238"/>
      <c r="AI1254" s="238"/>
      <c r="AJ1254" s="238"/>
      <c r="AK1254" s="238"/>
      <c r="AL1254" s="238"/>
      <c r="AM1254" s="238"/>
      <c r="AN1254" s="238"/>
      <c r="AO1254" s="238"/>
      <c r="AP1254" s="238"/>
      <c r="AQ1254" s="238"/>
      <c r="AR1254" s="238"/>
      <c r="AS1254" s="238"/>
      <c r="AT1254" s="238"/>
      <c r="AU1254" s="238"/>
      <c r="AV1254" s="238"/>
      <c r="AW1254" s="238"/>
      <c r="AX1254" s="238"/>
      <c r="AY1254" s="238"/>
      <c r="AZ1254" s="238"/>
      <c r="BA1254" s="238"/>
      <c r="BB1254" s="238"/>
      <c r="BC1254" s="238"/>
      <c r="BD1254" s="238"/>
      <c r="BE1254" s="238"/>
      <c r="BF1254" s="238"/>
      <c r="BG1254" s="238"/>
      <c r="BH1254" s="238"/>
      <c r="BI1254" s="238"/>
      <c r="BJ1254" s="238"/>
      <c r="BK1254" s="238"/>
      <c r="BL1254" s="238"/>
      <c r="BM1254" s="238"/>
      <c r="BN1254" s="238"/>
      <c r="BO1254" s="238"/>
      <c r="BP1254" s="238"/>
      <c r="BQ1254" s="238"/>
      <c r="BR1254" s="238"/>
      <c r="BS1254" s="238"/>
      <c r="BT1254" s="238"/>
      <c r="BU1254" s="238"/>
      <c r="BV1254" s="238"/>
      <c r="BW1254" s="238"/>
      <c r="BX1254" s="238"/>
      <c r="BY1254" s="238"/>
      <c r="BZ1254" s="238"/>
      <c r="CA1254" s="238"/>
      <c r="CB1254" s="238"/>
      <c r="CC1254" s="238"/>
      <c r="CD1254" s="238"/>
      <c r="CE1254" s="238"/>
      <c r="CF1254" s="238"/>
      <c r="CG1254" s="238"/>
      <c r="CH1254" s="238"/>
      <c r="CI1254" s="238"/>
      <c r="CJ1254" s="238"/>
      <c r="CK1254" s="238"/>
      <c r="CL1254" s="238"/>
      <c r="CM1254" s="238"/>
      <c r="CN1254" s="238"/>
      <c r="CO1254" s="238"/>
      <c r="CP1254" s="238"/>
      <c r="CQ1254" s="238"/>
      <c r="CR1254" s="238"/>
      <c r="CS1254" s="238"/>
      <c r="CT1254" s="238"/>
      <c r="CU1254" s="238"/>
      <c r="CV1254" s="238"/>
      <c r="CW1254" s="238"/>
      <c r="CX1254" s="238"/>
      <c r="CY1254" s="238"/>
      <c r="CZ1254" s="238"/>
      <c r="DA1254" s="238"/>
      <c r="DB1254" s="238"/>
      <c r="DC1254" s="238"/>
      <c r="DD1254" s="238"/>
      <c r="DE1254" s="238"/>
      <c r="DF1254" s="238"/>
      <c r="DG1254" s="238"/>
      <c r="DH1254" s="238"/>
      <c r="DI1254" s="238"/>
      <c r="DJ1254" s="238"/>
      <c r="DK1254" s="238"/>
      <c r="DL1254" s="238"/>
      <c r="DM1254" s="238"/>
      <c r="DN1254" s="238"/>
      <c r="DO1254" s="238"/>
      <c r="DP1254" s="238"/>
      <c r="DQ1254" s="238"/>
      <c r="DR1254" s="238"/>
      <c r="DS1254" s="238"/>
      <c r="DT1254" s="238"/>
      <c r="DU1254" s="238"/>
      <c r="DV1254" s="238"/>
      <c r="DW1254" s="238"/>
      <c r="DX1254" s="238"/>
      <c r="DY1254" s="238"/>
      <c r="DZ1254" s="238"/>
      <c r="EA1254" s="238"/>
      <c r="EB1254" s="238"/>
      <c r="EC1254" s="238"/>
      <c r="ED1254" s="238"/>
      <c r="EE1254" s="238"/>
      <c r="EF1254" s="238"/>
      <c r="EG1254" s="238"/>
      <c r="EH1254" s="238"/>
      <c r="EI1254" s="238"/>
      <c r="EJ1254" s="238"/>
      <c r="EK1254" s="238"/>
      <c r="EL1254" s="238"/>
      <c r="EM1254" s="238"/>
      <c r="EN1254" s="238"/>
      <c r="EO1254" s="238"/>
      <c r="EP1254" s="238"/>
      <c r="EQ1254" s="238"/>
      <c r="ER1254" s="238"/>
      <c r="ES1254" s="238"/>
      <c r="ET1254" s="238"/>
      <c r="EU1254" s="238"/>
      <c r="EV1254" s="238"/>
      <c r="EW1254" s="238"/>
      <c r="EX1254" s="238"/>
      <c r="EY1254" s="238"/>
      <c r="EZ1254" s="238"/>
      <c r="FA1254" s="238"/>
      <c r="FB1254" s="238"/>
      <c r="FC1254" s="238"/>
      <c r="FD1254" s="238"/>
      <c r="FE1254" s="238"/>
      <c r="FF1254" s="238"/>
      <c r="FG1254" s="238"/>
      <c r="FH1254" s="238"/>
      <c r="FI1254" s="238"/>
      <c r="FJ1254" s="238"/>
      <c r="FK1254" s="238"/>
      <c r="FL1254" s="238"/>
      <c r="FM1254" s="238"/>
      <c r="FN1254" s="238"/>
      <c r="FO1254" s="238"/>
      <c r="FP1254" s="238"/>
      <c r="FQ1254" s="238"/>
      <c r="FR1254" s="238"/>
      <c r="FS1254" s="238"/>
      <c r="FT1254" s="238"/>
      <c r="FU1254" s="238"/>
      <c r="FV1254" s="238"/>
      <c r="FW1254" s="238"/>
      <c r="FX1254" s="238"/>
      <c r="FY1254" s="238"/>
      <c r="FZ1254" s="238"/>
      <c r="GA1254" s="238"/>
      <c r="GB1254" s="238"/>
      <c r="GC1254" s="238"/>
      <c r="GD1254" s="238"/>
      <c r="GE1254" s="238"/>
      <c r="GF1254" s="238"/>
      <c r="GG1254" s="238"/>
      <c r="GH1254" s="238"/>
      <c r="GI1254" s="238"/>
      <c r="GJ1254" s="238"/>
      <c r="GK1254" s="238"/>
      <c r="GL1254" s="238"/>
      <c r="GM1254" s="238"/>
      <c r="GN1254" s="238"/>
      <c r="GO1254" s="238"/>
      <c r="GP1254" s="238"/>
      <c r="GQ1254" s="238"/>
      <c r="GR1254" s="238"/>
      <c r="GS1254" s="238"/>
      <c r="GT1254" s="238"/>
      <c r="GU1254" s="238"/>
      <c r="GV1254" s="238"/>
      <c r="GW1254" s="238"/>
      <c r="GX1254" s="238"/>
      <c r="GY1254" s="238"/>
      <c r="GZ1254" s="238"/>
      <c r="HA1254" s="238"/>
      <c r="HB1254" s="238"/>
      <c r="HC1254" s="238"/>
      <c r="HD1254" s="238"/>
      <c r="HE1254" s="238"/>
      <c r="HF1254" s="238"/>
      <c r="HG1254" s="238"/>
      <c r="HH1254" s="238"/>
      <c r="HI1254" s="238"/>
      <c r="HJ1254" s="238"/>
      <c r="HK1254" s="238"/>
      <c r="HL1254" s="238"/>
      <c r="HM1254" s="238"/>
      <c r="HN1254" s="238"/>
      <c r="HO1254" s="238"/>
      <c r="HP1254" s="238"/>
      <c r="HQ1254" s="238"/>
      <c r="HR1254" s="238"/>
      <c r="HS1254" s="238"/>
      <c r="HT1254" s="238"/>
      <c r="HU1254" s="238"/>
      <c r="HV1254" s="238"/>
      <c r="HW1254" s="238"/>
      <c r="HX1254" s="238"/>
      <c r="HY1254" s="238"/>
      <c r="HZ1254" s="238"/>
      <c r="IA1254" s="238"/>
      <c r="IB1254" s="238"/>
      <c r="IC1254" s="238"/>
      <c r="ID1254" s="238"/>
      <c r="IE1254" s="238"/>
      <c r="IF1254" s="238"/>
      <c r="IG1254" s="238"/>
      <c r="IH1254" s="238"/>
      <c r="II1254" s="238"/>
      <c r="IJ1254" s="238"/>
      <c r="IK1254" s="238"/>
      <c r="IL1254" s="238"/>
      <c r="IM1254" s="238"/>
      <c r="IN1254" s="238"/>
      <c r="IO1254" s="238"/>
      <c r="IP1254" s="238"/>
      <c r="IQ1254" s="238"/>
      <c r="IR1254" s="238"/>
      <c r="IS1254" s="238"/>
      <c r="IT1254" s="238"/>
      <c r="IU1254" s="238"/>
      <c r="IV1254" s="238"/>
      <c r="IW1254" s="238"/>
      <c r="IX1254" s="238"/>
      <c r="IY1254" s="238"/>
      <c r="IZ1254" s="238"/>
      <c r="JA1254" s="238"/>
      <c r="JB1254" s="238"/>
      <c r="JC1254" s="238"/>
      <c r="JD1254" s="238"/>
      <c r="JE1254" s="238"/>
      <c r="JF1254" s="238"/>
      <c r="JG1254" s="238"/>
      <c r="JH1254" s="238"/>
    </row>
    <row r="1255" spans="1:268" s="791" customFormat="1" ht="30" customHeight="1" x14ac:dyDescent="0.25">
      <c r="A1255" s="738">
        <v>1</v>
      </c>
      <c r="B1255" s="1744">
        <v>1</v>
      </c>
      <c r="C1255" s="1530" t="s">
        <v>329</v>
      </c>
      <c r="D1255" s="1302"/>
      <c r="E1255" s="1190"/>
      <c r="F1255" s="2259">
        <f>F1209</f>
        <v>10</v>
      </c>
      <c r="G1255" s="1191">
        <f t="shared" si="897"/>
        <v>4</v>
      </c>
      <c r="H1255" s="1191">
        <f t="shared" si="897"/>
        <v>0</v>
      </c>
      <c r="I1255" s="1339">
        <f t="shared" si="890"/>
        <v>0</v>
      </c>
      <c r="J1255" s="2085"/>
      <c r="K1255" s="2085"/>
      <c r="L1255" s="2086"/>
      <c r="M1255" s="2086"/>
      <c r="N1255" s="2086"/>
      <c r="O1255" s="2086"/>
      <c r="P1255" s="2086"/>
      <c r="Q1255" s="2086"/>
      <c r="R1255" s="1186"/>
      <c r="S1255" s="1186"/>
      <c r="T1255" s="1186"/>
      <c r="U1255" s="1186"/>
      <c r="V1255" s="1186"/>
      <c r="W1255" s="2109"/>
      <c r="X1255" s="1186"/>
      <c r="Y1255" s="1191"/>
      <c r="Z1255" s="1191"/>
      <c r="AA1255" s="2087"/>
      <c r="AB1255" s="1191"/>
      <c r="AC1255" s="1191">
        <f t="shared" si="896"/>
        <v>0</v>
      </c>
      <c r="AD1255" s="1191"/>
      <c r="AE1255" s="1191"/>
      <c r="AF1255" s="2614"/>
      <c r="AG1255" s="767"/>
      <c r="AH1255" s="238"/>
      <c r="AI1255" s="238"/>
      <c r="AJ1255" s="238"/>
      <c r="AK1255" s="238"/>
      <c r="AL1255" s="238"/>
      <c r="AM1255" s="238"/>
      <c r="AN1255" s="238"/>
      <c r="AO1255" s="238"/>
      <c r="AP1255" s="238"/>
      <c r="AQ1255" s="238"/>
      <c r="AR1255" s="238"/>
      <c r="AS1255" s="238"/>
      <c r="AT1255" s="238"/>
      <c r="AU1255" s="238"/>
      <c r="AV1255" s="238"/>
      <c r="AW1255" s="238"/>
      <c r="AX1255" s="238"/>
      <c r="AY1255" s="238"/>
      <c r="AZ1255" s="238"/>
      <c r="BA1255" s="238"/>
      <c r="BB1255" s="238"/>
      <c r="BC1255" s="238"/>
      <c r="BD1255" s="238"/>
      <c r="BE1255" s="238"/>
      <c r="BF1255" s="238"/>
      <c r="BG1255" s="238"/>
      <c r="BH1255" s="238"/>
      <c r="BI1255" s="238"/>
      <c r="BJ1255" s="238"/>
      <c r="BK1255" s="238"/>
      <c r="BL1255" s="238"/>
      <c r="BM1255" s="238"/>
      <c r="BN1255" s="238"/>
      <c r="BO1255" s="238"/>
      <c r="BP1255" s="238"/>
      <c r="BQ1255" s="238"/>
      <c r="BR1255" s="238"/>
      <c r="BS1255" s="238"/>
      <c r="BT1255" s="238"/>
      <c r="BU1255" s="238"/>
      <c r="BV1255" s="238"/>
      <c r="BW1255" s="238"/>
      <c r="BX1255" s="238"/>
      <c r="BY1255" s="238"/>
      <c r="BZ1255" s="238"/>
      <c r="CA1255" s="238"/>
      <c r="CB1255" s="238"/>
      <c r="CC1255" s="238"/>
      <c r="CD1255" s="238"/>
      <c r="CE1255" s="238"/>
      <c r="CF1255" s="238"/>
      <c r="CG1255" s="238"/>
      <c r="CH1255" s="238"/>
      <c r="CI1255" s="238"/>
      <c r="CJ1255" s="238"/>
      <c r="CK1255" s="238"/>
      <c r="CL1255" s="238"/>
      <c r="CM1255" s="238"/>
      <c r="CN1255" s="238"/>
      <c r="CO1255" s="238"/>
      <c r="CP1255" s="238"/>
      <c r="CQ1255" s="238"/>
      <c r="CR1255" s="238"/>
      <c r="CS1255" s="238"/>
      <c r="CT1255" s="238"/>
      <c r="CU1255" s="238"/>
      <c r="CV1255" s="238"/>
      <c r="CW1255" s="238"/>
      <c r="CX1255" s="238"/>
      <c r="CY1255" s="238"/>
      <c r="CZ1255" s="238"/>
      <c r="DA1255" s="238"/>
      <c r="DB1255" s="238"/>
      <c r="DC1255" s="238"/>
      <c r="DD1255" s="238"/>
      <c r="DE1255" s="238"/>
      <c r="DF1255" s="238"/>
      <c r="DG1255" s="238"/>
      <c r="DH1255" s="238"/>
      <c r="DI1255" s="238"/>
      <c r="DJ1255" s="238"/>
      <c r="DK1255" s="238"/>
      <c r="DL1255" s="238"/>
      <c r="DM1255" s="238"/>
      <c r="DN1255" s="238"/>
      <c r="DO1255" s="238"/>
      <c r="DP1255" s="238"/>
      <c r="DQ1255" s="238"/>
      <c r="DR1255" s="238"/>
      <c r="DS1255" s="238"/>
      <c r="DT1255" s="238"/>
      <c r="DU1255" s="238"/>
      <c r="DV1255" s="238"/>
      <c r="DW1255" s="238"/>
      <c r="DX1255" s="238"/>
      <c r="DY1255" s="238"/>
      <c r="DZ1255" s="238"/>
      <c r="EA1255" s="238"/>
      <c r="EB1255" s="238"/>
      <c r="EC1255" s="238"/>
      <c r="ED1255" s="238"/>
      <c r="EE1255" s="238"/>
      <c r="EF1255" s="238"/>
      <c r="EG1255" s="238"/>
      <c r="EH1255" s="238"/>
      <c r="EI1255" s="238"/>
      <c r="EJ1255" s="238"/>
      <c r="EK1255" s="238"/>
      <c r="EL1255" s="238"/>
      <c r="EM1255" s="238"/>
      <c r="EN1255" s="238"/>
      <c r="EO1255" s="238"/>
      <c r="EP1255" s="238"/>
      <c r="EQ1255" s="238"/>
      <c r="ER1255" s="238"/>
      <c r="ES1255" s="238"/>
      <c r="ET1255" s="238"/>
      <c r="EU1255" s="238"/>
      <c r="EV1255" s="238"/>
      <c r="EW1255" s="238"/>
      <c r="EX1255" s="238"/>
      <c r="EY1255" s="238"/>
      <c r="EZ1255" s="238"/>
      <c r="FA1255" s="238"/>
      <c r="FB1255" s="238"/>
      <c r="FC1255" s="238"/>
      <c r="FD1255" s="238"/>
      <c r="FE1255" s="238"/>
      <c r="FF1255" s="238"/>
      <c r="FG1255" s="238"/>
      <c r="FH1255" s="238"/>
      <c r="FI1255" s="238"/>
      <c r="FJ1255" s="238"/>
      <c r="FK1255" s="238"/>
      <c r="FL1255" s="238"/>
      <c r="FM1255" s="238"/>
      <c r="FN1255" s="238"/>
      <c r="FO1255" s="238"/>
      <c r="FP1255" s="238"/>
      <c r="FQ1255" s="238"/>
      <c r="FR1255" s="238"/>
      <c r="FS1255" s="238"/>
      <c r="FT1255" s="238"/>
      <c r="FU1255" s="238"/>
      <c r="FV1255" s="238"/>
      <c r="FW1255" s="238"/>
      <c r="FX1255" s="238"/>
      <c r="FY1255" s="238"/>
      <c r="FZ1255" s="238"/>
      <c r="GA1255" s="238"/>
      <c r="GB1255" s="238"/>
      <c r="GC1255" s="238"/>
      <c r="GD1255" s="238"/>
      <c r="GE1255" s="238"/>
      <c r="GF1255" s="238"/>
      <c r="GG1255" s="238"/>
      <c r="GH1255" s="238"/>
      <c r="GI1255" s="238"/>
      <c r="GJ1255" s="238"/>
      <c r="GK1255" s="238"/>
      <c r="GL1255" s="238"/>
      <c r="GM1255" s="238"/>
      <c r="GN1255" s="238"/>
      <c r="GO1255" s="238"/>
      <c r="GP1255" s="238"/>
      <c r="GQ1255" s="238"/>
      <c r="GR1255" s="238"/>
      <c r="GS1255" s="238"/>
      <c r="GT1255" s="238"/>
      <c r="GU1255" s="238"/>
      <c r="GV1255" s="238"/>
      <c r="GW1255" s="238"/>
      <c r="GX1255" s="238"/>
      <c r="GY1255" s="238"/>
      <c r="GZ1255" s="238"/>
      <c r="HA1255" s="238"/>
      <c r="HB1255" s="238"/>
      <c r="HC1255" s="238"/>
      <c r="HD1255" s="238"/>
      <c r="HE1255" s="238"/>
      <c r="HF1255" s="238"/>
      <c r="HG1255" s="238"/>
      <c r="HH1255" s="238"/>
      <c r="HI1255" s="238"/>
      <c r="HJ1255" s="238"/>
      <c r="HK1255" s="238"/>
      <c r="HL1255" s="238"/>
      <c r="HM1255" s="238"/>
      <c r="HN1255" s="238"/>
      <c r="HO1255" s="238"/>
      <c r="HP1255" s="238"/>
      <c r="HQ1255" s="238"/>
      <c r="HR1255" s="238"/>
      <c r="HS1255" s="238"/>
      <c r="HT1255" s="238"/>
      <c r="HU1255" s="238"/>
      <c r="HV1255" s="238"/>
      <c r="HW1255" s="238"/>
      <c r="HX1255" s="238"/>
      <c r="HY1255" s="238"/>
      <c r="HZ1255" s="238"/>
      <c r="IA1255" s="238"/>
      <c r="IB1255" s="238"/>
      <c r="IC1255" s="238"/>
      <c r="ID1255" s="238"/>
      <c r="IE1255" s="238"/>
      <c r="IF1255" s="238"/>
      <c r="IG1255" s="238"/>
      <c r="IH1255" s="238"/>
      <c r="II1255" s="238"/>
      <c r="IJ1255" s="238"/>
      <c r="IK1255" s="238"/>
      <c r="IL1255" s="238"/>
      <c r="IM1255" s="238"/>
      <c r="IN1255" s="238"/>
      <c r="IO1255" s="238"/>
      <c r="IP1255" s="238"/>
      <c r="IQ1255" s="238"/>
      <c r="IR1255" s="238"/>
      <c r="IS1255" s="238"/>
      <c r="IT1255" s="238"/>
      <c r="IU1255" s="238"/>
      <c r="IV1255" s="238"/>
      <c r="IW1255" s="238"/>
      <c r="IX1255" s="238"/>
      <c r="IY1255" s="238"/>
      <c r="IZ1255" s="238"/>
      <c r="JA1255" s="238"/>
      <c r="JB1255" s="238"/>
      <c r="JC1255" s="238"/>
      <c r="JD1255" s="238"/>
      <c r="JE1255" s="238"/>
      <c r="JF1255" s="238"/>
      <c r="JG1255" s="238"/>
      <c r="JH1255" s="238"/>
    </row>
    <row r="1256" spans="1:268" s="791" customFormat="1" ht="30" customHeight="1" thickBot="1" x14ac:dyDescent="0.3">
      <c r="A1256" s="738"/>
      <c r="B1256" s="1744"/>
      <c r="C1256" s="1393" t="s">
        <v>344</v>
      </c>
      <c r="D1256" s="1393"/>
      <c r="E1256" s="1460"/>
      <c r="F1256" s="2277">
        <f>F1210</f>
        <v>9360</v>
      </c>
      <c r="G1256" s="1222">
        <f t="shared" ref="G1256:H1256" si="898">G1210</f>
        <v>3900</v>
      </c>
      <c r="H1256" s="1222">
        <f t="shared" si="898"/>
        <v>3898</v>
      </c>
      <c r="I1256" s="1357">
        <f t="shared" si="890"/>
        <v>99.948717948717942</v>
      </c>
      <c r="J1256" s="1458"/>
      <c r="K1256" s="1458"/>
      <c r="L1256" s="1459"/>
      <c r="M1256" s="1459"/>
      <c r="N1256" s="1459"/>
      <c r="O1256" s="1459"/>
      <c r="P1256" s="1459"/>
      <c r="Q1256" s="1459"/>
      <c r="R1256" s="1222">
        <f>R1210</f>
        <v>25094.735220000002</v>
      </c>
      <c r="S1256" s="1222">
        <f>S1210</f>
        <v>25094.735220000002</v>
      </c>
      <c r="T1256" s="1222">
        <f>T1210</f>
        <v>25094.735220000002</v>
      </c>
      <c r="U1256" s="1222">
        <f>U1210</f>
        <v>25094.735220000002</v>
      </c>
      <c r="V1256" s="1222">
        <f>V1210</f>
        <v>25094.735220000002</v>
      </c>
      <c r="W1256" s="1642">
        <f t="shared" ref="W1256:AB1256" si="899">W1210</f>
        <v>10456.139675000002</v>
      </c>
      <c r="X1256" s="1222">
        <f t="shared" si="899"/>
        <v>10232.23415</v>
      </c>
      <c r="Y1256" s="1222">
        <f t="shared" si="899"/>
        <v>0</v>
      </c>
      <c r="Z1256" s="1222">
        <f t="shared" si="899"/>
        <v>-223.90552500000194</v>
      </c>
      <c r="AA1256" s="1222">
        <f t="shared" si="899"/>
        <v>-53.228789999999996</v>
      </c>
      <c r="AB1256" s="1222">
        <f t="shared" si="899"/>
        <v>10179.005360000001</v>
      </c>
      <c r="AC1256" s="1222">
        <f t="shared" si="896"/>
        <v>7</v>
      </c>
      <c r="AD1256" s="1222">
        <f t="shared" si="896"/>
        <v>13691.96</v>
      </c>
      <c r="AE1256" s="1222">
        <f t="shared" si="896"/>
        <v>13.69196</v>
      </c>
      <c r="AF1256" s="2614"/>
      <c r="AG1256" s="767"/>
      <c r="AH1256" s="238"/>
      <c r="AI1256" s="238"/>
      <c r="AJ1256" s="238"/>
      <c r="AK1256" s="238"/>
      <c r="AL1256" s="238"/>
      <c r="AM1256" s="238"/>
      <c r="AN1256" s="238"/>
      <c r="AO1256" s="238"/>
      <c r="AP1256" s="238"/>
      <c r="AQ1256" s="238"/>
      <c r="AR1256" s="238"/>
      <c r="AS1256" s="238"/>
      <c r="AT1256" s="238"/>
      <c r="AU1256" s="238"/>
      <c r="AV1256" s="238"/>
      <c r="AW1256" s="238"/>
      <c r="AX1256" s="238"/>
      <c r="AY1256" s="238"/>
      <c r="AZ1256" s="238"/>
      <c r="BA1256" s="238"/>
      <c r="BB1256" s="238"/>
      <c r="BC1256" s="238"/>
      <c r="BD1256" s="238"/>
      <c r="BE1256" s="238"/>
      <c r="BF1256" s="238"/>
      <c r="BG1256" s="238"/>
      <c r="BH1256" s="238"/>
      <c r="BI1256" s="238"/>
      <c r="BJ1256" s="238"/>
      <c r="BK1256" s="238"/>
      <c r="BL1256" s="238"/>
      <c r="BM1256" s="238"/>
      <c r="BN1256" s="238"/>
      <c r="BO1256" s="238"/>
      <c r="BP1256" s="238"/>
      <c r="BQ1256" s="238"/>
      <c r="BR1256" s="238"/>
      <c r="BS1256" s="238"/>
      <c r="BT1256" s="238"/>
      <c r="BU1256" s="238"/>
      <c r="BV1256" s="238"/>
      <c r="BW1256" s="238"/>
      <c r="BX1256" s="238"/>
      <c r="BY1256" s="238"/>
      <c r="BZ1256" s="238"/>
      <c r="CA1256" s="238"/>
      <c r="CB1256" s="238"/>
      <c r="CC1256" s="238"/>
      <c r="CD1256" s="238"/>
      <c r="CE1256" s="238"/>
      <c r="CF1256" s="238"/>
      <c r="CG1256" s="238"/>
      <c r="CH1256" s="238"/>
      <c r="CI1256" s="238"/>
      <c r="CJ1256" s="238"/>
      <c r="CK1256" s="238"/>
      <c r="CL1256" s="238"/>
      <c r="CM1256" s="238"/>
      <c r="CN1256" s="238"/>
      <c r="CO1256" s="238"/>
      <c r="CP1256" s="238"/>
      <c r="CQ1256" s="238"/>
      <c r="CR1256" s="238"/>
      <c r="CS1256" s="238"/>
      <c r="CT1256" s="238"/>
      <c r="CU1256" s="238"/>
      <c r="CV1256" s="238"/>
      <c r="CW1256" s="238"/>
      <c r="CX1256" s="238"/>
      <c r="CY1256" s="238"/>
      <c r="CZ1256" s="238"/>
      <c r="DA1256" s="238"/>
      <c r="DB1256" s="238"/>
      <c r="DC1256" s="238"/>
      <c r="DD1256" s="238"/>
      <c r="DE1256" s="238"/>
      <c r="DF1256" s="238"/>
      <c r="DG1256" s="238"/>
      <c r="DH1256" s="238"/>
      <c r="DI1256" s="238"/>
      <c r="DJ1256" s="238"/>
      <c r="DK1256" s="238"/>
      <c r="DL1256" s="238"/>
      <c r="DM1256" s="238"/>
      <c r="DN1256" s="238"/>
      <c r="DO1256" s="238"/>
      <c r="DP1256" s="238"/>
      <c r="DQ1256" s="238"/>
      <c r="DR1256" s="238"/>
      <c r="DS1256" s="238"/>
      <c r="DT1256" s="238"/>
      <c r="DU1256" s="238"/>
      <c r="DV1256" s="238"/>
      <c r="DW1256" s="238"/>
      <c r="DX1256" s="238"/>
      <c r="DY1256" s="238"/>
      <c r="DZ1256" s="238"/>
      <c r="EA1256" s="238"/>
      <c r="EB1256" s="238"/>
      <c r="EC1256" s="238"/>
      <c r="ED1256" s="238"/>
      <c r="EE1256" s="238"/>
      <c r="EF1256" s="238"/>
      <c r="EG1256" s="238"/>
      <c r="EH1256" s="238"/>
      <c r="EI1256" s="238"/>
      <c r="EJ1256" s="238"/>
      <c r="EK1256" s="238"/>
      <c r="EL1256" s="238"/>
      <c r="EM1256" s="238"/>
      <c r="EN1256" s="238"/>
      <c r="EO1256" s="238"/>
      <c r="EP1256" s="238"/>
      <c r="EQ1256" s="238"/>
      <c r="ER1256" s="238"/>
      <c r="ES1256" s="238"/>
      <c r="ET1256" s="238"/>
      <c r="EU1256" s="238"/>
      <c r="EV1256" s="238"/>
      <c r="EW1256" s="238"/>
      <c r="EX1256" s="238"/>
      <c r="EY1256" s="238"/>
      <c r="EZ1256" s="238"/>
      <c r="FA1256" s="238"/>
      <c r="FB1256" s="238"/>
      <c r="FC1256" s="238"/>
      <c r="FD1256" s="238"/>
      <c r="FE1256" s="238"/>
      <c r="FF1256" s="238"/>
      <c r="FG1256" s="238"/>
      <c r="FH1256" s="238"/>
      <c r="FI1256" s="238"/>
      <c r="FJ1256" s="238"/>
      <c r="FK1256" s="238"/>
      <c r="FL1256" s="238"/>
      <c r="FM1256" s="238"/>
      <c r="FN1256" s="238"/>
      <c r="FO1256" s="238"/>
      <c r="FP1256" s="238"/>
      <c r="FQ1256" s="238"/>
      <c r="FR1256" s="238"/>
      <c r="FS1256" s="238"/>
      <c r="FT1256" s="238"/>
      <c r="FU1256" s="238"/>
      <c r="FV1256" s="238"/>
      <c r="FW1256" s="238"/>
      <c r="FX1256" s="238"/>
      <c r="FY1256" s="238"/>
      <c r="FZ1256" s="238"/>
      <c r="GA1256" s="238"/>
      <c r="GB1256" s="238"/>
      <c r="GC1256" s="238"/>
      <c r="GD1256" s="238"/>
      <c r="GE1256" s="238"/>
      <c r="GF1256" s="238"/>
      <c r="GG1256" s="238"/>
      <c r="GH1256" s="238"/>
      <c r="GI1256" s="238"/>
      <c r="GJ1256" s="238"/>
      <c r="GK1256" s="238"/>
      <c r="GL1256" s="238"/>
      <c r="GM1256" s="238"/>
      <c r="GN1256" s="238"/>
      <c r="GO1256" s="238"/>
      <c r="GP1256" s="238"/>
      <c r="GQ1256" s="238"/>
      <c r="GR1256" s="238"/>
      <c r="GS1256" s="238"/>
      <c r="GT1256" s="238"/>
      <c r="GU1256" s="238"/>
      <c r="GV1256" s="238"/>
      <c r="GW1256" s="238"/>
      <c r="GX1256" s="238"/>
      <c r="GY1256" s="238"/>
      <c r="GZ1256" s="238"/>
      <c r="HA1256" s="238"/>
      <c r="HB1256" s="238"/>
      <c r="HC1256" s="238"/>
      <c r="HD1256" s="238"/>
      <c r="HE1256" s="238"/>
      <c r="HF1256" s="238"/>
      <c r="HG1256" s="238"/>
      <c r="HH1256" s="238"/>
      <c r="HI1256" s="238"/>
      <c r="HJ1256" s="238"/>
      <c r="HK1256" s="238"/>
      <c r="HL1256" s="238"/>
      <c r="HM1256" s="238"/>
      <c r="HN1256" s="238"/>
      <c r="HO1256" s="238"/>
      <c r="HP1256" s="238"/>
      <c r="HQ1256" s="238"/>
      <c r="HR1256" s="238"/>
      <c r="HS1256" s="238"/>
      <c r="HT1256" s="238"/>
      <c r="HU1256" s="238"/>
      <c r="HV1256" s="238"/>
      <c r="HW1256" s="238"/>
      <c r="HX1256" s="238"/>
      <c r="HY1256" s="238"/>
      <c r="HZ1256" s="238"/>
      <c r="IA1256" s="238"/>
      <c r="IB1256" s="238"/>
      <c r="IC1256" s="238"/>
      <c r="ID1256" s="238"/>
      <c r="IE1256" s="238"/>
      <c r="IF1256" s="238"/>
      <c r="IG1256" s="238"/>
      <c r="IH1256" s="238"/>
      <c r="II1256" s="238"/>
      <c r="IJ1256" s="238"/>
      <c r="IK1256" s="238"/>
      <c r="IL1256" s="238"/>
      <c r="IM1256" s="238"/>
      <c r="IN1256" s="238"/>
      <c r="IO1256" s="238"/>
      <c r="IP1256" s="238"/>
      <c r="IQ1256" s="238"/>
      <c r="IR1256" s="238"/>
      <c r="IS1256" s="238"/>
      <c r="IT1256" s="238"/>
      <c r="IU1256" s="238"/>
      <c r="IV1256" s="238"/>
      <c r="IW1256" s="238"/>
      <c r="IX1256" s="238"/>
      <c r="IY1256" s="238"/>
      <c r="IZ1256" s="238"/>
      <c r="JA1256" s="238"/>
      <c r="JB1256" s="238"/>
      <c r="JC1256" s="238"/>
      <c r="JD1256" s="238"/>
      <c r="JE1256" s="238"/>
      <c r="JF1256" s="238"/>
      <c r="JG1256" s="238"/>
      <c r="JH1256" s="238"/>
    </row>
    <row r="1257" spans="1:268" ht="15" customHeight="1" thickBot="1" x14ac:dyDescent="0.3">
      <c r="A1257" s="738">
        <v>1</v>
      </c>
      <c r="B1257" s="1744">
        <v>1</v>
      </c>
      <c r="C1257" s="870" t="s">
        <v>98</v>
      </c>
      <c r="D1257" s="870"/>
      <c r="E1257" s="870"/>
      <c r="F1257" s="726"/>
      <c r="G1257" s="234"/>
      <c r="H1257" s="234"/>
      <c r="I1257" s="234"/>
      <c r="J1257" s="606"/>
      <c r="K1257" s="606"/>
      <c r="L1257" s="606"/>
      <c r="M1257" s="606"/>
      <c r="N1257" s="606"/>
      <c r="O1257" s="606"/>
      <c r="P1257" s="606"/>
      <c r="Q1257" s="606"/>
      <c r="R1257" s="757"/>
      <c r="S1257" s="757"/>
      <c r="T1257" s="757"/>
      <c r="U1257" s="757"/>
      <c r="V1257" s="757"/>
      <c r="W1257" s="1663"/>
      <c r="X1257" s="757"/>
      <c r="Y1257" s="757"/>
      <c r="Z1257" s="757"/>
      <c r="AA1257" s="861"/>
      <c r="AB1257" s="757"/>
      <c r="AC1257" s="757"/>
      <c r="AD1257" s="1868"/>
      <c r="AE1257" s="1868"/>
      <c r="AF1257" s="2614"/>
    </row>
    <row r="1258" spans="1:268" ht="34.5" customHeight="1" x14ac:dyDescent="0.25">
      <c r="A1258" s="738">
        <v>1</v>
      </c>
      <c r="B1258" s="1744">
        <v>1</v>
      </c>
      <c r="C1258" s="828" t="s">
        <v>233</v>
      </c>
      <c r="D1258" s="544"/>
      <c r="E1258" s="437"/>
      <c r="F1258" s="772"/>
      <c r="G1258" s="692"/>
      <c r="H1258" s="692"/>
      <c r="I1258" s="692"/>
      <c r="J1258" s="692"/>
      <c r="K1258" s="692"/>
      <c r="L1258" s="871"/>
      <c r="M1258" s="871"/>
      <c r="N1258" s="871"/>
      <c r="O1258" s="871"/>
      <c r="P1258" s="871"/>
      <c r="Q1258" s="871"/>
      <c r="R1258" s="63"/>
      <c r="S1258" s="63"/>
      <c r="T1258" s="63"/>
      <c r="U1258" s="63"/>
      <c r="V1258" s="63"/>
      <c r="W1258" s="1599"/>
      <c r="X1258" s="63"/>
      <c r="Y1258" s="63"/>
      <c r="Z1258" s="63"/>
      <c r="AA1258" s="676"/>
      <c r="AB1258" s="63"/>
      <c r="AC1258" s="63"/>
      <c r="AD1258" s="1836"/>
      <c r="AE1258" s="1836"/>
      <c r="AF1258" s="2614"/>
    </row>
    <row r="1259" spans="1:268" s="70" customFormat="1" ht="15" customHeight="1" x14ac:dyDescent="0.25">
      <c r="A1259" s="738">
        <v>1</v>
      </c>
      <c r="B1259" s="1744">
        <v>1</v>
      </c>
      <c r="C1259" s="654" t="s">
        <v>5</v>
      </c>
      <c r="D1259" s="654"/>
      <c r="E1259" s="654"/>
      <c r="F1259" s="867"/>
      <c r="G1259" s="228"/>
      <c r="H1259" s="228"/>
      <c r="I1259" s="228"/>
      <c r="J1259" s="228"/>
      <c r="K1259" s="228"/>
      <c r="L1259" s="655"/>
      <c r="M1259" s="655"/>
      <c r="N1259" s="655"/>
      <c r="O1259" s="655"/>
      <c r="P1259" s="655"/>
      <c r="Q1259" s="655"/>
      <c r="R1259" s="228"/>
      <c r="S1259" s="228"/>
      <c r="T1259" s="228"/>
      <c r="U1259" s="228"/>
      <c r="V1259" s="228"/>
      <c r="W1259" s="1634"/>
      <c r="X1259" s="228"/>
      <c r="Y1259" s="228"/>
      <c r="Z1259" s="228"/>
      <c r="AA1259" s="228"/>
      <c r="AB1259" s="228"/>
      <c r="AC1259" s="228"/>
      <c r="AD1259" s="1860"/>
      <c r="AE1259" s="1860"/>
      <c r="AF1259" s="2614"/>
      <c r="AG1259" s="1730"/>
    </row>
    <row r="1260" spans="1:268" s="70" customFormat="1" ht="15" customHeight="1" x14ac:dyDescent="0.25">
      <c r="A1260" s="738">
        <v>1</v>
      </c>
      <c r="B1260" s="1744">
        <v>1</v>
      </c>
      <c r="C1260" s="124" t="s">
        <v>10</v>
      </c>
      <c r="D1260" s="2564" t="s">
        <v>521</v>
      </c>
      <c r="E1260" s="361">
        <v>340</v>
      </c>
      <c r="F1260" s="711">
        <v>1030</v>
      </c>
      <c r="G1260" s="92">
        <f t="shared" ref="G1260:G1268" si="900">F1260/12*$C$3</f>
        <v>429.16666666666663</v>
      </c>
      <c r="H1260" s="867">
        <v>467</v>
      </c>
      <c r="I1260" s="92">
        <f t="shared" ref="I1260:I1269" si="901">H1260/G1260*100</f>
        <v>108.81553398058253</v>
      </c>
      <c r="J1260" s="872">
        <v>10.1</v>
      </c>
      <c r="K1260" s="93">
        <f t="shared" ref="K1260:K1269" si="902">N1260/H1260</f>
        <v>9.2055674518201283</v>
      </c>
      <c r="L1260" s="94">
        <f t="shared" ref="L1260:L1268" si="903">ROUND(F1260*J1260,0)</f>
        <v>10403</v>
      </c>
      <c r="M1260" s="94">
        <f t="shared" ref="M1260:M1268" si="904">ROUND(L1260/12*$C$3,0)</f>
        <v>4335</v>
      </c>
      <c r="N1260" s="655">
        <v>4299</v>
      </c>
      <c r="O1260" s="94">
        <f t="shared" ref="O1260:O1269" si="905">N1260/M1260*100</f>
        <v>99.169550173010379</v>
      </c>
      <c r="P1260" s="94">
        <f t="shared" ref="P1260:P1268" si="906">ROUND(L1260/E1260,0)</f>
        <v>31</v>
      </c>
      <c r="Q1260" s="94">
        <f t="shared" ref="Q1260:Q1269" si="907">N1260/$C$3*12/P1260</f>
        <v>332.82580645161283</v>
      </c>
      <c r="R1260" s="228"/>
      <c r="S1260" s="228"/>
      <c r="T1260" s="228"/>
      <c r="U1260" s="228"/>
      <c r="V1260" s="228"/>
      <c r="W1260" s="1634"/>
      <c r="X1260" s="228"/>
      <c r="Y1260" s="228"/>
      <c r="Z1260" s="228"/>
      <c r="AA1260" s="228"/>
      <c r="AB1260" s="228"/>
      <c r="AC1260" s="228"/>
      <c r="AD1260" s="1860"/>
      <c r="AE1260" s="1860"/>
      <c r="AF1260" s="2614"/>
      <c r="AG1260" s="1730"/>
    </row>
    <row r="1261" spans="1:268" s="70" customFormat="1" ht="15" customHeight="1" x14ac:dyDescent="0.25">
      <c r="A1261" s="738">
        <v>1</v>
      </c>
      <c r="B1261" s="1744">
        <v>1</v>
      </c>
      <c r="C1261" s="124" t="s">
        <v>6</v>
      </c>
      <c r="D1261" s="2564" t="s">
        <v>521</v>
      </c>
      <c r="E1261" s="361">
        <v>340</v>
      </c>
      <c r="F1261" s="711">
        <v>920</v>
      </c>
      <c r="G1261" s="92">
        <f t="shared" si="900"/>
        <v>383.33333333333337</v>
      </c>
      <c r="H1261" s="867">
        <v>395</v>
      </c>
      <c r="I1261" s="92">
        <f t="shared" si="901"/>
        <v>103.04347826086955</v>
      </c>
      <c r="J1261" s="872">
        <v>9</v>
      </c>
      <c r="K1261" s="93">
        <f t="shared" si="902"/>
        <v>9.0405063291139243</v>
      </c>
      <c r="L1261" s="94">
        <f t="shared" si="903"/>
        <v>8280</v>
      </c>
      <c r="M1261" s="94">
        <f t="shared" si="904"/>
        <v>3450</v>
      </c>
      <c r="N1261" s="655">
        <v>3571</v>
      </c>
      <c r="O1261" s="94">
        <f t="shared" si="905"/>
        <v>103.50724637681159</v>
      </c>
      <c r="P1261" s="94">
        <f t="shared" si="906"/>
        <v>24</v>
      </c>
      <c r="Q1261" s="94">
        <f t="shared" si="907"/>
        <v>357.10000000000008</v>
      </c>
      <c r="R1261" s="228"/>
      <c r="S1261" s="228"/>
      <c r="T1261" s="228"/>
      <c r="U1261" s="228"/>
      <c r="V1261" s="228"/>
      <c r="W1261" s="1634"/>
      <c r="X1261" s="228"/>
      <c r="Y1261" s="228"/>
      <c r="Z1261" s="228"/>
      <c r="AA1261" s="228"/>
      <c r="AB1261" s="228"/>
      <c r="AC1261" s="228"/>
      <c r="AD1261" s="1860"/>
      <c r="AE1261" s="1860"/>
      <c r="AF1261" s="2614"/>
      <c r="AG1261" s="1730"/>
    </row>
    <row r="1262" spans="1:268" s="70" customFormat="1" ht="15" customHeight="1" x14ac:dyDescent="0.25">
      <c r="A1262" s="738">
        <v>1</v>
      </c>
      <c r="B1262" s="1744">
        <v>1</v>
      </c>
      <c r="C1262" s="124" t="s">
        <v>26</v>
      </c>
      <c r="D1262" s="2564" t="s">
        <v>521</v>
      </c>
      <c r="E1262" s="361">
        <v>340</v>
      </c>
      <c r="F1262" s="711">
        <v>620</v>
      </c>
      <c r="G1262" s="92">
        <f t="shared" si="900"/>
        <v>258.33333333333331</v>
      </c>
      <c r="H1262" s="867">
        <v>265</v>
      </c>
      <c r="I1262" s="92">
        <f t="shared" si="901"/>
        <v>102.58064516129033</v>
      </c>
      <c r="J1262" s="872">
        <v>6.1</v>
      </c>
      <c r="K1262" s="93">
        <f t="shared" si="902"/>
        <v>6.2415094339622641</v>
      </c>
      <c r="L1262" s="94">
        <f t="shared" si="903"/>
        <v>3782</v>
      </c>
      <c r="M1262" s="94">
        <f t="shared" si="904"/>
        <v>1576</v>
      </c>
      <c r="N1262" s="655">
        <v>1654</v>
      </c>
      <c r="O1262" s="94">
        <f t="shared" si="905"/>
        <v>104.94923857868019</v>
      </c>
      <c r="P1262" s="94">
        <f t="shared" si="906"/>
        <v>11</v>
      </c>
      <c r="Q1262" s="94">
        <f t="shared" si="907"/>
        <v>360.87272727272733</v>
      </c>
      <c r="R1262" s="228"/>
      <c r="S1262" s="228"/>
      <c r="T1262" s="228"/>
      <c r="U1262" s="228"/>
      <c r="V1262" s="228"/>
      <c r="W1262" s="1634"/>
      <c r="X1262" s="228"/>
      <c r="Y1262" s="228"/>
      <c r="Z1262" s="228"/>
      <c r="AA1262" s="228"/>
      <c r="AB1262" s="228"/>
      <c r="AC1262" s="228"/>
      <c r="AD1262" s="1860"/>
      <c r="AE1262" s="1860"/>
      <c r="AF1262" s="2614"/>
      <c r="AG1262" s="1730"/>
    </row>
    <row r="1263" spans="1:268" s="70" customFormat="1" ht="15" customHeight="1" x14ac:dyDescent="0.25">
      <c r="A1263" s="738">
        <v>1</v>
      </c>
      <c r="B1263" s="1744">
        <v>1</v>
      </c>
      <c r="C1263" s="124" t="s">
        <v>27</v>
      </c>
      <c r="D1263" s="2564" t="s">
        <v>521</v>
      </c>
      <c r="E1263" s="361">
        <v>300</v>
      </c>
      <c r="F1263" s="711">
        <v>300</v>
      </c>
      <c r="G1263" s="92">
        <f t="shared" si="900"/>
        <v>125</v>
      </c>
      <c r="H1263" s="867">
        <v>87</v>
      </c>
      <c r="I1263" s="92">
        <f t="shared" si="901"/>
        <v>69.599999999999994</v>
      </c>
      <c r="J1263" s="872">
        <v>5.2</v>
      </c>
      <c r="K1263" s="93">
        <f t="shared" si="902"/>
        <v>6.3563218390804597</v>
      </c>
      <c r="L1263" s="94">
        <f t="shared" si="903"/>
        <v>1560</v>
      </c>
      <c r="M1263" s="94">
        <f t="shared" si="904"/>
        <v>650</v>
      </c>
      <c r="N1263" s="655">
        <v>553</v>
      </c>
      <c r="O1263" s="94">
        <f t="shared" si="905"/>
        <v>85.076923076923066</v>
      </c>
      <c r="P1263" s="94">
        <f t="shared" si="906"/>
        <v>5</v>
      </c>
      <c r="Q1263" s="94">
        <f t="shared" si="907"/>
        <v>265.43999999999994</v>
      </c>
      <c r="R1263" s="228"/>
      <c r="S1263" s="228"/>
      <c r="T1263" s="228"/>
      <c r="U1263" s="228"/>
      <c r="V1263" s="228"/>
      <c r="W1263" s="1634"/>
      <c r="X1263" s="228"/>
      <c r="Y1263" s="228"/>
      <c r="Z1263" s="228"/>
      <c r="AA1263" s="228"/>
      <c r="AB1263" s="228"/>
      <c r="AC1263" s="228"/>
      <c r="AD1263" s="1860"/>
      <c r="AE1263" s="1860"/>
      <c r="AF1263" s="2614"/>
      <c r="AG1263" s="1730"/>
    </row>
    <row r="1264" spans="1:268" s="70" customFormat="1" ht="15" customHeight="1" x14ac:dyDescent="0.25">
      <c r="A1264" s="738">
        <v>1</v>
      </c>
      <c r="B1264" s="1744">
        <v>1</v>
      </c>
      <c r="C1264" s="124" t="s">
        <v>28</v>
      </c>
      <c r="D1264" s="2564" t="s">
        <v>521</v>
      </c>
      <c r="E1264" s="361">
        <v>340</v>
      </c>
      <c r="F1264" s="711">
        <v>160</v>
      </c>
      <c r="G1264" s="92">
        <f t="shared" si="900"/>
        <v>66.666666666666671</v>
      </c>
      <c r="H1264" s="867">
        <v>105</v>
      </c>
      <c r="I1264" s="92">
        <f t="shared" si="901"/>
        <v>157.5</v>
      </c>
      <c r="J1264" s="872">
        <v>8</v>
      </c>
      <c r="K1264" s="93">
        <f t="shared" si="902"/>
        <v>9.0095238095238095</v>
      </c>
      <c r="L1264" s="94">
        <f t="shared" si="903"/>
        <v>1280</v>
      </c>
      <c r="M1264" s="94">
        <f t="shared" si="904"/>
        <v>533</v>
      </c>
      <c r="N1264" s="655">
        <v>946</v>
      </c>
      <c r="O1264" s="94">
        <f t="shared" si="905"/>
        <v>177.4859287054409</v>
      </c>
      <c r="P1264" s="94">
        <f t="shared" si="906"/>
        <v>4</v>
      </c>
      <c r="Q1264" s="94">
        <f t="shared" si="907"/>
        <v>567.59999999999991</v>
      </c>
      <c r="R1264" s="228"/>
      <c r="S1264" s="228"/>
      <c r="T1264" s="228"/>
      <c r="U1264" s="228"/>
      <c r="V1264" s="228"/>
      <c r="W1264" s="1634"/>
      <c r="X1264" s="228"/>
      <c r="Y1264" s="228"/>
      <c r="Z1264" s="228"/>
      <c r="AA1264" s="228"/>
      <c r="AB1264" s="228"/>
      <c r="AC1264" s="228"/>
      <c r="AD1264" s="1860"/>
      <c r="AE1264" s="1860"/>
      <c r="AF1264" s="2614"/>
      <c r="AG1264" s="1730"/>
    </row>
    <row r="1265" spans="1:33" s="70" customFormat="1" ht="15" customHeight="1" x14ac:dyDescent="0.25">
      <c r="A1265" s="738">
        <v>1</v>
      </c>
      <c r="B1265" s="1744">
        <v>1</v>
      </c>
      <c r="C1265" s="124" t="s">
        <v>9</v>
      </c>
      <c r="D1265" s="2564" t="s">
        <v>521</v>
      </c>
      <c r="E1265" s="361">
        <v>340</v>
      </c>
      <c r="F1265" s="711">
        <v>570</v>
      </c>
      <c r="G1265" s="92">
        <f t="shared" si="900"/>
        <v>237.5</v>
      </c>
      <c r="H1265" s="867">
        <v>262</v>
      </c>
      <c r="I1265" s="92">
        <f t="shared" si="901"/>
        <v>110.31578947368421</v>
      </c>
      <c r="J1265" s="872">
        <v>12</v>
      </c>
      <c r="K1265" s="93">
        <f t="shared" si="902"/>
        <v>10.687022900763358</v>
      </c>
      <c r="L1265" s="94">
        <f t="shared" si="903"/>
        <v>6840</v>
      </c>
      <c r="M1265" s="94">
        <f t="shared" si="904"/>
        <v>2850</v>
      </c>
      <c r="N1265" s="655">
        <v>2800</v>
      </c>
      <c r="O1265" s="94">
        <f t="shared" si="905"/>
        <v>98.245614035087712</v>
      </c>
      <c r="P1265" s="94">
        <f t="shared" si="906"/>
        <v>20</v>
      </c>
      <c r="Q1265" s="94">
        <f t="shared" si="907"/>
        <v>336</v>
      </c>
      <c r="R1265" s="228"/>
      <c r="S1265" s="228"/>
      <c r="T1265" s="228"/>
      <c r="U1265" s="228"/>
      <c r="V1265" s="228"/>
      <c r="W1265" s="1634"/>
      <c r="X1265" s="228"/>
      <c r="Y1265" s="228"/>
      <c r="Z1265" s="228"/>
      <c r="AA1265" s="228"/>
      <c r="AB1265" s="228"/>
      <c r="AC1265" s="228"/>
      <c r="AD1265" s="1860"/>
      <c r="AE1265" s="1860"/>
      <c r="AF1265" s="2614"/>
      <c r="AG1265" s="1730"/>
    </row>
    <row r="1266" spans="1:33" s="70" customFormat="1" ht="15" customHeight="1" x14ac:dyDescent="0.25">
      <c r="A1266" s="738">
        <v>1</v>
      </c>
      <c r="B1266" s="1744">
        <v>1</v>
      </c>
      <c r="C1266" s="124" t="s">
        <v>77</v>
      </c>
      <c r="D1266" s="2564" t="s">
        <v>521</v>
      </c>
      <c r="E1266" s="361">
        <v>320</v>
      </c>
      <c r="F1266" s="711">
        <v>1050</v>
      </c>
      <c r="G1266" s="92">
        <f t="shared" si="900"/>
        <v>437.5</v>
      </c>
      <c r="H1266" s="867">
        <v>448</v>
      </c>
      <c r="I1266" s="92">
        <f t="shared" si="901"/>
        <v>102.4</v>
      </c>
      <c r="J1266" s="872">
        <v>9</v>
      </c>
      <c r="K1266" s="93">
        <f t="shared" si="902"/>
        <v>9.0401785714285712</v>
      </c>
      <c r="L1266" s="94">
        <f t="shared" si="903"/>
        <v>9450</v>
      </c>
      <c r="M1266" s="94">
        <f t="shared" si="904"/>
        <v>3938</v>
      </c>
      <c r="N1266" s="655">
        <v>4050</v>
      </c>
      <c r="O1266" s="94">
        <f t="shared" si="905"/>
        <v>102.84408329101066</v>
      </c>
      <c r="P1266" s="94">
        <f t="shared" si="906"/>
        <v>30</v>
      </c>
      <c r="Q1266" s="94">
        <f t="shared" si="907"/>
        <v>324</v>
      </c>
      <c r="R1266" s="228"/>
      <c r="S1266" s="228"/>
      <c r="T1266" s="228"/>
      <c r="U1266" s="228"/>
      <c r="V1266" s="228"/>
      <c r="W1266" s="1634"/>
      <c r="X1266" s="228"/>
      <c r="Y1266" s="228"/>
      <c r="Z1266" s="228"/>
      <c r="AA1266" s="228"/>
      <c r="AB1266" s="228"/>
      <c r="AC1266" s="228"/>
      <c r="AD1266" s="1860"/>
      <c r="AE1266" s="1860"/>
      <c r="AF1266" s="2614"/>
      <c r="AG1266" s="1730"/>
    </row>
    <row r="1267" spans="1:33" s="70" customFormat="1" ht="15" customHeight="1" x14ac:dyDescent="0.25">
      <c r="A1267" s="738">
        <v>1</v>
      </c>
      <c r="B1267" s="1744">
        <v>1</v>
      </c>
      <c r="C1267" s="124" t="s">
        <v>25</v>
      </c>
      <c r="D1267" s="2564" t="s">
        <v>521</v>
      </c>
      <c r="E1267" s="361">
        <v>270</v>
      </c>
      <c r="F1267" s="711">
        <v>300</v>
      </c>
      <c r="G1267" s="92">
        <f t="shared" si="900"/>
        <v>125</v>
      </c>
      <c r="H1267" s="868">
        <v>144</v>
      </c>
      <c r="I1267" s="92">
        <f t="shared" si="901"/>
        <v>115.19999999999999</v>
      </c>
      <c r="J1267" s="872">
        <v>7.1</v>
      </c>
      <c r="K1267" s="93">
        <f t="shared" si="902"/>
        <v>7.083333333333333</v>
      </c>
      <c r="L1267" s="94">
        <f t="shared" si="903"/>
        <v>2130</v>
      </c>
      <c r="M1267" s="94">
        <f t="shared" si="904"/>
        <v>888</v>
      </c>
      <c r="N1267" s="94">
        <v>1020</v>
      </c>
      <c r="O1267" s="94">
        <f t="shared" si="905"/>
        <v>114.86486486486487</v>
      </c>
      <c r="P1267" s="94">
        <f t="shared" si="906"/>
        <v>8</v>
      </c>
      <c r="Q1267" s="94">
        <f t="shared" si="907"/>
        <v>306</v>
      </c>
      <c r="R1267" s="711"/>
      <c r="S1267" s="711"/>
      <c r="T1267" s="711"/>
      <c r="U1267" s="711"/>
      <c r="V1267" s="711"/>
      <c r="W1267" s="1602"/>
      <c r="X1267" s="711"/>
      <c r="Y1267" s="711"/>
      <c r="Z1267" s="711"/>
      <c r="AA1267" s="711"/>
      <c r="AB1267" s="711"/>
      <c r="AC1267" s="711"/>
      <c r="AD1267" s="1841"/>
      <c r="AE1267" s="1841"/>
      <c r="AF1267" s="2614"/>
      <c r="AG1267" s="1730"/>
    </row>
    <row r="1268" spans="1:33" s="70" customFormat="1" ht="15" customHeight="1" x14ac:dyDescent="0.25">
      <c r="A1268" s="738">
        <v>1</v>
      </c>
      <c r="B1268" s="1744">
        <v>1</v>
      </c>
      <c r="C1268" s="124" t="s">
        <v>76</v>
      </c>
      <c r="D1268" s="2564" t="s">
        <v>521</v>
      </c>
      <c r="E1268" s="361">
        <v>340</v>
      </c>
      <c r="F1268" s="711">
        <v>300</v>
      </c>
      <c r="G1268" s="92">
        <f t="shared" si="900"/>
        <v>125</v>
      </c>
      <c r="H1268" s="868">
        <v>124</v>
      </c>
      <c r="I1268" s="92">
        <f t="shared" si="901"/>
        <v>99.2</v>
      </c>
      <c r="J1268" s="872">
        <v>12.4</v>
      </c>
      <c r="K1268" s="93">
        <f t="shared" si="902"/>
        <v>10.435483870967742</v>
      </c>
      <c r="L1268" s="94">
        <f t="shared" si="903"/>
        <v>3720</v>
      </c>
      <c r="M1268" s="94">
        <f t="shared" si="904"/>
        <v>1550</v>
      </c>
      <c r="N1268" s="94">
        <v>1294</v>
      </c>
      <c r="O1268" s="94">
        <f t="shared" si="905"/>
        <v>83.483870967741936</v>
      </c>
      <c r="P1268" s="94">
        <f t="shared" si="906"/>
        <v>11</v>
      </c>
      <c r="Q1268" s="94">
        <f t="shared" si="907"/>
        <v>282.32727272727277</v>
      </c>
      <c r="R1268" s="711"/>
      <c r="S1268" s="711"/>
      <c r="T1268" s="711"/>
      <c r="U1268" s="711"/>
      <c r="V1268" s="711"/>
      <c r="W1268" s="1602"/>
      <c r="X1268" s="711"/>
      <c r="Y1268" s="711"/>
      <c r="Z1268" s="711"/>
      <c r="AA1268" s="711"/>
      <c r="AB1268" s="711"/>
      <c r="AC1268" s="711"/>
      <c r="AD1268" s="1841"/>
      <c r="AE1268" s="1841"/>
      <c r="AF1268" s="2614"/>
      <c r="AG1268" s="1730"/>
    </row>
    <row r="1269" spans="1:33" s="70" customFormat="1" ht="15" customHeight="1" x14ac:dyDescent="0.25">
      <c r="A1269" s="738">
        <v>1</v>
      </c>
      <c r="B1269" s="1744">
        <v>1</v>
      </c>
      <c r="C1269" s="280" t="s">
        <v>7</v>
      </c>
      <c r="D1269" s="280"/>
      <c r="E1269" s="280"/>
      <c r="F1269" s="2253">
        <f>SUM(F1260:F1268)</f>
        <v>5250</v>
      </c>
      <c r="G1269" s="673">
        <f>SUM(G1260:G1268)</f>
        <v>2187.5</v>
      </c>
      <c r="H1269" s="673">
        <f>SUM(H1260:H1268)</f>
        <v>2297</v>
      </c>
      <c r="I1269" s="673">
        <f t="shared" si="901"/>
        <v>105.00571428571428</v>
      </c>
      <c r="J1269" s="678">
        <f>IF(F1269=0,0,L1269/F1269)</f>
        <v>9.0371428571428574</v>
      </c>
      <c r="K1269" s="117">
        <f t="shared" si="902"/>
        <v>8.7884196778406611</v>
      </c>
      <c r="L1269" s="673">
        <f>SUM(L1260:L1268)</f>
        <v>47445</v>
      </c>
      <c r="M1269" s="673">
        <f>SUM(M1260:M1268)</f>
        <v>19770</v>
      </c>
      <c r="N1269" s="673">
        <f>SUM(N1260:N1268)</f>
        <v>20187</v>
      </c>
      <c r="O1269" s="94">
        <f t="shared" si="905"/>
        <v>102.1092564491654</v>
      </c>
      <c r="P1269" s="673">
        <f>SUM(P1260:P1268)</f>
        <v>144</v>
      </c>
      <c r="Q1269" s="94">
        <f t="shared" si="907"/>
        <v>336.45000000000005</v>
      </c>
      <c r="R1269" s="673">
        <v>186060.30617999999</v>
      </c>
      <c r="S1269" s="673">
        <v>186060.30617999999</v>
      </c>
      <c r="T1269" s="673">
        <v>186060.30617999999</v>
      </c>
      <c r="U1269" s="673">
        <v>186060.30617999999</v>
      </c>
      <c r="V1269" s="673">
        <v>186060.30617999999</v>
      </c>
      <c r="W1269" s="1607">
        <f>R1269/12*$C$3+(S1269-R1269)/11*4+(T1269-S1269)/10*3+(U1269-T1269)/9*2+(V1269-U1269)/8*1</f>
        <v>77525.127574999991</v>
      </c>
      <c r="X1269" s="673">
        <f>AB1269-AA1269-Y1269</f>
        <v>76484.400020000016</v>
      </c>
      <c r="Y1269" s="673"/>
      <c r="Z1269" s="673">
        <f>X1269-W1269</f>
        <v>-1040.7275549999758</v>
      </c>
      <c r="AA1269" s="673">
        <v>-2843.1208400000005</v>
      </c>
      <c r="AB1269" s="673">
        <v>73641.279180000012</v>
      </c>
      <c r="AC1269" s="673">
        <v>69</v>
      </c>
      <c r="AD1269" s="1861">
        <v>1985122.56</v>
      </c>
      <c r="AE1269" s="1861">
        <f>AD1269/1000</f>
        <v>1985.12256</v>
      </c>
      <c r="AF1269" s="2614"/>
      <c r="AG1269" s="1730"/>
    </row>
    <row r="1270" spans="1:33" s="70" customFormat="1" ht="15" customHeight="1" x14ac:dyDescent="0.25">
      <c r="A1270" s="738">
        <v>1</v>
      </c>
      <c r="B1270" s="1744">
        <v>1</v>
      </c>
      <c r="C1270" s="636" t="s">
        <v>14</v>
      </c>
      <c r="D1270" s="636"/>
      <c r="E1270" s="830"/>
      <c r="F1270" s="2253"/>
      <c r="G1270" s="673"/>
      <c r="H1270" s="673"/>
      <c r="I1270" s="673"/>
      <c r="J1270" s="674"/>
      <c r="K1270" s="674"/>
      <c r="L1270" s="673"/>
      <c r="M1270" s="673"/>
      <c r="N1270" s="673"/>
      <c r="O1270" s="673"/>
      <c r="P1270" s="673"/>
      <c r="Q1270" s="673"/>
      <c r="R1270" s="228"/>
      <c r="S1270" s="228"/>
      <c r="T1270" s="228"/>
      <c r="U1270" s="228"/>
      <c r="V1270" s="228"/>
      <c r="W1270" s="1635"/>
      <c r="X1270" s="228"/>
      <c r="Y1270" s="228"/>
      <c r="Z1270" s="228"/>
      <c r="AA1270" s="228"/>
      <c r="AB1270" s="228"/>
      <c r="AC1270" s="228"/>
      <c r="AD1270" s="1860"/>
      <c r="AE1270" s="1860"/>
      <c r="AF1270" s="2614"/>
      <c r="AG1270" s="1730"/>
    </row>
    <row r="1271" spans="1:33" s="70" customFormat="1" ht="16.5" customHeight="1" x14ac:dyDescent="0.25">
      <c r="A1271" s="738">
        <v>1</v>
      </c>
      <c r="B1271" s="1744">
        <v>1</v>
      </c>
      <c r="C1271" s="507" t="s">
        <v>302</v>
      </c>
      <c r="D1271" s="507"/>
      <c r="E1271" s="520"/>
      <c r="F1271" s="2220"/>
      <c r="G1271" s="116"/>
      <c r="H1271" s="116"/>
      <c r="I1271" s="116"/>
      <c r="J1271" s="363"/>
      <c r="K1271" s="363"/>
      <c r="L1271" s="365"/>
      <c r="M1271" s="365"/>
      <c r="N1271" s="365"/>
      <c r="O1271" s="365"/>
      <c r="P1271" s="365"/>
      <c r="Q1271" s="365"/>
      <c r="R1271" s="440"/>
      <c r="S1271" s="440"/>
      <c r="T1271" s="440"/>
      <c r="U1271" s="440"/>
      <c r="V1271" s="440"/>
      <c r="W1271" s="1605"/>
      <c r="X1271" s="440"/>
      <c r="Y1271" s="440"/>
      <c r="Z1271" s="440"/>
      <c r="AA1271" s="440"/>
      <c r="AB1271" s="440"/>
      <c r="AC1271" s="440"/>
      <c r="AD1271" s="1836"/>
      <c r="AE1271" s="1836"/>
      <c r="AF1271" s="2614"/>
      <c r="AG1271" s="1730"/>
    </row>
    <row r="1272" spans="1:33" s="70" customFormat="1" ht="38.1" customHeight="1" x14ac:dyDescent="0.25">
      <c r="A1272" s="738">
        <v>1</v>
      </c>
      <c r="B1272" s="1744">
        <v>1</v>
      </c>
      <c r="C1272" s="407" t="s">
        <v>198</v>
      </c>
      <c r="D1272" s="407"/>
      <c r="E1272" s="407"/>
      <c r="F1272" s="711">
        <f>SUM(F1274:F1277)</f>
        <v>19356</v>
      </c>
      <c r="G1272" s="440">
        <f>SUM(G1274:G1277)</f>
        <v>8065</v>
      </c>
      <c r="H1272" s="440">
        <f>SUM(H1274:H1277)+H1273/2.7</f>
        <v>8638.6407407407405</v>
      </c>
      <c r="I1272" s="440">
        <f>H1272/G1272*100</f>
        <v>107.11271842207985</v>
      </c>
      <c r="J1272" s="125"/>
      <c r="K1272" s="125"/>
      <c r="L1272" s="464"/>
      <c r="M1272" s="464"/>
      <c r="N1272" s="464"/>
      <c r="O1272" s="464"/>
      <c r="P1272" s="464"/>
      <c r="Q1272" s="464"/>
      <c r="R1272" s="711"/>
      <c r="S1272" s="711"/>
      <c r="T1272" s="711"/>
      <c r="U1272" s="711"/>
      <c r="V1272" s="711"/>
      <c r="W1272" s="1602"/>
      <c r="X1272" s="711"/>
      <c r="Y1272" s="711"/>
      <c r="Z1272" s="711"/>
      <c r="AA1272" s="711"/>
      <c r="AB1272" s="711"/>
      <c r="AC1272" s="2492">
        <f t="shared" ref="AC1272" si="908">SUM(AC1274:AC1277)+AC1273/2.7</f>
        <v>126.07407407407408</v>
      </c>
      <c r="AD1272" s="1841">
        <f>AD1273+AD1274+AD1275+AD1276+AD1277</f>
        <v>67559.400000000009</v>
      </c>
      <c r="AE1272" s="1841">
        <f>AE1273+AE1274+AE1275+AE1276+AE1277</f>
        <v>67.559400000000011</v>
      </c>
      <c r="AF1272" s="2614"/>
      <c r="AG1272" s="1730"/>
    </row>
    <row r="1273" spans="1:33" s="70" customFormat="1" ht="27" customHeight="1" x14ac:dyDescent="0.25">
      <c r="A1273" s="738"/>
      <c r="B1273" s="1744"/>
      <c r="C1273" s="407" t="s">
        <v>469</v>
      </c>
      <c r="D1273" s="407"/>
      <c r="E1273" s="407"/>
      <c r="F1273" s="711"/>
      <c r="G1273" s="440"/>
      <c r="H1273" s="440">
        <v>2580.2300000000005</v>
      </c>
      <c r="I1273" s="440"/>
      <c r="J1273" s="125"/>
      <c r="K1273" s="125"/>
      <c r="L1273" s="464"/>
      <c r="M1273" s="464"/>
      <c r="N1273" s="464"/>
      <c r="O1273" s="464"/>
      <c r="P1273" s="464"/>
      <c r="Q1273" s="464"/>
      <c r="R1273" s="711"/>
      <c r="S1273" s="711"/>
      <c r="T1273" s="711"/>
      <c r="U1273" s="711"/>
      <c r="V1273" s="711"/>
      <c r="W1273" s="1602"/>
      <c r="X1273" s="711"/>
      <c r="Y1273" s="711"/>
      <c r="Z1273" s="711"/>
      <c r="AA1273" s="711"/>
      <c r="AB1273" s="711"/>
      <c r="AC1273" s="711">
        <v>94.7</v>
      </c>
      <c r="AD1273" s="1841">
        <v>22279.74</v>
      </c>
      <c r="AE1273" s="1841">
        <f t="shared" ref="AE1273:AE1280" si="909">AD1273/1000</f>
        <v>22.27974</v>
      </c>
      <c r="AF1273" s="2614"/>
      <c r="AG1273" s="1730"/>
    </row>
    <row r="1274" spans="1:33" s="70" customFormat="1" ht="25.5" customHeight="1" x14ac:dyDescent="0.25">
      <c r="A1274" s="738">
        <v>1</v>
      </c>
      <c r="B1274" s="1744">
        <v>1</v>
      </c>
      <c r="C1274" s="407" t="s">
        <v>303</v>
      </c>
      <c r="D1274" s="407"/>
      <c r="E1274" s="407"/>
      <c r="F1274" s="711"/>
      <c r="G1274" s="92">
        <f t="shared" ref="G1274:G1280" si="910">ROUND(F1274/12*$C$3,0)</f>
        <v>0</v>
      </c>
      <c r="H1274" s="440"/>
      <c r="I1274" s="440"/>
      <c r="J1274" s="125"/>
      <c r="K1274" s="125"/>
      <c r="L1274" s="464"/>
      <c r="M1274" s="464"/>
      <c r="N1274" s="464"/>
      <c r="O1274" s="464"/>
      <c r="P1274" s="464"/>
      <c r="Q1274" s="464"/>
      <c r="R1274" s="711"/>
      <c r="S1274" s="711"/>
      <c r="T1274" s="711"/>
      <c r="U1274" s="711"/>
      <c r="V1274" s="711"/>
      <c r="W1274" s="1602"/>
      <c r="X1274" s="711"/>
      <c r="Y1274" s="711"/>
      <c r="Z1274" s="711"/>
      <c r="AA1274" s="711"/>
      <c r="AB1274" s="711"/>
      <c r="AC1274" s="711"/>
      <c r="AD1274" s="1841"/>
      <c r="AE1274" s="1841">
        <f t="shared" si="909"/>
        <v>0</v>
      </c>
      <c r="AF1274" s="2614"/>
      <c r="AG1274" s="1730"/>
    </row>
    <row r="1275" spans="1:33" s="70" customFormat="1" ht="38.1" customHeight="1" x14ac:dyDescent="0.25">
      <c r="A1275" s="738">
        <v>1</v>
      </c>
      <c r="B1275" s="1744">
        <v>1</v>
      </c>
      <c r="C1275" s="407" t="s">
        <v>304</v>
      </c>
      <c r="D1275" s="407"/>
      <c r="E1275" s="407"/>
      <c r="F1275" s="711"/>
      <c r="G1275" s="92">
        <f t="shared" si="910"/>
        <v>0</v>
      </c>
      <c r="H1275" s="440"/>
      <c r="I1275" s="440"/>
      <c r="J1275" s="125"/>
      <c r="K1275" s="125"/>
      <c r="L1275" s="464"/>
      <c r="M1275" s="464"/>
      <c r="N1275" s="464"/>
      <c r="O1275" s="464"/>
      <c r="P1275" s="464"/>
      <c r="Q1275" s="464"/>
      <c r="R1275" s="711"/>
      <c r="S1275" s="711"/>
      <c r="T1275" s="711"/>
      <c r="U1275" s="711"/>
      <c r="V1275" s="711"/>
      <c r="W1275" s="1602"/>
      <c r="X1275" s="711"/>
      <c r="Y1275" s="711"/>
      <c r="Z1275" s="711"/>
      <c r="AA1275" s="711"/>
      <c r="AB1275" s="711"/>
      <c r="AC1275" s="711"/>
      <c r="AD1275" s="1841"/>
      <c r="AE1275" s="1841">
        <f t="shared" si="909"/>
        <v>0</v>
      </c>
      <c r="AF1275" s="2614"/>
      <c r="AG1275" s="1730"/>
    </row>
    <row r="1276" spans="1:33" s="70" customFormat="1" ht="38.1" customHeight="1" x14ac:dyDescent="0.25">
      <c r="A1276" s="738">
        <v>1</v>
      </c>
      <c r="B1276" s="1744">
        <v>1</v>
      </c>
      <c r="C1276" s="407" t="s">
        <v>305</v>
      </c>
      <c r="D1276" s="407"/>
      <c r="E1276" s="407"/>
      <c r="F1276" s="711">
        <v>300</v>
      </c>
      <c r="G1276" s="92">
        <f t="shared" si="910"/>
        <v>125</v>
      </c>
      <c r="H1276" s="440">
        <v>107</v>
      </c>
      <c r="I1276" s="440">
        <f t="shared" ref="I1276:I1281" si="911">H1276/G1276*100</f>
        <v>85.6</v>
      </c>
      <c r="J1276" s="125"/>
      <c r="K1276" s="125"/>
      <c r="L1276" s="464"/>
      <c r="M1276" s="464"/>
      <c r="N1276" s="464"/>
      <c r="O1276" s="464"/>
      <c r="P1276" s="464"/>
      <c r="Q1276" s="464"/>
      <c r="R1276" s="711"/>
      <c r="S1276" s="711"/>
      <c r="T1276" s="711"/>
      <c r="U1276" s="711"/>
      <c r="V1276" s="711"/>
      <c r="W1276" s="1602"/>
      <c r="X1276" s="711"/>
      <c r="Y1276" s="711"/>
      <c r="Z1276" s="711"/>
      <c r="AA1276" s="711"/>
      <c r="AB1276" s="711"/>
      <c r="AC1276" s="711">
        <v>2</v>
      </c>
      <c r="AD1276" s="1841">
        <v>1275.6300000000001</v>
      </c>
      <c r="AE1276" s="1841">
        <f t="shared" si="909"/>
        <v>1.27563</v>
      </c>
      <c r="AF1276" s="2614"/>
      <c r="AG1276" s="1730"/>
    </row>
    <row r="1277" spans="1:33" s="70" customFormat="1" ht="21" customHeight="1" x14ac:dyDescent="0.25">
      <c r="A1277" s="738">
        <v>1</v>
      </c>
      <c r="B1277" s="1744">
        <v>1</v>
      </c>
      <c r="C1277" s="407" t="s">
        <v>306</v>
      </c>
      <c r="D1277" s="407"/>
      <c r="E1277" s="407"/>
      <c r="F1277" s="711">
        <v>19056</v>
      </c>
      <c r="G1277" s="92">
        <f t="shared" si="910"/>
        <v>7940</v>
      </c>
      <c r="H1277" s="440">
        <v>7576</v>
      </c>
      <c r="I1277" s="440">
        <f t="shared" si="911"/>
        <v>95.415617128463481</v>
      </c>
      <c r="J1277" s="125"/>
      <c r="K1277" s="125"/>
      <c r="L1277" s="464"/>
      <c r="M1277" s="464"/>
      <c r="N1277" s="464"/>
      <c r="O1277" s="464"/>
      <c r="P1277" s="464"/>
      <c r="Q1277" s="464"/>
      <c r="R1277" s="711"/>
      <c r="S1277" s="711"/>
      <c r="T1277" s="711"/>
      <c r="U1277" s="711"/>
      <c r="V1277" s="711"/>
      <c r="W1277" s="1602"/>
      <c r="X1277" s="711"/>
      <c r="Y1277" s="711"/>
      <c r="Z1277" s="711"/>
      <c r="AA1277" s="711"/>
      <c r="AB1277" s="711"/>
      <c r="AC1277" s="711">
        <v>89</v>
      </c>
      <c r="AD1277" s="1841">
        <v>44004.030000000006</v>
      </c>
      <c r="AE1277" s="1841">
        <f t="shared" si="909"/>
        <v>44.004030000000007</v>
      </c>
      <c r="AF1277" s="2614"/>
      <c r="AG1277" s="1730"/>
    </row>
    <row r="1278" spans="1:33" s="70" customFormat="1" ht="30" customHeight="1" x14ac:dyDescent="0.25">
      <c r="A1278" s="738">
        <v>1</v>
      </c>
      <c r="B1278" s="1744">
        <v>1</v>
      </c>
      <c r="C1278" s="407" t="s">
        <v>157</v>
      </c>
      <c r="D1278" s="407"/>
      <c r="E1278" s="407"/>
      <c r="F1278" s="711">
        <f>F1279+F1280/8.5</f>
        <v>86294.117647058825</v>
      </c>
      <c r="G1278" s="92">
        <f t="shared" ref="G1278:H1278" si="912">G1279+G1280/8.5</f>
        <v>35955.588235294119</v>
      </c>
      <c r="H1278" s="92">
        <f t="shared" si="912"/>
        <v>39861.583529411764</v>
      </c>
      <c r="I1278" s="440">
        <f t="shared" si="911"/>
        <v>110.86338865757592</v>
      </c>
      <c r="J1278" s="125"/>
      <c r="K1278" s="125"/>
      <c r="L1278" s="464"/>
      <c r="M1278" s="464"/>
      <c r="N1278" s="464"/>
      <c r="O1278" s="464"/>
      <c r="P1278" s="464"/>
      <c r="Q1278" s="464"/>
      <c r="R1278" s="711"/>
      <c r="S1278" s="711"/>
      <c r="T1278" s="711"/>
      <c r="U1278" s="711"/>
      <c r="V1278" s="711"/>
      <c r="W1278" s="1602"/>
      <c r="X1278" s="711"/>
      <c r="Y1278" s="711"/>
      <c r="Z1278" s="711"/>
      <c r="AA1278" s="711"/>
      <c r="AB1278" s="711"/>
      <c r="AC1278" s="92">
        <f t="shared" ref="AC1278" si="913">AC1279+AC1280/8.5</f>
        <v>1400.9258823529412</v>
      </c>
      <c r="AD1278" s="1841">
        <f>AD1279+AD1280</f>
        <v>2257542.3199999989</v>
      </c>
      <c r="AE1278" s="1841">
        <f t="shared" si="909"/>
        <v>2257.5423199999991</v>
      </c>
      <c r="AF1278" s="2614"/>
      <c r="AG1278" s="1730"/>
    </row>
    <row r="1279" spans="1:33" s="70" customFormat="1" ht="30" customHeight="1" x14ac:dyDescent="0.25">
      <c r="A1279" s="738"/>
      <c r="B1279" s="1744"/>
      <c r="C1279" s="407" t="s">
        <v>449</v>
      </c>
      <c r="D1279" s="407"/>
      <c r="E1279" s="407"/>
      <c r="F1279" s="711">
        <v>71000</v>
      </c>
      <c r="G1279" s="92">
        <f t="shared" si="910"/>
        <v>29583</v>
      </c>
      <c r="H1279" s="92">
        <v>33444</v>
      </c>
      <c r="I1279" s="440">
        <f t="shared" si="911"/>
        <v>113.0514146638272</v>
      </c>
      <c r="J1279" s="125"/>
      <c r="K1279" s="125"/>
      <c r="L1279" s="464"/>
      <c r="M1279" s="464"/>
      <c r="N1279" s="464"/>
      <c r="O1279" s="464"/>
      <c r="P1279" s="464"/>
      <c r="Q1279" s="464"/>
      <c r="R1279" s="711"/>
      <c r="S1279" s="711"/>
      <c r="T1279" s="711"/>
      <c r="U1279" s="711"/>
      <c r="V1279" s="711"/>
      <c r="W1279" s="1602"/>
      <c r="X1279" s="711"/>
      <c r="Y1279" s="711"/>
      <c r="Z1279" s="711"/>
      <c r="AA1279" s="711"/>
      <c r="AB1279" s="711"/>
      <c r="AC1279" s="711">
        <v>1265</v>
      </c>
      <c r="AD1279" s="1841">
        <v>1985721.3299999987</v>
      </c>
      <c r="AE1279" s="1841">
        <f t="shared" si="909"/>
        <v>1985.7213299999987</v>
      </c>
      <c r="AF1279" s="2614"/>
      <c r="AG1279" s="1730"/>
    </row>
    <row r="1280" spans="1:33" s="70" customFormat="1" ht="24" customHeight="1" x14ac:dyDescent="0.25">
      <c r="A1280" s="738">
        <v>1</v>
      </c>
      <c r="B1280" s="1744">
        <v>1</v>
      </c>
      <c r="C1280" s="407" t="s">
        <v>453</v>
      </c>
      <c r="D1280" s="407"/>
      <c r="E1280" s="407"/>
      <c r="F1280" s="711">
        <v>130000</v>
      </c>
      <c r="G1280" s="92">
        <f t="shared" si="910"/>
        <v>54167</v>
      </c>
      <c r="H1280" s="92">
        <v>54549.46</v>
      </c>
      <c r="I1280" s="440">
        <f t="shared" si="911"/>
        <v>100.70607565491905</v>
      </c>
      <c r="J1280" s="125"/>
      <c r="K1280" s="125"/>
      <c r="L1280" s="464"/>
      <c r="M1280" s="464"/>
      <c r="N1280" s="464"/>
      <c r="O1280" s="464"/>
      <c r="P1280" s="464"/>
      <c r="Q1280" s="464"/>
      <c r="R1280" s="711"/>
      <c r="S1280" s="711"/>
      <c r="T1280" s="711"/>
      <c r="U1280" s="711"/>
      <c r="V1280" s="711"/>
      <c r="W1280" s="1602"/>
      <c r="X1280" s="711"/>
      <c r="Y1280" s="711"/>
      <c r="Z1280" s="711"/>
      <c r="AA1280" s="711"/>
      <c r="AB1280" s="711"/>
      <c r="AC1280" s="711">
        <v>1155.3699999999999</v>
      </c>
      <c r="AD1280" s="1841">
        <v>271820.99000000005</v>
      </c>
      <c r="AE1280" s="1841">
        <f t="shared" si="909"/>
        <v>271.82099000000005</v>
      </c>
      <c r="AF1280" s="2614"/>
      <c r="AG1280" s="1730"/>
    </row>
    <row r="1281" spans="1:33" s="70" customFormat="1" ht="21.75" customHeight="1" x14ac:dyDescent="0.25">
      <c r="A1281" s="738">
        <v>1</v>
      </c>
      <c r="B1281" s="1744">
        <v>1</v>
      </c>
      <c r="C1281" s="213" t="s">
        <v>168</v>
      </c>
      <c r="D1281" s="213"/>
      <c r="E1281" s="407"/>
      <c r="F1281" s="712">
        <f>F1272+F1279*3.2+F1280/3.9</f>
        <v>279889.33333333331</v>
      </c>
      <c r="G1281" s="388">
        <f t="shared" ref="G1281:H1281" si="914">G1272+G1279*3.2+G1280/3.9</f>
        <v>116619.57435897437</v>
      </c>
      <c r="H1281" s="388">
        <f t="shared" si="914"/>
        <v>129646.48176638177</v>
      </c>
      <c r="I1281" s="388">
        <f t="shared" si="911"/>
        <v>111.17042956039988</v>
      </c>
      <c r="J1281" s="125"/>
      <c r="K1281" s="125"/>
      <c r="L1281" s="464"/>
      <c r="M1281" s="464"/>
      <c r="N1281" s="464"/>
      <c r="O1281" s="464"/>
      <c r="P1281" s="464"/>
      <c r="Q1281" s="464"/>
      <c r="R1281" s="644">
        <v>141943.30799999999</v>
      </c>
      <c r="S1281" s="644">
        <v>141943.30799999999</v>
      </c>
      <c r="T1281" s="644">
        <v>141943.30799999999</v>
      </c>
      <c r="U1281" s="644">
        <v>141943.30799999999</v>
      </c>
      <c r="V1281" s="644">
        <v>141943.30799999999</v>
      </c>
      <c r="W1281" s="1741">
        <f>R1281/12*$C$3+(S1281-R1281)/11*4+(T1281-S1281)/10*3+(U1281-T1281)/9*2+(V1281-U1281)/8*1</f>
        <v>59143.044999999991</v>
      </c>
      <c r="X1281" s="644">
        <f>AB1281-AA1281</f>
        <v>59036.587510000005</v>
      </c>
      <c r="Y1281" s="644"/>
      <c r="Z1281" s="644">
        <f>X1281-W1281</f>
        <v>-106.45748999998614</v>
      </c>
      <c r="AA1281" s="644">
        <v>-520.13819000000012</v>
      </c>
      <c r="AB1281" s="644">
        <v>58516.449320000007</v>
      </c>
      <c r="AC1281" s="388">
        <f t="shared" ref="AC1281" si="915">AC1272+AC1279*3.2+AC1280/3.9</f>
        <v>4470.3227920227919</v>
      </c>
      <c r="AD1281" s="1845">
        <f>AD1278+AD1272</f>
        <v>2325101.7199999988</v>
      </c>
      <c r="AE1281" s="1845">
        <f>AE1278+AE1272</f>
        <v>2325.1017199999992</v>
      </c>
      <c r="AF1281" s="2614"/>
      <c r="AG1281" s="1730"/>
    </row>
    <row r="1282" spans="1:33" s="70" customFormat="1" ht="27" customHeight="1" x14ac:dyDescent="0.25">
      <c r="A1282" s="738">
        <v>1</v>
      </c>
      <c r="B1282" s="1744">
        <v>1</v>
      </c>
      <c r="C1282" s="507" t="s">
        <v>307</v>
      </c>
      <c r="D1282" s="507"/>
      <c r="E1282" s="407"/>
      <c r="F1282" s="711"/>
      <c r="G1282" s="440"/>
      <c r="H1282" s="440"/>
      <c r="I1282" s="388"/>
      <c r="J1282" s="125"/>
      <c r="K1282" s="125"/>
      <c r="L1282" s="464"/>
      <c r="M1282" s="464"/>
      <c r="N1282" s="464"/>
      <c r="O1282" s="464"/>
      <c r="P1282" s="464"/>
      <c r="Q1282" s="464"/>
      <c r="R1282" s="711"/>
      <c r="S1282" s="711"/>
      <c r="T1282" s="711"/>
      <c r="U1282" s="711"/>
      <c r="V1282" s="711"/>
      <c r="W1282" s="1602"/>
      <c r="X1282" s="711"/>
      <c r="Y1282" s="711"/>
      <c r="Z1282" s="711"/>
      <c r="AA1282" s="711"/>
      <c r="AB1282" s="711"/>
      <c r="AC1282" s="711"/>
      <c r="AD1282" s="1841"/>
      <c r="AE1282" s="1841"/>
      <c r="AF1282" s="2614"/>
      <c r="AG1282" s="1730"/>
    </row>
    <row r="1283" spans="1:33" s="70" customFormat="1" ht="38.1" customHeight="1" x14ac:dyDescent="0.25">
      <c r="A1283" s="738">
        <v>1</v>
      </c>
      <c r="B1283" s="1744">
        <v>1</v>
      </c>
      <c r="C1283" s="407" t="s">
        <v>198</v>
      </c>
      <c r="D1283" s="407"/>
      <c r="E1283" s="407"/>
      <c r="F1283" s="711">
        <f>SUM(F1285,F1290)</f>
        <v>40072</v>
      </c>
      <c r="G1283" s="440">
        <f>SUM(G1285,G1290)</f>
        <v>16696</v>
      </c>
      <c r="H1283" s="440">
        <f>SUM(H1285,H1290)</f>
        <v>19275.592899408286</v>
      </c>
      <c r="I1283" s="388">
        <f>H1283/G1283*100</f>
        <v>115.45036475448183</v>
      </c>
      <c r="J1283" s="125"/>
      <c r="K1283" s="125"/>
      <c r="L1283" s="464"/>
      <c r="M1283" s="464"/>
      <c r="N1283" s="464"/>
      <c r="O1283" s="464"/>
      <c r="P1283" s="464"/>
      <c r="Q1283" s="464"/>
      <c r="R1283" s="711"/>
      <c r="S1283" s="711"/>
      <c r="T1283" s="711"/>
      <c r="U1283" s="711"/>
      <c r="V1283" s="711"/>
      <c r="W1283" s="1602"/>
      <c r="X1283" s="711"/>
      <c r="Y1283" s="711"/>
      <c r="Z1283" s="711"/>
      <c r="AA1283" s="711"/>
      <c r="AB1283" s="711"/>
      <c r="AC1283" s="711">
        <f>AC1284+AC1285+AC1290</f>
        <v>55</v>
      </c>
      <c r="AD1283" s="711">
        <f t="shared" ref="AD1283:AE1283" si="916">AD1284+AD1285+AD1290</f>
        <v>82787.44</v>
      </c>
      <c r="AE1283" s="711">
        <f t="shared" si="916"/>
        <v>82.787440000000004</v>
      </c>
      <c r="AF1283" s="2614"/>
      <c r="AG1283" s="1730"/>
    </row>
    <row r="1284" spans="1:33" s="70" customFormat="1" ht="38.1" customHeight="1" x14ac:dyDescent="0.25">
      <c r="A1284" s="738">
        <v>1</v>
      </c>
      <c r="B1284" s="1744">
        <v>1</v>
      </c>
      <c r="C1284" s="407" t="s">
        <v>303</v>
      </c>
      <c r="D1284" s="407"/>
      <c r="E1284" s="407"/>
      <c r="F1284" s="711"/>
      <c r="G1284" s="92">
        <f>ROUND(F1284/12*$C$3,0)</f>
        <v>0</v>
      </c>
      <c r="H1284" s="440"/>
      <c r="I1284" s="388"/>
      <c r="J1284" s="125"/>
      <c r="K1284" s="125"/>
      <c r="L1284" s="464"/>
      <c r="M1284" s="464"/>
      <c r="N1284" s="464"/>
      <c r="O1284" s="464"/>
      <c r="P1284" s="464"/>
      <c r="Q1284" s="464"/>
      <c r="R1284" s="711"/>
      <c r="S1284" s="711"/>
      <c r="T1284" s="711"/>
      <c r="U1284" s="711"/>
      <c r="V1284" s="711"/>
      <c r="W1284" s="1602"/>
      <c r="X1284" s="711"/>
      <c r="Y1284" s="711"/>
      <c r="Z1284" s="711"/>
      <c r="AA1284" s="711"/>
      <c r="AB1284" s="711"/>
      <c r="AC1284" s="711"/>
      <c r="AD1284" s="1841"/>
      <c r="AE1284" s="1841"/>
      <c r="AF1284" s="2614"/>
      <c r="AG1284" s="1730"/>
    </row>
    <row r="1285" spans="1:33" s="70" customFormat="1" ht="49.5" customHeight="1" x14ac:dyDescent="0.25">
      <c r="A1285" s="738">
        <v>1</v>
      </c>
      <c r="B1285" s="1744">
        <v>1</v>
      </c>
      <c r="C1285" s="407" t="s">
        <v>308</v>
      </c>
      <c r="D1285" s="407"/>
      <c r="E1285" s="407"/>
      <c r="F1285" s="711">
        <f>SUM(F1286:F1289)</f>
        <v>9097</v>
      </c>
      <c r="G1285" s="440">
        <f>SUM(G1286:G1289)</f>
        <v>3790</v>
      </c>
      <c r="H1285" s="440">
        <f>SUM(H1286:H1289)</f>
        <v>5678</v>
      </c>
      <c r="I1285" s="388">
        <f t="shared" ref="I1285:I1293" si="917">H1285/G1285*100</f>
        <v>149.81530343007915</v>
      </c>
      <c r="J1285" s="125"/>
      <c r="K1285" s="125"/>
      <c r="L1285" s="464"/>
      <c r="M1285" s="464"/>
      <c r="N1285" s="464"/>
      <c r="O1285" s="464"/>
      <c r="P1285" s="464"/>
      <c r="Q1285" s="464"/>
      <c r="R1285" s="711"/>
      <c r="S1285" s="711"/>
      <c r="T1285" s="711"/>
      <c r="U1285" s="711"/>
      <c r="V1285" s="711"/>
      <c r="W1285" s="1602"/>
      <c r="X1285" s="711"/>
      <c r="Y1285" s="711"/>
      <c r="Z1285" s="711"/>
      <c r="AA1285" s="711"/>
      <c r="AB1285" s="711"/>
      <c r="AC1285" s="711">
        <f>AC1286+AC1287</f>
        <v>0</v>
      </c>
      <c r="AD1285" s="711">
        <f t="shared" ref="AD1285:AE1285" si="918">AD1286+AD1287</f>
        <v>0</v>
      </c>
      <c r="AE1285" s="711">
        <f t="shared" si="918"/>
        <v>0</v>
      </c>
      <c r="AF1285" s="2614"/>
      <c r="AG1285" s="1730"/>
    </row>
    <row r="1286" spans="1:33" s="70" customFormat="1" ht="38.1" customHeight="1" x14ac:dyDescent="0.25">
      <c r="A1286" s="738">
        <v>1</v>
      </c>
      <c r="B1286" s="1744">
        <v>1</v>
      </c>
      <c r="C1286" s="407" t="s">
        <v>309</v>
      </c>
      <c r="D1286" s="407"/>
      <c r="E1286" s="407"/>
      <c r="F1286" s="711">
        <v>5485</v>
      </c>
      <c r="G1286" s="92">
        <f>ROUND(F1286/12*$C$3,0)</f>
        <v>2285</v>
      </c>
      <c r="H1286" s="440">
        <v>2806</v>
      </c>
      <c r="I1286" s="388">
        <f t="shared" si="917"/>
        <v>122.80087527352296</v>
      </c>
      <c r="J1286" s="125"/>
      <c r="K1286" s="125"/>
      <c r="L1286" s="464"/>
      <c r="M1286" s="464"/>
      <c r="N1286" s="464"/>
      <c r="O1286" s="464"/>
      <c r="P1286" s="464"/>
      <c r="Q1286" s="464"/>
      <c r="R1286" s="711"/>
      <c r="S1286" s="711"/>
      <c r="T1286" s="711"/>
      <c r="U1286" s="711"/>
      <c r="V1286" s="711"/>
      <c r="W1286" s="1602"/>
      <c r="X1286" s="711"/>
      <c r="Y1286" s="711"/>
      <c r="Z1286" s="711"/>
      <c r="AA1286" s="711"/>
      <c r="AB1286" s="711"/>
      <c r="AC1286" s="711"/>
      <c r="AD1286" s="1841"/>
      <c r="AE1286" s="1841">
        <f t="shared" ref="AE1286:AE1287" si="919">AD1286/1000</f>
        <v>0</v>
      </c>
      <c r="AF1286" s="2614"/>
      <c r="AG1286" s="1730"/>
    </row>
    <row r="1287" spans="1:33" s="70" customFormat="1" ht="38.1" customHeight="1" x14ac:dyDescent="0.25">
      <c r="A1287" s="738">
        <v>1</v>
      </c>
      <c r="B1287" s="1744">
        <v>1</v>
      </c>
      <c r="C1287" s="407" t="s">
        <v>310</v>
      </c>
      <c r="D1287" s="407"/>
      <c r="E1287" s="407"/>
      <c r="F1287" s="711">
        <v>1646</v>
      </c>
      <c r="G1287" s="92">
        <f>ROUND(F1287/12*$C$3,0)</f>
        <v>686</v>
      </c>
      <c r="H1287" s="440">
        <v>482</v>
      </c>
      <c r="I1287" s="388">
        <f t="shared" si="917"/>
        <v>70.262390670553927</v>
      </c>
      <c r="J1287" s="125"/>
      <c r="K1287" s="125"/>
      <c r="L1287" s="464"/>
      <c r="M1287" s="464"/>
      <c r="N1287" s="464"/>
      <c r="O1287" s="464"/>
      <c r="P1287" s="464"/>
      <c r="Q1287" s="464"/>
      <c r="R1287" s="711"/>
      <c r="S1287" s="711"/>
      <c r="T1287" s="711"/>
      <c r="U1287" s="711"/>
      <c r="V1287" s="711"/>
      <c r="W1287" s="1602"/>
      <c r="X1287" s="711"/>
      <c r="Y1287" s="711"/>
      <c r="Z1287" s="711"/>
      <c r="AA1287" s="711"/>
      <c r="AB1287" s="711"/>
      <c r="AC1287" s="711"/>
      <c r="AD1287" s="1841"/>
      <c r="AE1287" s="1841">
        <f t="shared" si="919"/>
        <v>0</v>
      </c>
      <c r="AF1287" s="2614"/>
      <c r="AG1287" s="1730"/>
    </row>
    <row r="1288" spans="1:33" s="70" customFormat="1" ht="50.25" customHeight="1" x14ac:dyDescent="0.25">
      <c r="A1288" s="738">
        <v>1</v>
      </c>
      <c r="B1288" s="1744">
        <v>1</v>
      </c>
      <c r="C1288" s="407" t="s">
        <v>354</v>
      </c>
      <c r="D1288" s="407"/>
      <c r="E1288" s="407"/>
      <c r="F1288" s="711">
        <v>1125</v>
      </c>
      <c r="G1288" s="92">
        <f>ROUND(F1288/12*$C$3,0)</f>
        <v>469</v>
      </c>
      <c r="H1288" s="440">
        <v>1206</v>
      </c>
      <c r="I1288" s="388">
        <f t="shared" si="917"/>
        <v>257.14285714285717</v>
      </c>
      <c r="J1288" s="125"/>
      <c r="K1288" s="125"/>
      <c r="L1288" s="464"/>
      <c r="M1288" s="464"/>
      <c r="N1288" s="464"/>
      <c r="O1288" s="464"/>
      <c r="P1288" s="464"/>
      <c r="Q1288" s="464"/>
      <c r="R1288" s="711"/>
      <c r="S1288" s="711"/>
      <c r="T1288" s="711"/>
      <c r="U1288" s="711"/>
      <c r="V1288" s="711"/>
      <c r="W1288" s="1602"/>
      <c r="X1288" s="711"/>
      <c r="Y1288" s="711"/>
      <c r="Z1288" s="711"/>
      <c r="AA1288" s="711"/>
      <c r="AB1288" s="711"/>
      <c r="AC1288" s="711"/>
      <c r="AD1288" s="1841"/>
      <c r="AE1288" s="1841"/>
      <c r="AF1288" s="2614"/>
      <c r="AG1288" s="1730"/>
    </row>
    <row r="1289" spans="1:33" s="70" customFormat="1" ht="55.5" customHeight="1" x14ac:dyDescent="0.25">
      <c r="A1289" s="738">
        <v>1</v>
      </c>
      <c r="B1289" s="1744">
        <v>1</v>
      </c>
      <c r="C1289" s="407" t="s">
        <v>355</v>
      </c>
      <c r="D1289" s="407"/>
      <c r="E1289" s="407"/>
      <c r="F1289" s="711">
        <v>841</v>
      </c>
      <c r="G1289" s="92">
        <f>ROUND(F1289/12*$C$3,0)</f>
        <v>350</v>
      </c>
      <c r="H1289" s="440">
        <v>1184</v>
      </c>
      <c r="I1289" s="388">
        <f t="shared" si="917"/>
        <v>338.28571428571428</v>
      </c>
      <c r="J1289" s="125"/>
      <c r="K1289" s="125"/>
      <c r="L1289" s="464"/>
      <c r="M1289" s="464"/>
      <c r="N1289" s="464"/>
      <c r="O1289" s="464"/>
      <c r="P1289" s="464"/>
      <c r="Q1289" s="464"/>
      <c r="R1289" s="711"/>
      <c r="S1289" s="711"/>
      <c r="T1289" s="711"/>
      <c r="U1289" s="711"/>
      <c r="V1289" s="711"/>
      <c r="W1289" s="1602"/>
      <c r="X1289" s="711"/>
      <c r="Y1289" s="711"/>
      <c r="Z1289" s="711"/>
      <c r="AA1289" s="711"/>
      <c r="AB1289" s="711"/>
      <c r="AC1289" s="711"/>
      <c r="AD1289" s="1841"/>
      <c r="AE1289" s="1841"/>
      <c r="AF1289" s="2614"/>
      <c r="AG1289" s="1730"/>
    </row>
    <row r="1290" spans="1:33" s="70" customFormat="1" ht="50.25" customHeight="1" x14ac:dyDescent="0.25">
      <c r="A1290" s="738">
        <v>1</v>
      </c>
      <c r="B1290" s="1744">
        <v>1</v>
      </c>
      <c r="C1290" s="407" t="s">
        <v>311</v>
      </c>
      <c r="D1290" s="407"/>
      <c r="E1290" s="407"/>
      <c r="F1290" s="711">
        <f>SUM(F1291:F1293)</f>
        <v>30975</v>
      </c>
      <c r="G1290" s="440">
        <f>SUM(G1291:G1293)</f>
        <v>12906</v>
      </c>
      <c r="H1290" s="440">
        <f>SUM(H1291:H1293)</f>
        <v>13597.592899408284</v>
      </c>
      <c r="I1290" s="388">
        <f t="shared" si="917"/>
        <v>105.35869285145114</v>
      </c>
      <c r="J1290" s="125"/>
      <c r="K1290" s="125"/>
      <c r="L1290" s="464"/>
      <c r="M1290" s="464"/>
      <c r="N1290" s="464"/>
      <c r="O1290" s="464"/>
      <c r="P1290" s="464"/>
      <c r="Q1290" s="464"/>
      <c r="R1290" s="711"/>
      <c r="S1290" s="711"/>
      <c r="T1290" s="711"/>
      <c r="U1290" s="711"/>
      <c r="V1290" s="711"/>
      <c r="W1290" s="1602"/>
      <c r="X1290" s="711"/>
      <c r="Y1290" s="711"/>
      <c r="Z1290" s="711"/>
      <c r="AA1290" s="711"/>
      <c r="AB1290" s="711"/>
      <c r="AC1290" s="711">
        <f>AC1291+AC1292+AC1293</f>
        <v>55</v>
      </c>
      <c r="AD1290" s="1841">
        <f>AD1291+AD1292+AD1293</f>
        <v>82787.44</v>
      </c>
      <c r="AE1290" s="1841">
        <f>AE1291+AE1292+AE1293</f>
        <v>82.787440000000004</v>
      </c>
      <c r="AF1290" s="2614"/>
      <c r="AG1290" s="1730"/>
    </row>
    <row r="1291" spans="1:33" s="70" customFormat="1" ht="38.1" customHeight="1" x14ac:dyDescent="0.25">
      <c r="A1291" s="738">
        <v>1</v>
      </c>
      <c r="B1291" s="1744">
        <v>1</v>
      </c>
      <c r="C1291" s="407" t="s">
        <v>312</v>
      </c>
      <c r="D1291" s="407"/>
      <c r="E1291" s="407"/>
      <c r="F1291" s="711">
        <v>600</v>
      </c>
      <c r="G1291" s="92">
        <f t="shared" ref="G1291:G1296" si="920">ROUND(F1291/12*$C$3,0)</f>
        <v>250</v>
      </c>
      <c r="H1291" s="440">
        <v>300</v>
      </c>
      <c r="I1291" s="388">
        <f t="shared" si="917"/>
        <v>120</v>
      </c>
      <c r="J1291" s="125"/>
      <c r="K1291" s="125"/>
      <c r="L1291" s="464"/>
      <c r="M1291" s="464"/>
      <c r="N1291" s="464"/>
      <c r="O1291" s="464"/>
      <c r="P1291" s="464"/>
      <c r="Q1291" s="464"/>
      <c r="R1291" s="711"/>
      <c r="S1291" s="711"/>
      <c r="T1291" s="711"/>
      <c r="U1291" s="711"/>
      <c r="V1291" s="711"/>
      <c r="W1291" s="1602"/>
      <c r="X1291" s="711"/>
      <c r="Y1291" s="711"/>
      <c r="Z1291" s="711"/>
      <c r="AA1291" s="711"/>
      <c r="AB1291" s="711"/>
      <c r="AC1291" s="711">
        <v>1</v>
      </c>
      <c r="AD1291" s="1841">
        <v>1853.39</v>
      </c>
      <c r="AE1291" s="1841">
        <f>AD1291/1000</f>
        <v>1.8533900000000001</v>
      </c>
      <c r="AF1291" s="2614"/>
      <c r="AG1291" s="1730"/>
    </row>
    <row r="1292" spans="1:33" s="70" customFormat="1" ht="61.5" customHeight="1" x14ac:dyDescent="0.25">
      <c r="A1292" s="738">
        <v>1</v>
      </c>
      <c r="B1292" s="1744">
        <v>1</v>
      </c>
      <c r="C1292" s="407" t="s">
        <v>373</v>
      </c>
      <c r="D1292" s="407"/>
      <c r="E1292" s="407"/>
      <c r="F1292" s="711">
        <v>24769</v>
      </c>
      <c r="G1292" s="92">
        <f t="shared" si="920"/>
        <v>10320</v>
      </c>
      <c r="H1292" s="440">
        <v>12205</v>
      </c>
      <c r="I1292" s="388">
        <f t="shared" si="917"/>
        <v>118.26550387596899</v>
      </c>
      <c r="J1292" s="125"/>
      <c r="K1292" s="125"/>
      <c r="L1292" s="464"/>
      <c r="M1292" s="464"/>
      <c r="N1292" s="464"/>
      <c r="O1292" s="464"/>
      <c r="P1292" s="464"/>
      <c r="Q1292" s="464"/>
      <c r="R1292" s="711"/>
      <c r="S1292" s="711"/>
      <c r="T1292" s="711"/>
      <c r="U1292" s="711"/>
      <c r="V1292" s="711"/>
      <c r="W1292" s="1602"/>
      <c r="X1292" s="711"/>
      <c r="Y1292" s="711"/>
      <c r="Z1292" s="711"/>
      <c r="AA1292" s="711"/>
      <c r="AB1292" s="711"/>
      <c r="AC1292" s="711">
        <v>21</v>
      </c>
      <c r="AD1292" s="1841">
        <v>41901.699999999997</v>
      </c>
      <c r="AE1292" s="1841">
        <f t="shared" ref="AE1292:AE1293" si="921">AD1292/1000</f>
        <v>41.901699999999998</v>
      </c>
      <c r="AF1292" s="2614"/>
      <c r="AG1292" s="1730"/>
    </row>
    <row r="1293" spans="1:33" s="70" customFormat="1" ht="48" customHeight="1" x14ac:dyDescent="0.25">
      <c r="A1293" s="738">
        <v>1</v>
      </c>
      <c r="B1293" s="1744">
        <v>1</v>
      </c>
      <c r="C1293" s="407" t="s">
        <v>322</v>
      </c>
      <c r="D1293" s="407"/>
      <c r="E1293" s="407"/>
      <c r="F1293" s="711">
        <v>5606</v>
      </c>
      <c r="G1293" s="92">
        <f t="shared" si="920"/>
        <v>2336</v>
      </c>
      <c r="H1293" s="440">
        <v>1092.592899408284</v>
      </c>
      <c r="I1293" s="388">
        <f t="shared" si="917"/>
        <v>46.771956310286129</v>
      </c>
      <c r="J1293" s="125"/>
      <c r="K1293" s="125"/>
      <c r="L1293" s="464"/>
      <c r="M1293" s="464"/>
      <c r="N1293" s="464"/>
      <c r="O1293" s="464"/>
      <c r="P1293" s="464"/>
      <c r="Q1293" s="464"/>
      <c r="R1293" s="711"/>
      <c r="S1293" s="711"/>
      <c r="T1293" s="711"/>
      <c r="U1293" s="711"/>
      <c r="V1293" s="711"/>
      <c r="W1293" s="1602"/>
      <c r="X1293" s="711"/>
      <c r="Y1293" s="711"/>
      <c r="Z1293" s="711"/>
      <c r="AA1293" s="711"/>
      <c r="AB1293" s="711"/>
      <c r="AC1293" s="711">
        <v>33</v>
      </c>
      <c r="AD1293" s="1841">
        <v>39032.350000000006</v>
      </c>
      <c r="AE1293" s="1841">
        <f t="shared" si="921"/>
        <v>39.032350000000008</v>
      </c>
      <c r="AF1293" s="2614"/>
      <c r="AG1293" s="1730"/>
    </row>
    <row r="1294" spans="1:33" s="70" customFormat="1" ht="24.75" customHeight="1" x14ac:dyDescent="0.25">
      <c r="A1294" s="738">
        <v>1</v>
      </c>
      <c r="B1294" s="1744">
        <v>1</v>
      </c>
      <c r="C1294" s="407" t="s">
        <v>157</v>
      </c>
      <c r="D1294" s="407"/>
      <c r="E1294" s="407"/>
      <c r="F1294" s="711"/>
      <c r="G1294" s="92">
        <f t="shared" si="920"/>
        <v>0</v>
      </c>
      <c r="H1294" s="440"/>
      <c r="I1294" s="388"/>
      <c r="J1294" s="125"/>
      <c r="K1294" s="125"/>
      <c r="L1294" s="464"/>
      <c r="M1294" s="464"/>
      <c r="N1294" s="464"/>
      <c r="O1294" s="464"/>
      <c r="P1294" s="464"/>
      <c r="Q1294" s="464"/>
      <c r="R1294" s="711"/>
      <c r="S1294" s="711"/>
      <c r="T1294" s="711"/>
      <c r="U1294" s="711"/>
      <c r="V1294" s="711"/>
      <c r="W1294" s="1602"/>
      <c r="X1294" s="711"/>
      <c r="Y1294" s="711"/>
      <c r="Z1294" s="711"/>
      <c r="AA1294" s="711"/>
      <c r="AB1294" s="711"/>
      <c r="AC1294" s="711"/>
      <c r="AD1294" s="1841"/>
      <c r="AE1294" s="1841"/>
      <c r="AF1294" s="2614"/>
      <c r="AG1294" s="1730"/>
    </row>
    <row r="1295" spans="1:33" s="70" customFormat="1" ht="31.5" customHeight="1" x14ac:dyDescent="0.25">
      <c r="A1295" s="738">
        <v>1</v>
      </c>
      <c r="B1295" s="1744">
        <v>1</v>
      </c>
      <c r="C1295" s="407" t="s">
        <v>158</v>
      </c>
      <c r="D1295" s="407"/>
      <c r="E1295" s="407"/>
      <c r="F1295" s="711">
        <v>24500</v>
      </c>
      <c r="G1295" s="92">
        <f t="shared" si="920"/>
        <v>10208</v>
      </c>
      <c r="H1295" s="92">
        <v>10445</v>
      </c>
      <c r="I1295" s="388">
        <f>H1295/G1295*100</f>
        <v>102.32170846394983</v>
      </c>
      <c r="J1295" s="125"/>
      <c r="K1295" s="125"/>
      <c r="L1295" s="464"/>
      <c r="M1295" s="464"/>
      <c r="N1295" s="464"/>
      <c r="O1295" s="464"/>
      <c r="P1295" s="464"/>
      <c r="Q1295" s="464"/>
      <c r="R1295" s="711"/>
      <c r="S1295" s="711"/>
      <c r="T1295" s="711"/>
      <c r="U1295" s="711"/>
      <c r="V1295" s="711"/>
      <c r="W1295" s="1602"/>
      <c r="X1295" s="711"/>
      <c r="Y1295" s="711"/>
      <c r="Z1295" s="711"/>
      <c r="AA1295" s="711"/>
      <c r="AB1295" s="711"/>
      <c r="AC1295" s="711">
        <v>166</v>
      </c>
      <c r="AD1295" s="1841">
        <v>134308.93999999994</v>
      </c>
      <c r="AE1295" s="1841">
        <f t="shared" ref="AE1295:AE1296" si="922">AD1295/1000</f>
        <v>134.30893999999995</v>
      </c>
      <c r="AF1295" s="2614"/>
      <c r="AG1295" s="1730"/>
    </row>
    <row r="1296" spans="1:33" s="70" customFormat="1" ht="25.5" customHeight="1" x14ac:dyDescent="0.25">
      <c r="A1296" s="738">
        <v>1</v>
      </c>
      <c r="B1296" s="1744">
        <v>1</v>
      </c>
      <c r="C1296" s="407" t="s">
        <v>320</v>
      </c>
      <c r="D1296" s="407"/>
      <c r="E1296" s="407"/>
      <c r="F1296" s="711">
        <v>2200</v>
      </c>
      <c r="G1296" s="92">
        <f t="shared" si="920"/>
        <v>917</v>
      </c>
      <c r="H1296" s="92">
        <v>309</v>
      </c>
      <c r="I1296" s="440">
        <f>H1296/G1296*100</f>
        <v>33.696837513631408</v>
      </c>
      <c r="J1296" s="125"/>
      <c r="K1296" s="125"/>
      <c r="L1296" s="464"/>
      <c r="M1296" s="464"/>
      <c r="N1296" s="464"/>
      <c r="O1296" s="464"/>
      <c r="P1296" s="464"/>
      <c r="Q1296" s="464"/>
      <c r="R1296" s="711"/>
      <c r="S1296" s="711"/>
      <c r="T1296" s="711"/>
      <c r="U1296" s="711"/>
      <c r="V1296" s="711"/>
      <c r="W1296" s="1602"/>
      <c r="X1296" s="711"/>
      <c r="Y1296" s="711"/>
      <c r="Z1296" s="711"/>
      <c r="AA1296" s="711"/>
      <c r="AB1296" s="711"/>
      <c r="AC1296" s="711">
        <v>6</v>
      </c>
      <c r="AD1296" s="1841">
        <v>4854.54</v>
      </c>
      <c r="AE1296" s="1841">
        <f t="shared" si="922"/>
        <v>4.8545400000000001</v>
      </c>
      <c r="AF1296" s="2614"/>
      <c r="AG1296" s="1730"/>
    </row>
    <row r="1297" spans="1:268" s="70" customFormat="1" ht="25.5" customHeight="1" x14ac:dyDescent="0.25">
      <c r="A1297" s="738">
        <v>1</v>
      </c>
      <c r="B1297" s="1744">
        <v>1</v>
      </c>
      <c r="C1297" s="509" t="s">
        <v>356</v>
      </c>
      <c r="D1297" s="509"/>
      <c r="E1297" s="407"/>
      <c r="F1297" s="711"/>
      <c r="G1297" s="92">
        <f>ROUND(F1297/10*10,0)</f>
        <v>0</v>
      </c>
      <c r="H1297" s="92"/>
      <c r="I1297" s="388"/>
      <c r="J1297" s="125"/>
      <c r="K1297" s="125"/>
      <c r="L1297" s="464"/>
      <c r="M1297" s="464"/>
      <c r="N1297" s="464"/>
      <c r="O1297" s="464"/>
      <c r="P1297" s="464"/>
      <c r="Q1297" s="464"/>
      <c r="R1297" s="711"/>
      <c r="S1297" s="711"/>
      <c r="T1297" s="711"/>
      <c r="U1297" s="711"/>
      <c r="V1297" s="711"/>
      <c r="W1297" s="1602"/>
      <c r="X1297" s="711"/>
      <c r="Y1297" s="711"/>
      <c r="Z1297" s="711"/>
      <c r="AA1297" s="711"/>
      <c r="AB1297" s="711"/>
      <c r="AC1297" s="711"/>
      <c r="AD1297" s="1841"/>
      <c r="AE1297" s="1841"/>
      <c r="AF1297" s="2614"/>
      <c r="AG1297" s="1730"/>
    </row>
    <row r="1298" spans="1:268" s="238" customFormat="1" ht="15" customHeight="1" x14ac:dyDescent="0.25">
      <c r="A1298" s="738">
        <v>1</v>
      </c>
      <c r="B1298" s="1744">
        <v>1</v>
      </c>
      <c r="C1298" s="213" t="s">
        <v>165</v>
      </c>
      <c r="D1298" s="213"/>
      <c r="E1298" s="508"/>
      <c r="F1298" s="712">
        <f>F1283+F1295</f>
        <v>64572</v>
      </c>
      <c r="G1298" s="388">
        <f>G1283+G1295</f>
        <v>26904</v>
      </c>
      <c r="H1298" s="388">
        <f>H1283+H1295</f>
        <v>29720.592899408286</v>
      </c>
      <c r="I1298" s="388">
        <f>H1298/G1298*100</f>
        <v>110.46904883812178</v>
      </c>
      <c r="J1298" s="125"/>
      <c r="K1298" s="125"/>
      <c r="L1298" s="464"/>
      <c r="M1298" s="464"/>
      <c r="N1298" s="464"/>
      <c r="O1298" s="464"/>
      <c r="P1298" s="464"/>
      <c r="Q1298" s="464"/>
      <c r="R1298" s="644">
        <v>59815.193630000002</v>
      </c>
      <c r="S1298" s="644">
        <v>59815.193630000002</v>
      </c>
      <c r="T1298" s="644">
        <v>59815.193630000002</v>
      </c>
      <c r="U1298" s="644">
        <v>59815.193630000002</v>
      </c>
      <c r="V1298" s="644">
        <v>59815.193630000002</v>
      </c>
      <c r="W1298" s="1607">
        <f>R1298/12*$C$3+(S1298-R1298)/11*4+(T1298-S1298)/10*3+(U1298-T1298)/9*2+(V1298-U1298)/8*1</f>
        <v>24922.997345833333</v>
      </c>
      <c r="X1298" s="644">
        <f>AB1298-AA1298</f>
        <v>25231.804359999998</v>
      </c>
      <c r="Y1298" s="644"/>
      <c r="Z1298" s="644">
        <f>X1298-W1298</f>
        <v>308.80701416666489</v>
      </c>
      <c r="AA1298" s="644">
        <v>-423.8785400000001</v>
      </c>
      <c r="AB1298" s="644">
        <v>24807.925819999997</v>
      </c>
      <c r="AC1298" s="388">
        <f>AC1283+AC1295</f>
        <v>221</v>
      </c>
      <c r="AD1298" s="644">
        <f t="shared" ref="AD1298:AE1298" si="923">AD1295+AD1283</f>
        <v>217096.37999999995</v>
      </c>
      <c r="AE1298" s="644">
        <f t="shared" si="923"/>
        <v>217.09637999999995</v>
      </c>
      <c r="AF1298" s="2614"/>
      <c r="AG1298" s="767"/>
    </row>
    <row r="1299" spans="1:268" s="238" customFormat="1" ht="15" customHeight="1" x14ac:dyDescent="0.25">
      <c r="A1299" s="738"/>
      <c r="B1299" s="1744"/>
      <c r="C1299" s="1520" t="s">
        <v>160</v>
      </c>
      <c r="D1299" s="1520"/>
      <c r="E1299" s="672"/>
      <c r="F1299" s="2253"/>
      <c r="G1299" s="673"/>
      <c r="H1299" s="673"/>
      <c r="I1299" s="673"/>
      <c r="J1299" s="125"/>
      <c r="K1299" s="125"/>
      <c r="L1299" s="464"/>
      <c r="M1299" s="464"/>
      <c r="N1299" s="464"/>
      <c r="O1299" s="464"/>
      <c r="P1299" s="464"/>
      <c r="Q1299" s="464"/>
      <c r="R1299" s="644">
        <v>2374.6456999999996</v>
      </c>
      <c r="S1299" s="644">
        <v>2374.6456999999996</v>
      </c>
      <c r="T1299" s="644">
        <v>2374.6456999999996</v>
      </c>
      <c r="U1299" s="644">
        <v>2374.6456999999996</v>
      </c>
      <c r="V1299" s="644">
        <v>2374.6456999999996</v>
      </c>
      <c r="W1299" s="1607">
        <f>R1299/12*$C$3+(S1299-R1299)/11*4+(T1299-S1299)/10*3+(U1299-T1299)/9*2+(V1299-U1299)/8*1</f>
        <v>989.43570833333308</v>
      </c>
      <c r="X1299" s="644">
        <f>AB1299-AA1299-Y1299</f>
        <v>674.15973999999994</v>
      </c>
      <c r="Y1299" s="644">
        <f>Y1301</f>
        <v>69.185580000000002</v>
      </c>
      <c r="Z1299" s="644">
        <f>X1299-W1299</f>
        <v>-315.27596833333314</v>
      </c>
      <c r="AA1299" s="644">
        <v>0</v>
      </c>
      <c r="AB1299" s="644">
        <v>743.3453199999999</v>
      </c>
      <c r="AC1299" s="644">
        <v>4</v>
      </c>
      <c r="AD1299" s="644">
        <v>5365.8</v>
      </c>
      <c r="AE1299" s="1845">
        <f>AD1299/1000</f>
        <v>5.3658000000000001</v>
      </c>
      <c r="AF1299" s="2614"/>
      <c r="AG1299" s="767"/>
    </row>
    <row r="1300" spans="1:268" s="238" customFormat="1" ht="27" customHeight="1" x14ac:dyDescent="0.25">
      <c r="A1300" s="738"/>
      <c r="B1300" s="1744"/>
      <c r="C1300" s="1521" t="s">
        <v>78</v>
      </c>
      <c r="D1300" s="1521"/>
      <c r="E1300" s="672"/>
      <c r="F1300" s="711">
        <v>365</v>
      </c>
      <c r="G1300" s="92">
        <f t="shared" ref="G1300:G1302" si="924">ROUND(F1300/12*$C$3,0)</f>
        <v>152</v>
      </c>
      <c r="H1300" s="829">
        <v>497</v>
      </c>
      <c r="I1300" s="829">
        <f>H1300/G1300*100</f>
        <v>326.9736842105263</v>
      </c>
      <c r="J1300" s="125"/>
      <c r="K1300" s="125"/>
      <c r="L1300" s="464"/>
      <c r="M1300" s="464"/>
      <c r="N1300" s="464"/>
      <c r="O1300" s="464"/>
      <c r="P1300" s="464"/>
      <c r="Q1300" s="464"/>
      <c r="R1300" s="644"/>
      <c r="S1300" s="644"/>
      <c r="T1300" s="644"/>
      <c r="U1300" s="644"/>
      <c r="V1300" s="644"/>
      <c r="W1300" s="1607"/>
      <c r="X1300" s="644"/>
      <c r="Y1300" s="644"/>
      <c r="Z1300" s="644"/>
      <c r="AA1300" s="644"/>
      <c r="AB1300" s="644"/>
      <c r="AC1300" s="644"/>
      <c r="AD1300" s="644"/>
      <c r="AE1300" s="644"/>
      <c r="AF1300" s="2614"/>
      <c r="AG1300" s="767"/>
    </row>
    <row r="1301" spans="1:268" s="238" customFormat="1" ht="27" customHeight="1" x14ac:dyDescent="0.25">
      <c r="A1301" s="738"/>
      <c r="B1301" s="1744"/>
      <c r="C1301" s="1521" t="s">
        <v>542</v>
      </c>
      <c r="D1301" s="1521"/>
      <c r="E1301" s="672"/>
      <c r="F1301" s="711"/>
      <c r="G1301" s="92"/>
      <c r="H1301" s="829">
        <v>51</v>
      </c>
      <c r="I1301" s="829"/>
      <c r="J1301" s="125"/>
      <c r="K1301" s="125"/>
      <c r="L1301" s="464"/>
      <c r="M1301" s="464"/>
      <c r="N1301" s="464"/>
      <c r="O1301" s="464"/>
      <c r="P1301" s="464"/>
      <c r="Q1301" s="464"/>
      <c r="R1301" s="644"/>
      <c r="S1301" s="644"/>
      <c r="T1301" s="644"/>
      <c r="U1301" s="644"/>
      <c r="V1301" s="644"/>
      <c r="W1301" s="1607"/>
      <c r="X1301" s="644"/>
      <c r="Y1301" s="644">
        <v>69.185580000000002</v>
      </c>
      <c r="Z1301" s="644"/>
      <c r="AA1301" s="644"/>
      <c r="AB1301" s="644"/>
      <c r="AC1301" s="644"/>
      <c r="AD1301" s="644"/>
      <c r="AE1301" s="644"/>
      <c r="AF1301" s="2614"/>
      <c r="AG1301" s="767"/>
    </row>
    <row r="1302" spans="1:268" s="238" customFormat="1" ht="29.25" customHeight="1" x14ac:dyDescent="0.25">
      <c r="A1302" s="738"/>
      <c r="B1302" s="1744"/>
      <c r="C1302" s="1" t="s">
        <v>284</v>
      </c>
      <c r="D1302" s="1"/>
      <c r="E1302" s="672"/>
      <c r="F1302" s="711">
        <v>200</v>
      </c>
      <c r="G1302" s="92">
        <f t="shared" si="924"/>
        <v>83</v>
      </c>
      <c r="H1302" s="829">
        <v>0</v>
      </c>
      <c r="I1302" s="829">
        <f>H1302/G1302*100</f>
        <v>0</v>
      </c>
      <c r="J1302" s="125"/>
      <c r="K1302" s="125"/>
      <c r="L1302" s="464"/>
      <c r="M1302" s="464"/>
      <c r="N1302" s="464"/>
      <c r="O1302" s="464"/>
      <c r="P1302" s="464"/>
      <c r="Q1302" s="464"/>
      <c r="R1302" s="644"/>
      <c r="S1302" s="644"/>
      <c r="T1302" s="644"/>
      <c r="U1302" s="644"/>
      <c r="V1302" s="644"/>
      <c r="W1302" s="1607"/>
      <c r="X1302" s="644"/>
      <c r="Y1302" s="644"/>
      <c r="Z1302" s="644"/>
      <c r="AA1302" s="644"/>
      <c r="AB1302" s="644"/>
      <c r="AC1302" s="644"/>
      <c r="AD1302" s="644"/>
      <c r="AE1302" s="644"/>
      <c r="AF1302" s="2614"/>
      <c r="AG1302" s="767"/>
    </row>
    <row r="1303" spans="1:268" s="70" customFormat="1" ht="15" customHeight="1" x14ac:dyDescent="0.25">
      <c r="A1303" s="738">
        <v>1</v>
      </c>
      <c r="B1303" s="1744">
        <v>1</v>
      </c>
      <c r="C1303" s="213" t="s">
        <v>343</v>
      </c>
      <c r="D1303" s="213"/>
      <c r="E1303" s="672"/>
      <c r="F1303" s="2253">
        <f>SUM(F1298,F1281)</f>
        <v>344461.33333333331</v>
      </c>
      <c r="G1303" s="673">
        <f>SUM(G1298,G1281)</f>
        <v>143523.57435897435</v>
      </c>
      <c r="H1303" s="673">
        <f>SUM(H1298,H1281)</f>
        <v>159367.07466579005</v>
      </c>
      <c r="I1303" s="673">
        <f>H1303/G1303*100</f>
        <v>111.03895327132021</v>
      </c>
      <c r="J1303" s="674"/>
      <c r="K1303" s="674"/>
      <c r="L1303" s="673"/>
      <c r="M1303" s="673"/>
      <c r="N1303" s="673"/>
      <c r="O1303" s="673"/>
      <c r="P1303" s="673"/>
      <c r="Q1303" s="673"/>
      <c r="R1303" s="644">
        <f>SUM(R1299,R1298,R1281)</f>
        <v>204133.14733000001</v>
      </c>
      <c r="S1303" s="644">
        <f>SUM(S1299,S1298,S1281)</f>
        <v>204133.14733000001</v>
      </c>
      <c r="T1303" s="644">
        <f>SUM(T1299,T1298,T1281)</f>
        <v>204133.14733000001</v>
      </c>
      <c r="U1303" s="644">
        <f>SUM(U1299,U1298,U1281)</f>
        <v>204133.14733000001</v>
      </c>
      <c r="V1303" s="644">
        <f>SUM(V1299,V1298,V1281)</f>
        <v>204133.14733000001</v>
      </c>
      <c r="W1303" s="644">
        <f t="shared" ref="W1303:AB1303" si="925">SUM(W1299,W1298,W1281)</f>
        <v>85055.478054166655</v>
      </c>
      <c r="X1303" s="644">
        <f t="shared" si="925"/>
        <v>84942.551609999995</v>
      </c>
      <c r="Y1303" s="644">
        <f t="shared" si="925"/>
        <v>69.185580000000002</v>
      </c>
      <c r="Z1303" s="644">
        <f t="shared" si="925"/>
        <v>-112.92644416665439</v>
      </c>
      <c r="AA1303" s="644">
        <f t="shared" si="925"/>
        <v>-944.01673000000028</v>
      </c>
      <c r="AB1303" s="644">
        <f t="shared" si="925"/>
        <v>84067.720460000011</v>
      </c>
      <c r="AC1303" s="673">
        <f>SUM(AC1298,AC1281)</f>
        <v>4691.3227920227919</v>
      </c>
      <c r="AD1303" s="644">
        <f t="shared" ref="AD1303:AE1303" si="926">SUM(AD1299,AD1298,AD1281)</f>
        <v>2547563.8999999985</v>
      </c>
      <c r="AE1303" s="644">
        <f t="shared" si="926"/>
        <v>2547.5638999999992</v>
      </c>
      <c r="AF1303" s="2614"/>
      <c r="AG1303" s="1730"/>
    </row>
    <row r="1304" spans="1:268" s="70" customFormat="1" ht="15" customHeight="1" x14ac:dyDescent="0.25">
      <c r="A1304" s="738">
        <v>1</v>
      </c>
      <c r="B1304" s="1744">
        <v>1</v>
      </c>
      <c r="C1304" s="217" t="s">
        <v>31</v>
      </c>
      <c r="D1304" s="217"/>
      <c r="E1304" s="217"/>
      <c r="F1304" s="2252"/>
      <c r="G1304" s="675"/>
      <c r="H1304" s="675"/>
      <c r="I1304" s="675"/>
      <c r="J1304" s="674"/>
      <c r="K1304" s="674"/>
      <c r="L1304" s="673"/>
      <c r="M1304" s="673"/>
      <c r="N1304" s="673"/>
      <c r="O1304" s="673"/>
      <c r="P1304" s="673"/>
      <c r="Q1304" s="673"/>
      <c r="R1304" s="63"/>
      <c r="S1304" s="63"/>
      <c r="T1304" s="63"/>
      <c r="U1304" s="63"/>
      <c r="V1304" s="63"/>
      <c r="W1304" s="1638"/>
      <c r="X1304" s="63"/>
      <c r="Y1304" s="63"/>
      <c r="Z1304" s="63"/>
      <c r="AA1304" s="63"/>
      <c r="AB1304" s="63"/>
      <c r="AC1304" s="63"/>
      <c r="AD1304" s="1836"/>
      <c r="AE1304" s="1836"/>
      <c r="AF1304" s="2614"/>
      <c r="AG1304" s="1730"/>
    </row>
    <row r="1305" spans="1:268" s="70" customFormat="1" ht="15" customHeight="1" x14ac:dyDescent="0.25">
      <c r="A1305" s="738">
        <v>1</v>
      </c>
      <c r="B1305" s="1744">
        <v>1</v>
      </c>
      <c r="C1305" s="144" t="s">
        <v>6</v>
      </c>
      <c r="D1305" s="144"/>
      <c r="E1305" s="833">
        <v>300</v>
      </c>
      <c r="F1305" s="867">
        <v>20</v>
      </c>
      <c r="G1305" s="1051">
        <f t="shared" ref="G1305" si="927">ROUND(F1305/12*$C$3,0)</f>
        <v>8</v>
      </c>
      <c r="H1305" s="92">
        <v>12</v>
      </c>
      <c r="I1305" s="92">
        <f>H1305/G1305*100</f>
        <v>150</v>
      </c>
      <c r="J1305" s="363">
        <v>8</v>
      </c>
      <c r="K1305" s="93">
        <f>N1305/H1305</f>
        <v>10.333333333333334</v>
      </c>
      <c r="L1305" s="94">
        <f>ROUND(F1305*J1305,0)</f>
        <v>160</v>
      </c>
      <c r="M1305" s="94">
        <f>ROUND(L1305/12*$C$3,0)</f>
        <v>67</v>
      </c>
      <c r="N1305" s="94">
        <f>104+20</f>
        <v>124</v>
      </c>
      <c r="O1305" s="94">
        <f>N1305/M1305*100</f>
        <v>185.07462686567163</v>
      </c>
      <c r="P1305" s="94">
        <f>L1305/E1305</f>
        <v>0.53333333333333333</v>
      </c>
      <c r="Q1305" s="94">
        <f>N1305/$C$3*12/P1305</f>
        <v>558</v>
      </c>
      <c r="R1305" s="711"/>
      <c r="S1305" s="711"/>
      <c r="T1305" s="711"/>
      <c r="U1305" s="711"/>
      <c r="V1305" s="711"/>
      <c r="W1305" s="1602"/>
      <c r="X1305" s="711"/>
      <c r="Y1305" s="711"/>
      <c r="Z1305" s="711"/>
      <c r="AA1305" s="711"/>
      <c r="AB1305" s="711"/>
      <c r="AC1305" s="711"/>
      <c r="AD1305" s="1841"/>
      <c r="AE1305" s="1841"/>
      <c r="AF1305" s="2614"/>
      <c r="AG1305" s="1730"/>
    </row>
    <row r="1306" spans="1:268" s="70" customFormat="1" ht="15" customHeight="1" x14ac:dyDescent="0.25">
      <c r="A1306" s="738">
        <v>1</v>
      </c>
      <c r="B1306" s="1744">
        <v>1</v>
      </c>
      <c r="C1306" s="508" t="s">
        <v>13</v>
      </c>
      <c r="D1306" s="508"/>
      <c r="E1306" s="508"/>
      <c r="F1306" s="2200">
        <f>SUM(F1305:F1305)</f>
        <v>20</v>
      </c>
      <c r="G1306" s="412">
        <f>SUM(G1305:G1305)</f>
        <v>8</v>
      </c>
      <c r="H1306" s="412">
        <f>SUM(H1305:H1305)</f>
        <v>12</v>
      </c>
      <c r="I1306" s="412">
        <f>H1306/G1306*100</f>
        <v>150</v>
      </c>
      <c r="J1306" s="678">
        <f>IF(F1306=0,0,L1306/F1306)</f>
        <v>8</v>
      </c>
      <c r="K1306" s="678">
        <f>IF(G1306=0,0,M1306/G1306)</f>
        <v>8.375</v>
      </c>
      <c r="L1306" s="412">
        <f>SUM(L1305:L1305)</f>
        <v>160</v>
      </c>
      <c r="M1306" s="412">
        <f>SUM(M1305:M1305)</f>
        <v>67</v>
      </c>
      <c r="N1306" s="412">
        <f>SUM(N1305:N1305)</f>
        <v>124</v>
      </c>
      <c r="O1306" s="94">
        <f>N1306/M1306*100</f>
        <v>185.07462686567163</v>
      </c>
      <c r="P1306" s="281">
        <f>SUM(P1305:P1305)</f>
        <v>0.53333333333333333</v>
      </c>
      <c r="Q1306" s="94">
        <f>N1306/$C$3*12/P1306</f>
        <v>558</v>
      </c>
      <c r="R1306" s="412"/>
      <c r="S1306" s="412"/>
      <c r="T1306" s="412"/>
      <c r="U1306" s="412"/>
      <c r="V1306" s="412"/>
      <c r="W1306" s="1616"/>
      <c r="X1306" s="412"/>
      <c r="Y1306" s="412"/>
      <c r="Z1306" s="412"/>
      <c r="AA1306" s="412"/>
      <c r="AB1306" s="412"/>
      <c r="AC1306" s="412"/>
      <c r="AD1306" s="1862"/>
      <c r="AE1306" s="1862"/>
      <c r="AF1306" s="2614"/>
      <c r="AG1306" s="1730"/>
    </row>
    <row r="1307" spans="1:268" s="70" customFormat="1" ht="15" customHeight="1" x14ac:dyDescent="0.25">
      <c r="A1307" s="738">
        <v>1</v>
      </c>
      <c r="B1307" s="1744">
        <v>1</v>
      </c>
      <c r="C1307" s="217" t="s">
        <v>148</v>
      </c>
      <c r="D1307" s="217"/>
      <c r="E1307" s="508"/>
      <c r="F1307" s="2200"/>
      <c r="G1307" s="412"/>
      <c r="H1307" s="412"/>
      <c r="I1307" s="412"/>
      <c r="J1307" s="678"/>
      <c r="K1307" s="117"/>
      <c r="L1307" s="412"/>
      <c r="M1307" s="412"/>
      <c r="N1307" s="412"/>
      <c r="O1307" s="94"/>
      <c r="P1307" s="94"/>
      <c r="Q1307" s="94"/>
      <c r="R1307" s="412"/>
      <c r="S1307" s="412"/>
      <c r="T1307" s="412"/>
      <c r="U1307" s="412"/>
      <c r="V1307" s="412"/>
      <c r="W1307" s="1616"/>
      <c r="X1307" s="412"/>
      <c r="Y1307" s="412"/>
      <c r="Z1307" s="412"/>
      <c r="AA1307" s="412"/>
      <c r="AB1307" s="412"/>
      <c r="AC1307" s="412"/>
      <c r="AD1307" s="1862"/>
      <c r="AE1307" s="1862"/>
      <c r="AF1307" s="2614"/>
      <c r="AG1307" s="1730"/>
    </row>
    <row r="1308" spans="1:268" s="70" customFormat="1" ht="15" customHeight="1" x14ac:dyDescent="0.25">
      <c r="A1308" s="738">
        <v>1</v>
      </c>
      <c r="B1308" s="1744">
        <v>1</v>
      </c>
      <c r="C1308" s="150" t="s">
        <v>55</v>
      </c>
      <c r="D1308" s="150"/>
      <c r="E1308" s="1282">
        <v>240</v>
      </c>
      <c r="F1308" s="711">
        <v>1930</v>
      </c>
      <c r="G1308" s="92">
        <f>ROUND(F1308/12*$C$3,0)</f>
        <v>804</v>
      </c>
      <c r="H1308" s="92">
        <v>801</v>
      </c>
      <c r="I1308" s="92">
        <f t="shared" ref="I1308:I1315" si="928">H1308/G1308*100</f>
        <v>99.626865671641795</v>
      </c>
      <c r="J1308" s="1522">
        <v>8</v>
      </c>
      <c r="K1308" s="93">
        <f>N1308/H1308</f>
        <v>7.9987515605493131</v>
      </c>
      <c r="L1308" s="94">
        <f>ROUND(F1308*J1308,0)</f>
        <v>15440</v>
      </c>
      <c r="M1308" s="94">
        <f t="shared" ref="M1308" si="929">ROUND(L1308/12*$C$3,0)</f>
        <v>6433</v>
      </c>
      <c r="N1308" s="94">
        <f>3840+2567</f>
        <v>6407</v>
      </c>
      <c r="O1308" s="94">
        <f>N1308/M1308*100</f>
        <v>99.595833981035284</v>
      </c>
      <c r="P1308" s="94">
        <f>L1308/E1308</f>
        <v>64.333333333333329</v>
      </c>
      <c r="Q1308" s="94">
        <f>N1308/$C$3*12/P1308</f>
        <v>239.01761658031091</v>
      </c>
      <c r="R1308" s="711"/>
      <c r="S1308" s="711"/>
      <c r="T1308" s="711"/>
      <c r="U1308" s="711"/>
      <c r="V1308" s="711"/>
      <c r="W1308" s="1616"/>
      <c r="X1308" s="412"/>
      <c r="Y1308" s="412"/>
      <c r="Z1308" s="412"/>
      <c r="AA1308" s="711"/>
      <c r="AB1308" s="711"/>
      <c r="AC1308" s="711"/>
      <c r="AD1308" s="1841"/>
      <c r="AE1308" s="1841"/>
      <c r="AF1308" s="2614"/>
      <c r="AG1308" s="1730"/>
    </row>
    <row r="1309" spans="1:268" s="96" customFormat="1" ht="15" customHeight="1" x14ac:dyDescent="0.25">
      <c r="A1309" s="738"/>
      <c r="B1309" s="1744">
        <v>1</v>
      </c>
      <c r="C1309" s="508" t="s">
        <v>187</v>
      </c>
      <c r="D1309" s="546"/>
      <c r="E1309" s="510"/>
      <c r="F1309" s="712">
        <f>SUM(F1308:F1308)</f>
        <v>1930</v>
      </c>
      <c r="G1309" s="388">
        <f>SUM(G1308:G1308)</f>
        <v>804</v>
      </c>
      <c r="H1309" s="388">
        <f>SUM(H1308:H1308)</f>
        <v>801</v>
      </c>
      <c r="I1309" s="388">
        <f t="shared" si="928"/>
        <v>99.626865671641795</v>
      </c>
      <c r="J1309" s="388">
        <f>IF(F1309=0,0,L1309/F1309)</f>
        <v>8</v>
      </c>
      <c r="K1309" s="388">
        <f>SUM(K1308)</f>
        <v>7.9987515605493131</v>
      </c>
      <c r="L1309" s="388">
        <f>SUM(L1308:L1308)</f>
        <v>15440</v>
      </c>
      <c r="M1309" s="388">
        <f>SUM(M1308:M1308)</f>
        <v>6433</v>
      </c>
      <c r="N1309" s="388">
        <f>SUM(N1308:N1308)</f>
        <v>6407</v>
      </c>
      <c r="O1309" s="388">
        <f>SUM(O1308)</f>
        <v>99.595833981035284</v>
      </c>
      <c r="P1309" s="388">
        <f>SUM(P1308:P1308)</f>
        <v>64.333333333333329</v>
      </c>
      <c r="Q1309" s="388">
        <f>SUM(Q1308)</f>
        <v>239.01761658031091</v>
      </c>
      <c r="R1309" s="711"/>
      <c r="S1309" s="711"/>
      <c r="T1309" s="711"/>
      <c r="U1309" s="711"/>
      <c r="V1309" s="711"/>
      <c r="W1309" s="1603"/>
      <c r="X1309" s="711"/>
      <c r="Y1309" s="711"/>
      <c r="Z1309" s="711"/>
      <c r="AA1309" s="711"/>
      <c r="AB1309" s="711"/>
      <c r="AC1309" s="711"/>
      <c r="AD1309" s="1841"/>
      <c r="AE1309" s="1841"/>
      <c r="AF1309" s="2614"/>
      <c r="AG1309" s="1730"/>
      <c r="AH1309" s="70"/>
      <c r="AI1309" s="70"/>
      <c r="AJ1309" s="70"/>
      <c r="AK1309" s="70"/>
      <c r="AL1309" s="70"/>
      <c r="AM1309" s="70"/>
      <c r="AN1309" s="70"/>
      <c r="AO1309" s="70"/>
      <c r="AP1309" s="70"/>
      <c r="AQ1309" s="70"/>
      <c r="AR1309" s="70"/>
      <c r="AS1309" s="70"/>
      <c r="AT1309" s="70"/>
      <c r="AU1309" s="70"/>
      <c r="AV1309" s="70"/>
      <c r="AW1309" s="70"/>
      <c r="AX1309" s="70"/>
      <c r="AY1309" s="70"/>
      <c r="AZ1309" s="70"/>
      <c r="BA1309" s="70"/>
      <c r="BB1309" s="70"/>
      <c r="BC1309" s="70"/>
      <c r="BD1309" s="70"/>
      <c r="BE1309" s="70"/>
      <c r="BF1309" s="70"/>
      <c r="BG1309" s="70"/>
      <c r="BH1309" s="70"/>
      <c r="BI1309" s="70"/>
      <c r="BJ1309" s="70"/>
      <c r="BK1309" s="70"/>
      <c r="BL1309" s="70"/>
      <c r="BM1309" s="70"/>
      <c r="BN1309" s="70"/>
      <c r="BO1309" s="70"/>
      <c r="BP1309" s="70"/>
      <c r="BQ1309" s="70"/>
      <c r="BR1309" s="70"/>
      <c r="BS1309" s="70"/>
      <c r="BT1309" s="70"/>
      <c r="BU1309" s="70"/>
      <c r="BV1309" s="70"/>
      <c r="BW1309" s="70"/>
      <c r="BX1309" s="70"/>
      <c r="BY1309" s="70"/>
      <c r="BZ1309" s="70"/>
      <c r="CA1309" s="70"/>
      <c r="CB1309" s="70"/>
      <c r="CC1309" s="70"/>
      <c r="CD1309" s="70"/>
      <c r="CE1309" s="70"/>
      <c r="CF1309" s="70"/>
      <c r="CG1309" s="70"/>
      <c r="CH1309" s="70"/>
      <c r="CI1309" s="70"/>
      <c r="CJ1309" s="70"/>
      <c r="CK1309" s="70"/>
      <c r="CL1309" s="70"/>
      <c r="CM1309" s="70"/>
      <c r="CN1309" s="70"/>
      <c r="CO1309" s="70"/>
      <c r="CP1309" s="70"/>
      <c r="CQ1309" s="70"/>
      <c r="CR1309" s="70"/>
      <c r="CS1309" s="70"/>
      <c r="CT1309" s="70"/>
      <c r="CU1309" s="70"/>
      <c r="CV1309" s="70"/>
      <c r="CW1309" s="70"/>
      <c r="CX1309" s="70"/>
      <c r="CY1309" s="70"/>
      <c r="CZ1309" s="70"/>
      <c r="DA1309" s="70"/>
      <c r="DB1309" s="70"/>
      <c r="DC1309" s="70"/>
      <c r="DD1309" s="70"/>
      <c r="DE1309" s="70"/>
      <c r="DF1309" s="70"/>
      <c r="DG1309" s="70"/>
      <c r="DH1309" s="70"/>
      <c r="DI1309" s="70"/>
      <c r="DJ1309" s="70"/>
      <c r="DK1309" s="70"/>
      <c r="DL1309" s="70"/>
      <c r="DM1309" s="70"/>
      <c r="DN1309" s="70"/>
      <c r="DO1309" s="70"/>
      <c r="DP1309" s="70"/>
      <c r="DQ1309" s="70"/>
      <c r="DR1309" s="70"/>
      <c r="DS1309" s="70"/>
      <c r="DT1309" s="70"/>
      <c r="DU1309" s="70"/>
      <c r="DV1309" s="70"/>
      <c r="DW1309" s="70"/>
      <c r="DX1309" s="70"/>
      <c r="DY1309" s="70"/>
      <c r="DZ1309" s="70"/>
      <c r="EA1309" s="70"/>
      <c r="EB1309" s="70"/>
      <c r="EC1309" s="70"/>
      <c r="ED1309" s="70"/>
      <c r="EE1309" s="70"/>
      <c r="EF1309" s="70"/>
      <c r="EG1309" s="70"/>
      <c r="EH1309" s="70"/>
      <c r="EI1309" s="70"/>
      <c r="EJ1309" s="70"/>
      <c r="EK1309" s="70"/>
      <c r="EL1309" s="70"/>
      <c r="EM1309" s="70"/>
      <c r="EN1309" s="70"/>
      <c r="EO1309" s="70"/>
      <c r="EP1309" s="70"/>
      <c r="EQ1309" s="70"/>
      <c r="ER1309" s="70"/>
      <c r="ES1309" s="70"/>
      <c r="ET1309" s="70"/>
      <c r="EU1309" s="70"/>
      <c r="EV1309" s="70"/>
      <c r="EW1309" s="70"/>
      <c r="EX1309" s="70"/>
      <c r="EY1309" s="70"/>
      <c r="EZ1309" s="70"/>
      <c r="FA1309" s="70"/>
      <c r="FB1309" s="70"/>
      <c r="FC1309" s="70"/>
      <c r="FD1309" s="70"/>
      <c r="FE1309" s="70"/>
      <c r="FF1309" s="70"/>
      <c r="FG1309" s="70"/>
      <c r="FH1309" s="70"/>
      <c r="FI1309" s="70"/>
      <c r="FJ1309" s="70"/>
      <c r="FK1309" s="70"/>
      <c r="FL1309" s="70"/>
      <c r="FM1309" s="70"/>
      <c r="FN1309" s="70"/>
      <c r="FO1309" s="70"/>
      <c r="FP1309" s="70"/>
      <c r="FQ1309" s="70"/>
      <c r="FR1309" s="70"/>
      <c r="FS1309" s="70"/>
      <c r="FT1309" s="70"/>
      <c r="FU1309" s="70"/>
      <c r="FV1309" s="70"/>
      <c r="FW1309" s="70"/>
      <c r="FX1309" s="70"/>
      <c r="FY1309" s="70"/>
      <c r="FZ1309" s="70"/>
      <c r="GA1309" s="70"/>
      <c r="GB1309" s="70"/>
      <c r="GC1309" s="70"/>
      <c r="GD1309" s="70"/>
      <c r="GE1309" s="70"/>
      <c r="GF1309" s="70"/>
      <c r="GG1309" s="70"/>
      <c r="GH1309" s="70"/>
      <c r="GI1309" s="70"/>
      <c r="GJ1309" s="70"/>
      <c r="GK1309" s="70"/>
      <c r="GL1309" s="70"/>
      <c r="GM1309" s="70"/>
      <c r="GN1309" s="70"/>
      <c r="GO1309" s="70"/>
      <c r="GP1309" s="70"/>
      <c r="GQ1309" s="70"/>
      <c r="GR1309" s="70"/>
      <c r="GS1309" s="70"/>
      <c r="GT1309" s="70"/>
      <c r="GU1309" s="70"/>
      <c r="GV1309" s="70"/>
      <c r="GW1309" s="70"/>
      <c r="GX1309" s="70"/>
      <c r="GY1309" s="70"/>
      <c r="GZ1309" s="70"/>
      <c r="HA1309" s="70"/>
      <c r="HB1309" s="70"/>
      <c r="HC1309" s="70"/>
      <c r="HD1309" s="70"/>
      <c r="HE1309" s="70"/>
      <c r="HF1309" s="70"/>
      <c r="HG1309" s="70"/>
      <c r="HH1309" s="70"/>
      <c r="HI1309" s="70"/>
      <c r="HJ1309" s="70"/>
      <c r="HK1309" s="70"/>
      <c r="HL1309" s="70"/>
      <c r="HM1309" s="70"/>
      <c r="HN1309" s="70"/>
      <c r="HO1309" s="70"/>
      <c r="HP1309" s="70"/>
      <c r="HQ1309" s="70"/>
      <c r="HR1309" s="70"/>
      <c r="HS1309" s="70"/>
      <c r="HT1309" s="70"/>
      <c r="HU1309" s="70"/>
      <c r="HV1309" s="70"/>
      <c r="HW1309" s="70"/>
      <c r="HX1309" s="70"/>
      <c r="HY1309" s="70"/>
      <c r="HZ1309" s="70"/>
      <c r="IA1309" s="70"/>
      <c r="IB1309" s="70"/>
      <c r="IC1309" s="70"/>
      <c r="ID1309" s="70"/>
      <c r="IE1309" s="70"/>
      <c r="IF1309" s="70"/>
      <c r="IG1309" s="70"/>
      <c r="IH1309" s="70"/>
      <c r="II1309" s="70"/>
      <c r="IJ1309" s="70"/>
      <c r="IK1309" s="70"/>
      <c r="IL1309" s="70"/>
      <c r="IM1309" s="70"/>
      <c r="IN1309" s="70"/>
      <c r="IO1309" s="70"/>
      <c r="IP1309" s="70"/>
      <c r="IQ1309" s="70"/>
      <c r="IR1309" s="70"/>
      <c r="IS1309" s="70"/>
      <c r="IT1309" s="70"/>
      <c r="IU1309" s="70"/>
      <c r="IV1309" s="70"/>
      <c r="IW1309" s="70"/>
      <c r="IX1309" s="70"/>
      <c r="IY1309" s="70"/>
      <c r="IZ1309" s="70"/>
      <c r="JA1309" s="70"/>
      <c r="JB1309" s="70"/>
      <c r="JC1309" s="70"/>
      <c r="JD1309" s="70"/>
      <c r="JE1309" s="70"/>
      <c r="JF1309" s="70"/>
      <c r="JG1309" s="70"/>
      <c r="JH1309" s="70"/>
    </row>
    <row r="1310" spans="1:268" s="70" customFormat="1" ht="29.25" customHeight="1" x14ac:dyDescent="0.25">
      <c r="A1310" s="738">
        <v>1</v>
      </c>
      <c r="B1310" s="1744">
        <v>1</v>
      </c>
      <c r="C1310" s="590" t="s">
        <v>172</v>
      </c>
      <c r="D1310" s="590"/>
      <c r="E1310" s="590"/>
      <c r="F1310" s="2200">
        <f>F1309+F1306</f>
        <v>1950</v>
      </c>
      <c r="G1310" s="644">
        <f>G1309+G1306</f>
        <v>812</v>
      </c>
      <c r="H1310" s="644">
        <f>H1309+H1306</f>
        <v>813</v>
      </c>
      <c r="I1310" s="644">
        <f t="shared" si="928"/>
        <v>100.1231527093596</v>
      </c>
      <c r="J1310" s="873">
        <f>IF(F1310=0,0,L1310/F1310)</f>
        <v>8</v>
      </c>
      <c r="K1310" s="873">
        <f>N1310/H1310</f>
        <v>8.0332103321033212</v>
      </c>
      <c r="L1310" s="644">
        <f>L1309+L1306</f>
        <v>15600</v>
      </c>
      <c r="M1310" s="644">
        <f>M1309+M1306</f>
        <v>6500</v>
      </c>
      <c r="N1310" s="644">
        <f>N1309+N1306</f>
        <v>6531</v>
      </c>
      <c r="O1310" s="644">
        <f>N1310/M1310*100</f>
        <v>100.47692307692309</v>
      </c>
      <c r="P1310" s="644">
        <f>P1309+P1306</f>
        <v>64.86666666666666</v>
      </c>
      <c r="Q1310" s="94">
        <f>N1310/$C$3*12/P1310</f>
        <v>241.64028776978421</v>
      </c>
      <c r="R1310" s="644">
        <v>33631.932902400004</v>
      </c>
      <c r="S1310" s="644">
        <v>33631.932902400004</v>
      </c>
      <c r="T1310" s="644">
        <v>33631.932902400004</v>
      </c>
      <c r="U1310" s="644">
        <v>33631.932902400004</v>
      </c>
      <c r="V1310" s="644">
        <v>33631.932902400004</v>
      </c>
      <c r="W1310" s="1607">
        <f>R1310/12*$C$3+(S1310-R1310)/11*4+(T1310-S1310)/10*3+(U1310-T1310)/9*2+(V1310-U1310)/8*1</f>
        <v>14013.305376</v>
      </c>
      <c r="X1310" s="412">
        <f>AB1310-AA1310-Y1310</f>
        <v>13977.60104</v>
      </c>
      <c r="Y1310" s="412"/>
      <c r="Z1310" s="412">
        <f>X1310-W1310</f>
        <v>-35.704336000000694</v>
      </c>
      <c r="AA1310" s="644">
        <v>-177.89818</v>
      </c>
      <c r="AB1310" s="644">
        <v>13799.702859999999</v>
      </c>
      <c r="AC1310" s="644">
        <v>56</v>
      </c>
      <c r="AD1310" s="1845">
        <v>858607.58000000007</v>
      </c>
      <c r="AE1310" s="1845">
        <f>AD1310/1000</f>
        <v>858.6075800000001</v>
      </c>
      <c r="AF1310" s="2614"/>
      <c r="AG1310" s="1730"/>
    </row>
    <row r="1311" spans="1:268" s="70" customFormat="1" ht="29.25" customHeight="1" x14ac:dyDescent="0.25">
      <c r="A1311" s="738">
        <v>1</v>
      </c>
      <c r="B1311" s="1744">
        <v>1</v>
      </c>
      <c r="C1311" s="590" t="s">
        <v>326</v>
      </c>
      <c r="D1311" s="590"/>
      <c r="E1311" s="590"/>
      <c r="F1311" s="2201">
        <f>F1312</f>
        <v>12300</v>
      </c>
      <c r="G1311" s="644">
        <f>G1312</f>
        <v>5125</v>
      </c>
      <c r="H1311" s="644">
        <f>H1312</f>
        <v>5142</v>
      </c>
      <c r="I1311" s="644">
        <f t="shared" si="928"/>
        <v>100.33170731707317</v>
      </c>
      <c r="J1311" s="680"/>
      <c r="K1311" s="835"/>
      <c r="L1311" s="645"/>
      <c r="M1311" s="645"/>
      <c r="N1311" s="645"/>
      <c r="O1311" s="100"/>
      <c r="P1311" s="645"/>
      <c r="Q1311" s="100"/>
      <c r="R1311" s="645"/>
      <c r="S1311" s="645"/>
      <c r="T1311" s="645"/>
      <c r="U1311" s="645"/>
      <c r="V1311" s="645"/>
      <c r="W1311" s="1607"/>
      <c r="X1311" s="432"/>
      <c r="Y1311" s="432"/>
      <c r="Z1311" s="432"/>
      <c r="AA1311" s="645"/>
      <c r="AB1311" s="645"/>
      <c r="AC1311" s="645">
        <v>127</v>
      </c>
      <c r="AD1311" s="1850">
        <v>289518.64999999997</v>
      </c>
      <c r="AE1311" s="1845">
        <f>AD1311/1000</f>
        <v>289.51864999999998</v>
      </c>
      <c r="AF1311" s="2614"/>
      <c r="AG1311" s="1730"/>
    </row>
    <row r="1312" spans="1:268" s="70" customFormat="1" ht="29.25" customHeight="1" x14ac:dyDescent="0.25">
      <c r="A1312" s="738">
        <v>1</v>
      </c>
      <c r="B1312" s="1744">
        <v>1</v>
      </c>
      <c r="C1312" s="687" t="s">
        <v>327</v>
      </c>
      <c r="D1312" s="687"/>
      <c r="E1312" s="687"/>
      <c r="F1312" s="2244">
        <v>12300</v>
      </c>
      <c r="G1312" s="756">
        <f>ROUND(F1312/12*$C$3,0)</f>
        <v>5125</v>
      </c>
      <c r="H1312" s="756">
        <f>H1315-H1313</f>
        <v>5142</v>
      </c>
      <c r="I1312" s="756">
        <f t="shared" si="928"/>
        <v>100.33170731707317</v>
      </c>
      <c r="J1312" s="570"/>
      <c r="K1312" s="835"/>
      <c r="L1312" s="750"/>
      <c r="M1312" s="750"/>
      <c r="N1312" s="750"/>
      <c r="O1312" s="100"/>
      <c r="P1312" s="750"/>
      <c r="Q1312" s="100"/>
      <c r="R1312" s="750"/>
      <c r="S1312" s="750"/>
      <c r="T1312" s="750"/>
      <c r="U1312" s="750"/>
      <c r="V1312" s="750"/>
      <c r="W1312" s="1607"/>
      <c r="X1312" s="843"/>
      <c r="Y1312" s="843"/>
      <c r="Z1312" s="843"/>
      <c r="AA1312" s="750"/>
      <c r="AB1312" s="750"/>
      <c r="AC1312" s="750"/>
      <c r="AD1312" s="1864"/>
      <c r="AE1312" s="1864"/>
      <c r="AF1312" s="2614"/>
      <c r="AG1312" s="1730"/>
    </row>
    <row r="1313" spans="1:268" s="70" customFormat="1" ht="29.25" customHeight="1" x14ac:dyDescent="0.25">
      <c r="A1313" s="738">
        <v>1</v>
      </c>
      <c r="B1313" s="1744">
        <v>1</v>
      </c>
      <c r="C1313" s="590" t="s">
        <v>328</v>
      </c>
      <c r="D1313" s="590"/>
      <c r="E1313" s="590"/>
      <c r="F1313" s="2201">
        <f>F1314</f>
        <v>10</v>
      </c>
      <c r="G1313" s="645">
        <f t="shared" ref="G1313:H1313" si="930">G1314</f>
        <v>4</v>
      </c>
      <c r="H1313" s="645">
        <f t="shared" si="930"/>
        <v>5</v>
      </c>
      <c r="I1313" s="644">
        <f t="shared" si="928"/>
        <v>125</v>
      </c>
      <c r="J1313" s="680"/>
      <c r="K1313" s="835"/>
      <c r="L1313" s="645"/>
      <c r="M1313" s="645"/>
      <c r="N1313" s="645"/>
      <c r="O1313" s="100"/>
      <c r="P1313" s="645"/>
      <c r="Q1313" s="100"/>
      <c r="R1313" s="645"/>
      <c r="S1313" s="645"/>
      <c r="T1313" s="645"/>
      <c r="U1313" s="645"/>
      <c r="V1313" s="645"/>
      <c r="W1313" s="1607"/>
      <c r="X1313" s="432"/>
      <c r="Y1313" s="432"/>
      <c r="Z1313" s="432"/>
      <c r="AA1313" s="645"/>
      <c r="AB1313" s="645"/>
      <c r="AC1313" s="645"/>
      <c r="AD1313" s="1850"/>
      <c r="AE1313" s="1850"/>
      <c r="AF1313" s="2614"/>
      <c r="AG1313" s="1730"/>
    </row>
    <row r="1314" spans="1:268" s="70" customFormat="1" ht="29.25" customHeight="1" x14ac:dyDescent="0.25">
      <c r="A1314" s="738">
        <v>1</v>
      </c>
      <c r="B1314" s="1744">
        <v>1</v>
      </c>
      <c r="C1314" s="687" t="s">
        <v>329</v>
      </c>
      <c r="D1314" s="687"/>
      <c r="E1314" s="687"/>
      <c r="F1314" s="2244">
        <v>10</v>
      </c>
      <c r="G1314" s="756">
        <f>ROUND(F1314/12*$C$3,0)</f>
        <v>4</v>
      </c>
      <c r="H1314" s="756">
        <v>5</v>
      </c>
      <c r="I1314" s="756">
        <f t="shared" si="928"/>
        <v>125</v>
      </c>
      <c r="J1314" s="570"/>
      <c r="K1314" s="835"/>
      <c r="L1314" s="750"/>
      <c r="M1314" s="756"/>
      <c r="N1314" s="750"/>
      <c r="O1314" s="100"/>
      <c r="P1314" s="756"/>
      <c r="Q1314" s="100"/>
      <c r="R1314" s="750"/>
      <c r="S1314" s="750"/>
      <c r="T1314" s="750"/>
      <c r="U1314" s="750"/>
      <c r="V1314" s="750"/>
      <c r="W1314" s="1607"/>
      <c r="X1314" s="677"/>
      <c r="Y1314" s="677"/>
      <c r="Z1314" s="677"/>
      <c r="AA1314" s="756"/>
      <c r="AB1314" s="750"/>
      <c r="AC1314" s="750"/>
      <c r="AD1314" s="1864"/>
      <c r="AE1314" s="1864"/>
      <c r="AF1314" s="2614"/>
      <c r="AG1314" s="1730"/>
    </row>
    <row r="1315" spans="1:268" s="70" customFormat="1" ht="29.25" customHeight="1" thickBot="1" x14ac:dyDescent="0.3">
      <c r="A1315" s="738"/>
      <c r="B1315" s="1744"/>
      <c r="C1315" s="590" t="s">
        <v>344</v>
      </c>
      <c r="D1315" s="590"/>
      <c r="E1315" s="590"/>
      <c r="F1315" s="2201">
        <f>SUM(F1313,F1311)</f>
        <v>12310</v>
      </c>
      <c r="G1315" s="644">
        <f>SUM(G1313,G1311)</f>
        <v>5129</v>
      </c>
      <c r="H1315" s="644">
        <v>5147</v>
      </c>
      <c r="I1315" s="644">
        <f t="shared" si="928"/>
        <v>100.35094560343147</v>
      </c>
      <c r="J1315" s="2096"/>
      <c r="K1315" s="2110"/>
      <c r="L1315" s="2097"/>
      <c r="M1315" s="2093"/>
      <c r="N1315" s="2097"/>
      <c r="O1315" s="1736"/>
      <c r="P1315" s="2093"/>
      <c r="Q1315" s="1736"/>
      <c r="R1315" s="2097">
        <v>34228.474099999992</v>
      </c>
      <c r="S1315" s="2097">
        <v>34228.474099999992</v>
      </c>
      <c r="T1315" s="2097">
        <v>34228.474099999992</v>
      </c>
      <c r="U1315" s="2097">
        <v>34228.474099999992</v>
      </c>
      <c r="V1315" s="2097">
        <v>34228.474099999992</v>
      </c>
      <c r="W1315" s="2071">
        <f>R1315/12*$C$3+(S1315-R1315)/11*4+(T1315-S1315)/10*3+(U1315-T1315)/9*2+(V1315-U1315)/8*1</f>
        <v>14261.864208333329</v>
      </c>
      <c r="X1315" s="2094">
        <f>AB1315-AA1315</f>
        <v>14407.478649999999</v>
      </c>
      <c r="Y1315" s="2094"/>
      <c r="Z1315" s="2094">
        <f>X1315-W1315</f>
        <v>145.61444166667025</v>
      </c>
      <c r="AA1315" s="2093">
        <v>-122.33404</v>
      </c>
      <c r="AB1315" s="2097">
        <v>14285.144609999999</v>
      </c>
      <c r="AC1315" s="2093">
        <f>AC1311</f>
        <v>127</v>
      </c>
      <c r="AD1315" s="2093">
        <f>AD1311</f>
        <v>289518.64999999997</v>
      </c>
      <c r="AE1315" s="1845">
        <f>AD1315/1000</f>
        <v>289.51864999999998</v>
      </c>
      <c r="AF1315" s="2614"/>
      <c r="AG1315" s="1730"/>
    </row>
    <row r="1316" spans="1:268" s="70" customFormat="1" ht="18" customHeight="1" thickBot="1" x14ac:dyDescent="0.3">
      <c r="A1316" s="738">
        <v>1</v>
      </c>
      <c r="B1316" s="1744">
        <v>1</v>
      </c>
      <c r="C1316" s="683" t="s">
        <v>17</v>
      </c>
      <c r="D1316" s="844"/>
      <c r="E1316" s="844"/>
      <c r="F1316" s="2261"/>
      <c r="G1316" s="845"/>
      <c r="H1316" s="845"/>
      <c r="I1316" s="845"/>
      <c r="J1316" s="685"/>
      <c r="K1316" s="685"/>
      <c r="L1316" s="686"/>
      <c r="M1316" s="686"/>
      <c r="N1316" s="686">
        <f>N1310+N1269</f>
        <v>26718</v>
      </c>
      <c r="O1316" s="686"/>
      <c r="P1316" s="686"/>
      <c r="Q1316" s="686"/>
      <c r="R1316" s="751">
        <f t="shared" ref="R1316:AB1316" si="931">SUM(R1315,R1310,R1303,R1269)</f>
        <v>458053.86051239993</v>
      </c>
      <c r="S1316" s="751">
        <f t="shared" si="931"/>
        <v>458053.86051239993</v>
      </c>
      <c r="T1316" s="751">
        <f t="shared" si="931"/>
        <v>458053.86051239993</v>
      </c>
      <c r="U1316" s="751">
        <f t="shared" si="931"/>
        <v>458053.86051239993</v>
      </c>
      <c r="V1316" s="751">
        <f t="shared" ref="V1316" si="932">SUM(V1315,V1310,V1303,V1269)</f>
        <v>458053.86051239993</v>
      </c>
      <c r="W1316" s="1645">
        <f t="shared" si="931"/>
        <v>190855.77521349996</v>
      </c>
      <c r="X1316" s="686">
        <f t="shared" si="931"/>
        <v>189812.03132000001</v>
      </c>
      <c r="Y1316" s="686">
        <f t="shared" si="931"/>
        <v>69.185580000000002</v>
      </c>
      <c r="Z1316" s="686">
        <f t="shared" si="931"/>
        <v>-1043.7438934999607</v>
      </c>
      <c r="AA1316" s="686">
        <f t="shared" si="931"/>
        <v>-4087.3697900000006</v>
      </c>
      <c r="AB1316" s="686">
        <f t="shared" si="931"/>
        <v>185793.84711000003</v>
      </c>
      <c r="AC1316" s="686"/>
      <c r="AD1316" s="686">
        <f>SUM(AD1315,AD1310,AD1303,AD1269)</f>
        <v>5680812.6899999985</v>
      </c>
      <c r="AE1316" s="686">
        <f>SUM(AE1315,AE1310,AE1303,AE1269)</f>
        <v>5680.8126899999988</v>
      </c>
      <c r="AF1316" s="2614"/>
      <c r="AG1316" s="1730"/>
    </row>
    <row r="1317" spans="1:268" ht="15" customHeight="1" x14ac:dyDescent="0.25">
      <c r="A1317" s="738">
        <v>1</v>
      </c>
      <c r="B1317" s="1744">
        <v>1</v>
      </c>
      <c r="C1317" s="437" t="s">
        <v>238</v>
      </c>
      <c r="D1317" s="437"/>
      <c r="E1317" s="437"/>
      <c r="F1317" s="772"/>
      <c r="G1317" s="692"/>
      <c r="H1317" s="692"/>
      <c r="I1317" s="692"/>
      <c r="J1317" s="610"/>
      <c r="K1317" s="610"/>
      <c r="L1317" s="692"/>
      <c r="M1317" s="692"/>
      <c r="N1317" s="692"/>
      <c r="O1317" s="692"/>
      <c r="P1317" s="692"/>
      <c r="Q1317" s="692"/>
      <c r="R1317" s="759"/>
      <c r="S1317" s="759"/>
      <c r="T1317" s="759"/>
      <c r="U1317" s="759"/>
      <c r="V1317" s="759"/>
      <c r="W1317" s="1671"/>
      <c r="X1317" s="759"/>
      <c r="Y1317" s="759"/>
      <c r="Z1317" s="759"/>
      <c r="AA1317" s="874"/>
      <c r="AB1317" s="759"/>
      <c r="AC1317" s="759"/>
      <c r="AD1317" s="1842"/>
      <c r="AE1317" s="1842"/>
      <c r="AF1317" s="2614"/>
    </row>
    <row r="1318" spans="1:268" x14ac:dyDescent="0.25">
      <c r="A1318" s="738">
        <v>1</v>
      </c>
      <c r="B1318" s="1744">
        <v>1</v>
      </c>
      <c r="C1318" s="407" t="s">
        <v>14</v>
      </c>
      <c r="D1318" s="407"/>
      <c r="E1318" s="407"/>
      <c r="F1318" s="1882"/>
      <c r="G1318" s="126"/>
      <c r="H1318" s="126"/>
      <c r="I1318" s="126"/>
      <c r="J1318" s="610"/>
      <c r="K1318" s="610"/>
      <c r="L1318" s="875"/>
      <c r="M1318" s="875"/>
      <c r="N1318" s="875"/>
      <c r="O1318" s="875"/>
      <c r="P1318" s="875"/>
      <c r="Q1318" s="875"/>
      <c r="R1318" s="704"/>
      <c r="S1318" s="704"/>
      <c r="T1318" s="704"/>
      <c r="U1318" s="704"/>
      <c r="V1318" s="704"/>
      <c r="W1318" s="1609"/>
      <c r="X1318" s="704"/>
      <c r="Y1318" s="704"/>
      <c r="Z1318" s="704"/>
      <c r="AA1318" s="804"/>
      <c r="AB1318" s="704"/>
      <c r="AC1318" s="704"/>
      <c r="AD1318" s="1842"/>
      <c r="AE1318" s="1842"/>
      <c r="AF1318" s="2614"/>
    </row>
    <row r="1319" spans="1:268" s="791" customFormat="1" x14ac:dyDescent="0.25">
      <c r="A1319" s="738">
        <v>1</v>
      </c>
      <c r="B1319" s="1744">
        <v>1</v>
      </c>
      <c r="C1319" s="407" t="s">
        <v>167</v>
      </c>
      <c r="D1319" s="407"/>
      <c r="E1319" s="407"/>
      <c r="F1319" s="2210"/>
      <c r="G1319" s="573"/>
      <c r="H1319" s="573"/>
      <c r="I1319" s="573"/>
      <c r="J1319" s="572"/>
      <c r="K1319" s="572"/>
      <c r="L1319" s="573"/>
      <c r="M1319" s="573"/>
      <c r="N1319" s="573"/>
      <c r="O1319" s="573"/>
      <c r="P1319" s="573"/>
      <c r="Q1319" s="573"/>
      <c r="R1319" s="118"/>
      <c r="S1319" s="118"/>
      <c r="T1319" s="118"/>
      <c r="U1319" s="118"/>
      <c r="V1319" s="118"/>
      <c r="W1319" s="1617"/>
      <c r="X1319" s="118"/>
      <c r="Y1319" s="118"/>
      <c r="Z1319" s="118"/>
      <c r="AA1319" s="287"/>
      <c r="AB1319" s="118"/>
      <c r="AC1319" s="118"/>
      <c r="AD1319" s="1849"/>
      <c r="AE1319" s="1849"/>
      <c r="AF1319" s="2614"/>
      <c r="AG1319" s="767"/>
      <c r="AH1319" s="238"/>
      <c r="AI1319" s="238"/>
      <c r="AJ1319" s="238"/>
      <c r="AK1319" s="238"/>
      <c r="AL1319" s="238"/>
      <c r="AM1319" s="238"/>
      <c r="AN1319" s="238"/>
      <c r="AO1319" s="238"/>
      <c r="AP1319" s="238"/>
      <c r="AQ1319" s="238"/>
      <c r="AR1319" s="238"/>
      <c r="AS1319" s="238"/>
      <c r="AT1319" s="238"/>
      <c r="AU1319" s="238"/>
      <c r="AV1319" s="238"/>
      <c r="AW1319" s="238"/>
      <c r="AX1319" s="238"/>
      <c r="AY1319" s="238"/>
      <c r="AZ1319" s="238"/>
      <c r="BA1319" s="238"/>
      <c r="BB1319" s="238"/>
      <c r="BC1319" s="238"/>
      <c r="BD1319" s="238"/>
      <c r="BE1319" s="238"/>
      <c r="BF1319" s="238"/>
      <c r="BG1319" s="238"/>
      <c r="BH1319" s="238"/>
      <c r="BI1319" s="238"/>
      <c r="BJ1319" s="238"/>
      <c r="BK1319" s="238"/>
      <c r="BL1319" s="238"/>
      <c r="BM1319" s="238"/>
      <c r="BN1319" s="238"/>
      <c r="BO1319" s="238"/>
      <c r="BP1319" s="238"/>
      <c r="BQ1319" s="238"/>
      <c r="BR1319" s="238"/>
      <c r="BS1319" s="238"/>
      <c r="BT1319" s="238"/>
      <c r="BU1319" s="238"/>
      <c r="BV1319" s="238"/>
      <c r="BW1319" s="238"/>
      <c r="BX1319" s="238"/>
      <c r="BY1319" s="238"/>
      <c r="BZ1319" s="238"/>
      <c r="CA1319" s="238"/>
      <c r="CB1319" s="238"/>
      <c r="CC1319" s="238"/>
      <c r="CD1319" s="238"/>
      <c r="CE1319" s="238"/>
      <c r="CF1319" s="238"/>
      <c r="CG1319" s="238"/>
      <c r="CH1319" s="238"/>
      <c r="CI1319" s="238"/>
      <c r="CJ1319" s="238"/>
      <c r="CK1319" s="238"/>
      <c r="CL1319" s="238"/>
      <c r="CM1319" s="238"/>
      <c r="CN1319" s="238"/>
      <c r="CO1319" s="238"/>
      <c r="CP1319" s="238"/>
      <c r="CQ1319" s="238"/>
      <c r="CR1319" s="238"/>
      <c r="CS1319" s="238"/>
      <c r="CT1319" s="238"/>
      <c r="CU1319" s="238"/>
      <c r="CV1319" s="238"/>
      <c r="CW1319" s="238"/>
      <c r="CX1319" s="238"/>
      <c r="CY1319" s="238"/>
      <c r="CZ1319" s="238"/>
      <c r="DA1319" s="238"/>
      <c r="DB1319" s="238"/>
      <c r="DC1319" s="238"/>
      <c r="DD1319" s="238"/>
      <c r="DE1319" s="238"/>
      <c r="DF1319" s="238"/>
      <c r="DG1319" s="238"/>
      <c r="DH1319" s="238"/>
      <c r="DI1319" s="238"/>
      <c r="DJ1319" s="238"/>
      <c r="DK1319" s="238"/>
      <c r="DL1319" s="238"/>
      <c r="DM1319" s="238"/>
      <c r="DN1319" s="238"/>
      <c r="DO1319" s="238"/>
      <c r="DP1319" s="238"/>
      <c r="DQ1319" s="238"/>
      <c r="DR1319" s="238"/>
      <c r="DS1319" s="238"/>
      <c r="DT1319" s="238"/>
      <c r="DU1319" s="238"/>
      <c r="DV1319" s="238"/>
      <c r="DW1319" s="238"/>
      <c r="DX1319" s="238"/>
      <c r="DY1319" s="238"/>
      <c r="DZ1319" s="238"/>
      <c r="EA1319" s="238"/>
      <c r="EB1319" s="238"/>
      <c r="EC1319" s="238"/>
      <c r="ED1319" s="238"/>
      <c r="EE1319" s="238"/>
      <c r="EF1319" s="238"/>
      <c r="EG1319" s="238"/>
      <c r="EH1319" s="238"/>
      <c r="EI1319" s="238"/>
      <c r="EJ1319" s="238"/>
      <c r="EK1319" s="238"/>
      <c r="EL1319" s="238"/>
      <c r="EM1319" s="238"/>
      <c r="EN1319" s="238"/>
      <c r="EO1319" s="238"/>
      <c r="EP1319" s="238"/>
      <c r="EQ1319" s="238"/>
      <c r="ER1319" s="238"/>
      <c r="ES1319" s="238"/>
      <c r="ET1319" s="238"/>
      <c r="EU1319" s="238"/>
      <c r="EV1319" s="238"/>
      <c r="EW1319" s="238"/>
      <c r="EX1319" s="238"/>
      <c r="EY1319" s="238"/>
      <c r="EZ1319" s="238"/>
      <c r="FA1319" s="238"/>
      <c r="FB1319" s="238"/>
      <c r="FC1319" s="238"/>
      <c r="FD1319" s="238"/>
      <c r="FE1319" s="238"/>
      <c r="FF1319" s="238"/>
      <c r="FG1319" s="238"/>
      <c r="FH1319" s="238"/>
      <c r="FI1319" s="238"/>
      <c r="FJ1319" s="238"/>
      <c r="FK1319" s="238"/>
      <c r="FL1319" s="238"/>
      <c r="FM1319" s="238"/>
      <c r="FN1319" s="238"/>
      <c r="FO1319" s="238"/>
      <c r="FP1319" s="238"/>
      <c r="FQ1319" s="238"/>
      <c r="FR1319" s="238"/>
      <c r="FS1319" s="238"/>
      <c r="FT1319" s="238"/>
      <c r="FU1319" s="238"/>
      <c r="FV1319" s="238"/>
      <c r="FW1319" s="238"/>
      <c r="FX1319" s="238"/>
      <c r="FY1319" s="238"/>
      <c r="FZ1319" s="238"/>
      <c r="GA1319" s="238"/>
      <c r="GB1319" s="238"/>
      <c r="GC1319" s="238"/>
      <c r="GD1319" s="238"/>
      <c r="GE1319" s="238"/>
      <c r="GF1319" s="238"/>
      <c r="GG1319" s="238"/>
      <c r="GH1319" s="238"/>
      <c r="GI1319" s="238"/>
      <c r="GJ1319" s="238"/>
      <c r="GK1319" s="238"/>
      <c r="GL1319" s="238"/>
      <c r="GM1319" s="238"/>
      <c r="GN1319" s="238"/>
      <c r="GO1319" s="238"/>
      <c r="GP1319" s="238"/>
      <c r="GQ1319" s="238"/>
      <c r="GR1319" s="238"/>
      <c r="GS1319" s="238"/>
      <c r="GT1319" s="238"/>
      <c r="GU1319" s="238"/>
      <c r="GV1319" s="238"/>
      <c r="GW1319" s="238"/>
      <c r="GX1319" s="238"/>
      <c r="GY1319" s="238"/>
      <c r="GZ1319" s="238"/>
      <c r="HA1319" s="238"/>
      <c r="HB1319" s="238"/>
      <c r="HC1319" s="238"/>
      <c r="HD1319" s="238"/>
      <c r="HE1319" s="238"/>
      <c r="HF1319" s="238"/>
      <c r="HG1319" s="238"/>
      <c r="HH1319" s="238"/>
      <c r="HI1319" s="238"/>
      <c r="HJ1319" s="238"/>
      <c r="HK1319" s="238"/>
      <c r="HL1319" s="238"/>
      <c r="HM1319" s="238"/>
      <c r="HN1319" s="238"/>
      <c r="HO1319" s="238"/>
      <c r="HP1319" s="238"/>
      <c r="HQ1319" s="238"/>
      <c r="HR1319" s="238"/>
      <c r="HS1319" s="238"/>
      <c r="HT1319" s="238"/>
      <c r="HU1319" s="238"/>
      <c r="HV1319" s="238"/>
      <c r="HW1319" s="238"/>
      <c r="HX1319" s="238"/>
      <c r="HY1319" s="238"/>
      <c r="HZ1319" s="238"/>
      <c r="IA1319" s="238"/>
      <c r="IB1319" s="238"/>
      <c r="IC1319" s="238"/>
      <c r="ID1319" s="238"/>
      <c r="IE1319" s="238"/>
      <c r="IF1319" s="238"/>
      <c r="IG1319" s="238"/>
      <c r="IH1319" s="238"/>
      <c r="II1319" s="238"/>
      <c r="IJ1319" s="238"/>
      <c r="IK1319" s="238"/>
      <c r="IL1319" s="238"/>
      <c r="IM1319" s="238"/>
      <c r="IN1319" s="238"/>
      <c r="IO1319" s="238"/>
      <c r="IP1319" s="238"/>
      <c r="IQ1319" s="238"/>
      <c r="IR1319" s="238"/>
      <c r="IS1319" s="238"/>
      <c r="IT1319" s="238"/>
      <c r="IU1319" s="238"/>
      <c r="IV1319" s="238"/>
      <c r="IW1319" s="238"/>
      <c r="IX1319" s="238"/>
      <c r="IY1319" s="238"/>
      <c r="IZ1319" s="238"/>
      <c r="JA1319" s="238"/>
      <c r="JB1319" s="238"/>
      <c r="JC1319" s="238"/>
      <c r="JD1319" s="238"/>
      <c r="JE1319" s="238"/>
      <c r="JF1319" s="238"/>
      <c r="JG1319" s="238"/>
      <c r="JH1319" s="238"/>
    </row>
    <row r="1320" spans="1:268" s="791" customFormat="1" ht="15" customHeight="1" x14ac:dyDescent="0.25">
      <c r="A1320" s="738">
        <v>1</v>
      </c>
      <c r="B1320" s="1744">
        <v>1</v>
      </c>
      <c r="C1320" s="407" t="s">
        <v>345</v>
      </c>
      <c r="D1320" s="407"/>
      <c r="E1320" s="407"/>
      <c r="F1320" s="711">
        <f>F1321</f>
        <v>6887</v>
      </c>
      <c r="G1320" s="440">
        <f>G1321</f>
        <v>2870</v>
      </c>
      <c r="H1320" s="440">
        <f>H1321</f>
        <v>2870</v>
      </c>
      <c r="I1320" s="440">
        <f>H1320/G1320*100</f>
        <v>100</v>
      </c>
      <c r="J1320" s="572"/>
      <c r="K1320" s="572"/>
      <c r="L1320" s="573"/>
      <c r="M1320" s="573"/>
      <c r="N1320" s="573"/>
      <c r="O1320" s="573"/>
      <c r="P1320" s="573"/>
      <c r="Q1320" s="573"/>
      <c r="R1320" s="118"/>
      <c r="S1320" s="118"/>
      <c r="T1320" s="118"/>
      <c r="U1320" s="118"/>
      <c r="V1320" s="118"/>
      <c r="W1320" s="1617"/>
      <c r="X1320" s="118"/>
      <c r="Y1320" s="118"/>
      <c r="Z1320" s="118"/>
      <c r="AA1320" s="287"/>
      <c r="AB1320" s="118"/>
      <c r="AC1320" s="94">
        <f>AC1321</f>
        <v>0</v>
      </c>
      <c r="AD1320" s="94">
        <f>AD1321</f>
        <v>0</v>
      </c>
      <c r="AE1320" s="94">
        <f>AE1321</f>
        <v>0</v>
      </c>
      <c r="AF1320" s="2614"/>
      <c r="AG1320" s="767"/>
      <c r="AH1320" s="238"/>
      <c r="AI1320" s="238"/>
      <c r="AJ1320" s="238"/>
      <c r="AK1320" s="238"/>
      <c r="AL1320" s="238"/>
      <c r="AM1320" s="238"/>
      <c r="AN1320" s="238"/>
      <c r="AO1320" s="238"/>
      <c r="AP1320" s="238"/>
      <c r="AQ1320" s="238"/>
      <c r="AR1320" s="238"/>
      <c r="AS1320" s="238"/>
      <c r="AT1320" s="238"/>
      <c r="AU1320" s="238"/>
      <c r="AV1320" s="238"/>
      <c r="AW1320" s="238"/>
      <c r="AX1320" s="238"/>
      <c r="AY1320" s="238"/>
      <c r="AZ1320" s="238"/>
      <c r="BA1320" s="238"/>
      <c r="BB1320" s="238"/>
      <c r="BC1320" s="238"/>
      <c r="BD1320" s="238"/>
      <c r="BE1320" s="238"/>
      <c r="BF1320" s="238"/>
      <c r="BG1320" s="238"/>
      <c r="BH1320" s="238"/>
      <c r="BI1320" s="238"/>
      <c r="BJ1320" s="238"/>
      <c r="BK1320" s="238"/>
      <c r="BL1320" s="238"/>
      <c r="BM1320" s="238"/>
      <c r="BN1320" s="238"/>
      <c r="BO1320" s="238"/>
      <c r="BP1320" s="238"/>
      <c r="BQ1320" s="238"/>
      <c r="BR1320" s="238"/>
      <c r="BS1320" s="238"/>
      <c r="BT1320" s="238"/>
      <c r="BU1320" s="238"/>
      <c r="BV1320" s="238"/>
      <c r="BW1320" s="238"/>
      <c r="BX1320" s="238"/>
      <c r="BY1320" s="238"/>
      <c r="BZ1320" s="238"/>
      <c r="CA1320" s="238"/>
      <c r="CB1320" s="238"/>
      <c r="CC1320" s="238"/>
      <c r="CD1320" s="238"/>
      <c r="CE1320" s="238"/>
      <c r="CF1320" s="238"/>
      <c r="CG1320" s="238"/>
      <c r="CH1320" s="238"/>
      <c r="CI1320" s="238"/>
      <c r="CJ1320" s="238"/>
      <c r="CK1320" s="238"/>
      <c r="CL1320" s="238"/>
      <c r="CM1320" s="238"/>
      <c r="CN1320" s="238"/>
      <c r="CO1320" s="238"/>
      <c r="CP1320" s="238"/>
      <c r="CQ1320" s="238"/>
      <c r="CR1320" s="238"/>
      <c r="CS1320" s="238"/>
      <c r="CT1320" s="238"/>
      <c r="CU1320" s="238"/>
      <c r="CV1320" s="238"/>
      <c r="CW1320" s="238"/>
      <c r="CX1320" s="238"/>
      <c r="CY1320" s="238"/>
      <c r="CZ1320" s="238"/>
      <c r="DA1320" s="238"/>
      <c r="DB1320" s="238"/>
      <c r="DC1320" s="238"/>
      <c r="DD1320" s="238"/>
      <c r="DE1320" s="238"/>
      <c r="DF1320" s="238"/>
      <c r="DG1320" s="238"/>
      <c r="DH1320" s="238"/>
      <c r="DI1320" s="238"/>
      <c r="DJ1320" s="238"/>
      <c r="DK1320" s="238"/>
      <c r="DL1320" s="238"/>
      <c r="DM1320" s="238"/>
      <c r="DN1320" s="238"/>
      <c r="DO1320" s="238"/>
      <c r="DP1320" s="238"/>
      <c r="DQ1320" s="238"/>
      <c r="DR1320" s="238"/>
      <c r="DS1320" s="238"/>
      <c r="DT1320" s="238"/>
      <c r="DU1320" s="238"/>
      <c r="DV1320" s="238"/>
      <c r="DW1320" s="238"/>
      <c r="DX1320" s="238"/>
      <c r="DY1320" s="238"/>
      <c r="DZ1320" s="238"/>
      <c r="EA1320" s="238"/>
      <c r="EB1320" s="238"/>
      <c r="EC1320" s="238"/>
      <c r="ED1320" s="238"/>
      <c r="EE1320" s="238"/>
      <c r="EF1320" s="238"/>
      <c r="EG1320" s="238"/>
      <c r="EH1320" s="238"/>
      <c r="EI1320" s="238"/>
      <c r="EJ1320" s="238"/>
      <c r="EK1320" s="238"/>
      <c r="EL1320" s="238"/>
      <c r="EM1320" s="238"/>
      <c r="EN1320" s="238"/>
      <c r="EO1320" s="238"/>
      <c r="EP1320" s="238"/>
      <c r="EQ1320" s="238"/>
      <c r="ER1320" s="238"/>
      <c r="ES1320" s="238"/>
      <c r="ET1320" s="238"/>
      <c r="EU1320" s="238"/>
      <c r="EV1320" s="238"/>
      <c r="EW1320" s="238"/>
      <c r="EX1320" s="238"/>
      <c r="EY1320" s="238"/>
      <c r="EZ1320" s="238"/>
      <c r="FA1320" s="238"/>
      <c r="FB1320" s="238"/>
      <c r="FC1320" s="238"/>
      <c r="FD1320" s="238"/>
      <c r="FE1320" s="238"/>
      <c r="FF1320" s="238"/>
      <c r="FG1320" s="238"/>
      <c r="FH1320" s="238"/>
      <c r="FI1320" s="238"/>
      <c r="FJ1320" s="238"/>
      <c r="FK1320" s="238"/>
      <c r="FL1320" s="238"/>
      <c r="FM1320" s="238"/>
      <c r="FN1320" s="238"/>
      <c r="FO1320" s="238"/>
      <c r="FP1320" s="238"/>
      <c r="FQ1320" s="238"/>
      <c r="FR1320" s="238"/>
      <c r="FS1320" s="238"/>
      <c r="FT1320" s="238"/>
      <c r="FU1320" s="238"/>
      <c r="FV1320" s="238"/>
      <c r="FW1320" s="238"/>
      <c r="FX1320" s="238"/>
      <c r="FY1320" s="238"/>
      <c r="FZ1320" s="238"/>
      <c r="GA1320" s="238"/>
      <c r="GB1320" s="238"/>
      <c r="GC1320" s="238"/>
      <c r="GD1320" s="238"/>
      <c r="GE1320" s="238"/>
      <c r="GF1320" s="238"/>
      <c r="GG1320" s="238"/>
      <c r="GH1320" s="238"/>
      <c r="GI1320" s="238"/>
      <c r="GJ1320" s="238"/>
      <c r="GK1320" s="238"/>
      <c r="GL1320" s="238"/>
      <c r="GM1320" s="238"/>
      <c r="GN1320" s="238"/>
      <c r="GO1320" s="238"/>
      <c r="GP1320" s="238"/>
      <c r="GQ1320" s="238"/>
      <c r="GR1320" s="238"/>
      <c r="GS1320" s="238"/>
      <c r="GT1320" s="238"/>
      <c r="GU1320" s="238"/>
      <c r="GV1320" s="238"/>
      <c r="GW1320" s="238"/>
      <c r="GX1320" s="238"/>
      <c r="GY1320" s="238"/>
      <c r="GZ1320" s="238"/>
      <c r="HA1320" s="238"/>
      <c r="HB1320" s="238"/>
      <c r="HC1320" s="238"/>
      <c r="HD1320" s="238"/>
      <c r="HE1320" s="238"/>
      <c r="HF1320" s="238"/>
      <c r="HG1320" s="238"/>
      <c r="HH1320" s="238"/>
      <c r="HI1320" s="238"/>
      <c r="HJ1320" s="238"/>
      <c r="HK1320" s="238"/>
      <c r="HL1320" s="238"/>
      <c r="HM1320" s="238"/>
      <c r="HN1320" s="238"/>
      <c r="HO1320" s="238"/>
      <c r="HP1320" s="238"/>
      <c r="HQ1320" s="238"/>
      <c r="HR1320" s="238"/>
      <c r="HS1320" s="238"/>
      <c r="HT1320" s="238"/>
      <c r="HU1320" s="238"/>
      <c r="HV1320" s="238"/>
      <c r="HW1320" s="238"/>
      <c r="HX1320" s="238"/>
      <c r="HY1320" s="238"/>
      <c r="HZ1320" s="238"/>
      <c r="IA1320" s="238"/>
      <c r="IB1320" s="238"/>
      <c r="IC1320" s="238"/>
      <c r="ID1320" s="238"/>
      <c r="IE1320" s="238"/>
      <c r="IF1320" s="238"/>
      <c r="IG1320" s="238"/>
      <c r="IH1320" s="238"/>
      <c r="II1320" s="238"/>
      <c r="IJ1320" s="238"/>
      <c r="IK1320" s="238"/>
      <c r="IL1320" s="238"/>
      <c r="IM1320" s="238"/>
      <c r="IN1320" s="238"/>
      <c r="IO1320" s="238"/>
      <c r="IP1320" s="238"/>
      <c r="IQ1320" s="238"/>
      <c r="IR1320" s="238"/>
      <c r="IS1320" s="238"/>
      <c r="IT1320" s="238"/>
      <c r="IU1320" s="238"/>
      <c r="IV1320" s="238"/>
      <c r="IW1320" s="238"/>
      <c r="IX1320" s="238"/>
      <c r="IY1320" s="238"/>
      <c r="IZ1320" s="238"/>
      <c r="JA1320" s="238"/>
      <c r="JB1320" s="238"/>
      <c r="JC1320" s="238"/>
      <c r="JD1320" s="238"/>
      <c r="JE1320" s="238"/>
      <c r="JF1320" s="238"/>
      <c r="JG1320" s="238"/>
      <c r="JH1320" s="238"/>
    </row>
    <row r="1321" spans="1:268" s="791" customFormat="1" ht="15" customHeight="1" x14ac:dyDescent="0.25">
      <c r="A1321" s="738">
        <v>1</v>
      </c>
      <c r="B1321" s="1744">
        <v>1</v>
      </c>
      <c r="C1321" s="407" t="s">
        <v>293</v>
      </c>
      <c r="D1321" s="407"/>
      <c r="E1321" s="407"/>
      <c r="F1321" s="711">
        <v>6887</v>
      </c>
      <c r="G1321" s="92">
        <f>ROUND(F1321/12*$C$3,0)</f>
        <v>2870</v>
      </c>
      <c r="H1321" s="440">
        <v>2870</v>
      </c>
      <c r="I1321" s="440">
        <f>H1321/G1321*100</f>
        <v>100</v>
      </c>
      <c r="J1321" s="572"/>
      <c r="K1321" s="572"/>
      <c r="L1321" s="573"/>
      <c r="M1321" s="573"/>
      <c r="N1321" s="573"/>
      <c r="O1321" s="573"/>
      <c r="P1321" s="573"/>
      <c r="Q1321" s="573"/>
      <c r="R1321" s="118"/>
      <c r="S1321" s="118"/>
      <c r="T1321" s="118"/>
      <c r="U1321" s="118"/>
      <c r="V1321" s="118"/>
      <c r="W1321" s="1617"/>
      <c r="X1321" s="118"/>
      <c r="Y1321" s="118"/>
      <c r="Z1321" s="118"/>
      <c r="AA1321" s="287"/>
      <c r="AB1321" s="118"/>
      <c r="AC1321" s="94"/>
      <c r="AD1321" s="307"/>
      <c r="AE1321" s="307">
        <f>AD1321/1000</f>
        <v>0</v>
      </c>
      <c r="AF1321" s="2614"/>
      <c r="AG1321" s="767"/>
      <c r="AH1321" s="238"/>
      <c r="AI1321" s="238"/>
      <c r="AJ1321" s="238"/>
      <c r="AK1321" s="238"/>
      <c r="AL1321" s="238"/>
      <c r="AM1321" s="238"/>
      <c r="AN1321" s="238"/>
      <c r="AO1321" s="238"/>
      <c r="AP1321" s="238"/>
      <c r="AQ1321" s="238"/>
      <c r="AR1321" s="238"/>
      <c r="AS1321" s="238"/>
      <c r="AT1321" s="238"/>
      <c r="AU1321" s="238"/>
      <c r="AV1321" s="238"/>
      <c r="AW1321" s="238"/>
      <c r="AX1321" s="238"/>
      <c r="AY1321" s="238"/>
      <c r="AZ1321" s="238"/>
      <c r="BA1321" s="238"/>
      <c r="BB1321" s="238"/>
      <c r="BC1321" s="238"/>
      <c r="BD1321" s="238"/>
      <c r="BE1321" s="238"/>
      <c r="BF1321" s="238"/>
      <c r="BG1321" s="238"/>
      <c r="BH1321" s="238"/>
      <c r="BI1321" s="238"/>
      <c r="BJ1321" s="238"/>
      <c r="BK1321" s="238"/>
      <c r="BL1321" s="238"/>
      <c r="BM1321" s="238"/>
      <c r="BN1321" s="238"/>
      <c r="BO1321" s="238"/>
      <c r="BP1321" s="238"/>
      <c r="BQ1321" s="238"/>
      <c r="BR1321" s="238"/>
      <c r="BS1321" s="238"/>
      <c r="BT1321" s="238"/>
      <c r="BU1321" s="238"/>
      <c r="BV1321" s="238"/>
      <c r="BW1321" s="238"/>
      <c r="BX1321" s="238"/>
      <c r="BY1321" s="238"/>
      <c r="BZ1321" s="238"/>
      <c r="CA1321" s="238"/>
      <c r="CB1321" s="238"/>
      <c r="CC1321" s="238"/>
      <c r="CD1321" s="238"/>
      <c r="CE1321" s="238"/>
      <c r="CF1321" s="238"/>
      <c r="CG1321" s="238"/>
      <c r="CH1321" s="238"/>
      <c r="CI1321" s="238"/>
      <c r="CJ1321" s="238"/>
      <c r="CK1321" s="238"/>
      <c r="CL1321" s="238"/>
      <c r="CM1321" s="238"/>
      <c r="CN1321" s="238"/>
      <c r="CO1321" s="238"/>
      <c r="CP1321" s="238"/>
      <c r="CQ1321" s="238"/>
      <c r="CR1321" s="238"/>
      <c r="CS1321" s="238"/>
      <c r="CT1321" s="238"/>
      <c r="CU1321" s="238"/>
      <c r="CV1321" s="238"/>
      <c r="CW1321" s="238"/>
      <c r="CX1321" s="238"/>
      <c r="CY1321" s="238"/>
      <c r="CZ1321" s="238"/>
      <c r="DA1321" s="238"/>
      <c r="DB1321" s="238"/>
      <c r="DC1321" s="238"/>
      <c r="DD1321" s="238"/>
      <c r="DE1321" s="238"/>
      <c r="DF1321" s="238"/>
      <c r="DG1321" s="238"/>
      <c r="DH1321" s="238"/>
      <c r="DI1321" s="238"/>
      <c r="DJ1321" s="238"/>
      <c r="DK1321" s="238"/>
      <c r="DL1321" s="238"/>
      <c r="DM1321" s="238"/>
      <c r="DN1321" s="238"/>
      <c r="DO1321" s="238"/>
      <c r="DP1321" s="238"/>
      <c r="DQ1321" s="238"/>
      <c r="DR1321" s="238"/>
      <c r="DS1321" s="238"/>
      <c r="DT1321" s="238"/>
      <c r="DU1321" s="238"/>
      <c r="DV1321" s="238"/>
      <c r="DW1321" s="238"/>
      <c r="DX1321" s="238"/>
      <c r="DY1321" s="238"/>
      <c r="DZ1321" s="238"/>
      <c r="EA1321" s="238"/>
      <c r="EB1321" s="238"/>
      <c r="EC1321" s="238"/>
      <c r="ED1321" s="238"/>
      <c r="EE1321" s="238"/>
      <c r="EF1321" s="238"/>
      <c r="EG1321" s="238"/>
      <c r="EH1321" s="238"/>
      <c r="EI1321" s="238"/>
      <c r="EJ1321" s="238"/>
      <c r="EK1321" s="238"/>
      <c r="EL1321" s="238"/>
      <c r="EM1321" s="238"/>
      <c r="EN1321" s="238"/>
      <c r="EO1321" s="238"/>
      <c r="EP1321" s="238"/>
      <c r="EQ1321" s="238"/>
      <c r="ER1321" s="238"/>
      <c r="ES1321" s="238"/>
      <c r="ET1321" s="238"/>
      <c r="EU1321" s="238"/>
      <c r="EV1321" s="238"/>
      <c r="EW1321" s="238"/>
      <c r="EX1321" s="238"/>
      <c r="EY1321" s="238"/>
      <c r="EZ1321" s="238"/>
      <c r="FA1321" s="238"/>
      <c r="FB1321" s="238"/>
      <c r="FC1321" s="238"/>
      <c r="FD1321" s="238"/>
      <c r="FE1321" s="238"/>
      <c r="FF1321" s="238"/>
      <c r="FG1321" s="238"/>
      <c r="FH1321" s="238"/>
      <c r="FI1321" s="238"/>
      <c r="FJ1321" s="238"/>
      <c r="FK1321" s="238"/>
      <c r="FL1321" s="238"/>
      <c r="FM1321" s="238"/>
      <c r="FN1321" s="238"/>
      <c r="FO1321" s="238"/>
      <c r="FP1321" s="238"/>
      <c r="FQ1321" s="238"/>
      <c r="FR1321" s="238"/>
      <c r="FS1321" s="238"/>
      <c r="FT1321" s="238"/>
      <c r="FU1321" s="238"/>
      <c r="FV1321" s="238"/>
      <c r="FW1321" s="238"/>
      <c r="FX1321" s="238"/>
      <c r="FY1321" s="238"/>
      <c r="FZ1321" s="238"/>
      <c r="GA1321" s="238"/>
      <c r="GB1321" s="238"/>
      <c r="GC1321" s="238"/>
      <c r="GD1321" s="238"/>
      <c r="GE1321" s="238"/>
      <c r="GF1321" s="238"/>
      <c r="GG1321" s="238"/>
      <c r="GH1321" s="238"/>
      <c r="GI1321" s="238"/>
      <c r="GJ1321" s="238"/>
      <c r="GK1321" s="238"/>
      <c r="GL1321" s="238"/>
      <c r="GM1321" s="238"/>
      <c r="GN1321" s="238"/>
      <c r="GO1321" s="238"/>
      <c r="GP1321" s="238"/>
      <c r="GQ1321" s="238"/>
      <c r="GR1321" s="238"/>
      <c r="GS1321" s="238"/>
      <c r="GT1321" s="238"/>
      <c r="GU1321" s="238"/>
      <c r="GV1321" s="238"/>
      <c r="GW1321" s="238"/>
      <c r="GX1321" s="238"/>
      <c r="GY1321" s="238"/>
      <c r="GZ1321" s="238"/>
      <c r="HA1321" s="238"/>
      <c r="HB1321" s="238"/>
      <c r="HC1321" s="238"/>
      <c r="HD1321" s="238"/>
      <c r="HE1321" s="238"/>
      <c r="HF1321" s="238"/>
      <c r="HG1321" s="238"/>
      <c r="HH1321" s="238"/>
      <c r="HI1321" s="238"/>
      <c r="HJ1321" s="238"/>
      <c r="HK1321" s="238"/>
      <c r="HL1321" s="238"/>
      <c r="HM1321" s="238"/>
      <c r="HN1321" s="238"/>
      <c r="HO1321" s="238"/>
      <c r="HP1321" s="238"/>
      <c r="HQ1321" s="238"/>
      <c r="HR1321" s="238"/>
      <c r="HS1321" s="238"/>
      <c r="HT1321" s="238"/>
      <c r="HU1321" s="238"/>
      <c r="HV1321" s="238"/>
      <c r="HW1321" s="238"/>
      <c r="HX1321" s="238"/>
      <c r="HY1321" s="238"/>
      <c r="HZ1321" s="238"/>
      <c r="IA1321" s="238"/>
      <c r="IB1321" s="238"/>
      <c r="IC1321" s="238"/>
      <c r="ID1321" s="238"/>
      <c r="IE1321" s="238"/>
      <c r="IF1321" s="238"/>
      <c r="IG1321" s="238"/>
      <c r="IH1321" s="238"/>
      <c r="II1321" s="238"/>
      <c r="IJ1321" s="238"/>
      <c r="IK1321" s="238"/>
      <c r="IL1321" s="238"/>
      <c r="IM1321" s="238"/>
      <c r="IN1321" s="238"/>
      <c r="IO1321" s="238"/>
      <c r="IP1321" s="238"/>
      <c r="IQ1321" s="238"/>
      <c r="IR1321" s="238"/>
      <c r="IS1321" s="238"/>
      <c r="IT1321" s="238"/>
      <c r="IU1321" s="238"/>
      <c r="IV1321" s="238"/>
      <c r="IW1321" s="238"/>
      <c r="IX1321" s="238"/>
      <c r="IY1321" s="238"/>
      <c r="IZ1321" s="238"/>
      <c r="JA1321" s="238"/>
      <c r="JB1321" s="238"/>
      <c r="JC1321" s="238"/>
      <c r="JD1321" s="238"/>
      <c r="JE1321" s="238"/>
      <c r="JF1321" s="238"/>
      <c r="JG1321" s="238"/>
      <c r="JH1321" s="238"/>
    </row>
    <row r="1322" spans="1:268" s="791" customFormat="1" ht="15" customHeight="1" x14ac:dyDescent="0.25">
      <c r="A1322" s="738">
        <v>1</v>
      </c>
      <c r="B1322" s="1744">
        <v>1</v>
      </c>
      <c r="C1322" s="407" t="s">
        <v>157</v>
      </c>
      <c r="D1322" s="407"/>
      <c r="E1322" s="407"/>
      <c r="F1322" s="711"/>
      <c r="G1322" s="92"/>
      <c r="H1322" s="440"/>
      <c r="I1322" s="440"/>
      <c r="J1322" s="572"/>
      <c r="K1322" s="572"/>
      <c r="L1322" s="573"/>
      <c r="M1322" s="573"/>
      <c r="N1322" s="573"/>
      <c r="O1322" s="573"/>
      <c r="P1322" s="573"/>
      <c r="Q1322" s="573"/>
      <c r="R1322" s="63"/>
      <c r="S1322" s="63"/>
      <c r="T1322" s="63"/>
      <c r="U1322" s="63"/>
      <c r="V1322" s="63"/>
      <c r="W1322" s="1599"/>
      <c r="X1322" s="63"/>
      <c r="Y1322" s="63"/>
      <c r="Z1322" s="63"/>
      <c r="AA1322" s="676"/>
      <c r="AB1322" s="63"/>
      <c r="AC1322" s="63"/>
      <c r="AD1322" s="1836"/>
      <c r="AE1322" s="1836"/>
      <c r="AF1322" s="2614"/>
      <c r="AG1322" s="767"/>
      <c r="AH1322" s="238"/>
      <c r="AI1322" s="238"/>
      <c r="AJ1322" s="238"/>
      <c r="AK1322" s="238"/>
      <c r="AL1322" s="238"/>
      <c r="AM1322" s="238"/>
      <c r="AN1322" s="238"/>
      <c r="AO1322" s="238"/>
      <c r="AP1322" s="238"/>
      <c r="AQ1322" s="238"/>
      <c r="AR1322" s="238"/>
      <c r="AS1322" s="238"/>
      <c r="AT1322" s="238"/>
      <c r="AU1322" s="238"/>
      <c r="AV1322" s="238"/>
      <c r="AW1322" s="238"/>
      <c r="AX1322" s="238"/>
      <c r="AY1322" s="238"/>
      <c r="AZ1322" s="238"/>
      <c r="BA1322" s="238"/>
      <c r="BB1322" s="238"/>
      <c r="BC1322" s="238"/>
      <c r="BD1322" s="238"/>
      <c r="BE1322" s="238"/>
      <c r="BF1322" s="238"/>
      <c r="BG1322" s="238"/>
      <c r="BH1322" s="238"/>
      <c r="BI1322" s="238"/>
      <c r="BJ1322" s="238"/>
      <c r="BK1322" s="238"/>
      <c r="BL1322" s="238"/>
      <c r="BM1322" s="238"/>
      <c r="BN1322" s="238"/>
      <c r="BO1322" s="238"/>
      <c r="BP1322" s="238"/>
      <c r="BQ1322" s="238"/>
      <c r="BR1322" s="238"/>
      <c r="BS1322" s="238"/>
      <c r="BT1322" s="238"/>
      <c r="BU1322" s="238"/>
      <c r="BV1322" s="238"/>
      <c r="BW1322" s="238"/>
      <c r="BX1322" s="238"/>
      <c r="BY1322" s="238"/>
      <c r="BZ1322" s="238"/>
      <c r="CA1322" s="238"/>
      <c r="CB1322" s="238"/>
      <c r="CC1322" s="238"/>
      <c r="CD1322" s="238"/>
      <c r="CE1322" s="238"/>
      <c r="CF1322" s="238"/>
      <c r="CG1322" s="238"/>
      <c r="CH1322" s="238"/>
      <c r="CI1322" s="238"/>
      <c r="CJ1322" s="238"/>
      <c r="CK1322" s="238"/>
      <c r="CL1322" s="238"/>
      <c r="CM1322" s="238"/>
      <c r="CN1322" s="238"/>
      <c r="CO1322" s="238"/>
      <c r="CP1322" s="238"/>
      <c r="CQ1322" s="238"/>
      <c r="CR1322" s="238"/>
      <c r="CS1322" s="238"/>
      <c r="CT1322" s="238"/>
      <c r="CU1322" s="238"/>
      <c r="CV1322" s="238"/>
      <c r="CW1322" s="238"/>
      <c r="CX1322" s="238"/>
      <c r="CY1322" s="238"/>
      <c r="CZ1322" s="238"/>
      <c r="DA1322" s="238"/>
      <c r="DB1322" s="238"/>
      <c r="DC1322" s="238"/>
      <c r="DD1322" s="238"/>
      <c r="DE1322" s="238"/>
      <c r="DF1322" s="238"/>
      <c r="DG1322" s="238"/>
      <c r="DH1322" s="238"/>
      <c r="DI1322" s="238"/>
      <c r="DJ1322" s="238"/>
      <c r="DK1322" s="238"/>
      <c r="DL1322" s="238"/>
      <c r="DM1322" s="238"/>
      <c r="DN1322" s="238"/>
      <c r="DO1322" s="238"/>
      <c r="DP1322" s="238"/>
      <c r="DQ1322" s="238"/>
      <c r="DR1322" s="238"/>
      <c r="DS1322" s="238"/>
      <c r="DT1322" s="238"/>
      <c r="DU1322" s="238"/>
      <c r="DV1322" s="238"/>
      <c r="DW1322" s="238"/>
      <c r="DX1322" s="238"/>
      <c r="DY1322" s="238"/>
      <c r="DZ1322" s="238"/>
      <c r="EA1322" s="238"/>
      <c r="EB1322" s="238"/>
      <c r="EC1322" s="238"/>
      <c r="ED1322" s="238"/>
      <c r="EE1322" s="238"/>
      <c r="EF1322" s="238"/>
      <c r="EG1322" s="238"/>
      <c r="EH1322" s="238"/>
      <c r="EI1322" s="238"/>
      <c r="EJ1322" s="238"/>
      <c r="EK1322" s="238"/>
      <c r="EL1322" s="238"/>
      <c r="EM1322" s="238"/>
      <c r="EN1322" s="238"/>
      <c r="EO1322" s="238"/>
      <c r="EP1322" s="238"/>
      <c r="EQ1322" s="238"/>
      <c r="ER1322" s="238"/>
      <c r="ES1322" s="238"/>
      <c r="ET1322" s="238"/>
      <c r="EU1322" s="238"/>
      <c r="EV1322" s="238"/>
      <c r="EW1322" s="238"/>
      <c r="EX1322" s="238"/>
      <c r="EY1322" s="238"/>
      <c r="EZ1322" s="238"/>
      <c r="FA1322" s="238"/>
      <c r="FB1322" s="238"/>
      <c r="FC1322" s="238"/>
      <c r="FD1322" s="238"/>
      <c r="FE1322" s="238"/>
      <c r="FF1322" s="238"/>
      <c r="FG1322" s="238"/>
      <c r="FH1322" s="238"/>
      <c r="FI1322" s="238"/>
      <c r="FJ1322" s="238"/>
      <c r="FK1322" s="238"/>
      <c r="FL1322" s="238"/>
      <c r="FM1322" s="238"/>
      <c r="FN1322" s="238"/>
      <c r="FO1322" s="238"/>
      <c r="FP1322" s="238"/>
      <c r="FQ1322" s="238"/>
      <c r="FR1322" s="238"/>
      <c r="FS1322" s="238"/>
      <c r="FT1322" s="238"/>
      <c r="FU1322" s="238"/>
      <c r="FV1322" s="238"/>
      <c r="FW1322" s="238"/>
      <c r="FX1322" s="238"/>
      <c r="FY1322" s="238"/>
      <c r="FZ1322" s="238"/>
      <c r="GA1322" s="238"/>
      <c r="GB1322" s="238"/>
      <c r="GC1322" s="238"/>
      <c r="GD1322" s="238"/>
      <c r="GE1322" s="238"/>
      <c r="GF1322" s="238"/>
      <c r="GG1322" s="238"/>
      <c r="GH1322" s="238"/>
      <c r="GI1322" s="238"/>
      <c r="GJ1322" s="238"/>
      <c r="GK1322" s="238"/>
      <c r="GL1322" s="238"/>
      <c r="GM1322" s="238"/>
      <c r="GN1322" s="238"/>
      <c r="GO1322" s="238"/>
      <c r="GP1322" s="238"/>
      <c r="GQ1322" s="238"/>
      <c r="GR1322" s="238"/>
      <c r="GS1322" s="238"/>
      <c r="GT1322" s="238"/>
      <c r="GU1322" s="238"/>
      <c r="GV1322" s="238"/>
      <c r="GW1322" s="238"/>
      <c r="GX1322" s="238"/>
      <c r="GY1322" s="238"/>
      <c r="GZ1322" s="238"/>
      <c r="HA1322" s="238"/>
      <c r="HB1322" s="238"/>
      <c r="HC1322" s="238"/>
      <c r="HD1322" s="238"/>
      <c r="HE1322" s="238"/>
      <c r="HF1322" s="238"/>
      <c r="HG1322" s="238"/>
      <c r="HH1322" s="238"/>
      <c r="HI1322" s="238"/>
      <c r="HJ1322" s="238"/>
      <c r="HK1322" s="238"/>
      <c r="HL1322" s="238"/>
      <c r="HM1322" s="238"/>
      <c r="HN1322" s="238"/>
      <c r="HO1322" s="238"/>
      <c r="HP1322" s="238"/>
      <c r="HQ1322" s="238"/>
      <c r="HR1322" s="238"/>
      <c r="HS1322" s="238"/>
      <c r="HT1322" s="238"/>
      <c r="HU1322" s="238"/>
      <c r="HV1322" s="238"/>
      <c r="HW1322" s="238"/>
      <c r="HX1322" s="238"/>
      <c r="HY1322" s="238"/>
      <c r="HZ1322" s="238"/>
      <c r="IA1322" s="238"/>
      <c r="IB1322" s="238"/>
      <c r="IC1322" s="238"/>
      <c r="ID1322" s="238"/>
      <c r="IE1322" s="238"/>
      <c r="IF1322" s="238"/>
      <c r="IG1322" s="238"/>
      <c r="IH1322" s="238"/>
      <c r="II1322" s="238"/>
      <c r="IJ1322" s="238"/>
      <c r="IK1322" s="238"/>
      <c r="IL1322" s="238"/>
      <c r="IM1322" s="238"/>
      <c r="IN1322" s="238"/>
      <c r="IO1322" s="238"/>
      <c r="IP1322" s="238"/>
      <c r="IQ1322" s="238"/>
      <c r="IR1322" s="238"/>
      <c r="IS1322" s="238"/>
      <c r="IT1322" s="238"/>
      <c r="IU1322" s="238"/>
      <c r="IV1322" s="238"/>
      <c r="IW1322" s="238"/>
      <c r="IX1322" s="238"/>
      <c r="IY1322" s="238"/>
      <c r="IZ1322" s="238"/>
      <c r="JA1322" s="238"/>
      <c r="JB1322" s="238"/>
      <c r="JC1322" s="238"/>
      <c r="JD1322" s="238"/>
      <c r="JE1322" s="238"/>
      <c r="JF1322" s="238"/>
      <c r="JG1322" s="238"/>
      <c r="JH1322" s="238"/>
    </row>
    <row r="1323" spans="1:268" s="791" customFormat="1" ht="26.25" customHeight="1" x14ac:dyDescent="0.25">
      <c r="A1323" s="738">
        <v>1</v>
      </c>
      <c r="B1323" s="1744">
        <v>1</v>
      </c>
      <c r="C1323" s="407" t="s">
        <v>158</v>
      </c>
      <c r="D1323" s="407"/>
      <c r="E1323" s="407"/>
      <c r="F1323" s="711"/>
      <c r="G1323" s="92">
        <f>ROUND(F1323/12*$C$3,0)</f>
        <v>0</v>
      </c>
      <c r="H1323" s="440"/>
      <c r="I1323" s="440"/>
      <c r="J1323" s="572"/>
      <c r="K1323" s="572"/>
      <c r="L1323" s="573"/>
      <c r="M1323" s="573"/>
      <c r="N1323" s="573"/>
      <c r="O1323" s="573"/>
      <c r="P1323" s="573"/>
      <c r="Q1323" s="573"/>
      <c r="R1323" s="118"/>
      <c r="S1323" s="118"/>
      <c r="T1323" s="118"/>
      <c r="U1323" s="118"/>
      <c r="V1323" s="118"/>
      <c r="W1323" s="1617"/>
      <c r="X1323" s="118"/>
      <c r="Y1323" s="118"/>
      <c r="Z1323" s="118"/>
      <c r="AA1323" s="287"/>
      <c r="AB1323" s="118"/>
      <c r="AC1323" s="94"/>
      <c r="AD1323" s="307"/>
      <c r="AE1323" s="307"/>
      <c r="AF1323" s="2614"/>
      <c r="AG1323" s="767"/>
      <c r="AH1323" s="238"/>
      <c r="AI1323" s="238"/>
      <c r="AJ1323" s="238"/>
      <c r="AK1323" s="238"/>
      <c r="AL1323" s="238"/>
      <c r="AM1323" s="238"/>
      <c r="AN1323" s="238"/>
      <c r="AO1323" s="238"/>
      <c r="AP1323" s="238"/>
      <c r="AQ1323" s="238"/>
      <c r="AR1323" s="238"/>
      <c r="AS1323" s="238"/>
      <c r="AT1323" s="238"/>
      <c r="AU1323" s="238"/>
      <c r="AV1323" s="238"/>
      <c r="AW1323" s="238"/>
      <c r="AX1323" s="238"/>
      <c r="AY1323" s="238"/>
      <c r="AZ1323" s="238"/>
      <c r="BA1323" s="238"/>
      <c r="BB1323" s="238"/>
      <c r="BC1323" s="238"/>
      <c r="BD1323" s="238"/>
      <c r="BE1323" s="238"/>
      <c r="BF1323" s="238"/>
      <c r="BG1323" s="238"/>
      <c r="BH1323" s="238"/>
      <c r="BI1323" s="238"/>
      <c r="BJ1323" s="238"/>
      <c r="BK1323" s="238"/>
      <c r="BL1323" s="238"/>
      <c r="BM1323" s="238"/>
      <c r="BN1323" s="238"/>
      <c r="BO1323" s="238"/>
      <c r="BP1323" s="238"/>
      <c r="BQ1323" s="238"/>
      <c r="BR1323" s="238"/>
      <c r="BS1323" s="238"/>
      <c r="BT1323" s="238"/>
      <c r="BU1323" s="238"/>
      <c r="BV1323" s="238"/>
      <c r="BW1323" s="238"/>
      <c r="BX1323" s="238"/>
      <c r="BY1323" s="238"/>
      <c r="BZ1323" s="238"/>
      <c r="CA1323" s="238"/>
      <c r="CB1323" s="238"/>
      <c r="CC1323" s="238"/>
      <c r="CD1323" s="238"/>
      <c r="CE1323" s="238"/>
      <c r="CF1323" s="238"/>
      <c r="CG1323" s="238"/>
      <c r="CH1323" s="238"/>
      <c r="CI1323" s="238"/>
      <c r="CJ1323" s="238"/>
      <c r="CK1323" s="238"/>
      <c r="CL1323" s="238"/>
      <c r="CM1323" s="238"/>
      <c r="CN1323" s="238"/>
      <c r="CO1323" s="238"/>
      <c r="CP1323" s="238"/>
      <c r="CQ1323" s="238"/>
      <c r="CR1323" s="238"/>
      <c r="CS1323" s="238"/>
      <c r="CT1323" s="238"/>
      <c r="CU1323" s="238"/>
      <c r="CV1323" s="238"/>
      <c r="CW1323" s="238"/>
      <c r="CX1323" s="238"/>
      <c r="CY1323" s="238"/>
      <c r="CZ1323" s="238"/>
      <c r="DA1323" s="238"/>
      <c r="DB1323" s="238"/>
      <c r="DC1323" s="238"/>
      <c r="DD1323" s="238"/>
      <c r="DE1323" s="238"/>
      <c r="DF1323" s="238"/>
      <c r="DG1323" s="238"/>
      <c r="DH1323" s="238"/>
      <c r="DI1323" s="238"/>
      <c r="DJ1323" s="238"/>
      <c r="DK1323" s="238"/>
      <c r="DL1323" s="238"/>
      <c r="DM1323" s="238"/>
      <c r="DN1323" s="238"/>
      <c r="DO1323" s="238"/>
      <c r="DP1323" s="238"/>
      <c r="DQ1323" s="238"/>
      <c r="DR1323" s="238"/>
      <c r="DS1323" s="238"/>
      <c r="DT1323" s="238"/>
      <c r="DU1323" s="238"/>
      <c r="DV1323" s="238"/>
      <c r="DW1323" s="238"/>
      <c r="DX1323" s="238"/>
      <c r="DY1323" s="238"/>
      <c r="DZ1323" s="238"/>
      <c r="EA1323" s="238"/>
      <c r="EB1323" s="238"/>
      <c r="EC1323" s="238"/>
      <c r="ED1323" s="238"/>
      <c r="EE1323" s="238"/>
      <c r="EF1323" s="238"/>
      <c r="EG1323" s="238"/>
      <c r="EH1323" s="238"/>
      <c r="EI1323" s="238"/>
      <c r="EJ1323" s="238"/>
      <c r="EK1323" s="238"/>
      <c r="EL1323" s="238"/>
      <c r="EM1323" s="238"/>
      <c r="EN1323" s="238"/>
      <c r="EO1323" s="238"/>
      <c r="EP1323" s="238"/>
      <c r="EQ1323" s="238"/>
      <c r="ER1323" s="238"/>
      <c r="ES1323" s="238"/>
      <c r="ET1323" s="238"/>
      <c r="EU1323" s="238"/>
      <c r="EV1323" s="238"/>
      <c r="EW1323" s="238"/>
      <c r="EX1323" s="238"/>
      <c r="EY1323" s="238"/>
      <c r="EZ1323" s="238"/>
      <c r="FA1323" s="238"/>
      <c r="FB1323" s="238"/>
      <c r="FC1323" s="238"/>
      <c r="FD1323" s="238"/>
      <c r="FE1323" s="238"/>
      <c r="FF1323" s="238"/>
      <c r="FG1323" s="238"/>
      <c r="FH1323" s="238"/>
      <c r="FI1323" s="238"/>
      <c r="FJ1323" s="238"/>
      <c r="FK1323" s="238"/>
      <c r="FL1323" s="238"/>
      <c r="FM1323" s="238"/>
      <c r="FN1323" s="238"/>
      <c r="FO1323" s="238"/>
      <c r="FP1323" s="238"/>
      <c r="FQ1323" s="238"/>
      <c r="FR1323" s="238"/>
      <c r="FS1323" s="238"/>
      <c r="FT1323" s="238"/>
      <c r="FU1323" s="238"/>
      <c r="FV1323" s="238"/>
      <c r="FW1323" s="238"/>
      <c r="FX1323" s="238"/>
      <c r="FY1323" s="238"/>
      <c r="FZ1323" s="238"/>
      <c r="GA1323" s="238"/>
      <c r="GB1323" s="238"/>
      <c r="GC1323" s="238"/>
      <c r="GD1323" s="238"/>
      <c r="GE1323" s="238"/>
      <c r="GF1323" s="238"/>
      <c r="GG1323" s="238"/>
      <c r="GH1323" s="238"/>
      <c r="GI1323" s="238"/>
      <c r="GJ1323" s="238"/>
      <c r="GK1323" s="238"/>
      <c r="GL1323" s="238"/>
      <c r="GM1323" s="238"/>
      <c r="GN1323" s="238"/>
      <c r="GO1323" s="238"/>
      <c r="GP1323" s="238"/>
      <c r="GQ1323" s="238"/>
      <c r="GR1323" s="238"/>
      <c r="GS1323" s="238"/>
      <c r="GT1323" s="238"/>
      <c r="GU1323" s="238"/>
      <c r="GV1323" s="238"/>
      <c r="GW1323" s="238"/>
      <c r="GX1323" s="238"/>
      <c r="GY1323" s="238"/>
      <c r="GZ1323" s="238"/>
      <c r="HA1323" s="238"/>
      <c r="HB1323" s="238"/>
      <c r="HC1323" s="238"/>
      <c r="HD1323" s="238"/>
      <c r="HE1323" s="238"/>
      <c r="HF1323" s="238"/>
      <c r="HG1323" s="238"/>
      <c r="HH1323" s="238"/>
      <c r="HI1323" s="238"/>
      <c r="HJ1323" s="238"/>
      <c r="HK1323" s="238"/>
      <c r="HL1323" s="238"/>
      <c r="HM1323" s="238"/>
      <c r="HN1323" s="238"/>
      <c r="HO1323" s="238"/>
      <c r="HP1323" s="238"/>
      <c r="HQ1323" s="238"/>
      <c r="HR1323" s="238"/>
      <c r="HS1323" s="238"/>
      <c r="HT1323" s="238"/>
      <c r="HU1323" s="238"/>
      <c r="HV1323" s="238"/>
      <c r="HW1323" s="238"/>
      <c r="HX1323" s="238"/>
      <c r="HY1323" s="238"/>
      <c r="HZ1323" s="238"/>
      <c r="IA1323" s="238"/>
      <c r="IB1323" s="238"/>
      <c r="IC1323" s="238"/>
      <c r="ID1323" s="238"/>
      <c r="IE1323" s="238"/>
      <c r="IF1323" s="238"/>
      <c r="IG1323" s="238"/>
      <c r="IH1323" s="238"/>
      <c r="II1323" s="238"/>
      <c r="IJ1323" s="238"/>
      <c r="IK1323" s="238"/>
      <c r="IL1323" s="238"/>
      <c r="IM1323" s="238"/>
      <c r="IN1323" s="238"/>
      <c r="IO1323" s="238"/>
      <c r="IP1323" s="238"/>
      <c r="IQ1323" s="238"/>
      <c r="IR1323" s="238"/>
      <c r="IS1323" s="238"/>
      <c r="IT1323" s="238"/>
      <c r="IU1323" s="238"/>
      <c r="IV1323" s="238"/>
      <c r="IW1323" s="238"/>
      <c r="IX1323" s="238"/>
      <c r="IY1323" s="238"/>
      <c r="IZ1323" s="238"/>
      <c r="JA1323" s="238"/>
      <c r="JB1323" s="238"/>
      <c r="JC1323" s="238"/>
      <c r="JD1323" s="238"/>
      <c r="JE1323" s="238"/>
      <c r="JF1323" s="238"/>
      <c r="JG1323" s="238"/>
      <c r="JH1323" s="238"/>
    </row>
    <row r="1324" spans="1:268" s="791" customFormat="1" ht="16.5" customHeight="1" x14ac:dyDescent="0.25">
      <c r="A1324" s="738">
        <v>1</v>
      </c>
      <c r="B1324" s="1744">
        <v>1</v>
      </c>
      <c r="C1324" s="876" t="s">
        <v>160</v>
      </c>
      <c r="D1324" s="876"/>
      <c r="E1324" s="407"/>
      <c r="F1324" s="711"/>
      <c r="G1324" s="92"/>
      <c r="H1324" s="440"/>
      <c r="I1324" s="440"/>
      <c r="J1324" s="572"/>
      <c r="K1324" s="572"/>
      <c r="L1324" s="573"/>
      <c r="M1324" s="573"/>
      <c r="N1324" s="573"/>
      <c r="O1324" s="573"/>
      <c r="P1324" s="573"/>
      <c r="Q1324" s="573"/>
      <c r="R1324" s="63">
        <v>1781.3033</v>
      </c>
      <c r="S1324" s="63">
        <v>1781.3033</v>
      </c>
      <c r="T1324" s="63">
        <v>1781.3033</v>
      </c>
      <c r="U1324" s="63">
        <v>1781.3033</v>
      </c>
      <c r="V1324" s="63">
        <v>1781.3033</v>
      </c>
      <c r="W1324" s="1599">
        <f>R1324/12*$C$3+(S1324-R1324)/11*4+(T1324-S1324)/10*3+(U1324-T1324)/9*2+(V1324-U1324)/8*1</f>
        <v>742.20970833333342</v>
      </c>
      <c r="X1324" s="63">
        <f>AB1324-AA1324</f>
        <v>741.7322099999999</v>
      </c>
      <c r="Y1324" s="63"/>
      <c r="Z1324" s="63">
        <f>X1324-W1324</f>
        <v>-0.47749833333352854</v>
      </c>
      <c r="AA1324" s="676">
        <v>0</v>
      </c>
      <c r="AB1324" s="63">
        <v>741.7322099999999</v>
      </c>
      <c r="AC1324" s="63"/>
      <c r="AD1324" s="1836"/>
      <c r="AE1324" s="1836">
        <f>AD1324/1000</f>
        <v>0</v>
      </c>
      <c r="AF1324" s="2614"/>
      <c r="AG1324" s="767"/>
      <c r="AH1324" s="238"/>
      <c r="AI1324" s="238"/>
      <c r="AJ1324" s="238"/>
      <c r="AK1324" s="238"/>
      <c r="AL1324" s="238"/>
      <c r="AM1324" s="238"/>
      <c r="AN1324" s="238"/>
      <c r="AO1324" s="238"/>
      <c r="AP1324" s="238"/>
      <c r="AQ1324" s="238"/>
      <c r="AR1324" s="238"/>
      <c r="AS1324" s="238"/>
      <c r="AT1324" s="238"/>
      <c r="AU1324" s="238"/>
      <c r="AV1324" s="238"/>
      <c r="AW1324" s="238"/>
      <c r="AX1324" s="238"/>
      <c r="AY1324" s="238"/>
      <c r="AZ1324" s="238"/>
      <c r="BA1324" s="238"/>
      <c r="BB1324" s="238"/>
      <c r="BC1324" s="238"/>
      <c r="BD1324" s="238"/>
      <c r="BE1324" s="238"/>
      <c r="BF1324" s="238"/>
      <c r="BG1324" s="238"/>
      <c r="BH1324" s="238"/>
      <c r="BI1324" s="238"/>
      <c r="BJ1324" s="238"/>
      <c r="BK1324" s="238"/>
      <c r="BL1324" s="238"/>
      <c r="BM1324" s="238"/>
      <c r="BN1324" s="238"/>
      <c r="BO1324" s="238"/>
      <c r="BP1324" s="238"/>
      <c r="BQ1324" s="238"/>
      <c r="BR1324" s="238"/>
      <c r="BS1324" s="238"/>
      <c r="BT1324" s="238"/>
      <c r="BU1324" s="238"/>
      <c r="BV1324" s="238"/>
      <c r="BW1324" s="238"/>
      <c r="BX1324" s="238"/>
      <c r="BY1324" s="238"/>
      <c r="BZ1324" s="238"/>
      <c r="CA1324" s="238"/>
      <c r="CB1324" s="238"/>
      <c r="CC1324" s="238"/>
      <c r="CD1324" s="238"/>
      <c r="CE1324" s="238"/>
      <c r="CF1324" s="238"/>
      <c r="CG1324" s="238"/>
      <c r="CH1324" s="238"/>
      <c r="CI1324" s="238"/>
      <c r="CJ1324" s="238"/>
      <c r="CK1324" s="238"/>
      <c r="CL1324" s="238"/>
      <c r="CM1324" s="238"/>
      <c r="CN1324" s="238"/>
      <c r="CO1324" s="238"/>
      <c r="CP1324" s="238"/>
      <c r="CQ1324" s="238"/>
      <c r="CR1324" s="238"/>
      <c r="CS1324" s="238"/>
      <c r="CT1324" s="238"/>
      <c r="CU1324" s="238"/>
      <c r="CV1324" s="238"/>
      <c r="CW1324" s="238"/>
      <c r="CX1324" s="238"/>
      <c r="CY1324" s="238"/>
      <c r="CZ1324" s="238"/>
      <c r="DA1324" s="238"/>
      <c r="DB1324" s="238"/>
      <c r="DC1324" s="238"/>
      <c r="DD1324" s="238"/>
      <c r="DE1324" s="238"/>
      <c r="DF1324" s="238"/>
      <c r="DG1324" s="238"/>
      <c r="DH1324" s="238"/>
      <c r="DI1324" s="238"/>
      <c r="DJ1324" s="238"/>
      <c r="DK1324" s="238"/>
      <c r="DL1324" s="238"/>
      <c r="DM1324" s="238"/>
      <c r="DN1324" s="238"/>
      <c r="DO1324" s="238"/>
      <c r="DP1324" s="238"/>
      <c r="DQ1324" s="238"/>
      <c r="DR1324" s="238"/>
      <c r="DS1324" s="238"/>
      <c r="DT1324" s="238"/>
      <c r="DU1324" s="238"/>
      <c r="DV1324" s="238"/>
      <c r="DW1324" s="238"/>
      <c r="DX1324" s="238"/>
      <c r="DY1324" s="238"/>
      <c r="DZ1324" s="238"/>
      <c r="EA1324" s="238"/>
      <c r="EB1324" s="238"/>
      <c r="EC1324" s="238"/>
      <c r="ED1324" s="238"/>
      <c r="EE1324" s="238"/>
      <c r="EF1324" s="238"/>
      <c r="EG1324" s="238"/>
      <c r="EH1324" s="238"/>
      <c r="EI1324" s="238"/>
      <c r="EJ1324" s="238"/>
      <c r="EK1324" s="238"/>
      <c r="EL1324" s="238"/>
      <c r="EM1324" s="238"/>
      <c r="EN1324" s="238"/>
      <c r="EO1324" s="238"/>
      <c r="EP1324" s="238"/>
      <c r="EQ1324" s="238"/>
      <c r="ER1324" s="238"/>
      <c r="ES1324" s="238"/>
      <c r="ET1324" s="238"/>
      <c r="EU1324" s="238"/>
      <c r="EV1324" s="238"/>
      <c r="EW1324" s="238"/>
      <c r="EX1324" s="238"/>
      <c r="EY1324" s="238"/>
      <c r="EZ1324" s="238"/>
      <c r="FA1324" s="238"/>
      <c r="FB1324" s="238"/>
      <c r="FC1324" s="238"/>
      <c r="FD1324" s="238"/>
      <c r="FE1324" s="238"/>
      <c r="FF1324" s="238"/>
      <c r="FG1324" s="238"/>
      <c r="FH1324" s="238"/>
      <c r="FI1324" s="238"/>
      <c r="FJ1324" s="238"/>
      <c r="FK1324" s="238"/>
      <c r="FL1324" s="238"/>
      <c r="FM1324" s="238"/>
      <c r="FN1324" s="238"/>
      <c r="FO1324" s="238"/>
      <c r="FP1324" s="238"/>
      <c r="FQ1324" s="238"/>
      <c r="FR1324" s="238"/>
      <c r="FS1324" s="238"/>
      <c r="FT1324" s="238"/>
      <c r="FU1324" s="238"/>
      <c r="FV1324" s="238"/>
      <c r="FW1324" s="238"/>
      <c r="FX1324" s="238"/>
      <c r="FY1324" s="238"/>
      <c r="FZ1324" s="238"/>
      <c r="GA1324" s="238"/>
      <c r="GB1324" s="238"/>
      <c r="GC1324" s="238"/>
      <c r="GD1324" s="238"/>
      <c r="GE1324" s="238"/>
      <c r="GF1324" s="238"/>
      <c r="GG1324" s="238"/>
      <c r="GH1324" s="238"/>
      <c r="GI1324" s="238"/>
      <c r="GJ1324" s="238"/>
      <c r="GK1324" s="238"/>
      <c r="GL1324" s="238"/>
      <c r="GM1324" s="238"/>
      <c r="GN1324" s="238"/>
      <c r="GO1324" s="238"/>
      <c r="GP1324" s="238"/>
      <c r="GQ1324" s="238"/>
      <c r="GR1324" s="238"/>
      <c r="GS1324" s="238"/>
      <c r="GT1324" s="238"/>
      <c r="GU1324" s="238"/>
      <c r="GV1324" s="238"/>
      <c r="GW1324" s="238"/>
      <c r="GX1324" s="238"/>
      <c r="GY1324" s="238"/>
      <c r="GZ1324" s="238"/>
      <c r="HA1324" s="238"/>
      <c r="HB1324" s="238"/>
      <c r="HC1324" s="238"/>
      <c r="HD1324" s="238"/>
      <c r="HE1324" s="238"/>
      <c r="HF1324" s="238"/>
      <c r="HG1324" s="238"/>
      <c r="HH1324" s="238"/>
      <c r="HI1324" s="238"/>
      <c r="HJ1324" s="238"/>
      <c r="HK1324" s="238"/>
      <c r="HL1324" s="238"/>
      <c r="HM1324" s="238"/>
      <c r="HN1324" s="238"/>
      <c r="HO1324" s="238"/>
      <c r="HP1324" s="238"/>
      <c r="HQ1324" s="238"/>
      <c r="HR1324" s="238"/>
      <c r="HS1324" s="238"/>
      <c r="HT1324" s="238"/>
      <c r="HU1324" s="238"/>
      <c r="HV1324" s="238"/>
      <c r="HW1324" s="238"/>
      <c r="HX1324" s="238"/>
      <c r="HY1324" s="238"/>
      <c r="HZ1324" s="238"/>
      <c r="IA1324" s="238"/>
      <c r="IB1324" s="238"/>
      <c r="IC1324" s="238"/>
      <c r="ID1324" s="238"/>
      <c r="IE1324" s="238"/>
      <c r="IF1324" s="238"/>
      <c r="IG1324" s="238"/>
      <c r="IH1324" s="238"/>
      <c r="II1324" s="238"/>
      <c r="IJ1324" s="238"/>
      <c r="IK1324" s="238"/>
      <c r="IL1324" s="238"/>
      <c r="IM1324" s="238"/>
      <c r="IN1324" s="238"/>
      <c r="IO1324" s="238"/>
      <c r="IP1324" s="238"/>
      <c r="IQ1324" s="238"/>
      <c r="IR1324" s="238"/>
      <c r="IS1324" s="238"/>
      <c r="IT1324" s="238"/>
      <c r="IU1324" s="238"/>
      <c r="IV1324" s="238"/>
      <c r="IW1324" s="238"/>
      <c r="IX1324" s="238"/>
      <c r="IY1324" s="238"/>
      <c r="IZ1324" s="238"/>
      <c r="JA1324" s="238"/>
      <c r="JB1324" s="238"/>
      <c r="JC1324" s="238"/>
      <c r="JD1324" s="238"/>
      <c r="JE1324" s="238"/>
      <c r="JF1324" s="238"/>
      <c r="JG1324" s="238"/>
      <c r="JH1324" s="238"/>
    </row>
    <row r="1325" spans="1:268" s="791" customFormat="1" ht="15.75" customHeight="1" x14ac:dyDescent="0.25">
      <c r="A1325" s="738">
        <v>1</v>
      </c>
      <c r="B1325" s="1744">
        <v>1</v>
      </c>
      <c r="C1325" s="407" t="s">
        <v>52</v>
      </c>
      <c r="D1325" s="407"/>
      <c r="E1325" s="407"/>
      <c r="F1325" s="711">
        <v>60</v>
      </c>
      <c r="G1325" s="92">
        <f>ROUND(F1325/12*$C$3,0)</f>
        <v>25</v>
      </c>
      <c r="H1325" s="440">
        <v>26</v>
      </c>
      <c r="I1325" s="440">
        <f>H1325/G1325*100</f>
        <v>104</v>
      </c>
      <c r="J1325" s="572"/>
      <c r="K1325" s="572"/>
      <c r="L1325" s="573"/>
      <c r="M1325" s="573"/>
      <c r="N1325" s="573"/>
      <c r="O1325" s="573"/>
      <c r="P1325" s="573"/>
      <c r="Q1325" s="573"/>
      <c r="R1325" s="63"/>
      <c r="S1325" s="63"/>
      <c r="T1325" s="63"/>
      <c r="U1325" s="63"/>
      <c r="V1325" s="63"/>
      <c r="W1325" s="1599"/>
      <c r="X1325" s="63"/>
      <c r="Y1325" s="63"/>
      <c r="Z1325" s="63"/>
      <c r="AA1325" s="676"/>
      <c r="AB1325" s="63"/>
      <c r="AC1325" s="63"/>
      <c r="AD1325" s="1836"/>
      <c r="AE1325" s="1836"/>
      <c r="AF1325" s="2614"/>
      <c r="AG1325" s="767"/>
      <c r="AH1325" s="238"/>
      <c r="AI1325" s="238"/>
      <c r="AJ1325" s="238"/>
      <c r="AK1325" s="238"/>
      <c r="AL1325" s="238"/>
      <c r="AM1325" s="238"/>
      <c r="AN1325" s="238"/>
      <c r="AO1325" s="238"/>
      <c r="AP1325" s="238"/>
      <c r="AQ1325" s="238"/>
      <c r="AR1325" s="238"/>
      <c r="AS1325" s="238"/>
      <c r="AT1325" s="238"/>
      <c r="AU1325" s="238"/>
      <c r="AV1325" s="238"/>
      <c r="AW1325" s="238"/>
      <c r="AX1325" s="238"/>
      <c r="AY1325" s="238"/>
      <c r="AZ1325" s="238"/>
      <c r="BA1325" s="238"/>
      <c r="BB1325" s="238"/>
      <c r="BC1325" s="238"/>
      <c r="BD1325" s="238"/>
      <c r="BE1325" s="238"/>
      <c r="BF1325" s="238"/>
      <c r="BG1325" s="238"/>
      <c r="BH1325" s="238"/>
      <c r="BI1325" s="238"/>
      <c r="BJ1325" s="238"/>
      <c r="BK1325" s="238"/>
      <c r="BL1325" s="238"/>
      <c r="BM1325" s="238"/>
      <c r="BN1325" s="238"/>
      <c r="BO1325" s="238"/>
      <c r="BP1325" s="238"/>
      <c r="BQ1325" s="238"/>
      <c r="BR1325" s="238"/>
      <c r="BS1325" s="238"/>
      <c r="BT1325" s="238"/>
      <c r="BU1325" s="238"/>
      <c r="BV1325" s="238"/>
      <c r="BW1325" s="238"/>
      <c r="BX1325" s="238"/>
      <c r="BY1325" s="238"/>
      <c r="BZ1325" s="238"/>
      <c r="CA1325" s="238"/>
      <c r="CB1325" s="238"/>
      <c r="CC1325" s="238"/>
      <c r="CD1325" s="238"/>
      <c r="CE1325" s="238"/>
      <c r="CF1325" s="238"/>
      <c r="CG1325" s="238"/>
      <c r="CH1325" s="238"/>
      <c r="CI1325" s="238"/>
      <c r="CJ1325" s="238"/>
      <c r="CK1325" s="238"/>
      <c r="CL1325" s="238"/>
      <c r="CM1325" s="238"/>
      <c r="CN1325" s="238"/>
      <c r="CO1325" s="238"/>
      <c r="CP1325" s="238"/>
      <c r="CQ1325" s="238"/>
      <c r="CR1325" s="238"/>
      <c r="CS1325" s="238"/>
      <c r="CT1325" s="238"/>
      <c r="CU1325" s="238"/>
      <c r="CV1325" s="238"/>
      <c r="CW1325" s="238"/>
      <c r="CX1325" s="238"/>
      <c r="CY1325" s="238"/>
      <c r="CZ1325" s="238"/>
      <c r="DA1325" s="238"/>
      <c r="DB1325" s="238"/>
      <c r="DC1325" s="238"/>
      <c r="DD1325" s="238"/>
      <c r="DE1325" s="238"/>
      <c r="DF1325" s="238"/>
      <c r="DG1325" s="238"/>
      <c r="DH1325" s="238"/>
      <c r="DI1325" s="238"/>
      <c r="DJ1325" s="238"/>
      <c r="DK1325" s="238"/>
      <c r="DL1325" s="238"/>
      <c r="DM1325" s="238"/>
      <c r="DN1325" s="238"/>
      <c r="DO1325" s="238"/>
      <c r="DP1325" s="238"/>
      <c r="DQ1325" s="238"/>
      <c r="DR1325" s="238"/>
      <c r="DS1325" s="238"/>
      <c r="DT1325" s="238"/>
      <c r="DU1325" s="238"/>
      <c r="DV1325" s="238"/>
      <c r="DW1325" s="238"/>
      <c r="DX1325" s="238"/>
      <c r="DY1325" s="238"/>
      <c r="DZ1325" s="238"/>
      <c r="EA1325" s="238"/>
      <c r="EB1325" s="238"/>
      <c r="EC1325" s="238"/>
      <c r="ED1325" s="238"/>
      <c r="EE1325" s="238"/>
      <c r="EF1325" s="238"/>
      <c r="EG1325" s="238"/>
      <c r="EH1325" s="238"/>
      <c r="EI1325" s="238"/>
      <c r="EJ1325" s="238"/>
      <c r="EK1325" s="238"/>
      <c r="EL1325" s="238"/>
      <c r="EM1325" s="238"/>
      <c r="EN1325" s="238"/>
      <c r="EO1325" s="238"/>
      <c r="EP1325" s="238"/>
      <c r="EQ1325" s="238"/>
      <c r="ER1325" s="238"/>
      <c r="ES1325" s="238"/>
      <c r="ET1325" s="238"/>
      <c r="EU1325" s="238"/>
      <c r="EV1325" s="238"/>
      <c r="EW1325" s="238"/>
      <c r="EX1325" s="238"/>
      <c r="EY1325" s="238"/>
      <c r="EZ1325" s="238"/>
      <c r="FA1325" s="238"/>
      <c r="FB1325" s="238"/>
      <c r="FC1325" s="238"/>
      <c r="FD1325" s="238"/>
      <c r="FE1325" s="238"/>
      <c r="FF1325" s="238"/>
      <c r="FG1325" s="238"/>
      <c r="FH1325" s="238"/>
      <c r="FI1325" s="238"/>
      <c r="FJ1325" s="238"/>
      <c r="FK1325" s="238"/>
      <c r="FL1325" s="238"/>
      <c r="FM1325" s="238"/>
      <c r="FN1325" s="238"/>
      <c r="FO1325" s="238"/>
      <c r="FP1325" s="238"/>
      <c r="FQ1325" s="238"/>
      <c r="FR1325" s="238"/>
      <c r="FS1325" s="238"/>
      <c r="FT1325" s="238"/>
      <c r="FU1325" s="238"/>
      <c r="FV1325" s="238"/>
      <c r="FW1325" s="238"/>
      <c r="FX1325" s="238"/>
      <c r="FY1325" s="238"/>
      <c r="FZ1325" s="238"/>
      <c r="GA1325" s="238"/>
      <c r="GB1325" s="238"/>
      <c r="GC1325" s="238"/>
      <c r="GD1325" s="238"/>
      <c r="GE1325" s="238"/>
      <c r="GF1325" s="238"/>
      <c r="GG1325" s="238"/>
      <c r="GH1325" s="238"/>
      <c r="GI1325" s="238"/>
      <c r="GJ1325" s="238"/>
      <c r="GK1325" s="238"/>
      <c r="GL1325" s="238"/>
      <c r="GM1325" s="238"/>
      <c r="GN1325" s="238"/>
      <c r="GO1325" s="238"/>
      <c r="GP1325" s="238"/>
      <c r="GQ1325" s="238"/>
      <c r="GR1325" s="238"/>
      <c r="GS1325" s="238"/>
      <c r="GT1325" s="238"/>
      <c r="GU1325" s="238"/>
      <c r="GV1325" s="238"/>
      <c r="GW1325" s="238"/>
      <c r="GX1325" s="238"/>
      <c r="GY1325" s="238"/>
      <c r="GZ1325" s="238"/>
      <c r="HA1325" s="238"/>
      <c r="HB1325" s="238"/>
      <c r="HC1325" s="238"/>
      <c r="HD1325" s="238"/>
      <c r="HE1325" s="238"/>
      <c r="HF1325" s="238"/>
      <c r="HG1325" s="238"/>
      <c r="HH1325" s="238"/>
      <c r="HI1325" s="238"/>
      <c r="HJ1325" s="238"/>
      <c r="HK1325" s="238"/>
      <c r="HL1325" s="238"/>
      <c r="HM1325" s="238"/>
      <c r="HN1325" s="238"/>
      <c r="HO1325" s="238"/>
      <c r="HP1325" s="238"/>
      <c r="HQ1325" s="238"/>
      <c r="HR1325" s="238"/>
      <c r="HS1325" s="238"/>
      <c r="HT1325" s="238"/>
      <c r="HU1325" s="238"/>
      <c r="HV1325" s="238"/>
      <c r="HW1325" s="238"/>
      <c r="HX1325" s="238"/>
      <c r="HY1325" s="238"/>
      <c r="HZ1325" s="238"/>
      <c r="IA1325" s="238"/>
      <c r="IB1325" s="238"/>
      <c r="IC1325" s="238"/>
      <c r="ID1325" s="238"/>
      <c r="IE1325" s="238"/>
      <c r="IF1325" s="238"/>
      <c r="IG1325" s="238"/>
      <c r="IH1325" s="238"/>
      <c r="II1325" s="238"/>
      <c r="IJ1325" s="238"/>
      <c r="IK1325" s="238"/>
      <c r="IL1325" s="238"/>
      <c r="IM1325" s="238"/>
      <c r="IN1325" s="238"/>
      <c r="IO1325" s="238"/>
      <c r="IP1325" s="238"/>
      <c r="IQ1325" s="238"/>
      <c r="IR1325" s="238"/>
      <c r="IS1325" s="238"/>
      <c r="IT1325" s="238"/>
      <c r="IU1325" s="238"/>
      <c r="IV1325" s="238"/>
      <c r="IW1325" s="238"/>
      <c r="IX1325" s="238"/>
      <c r="IY1325" s="238"/>
      <c r="IZ1325" s="238"/>
      <c r="JA1325" s="238"/>
      <c r="JB1325" s="238"/>
      <c r="JC1325" s="238"/>
      <c r="JD1325" s="238"/>
      <c r="JE1325" s="238"/>
      <c r="JF1325" s="238"/>
      <c r="JG1325" s="238"/>
      <c r="JH1325" s="238"/>
    </row>
    <row r="1326" spans="1:268" s="791" customFormat="1" ht="15" customHeight="1" x14ac:dyDescent="0.25">
      <c r="A1326" s="738">
        <v>1</v>
      </c>
      <c r="B1326" s="1744">
        <v>1</v>
      </c>
      <c r="C1326" s="407" t="s">
        <v>288</v>
      </c>
      <c r="D1326" s="407"/>
      <c r="E1326" s="407"/>
      <c r="F1326" s="711">
        <v>50</v>
      </c>
      <c r="G1326" s="92">
        <f>ROUND(F1326/12*$C$3,0)</f>
        <v>21</v>
      </c>
      <c r="H1326" s="92">
        <v>22</v>
      </c>
      <c r="I1326" s="440">
        <f>H1326/G1326*100</f>
        <v>104.76190476190477</v>
      </c>
      <c r="J1326" s="572"/>
      <c r="K1326" s="572"/>
      <c r="L1326" s="573"/>
      <c r="M1326" s="573"/>
      <c r="N1326" s="573"/>
      <c r="O1326" s="573"/>
      <c r="P1326" s="573"/>
      <c r="Q1326" s="573"/>
      <c r="R1326" s="63"/>
      <c r="S1326" s="63"/>
      <c r="T1326" s="63"/>
      <c r="U1326" s="63"/>
      <c r="V1326" s="63"/>
      <c r="W1326" s="1599"/>
      <c r="X1326" s="63"/>
      <c r="Y1326" s="63"/>
      <c r="Z1326" s="63"/>
      <c r="AA1326" s="676"/>
      <c r="AB1326" s="63"/>
      <c r="AC1326" s="63"/>
      <c r="AD1326" s="1836"/>
      <c r="AE1326" s="1836"/>
      <c r="AF1326" s="2614"/>
      <c r="AG1326" s="767"/>
      <c r="AH1326" s="238"/>
      <c r="AI1326" s="238"/>
      <c r="AJ1326" s="238"/>
      <c r="AK1326" s="238"/>
      <c r="AL1326" s="238"/>
      <c r="AM1326" s="238"/>
      <c r="AN1326" s="238"/>
      <c r="AO1326" s="238"/>
      <c r="AP1326" s="238"/>
      <c r="AQ1326" s="238"/>
      <c r="AR1326" s="238"/>
      <c r="AS1326" s="238"/>
      <c r="AT1326" s="238"/>
      <c r="AU1326" s="238"/>
      <c r="AV1326" s="238"/>
      <c r="AW1326" s="238"/>
      <c r="AX1326" s="238"/>
      <c r="AY1326" s="238"/>
      <c r="AZ1326" s="238"/>
      <c r="BA1326" s="238"/>
      <c r="BB1326" s="238"/>
      <c r="BC1326" s="238"/>
      <c r="BD1326" s="238"/>
      <c r="BE1326" s="238"/>
      <c r="BF1326" s="238"/>
      <c r="BG1326" s="238"/>
      <c r="BH1326" s="238"/>
      <c r="BI1326" s="238"/>
      <c r="BJ1326" s="238"/>
      <c r="BK1326" s="238"/>
      <c r="BL1326" s="238"/>
      <c r="BM1326" s="238"/>
      <c r="BN1326" s="238"/>
      <c r="BO1326" s="238"/>
      <c r="BP1326" s="238"/>
      <c r="BQ1326" s="238"/>
      <c r="BR1326" s="238"/>
      <c r="BS1326" s="238"/>
      <c r="BT1326" s="238"/>
      <c r="BU1326" s="238"/>
      <c r="BV1326" s="238"/>
      <c r="BW1326" s="238"/>
      <c r="BX1326" s="238"/>
      <c r="BY1326" s="238"/>
      <c r="BZ1326" s="238"/>
      <c r="CA1326" s="238"/>
      <c r="CB1326" s="238"/>
      <c r="CC1326" s="238"/>
      <c r="CD1326" s="238"/>
      <c r="CE1326" s="238"/>
      <c r="CF1326" s="238"/>
      <c r="CG1326" s="238"/>
      <c r="CH1326" s="238"/>
      <c r="CI1326" s="238"/>
      <c r="CJ1326" s="238"/>
      <c r="CK1326" s="238"/>
      <c r="CL1326" s="238"/>
      <c r="CM1326" s="238"/>
      <c r="CN1326" s="238"/>
      <c r="CO1326" s="238"/>
      <c r="CP1326" s="238"/>
      <c r="CQ1326" s="238"/>
      <c r="CR1326" s="238"/>
      <c r="CS1326" s="238"/>
      <c r="CT1326" s="238"/>
      <c r="CU1326" s="238"/>
      <c r="CV1326" s="238"/>
      <c r="CW1326" s="238"/>
      <c r="CX1326" s="238"/>
      <c r="CY1326" s="238"/>
      <c r="CZ1326" s="238"/>
      <c r="DA1326" s="238"/>
      <c r="DB1326" s="238"/>
      <c r="DC1326" s="238"/>
      <c r="DD1326" s="238"/>
      <c r="DE1326" s="238"/>
      <c r="DF1326" s="238"/>
      <c r="DG1326" s="238"/>
      <c r="DH1326" s="238"/>
      <c r="DI1326" s="238"/>
      <c r="DJ1326" s="238"/>
      <c r="DK1326" s="238"/>
      <c r="DL1326" s="238"/>
      <c r="DM1326" s="238"/>
      <c r="DN1326" s="238"/>
      <c r="DO1326" s="238"/>
      <c r="DP1326" s="238"/>
      <c r="DQ1326" s="238"/>
      <c r="DR1326" s="238"/>
      <c r="DS1326" s="238"/>
      <c r="DT1326" s="238"/>
      <c r="DU1326" s="238"/>
      <c r="DV1326" s="238"/>
      <c r="DW1326" s="238"/>
      <c r="DX1326" s="238"/>
      <c r="DY1326" s="238"/>
      <c r="DZ1326" s="238"/>
      <c r="EA1326" s="238"/>
      <c r="EB1326" s="238"/>
      <c r="EC1326" s="238"/>
      <c r="ED1326" s="238"/>
      <c r="EE1326" s="238"/>
      <c r="EF1326" s="238"/>
      <c r="EG1326" s="238"/>
      <c r="EH1326" s="238"/>
      <c r="EI1326" s="238"/>
      <c r="EJ1326" s="238"/>
      <c r="EK1326" s="238"/>
      <c r="EL1326" s="238"/>
      <c r="EM1326" s="238"/>
      <c r="EN1326" s="238"/>
      <c r="EO1326" s="238"/>
      <c r="EP1326" s="238"/>
      <c r="EQ1326" s="238"/>
      <c r="ER1326" s="238"/>
      <c r="ES1326" s="238"/>
      <c r="ET1326" s="238"/>
      <c r="EU1326" s="238"/>
      <c r="EV1326" s="238"/>
      <c r="EW1326" s="238"/>
      <c r="EX1326" s="238"/>
      <c r="EY1326" s="238"/>
      <c r="EZ1326" s="238"/>
      <c r="FA1326" s="238"/>
      <c r="FB1326" s="238"/>
      <c r="FC1326" s="238"/>
      <c r="FD1326" s="238"/>
      <c r="FE1326" s="238"/>
      <c r="FF1326" s="238"/>
      <c r="FG1326" s="238"/>
      <c r="FH1326" s="238"/>
      <c r="FI1326" s="238"/>
      <c r="FJ1326" s="238"/>
      <c r="FK1326" s="238"/>
      <c r="FL1326" s="238"/>
      <c r="FM1326" s="238"/>
      <c r="FN1326" s="238"/>
      <c r="FO1326" s="238"/>
      <c r="FP1326" s="238"/>
      <c r="FQ1326" s="238"/>
      <c r="FR1326" s="238"/>
      <c r="FS1326" s="238"/>
      <c r="FT1326" s="238"/>
      <c r="FU1326" s="238"/>
      <c r="FV1326" s="238"/>
      <c r="FW1326" s="238"/>
      <c r="FX1326" s="238"/>
      <c r="FY1326" s="238"/>
      <c r="FZ1326" s="238"/>
      <c r="GA1326" s="238"/>
      <c r="GB1326" s="238"/>
      <c r="GC1326" s="238"/>
      <c r="GD1326" s="238"/>
      <c r="GE1326" s="238"/>
      <c r="GF1326" s="238"/>
      <c r="GG1326" s="238"/>
      <c r="GH1326" s="238"/>
      <c r="GI1326" s="238"/>
      <c r="GJ1326" s="238"/>
      <c r="GK1326" s="238"/>
      <c r="GL1326" s="238"/>
      <c r="GM1326" s="238"/>
      <c r="GN1326" s="238"/>
      <c r="GO1326" s="238"/>
      <c r="GP1326" s="238"/>
      <c r="GQ1326" s="238"/>
      <c r="GR1326" s="238"/>
      <c r="GS1326" s="238"/>
      <c r="GT1326" s="238"/>
      <c r="GU1326" s="238"/>
      <c r="GV1326" s="238"/>
      <c r="GW1326" s="238"/>
      <c r="GX1326" s="238"/>
      <c r="GY1326" s="238"/>
      <c r="GZ1326" s="238"/>
      <c r="HA1326" s="238"/>
      <c r="HB1326" s="238"/>
      <c r="HC1326" s="238"/>
      <c r="HD1326" s="238"/>
      <c r="HE1326" s="238"/>
      <c r="HF1326" s="238"/>
      <c r="HG1326" s="238"/>
      <c r="HH1326" s="238"/>
      <c r="HI1326" s="238"/>
      <c r="HJ1326" s="238"/>
      <c r="HK1326" s="238"/>
      <c r="HL1326" s="238"/>
      <c r="HM1326" s="238"/>
      <c r="HN1326" s="238"/>
      <c r="HO1326" s="238"/>
      <c r="HP1326" s="238"/>
      <c r="HQ1326" s="238"/>
      <c r="HR1326" s="238"/>
      <c r="HS1326" s="238"/>
      <c r="HT1326" s="238"/>
      <c r="HU1326" s="238"/>
      <c r="HV1326" s="238"/>
      <c r="HW1326" s="238"/>
      <c r="HX1326" s="238"/>
      <c r="HY1326" s="238"/>
      <c r="HZ1326" s="238"/>
      <c r="IA1326" s="238"/>
      <c r="IB1326" s="238"/>
      <c r="IC1326" s="238"/>
      <c r="ID1326" s="238"/>
      <c r="IE1326" s="238"/>
      <c r="IF1326" s="238"/>
      <c r="IG1326" s="238"/>
      <c r="IH1326" s="238"/>
      <c r="II1326" s="238"/>
      <c r="IJ1326" s="238"/>
      <c r="IK1326" s="238"/>
      <c r="IL1326" s="238"/>
      <c r="IM1326" s="238"/>
      <c r="IN1326" s="238"/>
      <c r="IO1326" s="238"/>
      <c r="IP1326" s="238"/>
      <c r="IQ1326" s="238"/>
      <c r="IR1326" s="238"/>
      <c r="IS1326" s="238"/>
      <c r="IT1326" s="238"/>
      <c r="IU1326" s="238"/>
      <c r="IV1326" s="238"/>
      <c r="IW1326" s="238"/>
      <c r="IX1326" s="238"/>
      <c r="IY1326" s="238"/>
      <c r="IZ1326" s="238"/>
      <c r="JA1326" s="238"/>
      <c r="JB1326" s="238"/>
      <c r="JC1326" s="238"/>
      <c r="JD1326" s="238"/>
      <c r="JE1326" s="238"/>
      <c r="JF1326" s="238"/>
      <c r="JG1326" s="238"/>
      <c r="JH1326" s="238"/>
    </row>
    <row r="1327" spans="1:268" s="791" customFormat="1" ht="17.25" customHeight="1" x14ac:dyDescent="0.25">
      <c r="A1327" s="738">
        <v>1</v>
      </c>
      <c r="B1327" s="1744">
        <v>1</v>
      </c>
      <c r="C1327" s="407" t="s">
        <v>227</v>
      </c>
      <c r="D1327" s="407"/>
      <c r="E1327" s="407"/>
      <c r="F1327" s="711">
        <v>120</v>
      </c>
      <c r="G1327" s="92">
        <f>ROUND(F1327/12*$C$3,0)</f>
        <v>50</v>
      </c>
      <c r="H1327" s="440">
        <v>52</v>
      </c>
      <c r="I1327" s="440">
        <f>H1327/G1327*100</f>
        <v>104</v>
      </c>
      <c r="J1327" s="572"/>
      <c r="K1327" s="572"/>
      <c r="L1327" s="573"/>
      <c r="M1327" s="573"/>
      <c r="N1327" s="573"/>
      <c r="O1327" s="573"/>
      <c r="P1327" s="573"/>
      <c r="Q1327" s="573"/>
      <c r="R1327" s="63"/>
      <c r="S1327" s="63"/>
      <c r="T1327" s="63"/>
      <c r="U1327" s="63"/>
      <c r="V1327" s="63"/>
      <c r="W1327" s="1599"/>
      <c r="X1327" s="63"/>
      <c r="Y1327" s="63"/>
      <c r="Z1327" s="63"/>
      <c r="AA1327" s="676"/>
      <c r="AB1327" s="63"/>
      <c r="AC1327" s="63"/>
      <c r="AD1327" s="1836"/>
      <c r="AE1327" s="1836"/>
      <c r="AF1327" s="2614"/>
      <c r="AG1327" s="767"/>
      <c r="AH1327" s="238"/>
      <c r="AI1327" s="238"/>
      <c r="AJ1327" s="238"/>
      <c r="AK1327" s="238"/>
      <c r="AL1327" s="238"/>
      <c r="AM1327" s="238"/>
      <c r="AN1327" s="238"/>
      <c r="AO1327" s="238"/>
      <c r="AP1327" s="238"/>
      <c r="AQ1327" s="238"/>
      <c r="AR1327" s="238"/>
      <c r="AS1327" s="238"/>
      <c r="AT1327" s="238"/>
      <c r="AU1327" s="238"/>
      <c r="AV1327" s="238"/>
      <c r="AW1327" s="238"/>
      <c r="AX1327" s="238"/>
      <c r="AY1327" s="238"/>
      <c r="AZ1327" s="238"/>
      <c r="BA1327" s="238"/>
      <c r="BB1327" s="238"/>
      <c r="BC1327" s="238"/>
      <c r="BD1327" s="238"/>
      <c r="BE1327" s="238"/>
      <c r="BF1327" s="238"/>
      <c r="BG1327" s="238"/>
      <c r="BH1327" s="238"/>
      <c r="BI1327" s="238"/>
      <c r="BJ1327" s="238"/>
      <c r="BK1327" s="238"/>
      <c r="BL1327" s="238"/>
      <c r="BM1327" s="238"/>
      <c r="BN1327" s="238"/>
      <c r="BO1327" s="238"/>
      <c r="BP1327" s="238"/>
      <c r="BQ1327" s="238"/>
      <c r="BR1327" s="238"/>
      <c r="BS1327" s="238"/>
      <c r="BT1327" s="238"/>
      <c r="BU1327" s="238"/>
      <c r="BV1327" s="238"/>
      <c r="BW1327" s="238"/>
      <c r="BX1327" s="238"/>
      <c r="BY1327" s="238"/>
      <c r="BZ1327" s="238"/>
      <c r="CA1327" s="238"/>
      <c r="CB1327" s="238"/>
      <c r="CC1327" s="238"/>
      <c r="CD1327" s="238"/>
      <c r="CE1327" s="238"/>
      <c r="CF1327" s="238"/>
      <c r="CG1327" s="238"/>
      <c r="CH1327" s="238"/>
      <c r="CI1327" s="238"/>
      <c r="CJ1327" s="238"/>
      <c r="CK1327" s="238"/>
      <c r="CL1327" s="238"/>
      <c r="CM1327" s="238"/>
      <c r="CN1327" s="238"/>
      <c r="CO1327" s="238"/>
      <c r="CP1327" s="238"/>
      <c r="CQ1327" s="238"/>
      <c r="CR1327" s="238"/>
      <c r="CS1327" s="238"/>
      <c r="CT1327" s="238"/>
      <c r="CU1327" s="238"/>
      <c r="CV1327" s="238"/>
      <c r="CW1327" s="238"/>
      <c r="CX1327" s="238"/>
      <c r="CY1327" s="238"/>
      <c r="CZ1327" s="238"/>
      <c r="DA1327" s="238"/>
      <c r="DB1327" s="238"/>
      <c r="DC1327" s="238"/>
      <c r="DD1327" s="238"/>
      <c r="DE1327" s="238"/>
      <c r="DF1327" s="238"/>
      <c r="DG1327" s="238"/>
      <c r="DH1327" s="238"/>
      <c r="DI1327" s="238"/>
      <c r="DJ1327" s="238"/>
      <c r="DK1327" s="238"/>
      <c r="DL1327" s="238"/>
      <c r="DM1327" s="238"/>
      <c r="DN1327" s="238"/>
      <c r="DO1327" s="238"/>
      <c r="DP1327" s="238"/>
      <c r="DQ1327" s="238"/>
      <c r="DR1327" s="238"/>
      <c r="DS1327" s="238"/>
      <c r="DT1327" s="238"/>
      <c r="DU1327" s="238"/>
      <c r="DV1327" s="238"/>
      <c r="DW1327" s="238"/>
      <c r="DX1327" s="238"/>
      <c r="DY1327" s="238"/>
      <c r="DZ1327" s="238"/>
      <c r="EA1327" s="238"/>
      <c r="EB1327" s="238"/>
      <c r="EC1327" s="238"/>
      <c r="ED1327" s="238"/>
      <c r="EE1327" s="238"/>
      <c r="EF1327" s="238"/>
      <c r="EG1327" s="238"/>
      <c r="EH1327" s="238"/>
      <c r="EI1327" s="238"/>
      <c r="EJ1327" s="238"/>
      <c r="EK1327" s="238"/>
      <c r="EL1327" s="238"/>
      <c r="EM1327" s="238"/>
      <c r="EN1327" s="238"/>
      <c r="EO1327" s="238"/>
      <c r="EP1327" s="238"/>
      <c r="EQ1327" s="238"/>
      <c r="ER1327" s="238"/>
      <c r="ES1327" s="238"/>
      <c r="ET1327" s="238"/>
      <c r="EU1327" s="238"/>
      <c r="EV1327" s="238"/>
      <c r="EW1327" s="238"/>
      <c r="EX1327" s="238"/>
      <c r="EY1327" s="238"/>
      <c r="EZ1327" s="238"/>
      <c r="FA1327" s="238"/>
      <c r="FB1327" s="238"/>
      <c r="FC1327" s="238"/>
      <c r="FD1327" s="238"/>
      <c r="FE1327" s="238"/>
      <c r="FF1327" s="238"/>
      <c r="FG1327" s="238"/>
      <c r="FH1327" s="238"/>
      <c r="FI1327" s="238"/>
      <c r="FJ1327" s="238"/>
      <c r="FK1327" s="238"/>
      <c r="FL1327" s="238"/>
      <c r="FM1327" s="238"/>
      <c r="FN1327" s="238"/>
      <c r="FO1327" s="238"/>
      <c r="FP1327" s="238"/>
      <c r="FQ1327" s="238"/>
      <c r="FR1327" s="238"/>
      <c r="FS1327" s="238"/>
      <c r="FT1327" s="238"/>
      <c r="FU1327" s="238"/>
      <c r="FV1327" s="238"/>
      <c r="FW1327" s="238"/>
      <c r="FX1327" s="238"/>
      <c r="FY1327" s="238"/>
      <c r="FZ1327" s="238"/>
      <c r="GA1327" s="238"/>
      <c r="GB1327" s="238"/>
      <c r="GC1327" s="238"/>
      <c r="GD1327" s="238"/>
      <c r="GE1327" s="238"/>
      <c r="GF1327" s="238"/>
      <c r="GG1327" s="238"/>
      <c r="GH1327" s="238"/>
      <c r="GI1327" s="238"/>
      <c r="GJ1327" s="238"/>
      <c r="GK1327" s="238"/>
      <c r="GL1327" s="238"/>
      <c r="GM1327" s="238"/>
      <c r="GN1327" s="238"/>
      <c r="GO1327" s="238"/>
      <c r="GP1327" s="238"/>
      <c r="GQ1327" s="238"/>
      <c r="GR1327" s="238"/>
      <c r="GS1327" s="238"/>
      <c r="GT1327" s="238"/>
      <c r="GU1327" s="238"/>
      <c r="GV1327" s="238"/>
      <c r="GW1327" s="238"/>
      <c r="GX1327" s="238"/>
      <c r="GY1327" s="238"/>
      <c r="GZ1327" s="238"/>
      <c r="HA1327" s="238"/>
      <c r="HB1327" s="238"/>
      <c r="HC1327" s="238"/>
      <c r="HD1327" s="238"/>
      <c r="HE1327" s="238"/>
      <c r="HF1327" s="238"/>
      <c r="HG1327" s="238"/>
      <c r="HH1327" s="238"/>
      <c r="HI1327" s="238"/>
      <c r="HJ1327" s="238"/>
      <c r="HK1327" s="238"/>
      <c r="HL1327" s="238"/>
      <c r="HM1327" s="238"/>
      <c r="HN1327" s="238"/>
      <c r="HO1327" s="238"/>
      <c r="HP1327" s="238"/>
      <c r="HQ1327" s="238"/>
      <c r="HR1327" s="238"/>
      <c r="HS1327" s="238"/>
      <c r="HT1327" s="238"/>
      <c r="HU1327" s="238"/>
      <c r="HV1327" s="238"/>
      <c r="HW1327" s="238"/>
      <c r="HX1327" s="238"/>
      <c r="HY1327" s="238"/>
      <c r="HZ1327" s="238"/>
      <c r="IA1327" s="238"/>
      <c r="IB1327" s="238"/>
      <c r="IC1327" s="238"/>
      <c r="ID1327" s="238"/>
      <c r="IE1327" s="238"/>
      <c r="IF1327" s="238"/>
      <c r="IG1327" s="238"/>
      <c r="IH1327" s="238"/>
      <c r="II1327" s="238"/>
      <c r="IJ1327" s="238"/>
      <c r="IK1327" s="238"/>
      <c r="IL1327" s="238"/>
      <c r="IM1327" s="238"/>
      <c r="IN1327" s="238"/>
      <c r="IO1327" s="238"/>
      <c r="IP1327" s="238"/>
      <c r="IQ1327" s="238"/>
      <c r="IR1327" s="238"/>
      <c r="IS1327" s="238"/>
      <c r="IT1327" s="238"/>
      <c r="IU1327" s="238"/>
      <c r="IV1327" s="238"/>
      <c r="IW1327" s="238"/>
      <c r="IX1327" s="238"/>
      <c r="IY1327" s="238"/>
      <c r="IZ1327" s="238"/>
      <c r="JA1327" s="238"/>
      <c r="JB1327" s="238"/>
      <c r="JC1327" s="238"/>
      <c r="JD1327" s="238"/>
      <c r="JE1327" s="238"/>
      <c r="JF1327" s="238"/>
      <c r="JG1327" s="238"/>
      <c r="JH1327" s="238"/>
    </row>
    <row r="1328" spans="1:268" s="791" customFormat="1" ht="15" customHeight="1" x14ac:dyDescent="0.25">
      <c r="A1328" s="738">
        <v>1</v>
      </c>
      <c r="B1328" s="1744">
        <v>1</v>
      </c>
      <c r="C1328" s="407" t="s">
        <v>33</v>
      </c>
      <c r="D1328" s="407"/>
      <c r="E1328" s="407"/>
      <c r="F1328" s="711">
        <v>200</v>
      </c>
      <c r="G1328" s="92">
        <f>ROUND(F1328/12*$C$3,0)</f>
        <v>83</v>
      </c>
      <c r="H1328" s="440">
        <v>83</v>
      </c>
      <c r="I1328" s="440">
        <f>H1328/G1328*100</f>
        <v>100</v>
      </c>
      <c r="J1328" s="572"/>
      <c r="K1328" s="572"/>
      <c r="L1328" s="573"/>
      <c r="M1328" s="573"/>
      <c r="N1328" s="573"/>
      <c r="O1328" s="573"/>
      <c r="P1328" s="573"/>
      <c r="Q1328" s="573"/>
      <c r="R1328" s="63"/>
      <c r="S1328" s="63"/>
      <c r="T1328" s="63"/>
      <c r="U1328" s="63"/>
      <c r="V1328" s="63"/>
      <c r="W1328" s="1599"/>
      <c r="X1328" s="63"/>
      <c r="Y1328" s="63"/>
      <c r="Z1328" s="63"/>
      <c r="AA1328" s="676"/>
      <c r="AB1328" s="63"/>
      <c r="AC1328" s="63"/>
      <c r="AD1328" s="1836"/>
      <c r="AE1328" s="1836"/>
      <c r="AF1328" s="2614"/>
      <c r="AG1328" s="767"/>
      <c r="AH1328" s="238"/>
      <c r="AI1328" s="238"/>
      <c r="AJ1328" s="238"/>
      <c r="AK1328" s="238"/>
      <c r="AL1328" s="238"/>
      <c r="AM1328" s="238"/>
      <c r="AN1328" s="238"/>
      <c r="AO1328" s="238"/>
      <c r="AP1328" s="238"/>
      <c r="AQ1328" s="238"/>
      <c r="AR1328" s="238"/>
      <c r="AS1328" s="238"/>
      <c r="AT1328" s="238"/>
      <c r="AU1328" s="238"/>
      <c r="AV1328" s="238"/>
      <c r="AW1328" s="238"/>
      <c r="AX1328" s="238"/>
      <c r="AY1328" s="238"/>
      <c r="AZ1328" s="238"/>
      <c r="BA1328" s="238"/>
      <c r="BB1328" s="238"/>
      <c r="BC1328" s="238"/>
      <c r="BD1328" s="238"/>
      <c r="BE1328" s="238"/>
      <c r="BF1328" s="238"/>
      <c r="BG1328" s="238"/>
      <c r="BH1328" s="238"/>
      <c r="BI1328" s="238"/>
      <c r="BJ1328" s="238"/>
      <c r="BK1328" s="238"/>
      <c r="BL1328" s="238"/>
      <c r="BM1328" s="238"/>
      <c r="BN1328" s="238"/>
      <c r="BO1328" s="238"/>
      <c r="BP1328" s="238"/>
      <c r="BQ1328" s="238"/>
      <c r="BR1328" s="238"/>
      <c r="BS1328" s="238"/>
      <c r="BT1328" s="238"/>
      <c r="BU1328" s="238"/>
      <c r="BV1328" s="238"/>
      <c r="BW1328" s="238"/>
      <c r="BX1328" s="238"/>
      <c r="BY1328" s="238"/>
      <c r="BZ1328" s="238"/>
      <c r="CA1328" s="238"/>
      <c r="CB1328" s="238"/>
      <c r="CC1328" s="238"/>
      <c r="CD1328" s="238"/>
      <c r="CE1328" s="238"/>
      <c r="CF1328" s="238"/>
      <c r="CG1328" s="238"/>
      <c r="CH1328" s="238"/>
      <c r="CI1328" s="238"/>
      <c r="CJ1328" s="238"/>
      <c r="CK1328" s="238"/>
      <c r="CL1328" s="238"/>
      <c r="CM1328" s="238"/>
      <c r="CN1328" s="238"/>
      <c r="CO1328" s="238"/>
      <c r="CP1328" s="238"/>
      <c r="CQ1328" s="238"/>
      <c r="CR1328" s="238"/>
      <c r="CS1328" s="238"/>
      <c r="CT1328" s="238"/>
      <c r="CU1328" s="238"/>
      <c r="CV1328" s="238"/>
      <c r="CW1328" s="238"/>
      <c r="CX1328" s="238"/>
      <c r="CY1328" s="238"/>
      <c r="CZ1328" s="238"/>
      <c r="DA1328" s="238"/>
      <c r="DB1328" s="238"/>
      <c r="DC1328" s="238"/>
      <c r="DD1328" s="238"/>
      <c r="DE1328" s="238"/>
      <c r="DF1328" s="238"/>
      <c r="DG1328" s="238"/>
      <c r="DH1328" s="238"/>
      <c r="DI1328" s="238"/>
      <c r="DJ1328" s="238"/>
      <c r="DK1328" s="238"/>
      <c r="DL1328" s="238"/>
      <c r="DM1328" s="238"/>
      <c r="DN1328" s="238"/>
      <c r="DO1328" s="238"/>
      <c r="DP1328" s="238"/>
      <c r="DQ1328" s="238"/>
      <c r="DR1328" s="238"/>
      <c r="DS1328" s="238"/>
      <c r="DT1328" s="238"/>
      <c r="DU1328" s="238"/>
      <c r="DV1328" s="238"/>
      <c r="DW1328" s="238"/>
      <c r="DX1328" s="238"/>
      <c r="DY1328" s="238"/>
      <c r="DZ1328" s="238"/>
      <c r="EA1328" s="238"/>
      <c r="EB1328" s="238"/>
      <c r="EC1328" s="238"/>
      <c r="ED1328" s="238"/>
      <c r="EE1328" s="238"/>
      <c r="EF1328" s="238"/>
      <c r="EG1328" s="238"/>
      <c r="EH1328" s="238"/>
      <c r="EI1328" s="238"/>
      <c r="EJ1328" s="238"/>
      <c r="EK1328" s="238"/>
      <c r="EL1328" s="238"/>
      <c r="EM1328" s="238"/>
      <c r="EN1328" s="238"/>
      <c r="EO1328" s="238"/>
      <c r="EP1328" s="238"/>
      <c r="EQ1328" s="238"/>
      <c r="ER1328" s="238"/>
      <c r="ES1328" s="238"/>
      <c r="ET1328" s="238"/>
      <c r="EU1328" s="238"/>
      <c r="EV1328" s="238"/>
      <c r="EW1328" s="238"/>
      <c r="EX1328" s="238"/>
      <c r="EY1328" s="238"/>
      <c r="EZ1328" s="238"/>
      <c r="FA1328" s="238"/>
      <c r="FB1328" s="238"/>
      <c r="FC1328" s="238"/>
      <c r="FD1328" s="238"/>
      <c r="FE1328" s="238"/>
      <c r="FF1328" s="238"/>
      <c r="FG1328" s="238"/>
      <c r="FH1328" s="238"/>
      <c r="FI1328" s="238"/>
      <c r="FJ1328" s="238"/>
      <c r="FK1328" s="238"/>
      <c r="FL1328" s="238"/>
      <c r="FM1328" s="238"/>
      <c r="FN1328" s="238"/>
      <c r="FO1328" s="238"/>
      <c r="FP1328" s="238"/>
      <c r="FQ1328" s="238"/>
      <c r="FR1328" s="238"/>
      <c r="FS1328" s="238"/>
      <c r="FT1328" s="238"/>
      <c r="FU1328" s="238"/>
      <c r="FV1328" s="238"/>
      <c r="FW1328" s="238"/>
      <c r="FX1328" s="238"/>
      <c r="FY1328" s="238"/>
      <c r="FZ1328" s="238"/>
      <c r="GA1328" s="238"/>
      <c r="GB1328" s="238"/>
      <c r="GC1328" s="238"/>
      <c r="GD1328" s="238"/>
      <c r="GE1328" s="238"/>
      <c r="GF1328" s="238"/>
      <c r="GG1328" s="238"/>
      <c r="GH1328" s="238"/>
      <c r="GI1328" s="238"/>
      <c r="GJ1328" s="238"/>
      <c r="GK1328" s="238"/>
      <c r="GL1328" s="238"/>
      <c r="GM1328" s="238"/>
      <c r="GN1328" s="238"/>
      <c r="GO1328" s="238"/>
      <c r="GP1328" s="238"/>
      <c r="GQ1328" s="238"/>
      <c r="GR1328" s="238"/>
      <c r="GS1328" s="238"/>
      <c r="GT1328" s="238"/>
      <c r="GU1328" s="238"/>
      <c r="GV1328" s="238"/>
      <c r="GW1328" s="238"/>
      <c r="GX1328" s="238"/>
      <c r="GY1328" s="238"/>
      <c r="GZ1328" s="238"/>
      <c r="HA1328" s="238"/>
      <c r="HB1328" s="238"/>
      <c r="HC1328" s="238"/>
      <c r="HD1328" s="238"/>
      <c r="HE1328" s="238"/>
      <c r="HF1328" s="238"/>
      <c r="HG1328" s="238"/>
      <c r="HH1328" s="238"/>
      <c r="HI1328" s="238"/>
      <c r="HJ1328" s="238"/>
      <c r="HK1328" s="238"/>
      <c r="HL1328" s="238"/>
      <c r="HM1328" s="238"/>
      <c r="HN1328" s="238"/>
      <c r="HO1328" s="238"/>
      <c r="HP1328" s="238"/>
      <c r="HQ1328" s="238"/>
      <c r="HR1328" s="238"/>
      <c r="HS1328" s="238"/>
      <c r="HT1328" s="238"/>
      <c r="HU1328" s="238"/>
      <c r="HV1328" s="238"/>
      <c r="HW1328" s="238"/>
      <c r="HX1328" s="238"/>
      <c r="HY1328" s="238"/>
      <c r="HZ1328" s="238"/>
      <c r="IA1328" s="238"/>
      <c r="IB1328" s="238"/>
      <c r="IC1328" s="238"/>
      <c r="ID1328" s="238"/>
      <c r="IE1328" s="238"/>
      <c r="IF1328" s="238"/>
      <c r="IG1328" s="238"/>
      <c r="IH1328" s="238"/>
      <c r="II1328" s="238"/>
      <c r="IJ1328" s="238"/>
      <c r="IK1328" s="238"/>
      <c r="IL1328" s="238"/>
      <c r="IM1328" s="238"/>
      <c r="IN1328" s="238"/>
      <c r="IO1328" s="238"/>
      <c r="IP1328" s="238"/>
      <c r="IQ1328" s="238"/>
      <c r="IR1328" s="238"/>
      <c r="IS1328" s="238"/>
      <c r="IT1328" s="238"/>
      <c r="IU1328" s="238"/>
      <c r="IV1328" s="238"/>
      <c r="IW1328" s="238"/>
      <c r="IX1328" s="238"/>
      <c r="IY1328" s="238"/>
      <c r="IZ1328" s="238"/>
      <c r="JA1328" s="238"/>
      <c r="JB1328" s="238"/>
      <c r="JC1328" s="238"/>
      <c r="JD1328" s="238"/>
      <c r="JE1328" s="238"/>
      <c r="JF1328" s="238"/>
      <c r="JG1328" s="238"/>
      <c r="JH1328" s="238"/>
    </row>
    <row r="1329" spans="1:268" s="791" customFormat="1" x14ac:dyDescent="0.25">
      <c r="A1329" s="738">
        <v>1</v>
      </c>
      <c r="B1329" s="1744">
        <v>1</v>
      </c>
      <c r="C1329" s="407" t="s">
        <v>106</v>
      </c>
      <c r="D1329" s="407"/>
      <c r="E1329" s="407"/>
      <c r="F1329" s="711">
        <v>4000</v>
      </c>
      <c r="G1329" s="92">
        <f>ROUND(F1329/12*$C$3,0)</f>
        <v>1667</v>
      </c>
      <c r="H1329" s="92">
        <v>1661</v>
      </c>
      <c r="I1329" s="440">
        <f>H1329/G1329*100</f>
        <v>99.640071985602887</v>
      </c>
      <c r="J1329" s="572"/>
      <c r="K1329" s="572"/>
      <c r="L1329" s="573"/>
      <c r="M1329" s="573"/>
      <c r="N1329" s="573"/>
      <c r="O1329" s="573"/>
      <c r="P1329" s="573"/>
      <c r="Q1329" s="573"/>
      <c r="R1329" s="63"/>
      <c r="S1329" s="63"/>
      <c r="T1329" s="63"/>
      <c r="U1329" s="63"/>
      <c r="V1329" s="63"/>
      <c r="W1329" s="1599"/>
      <c r="X1329" s="63"/>
      <c r="Y1329" s="63"/>
      <c r="Z1329" s="63"/>
      <c r="AA1329" s="676"/>
      <c r="AB1329" s="63"/>
      <c r="AC1329" s="63"/>
      <c r="AD1329" s="1836"/>
      <c r="AE1329" s="1836"/>
      <c r="AF1329" s="2614"/>
      <c r="AG1329" s="767"/>
      <c r="AH1329" s="238"/>
      <c r="AI1329" s="238"/>
      <c r="AJ1329" s="238"/>
      <c r="AK1329" s="238"/>
      <c r="AL1329" s="238"/>
      <c r="AM1329" s="238"/>
      <c r="AN1329" s="238"/>
      <c r="AO1329" s="238"/>
      <c r="AP1329" s="238"/>
      <c r="AQ1329" s="238"/>
      <c r="AR1329" s="238"/>
      <c r="AS1329" s="238"/>
      <c r="AT1329" s="238"/>
      <c r="AU1329" s="238"/>
      <c r="AV1329" s="238"/>
      <c r="AW1329" s="238"/>
      <c r="AX1329" s="238"/>
      <c r="AY1329" s="238"/>
      <c r="AZ1329" s="238"/>
      <c r="BA1329" s="238"/>
      <c r="BB1329" s="238"/>
      <c r="BC1329" s="238"/>
      <c r="BD1329" s="238"/>
      <c r="BE1329" s="238"/>
      <c r="BF1329" s="238"/>
      <c r="BG1329" s="238"/>
      <c r="BH1329" s="238"/>
      <c r="BI1329" s="238"/>
      <c r="BJ1329" s="238"/>
      <c r="BK1329" s="238"/>
      <c r="BL1329" s="238"/>
      <c r="BM1329" s="238"/>
      <c r="BN1329" s="238"/>
      <c r="BO1329" s="238"/>
      <c r="BP1329" s="238"/>
      <c r="BQ1329" s="238"/>
      <c r="BR1329" s="238"/>
      <c r="BS1329" s="238"/>
      <c r="BT1329" s="238"/>
      <c r="BU1329" s="238"/>
      <c r="BV1329" s="238"/>
      <c r="BW1329" s="238"/>
      <c r="BX1329" s="238"/>
      <c r="BY1329" s="238"/>
      <c r="BZ1329" s="238"/>
      <c r="CA1329" s="238"/>
      <c r="CB1329" s="238"/>
      <c r="CC1329" s="238"/>
      <c r="CD1329" s="238"/>
      <c r="CE1329" s="238"/>
      <c r="CF1329" s="238"/>
      <c r="CG1329" s="238"/>
      <c r="CH1329" s="238"/>
      <c r="CI1329" s="238"/>
      <c r="CJ1329" s="238"/>
      <c r="CK1329" s="238"/>
      <c r="CL1329" s="238"/>
      <c r="CM1329" s="238"/>
      <c r="CN1329" s="238"/>
      <c r="CO1329" s="238"/>
      <c r="CP1329" s="238"/>
      <c r="CQ1329" s="238"/>
      <c r="CR1329" s="238"/>
      <c r="CS1329" s="238"/>
      <c r="CT1329" s="238"/>
      <c r="CU1329" s="238"/>
      <c r="CV1329" s="238"/>
      <c r="CW1329" s="238"/>
      <c r="CX1329" s="238"/>
      <c r="CY1329" s="238"/>
      <c r="CZ1329" s="238"/>
      <c r="DA1329" s="238"/>
      <c r="DB1329" s="238"/>
      <c r="DC1329" s="238"/>
      <c r="DD1329" s="238"/>
      <c r="DE1329" s="238"/>
      <c r="DF1329" s="238"/>
      <c r="DG1329" s="238"/>
      <c r="DH1329" s="238"/>
      <c r="DI1329" s="238"/>
      <c r="DJ1329" s="238"/>
      <c r="DK1329" s="238"/>
      <c r="DL1329" s="238"/>
      <c r="DM1329" s="238"/>
      <c r="DN1329" s="238"/>
      <c r="DO1329" s="238"/>
      <c r="DP1329" s="238"/>
      <c r="DQ1329" s="238"/>
      <c r="DR1329" s="238"/>
      <c r="DS1329" s="238"/>
      <c r="DT1329" s="238"/>
      <c r="DU1329" s="238"/>
      <c r="DV1329" s="238"/>
      <c r="DW1329" s="238"/>
      <c r="DX1329" s="238"/>
      <c r="DY1329" s="238"/>
      <c r="DZ1329" s="238"/>
      <c r="EA1329" s="238"/>
      <c r="EB1329" s="238"/>
      <c r="EC1329" s="238"/>
      <c r="ED1329" s="238"/>
      <c r="EE1329" s="238"/>
      <c r="EF1329" s="238"/>
      <c r="EG1329" s="238"/>
      <c r="EH1329" s="238"/>
      <c r="EI1329" s="238"/>
      <c r="EJ1329" s="238"/>
      <c r="EK1329" s="238"/>
      <c r="EL1329" s="238"/>
      <c r="EM1329" s="238"/>
      <c r="EN1329" s="238"/>
      <c r="EO1329" s="238"/>
      <c r="EP1329" s="238"/>
      <c r="EQ1329" s="238"/>
      <c r="ER1329" s="238"/>
      <c r="ES1329" s="238"/>
      <c r="ET1329" s="238"/>
      <c r="EU1329" s="238"/>
      <c r="EV1329" s="238"/>
      <c r="EW1329" s="238"/>
      <c r="EX1329" s="238"/>
      <c r="EY1329" s="238"/>
      <c r="EZ1329" s="238"/>
      <c r="FA1329" s="238"/>
      <c r="FB1329" s="238"/>
      <c r="FC1329" s="238"/>
      <c r="FD1329" s="238"/>
      <c r="FE1329" s="238"/>
      <c r="FF1329" s="238"/>
      <c r="FG1329" s="238"/>
      <c r="FH1329" s="238"/>
      <c r="FI1329" s="238"/>
      <c r="FJ1329" s="238"/>
      <c r="FK1329" s="238"/>
      <c r="FL1329" s="238"/>
      <c r="FM1329" s="238"/>
      <c r="FN1329" s="238"/>
      <c r="FO1329" s="238"/>
      <c r="FP1329" s="238"/>
      <c r="FQ1329" s="238"/>
      <c r="FR1329" s="238"/>
      <c r="FS1329" s="238"/>
      <c r="FT1329" s="238"/>
      <c r="FU1329" s="238"/>
      <c r="FV1329" s="238"/>
      <c r="FW1329" s="238"/>
      <c r="FX1329" s="238"/>
      <c r="FY1329" s="238"/>
      <c r="FZ1329" s="238"/>
      <c r="GA1329" s="238"/>
      <c r="GB1329" s="238"/>
      <c r="GC1329" s="238"/>
      <c r="GD1329" s="238"/>
      <c r="GE1329" s="238"/>
      <c r="GF1329" s="238"/>
      <c r="GG1329" s="238"/>
      <c r="GH1329" s="238"/>
      <c r="GI1329" s="238"/>
      <c r="GJ1329" s="238"/>
      <c r="GK1329" s="238"/>
      <c r="GL1329" s="238"/>
      <c r="GM1329" s="238"/>
      <c r="GN1329" s="238"/>
      <c r="GO1329" s="238"/>
      <c r="GP1329" s="238"/>
      <c r="GQ1329" s="238"/>
      <c r="GR1329" s="238"/>
      <c r="GS1329" s="238"/>
      <c r="GT1329" s="238"/>
      <c r="GU1329" s="238"/>
      <c r="GV1329" s="238"/>
      <c r="GW1329" s="238"/>
      <c r="GX1329" s="238"/>
      <c r="GY1329" s="238"/>
      <c r="GZ1329" s="238"/>
      <c r="HA1329" s="238"/>
      <c r="HB1329" s="238"/>
      <c r="HC1329" s="238"/>
      <c r="HD1329" s="238"/>
      <c r="HE1329" s="238"/>
      <c r="HF1329" s="238"/>
      <c r="HG1329" s="238"/>
      <c r="HH1329" s="238"/>
      <c r="HI1329" s="238"/>
      <c r="HJ1329" s="238"/>
      <c r="HK1329" s="238"/>
      <c r="HL1329" s="238"/>
      <c r="HM1329" s="238"/>
      <c r="HN1329" s="238"/>
      <c r="HO1329" s="238"/>
      <c r="HP1329" s="238"/>
      <c r="HQ1329" s="238"/>
      <c r="HR1329" s="238"/>
      <c r="HS1329" s="238"/>
      <c r="HT1329" s="238"/>
      <c r="HU1329" s="238"/>
      <c r="HV1329" s="238"/>
      <c r="HW1329" s="238"/>
      <c r="HX1329" s="238"/>
      <c r="HY1329" s="238"/>
      <c r="HZ1329" s="238"/>
      <c r="IA1329" s="238"/>
      <c r="IB1329" s="238"/>
      <c r="IC1329" s="238"/>
      <c r="ID1329" s="238"/>
      <c r="IE1329" s="238"/>
      <c r="IF1329" s="238"/>
      <c r="IG1329" s="238"/>
      <c r="IH1329" s="238"/>
      <c r="II1329" s="238"/>
      <c r="IJ1329" s="238"/>
      <c r="IK1329" s="238"/>
      <c r="IL1329" s="238"/>
      <c r="IM1329" s="238"/>
      <c r="IN1329" s="238"/>
      <c r="IO1329" s="238"/>
      <c r="IP1329" s="238"/>
      <c r="IQ1329" s="238"/>
      <c r="IR1329" s="238"/>
      <c r="IS1329" s="238"/>
      <c r="IT1329" s="238"/>
      <c r="IU1329" s="238"/>
      <c r="IV1329" s="238"/>
      <c r="IW1329" s="238"/>
      <c r="IX1329" s="238"/>
      <c r="IY1329" s="238"/>
      <c r="IZ1329" s="238"/>
      <c r="JA1329" s="238"/>
      <c r="JB1329" s="238"/>
      <c r="JC1329" s="238"/>
      <c r="JD1329" s="238"/>
      <c r="JE1329" s="238"/>
      <c r="JF1329" s="238"/>
      <c r="JG1329" s="238"/>
      <c r="JH1329" s="238"/>
    </row>
    <row r="1330" spans="1:268" s="791" customFormat="1" x14ac:dyDescent="0.25">
      <c r="A1330" s="738"/>
      <c r="B1330" s="1744"/>
      <c r="C1330" s="213" t="s">
        <v>165</v>
      </c>
      <c r="D1330" s="213"/>
      <c r="E1330" s="510"/>
      <c r="F1330" s="2067"/>
      <c r="G1330" s="98"/>
      <c r="H1330" s="98"/>
      <c r="I1330" s="511"/>
      <c r="J1330" s="2111"/>
      <c r="K1330" s="2111"/>
      <c r="L1330" s="2112"/>
      <c r="M1330" s="2112"/>
      <c r="N1330" s="2112"/>
      <c r="O1330" s="2112"/>
      <c r="P1330" s="2112"/>
      <c r="Q1330" s="2112"/>
      <c r="R1330" s="574">
        <v>4885.5000599999994</v>
      </c>
      <c r="S1330" s="574">
        <v>4885.5000599999994</v>
      </c>
      <c r="T1330" s="574">
        <v>4885.5000599999994</v>
      </c>
      <c r="U1330" s="574">
        <v>4885.5000599999994</v>
      </c>
      <c r="V1330" s="574">
        <v>4885.5000599999994</v>
      </c>
      <c r="W1330" s="1599">
        <f>R1330/12*$C$3+(S1330-R1330)/11*4+(T1330-S1330)/10*3+(U1330-T1330)/9*2+(V1330-U1330)/8*1</f>
        <v>2035.6250249999996</v>
      </c>
      <c r="X1330" s="574">
        <f>AB1330-AA1330</f>
        <v>2035.9205999999999</v>
      </c>
      <c r="Y1330" s="574"/>
      <c r="Z1330" s="574">
        <f>X1330-W1330</f>
        <v>0.29557500000032633</v>
      </c>
      <c r="AA1330" s="2113">
        <v>-2.24078</v>
      </c>
      <c r="AB1330" s="574">
        <v>2033.6798199999998</v>
      </c>
      <c r="AC1330" s="574"/>
      <c r="AD1330" s="2114"/>
      <c r="AE1330" s="2114"/>
      <c r="AF1330" s="2614"/>
      <c r="AG1330" s="767"/>
      <c r="AH1330" s="238"/>
      <c r="AI1330" s="238"/>
      <c r="AJ1330" s="238"/>
      <c r="AK1330" s="238"/>
      <c r="AL1330" s="238"/>
      <c r="AM1330" s="238"/>
      <c r="AN1330" s="238"/>
      <c r="AO1330" s="238"/>
      <c r="AP1330" s="238"/>
      <c r="AQ1330" s="238"/>
      <c r="AR1330" s="238"/>
      <c r="AS1330" s="238"/>
      <c r="AT1330" s="238"/>
      <c r="AU1330" s="238"/>
      <c r="AV1330" s="238"/>
      <c r="AW1330" s="238"/>
      <c r="AX1330" s="238"/>
      <c r="AY1330" s="238"/>
      <c r="AZ1330" s="238"/>
      <c r="BA1330" s="238"/>
      <c r="BB1330" s="238"/>
      <c r="BC1330" s="238"/>
      <c r="BD1330" s="238"/>
      <c r="BE1330" s="238"/>
      <c r="BF1330" s="238"/>
      <c r="BG1330" s="238"/>
      <c r="BH1330" s="238"/>
      <c r="BI1330" s="238"/>
      <c r="BJ1330" s="238"/>
      <c r="BK1330" s="238"/>
      <c r="BL1330" s="238"/>
      <c r="BM1330" s="238"/>
      <c r="BN1330" s="238"/>
      <c r="BO1330" s="238"/>
      <c r="BP1330" s="238"/>
      <c r="BQ1330" s="238"/>
      <c r="BR1330" s="238"/>
      <c r="BS1330" s="238"/>
      <c r="BT1330" s="238"/>
      <c r="BU1330" s="238"/>
      <c r="BV1330" s="238"/>
      <c r="BW1330" s="238"/>
      <c r="BX1330" s="238"/>
      <c r="BY1330" s="238"/>
      <c r="BZ1330" s="238"/>
      <c r="CA1330" s="238"/>
      <c r="CB1330" s="238"/>
      <c r="CC1330" s="238"/>
      <c r="CD1330" s="238"/>
      <c r="CE1330" s="238"/>
      <c r="CF1330" s="238"/>
      <c r="CG1330" s="238"/>
      <c r="CH1330" s="238"/>
      <c r="CI1330" s="238"/>
      <c r="CJ1330" s="238"/>
      <c r="CK1330" s="238"/>
      <c r="CL1330" s="238"/>
      <c r="CM1330" s="238"/>
      <c r="CN1330" s="238"/>
      <c r="CO1330" s="238"/>
      <c r="CP1330" s="238"/>
      <c r="CQ1330" s="238"/>
      <c r="CR1330" s="238"/>
      <c r="CS1330" s="238"/>
      <c r="CT1330" s="238"/>
      <c r="CU1330" s="238"/>
      <c r="CV1330" s="238"/>
      <c r="CW1330" s="238"/>
      <c r="CX1330" s="238"/>
      <c r="CY1330" s="238"/>
      <c r="CZ1330" s="238"/>
      <c r="DA1330" s="238"/>
      <c r="DB1330" s="238"/>
      <c r="DC1330" s="238"/>
      <c r="DD1330" s="238"/>
      <c r="DE1330" s="238"/>
      <c r="DF1330" s="238"/>
      <c r="DG1330" s="238"/>
      <c r="DH1330" s="238"/>
      <c r="DI1330" s="238"/>
      <c r="DJ1330" s="238"/>
      <c r="DK1330" s="238"/>
      <c r="DL1330" s="238"/>
      <c r="DM1330" s="238"/>
      <c r="DN1330" s="238"/>
      <c r="DO1330" s="238"/>
      <c r="DP1330" s="238"/>
      <c r="DQ1330" s="238"/>
      <c r="DR1330" s="238"/>
      <c r="DS1330" s="238"/>
      <c r="DT1330" s="238"/>
      <c r="DU1330" s="238"/>
      <c r="DV1330" s="238"/>
      <c r="DW1330" s="238"/>
      <c r="DX1330" s="238"/>
      <c r="DY1330" s="238"/>
      <c r="DZ1330" s="238"/>
      <c r="EA1330" s="238"/>
      <c r="EB1330" s="238"/>
      <c r="EC1330" s="238"/>
      <c r="ED1330" s="238"/>
      <c r="EE1330" s="238"/>
      <c r="EF1330" s="238"/>
      <c r="EG1330" s="238"/>
      <c r="EH1330" s="238"/>
      <c r="EI1330" s="238"/>
      <c r="EJ1330" s="238"/>
      <c r="EK1330" s="238"/>
      <c r="EL1330" s="238"/>
      <c r="EM1330" s="238"/>
      <c r="EN1330" s="238"/>
      <c r="EO1330" s="238"/>
      <c r="EP1330" s="238"/>
      <c r="EQ1330" s="238"/>
      <c r="ER1330" s="238"/>
      <c r="ES1330" s="238"/>
      <c r="ET1330" s="238"/>
      <c r="EU1330" s="238"/>
      <c r="EV1330" s="238"/>
      <c r="EW1330" s="238"/>
      <c r="EX1330" s="238"/>
      <c r="EY1330" s="238"/>
      <c r="EZ1330" s="238"/>
      <c r="FA1330" s="238"/>
      <c r="FB1330" s="238"/>
      <c r="FC1330" s="238"/>
      <c r="FD1330" s="238"/>
      <c r="FE1330" s="238"/>
      <c r="FF1330" s="238"/>
      <c r="FG1330" s="238"/>
      <c r="FH1330" s="238"/>
      <c r="FI1330" s="238"/>
      <c r="FJ1330" s="238"/>
      <c r="FK1330" s="238"/>
      <c r="FL1330" s="238"/>
      <c r="FM1330" s="238"/>
      <c r="FN1330" s="238"/>
      <c r="FO1330" s="238"/>
      <c r="FP1330" s="238"/>
      <c r="FQ1330" s="238"/>
      <c r="FR1330" s="238"/>
      <c r="FS1330" s="238"/>
      <c r="FT1330" s="238"/>
      <c r="FU1330" s="238"/>
      <c r="FV1330" s="238"/>
      <c r="FW1330" s="238"/>
      <c r="FX1330" s="238"/>
      <c r="FY1330" s="238"/>
      <c r="FZ1330" s="238"/>
      <c r="GA1330" s="238"/>
      <c r="GB1330" s="238"/>
      <c r="GC1330" s="238"/>
      <c r="GD1330" s="238"/>
      <c r="GE1330" s="238"/>
      <c r="GF1330" s="238"/>
      <c r="GG1330" s="238"/>
      <c r="GH1330" s="238"/>
      <c r="GI1330" s="238"/>
      <c r="GJ1330" s="238"/>
      <c r="GK1330" s="238"/>
      <c r="GL1330" s="238"/>
      <c r="GM1330" s="238"/>
      <c r="GN1330" s="238"/>
      <c r="GO1330" s="238"/>
      <c r="GP1330" s="238"/>
      <c r="GQ1330" s="238"/>
      <c r="GR1330" s="238"/>
      <c r="GS1330" s="238"/>
      <c r="GT1330" s="238"/>
      <c r="GU1330" s="238"/>
      <c r="GV1330" s="238"/>
      <c r="GW1330" s="238"/>
      <c r="GX1330" s="238"/>
      <c r="GY1330" s="238"/>
      <c r="GZ1330" s="238"/>
      <c r="HA1330" s="238"/>
      <c r="HB1330" s="238"/>
      <c r="HC1330" s="238"/>
      <c r="HD1330" s="238"/>
      <c r="HE1330" s="238"/>
      <c r="HF1330" s="238"/>
      <c r="HG1330" s="238"/>
      <c r="HH1330" s="238"/>
      <c r="HI1330" s="238"/>
      <c r="HJ1330" s="238"/>
      <c r="HK1330" s="238"/>
      <c r="HL1330" s="238"/>
      <c r="HM1330" s="238"/>
      <c r="HN1330" s="238"/>
      <c r="HO1330" s="238"/>
      <c r="HP1330" s="238"/>
      <c r="HQ1330" s="238"/>
      <c r="HR1330" s="238"/>
      <c r="HS1330" s="238"/>
      <c r="HT1330" s="238"/>
      <c r="HU1330" s="238"/>
      <c r="HV1330" s="238"/>
      <c r="HW1330" s="238"/>
      <c r="HX1330" s="238"/>
      <c r="HY1330" s="238"/>
      <c r="HZ1330" s="238"/>
      <c r="IA1330" s="238"/>
      <c r="IB1330" s="238"/>
      <c r="IC1330" s="238"/>
      <c r="ID1330" s="238"/>
      <c r="IE1330" s="238"/>
      <c r="IF1330" s="238"/>
      <c r="IG1330" s="238"/>
      <c r="IH1330" s="238"/>
      <c r="II1330" s="238"/>
      <c r="IJ1330" s="238"/>
      <c r="IK1330" s="238"/>
      <c r="IL1330" s="238"/>
      <c r="IM1330" s="238"/>
      <c r="IN1330" s="238"/>
      <c r="IO1330" s="238"/>
      <c r="IP1330" s="238"/>
      <c r="IQ1330" s="238"/>
      <c r="IR1330" s="238"/>
      <c r="IS1330" s="238"/>
      <c r="IT1330" s="238"/>
      <c r="IU1330" s="238"/>
      <c r="IV1330" s="238"/>
      <c r="IW1330" s="238"/>
      <c r="IX1330" s="238"/>
      <c r="IY1330" s="238"/>
      <c r="IZ1330" s="238"/>
      <c r="JA1330" s="238"/>
      <c r="JB1330" s="238"/>
      <c r="JC1330" s="238"/>
      <c r="JD1330" s="238"/>
      <c r="JE1330" s="238"/>
      <c r="JF1330" s="238"/>
      <c r="JG1330" s="238"/>
      <c r="JH1330" s="238"/>
    </row>
    <row r="1331" spans="1:268" x14ac:dyDescent="0.25">
      <c r="A1331" s="738">
        <v>1</v>
      </c>
      <c r="B1331" s="1744">
        <v>1</v>
      </c>
      <c r="C1331" s="213" t="s">
        <v>343</v>
      </c>
      <c r="D1331" s="213"/>
      <c r="E1331" s="814"/>
      <c r="F1331" s="2278">
        <f>F1320+F1323</f>
        <v>6887</v>
      </c>
      <c r="G1331" s="877">
        <f>G1320+G1323</f>
        <v>2870</v>
      </c>
      <c r="H1331" s="877">
        <f>H1320+H1323</f>
        <v>2870</v>
      </c>
      <c r="I1331" s="877">
        <f>H1331/G1331*100</f>
        <v>100</v>
      </c>
      <c r="J1331" s="878"/>
      <c r="K1331" s="878"/>
      <c r="L1331" s="879"/>
      <c r="M1331" s="879"/>
      <c r="N1331" s="879"/>
      <c r="O1331" s="879"/>
      <c r="P1331" s="879"/>
      <c r="Q1331" s="879"/>
      <c r="R1331" s="760">
        <f>SUM(R1330,R1324)</f>
        <v>6666.8033599999999</v>
      </c>
      <c r="S1331" s="760">
        <f>SUM(S1330,S1324)</f>
        <v>6666.8033599999999</v>
      </c>
      <c r="T1331" s="760">
        <f>SUM(T1330,T1324)</f>
        <v>6666.8033599999999</v>
      </c>
      <c r="U1331" s="760">
        <f>SUM(U1330,U1324)</f>
        <v>6666.8033599999999</v>
      </c>
      <c r="V1331" s="760">
        <f>SUM(V1330,V1324)</f>
        <v>6666.8033599999999</v>
      </c>
      <c r="W1331" s="1607">
        <f t="shared" ref="W1331:AB1331" si="933">SUM(W1330,W1324)</f>
        <v>2777.8347333333331</v>
      </c>
      <c r="X1331" s="760">
        <f t="shared" si="933"/>
        <v>2777.6528099999996</v>
      </c>
      <c r="Y1331" s="760">
        <f t="shared" si="933"/>
        <v>0</v>
      </c>
      <c r="Z1331" s="760">
        <f t="shared" si="933"/>
        <v>-0.18192333333320221</v>
      </c>
      <c r="AA1331" s="880">
        <f t="shared" si="933"/>
        <v>-2.24078</v>
      </c>
      <c r="AB1331" s="760">
        <f t="shared" si="933"/>
        <v>2775.4120299999995</v>
      </c>
      <c r="AC1331" s="877">
        <f>AC1320+AC1323</f>
        <v>0</v>
      </c>
      <c r="AD1331" s="760">
        <f t="shared" ref="AD1331:AE1331" si="934">SUM(AD1330,AD1324)</f>
        <v>0</v>
      </c>
      <c r="AE1331" s="760">
        <f t="shared" si="934"/>
        <v>0</v>
      </c>
      <c r="AF1331" s="2614"/>
    </row>
    <row r="1332" spans="1:268" ht="15" customHeight="1" thickBot="1" x14ac:dyDescent="0.3">
      <c r="A1332" s="738">
        <v>1</v>
      </c>
      <c r="B1332" s="1744">
        <v>1</v>
      </c>
      <c r="C1332" s="775" t="s">
        <v>17</v>
      </c>
      <c r="D1332" s="775"/>
      <c r="E1332" s="775"/>
      <c r="F1332" s="2235"/>
      <c r="G1332" s="445"/>
      <c r="H1332" s="445"/>
      <c r="I1332" s="589"/>
      <c r="J1332" s="613"/>
      <c r="K1332" s="613"/>
      <c r="L1332" s="881"/>
      <c r="M1332" s="881"/>
      <c r="N1332" s="881"/>
      <c r="O1332" s="881"/>
      <c r="P1332" s="881"/>
      <c r="Q1332" s="881"/>
      <c r="R1332" s="17">
        <f t="shared" ref="R1332:S1332" si="935">SUM(R1331)</f>
        <v>6666.8033599999999</v>
      </c>
      <c r="S1332" s="17">
        <f t="shared" si="935"/>
        <v>6666.8033599999999</v>
      </c>
      <c r="T1332" s="17">
        <f t="shared" ref="T1332:U1332" si="936">SUM(T1331)</f>
        <v>6666.8033599999999</v>
      </c>
      <c r="U1332" s="17">
        <f t="shared" si="936"/>
        <v>6666.8033599999999</v>
      </c>
      <c r="V1332" s="17">
        <f t="shared" ref="V1332" si="937">SUM(V1331)</f>
        <v>6666.8033599999999</v>
      </c>
      <c r="W1332" s="1672">
        <f t="shared" ref="W1332:AA1332" si="938">SUM(W1331)</f>
        <v>2777.8347333333331</v>
      </c>
      <c r="X1332" s="614">
        <f t="shared" si="938"/>
        <v>2777.6528099999996</v>
      </c>
      <c r="Y1332" s="614"/>
      <c r="Z1332" s="614">
        <f t="shared" si="938"/>
        <v>-0.18192333333320221</v>
      </c>
      <c r="AA1332" s="614">
        <f t="shared" si="938"/>
        <v>-2.24078</v>
      </c>
      <c r="AB1332" s="614">
        <f>SUM(AB1331)</f>
        <v>2775.4120299999995</v>
      </c>
      <c r="AC1332" s="614">
        <f>AC1331</f>
        <v>0</v>
      </c>
      <c r="AD1332" s="614">
        <f t="shared" ref="AD1332:AE1332" si="939">SUM(AD1331)</f>
        <v>0</v>
      </c>
      <c r="AE1332" s="614">
        <f t="shared" si="939"/>
        <v>0</v>
      </c>
      <c r="AF1332" s="2614"/>
    </row>
    <row r="1333" spans="1:268" x14ac:dyDescent="0.25">
      <c r="A1333" s="738">
        <v>1</v>
      </c>
      <c r="B1333" s="1744">
        <v>1</v>
      </c>
      <c r="C1333" s="1487" t="s">
        <v>87</v>
      </c>
      <c r="D1333" s="1487"/>
      <c r="E1333" s="1487"/>
      <c r="F1333" s="2265"/>
      <c r="G1333" s="1510"/>
      <c r="H1333" s="1510"/>
      <c r="I1333" s="1510"/>
      <c r="J1333" s="1523"/>
      <c r="K1333" s="1523"/>
      <c r="L1333" s="1488"/>
      <c r="M1333" s="1488"/>
      <c r="N1333" s="1488"/>
      <c r="O1333" s="1488"/>
      <c r="P1333" s="1488"/>
      <c r="Q1333" s="1488"/>
      <c r="R1333" s="1445">
        <f t="shared" ref="R1333:S1333" si="940">SUM(R1332,R1316)</f>
        <v>464720.66387239995</v>
      </c>
      <c r="S1333" s="1445">
        <f t="shared" si="940"/>
        <v>464720.66387239995</v>
      </c>
      <c r="T1333" s="1445">
        <f t="shared" ref="T1333:U1333" si="941">SUM(T1332,T1316)</f>
        <v>464720.66387239995</v>
      </c>
      <c r="U1333" s="1445">
        <f t="shared" si="941"/>
        <v>464720.66387239995</v>
      </c>
      <c r="V1333" s="1445">
        <f t="shared" ref="V1333" si="942">SUM(V1332,V1316)</f>
        <v>464720.66387239995</v>
      </c>
      <c r="W1333" s="1640">
        <f t="shared" ref="W1333:Y1333" si="943">SUM(W1332,W1316)</f>
        <v>193633.60994683328</v>
      </c>
      <c r="X1333" s="1445">
        <f t="shared" si="943"/>
        <v>192589.68413000001</v>
      </c>
      <c r="Y1333" s="1445">
        <f t="shared" si="943"/>
        <v>69.185580000000002</v>
      </c>
      <c r="Z1333" s="1445">
        <f>SUM(Z1332,Z1316)</f>
        <v>-1043.925816833294</v>
      </c>
      <c r="AA1333" s="1445">
        <f>SUM(AA1332,AA1316)</f>
        <v>-4089.6105700000007</v>
      </c>
      <c r="AB1333" s="1445">
        <f>SUM(AB1332,AB1316)</f>
        <v>188569.25914000004</v>
      </c>
      <c r="AC1333" s="1510"/>
      <c r="AD1333" s="1445">
        <f t="shared" ref="AD1333:AE1333" si="944">SUM(AD1332,AD1316)</f>
        <v>5680812.6899999985</v>
      </c>
      <c r="AE1333" s="1445">
        <f t="shared" si="944"/>
        <v>5680.8126899999988</v>
      </c>
      <c r="AF1333" s="2614"/>
    </row>
    <row r="1334" spans="1:268" x14ac:dyDescent="0.25">
      <c r="A1334" s="738">
        <v>1</v>
      </c>
      <c r="B1334" s="1744">
        <v>1</v>
      </c>
      <c r="C1334" s="1395" t="s">
        <v>93</v>
      </c>
      <c r="D1334" s="1395"/>
      <c r="E1334" s="1395"/>
      <c r="F1334" s="2194">
        <f>SUM(F1269)</f>
        <v>5250</v>
      </c>
      <c r="G1334" s="1356">
        <f>SUM(G1269)</f>
        <v>2187.5</v>
      </c>
      <c r="H1334" s="1356">
        <f>SUM(H1269)</f>
        <v>2297</v>
      </c>
      <c r="I1334" s="1356">
        <f>H1334/G1334*100</f>
        <v>105.00571428571428</v>
      </c>
      <c r="J1334" s="1184">
        <f>SUM(L1334/F1334)</f>
        <v>9.0371428571428574</v>
      </c>
      <c r="K1334" s="1184">
        <f>N1334/H1334</f>
        <v>8.7884196778406611</v>
      </c>
      <c r="L1334" s="1356">
        <f>SUM(L1269)</f>
        <v>47445</v>
      </c>
      <c r="M1334" s="1356">
        <f>SUM(M1269)</f>
        <v>19770</v>
      </c>
      <c r="N1334" s="1356">
        <f>SUM(N1269)</f>
        <v>20187</v>
      </c>
      <c r="O1334" s="1356">
        <f>N1334/M1334*100</f>
        <v>102.1092564491654</v>
      </c>
      <c r="P1334" s="1356">
        <f>SUM(P1269)</f>
        <v>144</v>
      </c>
      <c r="Q1334" s="1181">
        <f>N1334/$C$3*12/P1334</f>
        <v>336.45000000000005</v>
      </c>
      <c r="R1334" s="1356">
        <f t="shared" ref="R1334:X1334" si="945">SUM(R1269)</f>
        <v>186060.30617999999</v>
      </c>
      <c r="S1334" s="1356">
        <f t="shared" si="945"/>
        <v>186060.30617999999</v>
      </c>
      <c r="T1334" s="1356">
        <f t="shared" si="945"/>
        <v>186060.30617999999</v>
      </c>
      <c r="U1334" s="1356">
        <f t="shared" si="945"/>
        <v>186060.30617999999</v>
      </c>
      <c r="V1334" s="1356">
        <f t="shared" ref="V1334" si="946">SUM(V1269)</f>
        <v>186060.30617999999</v>
      </c>
      <c r="W1334" s="1665">
        <f t="shared" si="945"/>
        <v>77525.127574999991</v>
      </c>
      <c r="X1334" s="1356">
        <f t="shared" si="945"/>
        <v>76484.400020000016</v>
      </c>
      <c r="Y1334" s="1356"/>
      <c r="Z1334" s="1356">
        <f t="shared" ref="Z1334:AE1334" si="947">SUM(Z1269)</f>
        <v>-1040.7275549999758</v>
      </c>
      <c r="AA1334" s="1356">
        <f t="shared" si="947"/>
        <v>-2843.1208400000005</v>
      </c>
      <c r="AB1334" s="1356">
        <f t="shared" si="947"/>
        <v>73641.279180000012</v>
      </c>
      <c r="AC1334" s="1356">
        <f t="shared" si="947"/>
        <v>69</v>
      </c>
      <c r="AD1334" s="1356">
        <f t="shared" si="947"/>
        <v>1985122.56</v>
      </c>
      <c r="AE1334" s="1356">
        <f t="shared" si="947"/>
        <v>1985.12256</v>
      </c>
      <c r="AF1334" s="2614"/>
    </row>
    <row r="1335" spans="1:268" s="791" customFormat="1" x14ac:dyDescent="0.25">
      <c r="A1335" s="738">
        <v>1</v>
      </c>
      <c r="B1335" s="1744">
        <v>1</v>
      </c>
      <c r="C1335" s="1316" t="s">
        <v>313</v>
      </c>
      <c r="D1335" s="1316"/>
      <c r="E1335" s="1185"/>
      <c r="F1335" s="2257"/>
      <c r="G1335" s="1186"/>
      <c r="H1335" s="1186"/>
      <c r="I1335" s="1186"/>
      <c r="J1335" s="1449"/>
      <c r="K1335" s="1449"/>
      <c r="L1335" s="1450"/>
      <c r="M1335" s="1450"/>
      <c r="N1335" s="1450"/>
      <c r="O1335" s="1450"/>
      <c r="P1335" s="1450"/>
      <c r="Q1335" s="1450"/>
      <c r="R1335" s="1478"/>
      <c r="S1335" s="1478"/>
      <c r="T1335" s="1478"/>
      <c r="U1335" s="1478"/>
      <c r="V1335" s="1478"/>
      <c r="W1335" s="1617"/>
      <c r="X1335" s="1478"/>
      <c r="Y1335" s="1478"/>
      <c r="Z1335" s="1478"/>
      <c r="AA1335" s="1524"/>
      <c r="AB1335" s="1478"/>
      <c r="AC1335" s="1186"/>
      <c r="AD1335" s="1478"/>
      <c r="AE1335" s="1478"/>
      <c r="AF1335" s="2614"/>
      <c r="AG1335" s="767"/>
      <c r="AH1335" s="238"/>
      <c r="AI1335" s="238"/>
      <c r="AJ1335" s="238"/>
      <c r="AK1335" s="238"/>
      <c r="AL1335" s="238"/>
      <c r="AM1335" s="238"/>
      <c r="AN1335" s="238"/>
      <c r="AO1335" s="238"/>
      <c r="AP1335" s="238"/>
      <c r="AQ1335" s="238"/>
      <c r="AR1335" s="238"/>
      <c r="AS1335" s="238"/>
      <c r="AT1335" s="238"/>
      <c r="AU1335" s="238"/>
      <c r="AV1335" s="238"/>
      <c r="AW1335" s="238"/>
      <c r="AX1335" s="238"/>
      <c r="AY1335" s="238"/>
      <c r="AZ1335" s="238"/>
      <c r="BA1335" s="238"/>
      <c r="BB1335" s="238"/>
      <c r="BC1335" s="238"/>
      <c r="BD1335" s="238"/>
      <c r="BE1335" s="238"/>
      <c r="BF1335" s="238"/>
      <c r="BG1335" s="238"/>
      <c r="BH1335" s="238"/>
      <c r="BI1335" s="238"/>
      <c r="BJ1335" s="238"/>
      <c r="BK1335" s="238"/>
      <c r="BL1335" s="238"/>
      <c r="BM1335" s="238"/>
      <c r="BN1335" s="238"/>
      <c r="BO1335" s="238"/>
      <c r="BP1335" s="238"/>
      <c r="BQ1335" s="238"/>
      <c r="BR1335" s="238"/>
      <c r="BS1335" s="238"/>
      <c r="BT1335" s="238"/>
      <c r="BU1335" s="238"/>
      <c r="BV1335" s="238"/>
      <c r="BW1335" s="238"/>
      <c r="BX1335" s="238"/>
      <c r="BY1335" s="238"/>
      <c r="BZ1335" s="238"/>
      <c r="CA1335" s="238"/>
      <c r="CB1335" s="238"/>
      <c r="CC1335" s="238"/>
      <c r="CD1335" s="238"/>
      <c r="CE1335" s="238"/>
      <c r="CF1335" s="238"/>
      <c r="CG1335" s="238"/>
      <c r="CH1335" s="238"/>
      <c r="CI1335" s="238"/>
      <c r="CJ1335" s="238"/>
      <c r="CK1335" s="238"/>
      <c r="CL1335" s="238"/>
      <c r="CM1335" s="238"/>
      <c r="CN1335" s="238"/>
      <c r="CO1335" s="238"/>
      <c r="CP1335" s="238"/>
      <c r="CQ1335" s="238"/>
      <c r="CR1335" s="238"/>
      <c r="CS1335" s="238"/>
      <c r="CT1335" s="238"/>
      <c r="CU1335" s="238"/>
      <c r="CV1335" s="238"/>
      <c r="CW1335" s="238"/>
      <c r="CX1335" s="238"/>
      <c r="CY1335" s="238"/>
      <c r="CZ1335" s="238"/>
      <c r="DA1335" s="238"/>
      <c r="DB1335" s="238"/>
      <c r="DC1335" s="238"/>
      <c r="DD1335" s="238"/>
      <c r="DE1335" s="238"/>
      <c r="DF1335" s="238"/>
      <c r="DG1335" s="238"/>
      <c r="DH1335" s="238"/>
      <c r="DI1335" s="238"/>
      <c r="DJ1335" s="238"/>
      <c r="DK1335" s="238"/>
      <c r="DL1335" s="238"/>
      <c r="DM1335" s="238"/>
      <c r="DN1335" s="238"/>
      <c r="DO1335" s="238"/>
      <c r="DP1335" s="238"/>
      <c r="DQ1335" s="238"/>
      <c r="DR1335" s="238"/>
      <c r="DS1335" s="238"/>
      <c r="DT1335" s="238"/>
      <c r="DU1335" s="238"/>
      <c r="DV1335" s="238"/>
      <c r="DW1335" s="238"/>
      <c r="DX1335" s="238"/>
      <c r="DY1335" s="238"/>
      <c r="DZ1335" s="238"/>
      <c r="EA1335" s="238"/>
      <c r="EB1335" s="238"/>
      <c r="EC1335" s="238"/>
      <c r="ED1335" s="238"/>
      <c r="EE1335" s="238"/>
      <c r="EF1335" s="238"/>
      <c r="EG1335" s="238"/>
      <c r="EH1335" s="238"/>
      <c r="EI1335" s="238"/>
      <c r="EJ1335" s="238"/>
      <c r="EK1335" s="238"/>
      <c r="EL1335" s="238"/>
      <c r="EM1335" s="238"/>
      <c r="EN1335" s="238"/>
      <c r="EO1335" s="238"/>
      <c r="EP1335" s="238"/>
      <c r="EQ1335" s="238"/>
      <c r="ER1335" s="238"/>
      <c r="ES1335" s="238"/>
      <c r="ET1335" s="238"/>
      <c r="EU1335" s="238"/>
      <c r="EV1335" s="238"/>
      <c r="EW1335" s="238"/>
      <c r="EX1335" s="238"/>
      <c r="EY1335" s="238"/>
      <c r="EZ1335" s="238"/>
      <c r="FA1335" s="238"/>
      <c r="FB1335" s="238"/>
      <c r="FC1335" s="238"/>
      <c r="FD1335" s="238"/>
      <c r="FE1335" s="238"/>
      <c r="FF1335" s="238"/>
      <c r="FG1335" s="238"/>
      <c r="FH1335" s="238"/>
      <c r="FI1335" s="238"/>
      <c r="FJ1335" s="238"/>
      <c r="FK1335" s="238"/>
      <c r="FL1335" s="238"/>
      <c r="FM1335" s="238"/>
      <c r="FN1335" s="238"/>
      <c r="FO1335" s="238"/>
      <c r="FP1335" s="238"/>
      <c r="FQ1335" s="238"/>
      <c r="FR1335" s="238"/>
      <c r="FS1335" s="238"/>
      <c r="FT1335" s="238"/>
      <c r="FU1335" s="238"/>
      <c r="FV1335" s="238"/>
      <c r="FW1335" s="238"/>
      <c r="FX1335" s="238"/>
      <c r="FY1335" s="238"/>
      <c r="FZ1335" s="238"/>
      <c r="GA1335" s="238"/>
      <c r="GB1335" s="238"/>
      <c r="GC1335" s="238"/>
      <c r="GD1335" s="238"/>
      <c r="GE1335" s="238"/>
      <c r="GF1335" s="238"/>
      <c r="GG1335" s="238"/>
      <c r="GH1335" s="238"/>
      <c r="GI1335" s="238"/>
      <c r="GJ1335" s="238"/>
      <c r="GK1335" s="238"/>
      <c r="GL1335" s="238"/>
      <c r="GM1335" s="238"/>
      <c r="GN1335" s="238"/>
      <c r="GO1335" s="238"/>
      <c r="GP1335" s="238"/>
      <c r="GQ1335" s="238"/>
      <c r="GR1335" s="238"/>
      <c r="GS1335" s="238"/>
      <c r="GT1335" s="238"/>
      <c r="GU1335" s="238"/>
      <c r="GV1335" s="238"/>
      <c r="GW1335" s="238"/>
      <c r="GX1335" s="238"/>
      <c r="GY1335" s="238"/>
      <c r="GZ1335" s="238"/>
      <c r="HA1335" s="238"/>
      <c r="HB1335" s="238"/>
      <c r="HC1335" s="238"/>
      <c r="HD1335" s="238"/>
      <c r="HE1335" s="238"/>
      <c r="HF1335" s="238"/>
      <c r="HG1335" s="238"/>
      <c r="HH1335" s="238"/>
      <c r="HI1335" s="238"/>
      <c r="HJ1335" s="238"/>
      <c r="HK1335" s="238"/>
      <c r="HL1335" s="238"/>
      <c r="HM1335" s="238"/>
      <c r="HN1335" s="238"/>
      <c r="HO1335" s="238"/>
      <c r="HP1335" s="238"/>
      <c r="HQ1335" s="238"/>
      <c r="HR1335" s="238"/>
      <c r="HS1335" s="238"/>
      <c r="HT1335" s="238"/>
      <c r="HU1335" s="238"/>
      <c r="HV1335" s="238"/>
      <c r="HW1335" s="238"/>
      <c r="HX1335" s="238"/>
      <c r="HY1335" s="238"/>
      <c r="HZ1335" s="238"/>
      <c r="IA1335" s="238"/>
      <c r="IB1335" s="238"/>
      <c r="IC1335" s="238"/>
      <c r="ID1335" s="238"/>
      <c r="IE1335" s="238"/>
      <c r="IF1335" s="238"/>
      <c r="IG1335" s="238"/>
      <c r="IH1335" s="238"/>
      <c r="II1335" s="238"/>
      <c r="IJ1335" s="238"/>
      <c r="IK1335" s="238"/>
      <c r="IL1335" s="238"/>
      <c r="IM1335" s="238"/>
      <c r="IN1335" s="238"/>
      <c r="IO1335" s="238"/>
      <c r="IP1335" s="238"/>
      <c r="IQ1335" s="238"/>
      <c r="IR1335" s="238"/>
      <c r="IS1335" s="238"/>
      <c r="IT1335" s="238"/>
      <c r="IU1335" s="238"/>
      <c r="IV1335" s="238"/>
      <c r="IW1335" s="238"/>
      <c r="IX1335" s="238"/>
      <c r="IY1335" s="238"/>
      <c r="IZ1335" s="238"/>
      <c r="JA1335" s="238"/>
      <c r="JB1335" s="238"/>
      <c r="JC1335" s="238"/>
      <c r="JD1335" s="238"/>
      <c r="JE1335" s="238"/>
      <c r="JF1335" s="238"/>
      <c r="JG1335" s="238"/>
      <c r="JH1335" s="238"/>
    </row>
    <row r="1336" spans="1:268" s="791" customFormat="1" x14ac:dyDescent="0.25">
      <c r="A1336" s="738"/>
      <c r="B1336" s="1744">
        <v>1</v>
      </c>
      <c r="C1336" s="1346" t="s">
        <v>302</v>
      </c>
      <c r="D1336" s="1346"/>
      <c r="E1336" s="1185"/>
      <c r="F1336" s="2257"/>
      <c r="G1336" s="1186"/>
      <c r="H1336" s="1186"/>
      <c r="I1336" s="1186"/>
      <c r="J1336" s="1449"/>
      <c r="K1336" s="1449"/>
      <c r="L1336" s="1450"/>
      <c r="M1336" s="1450"/>
      <c r="N1336" s="1450"/>
      <c r="O1336" s="1450"/>
      <c r="P1336" s="1450"/>
      <c r="Q1336" s="1450"/>
      <c r="R1336" s="1478"/>
      <c r="S1336" s="1478"/>
      <c r="T1336" s="1478"/>
      <c r="U1336" s="1478"/>
      <c r="V1336" s="1478"/>
      <c r="W1336" s="1617"/>
      <c r="X1336" s="1478"/>
      <c r="Y1336" s="1478"/>
      <c r="Z1336" s="1478"/>
      <c r="AA1336" s="1524"/>
      <c r="AB1336" s="1478"/>
      <c r="AC1336" s="1186"/>
      <c r="AD1336" s="1478"/>
      <c r="AE1336" s="1478"/>
      <c r="AF1336" s="2614"/>
      <c r="AG1336" s="767"/>
      <c r="AH1336" s="238"/>
      <c r="AI1336" s="238"/>
      <c r="AJ1336" s="238"/>
      <c r="AK1336" s="238"/>
      <c r="AL1336" s="238"/>
      <c r="AM1336" s="238"/>
      <c r="AN1336" s="238"/>
      <c r="AO1336" s="238"/>
      <c r="AP1336" s="238"/>
      <c r="AQ1336" s="238"/>
      <c r="AR1336" s="238"/>
      <c r="AS1336" s="238"/>
      <c r="AT1336" s="238"/>
      <c r="AU1336" s="238"/>
      <c r="AV1336" s="238"/>
      <c r="AW1336" s="238"/>
      <c r="AX1336" s="238"/>
      <c r="AY1336" s="238"/>
      <c r="AZ1336" s="238"/>
      <c r="BA1336" s="238"/>
      <c r="BB1336" s="238"/>
      <c r="BC1336" s="238"/>
      <c r="BD1336" s="238"/>
      <c r="BE1336" s="238"/>
      <c r="BF1336" s="238"/>
      <c r="BG1336" s="238"/>
      <c r="BH1336" s="238"/>
      <c r="BI1336" s="238"/>
      <c r="BJ1336" s="238"/>
      <c r="BK1336" s="238"/>
      <c r="BL1336" s="238"/>
      <c r="BM1336" s="238"/>
      <c r="BN1336" s="238"/>
      <c r="BO1336" s="238"/>
      <c r="BP1336" s="238"/>
      <c r="BQ1336" s="238"/>
      <c r="BR1336" s="238"/>
      <c r="BS1336" s="238"/>
      <c r="BT1336" s="238"/>
      <c r="BU1336" s="238"/>
      <c r="BV1336" s="238"/>
      <c r="BW1336" s="238"/>
      <c r="BX1336" s="238"/>
      <c r="BY1336" s="238"/>
      <c r="BZ1336" s="238"/>
      <c r="CA1336" s="238"/>
      <c r="CB1336" s="238"/>
      <c r="CC1336" s="238"/>
      <c r="CD1336" s="238"/>
      <c r="CE1336" s="238"/>
      <c r="CF1336" s="238"/>
      <c r="CG1336" s="238"/>
      <c r="CH1336" s="238"/>
      <c r="CI1336" s="238"/>
      <c r="CJ1336" s="238"/>
      <c r="CK1336" s="238"/>
      <c r="CL1336" s="238"/>
      <c r="CM1336" s="238"/>
      <c r="CN1336" s="238"/>
      <c r="CO1336" s="238"/>
      <c r="CP1336" s="238"/>
      <c r="CQ1336" s="238"/>
      <c r="CR1336" s="238"/>
      <c r="CS1336" s="238"/>
      <c r="CT1336" s="238"/>
      <c r="CU1336" s="238"/>
      <c r="CV1336" s="238"/>
      <c r="CW1336" s="238"/>
      <c r="CX1336" s="238"/>
      <c r="CY1336" s="238"/>
      <c r="CZ1336" s="238"/>
      <c r="DA1336" s="238"/>
      <c r="DB1336" s="238"/>
      <c r="DC1336" s="238"/>
      <c r="DD1336" s="238"/>
      <c r="DE1336" s="238"/>
      <c r="DF1336" s="238"/>
      <c r="DG1336" s="238"/>
      <c r="DH1336" s="238"/>
      <c r="DI1336" s="238"/>
      <c r="DJ1336" s="238"/>
      <c r="DK1336" s="238"/>
      <c r="DL1336" s="238"/>
      <c r="DM1336" s="238"/>
      <c r="DN1336" s="238"/>
      <c r="DO1336" s="238"/>
      <c r="DP1336" s="238"/>
      <c r="DQ1336" s="238"/>
      <c r="DR1336" s="238"/>
      <c r="DS1336" s="238"/>
      <c r="DT1336" s="238"/>
      <c r="DU1336" s="238"/>
      <c r="DV1336" s="238"/>
      <c r="DW1336" s="238"/>
      <c r="DX1336" s="238"/>
      <c r="DY1336" s="238"/>
      <c r="DZ1336" s="238"/>
      <c r="EA1336" s="238"/>
      <c r="EB1336" s="238"/>
      <c r="EC1336" s="238"/>
      <c r="ED1336" s="238"/>
      <c r="EE1336" s="238"/>
      <c r="EF1336" s="238"/>
      <c r="EG1336" s="238"/>
      <c r="EH1336" s="238"/>
      <c r="EI1336" s="238"/>
      <c r="EJ1336" s="238"/>
      <c r="EK1336" s="238"/>
      <c r="EL1336" s="238"/>
      <c r="EM1336" s="238"/>
      <c r="EN1336" s="238"/>
      <c r="EO1336" s="238"/>
      <c r="EP1336" s="238"/>
      <c r="EQ1336" s="238"/>
      <c r="ER1336" s="238"/>
      <c r="ES1336" s="238"/>
      <c r="ET1336" s="238"/>
      <c r="EU1336" s="238"/>
      <c r="EV1336" s="238"/>
      <c r="EW1336" s="238"/>
      <c r="EX1336" s="238"/>
      <c r="EY1336" s="238"/>
      <c r="EZ1336" s="238"/>
      <c r="FA1336" s="238"/>
      <c r="FB1336" s="238"/>
      <c r="FC1336" s="238"/>
      <c r="FD1336" s="238"/>
      <c r="FE1336" s="238"/>
      <c r="FF1336" s="238"/>
      <c r="FG1336" s="238"/>
      <c r="FH1336" s="238"/>
      <c r="FI1336" s="238"/>
      <c r="FJ1336" s="238"/>
      <c r="FK1336" s="238"/>
      <c r="FL1336" s="238"/>
      <c r="FM1336" s="238"/>
      <c r="FN1336" s="238"/>
      <c r="FO1336" s="238"/>
      <c r="FP1336" s="238"/>
      <c r="FQ1336" s="238"/>
      <c r="FR1336" s="238"/>
      <c r="FS1336" s="238"/>
      <c r="FT1336" s="238"/>
      <c r="FU1336" s="238"/>
      <c r="FV1336" s="238"/>
      <c r="FW1336" s="238"/>
      <c r="FX1336" s="238"/>
      <c r="FY1336" s="238"/>
      <c r="FZ1336" s="238"/>
      <c r="GA1336" s="238"/>
      <c r="GB1336" s="238"/>
      <c r="GC1336" s="238"/>
      <c r="GD1336" s="238"/>
      <c r="GE1336" s="238"/>
      <c r="GF1336" s="238"/>
      <c r="GG1336" s="238"/>
      <c r="GH1336" s="238"/>
      <c r="GI1336" s="238"/>
      <c r="GJ1336" s="238"/>
      <c r="GK1336" s="238"/>
      <c r="GL1336" s="238"/>
      <c r="GM1336" s="238"/>
      <c r="GN1336" s="238"/>
      <c r="GO1336" s="238"/>
      <c r="GP1336" s="238"/>
      <c r="GQ1336" s="238"/>
      <c r="GR1336" s="238"/>
      <c r="GS1336" s="238"/>
      <c r="GT1336" s="238"/>
      <c r="GU1336" s="238"/>
      <c r="GV1336" s="238"/>
      <c r="GW1336" s="238"/>
      <c r="GX1336" s="238"/>
      <c r="GY1336" s="238"/>
      <c r="GZ1336" s="238"/>
      <c r="HA1336" s="238"/>
      <c r="HB1336" s="238"/>
      <c r="HC1336" s="238"/>
      <c r="HD1336" s="238"/>
      <c r="HE1336" s="238"/>
      <c r="HF1336" s="238"/>
      <c r="HG1336" s="238"/>
      <c r="HH1336" s="238"/>
      <c r="HI1336" s="238"/>
      <c r="HJ1336" s="238"/>
      <c r="HK1336" s="238"/>
      <c r="HL1336" s="238"/>
      <c r="HM1336" s="238"/>
      <c r="HN1336" s="238"/>
      <c r="HO1336" s="238"/>
      <c r="HP1336" s="238"/>
      <c r="HQ1336" s="238"/>
      <c r="HR1336" s="238"/>
      <c r="HS1336" s="238"/>
      <c r="HT1336" s="238"/>
      <c r="HU1336" s="238"/>
      <c r="HV1336" s="238"/>
      <c r="HW1336" s="238"/>
      <c r="HX1336" s="238"/>
      <c r="HY1336" s="238"/>
      <c r="HZ1336" s="238"/>
      <c r="IA1336" s="238"/>
      <c r="IB1336" s="238"/>
      <c r="IC1336" s="238"/>
      <c r="ID1336" s="238"/>
      <c r="IE1336" s="238"/>
      <c r="IF1336" s="238"/>
      <c r="IG1336" s="238"/>
      <c r="IH1336" s="238"/>
      <c r="II1336" s="238"/>
      <c r="IJ1336" s="238"/>
      <c r="IK1336" s="238"/>
      <c r="IL1336" s="238"/>
      <c r="IM1336" s="238"/>
      <c r="IN1336" s="238"/>
      <c r="IO1336" s="238"/>
      <c r="IP1336" s="238"/>
      <c r="IQ1336" s="238"/>
      <c r="IR1336" s="238"/>
      <c r="IS1336" s="238"/>
      <c r="IT1336" s="238"/>
      <c r="IU1336" s="238"/>
      <c r="IV1336" s="238"/>
      <c r="IW1336" s="238"/>
      <c r="IX1336" s="238"/>
      <c r="IY1336" s="238"/>
      <c r="IZ1336" s="238"/>
      <c r="JA1336" s="238"/>
      <c r="JB1336" s="238"/>
      <c r="JC1336" s="238"/>
      <c r="JD1336" s="238"/>
      <c r="JE1336" s="238"/>
      <c r="JF1336" s="238"/>
      <c r="JG1336" s="238"/>
      <c r="JH1336" s="238"/>
    </row>
    <row r="1337" spans="1:268" s="791" customFormat="1" x14ac:dyDescent="0.25">
      <c r="A1337" s="738"/>
      <c r="B1337" s="1744">
        <v>1</v>
      </c>
      <c r="C1337" s="1185" t="s">
        <v>198</v>
      </c>
      <c r="D1337" s="1185"/>
      <c r="E1337" s="1185"/>
      <c r="F1337" s="2257">
        <f t="shared" ref="F1337:H1346" si="948">F1272</f>
        <v>19356</v>
      </c>
      <c r="G1337" s="1186">
        <f t="shared" si="948"/>
        <v>8065</v>
      </c>
      <c r="H1337" s="1186">
        <f t="shared" si="948"/>
        <v>8638.6407407407405</v>
      </c>
      <c r="I1337" s="1186">
        <f>H1337/G1337*100</f>
        <v>107.11271842207985</v>
      </c>
      <c r="J1337" s="1449"/>
      <c r="K1337" s="1449"/>
      <c r="L1337" s="1450"/>
      <c r="M1337" s="1450"/>
      <c r="N1337" s="1450"/>
      <c r="O1337" s="1450"/>
      <c r="P1337" s="1450"/>
      <c r="Q1337" s="1450"/>
      <c r="R1337" s="1478"/>
      <c r="S1337" s="1478"/>
      <c r="T1337" s="1478"/>
      <c r="U1337" s="1478"/>
      <c r="V1337" s="1478"/>
      <c r="W1337" s="1617"/>
      <c r="X1337" s="1478"/>
      <c r="Y1337" s="1478"/>
      <c r="Z1337" s="1478"/>
      <c r="AA1337" s="1524"/>
      <c r="AB1337" s="1478"/>
      <c r="AC1337" s="1186">
        <f t="shared" ref="AC1337:AE1346" si="949">AC1272</f>
        <v>126.07407407407408</v>
      </c>
      <c r="AD1337" s="1186">
        <f t="shared" si="949"/>
        <v>67559.400000000009</v>
      </c>
      <c r="AE1337" s="1186">
        <f t="shared" si="949"/>
        <v>67.559400000000011</v>
      </c>
      <c r="AF1337" s="2614"/>
      <c r="AG1337" s="767"/>
      <c r="AH1337" s="238"/>
      <c r="AI1337" s="238"/>
      <c r="AJ1337" s="238"/>
      <c r="AK1337" s="238"/>
      <c r="AL1337" s="238"/>
      <c r="AM1337" s="238"/>
      <c r="AN1337" s="238"/>
      <c r="AO1337" s="238"/>
      <c r="AP1337" s="238"/>
      <c r="AQ1337" s="238"/>
      <c r="AR1337" s="238"/>
      <c r="AS1337" s="238"/>
      <c r="AT1337" s="238"/>
      <c r="AU1337" s="238"/>
      <c r="AV1337" s="238"/>
      <c r="AW1337" s="238"/>
      <c r="AX1337" s="238"/>
      <c r="AY1337" s="238"/>
      <c r="AZ1337" s="238"/>
      <c r="BA1337" s="238"/>
      <c r="BB1337" s="238"/>
      <c r="BC1337" s="238"/>
      <c r="BD1337" s="238"/>
      <c r="BE1337" s="238"/>
      <c r="BF1337" s="238"/>
      <c r="BG1337" s="238"/>
      <c r="BH1337" s="238"/>
      <c r="BI1337" s="238"/>
      <c r="BJ1337" s="238"/>
      <c r="BK1337" s="238"/>
      <c r="BL1337" s="238"/>
      <c r="BM1337" s="238"/>
      <c r="BN1337" s="238"/>
      <c r="BO1337" s="238"/>
      <c r="BP1337" s="238"/>
      <c r="BQ1337" s="238"/>
      <c r="BR1337" s="238"/>
      <c r="BS1337" s="238"/>
      <c r="BT1337" s="238"/>
      <c r="BU1337" s="238"/>
      <c r="BV1337" s="238"/>
      <c r="BW1337" s="238"/>
      <c r="BX1337" s="238"/>
      <c r="BY1337" s="238"/>
      <c r="BZ1337" s="238"/>
      <c r="CA1337" s="238"/>
      <c r="CB1337" s="238"/>
      <c r="CC1337" s="238"/>
      <c r="CD1337" s="238"/>
      <c r="CE1337" s="238"/>
      <c r="CF1337" s="238"/>
      <c r="CG1337" s="238"/>
      <c r="CH1337" s="238"/>
      <c r="CI1337" s="238"/>
      <c r="CJ1337" s="238"/>
      <c r="CK1337" s="238"/>
      <c r="CL1337" s="238"/>
      <c r="CM1337" s="238"/>
      <c r="CN1337" s="238"/>
      <c r="CO1337" s="238"/>
      <c r="CP1337" s="238"/>
      <c r="CQ1337" s="238"/>
      <c r="CR1337" s="238"/>
      <c r="CS1337" s="238"/>
      <c r="CT1337" s="238"/>
      <c r="CU1337" s="238"/>
      <c r="CV1337" s="238"/>
      <c r="CW1337" s="238"/>
      <c r="CX1337" s="238"/>
      <c r="CY1337" s="238"/>
      <c r="CZ1337" s="238"/>
      <c r="DA1337" s="238"/>
      <c r="DB1337" s="238"/>
      <c r="DC1337" s="238"/>
      <c r="DD1337" s="238"/>
      <c r="DE1337" s="238"/>
      <c r="DF1337" s="238"/>
      <c r="DG1337" s="238"/>
      <c r="DH1337" s="238"/>
      <c r="DI1337" s="238"/>
      <c r="DJ1337" s="238"/>
      <c r="DK1337" s="238"/>
      <c r="DL1337" s="238"/>
      <c r="DM1337" s="238"/>
      <c r="DN1337" s="238"/>
      <c r="DO1337" s="238"/>
      <c r="DP1337" s="238"/>
      <c r="DQ1337" s="238"/>
      <c r="DR1337" s="238"/>
      <c r="DS1337" s="238"/>
      <c r="DT1337" s="238"/>
      <c r="DU1337" s="238"/>
      <c r="DV1337" s="238"/>
      <c r="DW1337" s="238"/>
      <c r="DX1337" s="238"/>
      <c r="DY1337" s="238"/>
      <c r="DZ1337" s="238"/>
      <c r="EA1337" s="238"/>
      <c r="EB1337" s="238"/>
      <c r="EC1337" s="238"/>
      <c r="ED1337" s="238"/>
      <c r="EE1337" s="238"/>
      <c r="EF1337" s="238"/>
      <c r="EG1337" s="238"/>
      <c r="EH1337" s="238"/>
      <c r="EI1337" s="238"/>
      <c r="EJ1337" s="238"/>
      <c r="EK1337" s="238"/>
      <c r="EL1337" s="238"/>
      <c r="EM1337" s="238"/>
      <c r="EN1337" s="238"/>
      <c r="EO1337" s="238"/>
      <c r="EP1337" s="238"/>
      <c r="EQ1337" s="238"/>
      <c r="ER1337" s="238"/>
      <c r="ES1337" s="238"/>
      <c r="ET1337" s="238"/>
      <c r="EU1337" s="238"/>
      <c r="EV1337" s="238"/>
      <c r="EW1337" s="238"/>
      <c r="EX1337" s="238"/>
      <c r="EY1337" s="238"/>
      <c r="EZ1337" s="238"/>
      <c r="FA1337" s="238"/>
      <c r="FB1337" s="238"/>
      <c r="FC1337" s="238"/>
      <c r="FD1337" s="238"/>
      <c r="FE1337" s="238"/>
      <c r="FF1337" s="238"/>
      <c r="FG1337" s="238"/>
      <c r="FH1337" s="238"/>
      <c r="FI1337" s="238"/>
      <c r="FJ1337" s="238"/>
      <c r="FK1337" s="238"/>
      <c r="FL1337" s="238"/>
      <c r="FM1337" s="238"/>
      <c r="FN1337" s="238"/>
      <c r="FO1337" s="238"/>
      <c r="FP1337" s="238"/>
      <c r="FQ1337" s="238"/>
      <c r="FR1337" s="238"/>
      <c r="FS1337" s="238"/>
      <c r="FT1337" s="238"/>
      <c r="FU1337" s="238"/>
      <c r="FV1337" s="238"/>
      <c r="FW1337" s="238"/>
      <c r="FX1337" s="238"/>
      <c r="FY1337" s="238"/>
      <c r="FZ1337" s="238"/>
      <c r="GA1337" s="238"/>
      <c r="GB1337" s="238"/>
      <c r="GC1337" s="238"/>
      <c r="GD1337" s="238"/>
      <c r="GE1337" s="238"/>
      <c r="GF1337" s="238"/>
      <c r="GG1337" s="238"/>
      <c r="GH1337" s="238"/>
      <c r="GI1337" s="238"/>
      <c r="GJ1337" s="238"/>
      <c r="GK1337" s="238"/>
      <c r="GL1337" s="238"/>
      <c r="GM1337" s="238"/>
      <c r="GN1337" s="238"/>
      <c r="GO1337" s="238"/>
      <c r="GP1337" s="238"/>
      <c r="GQ1337" s="238"/>
      <c r="GR1337" s="238"/>
      <c r="GS1337" s="238"/>
      <c r="GT1337" s="238"/>
      <c r="GU1337" s="238"/>
      <c r="GV1337" s="238"/>
      <c r="GW1337" s="238"/>
      <c r="GX1337" s="238"/>
      <c r="GY1337" s="238"/>
      <c r="GZ1337" s="238"/>
      <c r="HA1337" s="238"/>
      <c r="HB1337" s="238"/>
      <c r="HC1337" s="238"/>
      <c r="HD1337" s="238"/>
      <c r="HE1337" s="238"/>
      <c r="HF1337" s="238"/>
      <c r="HG1337" s="238"/>
      <c r="HH1337" s="238"/>
      <c r="HI1337" s="238"/>
      <c r="HJ1337" s="238"/>
      <c r="HK1337" s="238"/>
      <c r="HL1337" s="238"/>
      <c r="HM1337" s="238"/>
      <c r="HN1337" s="238"/>
      <c r="HO1337" s="238"/>
      <c r="HP1337" s="238"/>
      <c r="HQ1337" s="238"/>
      <c r="HR1337" s="238"/>
      <c r="HS1337" s="238"/>
      <c r="HT1337" s="238"/>
      <c r="HU1337" s="238"/>
      <c r="HV1337" s="238"/>
      <c r="HW1337" s="238"/>
      <c r="HX1337" s="238"/>
      <c r="HY1337" s="238"/>
      <c r="HZ1337" s="238"/>
      <c r="IA1337" s="238"/>
      <c r="IB1337" s="238"/>
      <c r="IC1337" s="238"/>
      <c r="ID1337" s="238"/>
      <c r="IE1337" s="238"/>
      <c r="IF1337" s="238"/>
      <c r="IG1337" s="238"/>
      <c r="IH1337" s="238"/>
      <c r="II1337" s="238"/>
      <c r="IJ1337" s="238"/>
      <c r="IK1337" s="238"/>
      <c r="IL1337" s="238"/>
      <c r="IM1337" s="238"/>
      <c r="IN1337" s="238"/>
      <c r="IO1337" s="238"/>
      <c r="IP1337" s="238"/>
      <c r="IQ1337" s="238"/>
      <c r="IR1337" s="238"/>
      <c r="IS1337" s="238"/>
      <c r="IT1337" s="238"/>
      <c r="IU1337" s="238"/>
      <c r="IV1337" s="238"/>
      <c r="IW1337" s="238"/>
      <c r="IX1337" s="238"/>
      <c r="IY1337" s="238"/>
      <c r="IZ1337" s="238"/>
      <c r="JA1337" s="238"/>
      <c r="JB1337" s="238"/>
      <c r="JC1337" s="238"/>
      <c r="JD1337" s="238"/>
      <c r="JE1337" s="238"/>
      <c r="JF1337" s="238"/>
      <c r="JG1337" s="238"/>
      <c r="JH1337" s="238"/>
    </row>
    <row r="1338" spans="1:268" s="791" customFormat="1" x14ac:dyDescent="0.25">
      <c r="A1338" s="738"/>
      <c r="B1338" s="1744"/>
      <c r="C1338" s="1185" t="s">
        <v>469</v>
      </c>
      <c r="D1338" s="1185"/>
      <c r="E1338" s="1185"/>
      <c r="F1338" s="2257">
        <f t="shared" si="948"/>
        <v>0</v>
      </c>
      <c r="G1338" s="2257">
        <f t="shared" si="948"/>
        <v>0</v>
      </c>
      <c r="H1338" s="2257">
        <f t="shared" si="948"/>
        <v>2580.2300000000005</v>
      </c>
      <c r="I1338" s="1186"/>
      <c r="J1338" s="1449"/>
      <c r="K1338" s="1449"/>
      <c r="L1338" s="1450"/>
      <c r="M1338" s="1450"/>
      <c r="N1338" s="1450"/>
      <c r="O1338" s="1450"/>
      <c r="P1338" s="1450"/>
      <c r="Q1338" s="1450"/>
      <c r="R1338" s="1478"/>
      <c r="S1338" s="1478"/>
      <c r="T1338" s="1478"/>
      <c r="U1338" s="1478"/>
      <c r="V1338" s="1478"/>
      <c r="W1338" s="1617"/>
      <c r="X1338" s="1478"/>
      <c r="Y1338" s="1478"/>
      <c r="Z1338" s="1478"/>
      <c r="AA1338" s="1524"/>
      <c r="AB1338" s="1478"/>
      <c r="AC1338" s="2257">
        <f t="shared" si="949"/>
        <v>94.7</v>
      </c>
      <c r="AD1338" s="2257">
        <f t="shared" si="949"/>
        <v>22279.74</v>
      </c>
      <c r="AE1338" s="2257">
        <f t="shared" si="949"/>
        <v>22.27974</v>
      </c>
      <c r="AF1338" s="2614"/>
      <c r="AG1338" s="767"/>
      <c r="AH1338" s="238"/>
      <c r="AI1338" s="238"/>
      <c r="AJ1338" s="238"/>
      <c r="AK1338" s="238"/>
      <c r="AL1338" s="238"/>
      <c r="AM1338" s="238"/>
      <c r="AN1338" s="238"/>
      <c r="AO1338" s="238"/>
      <c r="AP1338" s="238"/>
      <c r="AQ1338" s="238"/>
      <c r="AR1338" s="238"/>
      <c r="AS1338" s="238"/>
      <c r="AT1338" s="238"/>
      <c r="AU1338" s="238"/>
      <c r="AV1338" s="238"/>
      <c r="AW1338" s="238"/>
      <c r="AX1338" s="238"/>
      <c r="AY1338" s="238"/>
      <c r="AZ1338" s="238"/>
      <c r="BA1338" s="238"/>
      <c r="BB1338" s="238"/>
      <c r="BC1338" s="238"/>
      <c r="BD1338" s="238"/>
      <c r="BE1338" s="238"/>
      <c r="BF1338" s="238"/>
      <c r="BG1338" s="238"/>
      <c r="BH1338" s="238"/>
      <c r="BI1338" s="238"/>
      <c r="BJ1338" s="238"/>
      <c r="BK1338" s="238"/>
      <c r="BL1338" s="238"/>
      <c r="BM1338" s="238"/>
      <c r="BN1338" s="238"/>
      <c r="BO1338" s="238"/>
      <c r="BP1338" s="238"/>
      <c r="BQ1338" s="238"/>
      <c r="BR1338" s="238"/>
      <c r="BS1338" s="238"/>
      <c r="BT1338" s="238"/>
      <c r="BU1338" s="238"/>
      <c r="BV1338" s="238"/>
      <c r="BW1338" s="238"/>
      <c r="BX1338" s="238"/>
      <c r="BY1338" s="238"/>
      <c r="BZ1338" s="238"/>
      <c r="CA1338" s="238"/>
      <c r="CB1338" s="238"/>
      <c r="CC1338" s="238"/>
      <c r="CD1338" s="238"/>
      <c r="CE1338" s="238"/>
      <c r="CF1338" s="238"/>
      <c r="CG1338" s="238"/>
      <c r="CH1338" s="238"/>
      <c r="CI1338" s="238"/>
      <c r="CJ1338" s="238"/>
      <c r="CK1338" s="238"/>
      <c r="CL1338" s="238"/>
      <c r="CM1338" s="238"/>
      <c r="CN1338" s="238"/>
      <c r="CO1338" s="238"/>
      <c r="CP1338" s="238"/>
      <c r="CQ1338" s="238"/>
      <c r="CR1338" s="238"/>
      <c r="CS1338" s="238"/>
      <c r="CT1338" s="238"/>
      <c r="CU1338" s="238"/>
      <c r="CV1338" s="238"/>
      <c r="CW1338" s="238"/>
      <c r="CX1338" s="238"/>
      <c r="CY1338" s="238"/>
      <c r="CZ1338" s="238"/>
      <c r="DA1338" s="238"/>
      <c r="DB1338" s="238"/>
      <c r="DC1338" s="238"/>
      <c r="DD1338" s="238"/>
      <c r="DE1338" s="238"/>
      <c r="DF1338" s="238"/>
      <c r="DG1338" s="238"/>
      <c r="DH1338" s="238"/>
      <c r="DI1338" s="238"/>
      <c r="DJ1338" s="238"/>
      <c r="DK1338" s="238"/>
      <c r="DL1338" s="238"/>
      <c r="DM1338" s="238"/>
      <c r="DN1338" s="238"/>
      <c r="DO1338" s="238"/>
      <c r="DP1338" s="238"/>
      <c r="DQ1338" s="238"/>
      <c r="DR1338" s="238"/>
      <c r="DS1338" s="238"/>
      <c r="DT1338" s="238"/>
      <c r="DU1338" s="238"/>
      <c r="DV1338" s="238"/>
      <c r="DW1338" s="238"/>
      <c r="DX1338" s="238"/>
      <c r="DY1338" s="238"/>
      <c r="DZ1338" s="238"/>
      <c r="EA1338" s="238"/>
      <c r="EB1338" s="238"/>
      <c r="EC1338" s="238"/>
      <c r="ED1338" s="238"/>
      <c r="EE1338" s="238"/>
      <c r="EF1338" s="238"/>
      <c r="EG1338" s="238"/>
      <c r="EH1338" s="238"/>
      <c r="EI1338" s="238"/>
      <c r="EJ1338" s="238"/>
      <c r="EK1338" s="238"/>
      <c r="EL1338" s="238"/>
      <c r="EM1338" s="238"/>
      <c r="EN1338" s="238"/>
      <c r="EO1338" s="238"/>
      <c r="EP1338" s="238"/>
      <c r="EQ1338" s="238"/>
      <c r="ER1338" s="238"/>
      <c r="ES1338" s="238"/>
      <c r="ET1338" s="238"/>
      <c r="EU1338" s="238"/>
      <c r="EV1338" s="238"/>
      <c r="EW1338" s="238"/>
      <c r="EX1338" s="238"/>
      <c r="EY1338" s="238"/>
      <c r="EZ1338" s="238"/>
      <c r="FA1338" s="238"/>
      <c r="FB1338" s="238"/>
      <c r="FC1338" s="238"/>
      <c r="FD1338" s="238"/>
      <c r="FE1338" s="238"/>
      <c r="FF1338" s="238"/>
      <c r="FG1338" s="238"/>
      <c r="FH1338" s="238"/>
      <c r="FI1338" s="238"/>
      <c r="FJ1338" s="238"/>
      <c r="FK1338" s="238"/>
      <c r="FL1338" s="238"/>
      <c r="FM1338" s="238"/>
      <c r="FN1338" s="238"/>
      <c r="FO1338" s="238"/>
      <c r="FP1338" s="238"/>
      <c r="FQ1338" s="238"/>
      <c r="FR1338" s="238"/>
      <c r="FS1338" s="238"/>
      <c r="FT1338" s="238"/>
      <c r="FU1338" s="238"/>
      <c r="FV1338" s="238"/>
      <c r="FW1338" s="238"/>
      <c r="FX1338" s="238"/>
      <c r="FY1338" s="238"/>
      <c r="FZ1338" s="238"/>
      <c r="GA1338" s="238"/>
      <c r="GB1338" s="238"/>
      <c r="GC1338" s="238"/>
      <c r="GD1338" s="238"/>
      <c r="GE1338" s="238"/>
      <c r="GF1338" s="238"/>
      <c r="GG1338" s="238"/>
      <c r="GH1338" s="238"/>
      <c r="GI1338" s="238"/>
      <c r="GJ1338" s="238"/>
      <c r="GK1338" s="238"/>
      <c r="GL1338" s="238"/>
      <c r="GM1338" s="238"/>
      <c r="GN1338" s="238"/>
      <c r="GO1338" s="238"/>
      <c r="GP1338" s="238"/>
      <c r="GQ1338" s="238"/>
      <c r="GR1338" s="238"/>
      <c r="GS1338" s="238"/>
      <c r="GT1338" s="238"/>
      <c r="GU1338" s="238"/>
      <c r="GV1338" s="238"/>
      <c r="GW1338" s="238"/>
      <c r="GX1338" s="238"/>
      <c r="GY1338" s="238"/>
      <c r="GZ1338" s="238"/>
      <c r="HA1338" s="238"/>
      <c r="HB1338" s="238"/>
      <c r="HC1338" s="238"/>
      <c r="HD1338" s="238"/>
      <c r="HE1338" s="238"/>
      <c r="HF1338" s="238"/>
      <c r="HG1338" s="238"/>
      <c r="HH1338" s="238"/>
      <c r="HI1338" s="238"/>
      <c r="HJ1338" s="238"/>
      <c r="HK1338" s="238"/>
      <c r="HL1338" s="238"/>
      <c r="HM1338" s="238"/>
      <c r="HN1338" s="238"/>
      <c r="HO1338" s="238"/>
      <c r="HP1338" s="238"/>
      <c r="HQ1338" s="238"/>
      <c r="HR1338" s="238"/>
      <c r="HS1338" s="238"/>
      <c r="HT1338" s="238"/>
      <c r="HU1338" s="238"/>
      <c r="HV1338" s="238"/>
      <c r="HW1338" s="238"/>
      <c r="HX1338" s="238"/>
      <c r="HY1338" s="238"/>
      <c r="HZ1338" s="238"/>
      <c r="IA1338" s="238"/>
      <c r="IB1338" s="238"/>
      <c r="IC1338" s="238"/>
      <c r="ID1338" s="238"/>
      <c r="IE1338" s="238"/>
      <c r="IF1338" s="238"/>
      <c r="IG1338" s="238"/>
      <c r="IH1338" s="238"/>
      <c r="II1338" s="238"/>
      <c r="IJ1338" s="238"/>
      <c r="IK1338" s="238"/>
      <c r="IL1338" s="238"/>
      <c r="IM1338" s="238"/>
      <c r="IN1338" s="238"/>
      <c r="IO1338" s="238"/>
      <c r="IP1338" s="238"/>
      <c r="IQ1338" s="238"/>
      <c r="IR1338" s="238"/>
      <c r="IS1338" s="238"/>
      <c r="IT1338" s="238"/>
      <c r="IU1338" s="238"/>
      <c r="IV1338" s="238"/>
      <c r="IW1338" s="238"/>
      <c r="IX1338" s="238"/>
      <c r="IY1338" s="238"/>
      <c r="IZ1338" s="238"/>
      <c r="JA1338" s="238"/>
      <c r="JB1338" s="238"/>
      <c r="JC1338" s="238"/>
      <c r="JD1338" s="238"/>
      <c r="JE1338" s="238"/>
      <c r="JF1338" s="238"/>
      <c r="JG1338" s="238"/>
      <c r="JH1338" s="238"/>
    </row>
    <row r="1339" spans="1:268" s="791" customFormat="1" x14ac:dyDescent="0.25">
      <c r="A1339" s="738"/>
      <c r="B1339" s="1744">
        <v>1</v>
      </c>
      <c r="C1339" s="1185" t="s">
        <v>303</v>
      </c>
      <c r="D1339" s="1185"/>
      <c r="E1339" s="1185"/>
      <c r="F1339" s="2257">
        <f t="shared" si="948"/>
        <v>0</v>
      </c>
      <c r="G1339" s="1186">
        <f t="shared" si="948"/>
        <v>0</v>
      </c>
      <c r="H1339" s="1186">
        <f t="shared" si="948"/>
        <v>0</v>
      </c>
      <c r="I1339" s="1186">
        <f>I1274</f>
        <v>0</v>
      </c>
      <c r="J1339" s="1449"/>
      <c r="K1339" s="1449"/>
      <c r="L1339" s="1450"/>
      <c r="M1339" s="1450"/>
      <c r="N1339" s="1450"/>
      <c r="O1339" s="1450"/>
      <c r="P1339" s="1450"/>
      <c r="Q1339" s="1450"/>
      <c r="R1339" s="1478"/>
      <c r="S1339" s="1478"/>
      <c r="T1339" s="1478"/>
      <c r="U1339" s="1478"/>
      <c r="V1339" s="1478"/>
      <c r="W1339" s="1617"/>
      <c r="X1339" s="1478"/>
      <c r="Y1339" s="1478"/>
      <c r="Z1339" s="1478"/>
      <c r="AA1339" s="1524"/>
      <c r="AB1339" s="1478"/>
      <c r="AC1339" s="1186">
        <f t="shared" si="949"/>
        <v>0</v>
      </c>
      <c r="AD1339" s="1186">
        <f t="shared" si="949"/>
        <v>0</v>
      </c>
      <c r="AE1339" s="1186">
        <f t="shared" si="949"/>
        <v>0</v>
      </c>
      <c r="AF1339" s="2614"/>
      <c r="AG1339" s="767"/>
      <c r="AH1339" s="238"/>
      <c r="AI1339" s="238"/>
      <c r="AJ1339" s="238"/>
      <c r="AK1339" s="238"/>
      <c r="AL1339" s="238"/>
      <c r="AM1339" s="238"/>
      <c r="AN1339" s="238"/>
      <c r="AO1339" s="238"/>
      <c r="AP1339" s="238"/>
      <c r="AQ1339" s="238"/>
      <c r="AR1339" s="238"/>
      <c r="AS1339" s="238"/>
      <c r="AT1339" s="238"/>
      <c r="AU1339" s="238"/>
      <c r="AV1339" s="238"/>
      <c r="AW1339" s="238"/>
      <c r="AX1339" s="238"/>
      <c r="AY1339" s="238"/>
      <c r="AZ1339" s="238"/>
      <c r="BA1339" s="238"/>
      <c r="BB1339" s="238"/>
      <c r="BC1339" s="238"/>
      <c r="BD1339" s="238"/>
      <c r="BE1339" s="238"/>
      <c r="BF1339" s="238"/>
      <c r="BG1339" s="238"/>
      <c r="BH1339" s="238"/>
      <c r="BI1339" s="238"/>
      <c r="BJ1339" s="238"/>
      <c r="BK1339" s="238"/>
      <c r="BL1339" s="238"/>
      <c r="BM1339" s="238"/>
      <c r="BN1339" s="238"/>
      <c r="BO1339" s="238"/>
      <c r="BP1339" s="238"/>
      <c r="BQ1339" s="238"/>
      <c r="BR1339" s="238"/>
      <c r="BS1339" s="238"/>
      <c r="BT1339" s="238"/>
      <c r="BU1339" s="238"/>
      <c r="BV1339" s="238"/>
      <c r="BW1339" s="238"/>
      <c r="BX1339" s="238"/>
      <c r="BY1339" s="238"/>
      <c r="BZ1339" s="238"/>
      <c r="CA1339" s="238"/>
      <c r="CB1339" s="238"/>
      <c r="CC1339" s="238"/>
      <c r="CD1339" s="238"/>
      <c r="CE1339" s="238"/>
      <c r="CF1339" s="238"/>
      <c r="CG1339" s="238"/>
      <c r="CH1339" s="238"/>
      <c r="CI1339" s="238"/>
      <c r="CJ1339" s="238"/>
      <c r="CK1339" s="238"/>
      <c r="CL1339" s="238"/>
      <c r="CM1339" s="238"/>
      <c r="CN1339" s="238"/>
      <c r="CO1339" s="238"/>
      <c r="CP1339" s="238"/>
      <c r="CQ1339" s="238"/>
      <c r="CR1339" s="238"/>
      <c r="CS1339" s="238"/>
      <c r="CT1339" s="238"/>
      <c r="CU1339" s="238"/>
      <c r="CV1339" s="238"/>
      <c r="CW1339" s="238"/>
      <c r="CX1339" s="238"/>
      <c r="CY1339" s="238"/>
      <c r="CZ1339" s="238"/>
      <c r="DA1339" s="238"/>
      <c r="DB1339" s="238"/>
      <c r="DC1339" s="238"/>
      <c r="DD1339" s="238"/>
      <c r="DE1339" s="238"/>
      <c r="DF1339" s="238"/>
      <c r="DG1339" s="238"/>
      <c r="DH1339" s="238"/>
      <c r="DI1339" s="238"/>
      <c r="DJ1339" s="238"/>
      <c r="DK1339" s="238"/>
      <c r="DL1339" s="238"/>
      <c r="DM1339" s="238"/>
      <c r="DN1339" s="238"/>
      <c r="DO1339" s="238"/>
      <c r="DP1339" s="238"/>
      <c r="DQ1339" s="238"/>
      <c r="DR1339" s="238"/>
      <c r="DS1339" s="238"/>
      <c r="DT1339" s="238"/>
      <c r="DU1339" s="238"/>
      <c r="DV1339" s="238"/>
      <c r="DW1339" s="238"/>
      <c r="DX1339" s="238"/>
      <c r="DY1339" s="238"/>
      <c r="DZ1339" s="238"/>
      <c r="EA1339" s="238"/>
      <c r="EB1339" s="238"/>
      <c r="EC1339" s="238"/>
      <c r="ED1339" s="238"/>
      <c r="EE1339" s="238"/>
      <c r="EF1339" s="238"/>
      <c r="EG1339" s="238"/>
      <c r="EH1339" s="238"/>
      <c r="EI1339" s="238"/>
      <c r="EJ1339" s="238"/>
      <c r="EK1339" s="238"/>
      <c r="EL1339" s="238"/>
      <c r="EM1339" s="238"/>
      <c r="EN1339" s="238"/>
      <c r="EO1339" s="238"/>
      <c r="EP1339" s="238"/>
      <c r="EQ1339" s="238"/>
      <c r="ER1339" s="238"/>
      <c r="ES1339" s="238"/>
      <c r="ET1339" s="238"/>
      <c r="EU1339" s="238"/>
      <c r="EV1339" s="238"/>
      <c r="EW1339" s="238"/>
      <c r="EX1339" s="238"/>
      <c r="EY1339" s="238"/>
      <c r="EZ1339" s="238"/>
      <c r="FA1339" s="238"/>
      <c r="FB1339" s="238"/>
      <c r="FC1339" s="238"/>
      <c r="FD1339" s="238"/>
      <c r="FE1339" s="238"/>
      <c r="FF1339" s="238"/>
      <c r="FG1339" s="238"/>
      <c r="FH1339" s="238"/>
      <c r="FI1339" s="238"/>
      <c r="FJ1339" s="238"/>
      <c r="FK1339" s="238"/>
      <c r="FL1339" s="238"/>
      <c r="FM1339" s="238"/>
      <c r="FN1339" s="238"/>
      <c r="FO1339" s="238"/>
      <c r="FP1339" s="238"/>
      <c r="FQ1339" s="238"/>
      <c r="FR1339" s="238"/>
      <c r="FS1339" s="238"/>
      <c r="FT1339" s="238"/>
      <c r="FU1339" s="238"/>
      <c r="FV1339" s="238"/>
      <c r="FW1339" s="238"/>
      <c r="FX1339" s="238"/>
      <c r="FY1339" s="238"/>
      <c r="FZ1339" s="238"/>
      <c r="GA1339" s="238"/>
      <c r="GB1339" s="238"/>
      <c r="GC1339" s="238"/>
      <c r="GD1339" s="238"/>
      <c r="GE1339" s="238"/>
      <c r="GF1339" s="238"/>
      <c r="GG1339" s="238"/>
      <c r="GH1339" s="238"/>
      <c r="GI1339" s="238"/>
      <c r="GJ1339" s="238"/>
      <c r="GK1339" s="238"/>
      <c r="GL1339" s="238"/>
      <c r="GM1339" s="238"/>
      <c r="GN1339" s="238"/>
      <c r="GO1339" s="238"/>
      <c r="GP1339" s="238"/>
      <c r="GQ1339" s="238"/>
      <c r="GR1339" s="238"/>
      <c r="GS1339" s="238"/>
      <c r="GT1339" s="238"/>
      <c r="GU1339" s="238"/>
      <c r="GV1339" s="238"/>
      <c r="GW1339" s="238"/>
      <c r="GX1339" s="238"/>
      <c r="GY1339" s="238"/>
      <c r="GZ1339" s="238"/>
      <c r="HA1339" s="238"/>
      <c r="HB1339" s="238"/>
      <c r="HC1339" s="238"/>
      <c r="HD1339" s="238"/>
      <c r="HE1339" s="238"/>
      <c r="HF1339" s="238"/>
      <c r="HG1339" s="238"/>
      <c r="HH1339" s="238"/>
      <c r="HI1339" s="238"/>
      <c r="HJ1339" s="238"/>
      <c r="HK1339" s="238"/>
      <c r="HL1339" s="238"/>
      <c r="HM1339" s="238"/>
      <c r="HN1339" s="238"/>
      <c r="HO1339" s="238"/>
      <c r="HP1339" s="238"/>
      <c r="HQ1339" s="238"/>
      <c r="HR1339" s="238"/>
      <c r="HS1339" s="238"/>
      <c r="HT1339" s="238"/>
      <c r="HU1339" s="238"/>
      <c r="HV1339" s="238"/>
      <c r="HW1339" s="238"/>
      <c r="HX1339" s="238"/>
      <c r="HY1339" s="238"/>
      <c r="HZ1339" s="238"/>
      <c r="IA1339" s="238"/>
      <c r="IB1339" s="238"/>
      <c r="IC1339" s="238"/>
      <c r="ID1339" s="238"/>
      <c r="IE1339" s="238"/>
      <c r="IF1339" s="238"/>
      <c r="IG1339" s="238"/>
      <c r="IH1339" s="238"/>
      <c r="II1339" s="238"/>
      <c r="IJ1339" s="238"/>
      <c r="IK1339" s="238"/>
      <c r="IL1339" s="238"/>
      <c r="IM1339" s="238"/>
      <c r="IN1339" s="238"/>
      <c r="IO1339" s="238"/>
      <c r="IP1339" s="238"/>
      <c r="IQ1339" s="238"/>
      <c r="IR1339" s="238"/>
      <c r="IS1339" s="238"/>
      <c r="IT1339" s="238"/>
      <c r="IU1339" s="238"/>
      <c r="IV1339" s="238"/>
      <c r="IW1339" s="238"/>
      <c r="IX1339" s="238"/>
      <c r="IY1339" s="238"/>
      <c r="IZ1339" s="238"/>
      <c r="JA1339" s="238"/>
      <c r="JB1339" s="238"/>
      <c r="JC1339" s="238"/>
      <c r="JD1339" s="238"/>
      <c r="JE1339" s="238"/>
      <c r="JF1339" s="238"/>
      <c r="JG1339" s="238"/>
      <c r="JH1339" s="238"/>
    </row>
    <row r="1340" spans="1:268" s="791" customFormat="1" ht="30" x14ac:dyDescent="0.25">
      <c r="A1340" s="738"/>
      <c r="B1340" s="1744">
        <v>1</v>
      </c>
      <c r="C1340" s="1185" t="s">
        <v>304</v>
      </c>
      <c r="D1340" s="1185"/>
      <c r="E1340" s="1185"/>
      <c r="F1340" s="2257">
        <f t="shared" si="948"/>
        <v>0</v>
      </c>
      <c r="G1340" s="1186">
        <f t="shared" si="948"/>
        <v>0</v>
      </c>
      <c r="H1340" s="1186">
        <f t="shared" si="948"/>
        <v>0</v>
      </c>
      <c r="I1340" s="1186">
        <f>I1275</f>
        <v>0</v>
      </c>
      <c r="J1340" s="1449"/>
      <c r="K1340" s="1449"/>
      <c r="L1340" s="1450"/>
      <c r="M1340" s="1450"/>
      <c r="N1340" s="1450"/>
      <c r="O1340" s="1450"/>
      <c r="P1340" s="1450"/>
      <c r="Q1340" s="1450"/>
      <c r="R1340" s="1478"/>
      <c r="S1340" s="1478"/>
      <c r="T1340" s="1478"/>
      <c r="U1340" s="1478"/>
      <c r="V1340" s="1478"/>
      <c r="W1340" s="1617"/>
      <c r="X1340" s="1478"/>
      <c r="Y1340" s="1478"/>
      <c r="Z1340" s="1478"/>
      <c r="AA1340" s="1524"/>
      <c r="AB1340" s="1478"/>
      <c r="AC1340" s="1186">
        <f t="shared" si="949"/>
        <v>0</v>
      </c>
      <c r="AD1340" s="1186">
        <f t="shared" si="949"/>
        <v>0</v>
      </c>
      <c r="AE1340" s="1186">
        <f t="shared" si="949"/>
        <v>0</v>
      </c>
      <c r="AF1340" s="2614"/>
      <c r="AG1340" s="767"/>
      <c r="AH1340" s="238"/>
      <c r="AI1340" s="238"/>
      <c r="AJ1340" s="238"/>
      <c r="AK1340" s="238"/>
      <c r="AL1340" s="238"/>
      <c r="AM1340" s="238"/>
      <c r="AN1340" s="238"/>
      <c r="AO1340" s="238"/>
      <c r="AP1340" s="238"/>
      <c r="AQ1340" s="238"/>
      <c r="AR1340" s="238"/>
      <c r="AS1340" s="238"/>
      <c r="AT1340" s="238"/>
      <c r="AU1340" s="238"/>
      <c r="AV1340" s="238"/>
      <c r="AW1340" s="238"/>
      <c r="AX1340" s="238"/>
      <c r="AY1340" s="238"/>
      <c r="AZ1340" s="238"/>
      <c r="BA1340" s="238"/>
      <c r="BB1340" s="238"/>
      <c r="BC1340" s="238"/>
      <c r="BD1340" s="238"/>
      <c r="BE1340" s="238"/>
      <c r="BF1340" s="238"/>
      <c r="BG1340" s="238"/>
      <c r="BH1340" s="238"/>
      <c r="BI1340" s="238"/>
      <c r="BJ1340" s="238"/>
      <c r="BK1340" s="238"/>
      <c r="BL1340" s="238"/>
      <c r="BM1340" s="238"/>
      <c r="BN1340" s="238"/>
      <c r="BO1340" s="238"/>
      <c r="BP1340" s="238"/>
      <c r="BQ1340" s="238"/>
      <c r="BR1340" s="238"/>
      <c r="BS1340" s="238"/>
      <c r="BT1340" s="238"/>
      <c r="BU1340" s="238"/>
      <c r="BV1340" s="238"/>
      <c r="BW1340" s="238"/>
      <c r="BX1340" s="238"/>
      <c r="BY1340" s="238"/>
      <c r="BZ1340" s="238"/>
      <c r="CA1340" s="238"/>
      <c r="CB1340" s="238"/>
      <c r="CC1340" s="238"/>
      <c r="CD1340" s="238"/>
      <c r="CE1340" s="238"/>
      <c r="CF1340" s="238"/>
      <c r="CG1340" s="238"/>
      <c r="CH1340" s="238"/>
      <c r="CI1340" s="238"/>
      <c r="CJ1340" s="238"/>
      <c r="CK1340" s="238"/>
      <c r="CL1340" s="238"/>
      <c r="CM1340" s="238"/>
      <c r="CN1340" s="238"/>
      <c r="CO1340" s="238"/>
      <c r="CP1340" s="238"/>
      <c r="CQ1340" s="238"/>
      <c r="CR1340" s="238"/>
      <c r="CS1340" s="238"/>
      <c r="CT1340" s="238"/>
      <c r="CU1340" s="238"/>
      <c r="CV1340" s="238"/>
      <c r="CW1340" s="238"/>
      <c r="CX1340" s="238"/>
      <c r="CY1340" s="238"/>
      <c r="CZ1340" s="238"/>
      <c r="DA1340" s="238"/>
      <c r="DB1340" s="238"/>
      <c r="DC1340" s="238"/>
      <c r="DD1340" s="238"/>
      <c r="DE1340" s="238"/>
      <c r="DF1340" s="238"/>
      <c r="DG1340" s="238"/>
      <c r="DH1340" s="238"/>
      <c r="DI1340" s="238"/>
      <c r="DJ1340" s="238"/>
      <c r="DK1340" s="238"/>
      <c r="DL1340" s="238"/>
      <c r="DM1340" s="238"/>
      <c r="DN1340" s="238"/>
      <c r="DO1340" s="238"/>
      <c r="DP1340" s="238"/>
      <c r="DQ1340" s="238"/>
      <c r="DR1340" s="238"/>
      <c r="DS1340" s="238"/>
      <c r="DT1340" s="238"/>
      <c r="DU1340" s="238"/>
      <c r="DV1340" s="238"/>
      <c r="DW1340" s="238"/>
      <c r="DX1340" s="238"/>
      <c r="DY1340" s="238"/>
      <c r="DZ1340" s="238"/>
      <c r="EA1340" s="238"/>
      <c r="EB1340" s="238"/>
      <c r="EC1340" s="238"/>
      <c r="ED1340" s="238"/>
      <c r="EE1340" s="238"/>
      <c r="EF1340" s="238"/>
      <c r="EG1340" s="238"/>
      <c r="EH1340" s="238"/>
      <c r="EI1340" s="238"/>
      <c r="EJ1340" s="238"/>
      <c r="EK1340" s="238"/>
      <c r="EL1340" s="238"/>
      <c r="EM1340" s="238"/>
      <c r="EN1340" s="238"/>
      <c r="EO1340" s="238"/>
      <c r="EP1340" s="238"/>
      <c r="EQ1340" s="238"/>
      <c r="ER1340" s="238"/>
      <c r="ES1340" s="238"/>
      <c r="ET1340" s="238"/>
      <c r="EU1340" s="238"/>
      <c r="EV1340" s="238"/>
      <c r="EW1340" s="238"/>
      <c r="EX1340" s="238"/>
      <c r="EY1340" s="238"/>
      <c r="EZ1340" s="238"/>
      <c r="FA1340" s="238"/>
      <c r="FB1340" s="238"/>
      <c r="FC1340" s="238"/>
      <c r="FD1340" s="238"/>
      <c r="FE1340" s="238"/>
      <c r="FF1340" s="238"/>
      <c r="FG1340" s="238"/>
      <c r="FH1340" s="238"/>
      <c r="FI1340" s="238"/>
      <c r="FJ1340" s="238"/>
      <c r="FK1340" s="238"/>
      <c r="FL1340" s="238"/>
      <c r="FM1340" s="238"/>
      <c r="FN1340" s="238"/>
      <c r="FO1340" s="238"/>
      <c r="FP1340" s="238"/>
      <c r="FQ1340" s="238"/>
      <c r="FR1340" s="238"/>
      <c r="FS1340" s="238"/>
      <c r="FT1340" s="238"/>
      <c r="FU1340" s="238"/>
      <c r="FV1340" s="238"/>
      <c r="FW1340" s="238"/>
      <c r="FX1340" s="238"/>
      <c r="FY1340" s="238"/>
      <c r="FZ1340" s="238"/>
      <c r="GA1340" s="238"/>
      <c r="GB1340" s="238"/>
      <c r="GC1340" s="238"/>
      <c r="GD1340" s="238"/>
      <c r="GE1340" s="238"/>
      <c r="GF1340" s="238"/>
      <c r="GG1340" s="238"/>
      <c r="GH1340" s="238"/>
      <c r="GI1340" s="238"/>
      <c r="GJ1340" s="238"/>
      <c r="GK1340" s="238"/>
      <c r="GL1340" s="238"/>
      <c r="GM1340" s="238"/>
      <c r="GN1340" s="238"/>
      <c r="GO1340" s="238"/>
      <c r="GP1340" s="238"/>
      <c r="GQ1340" s="238"/>
      <c r="GR1340" s="238"/>
      <c r="GS1340" s="238"/>
      <c r="GT1340" s="238"/>
      <c r="GU1340" s="238"/>
      <c r="GV1340" s="238"/>
      <c r="GW1340" s="238"/>
      <c r="GX1340" s="238"/>
      <c r="GY1340" s="238"/>
      <c r="GZ1340" s="238"/>
      <c r="HA1340" s="238"/>
      <c r="HB1340" s="238"/>
      <c r="HC1340" s="238"/>
      <c r="HD1340" s="238"/>
      <c r="HE1340" s="238"/>
      <c r="HF1340" s="238"/>
      <c r="HG1340" s="238"/>
      <c r="HH1340" s="238"/>
      <c r="HI1340" s="238"/>
      <c r="HJ1340" s="238"/>
      <c r="HK1340" s="238"/>
      <c r="HL1340" s="238"/>
      <c r="HM1340" s="238"/>
      <c r="HN1340" s="238"/>
      <c r="HO1340" s="238"/>
      <c r="HP1340" s="238"/>
      <c r="HQ1340" s="238"/>
      <c r="HR1340" s="238"/>
      <c r="HS1340" s="238"/>
      <c r="HT1340" s="238"/>
      <c r="HU1340" s="238"/>
      <c r="HV1340" s="238"/>
      <c r="HW1340" s="238"/>
      <c r="HX1340" s="238"/>
      <c r="HY1340" s="238"/>
      <c r="HZ1340" s="238"/>
      <c r="IA1340" s="238"/>
      <c r="IB1340" s="238"/>
      <c r="IC1340" s="238"/>
      <c r="ID1340" s="238"/>
      <c r="IE1340" s="238"/>
      <c r="IF1340" s="238"/>
      <c r="IG1340" s="238"/>
      <c r="IH1340" s="238"/>
      <c r="II1340" s="238"/>
      <c r="IJ1340" s="238"/>
      <c r="IK1340" s="238"/>
      <c r="IL1340" s="238"/>
      <c r="IM1340" s="238"/>
      <c r="IN1340" s="238"/>
      <c r="IO1340" s="238"/>
      <c r="IP1340" s="238"/>
      <c r="IQ1340" s="238"/>
      <c r="IR1340" s="238"/>
      <c r="IS1340" s="238"/>
      <c r="IT1340" s="238"/>
      <c r="IU1340" s="238"/>
      <c r="IV1340" s="238"/>
      <c r="IW1340" s="238"/>
      <c r="IX1340" s="238"/>
      <c r="IY1340" s="238"/>
      <c r="IZ1340" s="238"/>
      <c r="JA1340" s="238"/>
      <c r="JB1340" s="238"/>
      <c r="JC1340" s="238"/>
      <c r="JD1340" s="238"/>
      <c r="JE1340" s="238"/>
      <c r="JF1340" s="238"/>
      <c r="JG1340" s="238"/>
      <c r="JH1340" s="238"/>
    </row>
    <row r="1341" spans="1:268" s="791" customFormat="1" ht="30" x14ac:dyDescent="0.25">
      <c r="A1341" s="738"/>
      <c r="B1341" s="1744">
        <v>1</v>
      </c>
      <c r="C1341" s="1185" t="s">
        <v>305</v>
      </c>
      <c r="D1341" s="1185"/>
      <c r="E1341" s="1185"/>
      <c r="F1341" s="2257">
        <f t="shared" si="948"/>
        <v>300</v>
      </c>
      <c r="G1341" s="1186">
        <f t="shared" si="948"/>
        <v>125</v>
      </c>
      <c r="H1341" s="1186">
        <f t="shared" si="948"/>
        <v>107</v>
      </c>
      <c r="I1341" s="1186">
        <f t="shared" ref="I1341:I1346" si="950">H1341/G1341*100</f>
        <v>85.6</v>
      </c>
      <c r="J1341" s="1449"/>
      <c r="K1341" s="1449"/>
      <c r="L1341" s="1450"/>
      <c r="M1341" s="1450"/>
      <c r="N1341" s="1450"/>
      <c r="O1341" s="1450"/>
      <c r="P1341" s="1450"/>
      <c r="Q1341" s="1450"/>
      <c r="R1341" s="1478"/>
      <c r="S1341" s="1478"/>
      <c r="T1341" s="1478"/>
      <c r="U1341" s="1478"/>
      <c r="V1341" s="1478"/>
      <c r="W1341" s="1617"/>
      <c r="X1341" s="1478"/>
      <c r="Y1341" s="1478"/>
      <c r="Z1341" s="1478"/>
      <c r="AA1341" s="1524"/>
      <c r="AB1341" s="1478"/>
      <c r="AC1341" s="1186">
        <f t="shared" si="949"/>
        <v>2</v>
      </c>
      <c r="AD1341" s="1186">
        <f t="shared" si="949"/>
        <v>1275.6300000000001</v>
      </c>
      <c r="AE1341" s="1186">
        <f t="shared" si="949"/>
        <v>1.27563</v>
      </c>
      <c r="AF1341" s="2614"/>
      <c r="AG1341" s="767"/>
      <c r="AH1341" s="238"/>
      <c r="AI1341" s="238"/>
      <c r="AJ1341" s="238"/>
      <c r="AK1341" s="238"/>
      <c r="AL1341" s="238"/>
      <c r="AM1341" s="238"/>
      <c r="AN1341" s="238"/>
      <c r="AO1341" s="238"/>
      <c r="AP1341" s="238"/>
      <c r="AQ1341" s="238"/>
      <c r="AR1341" s="238"/>
      <c r="AS1341" s="238"/>
      <c r="AT1341" s="238"/>
      <c r="AU1341" s="238"/>
      <c r="AV1341" s="238"/>
      <c r="AW1341" s="238"/>
      <c r="AX1341" s="238"/>
      <c r="AY1341" s="238"/>
      <c r="AZ1341" s="238"/>
      <c r="BA1341" s="238"/>
      <c r="BB1341" s="238"/>
      <c r="BC1341" s="238"/>
      <c r="BD1341" s="238"/>
      <c r="BE1341" s="238"/>
      <c r="BF1341" s="238"/>
      <c r="BG1341" s="238"/>
      <c r="BH1341" s="238"/>
      <c r="BI1341" s="238"/>
      <c r="BJ1341" s="238"/>
      <c r="BK1341" s="238"/>
      <c r="BL1341" s="238"/>
      <c r="BM1341" s="238"/>
      <c r="BN1341" s="238"/>
      <c r="BO1341" s="238"/>
      <c r="BP1341" s="238"/>
      <c r="BQ1341" s="238"/>
      <c r="BR1341" s="238"/>
      <c r="BS1341" s="238"/>
      <c r="BT1341" s="238"/>
      <c r="BU1341" s="238"/>
      <c r="BV1341" s="238"/>
      <c r="BW1341" s="238"/>
      <c r="BX1341" s="238"/>
      <c r="BY1341" s="238"/>
      <c r="BZ1341" s="238"/>
      <c r="CA1341" s="238"/>
      <c r="CB1341" s="238"/>
      <c r="CC1341" s="238"/>
      <c r="CD1341" s="238"/>
      <c r="CE1341" s="238"/>
      <c r="CF1341" s="238"/>
      <c r="CG1341" s="238"/>
      <c r="CH1341" s="238"/>
      <c r="CI1341" s="238"/>
      <c r="CJ1341" s="238"/>
      <c r="CK1341" s="238"/>
      <c r="CL1341" s="238"/>
      <c r="CM1341" s="238"/>
      <c r="CN1341" s="238"/>
      <c r="CO1341" s="238"/>
      <c r="CP1341" s="238"/>
      <c r="CQ1341" s="238"/>
      <c r="CR1341" s="238"/>
      <c r="CS1341" s="238"/>
      <c r="CT1341" s="238"/>
      <c r="CU1341" s="238"/>
      <c r="CV1341" s="238"/>
      <c r="CW1341" s="238"/>
      <c r="CX1341" s="238"/>
      <c r="CY1341" s="238"/>
      <c r="CZ1341" s="238"/>
      <c r="DA1341" s="238"/>
      <c r="DB1341" s="238"/>
      <c r="DC1341" s="238"/>
      <c r="DD1341" s="238"/>
      <c r="DE1341" s="238"/>
      <c r="DF1341" s="238"/>
      <c r="DG1341" s="238"/>
      <c r="DH1341" s="238"/>
      <c r="DI1341" s="238"/>
      <c r="DJ1341" s="238"/>
      <c r="DK1341" s="238"/>
      <c r="DL1341" s="238"/>
      <c r="DM1341" s="238"/>
      <c r="DN1341" s="238"/>
      <c r="DO1341" s="238"/>
      <c r="DP1341" s="238"/>
      <c r="DQ1341" s="238"/>
      <c r="DR1341" s="238"/>
      <c r="DS1341" s="238"/>
      <c r="DT1341" s="238"/>
      <c r="DU1341" s="238"/>
      <c r="DV1341" s="238"/>
      <c r="DW1341" s="238"/>
      <c r="DX1341" s="238"/>
      <c r="DY1341" s="238"/>
      <c r="DZ1341" s="238"/>
      <c r="EA1341" s="238"/>
      <c r="EB1341" s="238"/>
      <c r="EC1341" s="238"/>
      <c r="ED1341" s="238"/>
      <c r="EE1341" s="238"/>
      <c r="EF1341" s="238"/>
      <c r="EG1341" s="238"/>
      <c r="EH1341" s="238"/>
      <c r="EI1341" s="238"/>
      <c r="EJ1341" s="238"/>
      <c r="EK1341" s="238"/>
      <c r="EL1341" s="238"/>
      <c r="EM1341" s="238"/>
      <c r="EN1341" s="238"/>
      <c r="EO1341" s="238"/>
      <c r="EP1341" s="238"/>
      <c r="EQ1341" s="238"/>
      <c r="ER1341" s="238"/>
      <c r="ES1341" s="238"/>
      <c r="ET1341" s="238"/>
      <c r="EU1341" s="238"/>
      <c r="EV1341" s="238"/>
      <c r="EW1341" s="238"/>
      <c r="EX1341" s="238"/>
      <c r="EY1341" s="238"/>
      <c r="EZ1341" s="238"/>
      <c r="FA1341" s="238"/>
      <c r="FB1341" s="238"/>
      <c r="FC1341" s="238"/>
      <c r="FD1341" s="238"/>
      <c r="FE1341" s="238"/>
      <c r="FF1341" s="238"/>
      <c r="FG1341" s="238"/>
      <c r="FH1341" s="238"/>
      <c r="FI1341" s="238"/>
      <c r="FJ1341" s="238"/>
      <c r="FK1341" s="238"/>
      <c r="FL1341" s="238"/>
      <c r="FM1341" s="238"/>
      <c r="FN1341" s="238"/>
      <c r="FO1341" s="238"/>
      <c r="FP1341" s="238"/>
      <c r="FQ1341" s="238"/>
      <c r="FR1341" s="238"/>
      <c r="FS1341" s="238"/>
      <c r="FT1341" s="238"/>
      <c r="FU1341" s="238"/>
      <c r="FV1341" s="238"/>
      <c r="FW1341" s="238"/>
      <c r="FX1341" s="238"/>
      <c r="FY1341" s="238"/>
      <c r="FZ1341" s="238"/>
      <c r="GA1341" s="238"/>
      <c r="GB1341" s="238"/>
      <c r="GC1341" s="238"/>
      <c r="GD1341" s="238"/>
      <c r="GE1341" s="238"/>
      <c r="GF1341" s="238"/>
      <c r="GG1341" s="238"/>
      <c r="GH1341" s="238"/>
      <c r="GI1341" s="238"/>
      <c r="GJ1341" s="238"/>
      <c r="GK1341" s="238"/>
      <c r="GL1341" s="238"/>
      <c r="GM1341" s="238"/>
      <c r="GN1341" s="238"/>
      <c r="GO1341" s="238"/>
      <c r="GP1341" s="238"/>
      <c r="GQ1341" s="238"/>
      <c r="GR1341" s="238"/>
      <c r="GS1341" s="238"/>
      <c r="GT1341" s="238"/>
      <c r="GU1341" s="238"/>
      <c r="GV1341" s="238"/>
      <c r="GW1341" s="238"/>
      <c r="GX1341" s="238"/>
      <c r="GY1341" s="238"/>
      <c r="GZ1341" s="238"/>
      <c r="HA1341" s="238"/>
      <c r="HB1341" s="238"/>
      <c r="HC1341" s="238"/>
      <c r="HD1341" s="238"/>
      <c r="HE1341" s="238"/>
      <c r="HF1341" s="238"/>
      <c r="HG1341" s="238"/>
      <c r="HH1341" s="238"/>
      <c r="HI1341" s="238"/>
      <c r="HJ1341" s="238"/>
      <c r="HK1341" s="238"/>
      <c r="HL1341" s="238"/>
      <c r="HM1341" s="238"/>
      <c r="HN1341" s="238"/>
      <c r="HO1341" s="238"/>
      <c r="HP1341" s="238"/>
      <c r="HQ1341" s="238"/>
      <c r="HR1341" s="238"/>
      <c r="HS1341" s="238"/>
      <c r="HT1341" s="238"/>
      <c r="HU1341" s="238"/>
      <c r="HV1341" s="238"/>
      <c r="HW1341" s="238"/>
      <c r="HX1341" s="238"/>
      <c r="HY1341" s="238"/>
      <c r="HZ1341" s="238"/>
      <c r="IA1341" s="238"/>
      <c r="IB1341" s="238"/>
      <c r="IC1341" s="238"/>
      <c r="ID1341" s="238"/>
      <c r="IE1341" s="238"/>
      <c r="IF1341" s="238"/>
      <c r="IG1341" s="238"/>
      <c r="IH1341" s="238"/>
      <c r="II1341" s="238"/>
      <c r="IJ1341" s="238"/>
      <c r="IK1341" s="238"/>
      <c r="IL1341" s="238"/>
      <c r="IM1341" s="238"/>
      <c r="IN1341" s="238"/>
      <c r="IO1341" s="238"/>
      <c r="IP1341" s="238"/>
      <c r="IQ1341" s="238"/>
      <c r="IR1341" s="238"/>
      <c r="IS1341" s="238"/>
      <c r="IT1341" s="238"/>
      <c r="IU1341" s="238"/>
      <c r="IV1341" s="238"/>
      <c r="IW1341" s="238"/>
      <c r="IX1341" s="238"/>
      <c r="IY1341" s="238"/>
      <c r="IZ1341" s="238"/>
      <c r="JA1341" s="238"/>
      <c r="JB1341" s="238"/>
      <c r="JC1341" s="238"/>
      <c r="JD1341" s="238"/>
      <c r="JE1341" s="238"/>
      <c r="JF1341" s="238"/>
      <c r="JG1341" s="238"/>
      <c r="JH1341" s="238"/>
    </row>
    <row r="1342" spans="1:268" s="791" customFormat="1" x14ac:dyDescent="0.25">
      <c r="A1342" s="738"/>
      <c r="B1342" s="1744">
        <v>1</v>
      </c>
      <c r="C1342" s="1185" t="s">
        <v>306</v>
      </c>
      <c r="D1342" s="1185"/>
      <c r="E1342" s="1185"/>
      <c r="F1342" s="2257">
        <f t="shared" si="948"/>
        <v>19056</v>
      </c>
      <c r="G1342" s="1186">
        <f t="shared" si="948"/>
        <v>7940</v>
      </c>
      <c r="H1342" s="1186">
        <f t="shared" si="948"/>
        <v>7576</v>
      </c>
      <c r="I1342" s="1186">
        <f t="shared" si="950"/>
        <v>95.415617128463481</v>
      </c>
      <c r="J1342" s="1449"/>
      <c r="K1342" s="1449"/>
      <c r="L1342" s="1450"/>
      <c r="M1342" s="1450"/>
      <c r="N1342" s="1450"/>
      <c r="O1342" s="1450"/>
      <c r="P1342" s="1450"/>
      <c r="Q1342" s="1450"/>
      <c r="R1342" s="1478"/>
      <c r="S1342" s="1478"/>
      <c r="T1342" s="1478"/>
      <c r="U1342" s="1478"/>
      <c r="V1342" s="1478"/>
      <c r="W1342" s="1617"/>
      <c r="X1342" s="1478"/>
      <c r="Y1342" s="1478"/>
      <c r="Z1342" s="1478"/>
      <c r="AA1342" s="1524"/>
      <c r="AB1342" s="1478"/>
      <c r="AC1342" s="1186">
        <f t="shared" si="949"/>
        <v>89</v>
      </c>
      <c r="AD1342" s="1186">
        <f t="shared" si="949"/>
        <v>44004.030000000006</v>
      </c>
      <c r="AE1342" s="1186">
        <f t="shared" si="949"/>
        <v>44.004030000000007</v>
      </c>
      <c r="AF1342" s="2614"/>
      <c r="AG1342" s="767"/>
      <c r="AH1342" s="238"/>
      <c r="AI1342" s="238"/>
      <c r="AJ1342" s="238"/>
      <c r="AK1342" s="238"/>
      <c r="AL1342" s="238"/>
      <c r="AM1342" s="238"/>
      <c r="AN1342" s="238"/>
      <c r="AO1342" s="238"/>
      <c r="AP1342" s="238"/>
      <c r="AQ1342" s="238"/>
      <c r="AR1342" s="238"/>
      <c r="AS1342" s="238"/>
      <c r="AT1342" s="238"/>
      <c r="AU1342" s="238"/>
      <c r="AV1342" s="238"/>
      <c r="AW1342" s="238"/>
      <c r="AX1342" s="238"/>
      <c r="AY1342" s="238"/>
      <c r="AZ1342" s="238"/>
      <c r="BA1342" s="238"/>
      <c r="BB1342" s="238"/>
      <c r="BC1342" s="238"/>
      <c r="BD1342" s="238"/>
      <c r="BE1342" s="238"/>
      <c r="BF1342" s="238"/>
      <c r="BG1342" s="238"/>
      <c r="BH1342" s="238"/>
      <c r="BI1342" s="238"/>
      <c r="BJ1342" s="238"/>
      <c r="BK1342" s="238"/>
      <c r="BL1342" s="238"/>
      <c r="BM1342" s="238"/>
      <c r="BN1342" s="238"/>
      <c r="BO1342" s="238"/>
      <c r="BP1342" s="238"/>
      <c r="BQ1342" s="238"/>
      <c r="BR1342" s="238"/>
      <c r="BS1342" s="238"/>
      <c r="BT1342" s="238"/>
      <c r="BU1342" s="238"/>
      <c r="BV1342" s="238"/>
      <c r="BW1342" s="238"/>
      <c r="BX1342" s="238"/>
      <c r="BY1342" s="238"/>
      <c r="BZ1342" s="238"/>
      <c r="CA1342" s="238"/>
      <c r="CB1342" s="238"/>
      <c r="CC1342" s="238"/>
      <c r="CD1342" s="238"/>
      <c r="CE1342" s="238"/>
      <c r="CF1342" s="238"/>
      <c r="CG1342" s="238"/>
      <c r="CH1342" s="238"/>
      <c r="CI1342" s="238"/>
      <c r="CJ1342" s="238"/>
      <c r="CK1342" s="238"/>
      <c r="CL1342" s="238"/>
      <c r="CM1342" s="238"/>
      <c r="CN1342" s="238"/>
      <c r="CO1342" s="238"/>
      <c r="CP1342" s="238"/>
      <c r="CQ1342" s="238"/>
      <c r="CR1342" s="238"/>
      <c r="CS1342" s="238"/>
      <c r="CT1342" s="238"/>
      <c r="CU1342" s="238"/>
      <c r="CV1342" s="238"/>
      <c r="CW1342" s="238"/>
      <c r="CX1342" s="238"/>
      <c r="CY1342" s="238"/>
      <c r="CZ1342" s="238"/>
      <c r="DA1342" s="238"/>
      <c r="DB1342" s="238"/>
      <c r="DC1342" s="238"/>
      <c r="DD1342" s="238"/>
      <c r="DE1342" s="238"/>
      <c r="DF1342" s="238"/>
      <c r="DG1342" s="238"/>
      <c r="DH1342" s="238"/>
      <c r="DI1342" s="238"/>
      <c r="DJ1342" s="238"/>
      <c r="DK1342" s="238"/>
      <c r="DL1342" s="238"/>
      <c r="DM1342" s="238"/>
      <c r="DN1342" s="238"/>
      <c r="DO1342" s="238"/>
      <c r="DP1342" s="238"/>
      <c r="DQ1342" s="238"/>
      <c r="DR1342" s="238"/>
      <c r="DS1342" s="238"/>
      <c r="DT1342" s="238"/>
      <c r="DU1342" s="238"/>
      <c r="DV1342" s="238"/>
      <c r="DW1342" s="238"/>
      <c r="DX1342" s="238"/>
      <c r="DY1342" s="238"/>
      <c r="DZ1342" s="238"/>
      <c r="EA1342" s="238"/>
      <c r="EB1342" s="238"/>
      <c r="EC1342" s="238"/>
      <c r="ED1342" s="238"/>
      <c r="EE1342" s="238"/>
      <c r="EF1342" s="238"/>
      <c r="EG1342" s="238"/>
      <c r="EH1342" s="238"/>
      <c r="EI1342" s="238"/>
      <c r="EJ1342" s="238"/>
      <c r="EK1342" s="238"/>
      <c r="EL1342" s="238"/>
      <c r="EM1342" s="238"/>
      <c r="EN1342" s="238"/>
      <c r="EO1342" s="238"/>
      <c r="EP1342" s="238"/>
      <c r="EQ1342" s="238"/>
      <c r="ER1342" s="238"/>
      <c r="ES1342" s="238"/>
      <c r="ET1342" s="238"/>
      <c r="EU1342" s="238"/>
      <c r="EV1342" s="238"/>
      <c r="EW1342" s="238"/>
      <c r="EX1342" s="238"/>
      <c r="EY1342" s="238"/>
      <c r="EZ1342" s="238"/>
      <c r="FA1342" s="238"/>
      <c r="FB1342" s="238"/>
      <c r="FC1342" s="238"/>
      <c r="FD1342" s="238"/>
      <c r="FE1342" s="238"/>
      <c r="FF1342" s="238"/>
      <c r="FG1342" s="238"/>
      <c r="FH1342" s="238"/>
      <c r="FI1342" s="238"/>
      <c r="FJ1342" s="238"/>
      <c r="FK1342" s="238"/>
      <c r="FL1342" s="238"/>
      <c r="FM1342" s="238"/>
      <c r="FN1342" s="238"/>
      <c r="FO1342" s="238"/>
      <c r="FP1342" s="238"/>
      <c r="FQ1342" s="238"/>
      <c r="FR1342" s="238"/>
      <c r="FS1342" s="238"/>
      <c r="FT1342" s="238"/>
      <c r="FU1342" s="238"/>
      <c r="FV1342" s="238"/>
      <c r="FW1342" s="238"/>
      <c r="FX1342" s="238"/>
      <c r="FY1342" s="238"/>
      <c r="FZ1342" s="238"/>
      <c r="GA1342" s="238"/>
      <c r="GB1342" s="238"/>
      <c r="GC1342" s="238"/>
      <c r="GD1342" s="238"/>
      <c r="GE1342" s="238"/>
      <c r="GF1342" s="238"/>
      <c r="GG1342" s="238"/>
      <c r="GH1342" s="238"/>
      <c r="GI1342" s="238"/>
      <c r="GJ1342" s="238"/>
      <c r="GK1342" s="238"/>
      <c r="GL1342" s="238"/>
      <c r="GM1342" s="238"/>
      <c r="GN1342" s="238"/>
      <c r="GO1342" s="238"/>
      <c r="GP1342" s="238"/>
      <c r="GQ1342" s="238"/>
      <c r="GR1342" s="238"/>
      <c r="GS1342" s="238"/>
      <c r="GT1342" s="238"/>
      <c r="GU1342" s="238"/>
      <c r="GV1342" s="238"/>
      <c r="GW1342" s="238"/>
      <c r="GX1342" s="238"/>
      <c r="GY1342" s="238"/>
      <c r="GZ1342" s="238"/>
      <c r="HA1342" s="238"/>
      <c r="HB1342" s="238"/>
      <c r="HC1342" s="238"/>
      <c r="HD1342" s="238"/>
      <c r="HE1342" s="238"/>
      <c r="HF1342" s="238"/>
      <c r="HG1342" s="238"/>
      <c r="HH1342" s="238"/>
      <c r="HI1342" s="238"/>
      <c r="HJ1342" s="238"/>
      <c r="HK1342" s="238"/>
      <c r="HL1342" s="238"/>
      <c r="HM1342" s="238"/>
      <c r="HN1342" s="238"/>
      <c r="HO1342" s="238"/>
      <c r="HP1342" s="238"/>
      <c r="HQ1342" s="238"/>
      <c r="HR1342" s="238"/>
      <c r="HS1342" s="238"/>
      <c r="HT1342" s="238"/>
      <c r="HU1342" s="238"/>
      <c r="HV1342" s="238"/>
      <c r="HW1342" s="238"/>
      <c r="HX1342" s="238"/>
      <c r="HY1342" s="238"/>
      <c r="HZ1342" s="238"/>
      <c r="IA1342" s="238"/>
      <c r="IB1342" s="238"/>
      <c r="IC1342" s="238"/>
      <c r="ID1342" s="238"/>
      <c r="IE1342" s="238"/>
      <c r="IF1342" s="238"/>
      <c r="IG1342" s="238"/>
      <c r="IH1342" s="238"/>
      <c r="II1342" s="238"/>
      <c r="IJ1342" s="238"/>
      <c r="IK1342" s="238"/>
      <c r="IL1342" s="238"/>
      <c r="IM1342" s="238"/>
      <c r="IN1342" s="238"/>
      <c r="IO1342" s="238"/>
      <c r="IP1342" s="238"/>
      <c r="IQ1342" s="238"/>
      <c r="IR1342" s="238"/>
      <c r="IS1342" s="238"/>
      <c r="IT1342" s="238"/>
      <c r="IU1342" s="238"/>
      <c r="IV1342" s="238"/>
      <c r="IW1342" s="238"/>
      <c r="IX1342" s="238"/>
      <c r="IY1342" s="238"/>
      <c r="IZ1342" s="238"/>
      <c r="JA1342" s="238"/>
      <c r="JB1342" s="238"/>
      <c r="JC1342" s="238"/>
      <c r="JD1342" s="238"/>
      <c r="JE1342" s="238"/>
      <c r="JF1342" s="238"/>
      <c r="JG1342" s="238"/>
      <c r="JH1342" s="238"/>
    </row>
    <row r="1343" spans="1:268" s="791" customFormat="1" x14ac:dyDescent="0.25">
      <c r="A1343" s="738"/>
      <c r="B1343" s="1744">
        <v>1</v>
      </c>
      <c r="C1343" s="1185" t="s">
        <v>157</v>
      </c>
      <c r="D1343" s="1185"/>
      <c r="E1343" s="1185"/>
      <c r="F1343" s="2257">
        <f t="shared" si="948"/>
        <v>86294.117647058825</v>
      </c>
      <c r="G1343" s="1186">
        <f t="shared" si="948"/>
        <v>35955.588235294119</v>
      </c>
      <c r="H1343" s="1186">
        <f t="shared" si="948"/>
        <v>39861.583529411764</v>
      </c>
      <c r="I1343" s="1186">
        <f t="shared" si="950"/>
        <v>110.86338865757592</v>
      </c>
      <c r="J1343" s="1449"/>
      <c r="K1343" s="1449"/>
      <c r="L1343" s="1450"/>
      <c r="M1343" s="1450"/>
      <c r="N1343" s="1450"/>
      <c r="O1343" s="1450"/>
      <c r="P1343" s="1450"/>
      <c r="Q1343" s="1450"/>
      <c r="R1343" s="1478"/>
      <c r="S1343" s="1478"/>
      <c r="T1343" s="1478"/>
      <c r="U1343" s="1478"/>
      <c r="V1343" s="1478"/>
      <c r="W1343" s="1617"/>
      <c r="X1343" s="1478"/>
      <c r="Y1343" s="1478"/>
      <c r="Z1343" s="1478"/>
      <c r="AA1343" s="1524"/>
      <c r="AB1343" s="1478"/>
      <c r="AC1343" s="1186">
        <f t="shared" si="949"/>
        <v>1400.9258823529412</v>
      </c>
      <c r="AD1343" s="1186">
        <f t="shared" si="949"/>
        <v>2257542.3199999989</v>
      </c>
      <c r="AE1343" s="1186">
        <f t="shared" si="949"/>
        <v>2257.5423199999991</v>
      </c>
      <c r="AF1343" s="2614"/>
      <c r="AG1343" s="767"/>
      <c r="AH1343" s="238"/>
      <c r="AI1343" s="238"/>
      <c r="AJ1343" s="238"/>
      <c r="AK1343" s="238"/>
      <c r="AL1343" s="238"/>
      <c r="AM1343" s="238"/>
      <c r="AN1343" s="238"/>
      <c r="AO1343" s="238"/>
      <c r="AP1343" s="238"/>
      <c r="AQ1343" s="238"/>
      <c r="AR1343" s="238"/>
      <c r="AS1343" s="238"/>
      <c r="AT1343" s="238"/>
      <c r="AU1343" s="238"/>
      <c r="AV1343" s="238"/>
      <c r="AW1343" s="238"/>
      <c r="AX1343" s="238"/>
      <c r="AY1343" s="238"/>
      <c r="AZ1343" s="238"/>
      <c r="BA1343" s="238"/>
      <c r="BB1343" s="238"/>
      <c r="BC1343" s="238"/>
      <c r="BD1343" s="238"/>
      <c r="BE1343" s="238"/>
      <c r="BF1343" s="238"/>
      <c r="BG1343" s="238"/>
      <c r="BH1343" s="238"/>
      <c r="BI1343" s="238"/>
      <c r="BJ1343" s="238"/>
      <c r="BK1343" s="238"/>
      <c r="BL1343" s="238"/>
      <c r="BM1343" s="238"/>
      <c r="BN1343" s="238"/>
      <c r="BO1343" s="238"/>
      <c r="BP1343" s="238"/>
      <c r="BQ1343" s="238"/>
      <c r="BR1343" s="238"/>
      <c r="BS1343" s="238"/>
      <c r="BT1343" s="238"/>
      <c r="BU1343" s="238"/>
      <c r="BV1343" s="238"/>
      <c r="BW1343" s="238"/>
      <c r="BX1343" s="238"/>
      <c r="BY1343" s="238"/>
      <c r="BZ1343" s="238"/>
      <c r="CA1343" s="238"/>
      <c r="CB1343" s="238"/>
      <c r="CC1343" s="238"/>
      <c r="CD1343" s="238"/>
      <c r="CE1343" s="238"/>
      <c r="CF1343" s="238"/>
      <c r="CG1343" s="238"/>
      <c r="CH1343" s="238"/>
      <c r="CI1343" s="238"/>
      <c r="CJ1343" s="238"/>
      <c r="CK1343" s="238"/>
      <c r="CL1343" s="238"/>
      <c r="CM1343" s="238"/>
      <c r="CN1343" s="238"/>
      <c r="CO1343" s="238"/>
      <c r="CP1343" s="238"/>
      <c r="CQ1343" s="238"/>
      <c r="CR1343" s="238"/>
      <c r="CS1343" s="238"/>
      <c r="CT1343" s="238"/>
      <c r="CU1343" s="238"/>
      <c r="CV1343" s="238"/>
      <c r="CW1343" s="238"/>
      <c r="CX1343" s="238"/>
      <c r="CY1343" s="238"/>
      <c r="CZ1343" s="238"/>
      <c r="DA1343" s="238"/>
      <c r="DB1343" s="238"/>
      <c r="DC1343" s="238"/>
      <c r="DD1343" s="238"/>
      <c r="DE1343" s="238"/>
      <c r="DF1343" s="238"/>
      <c r="DG1343" s="238"/>
      <c r="DH1343" s="238"/>
      <c r="DI1343" s="238"/>
      <c r="DJ1343" s="238"/>
      <c r="DK1343" s="238"/>
      <c r="DL1343" s="238"/>
      <c r="DM1343" s="238"/>
      <c r="DN1343" s="238"/>
      <c r="DO1343" s="238"/>
      <c r="DP1343" s="238"/>
      <c r="DQ1343" s="238"/>
      <c r="DR1343" s="238"/>
      <c r="DS1343" s="238"/>
      <c r="DT1343" s="238"/>
      <c r="DU1343" s="238"/>
      <c r="DV1343" s="238"/>
      <c r="DW1343" s="238"/>
      <c r="DX1343" s="238"/>
      <c r="DY1343" s="238"/>
      <c r="DZ1343" s="238"/>
      <c r="EA1343" s="238"/>
      <c r="EB1343" s="238"/>
      <c r="EC1343" s="238"/>
      <c r="ED1343" s="238"/>
      <c r="EE1343" s="238"/>
      <c r="EF1343" s="238"/>
      <c r="EG1343" s="238"/>
      <c r="EH1343" s="238"/>
      <c r="EI1343" s="238"/>
      <c r="EJ1343" s="238"/>
      <c r="EK1343" s="238"/>
      <c r="EL1343" s="238"/>
      <c r="EM1343" s="238"/>
      <c r="EN1343" s="238"/>
      <c r="EO1343" s="238"/>
      <c r="EP1343" s="238"/>
      <c r="EQ1343" s="238"/>
      <c r="ER1343" s="238"/>
      <c r="ES1343" s="238"/>
      <c r="ET1343" s="238"/>
      <c r="EU1343" s="238"/>
      <c r="EV1343" s="238"/>
      <c r="EW1343" s="238"/>
      <c r="EX1343" s="238"/>
      <c r="EY1343" s="238"/>
      <c r="EZ1343" s="238"/>
      <c r="FA1343" s="238"/>
      <c r="FB1343" s="238"/>
      <c r="FC1343" s="238"/>
      <c r="FD1343" s="238"/>
      <c r="FE1343" s="238"/>
      <c r="FF1343" s="238"/>
      <c r="FG1343" s="238"/>
      <c r="FH1343" s="238"/>
      <c r="FI1343" s="238"/>
      <c r="FJ1343" s="238"/>
      <c r="FK1343" s="238"/>
      <c r="FL1343" s="238"/>
      <c r="FM1343" s="238"/>
      <c r="FN1343" s="238"/>
      <c r="FO1343" s="238"/>
      <c r="FP1343" s="238"/>
      <c r="FQ1343" s="238"/>
      <c r="FR1343" s="238"/>
      <c r="FS1343" s="238"/>
      <c r="FT1343" s="238"/>
      <c r="FU1343" s="238"/>
      <c r="FV1343" s="238"/>
      <c r="FW1343" s="238"/>
      <c r="FX1343" s="238"/>
      <c r="FY1343" s="238"/>
      <c r="FZ1343" s="238"/>
      <c r="GA1343" s="238"/>
      <c r="GB1343" s="238"/>
      <c r="GC1343" s="238"/>
      <c r="GD1343" s="238"/>
      <c r="GE1343" s="238"/>
      <c r="GF1343" s="238"/>
      <c r="GG1343" s="238"/>
      <c r="GH1343" s="238"/>
      <c r="GI1343" s="238"/>
      <c r="GJ1343" s="238"/>
      <c r="GK1343" s="238"/>
      <c r="GL1343" s="238"/>
      <c r="GM1343" s="238"/>
      <c r="GN1343" s="238"/>
      <c r="GO1343" s="238"/>
      <c r="GP1343" s="238"/>
      <c r="GQ1343" s="238"/>
      <c r="GR1343" s="238"/>
      <c r="GS1343" s="238"/>
      <c r="GT1343" s="238"/>
      <c r="GU1343" s="238"/>
      <c r="GV1343" s="238"/>
      <c r="GW1343" s="238"/>
      <c r="GX1343" s="238"/>
      <c r="GY1343" s="238"/>
      <c r="GZ1343" s="238"/>
      <c r="HA1343" s="238"/>
      <c r="HB1343" s="238"/>
      <c r="HC1343" s="238"/>
      <c r="HD1343" s="238"/>
      <c r="HE1343" s="238"/>
      <c r="HF1343" s="238"/>
      <c r="HG1343" s="238"/>
      <c r="HH1343" s="238"/>
      <c r="HI1343" s="238"/>
      <c r="HJ1343" s="238"/>
      <c r="HK1343" s="238"/>
      <c r="HL1343" s="238"/>
      <c r="HM1343" s="238"/>
      <c r="HN1343" s="238"/>
      <c r="HO1343" s="238"/>
      <c r="HP1343" s="238"/>
      <c r="HQ1343" s="238"/>
      <c r="HR1343" s="238"/>
      <c r="HS1343" s="238"/>
      <c r="HT1343" s="238"/>
      <c r="HU1343" s="238"/>
      <c r="HV1343" s="238"/>
      <c r="HW1343" s="238"/>
      <c r="HX1343" s="238"/>
      <c r="HY1343" s="238"/>
      <c r="HZ1343" s="238"/>
      <c r="IA1343" s="238"/>
      <c r="IB1343" s="238"/>
      <c r="IC1343" s="238"/>
      <c r="ID1343" s="238"/>
      <c r="IE1343" s="238"/>
      <c r="IF1343" s="238"/>
      <c r="IG1343" s="238"/>
      <c r="IH1343" s="238"/>
      <c r="II1343" s="238"/>
      <c r="IJ1343" s="238"/>
      <c r="IK1343" s="238"/>
      <c r="IL1343" s="238"/>
      <c r="IM1343" s="238"/>
      <c r="IN1343" s="238"/>
      <c r="IO1343" s="238"/>
      <c r="IP1343" s="238"/>
      <c r="IQ1343" s="238"/>
      <c r="IR1343" s="238"/>
      <c r="IS1343" s="238"/>
      <c r="IT1343" s="238"/>
      <c r="IU1343" s="238"/>
      <c r="IV1343" s="238"/>
      <c r="IW1343" s="238"/>
      <c r="IX1343" s="238"/>
      <c r="IY1343" s="238"/>
      <c r="IZ1343" s="238"/>
      <c r="JA1343" s="238"/>
      <c r="JB1343" s="238"/>
      <c r="JC1343" s="238"/>
      <c r="JD1343" s="238"/>
      <c r="JE1343" s="238"/>
      <c r="JF1343" s="238"/>
      <c r="JG1343" s="238"/>
      <c r="JH1343" s="238"/>
    </row>
    <row r="1344" spans="1:268" s="791" customFormat="1" x14ac:dyDescent="0.25">
      <c r="A1344" s="738"/>
      <c r="B1344" s="1744"/>
      <c r="C1344" s="1185" t="s">
        <v>449</v>
      </c>
      <c r="D1344" s="1185"/>
      <c r="E1344" s="1185"/>
      <c r="F1344" s="2257">
        <f t="shared" si="948"/>
        <v>71000</v>
      </c>
      <c r="G1344" s="1186">
        <f t="shared" si="948"/>
        <v>29583</v>
      </c>
      <c r="H1344" s="1186">
        <f t="shared" si="948"/>
        <v>33444</v>
      </c>
      <c r="I1344" s="1186">
        <f t="shared" si="950"/>
        <v>113.0514146638272</v>
      </c>
      <c r="J1344" s="1449"/>
      <c r="K1344" s="1449"/>
      <c r="L1344" s="1450"/>
      <c r="M1344" s="1450"/>
      <c r="N1344" s="1450"/>
      <c r="O1344" s="1450"/>
      <c r="P1344" s="1450"/>
      <c r="Q1344" s="1450"/>
      <c r="R1344" s="1478"/>
      <c r="S1344" s="1478"/>
      <c r="T1344" s="1478"/>
      <c r="U1344" s="1478"/>
      <c r="V1344" s="1478"/>
      <c r="W1344" s="1617"/>
      <c r="X1344" s="1478"/>
      <c r="Y1344" s="1478"/>
      <c r="Z1344" s="1478"/>
      <c r="AA1344" s="1524"/>
      <c r="AB1344" s="1478"/>
      <c r="AC1344" s="1186">
        <f t="shared" si="949"/>
        <v>1265</v>
      </c>
      <c r="AD1344" s="1186">
        <f t="shared" si="949"/>
        <v>1985721.3299999987</v>
      </c>
      <c r="AE1344" s="1186">
        <f t="shared" si="949"/>
        <v>1985.7213299999987</v>
      </c>
      <c r="AF1344" s="2614"/>
      <c r="AG1344" s="767"/>
      <c r="AH1344" s="238"/>
      <c r="AI1344" s="238"/>
      <c r="AJ1344" s="238"/>
      <c r="AK1344" s="238"/>
      <c r="AL1344" s="238"/>
      <c r="AM1344" s="238"/>
      <c r="AN1344" s="238"/>
      <c r="AO1344" s="238"/>
      <c r="AP1344" s="238"/>
      <c r="AQ1344" s="238"/>
      <c r="AR1344" s="238"/>
      <c r="AS1344" s="238"/>
      <c r="AT1344" s="238"/>
      <c r="AU1344" s="238"/>
      <c r="AV1344" s="238"/>
      <c r="AW1344" s="238"/>
      <c r="AX1344" s="238"/>
      <c r="AY1344" s="238"/>
      <c r="AZ1344" s="238"/>
      <c r="BA1344" s="238"/>
      <c r="BB1344" s="238"/>
      <c r="BC1344" s="238"/>
      <c r="BD1344" s="238"/>
      <c r="BE1344" s="238"/>
      <c r="BF1344" s="238"/>
      <c r="BG1344" s="238"/>
      <c r="BH1344" s="238"/>
      <c r="BI1344" s="238"/>
      <c r="BJ1344" s="238"/>
      <c r="BK1344" s="238"/>
      <c r="BL1344" s="238"/>
      <c r="BM1344" s="238"/>
      <c r="BN1344" s="238"/>
      <c r="BO1344" s="238"/>
      <c r="BP1344" s="238"/>
      <c r="BQ1344" s="238"/>
      <c r="BR1344" s="238"/>
      <c r="BS1344" s="238"/>
      <c r="BT1344" s="238"/>
      <c r="BU1344" s="238"/>
      <c r="BV1344" s="238"/>
      <c r="BW1344" s="238"/>
      <c r="BX1344" s="238"/>
      <c r="BY1344" s="238"/>
      <c r="BZ1344" s="238"/>
      <c r="CA1344" s="238"/>
      <c r="CB1344" s="238"/>
      <c r="CC1344" s="238"/>
      <c r="CD1344" s="238"/>
      <c r="CE1344" s="238"/>
      <c r="CF1344" s="238"/>
      <c r="CG1344" s="238"/>
      <c r="CH1344" s="238"/>
      <c r="CI1344" s="238"/>
      <c r="CJ1344" s="238"/>
      <c r="CK1344" s="238"/>
      <c r="CL1344" s="238"/>
      <c r="CM1344" s="238"/>
      <c r="CN1344" s="238"/>
      <c r="CO1344" s="238"/>
      <c r="CP1344" s="238"/>
      <c r="CQ1344" s="238"/>
      <c r="CR1344" s="238"/>
      <c r="CS1344" s="238"/>
      <c r="CT1344" s="238"/>
      <c r="CU1344" s="238"/>
      <c r="CV1344" s="238"/>
      <c r="CW1344" s="238"/>
      <c r="CX1344" s="238"/>
      <c r="CY1344" s="238"/>
      <c r="CZ1344" s="238"/>
      <c r="DA1344" s="238"/>
      <c r="DB1344" s="238"/>
      <c r="DC1344" s="238"/>
      <c r="DD1344" s="238"/>
      <c r="DE1344" s="238"/>
      <c r="DF1344" s="238"/>
      <c r="DG1344" s="238"/>
      <c r="DH1344" s="238"/>
      <c r="DI1344" s="238"/>
      <c r="DJ1344" s="238"/>
      <c r="DK1344" s="238"/>
      <c r="DL1344" s="238"/>
      <c r="DM1344" s="238"/>
      <c r="DN1344" s="238"/>
      <c r="DO1344" s="238"/>
      <c r="DP1344" s="238"/>
      <c r="DQ1344" s="238"/>
      <c r="DR1344" s="238"/>
      <c r="DS1344" s="238"/>
      <c r="DT1344" s="238"/>
      <c r="DU1344" s="238"/>
      <c r="DV1344" s="238"/>
      <c r="DW1344" s="238"/>
      <c r="DX1344" s="238"/>
      <c r="DY1344" s="238"/>
      <c r="DZ1344" s="238"/>
      <c r="EA1344" s="238"/>
      <c r="EB1344" s="238"/>
      <c r="EC1344" s="238"/>
      <c r="ED1344" s="238"/>
      <c r="EE1344" s="238"/>
      <c r="EF1344" s="238"/>
      <c r="EG1344" s="238"/>
      <c r="EH1344" s="238"/>
      <c r="EI1344" s="238"/>
      <c r="EJ1344" s="238"/>
      <c r="EK1344" s="238"/>
      <c r="EL1344" s="238"/>
      <c r="EM1344" s="238"/>
      <c r="EN1344" s="238"/>
      <c r="EO1344" s="238"/>
      <c r="EP1344" s="238"/>
      <c r="EQ1344" s="238"/>
      <c r="ER1344" s="238"/>
      <c r="ES1344" s="238"/>
      <c r="ET1344" s="238"/>
      <c r="EU1344" s="238"/>
      <c r="EV1344" s="238"/>
      <c r="EW1344" s="238"/>
      <c r="EX1344" s="238"/>
      <c r="EY1344" s="238"/>
      <c r="EZ1344" s="238"/>
      <c r="FA1344" s="238"/>
      <c r="FB1344" s="238"/>
      <c r="FC1344" s="238"/>
      <c r="FD1344" s="238"/>
      <c r="FE1344" s="238"/>
      <c r="FF1344" s="238"/>
      <c r="FG1344" s="238"/>
      <c r="FH1344" s="238"/>
      <c r="FI1344" s="238"/>
      <c r="FJ1344" s="238"/>
      <c r="FK1344" s="238"/>
      <c r="FL1344" s="238"/>
      <c r="FM1344" s="238"/>
      <c r="FN1344" s="238"/>
      <c r="FO1344" s="238"/>
      <c r="FP1344" s="238"/>
      <c r="FQ1344" s="238"/>
      <c r="FR1344" s="238"/>
      <c r="FS1344" s="238"/>
      <c r="FT1344" s="238"/>
      <c r="FU1344" s="238"/>
      <c r="FV1344" s="238"/>
      <c r="FW1344" s="238"/>
      <c r="FX1344" s="238"/>
      <c r="FY1344" s="238"/>
      <c r="FZ1344" s="238"/>
      <c r="GA1344" s="238"/>
      <c r="GB1344" s="238"/>
      <c r="GC1344" s="238"/>
      <c r="GD1344" s="238"/>
      <c r="GE1344" s="238"/>
      <c r="GF1344" s="238"/>
      <c r="GG1344" s="238"/>
      <c r="GH1344" s="238"/>
      <c r="GI1344" s="238"/>
      <c r="GJ1344" s="238"/>
      <c r="GK1344" s="238"/>
      <c r="GL1344" s="238"/>
      <c r="GM1344" s="238"/>
      <c r="GN1344" s="238"/>
      <c r="GO1344" s="238"/>
      <c r="GP1344" s="238"/>
      <c r="GQ1344" s="238"/>
      <c r="GR1344" s="238"/>
      <c r="GS1344" s="238"/>
      <c r="GT1344" s="238"/>
      <c r="GU1344" s="238"/>
      <c r="GV1344" s="238"/>
      <c r="GW1344" s="238"/>
      <c r="GX1344" s="238"/>
      <c r="GY1344" s="238"/>
      <c r="GZ1344" s="238"/>
      <c r="HA1344" s="238"/>
      <c r="HB1344" s="238"/>
      <c r="HC1344" s="238"/>
      <c r="HD1344" s="238"/>
      <c r="HE1344" s="238"/>
      <c r="HF1344" s="238"/>
      <c r="HG1344" s="238"/>
      <c r="HH1344" s="238"/>
      <c r="HI1344" s="238"/>
      <c r="HJ1344" s="238"/>
      <c r="HK1344" s="238"/>
      <c r="HL1344" s="238"/>
      <c r="HM1344" s="238"/>
      <c r="HN1344" s="238"/>
      <c r="HO1344" s="238"/>
      <c r="HP1344" s="238"/>
      <c r="HQ1344" s="238"/>
      <c r="HR1344" s="238"/>
      <c r="HS1344" s="238"/>
      <c r="HT1344" s="238"/>
      <c r="HU1344" s="238"/>
      <c r="HV1344" s="238"/>
      <c r="HW1344" s="238"/>
      <c r="HX1344" s="238"/>
      <c r="HY1344" s="238"/>
      <c r="HZ1344" s="238"/>
      <c r="IA1344" s="238"/>
      <c r="IB1344" s="238"/>
      <c r="IC1344" s="238"/>
      <c r="ID1344" s="238"/>
      <c r="IE1344" s="238"/>
      <c r="IF1344" s="238"/>
      <c r="IG1344" s="238"/>
      <c r="IH1344" s="238"/>
      <c r="II1344" s="238"/>
      <c r="IJ1344" s="238"/>
      <c r="IK1344" s="238"/>
      <c r="IL1344" s="238"/>
      <c r="IM1344" s="238"/>
      <c r="IN1344" s="238"/>
      <c r="IO1344" s="238"/>
      <c r="IP1344" s="238"/>
      <c r="IQ1344" s="238"/>
      <c r="IR1344" s="238"/>
      <c r="IS1344" s="238"/>
      <c r="IT1344" s="238"/>
      <c r="IU1344" s="238"/>
      <c r="IV1344" s="238"/>
      <c r="IW1344" s="238"/>
      <c r="IX1344" s="238"/>
      <c r="IY1344" s="238"/>
      <c r="IZ1344" s="238"/>
      <c r="JA1344" s="238"/>
      <c r="JB1344" s="238"/>
      <c r="JC1344" s="238"/>
      <c r="JD1344" s="238"/>
      <c r="JE1344" s="238"/>
      <c r="JF1344" s="238"/>
      <c r="JG1344" s="238"/>
      <c r="JH1344" s="238"/>
    </row>
    <row r="1345" spans="1:268" s="791" customFormat="1" x14ac:dyDescent="0.25">
      <c r="A1345" s="738"/>
      <c r="B1345" s="1744">
        <v>1</v>
      </c>
      <c r="C1345" s="1185" t="s">
        <v>453</v>
      </c>
      <c r="D1345" s="1185"/>
      <c r="E1345" s="1185"/>
      <c r="F1345" s="2257">
        <f t="shared" si="948"/>
        <v>130000</v>
      </c>
      <c r="G1345" s="1186">
        <f t="shared" si="948"/>
        <v>54167</v>
      </c>
      <c r="H1345" s="1186">
        <f t="shared" si="948"/>
        <v>54549.46</v>
      </c>
      <c r="I1345" s="1186">
        <f t="shared" si="950"/>
        <v>100.70607565491905</v>
      </c>
      <c r="J1345" s="1449"/>
      <c r="K1345" s="1449"/>
      <c r="L1345" s="1450"/>
      <c r="M1345" s="1450"/>
      <c r="N1345" s="1450"/>
      <c r="O1345" s="1450"/>
      <c r="P1345" s="1450"/>
      <c r="Q1345" s="1450"/>
      <c r="R1345" s="1478"/>
      <c r="S1345" s="1478"/>
      <c r="T1345" s="1478"/>
      <c r="U1345" s="1478"/>
      <c r="V1345" s="1478"/>
      <c r="W1345" s="1617"/>
      <c r="X1345" s="1478"/>
      <c r="Y1345" s="1478"/>
      <c r="Z1345" s="1478"/>
      <c r="AA1345" s="1524"/>
      <c r="AB1345" s="1478"/>
      <c r="AC1345" s="1186">
        <f t="shared" si="949"/>
        <v>1155.3699999999999</v>
      </c>
      <c r="AD1345" s="1186">
        <f t="shared" si="949"/>
        <v>271820.99000000005</v>
      </c>
      <c r="AE1345" s="1186">
        <f t="shared" si="949"/>
        <v>271.82099000000005</v>
      </c>
      <c r="AF1345" s="2614"/>
      <c r="AG1345" s="767"/>
      <c r="AH1345" s="238"/>
      <c r="AI1345" s="238"/>
      <c r="AJ1345" s="238"/>
      <c r="AK1345" s="238"/>
      <c r="AL1345" s="238"/>
      <c r="AM1345" s="238"/>
      <c r="AN1345" s="238"/>
      <c r="AO1345" s="238"/>
      <c r="AP1345" s="238"/>
      <c r="AQ1345" s="238"/>
      <c r="AR1345" s="238"/>
      <c r="AS1345" s="238"/>
      <c r="AT1345" s="238"/>
      <c r="AU1345" s="238"/>
      <c r="AV1345" s="238"/>
      <c r="AW1345" s="238"/>
      <c r="AX1345" s="238"/>
      <c r="AY1345" s="238"/>
      <c r="AZ1345" s="238"/>
      <c r="BA1345" s="238"/>
      <c r="BB1345" s="238"/>
      <c r="BC1345" s="238"/>
      <c r="BD1345" s="238"/>
      <c r="BE1345" s="238"/>
      <c r="BF1345" s="238"/>
      <c r="BG1345" s="238"/>
      <c r="BH1345" s="238"/>
      <c r="BI1345" s="238"/>
      <c r="BJ1345" s="238"/>
      <c r="BK1345" s="238"/>
      <c r="BL1345" s="238"/>
      <c r="BM1345" s="238"/>
      <c r="BN1345" s="238"/>
      <c r="BO1345" s="238"/>
      <c r="BP1345" s="238"/>
      <c r="BQ1345" s="238"/>
      <c r="BR1345" s="238"/>
      <c r="BS1345" s="238"/>
      <c r="BT1345" s="238"/>
      <c r="BU1345" s="238"/>
      <c r="BV1345" s="238"/>
      <c r="BW1345" s="238"/>
      <c r="BX1345" s="238"/>
      <c r="BY1345" s="238"/>
      <c r="BZ1345" s="238"/>
      <c r="CA1345" s="238"/>
      <c r="CB1345" s="238"/>
      <c r="CC1345" s="238"/>
      <c r="CD1345" s="238"/>
      <c r="CE1345" s="238"/>
      <c r="CF1345" s="238"/>
      <c r="CG1345" s="238"/>
      <c r="CH1345" s="238"/>
      <c r="CI1345" s="238"/>
      <c r="CJ1345" s="238"/>
      <c r="CK1345" s="238"/>
      <c r="CL1345" s="238"/>
      <c r="CM1345" s="238"/>
      <c r="CN1345" s="238"/>
      <c r="CO1345" s="238"/>
      <c r="CP1345" s="238"/>
      <c r="CQ1345" s="238"/>
      <c r="CR1345" s="238"/>
      <c r="CS1345" s="238"/>
      <c r="CT1345" s="238"/>
      <c r="CU1345" s="238"/>
      <c r="CV1345" s="238"/>
      <c r="CW1345" s="238"/>
      <c r="CX1345" s="238"/>
      <c r="CY1345" s="238"/>
      <c r="CZ1345" s="238"/>
      <c r="DA1345" s="238"/>
      <c r="DB1345" s="238"/>
      <c r="DC1345" s="238"/>
      <c r="DD1345" s="238"/>
      <c r="DE1345" s="238"/>
      <c r="DF1345" s="238"/>
      <c r="DG1345" s="238"/>
      <c r="DH1345" s="238"/>
      <c r="DI1345" s="238"/>
      <c r="DJ1345" s="238"/>
      <c r="DK1345" s="238"/>
      <c r="DL1345" s="238"/>
      <c r="DM1345" s="238"/>
      <c r="DN1345" s="238"/>
      <c r="DO1345" s="238"/>
      <c r="DP1345" s="238"/>
      <c r="DQ1345" s="238"/>
      <c r="DR1345" s="238"/>
      <c r="DS1345" s="238"/>
      <c r="DT1345" s="238"/>
      <c r="DU1345" s="238"/>
      <c r="DV1345" s="238"/>
      <c r="DW1345" s="238"/>
      <c r="DX1345" s="238"/>
      <c r="DY1345" s="238"/>
      <c r="DZ1345" s="238"/>
      <c r="EA1345" s="238"/>
      <c r="EB1345" s="238"/>
      <c r="EC1345" s="238"/>
      <c r="ED1345" s="238"/>
      <c r="EE1345" s="238"/>
      <c r="EF1345" s="238"/>
      <c r="EG1345" s="238"/>
      <c r="EH1345" s="238"/>
      <c r="EI1345" s="238"/>
      <c r="EJ1345" s="238"/>
      <c r="EK1345" s="238"/>
      <c r="EL1345" s="238"/>
      <c r="EM1345" s="238"/>
      <c r="EN1345" s="238"/>
      <c r="EO1345" s="238"/>
      <c r="EP1345" s="238"/>
      <c r="EQ1345" s="238"/>
      <c r="ER1345" s="238"/>
      <c r="ES1345" s="238"/>
      <c r="ET1345" s="238"/>
      <c r="EU1345" s="238"/>
      <c r="EV1345" s="238"/>
      <c r="EW1345" s="238"/>
      <c r="EX1345" s="238"/>
      <c r="EY1345" s="238"/>
      <c r="EZ1345" s="238"/>
      <c r="FA1345" s="238"/>
      <c r="FB1345" s="238"/>
      <c r="FC1345" s="238"/>
      <c r="FD1345" s="238"/>
      <c r="FE1345" s="238"/>
      <c r="FF1345" s="238"/>
      <c r="FG1345" s="238"/>
      <c r="FH1345" s="238"/>
      <c r="FI1345" s="238"/>
      <c r="FJ1345" s="238"/>
      <c r="FK1345" s="238"/>
      <c r="FL1345" s="238"/>
      <c r="FM1345" s="238"/>
      <c r="FN1345" s="238"/>
      <c r="FO1345" s="238"/>
      <c r="FP1345" s="238"/>
      <c r="FQ1345" s="238"/>
      <c r="FR1345" s="238"/>
      <c r="FS1345" s="238"/>
      <c r="FT1345" s="238"/>
      <c r="FU1345" s="238"/>
      <c r="FV1345" s="238"/>
      <c r="FW1345" s="238"/>
      <c r="FX1345" s="238"/>
      <c r="FY1345" s="238"/>
      <c r="FZ1345" s="238"/>
      <c r="GA1345" s="238"/>
      <c r="GB1345" s="238"/>
      <c r="GC1345" s="238"/>
      <c r="GD1345" s="238"/>
      <c r="GE1345" s="238"/>
      <c r="GF1345" s="238"/>
      <c r="GG1345" s="238"/>
      <c r="GH1345" s="238"/>
      <c r="GI1345" s="238"/>
      <c r="GJ1345" s="238"/>
      <c r="GK1345" s="238"/>
      <c r="GL1345" s="238"/>
      <c r="GM1345" s="238"/>
      <c r="GN1345" s="238"/>
      <c r="GO1345" s="238"/>
      <c r="GP1345" s="238"/>
      <c r="GQ1345" s="238"/>
      <c r="GR1345" s="238"/>
      <c r="GS1345" s="238"/>
      <c r="GT1345" s="238"/>
      <c r="GU1345" s="238"/>
      <c r="GV1345" s="238"/>
      <c r="GW1345" s="238"/>
      <c r="GX1345" s="238"/>
      <c r="GY1345" s="238"/>
      <c r="GZ1345" s="238"/>
      <c r="HA1345" s="238"/>
      <c r="HB1345" s="238"/>
      <c r="HC1345" s="238"/>
      <c r="HD1345" s="238"/>
      <c r="HE1345" s="238"/>
      <c r="HF1345" s="238"/>
      <c r="HG1345" s="238"/>
      <c r="HH1345" s="238"/>
      <c r="HI1345" s="238"/>
      <c r="HJ1345" s="238"/>
      <c r="HK1345" s="238"/>
      <c r="HL1345" s="238"/>
      <c r="HM1345" s="238"/>
      <c r="HN1345" s="238"/>
      <c r="HO1345" s="238"/>
      <c r="HP1345" s="238"/>
      <c r="HQ1345" s="238"/>
      <c r="HR1345" s="238"/>
      <c r="HS1345" s="238"/>
      <c r="HT1345" s="238"/>
      <c r="HU1345" s="238"/>
      <c r="HV1345" s="238"/>
      <c r="HW1345" s="238"/>
      <c r="HX1345" s="238"/>
      <c r="HY1345" s="238"/>
      <c r="HZ1345" s="238"/>
      <c r="IA1345" s="238"/>
      <c r="IB1345" s="238"/>
      <c r="IC1345" s="238"/>
      <c r="ID1345" s="238"/>
      <c r="IE1345" s="238"/>
      <c r="IF1345" s="238"/>
      <c r="IG1345" s="238"/>
      <c r="IH1345" s="238"/>
      <c r="II1345" s="238"/>
      <c r="IJ1345" s="238"/>
      <c r="IK1345" s="238"/>
      <c r="IL1345" s="238"/>
      <c r="IM1345" s="238"/>
      <c r="IN1345" s="238"/>
      <c r="IO1345" s="238"/>
      <c r="IP1345" s="238"/>
      <c r="IQ1345" s="238"/>
      <c r="IR1345" s="238"/>
      <c r="IS1345" s="238"/>
      <c r="IT1345" s="238"/>
      <c r="IU1345" s="238"/>
      <c r="IV1345" s="238"/>
      <c r="IW1345" s="238"/>
      <c r="IX1345" s="238"/>
      <c r="IY1345" s="238"/>
      <c r="IZ1345" s="238"/>
      <c r="JA1345" s="238"/>
      <c r="JB1345" s="238"/>
      <c r="JC1345" s="238"/>
      <c r="JD1345" s="238"/>
      <c r="JE1345" s="238"/>
      <c r="JF1345" s="238"/>
      <c r="JG1345" s="238"/>
      <c r="JH1345" s="238"/>
    </row>
    <row r="1346" spans="1:268" s="791" customFormat="1" x14ac:dyDescent="0.25">
      <c r="A1346" s="738"/>
      <c r="B1346" s="1744">
        <v>1</v>
      </c>
      <c r="C1346" s="1197" t="s">
        <v>168</v>
      </c>
      <c r="D1346" s="1197"/>
      <c r="E1346" s="1185"/>
      <c r="F1346" s="1479">
        <f t="shared" si="948"/>
        <v>279889.33333333331</v>
      </c>
      <c r="G1346" s="1294">
        <f t="shared" si="948"/>
        <v>116619.57435897437</v>
      </c>
      <c r="H1346" s="1294">
        <f t="shared" si="948"/>
        <v>129646.48176638177</v>
      </c>
      <c r="I1346" s="1294">
        <f t="shared" si="950"/>
        <v>111.17042956039988</v>
      </c>
      <c r="J1346" s="1449"/>
      <c r="K1346" s="1449"/>
      <c r="L1346" s="1450"/>
      <c r="M1346" s="1450"/>
      <c r="N1346" s="1450"/>
      <c r="O1346" s="1450"/>
      <c r="P1346" s="1450"/>
      <c r="Q1346" s="1450"/>
      <c r="R1346" s="1478">
        <f t="shared" ref="R1346:AB1346" si="951">R1281</f>
        <v>141943.30799999999</v>
      </c>
      <c r="S1346" s="1478">
        <f t="shared" si="951"/>
        <v>141943.30799999999</v>
      </c>
      <c r="T1346" s="1478">
        <f t="shared" si="951"/>
        <v>141943.30799999999</v>
      </c>
      <c r="U1346" s="1478">
        <f t="shared" si="951"/>
        <v>141943.30799999999</v>
      </c>
      <c r="V1346" s="1478">
        <f t="shared" ref="V1346" si="952">V1281</f>
        <v>141943.30799999999</v>
      </c>
      <c r="W1346" s="1617">
        <f t="shared" si="951"/>
        <v>59143.044999999991</v>
      </c>
      <c r="X1346" s="1478">
        <f t="shared" si="951"/>
        <v>59036.587510000005</v>
      </c>
      <c r="Y1346" s="1478">
        <f t="shared" si="951"/>
        <v>0</v>
      </c>
      <c r="Z1346" s="1478">
        <f t="shared" si="951"/>
        <v>-106.45748999998614</v>
      </c>
      <c r="AA1346" s="1524">
        <f t="shared" si="951"/>
        <v>-520.13819000000012</v>
      </c>
      <c r="AB1346" s="1478">
        <f t="shared" si="951"/>
        <v>58516.449320000007</v>
      </c>
      <c r="AC1346" s="1294">
        <f t="shared" si="949"/>
        <v>4470.3227920227919</v>
      </c>
      <c r="AD1346" s="1478">
        <f t="shared" si="949"/>
        <v>2325101.7199999988</v>
      </c>
      <c r="AE1346" s="1478">
        <f t="shared" si="949"/>
        <v>2325.1017199999992</v>
      </c>
      <c r="AF1346" s="2614"/>
      <c r="AG1346" s="767"/>
      <c r="AH1346" s="238"/>
      <c r="AI1346" s="238"/>
      <c r="AJ1346" s="238"/>
      <c r="AK1346" s="238"/>
      <c r="AL1346" s="238"/>
      <c r="AM1346" s="238"/>
      <c r="AN1346" s="238"/>
      <c r="AO1346" s="238"/>
      <c r="AP1346" s="238"/>
      <c r="AQ1346" s="238"/>
      <c r="AR1346" s="238"/>
      <c r="AS1346" s="238"/>
      <c r="AT1346" s="238"/>
      <c r="AU1346" s="238"/>
      <c r="AV1346" s="238"/>
      <c r="AW1346" s="238"/>
      <c r="AX1346" s="238"/>
      <c r="AY1346" s="238"/>
      <c r="AZ1346" s="238"/>
      <c r="BA1346" s="238"/>
      <c r="BB1346" s="238"/>
      <c r="BC1346" s="238"/>
      <c r="BD1346" s="238"/>
      <c r="BE1346" s="238"/>
      <c r="BF1346" s="238"/>
      <c r="BG1346" s="238"/>
      <c r="BH1346" s="238"/>
      <c r="BI1346" s="238"/>
      <c r="BJ1346" s="238"/>
      <c r="BK1346" s="238"/>
      <c r="BL1346" s="238"/>
      <c r="BM1346" s="238"/>
      <c r="BN1346" s="238"/>
      <c r="BO1346" s="238"/>
      <c r="BP1346" s="238"/>
      <c r="BQ1346" s="238"/>
      <c r="BR1346" s="238"/>
      <c r="BS1346" s="238"/>
      <c r="BT1346" s="238"/>
      <c r="BU1346" s="238"/>
      <c r="BV1346" s="238"/>
      <c r="BW1346" s="238"/>
      <c r="BX1346" s="238"/>
      <c r="BY1346" s="238"/>
      <c r="BZ1346" s="238"/>
      <c r="CA1346" s="238"/>
      <c r="CB1346" s="238"/>
      <c r="CC1346" s="238"/>
      <c r="CD1346" s="238"/>
      <c r="CE1346" s="238"/>
      <c r="CF1346" s="238"/>
      <c r="CG1346" s="238"/>
      <c r="CH1346" s="238"/>
      <c r="CI1346" s="238"/>
      <c r="CJ1346" s="238"/>
      <c r="CK1346" s="238"/>
      <c r="CL1346" s="238"/>
      <c r="CM1346" s="238"/>
      <c r="CN1346" s="238"/>
      <c r="CO1346" s="238"/>
      <c r="CP1346" s="238"/>
      <c r="CQ1346" s="238"/>
      <c r="CR1346" s="238"/>
      <c r="CS1346" s="238"/>
      <c r="CT1346" s="238"/>
      <c r="CU1346" s="238"/>
      <c r="CV1346" s="238"/>
      <c r="CW1346" s="238"/>
      <c r="CX1346" s="238"/>
      <c r="CY1346" s="238"/>
      <c r="CZ1346" s="238"/>
      <c r="DA1346" s="238"/>
      <c r="DB1346" s="238"/>
      <c r="DC1346" s="238"/>
      <c r="DD1346" s="238"/>
      <c r="DE1346" s="238"/>
      <c r="DF1346" s="238"/>
      <c r="DG1346" s="238"/>
      <c r="DH1346" s="238"/>
      <c r="DI1346" s="238"/>
      <c r="DJ1346" s="238"/>
      <c r="DK1346" s="238"/>
      <c r="DL1346" s="238"/>
      <c r="DM1346" s="238"/>
      <c r="DN1346" s="238"/>
      <c r="DO1346" s="238"/>
      <c r="DP1346" s="238"/>
      <c r="DQ1346" s="238"/>
      <c r="DR1346" s="238"/>
      <c r="DS1346" s="238"/>
      <c r="DT1346" s="238"/>
      <c r="DU1346" s="238"/>
      <c r="DV1346" s="238"/>
      <c r="DW1346" s="238"/>
      <c r="DX1346" s="238"/>
      <c r="DY1346" s="238"/>
      <c r="DZ1346" s="238"/>
      <c r="EA1346" s="238"/>
      <c r="EB1346" s="238"/>
      <c r="EC1346" s="238"/>
      <c r="ED1346" s="238"/>
      <c r="EE1346" s="238"/>
      <c r="EF1346" s="238"/>
      <c r="EG1346" s="238"/>
      <c r="EH1346" s="238"/>
      <c r="EI1346" s="238"/>
      <c r="EJ1346" s="238"/>
      <c r="EK1346" s="238"/>
      <c r="EL1346" s="238"/>
      <c r="EM1346" s="238"/>
      <c r="EN1346" s="238"/>
      <c r="EO1346" s="238"/>
      <c r="EP1346" s="238"/>
      <c r="EQ1346" s="238"/>
      <c r="ER1346" s="238"/>
      <c r="ES1346" s="238"/>
      <c r="ET1346" s="238"/>
      <c r="EU1346" s="238"/>
      <c r="EV1346" s="238"/>
      <c r="EW1346" s="238"/>
      <c r="EX1346" s="238"/>
      <c r="EY1346" s="238"/>
      <c r="EZ1346" s="238"/>
      <c r="FA1346" s="238"/>
      <c r="FB1346" s="238"/>
      <c r="FC1346" s="238"/>
      <c r="FD1346" s="238"/>
      <c r="FE1346" s="238"/>
      <c r="FF1346" s="238"/>
      <c r="FG1346" s="238"/>
      <c r="FH1346" s="238"/>
      <c r="FI1346" s="238"/>
      <c r="FJ1346" s="238"/>
      <c r="FK1346" s="238"/>
      <c r="FL1346" s="238"/>
      <c r="FM1346" s="238"/>
      <c r="FN1346" s="238"/>
      <c r="FO1346" s="238"/>
      <c r="FP1346" s="238"/>
      <c r="FQ1346" s="238"/>
      <c r="FR1346" s="238"/>
      <c r="FS1346" s="238"/>
      <c r="FT1346" s="238"/>
      <c r="FU1346" s="238"/>
      <c r="FV1346" s="238"/>
      <c r="FW1346" s="238"/>
      <c r="FX1346" s="238"/>
      <c r="FY1346" s="238"/>
      <c r="FZ1346" s="238"/>
      <c r="GA1346" s="238"/>
      <c r="GB1346" s="238"/>
      <c r="GC1346" s="238"/>
      <c r="GD1346" s="238"/>
      <c r="GE1346" s="238"/>
      <c r="GF1346" s="238"/>
      <c r="GG1346" s="238"/>
      <c r="GH1346" s="238"/>
      <c r="GI1346" s="238"/>
      <c r="GJ1346" s="238"/>
      <c r="GK1346" s="238"/>
      <c r="GL1346" s="238"/>
      <c r="GM1346" s="238"/>
      <c r="GN1346" s="238"/>
      <c r="GO1346" s="238"/>
      <c r="GP1346" s="238"/>
      <c r="GQ1346" s="238"/>
      <c r="GR1346" s="238"/>
      <c r="GS1346" s="238"/>
      <c r="GT1346" s="238"/>
      <c r="GU1346" s="238"/>
      <c r="GV1346" s="238"/>
      <c r="GW1346" s="238"/>
      <c r="GX1346" s="238"/>
      <c r="GY1346" s="238"/>
      <c r="GZ1346" s="238"/>
      <c r="HA1346" s="238"/>
      <c r="HB1346" s="238"/>
      <c r="HC1346" s="238"/>
      <c r="HD1346" s="238"/>
      <c r="HE1346" s="238"/>
      <c r="HF1346" s="238"/>
      <c r="HG1346" s="238"/>
      <c r="HH1346" s="238"/>
      <c r="HI1346" s="238"/>
      <c r="HJ1346" s="238"/>
      <c r="HK1346" s="238"/>
      <c r="HL1346" s="238"/>
      <c r="HM1346" s="238"/>
      <c r="HN1346" s="238"/>
      <c r="HO1346" s="238"/>
      <c r="HP1346" s="238"/>
      <c r="HQ1346" s="238"/>
      <c r="HR1346" s="238"/>
      <c r="HS1346" s="238"/>
      <c r="HT1346" s="238"/>
      <c r="HU1346" s="238"/>
      <c r="HV1346" s="238"/>
      <c r="HW1346" s="238"/>
      <c r="HX1346" s="238"/>
      <c r="HY1346" s="238"/>
      <c r="HZ1346" s="238"/>
      <c r="IA1346" s="238"/>
      <c r="IB1346" s="238"/>
      <c r="IC1346" s="238"/>
      <c r="ID1346" s="238"/>
      <c r="IE1346" s="238"/>
      <c r="IF1346" s="238"/>
      <c r="IG1346" s="238"/>
      <c r="IH1346" s="238"/>
      <c r="II1346" s="238"/>
      <c r="IJ1346" s="238"/>
      <c r="IK1346" s="238"/>
      <c r="IL1346" s="238"/>
      <c r="IM1346" s="238"/>
      <c r="IN1346" s="238"/>
      <c r="IO1346" s="238"/>
      <c r="IP1346" s="238"/>
      <c r="IQ1346" s="238"/>
      <c r="IR1346" s="238"/>
      <c r="IS1346" s="238"/>
      <c r="IT1346" s="238"/>
      <c r="IU1346" s="238"/>
      <c r="IV1346" s="238"/>
      <c r="IW1346" s="238"/>
      <c r="IX1346" s="238"/>
      <c r="IY1346" s="238"/>
      <c r="IZ1346" s="238"/>
      <c r="JA1346" s="238"/>
      <c r="JB1346" s="238"/>
      <c r="JC1346" s="238"/>
      <c r="JD1346" s="238"/>
      <c r="JE1346" s="238"/>
      <c r="JF1346" s="238"/>
      <c r="JG1346" s="238"/>
      <c r="JH1346" s="238"/>
    </row>
    <row r="1347" spans="1:268" s="791" customFormat="1" x14ac:dyDescent="0.25">
      <c r="A1347" s="738"/>
      <c r="B1347" s="1744">
        <v>1</v>
      </c>
      <c r="C1347" s="1346" t="s">
        <v>307</v>
      </c>
      <c r="D1347" s="1346"/>
      <c r="E1347" s="1185"/>
      <c r="F1347" s="2257"/>
      <c r="G1347" s="1186"/>
      <c r="H1347" s="1186"/>
      <c r="I1347" s="1186"/>
      <c r="J1347" s="1449"/>
      <c r="K1347" s="1449"/>
      <c r="L1347" s="1450"/>
      <c r="M1347" s="1450"/>
      <c r="N1347" s="1450"/>
      <c r="O1347" s="1450"/>
      <c r="P1347" s="1450"/>
      <c r="Q1347" s="1450"/>
      <c r="R1347" s="1478"/>
      <c r="S1347" s="1478"/>
      <c r="T1347" s="1478"/>
      <c r="U1347" s="1478"/>
      <c r="V1347" s="1478"/>
      <c r="W1347" s="1617"/>
      <c r="X1347" s="1478"/>
      <c r="Y1347" s="1478"/>
      <c r="Z1347" s="1478"/>
      <c r="AA1347" s="1524"/>
      <c r="AB1347" s="1478"/>
      <c r="AC1347" s="1186"/>
      <c r="AD1347" s="1478"/>
      <c r="AE1347" s="1478"/>
      <c r="AF1347" s="2614"/>
      <c r="AG1347" s="767"/>
      <c r="AH1347" s="238"/>
      <c r="AI1347" s="238"/>
      <c r="AJ1347" s="238"/>
      <c r="AK1347" s="238"/>
      <c r="AL1347" s="238"/>
      <c r="AM1347" s="238"/>
      <c r="AN1347" s="238"/>
      <c r="AO1347" s="238"/>
      <c r="AP1347" s="238"/>
      <c r="AQ1347" s="238"/>
      <c r="AR1347" s="238"/>
      <c r="AS1347" s="238"/>
      <c r="AT1347" s="238"/>
      <c r="AU1347" s="238"/>
      <c r="AV1347" s="238"/>
      <c r="AW1347" s="238"/>
      <c r="AX1347" s="238"/>
      <c r="AY1347" s="238"/>
      <c r="AZ1347" s="238"/>
      <c r="BA1347" s="238"/>
      <c r="BB1347" s="238"/>
      <c r="BC1347" s="238"/>
      <c r="BD1347" s="238"/>
      <c r="BE1347" s="238"/>
      <c r="BF1347" s="238"/>
      <c r="BG1347" s="238"/>
      <c r="BH1347" s="238"/>
      <c r="BI1347" s="238"/>
      <c r="BJ1347" s="238"/>
      <c r="BK1347" s="238"/>
      <c r="BL1347" s="238"/>
      <c r="BM1347" s="238"/>
      <c r="BN1347" s="238"/>
      <c r="BO1347" s="238"/>
      <c r="BP1347" s="238"/>
      <c r="BQ1347" s="238"/>
      <c r="BR1347" s="238"/>
      <c r="BS1347" s="238"/>
      <c r="BT1347" s="238"/>
      <c r="BU1347" s="238"/>
      <c r="BV1347" s="238"/>
      <c r="BW1347" s="238"/>
      <c r="BX1347" s="238"/>
      <c r="BY1347" s="238"/>
      <c r="BZ1347" s="238"/>
      <c r="CA1347" s="238"/>
      <c r="CB1347" s="238"/>
      <c r="CC1347" s="238"/>
      <c r="CD1347" s="238"/>
      <c r="CE1347" s="238"/>
      <c r="CF1347" s="238"/>
      <c r="CG1347" s="238"/>
      <c r="CH1347" s="238"/>
      <c r="CI1347" s="238"/>
      <c r="CJ1347" s="238"/>
      <c r="CK1347" s="238"/>
      <c r="CL1347" s="238"/>
      <c r="CM1347" s="238"/>
      <c r="CN1347" s="238"/>
      <c r="CO1347" s="238"/>
      <c r="CP1347" s="238"/>
      <c r="CQ1347" s="238"/>
      <c r="CR1347" s="238"/>
      <c r="CS1347" s="238"/>
      <c r="CT1347" s="238"/>
      <c r="CU1347" s="238"/>
      <c r="CV1347" s="238"/>
      <c r="CW1347" s="238"/>
      <c r="CX1347" s="238"/>
      <c r="CY1347" s="238"/>
      <c r="CZ1347" s="238"/>
      <c r="DA1347" s="238"/>
      <c r="DB1347" s="238"/>
      <c r="DC1347" s="238"/>
      <c r="DD1347" s="238"/>
      <c r="DE1347" s="238"/>
      <c r="DF1347" s="238"/>
      <c r="DG1347" s="238"/>
      <c r="DH1347" s="238"/>
      <c r="DI1347" s="238"/>
      <c r="DJ1347" s="238"/>
      <c r="DK1347" s="238"/>
      <c r="DL1347" s="238"/>
      <c r="DM1347" s="238"/>
      <c r="DN1347" s="238"/>
      <c r="DO1347" s="238"/>
      <c r="DP1347" s="238"/>
      <c r="DQ1347" s="238"/>
      <c r="DR1347" s="238"/>
      <c r="DS1347" s="238"/>
      <c r="DT1347" s="238"/>
      <c r="DU1347" s="238"/>
      <c r="DV1347" s="238"/>
      <c r="DW1347" s="238"/>
      <c r="DX1347" s="238"/>
      <c r="DY1347" s="238"/>
      <c r="DZ1347" s="238"/>
      <c r="EA1347" s="238"/>
      <c r="EB1347" s="238"/>
      <c r="EC1347" s="238"/>
      <c r="ED1347" s="238"/>
      <c r="EE1347" s="238"/>
      <c r="EF1347" s="238"/>
      <c r="EG1347" s="238"/>
      <c r="EH1347" s="238"/>
      <c r="EI1347" s="238"/>
      <c r="EJ1347" s="238"/>
      <c r="EK1347" s="238"/>
      <c r="EL1347" s="238"/>
      <c r="EM1347" s="238"/>
      <c r="EN1347" s="238"/>
      <c r="EO1347" s="238"/>
      <c r="EP1347" s="238"/>
      <c r="EQ1347" s="238"/>
      <c r="ER1347" s="238"/>
      <c r="ES1347" s="238"/>
      <c r="ET1347" s="238"/>
      <c r="EU1347" s="238"/>
      <c r="EV1347" s="238"/>
      <c r="EW1347" s="238"/>
      <c r="EX1347" s="238"/>
      <c r="EY1347" s="238"/>
      <c r="EZ1347" s="238"/>
      <c r="FA1347" s="238"/>
      <c r="FB1347" s="238"/>
      <c r="FC1347" s="238"/>
      <c r="FD1347" s="238"/>
      <c r="FE1347" s="238"/>
      <c r="FF1347" s="238"/>
      <c r="FG1347" s="238"/>
      <c r="FH1347" s="238"/>
      <c r="FI1347" s="238"/>
      <c r="FJ1347" s="238"/>
      <c r="FK1347" s="238"/>
      <c r="FL1347" s="238"/>
      <c r="FM1347" s="238"/>
      <c r="FN1347" s="238"/>
      <c r="FO1347" s="238"/>
      <c r="FP1347" s="238"/>
      <c r="FQ1347" s="238"/>
      <c r="FR1347" s="238"/>
      <c r="FS1347" s="238"/>
      <c r="FT1347" s="238"/>
      <c r="FU1347" s="238"/>
      <c r="FV1347" s="238"/>
      <c r="FW1347" s="238"/>
      <c r="FX1347" s="238"/>
      <c r="FY1347" s="238"/>
      <c r="FZ1347" s="238"/>
      <c r="GA1347" s="238"/>
      <c r="GB1347" s="238"/>
      <c r="GC1347" s="238"/>
      <c r="GD1347" s="238"/>
      <c r="GE1347" s="238"/>
      <c r="GF1347" s="238"/>
      <c r="GG1347" s="238"/>
      <c r="GH1347" s="238"/>
      <c r="GI1347" s="238"/>
      <c r="GJ1347" s="238"/>
      <c r="GK1347" s="238"/>
      <c r="GL1347" s="238"/>
      <c r="GM1347" s="238"/>
      <c r="GN1347" s="238"/>
      <c r="GO1347" s="238"/>
      <c r="GP1347" s="238"/>
      <c r="GQ1347" s="238"/>
      <c r="GR1347" s="238"/>
      <c r="GS1347" s="238"/>
      <c r="GT1347" s="238"/>
      <c r="GU1347" s="238"/>
      <c r="GV1347" s="238"/>
      <c r="GW1347" s="238"/>
      <c r="GX1347" s="238"/>
      <c r="GY1347" s="238"/>
      <c r="GZ1347" s="238"/>
      <c r="HA1347" s="238"/>
      <c r="HB1347" s="238"/>
      <c r="HC1347" s="238"/>
      <c r="HD1347" s="238"/>
      <c r="HE1347" s="238"/>
      <c r="HF1347" s="238"/>
      <c r="HG1347" s="238"/>
      <c r="HH1347" s="238"/>
      <c r="HI1347" s="238"/>
      <c r="HJ1347" s="238"/>
      <c r="HK1347" s="238"/>
      <c r="HL1347" s="238"/>
      <c r="HM1347" s="238"/>
      <c r="HN1347" s="238"/>
      <c r="HO1347" s="238"/>
      <c r="HP1347" s="238"/>
      <c r="HQ1347" s="238"/>
      <c r="HR1347" s="238"/>
      <c r="HS1347" s="238"/>
      <c r="HT1347" s="238"/>
      <c r="HU1347" s="238"/>
      <c r="HV1347" s="238"/>
      <c r="HW1347" s="238"/>
      <c r="HX1347" s="238"/>
      <c r="HY1347" s="238"/>
      <c r="HZ1347" s="238"/>
      <c r="IA1347" s="238"/>
      <c r="IB1347" s="238"/>
      <c r="IC1347" s="238"/>
      <c r="ID1347" s="238"/>
      <c r="IE1347" s="238"/>
      <c r="IF1347" s="238"/>
      <c r="IG1347" s="238"/>
      <c r="IH1347" s="238"/>
      <c r="II1347" s="238"/>
      <c r="IJ1347" s="238"/>
      <c r="IK1347" s="238"/>
      <c r="IL1347" s="238"/>
      <c r="IM1347" s="238"/>
      <c r="IN1347" s="238"/>
      <c r="IO1347" s="238"/>
      <c r="IP1347" s="238"/>
      <c r="IQ1347" s="238"/>
      <c r="IR1347" s="238"/>
      <c r="IS1347" s="238"/>
      <c r="IT1347" s="238"/>
      <c r="IU1347" s="238"/>
      <c r="IV1347" s="238"/>
      <c r="IW1347" s="238"/>
      <c r="IX1347" s="238"/>
      <c r="IY1347" s="238"/>
      <c r="IZ1347" s="238"/>
      <c r="JA1347" s="238"/>
      <c r="JB1347" s="238"/>
      <c r="JC1347" s="238"/>
      <c r="JD1347" s="238"/>
      <c r="JE1347" s="238"/>
      <c r="JF1347" s="238"/>
      <c r="JG1347" s="238"/>
      <c r="JH1347" s="238"/>
    </row>
    <row r="1348" spans="1:268" s="791" customFormat="1" x14ac:dyDescent="0.25">
      <c r="A1348" s="738"/>
      <c r="B1348" s="1744">
        <v>1</v>
      </c>
      <c r="C1348" s="1185" t="s">
        <v>198</v>
      </c>
      <c r="D1348" s="1185"/>
      <c r="E1348" s="1185"/>
      <c r="F1348" s="2257">
        <f>F1320+F1283</f>
        <v>46959</v>
      </c>
      <c r="G1348" s="1186">
        <f>G1320+G1283</f>
        <v>19566</v>
      </c>
      <c r="H1348" s="1186">
        <f>H1320+H1283</f>
        <v>22145.592899408286</v>
      </c>
      <c r="I1348" s="1294">
        <f>H1348/G1348*100</f>
        <v>113.18405856796629</v>
      </c>
      <c r="J1348" s="1449"/>
      <c r="K1348" s="1449"/>
      <c r="L1348" s="1450"/>
      <c r="M1348" s="1450"/>
      <c r="N1348" s="1450"/>
      <c r="O1348" s="1450"/>
      <c r="P1348" s="1450"/>
      <c r="Q1348" s="1450"/>
      <c r="R1348" s="1478"/>
      <c r="S1348" s="1478"/>
      <c r="T1348" s="1478"/>
      <c r="U1348" s="1478"/>
      <c r="V1348" s="1478"/>
      <c r="W1348" s="1617"/>
      <c r="X1348" s="1478"/>
      <c r="Y1348" s="1478"/>
      <c r="Z1348" s="1478"/>
      <c r="AA1348" s="1524"/>
      <c r="AB1348" s="1478"/>
      <c r="AC1348" s="1186">
        <f>AC1320+AC1283</f>
        <v>55</v>
      </c>
      <c r="AD1348" s="1186">
        <f>AD1320+AD1283</f>
        <v>82787.44</v>
      </c>
      <c r="AE1348" s="1186">
        <f>AE1320+AE1283</f>
        <v>82.787440000000004</v>
      </c>
      <c r="AF1348" s="2614"/>
      <c r="AG1348" s="767"/>
      <c r="AH1348" s="238"/>
      <c r="AI1348" s="238"/>
      <c r="AJ1348" s="238"/>
      <c r="AK1348" s="238"/>
      <c r="AL1348" s="238"/>
      <c r="AM1348" s="238"/>
      <c r="AN1348" s="238"/>
      <c r="AO1348" s="238"/>
      <c r="AP1348" s="238"/>
      <c r="AQ1348" s="238"/>
      <c r="AR1348" s="238"/>
      <c r="AS1348" s="238"/>
      <c r="AT1348" s="238"/>
      <c r="AU1348" s="238"/>
      <c r="AV1348" s="238"/>
      <c r="AW1348" s="238"/>
      <c r="AX1348" s="238"/>
      <c r="AY1348" s="238"/>
      <c r="AZ1348" s="238"/>
      <c r="BA1348" s="238"/>
      <c r="BB1348" s="238"/>
      <c r="BC1348" s="238"/>
      <c r="BD1348" s="238"/>
      <c r="BE1348" s="238"/>
      <c r="BF1348" s="238"/>
      <c r="BG1348" s="238"/>
      <c r="BH1348" s="238"/>
      <c r="BI1348" s="238"/>
      <c r="BJ1348" s="238"/>
      <c r="BK1348" s="238"/>
      <c r="BL1348" s="238"/>
      <c r="BM1348" s="238"/>
      <c r="BN1348" s="238"/>
      <c r="BO1348" s="238"/>
      <c r="BP1348" s="238"/>
      <c r="BQ1348" s="238"/>
      <c r="BR1348" s="238"/>
      <c r="BS1348" s="238"/>
      <c r="BT1348" s="238"/>
      <c r="BU1348" s="238"/>
      <c r="BV1348" s="238"/>
      <c r="BW1348" s="238"/>
      <c r="BX1348" s="238"/>
      <c r="BY1348" s="238"/>
      <c r="BZ1348" s="238"/>
      <c r="CA1348" s="238"/>
      <c r="CB1348" s="238"/>
      <c r="CC1348" s="238"/>
      <c r="CD1348" s="238"/>
      <c r="CE1348" s="238"/>
      <c r="CF1348" s="238"/>
      <c r="CG1348" s="238"/>
      <c r="CH1348" s="238"/>
      <c r="CI1348" s="238"/>
      <c r="CJ1348" s="238"/>
      <c r="CK1348" s="238"/>
      <c r="CL1348" s="238"/>
      <c r="CM1348" s="238"/>
      <c r="CN1348" s="238"/>
      <c r="CO1348" s="238"/>
      <c r="CP1348" s="238"/>
      <c r="CQ1348" s="238"/>
      <c r="CR1348" s="238"/>
      <c r="CS1348" s="238"/>
      <c r="CT1348" s="238"/>
      <c r="CU1348" s="238"/>
      <c r="CV1348" s="238"/>
      <c r="CW1348" s="238"/>
      <c r="CX1348" s="238"/>
      <c r="CY1348" s="238"/>
      <c r="CZ1348" s="238"/>
      <c r="DA1348" s="238"/>
      <c r="DB1348" s="238"/>
      <c r="DC1348" s="238"/>
      <c r="DD1348" s="238"/>
      <c r="DE1348" s="238"/>
      <c r="DF1348" s="238"/>
      <c r="DG1348" s="238"/>
      <c r="DH1348" s="238"/>
      <c r="DI1348" s="238"/>
      <c r="DJ1348" s="238"/>
      <c r="DK1348" s="238"/>
      <c r="DL1348" s="238"/>
      <c r="DM1348" s="238"/>
      <c r="DN1348" s="238"/>
      <c r="DO1348" s="238"/>
      <c r="DP1348" s="238"/>
      <c r="DQ1348" s="238"/>
      <c r="DR1348" s="238"/>
      <c r="DS1348" s="238"/>
      <c r="DT1348" s="238"/>
      <c r="DU1348" s="238"/>
      <c r="DV1348" s="238"/>
      <c r="DW1348" s="238"/>
      <c r="DX1348" s="238"/>
      <c r="DY1348" s="238"/>
      <c r="DZ1348" s="238"/>
      <c r="EA1348" s="238"/>
      <c r="EB1348" s="238"/>
      <c r="EC1348" s="238"/>
      <c r="ED1348" s="238"/>
      <c r="EE1348" s="238"/>
      <c r="EF1348" s="238"/>
      <c r="EG1348" s="238"/>
      <c r="EH1348" s="238"/>
      <c r="EI1348" s="238"/>
      <c r="EJ1348" s="238"/>
      <c r="EK1348" s="238"/>
      <c r="EL1348" s="238"/>
      <c r="EM1348" s="238"/>
      <c r="EN1348" s="238"/>
      <c r="EO1348" s="238"/>
      <c r="EP1348" s="238"/>
      <c r="EQ1348" s="238"/>
      <c r="ER1348" s="238"/>
      <c r="ES1348" s="238"/>
      <c r="ET1348" s="238"/>
      <c r="EU1348" s="238"/>
      <c r="EV1348" s="238"/>
      <c r="EW1348" s="238"/>
      <c r="EX1348" s="238"/>
      <c r="EY1348" s="238"/>
      <c r="EZ1348" s="238"/>
      <c r="FA1348" s="238"/>
      <c r="FB1348" s="238"/>
      <c r="FC1348" s="238"/>
      <c r="FD1348" s="238"/>
      <c r="FE1348" s="238"/>
      <c r="FF1348" s="238"/>
      <c r="FG1348" s="238"/>
      <c r="FH1348" s="238"/>
      <c r="FI1348" s="238"/>
      <c r="FJ1348" s="238"/>
      <c r="FK1348" s="238"/>
      <c r="FL1348" s="238"/>
      <c r="FM1348" s="238"/>
      <c r="FN1348" s="238"/>
      <c r="FO1348" s="238"/>
      <c r="FP1348" s="238"/>
      <c r="FQ1348" s="238"/>
      <c r="FR1348" s="238"/>
      <c r="FS1348" s="238"/>
      <c r="FT1348" s="238"/>
      <c r="FU1348" s="238"/>
      <c r="FV1348" s="238"/>
      <c r="FW1348" s="238"/>
      <c r="FX1348" s="238"/>
      <c r="FY1348" s="238"/>
      <c r="FZ1348" s="238"/>
      <c r="GA1348" s="238"/>
      <c r="GB1348" s="238"/>
      <c r="GC1348" s="238"/>
      <c r="GD1348" s="238"/>
      <c r="GE1348" s="238"/>
      <c r="GF1348" s="238"/>
      <c r="GG1348" s="238"/>
      <c r="GH1348" s="238"/>
      <c r="GI1348" s="238"/>
      <c r="GJ1348" s="238"/>
      <c r="GK1348" s="238"/>
      <c r="GL1348" s="238"/>
      <c r="GM1348" s="238"/>
      <c r="GN1348" s="238"/>
      <c r="GO1348" s="238"/>
      <c r="GP1348" s="238"/>
      <c r="GQ1348" s="238"/>
      <c r="GR1348" s="238"/>
      <c r="GS1348" s="238"/>
      <c r="GT1348" s="238"/>
      <c r="GU1348" s="238"/>
      <c r="GV1348" s="238"/>
      <c r="GW1348" s="238"/>
      <c r="GX1348" s="238"/>
      <c r="GY1348" s="238"/>
      <c r="GZ1348" s="238"/>
      <c r="HA1348" s="238"/>
      <c r="HB1348" s="238"/>
      <c r="HC1348" s="238"/>
      <c r="HD1348" s="238"/>
      <c r="HE1348" s="238"/>
      <c r="HF1348" s="238"/>
      <c r="HG1348" s="238"/>
      <c r="HH1348" s="238"/>
      <c r="HI1348" s="238"/>
      <c r="HJ1348" s="238"/>
      <c r="HK1348" s="238"/>
      <c r="HL1348" s="238"/>
      <c r="HM1348" s="238"/>
      <c r="HN1348" s="238"/>
      <c r="HO1348" s="238"/>
      <c r="HP1348" s="238"/>
      <c r="HQ1348" s="238"/>
      <c r="HR1348" s="238"/>
      <c r="HS1348" s="238"/>
      <c r="HT1348" s="238"/>
      <c r="HU1348" s="238"/>
      <c r="HV1348" s="238"/>
      <c r="HW1348" s="238"/>
      <c r="HX1348" s="238"/>
      <c r="HY1348" s="238"/>
      <c r="HZ1348" s="238"/>
      <c r="IA1348" s="238"/>
      <c r="IB1348" s="238"/>
      <c r="IC1348" s="238"/>
      <c r="ID1348" s="238"/>
      <c r="IE1348" s="238"/>
      <c r="IF1348" s="238"/>
      <c r="IG1348" s="238"/>
      <c r="IH1348" s="238"/>
      <c r="II1348" s="238"/>
      <c r="IJ1348" s="238"/>
      <c r="IK1348" s="238"/>
      <c r="IL1348" s="238"/>
      <c r="IM1348" s="238"/>
      <c r="IN1348" s="238"/>
      <c r="IO1348" s="238"/>
      <c r="IP1348" s="238"/>
      <c r="IQ1348" s="238"/>
      <c r="IR1348" s="238"/>
      <c r="IS1348" s="238"/>
      <c r="IT1348" s="238"/>
      <c r="IU1348" s="238"/>
      <c r="IV1348" s="238"/>
      <c r="IW1348" s="238"/>
      <c r="IX1348" s="238"/>
      <c r="IY1348" s="238"/>
      <c r="IZ1348" s="238"/>
      <c r="JA1348" s="238"/>
      <c r="JB1348" s="238"/>
      <c r="JC1348" s="238"/>
      <c r="JD1348" s="238"/>
      <c r="JE1348" s="238"/>
      <c r="JF1348" s="238"/>
      <c r="JG1348" s="238"/>
      <c r="JH1348" s="238"/>
    </row>
    <row r="1349" spans="1:268" s="791" customFormat="1" x14ac:dyDescent="0.25">
      <c r="A1349" s="738"/>
      <c r="B1349" s="1744">
        <v>1</v>
      </c>
      <c r="C1349" s="1185" t="s">
        <v>303</v>
      </c>
      <c r="D1349" s="1185"/>
      <c r="E1349" s="1185"/>
      <c r="F1349" s="2257"/>
      <c r="G1349" s="1186"/>
      <c r="H1349" s="1186"/>
      <c r="I1349" s="1294">
        <f>I1284</f>
        <v>0</v>
      </c>
      <c r="J1349" s="1449"/>
      <c r="K1349" s="1449"/>
      <c r="L1349" s="1450"/>
      <c r="M1349" s="1450"/>
      <c r="N1349" s="1450"/>
      <c r="O1349" s="1450"/>
      <c r="P1349" s="1450"/>
      <c r="Q1349" s="1450"/>
      <c r="R1349" s="1478"/>
      <c r="S1349" s="1478"/>
      <c r="T1349" s="1478"/>
      <c r="U1349" s="1478"/>
      <c r="V1349" s="1478"/>
      <c r="W1349" s="1617"/>
      <c r="X1349" s="1478"/>
      <c r="Y1349" s="1478"/>
      <c r="Z1349" s="1478"/>
      <c r="AA1349" s="1524"/>
      <c r="AB1349" s="1478"/>
      <c r="AC1349" s="1186"/>
      <c r="AD1349" s="1186"/>
      <c r="AE1349" s="1186"/>
      <c r="AF1349" s="2614"/>
      <c r="AG1349" s="767"/>
      <c r="AH1349" s="238"/>
      <c r="AI1349" s="238"/>
      <c r="AJ1349" s="238"/>
      <c r="AK1349" s="238"/>
      <c r="AL1349" s="238"/>
      <c r="AM1349" s="238"/>
      <c r="AN1349" s="238"/>
      <c r="AO1349" s="238"/>
      <c r="AP1349" s="238"/>
      <c r="AQ1349" s="238"/>
      <c r="AR1349" s="238"/>
      <c r="AS1349" s="238"/>
      <c r="AT1349" s="238"/>
      <c r="AU1349" s="238"/>
      <c r="AV1349" s="238"/>
      <c r="AW1349" s="238"/>
      <c r="AX1349" s="238"/>
      <c r="AY1349" s="238"/>
      <c r="AZ1349" s="238"/>
      <c r="BA1349" s="238"/>
      <c r="BB1349" s="238"/>
      <c r="BC1349" s="238"/>
      <c r="BD1349" s="238"/>
      <c r="BE1349" s="238"/>
      <c r="BF1349" s="238"/>
      <c r="BG1349" s="238"/>
      <c r="BH1349" s="238"/>
      <c r="BI1349" s="238"/>
      <c r="BJ1349" s="238"/>
      <c r="BK1349" s="238"/>
      <c r="BL1349" s="238"/>
      <c r="BM1349" s="238"/>
      <c r="BN1349" s="238"/>
      <c r="BO1349" s="238"/>
      <c r="BP1349" s="238"/>
      <c r="BQ1349" s="238"/>
      <c r="BR1349" s="238"/>
      <c r="BS1349" s="238"/>
      <c r="BT1349" s="238"/>
      <c r="BU1349" s="238"/>
      <c r="BV1349" s="238"/>
      <c r="BW1349" s="238"/>
      <c r="BX1349" s="238"/>
      <c r="BY1349" s="238"/>
      <c r="BZ1349" s="238"/>
      <c r="CA1349" s="238"/>
      <c r="CB1349" s="238"/>
      <c r="CC1349" s="238"/>
      <c r="CD1349" s="238"/>
      <c r="CE1349" s="238"/>
      <c r="CF1349" s="238"/>
      <c r="CG1349" s="238"/>
      <c r="CH1349" s="238"/>
      <c r="CI1349" s="238"/>
      <c r="CJ1349" s="238"/>
      <c r="CK1349" s="238"/>
      <c r="CL1349" s="238"/>
      <c r="CM1349" s="238"/>
      <c r="CN1349" s="238"/>
      <c r="CO1349" s="238"/>
      <c r="CP1349" s="238"/>
      <c r="CQ1349" s="238"/>
      <c r="CR1349" s="238"/>
      <c r="CS1349" s="238"/>
      <c r="CT1349" s="238"/>
      <c r="CU1349" s="238"/>
      <c r="CV1349" s="238"/>
      <c r="CW1349" s="238"/>
      <c r="CX1349" s="238"/>
      <c r="CY1349" s="238"/>
      <c r="CZ1349" s="238"/>
      <c r="DA1349" s="238"/>
      <c r="DB1349" s="238"/>
      <c r="DC1349" s="238"/>
      <c r="DD1349" s="238"/>
      <c r="DE1349" s="238"/>
      <c r="DF1349" s="238"/>
      <c r="DG1349" s="238"/>
      <c r="DH1349" s="238"/>
      <c r="DI1349" s="238"/>
      <c r="DJ1349" s="238"/>
      <c r="DK1349" s="238"/>
      <c r="DL1349" s="238"/>
      <c r="DM1349" s="238"/>
      <c r="DN1349" s="238"/>
      <c r="DO1349" s="238"/>
      <c r="DP1349" s="238"/>
      <c r="DQ1349" s="238"/>
      <c r="DR1349" s="238"/>
      <c r="DS1349" s="238"/>
      <c r="DT1349" s="238"/>
      <c r="DU1349" s="238"/>
      <c r="DV1349" s="238"/>
      <c r="DW1349" s="238"/>
      <c r="DX1349" s="238"/>
      <c r="DY1349" s="238"/>
      <c r="DZ1349" s="238"/>
      <c r="EA1349" s="238"/>
      <c r="EB1349" s="238"/>
      <c r="EC1349" s="238"/>
      <c r="ED1349" s="238"/>
      <c r="EE1349" s="238"/>
      <c r="EF1349" s="238"/>
      <c r="EG1349" s="238"/>
      <c r="EH1349" s="238"/>
      <c r="EI1349" s="238"/>
      <c r="EJ1349" s="238"/>
      <c r="EK1349" s="238"/>
      <c r="EL1349" s="238"/>
      <c r="EM1349" s="238"/>
      <c r="EN1349" s="238"/>
      <c r="EO1349" s="238"/>
      <c r="EP1349" s="238"/>
      <c r="EQ1349" s="238"/>
      <c r="ER1349" s="238"/>
      <c r="ES1349" s="238"/>
      <c r="ET1349" s="238"/>
      <c r="EU1349" s="238"/>
      <c r="EV1349" s="238"/>
      <c r="EW1349" s="238"/>
      <c r="EX1349" s="238"/>
      <c r="EY1349" s="238"/>
      <c r="EZ1349" s="238"/>
      <c r="FA1349" s="238"/>
      <c r="FB1349" s="238"/>
      <c r="FC1349" s="238"/>
      <c r="FD1349" s="238"/>
      <c r="FE1349" s="238"/>
      <c r="FF1349" s="238"/>
      <c r="FG1349" s="238"/>
      <c r="FH1349" s="238"/>
      <c r="FI1349" s="238"/>
      <c r="FJ1349" s="238"/>
      <c r="FK1349" s="238"/>
      <c r="FL1349" s="238"/>
      <c r="FM1349" s="238"/>
      <c r="FN1349" s="238"/>
      <c r="FO1349" s="238"/>
      <c r="FP1349" s="238"/>
      <c r="FQ1349" s="238"/>
      <c r="FR1349" s="238"/>
      <c r="FS1349" s="238"/>
      <c r="FT1349" s="238"/>
      <c r="FU1349" s="238"/>
      <c r="FV1349" s="238"/>
      <c r="FW1349" s="238"/>
      <c r="FX1349" s="238"/>
      <c r="FY1349" s="238"/>
      <c r="FZ1349" s="238"/>
      <c r="GA1349" s="238"/>
      <c r="GB1349" s="238"/>
      <c r="GC1349" s="238"/>
      <c r="GD1349" s="238"/>
      <c r="GE1349" s="238"/>
      <c r="GF1349" s="238"/>
      <c r="GG1349" s="238"/>
      <c r="GH1349" s="238"/>
      <c r="GI1349" s="238"/>
      <c r="GJ1349" s="238"/>
      <c r="GK1349" s="238"/>
      <c r="GL1349" s="238"/>
      <c r="GM1349" s="238"/>
      <c r="GN1349" s="238"/>
      <c r="GO1349" s="238"/>
      <c r="GP1349" s="238"/>
      <c r="GQ1349" s="238"/>
      <c r="GR1349" s="238"/>
      <c r="GS1349" s="238"/>
      <c r="GT1349" s="238"/>
      <c r="GU1349" s="238"/>
      <c r="GV1349" s="238"/>
      <c r="GW1349" s="238"/>
      <c r="GX1349" s="238"/>
      <c r="GY1349" s="238"/>
      <c r="GZ1349" s="238"/>
      <c r="HA1349" s="238"/>
      <c r="HB1349" s="238"/>
      <c r="HC1349" s="238"/>
      <c r="HD1349" s="238"/>
      <c r="HE1349" s="238"/>
      <c r="HF1349" s="238"/>
      <c r="HG1349" s="238"/>
      <c r="HH1349" s="238"/>
      <c r="HI1349" s="238"/>
      <c r="HJ1349" s="238"/>
      <c r="HK1349" s="238"/>
      <c r="HL1349" s="238"/>
      <c r="HM1349" s="238"/>
      <c r="HN1349" s="238"/>
      <c r="HO1349" s="238"/>
      <c r="HP1349" s="238"/>
      <c r="HQ1349" s="238"/>
      <c r="HR1349" s="238"/>
      <c r="HS1349" s="238"/>
      <c r="HT1349" s="238"/>
      <c r="HU1349" s="238"/>
      <c r="HV1349" s="238"/>
      <c r="HW1349" s="238"/>
      <c r="HX1349" s="238"/>
      <c r="HY1349" s="238"/>
      <c r="HZ1349" s="238"/>
      <c r="IA1349" s="238"/>
      <c r="IB1349" s="238"/>
      <c r="IC1349" s="238"/>
      <c r="ID1349" s="238"/>
      <c r="IE1349" s="238"/>
      <c r="IF1349" s="238"/>
      <c r="IG1349" s="238"/>
      <c r="IH1349" s="238"/>
      <c r="II1349" s="238"/>
      <c r="IJ1349" s="238"/>
      <c r="IK1349" s="238"/>
      <c r="IL1349" s="238"/>
      <c r="IM1349" s="238"/>
      <c r="IN1349" s="238"/>
      <c r="IO1349" s="238"/>
      <c r="IP1349" s="238"/>
      <c r="IQ1349" s="238"/>
      <c r="IR1349" s="238"/>
      <c r="IS1349" s="238"/>
      <c r="IT1349" s="238"/>
      <c r="IU1349" s="238"/>
      <c r="IV1349" s="238"/>
      <c r="IW1349" s="238"/>
      <c r="IX1349" s="238"/>
      <c r="IY1349" s="238"/>
      <c r="IZ1349" s="238"/>
      <c r="JA1349" s="238"/>
      <c r="JB1349" s="238"/>
      <c r="JC1349" s="238"/>
      <c r="JD1349" s="238"/>
      <c r="JE1349" s="238"/>
      <c r="JF1349" s="238"/>
      <c r="JG1349" s="238"/>
      <c r="JH1349" s="238"/>
    </row>
    <row r="1350" spans="1:268" s="791" customFormat="1" ht="45" x14ac:dyDescent="0.25">
      <c r="A1350" s="738"/>
      <c r="B1350" s="1744">
        <v>1</v>
      </c>
      <c r="C1350" s="1185" t="s">
        <v>308</v>
      </c>
      <c r="D1350" s="1185"/>
      <c r="E1350" s="1185"/>
      <c r="F1350" s="2257">
        <f t="shared" ref="F1350:H1358" si="953">F1285</f>
        <v>9097</v>
      </c>
      <c r="G1350" s="1186">
        <f t="shared" si="953"/>
        <v>3790</v>
      </c>
      <c r="H1350" s="1186">
        <f t="shared" si="953"/>
        <v>5678</v>
      </c>
      <c r="I1350" s="1294">
        <f t="shared" ref="I1350:I1359" si="954">H1350/G1350*100</f>
        <v>149.81530343007915</v>
      </c>
      <c r="J1350" s="1449"/>
      <c r="K1350" s="1449"/>
      <c r="L1350" s="1450"/>
      <c r="M1350" s="1450"/>
      <c r="N1350" s="1450"/>
      <c r="O1350" s="1450"/>
      <c r="P1350" s="1450"/>
      <c r="Q1350" s="1450"/>
      <c r="R1350" s="1478"/>
      <c r="S1350" s="1478"/>
      <c r="T1350" s="1478"/>
      <c r="U1350" s="1478"/>
      <c r="V1350" s="1478"/>
      <c r="W1350" s="1617"/>
      <c r="X1350" s="1478"/>
      <c r="Y1350" s="1478"/>
      <c r="Z1350" s="1478"/>
      <c r="AA1350" s="1524"/>
      <c r="AB1350" s="1478"/>
      <c r="AC1350" s="1186">
        <f t="shared" ref="AC1350:AE1358" si="955">AC1285</f>
        <v>0</v>
      </c>
      <c r="AD1350" s="1186">
        <f t="shared" si="955"/>
        <v>0</v>
      </c>
      <c r="AE1350" s="1186">
        <f t="shared" si="955"/>
        <v>0</v>
      </c>
      <c r="AF1350" s="2614"/>
      <c r="AG1350" s="767"/>
      <c r="AH1350" s="238"/>
      <c r="AI1350" s="238"/>
      <c r="AJ1350" s="238"/>
      <c r="AK1350" s="238"/>
      <c r="AL1350" s="238"/>
      <c r="AM1350" s="238"/>
      <c r="AN1350" s="238"/>
      <c r="AO1350" s="238"/>
      <c r="AP1350" s="238"/>
      <c r="AQ1350" s="238"/>
      <c r="AR1350" s="238"/>
      <c r="AS1350" s="238"/>
      <c r="AT1350" s="238"/>
      <c r="AU1350" s="238"/>
      <c r="AV1350" s="238"/>
      <c r="AW1350" s="238"/>
      <c r="AX1350" s="238"/>
      <c r="AY1350" s="238"/>
      <c r="AZ1350" s="238"/>
      <c r="BA1350" s="238"/>
      <c r="BB1350" s="238"/>
      <c r="BC1350" s="238"/>
      <c r="BD1350" s="238"/>
      <c r="BE1350" s="238"/>
      <c r="BF1350" s="238"/>
      <c r="BG1350" s="238"/>
      <c r="BH1350" s="238"/>
      <c r="BI1350" s="238"/>
      <c r="BJ1350" s="238"/>
      <c r="BK1350" s="238"/>
      <c r="BL1350" s="238"/>
      <c r="BM1350" s="238"/>
      <c r="BN1350" s="238"/>
      <c r="BO1350" s="238"/>
      <c r="BP1350" s="238"/>
      <c r="BQ1350" s="238"/>
      <c r="BR1350" s="238"/>
      <c r="BS1350" s="238"/>
      <c r="BT1350" s="238"/>
      <c r="BU1350" s="238"/>
      <c r="BV1350" s="238"/>
      <c r="BW1350" s="238"/>
      <c r="BX1350" s="238"/>
      <c r="BY1350" s="238"/>
      <c r="BZ1350" s="238"/>
      <c r="CA1350" s="238"/>
      <c r="CB1350" s="238"/>
      <c r="CC1350" s="238"/>
      <c r="CD1350" s="238"/>
      <c r="CE1350" s="238"/>
      <c r="CF1350" s="238"/>
      <c r="CG1350" s="238"/>
      <c r="CH1350" s="238"/>
      <c r="CI1350" s="238"/>
      <c r="CJ1350" s="238"/>
      <c r="CK1350" s="238"/>
      <c r="CL1350" s="238"/>
      <c r="CM1350" s="238"/>
      <c r="CN1350" s="238"/>
      <c r="CO1350" s="238"/>
      <c r="CP1350" s="238"/>
      <c r="CQ1350" s="238"/>
      <c r="CR1350" s="238"/>
      <c r="CS1350" s="238"/>
      <c r="CT1350" s="238"/>
      <c r="CU1350" s="238"/>
      <c r="CV1350" s="238"/>
      <c r="CW1350" s="238"/>
      <c r="CX1350" s="238"/>
      <c r="CY1350" s="238"/>
      <c r="CZ1350" s="238"/>
      <c r="DA1350" s="238"/>
      <c r="DB1350" s="238"/>
      <c r="DC1350" s="238"/>
      <c r="DD1350" s="238"/>
      <c r="DE1350" s="238"/>
      <c r="DF1350" s="238"/>
      <c r="DG1350" s="238"/>
      <c r="DH1350" s="238"/>
      <c r="DI1350" s="238"/>
      <c r="DJ1350" s="238"/>
      <c r="DK1350" s="238"/>
      <c r="DL1350" s="238"/>
      <c r="DM1350" s="238"/>
      <c r="DN1350" s="238"/>
      <c r="DO1350" s="238"/>
      <c r="DP1350" s="238"/>
      <c r="DQ1350" s="238"/>
      <c r="DR1350" s="238"/>
      <c r="DS1350" s="238"/>
      <c r="DT1350" s="238"/>
      <c r="DU1350" s="238"/>
      <c r="DV1350" s="238"/>
      <c r="DW1350" s="238"/>
      <c r="DX1350" s="238"/>
      <c r="DY1350" s="238"/>
      <c r="DZ1350" s="238"/>
      <c r="EA1350" s="238"/>
      <c r="EB1350" s="238"/>
      <c r="EC1350" s="238"/>
      <c r="ED1350" s="238"/>
      <c r="EE1350" s="238"/>
      <c r="EF1350" s="238"/>
      <c r="EG1350" s="238"/>
      <c r="EH1350" s="238"/>
      <c r="EI1350" s="238"/>
      <c r="EJ1350" s="238"/>
      <c r="EK1350" s="238"/>
      <c r="EL1350" s="238"/>
      <c r="EM1350" s="238"/>
      <c r="EN1350" s="238"/>
      <c r="EO1350" s="238"/>
      <c r="EP1350" s="238"/>
      <c r="EQ1350" s="238"/>
      <c r="ER1350" s="238"/>
      <c r="ES1350" s="238"/>
      <c r="ET1350" s="238"/>
      <c r="EU1350" s="238"/>
      <c r="EV1350" s="238"/>
      <c r="EW1350" s="238"/>
      <c r="EX1350" s="238"/>
      <c r="EY1350" s="238"/>
      <c r="EZ1350" s="238"/>
      <c r="FA1350" s="238"/>
      <c r="FB1350" s="238"/>
      <c r="FC1350" s="238"/>
      <c r="FD1350" s="238"/>
      <c r="FE1350" s="238"/>
      <c r="FF1350" s="238"/>
      <c r="FG1350" s="238"/>
      <c r="FH1350" s="238"/>
      <c r="FI1350" s="238"/>
      <c r="FJ1350" s="238"/>
      <c r="FK1350" s="238"/>
      <c r="FL1350" s="238"/>
      <c r="FM1350" s="238"/>
      <c r="FN1350" s="238"/>
      <c r="FO1350" s="238"/>
      <c r="FP1350" s="238"/>
      <c r="FQ1350" s="238"/>
      <c r="FR1350" s="238"/>
      <c r="FS1350" s="238"/>
      <c r="FT1350" s="238"/>
      <c r="FU1350" s="238"/>
      <c r="FV1350" s="238"/>
      <c r="FW1350" s="238"/>
      <c r="FX1350" s="238"/>
      <c r="FY1350" s="238"/>
      <c r="FZ1350" s="238"/>
      <c r="GA1350" s="238"/>
      <c r="GB1350" s="238"/>
      <c r="GC1350" s="238"/>
      <c r="GD1350" s="238"/>
      <c r="GE1350" s="238"/>
      <c r="GF1350" s="238"/>
      <c r="GG1350" s="238"/>
      <c r="GH1350" s="238"/>
      <c r="GI1350" s="238"/>
      <c r="GJ1350" s="238"/>
      <c r="GK1350" s="238"/>
      <c r="GL1350" s="238"/>
      <c r="GM1350" s="238"/>
      <c r="GN1350" s="238"/>
      <c r="GO1350" s="238"/>
      <c r="GP1350" s="238"/>
      <c r="GQ1350" s="238"/>
      <c r="GR1350" s="238"/>
      <c r="GS1350" s="238"/>
      <c r="GT1350" s="238"/>
      <c r="GU1350" s="238"/>
      <c r="GV1350" s="238"/>
      <c r="GW1350" s="238"/>
      <c r="GX1350" s="238"/>
      <c r="GY1350" s="238"/>
      <c r="GZ1350" s="238"/>
      <c r="HA1350" s="238"/>
      <c r="HB1350" s="238"/>
      <c r="HC1350" s="238"/>
      <c r="HD1350" s="238"/>
      <c r="HE1350" s="238"/>
      <c r="HF1350" s="238"/>
      <c r="HG1350" s="238"/>
      <c r="HH1350" s="238"/>
      <c r="HI1350" s="238"/>
      <c r="HJ1350" s="238"/>
      <c r="HK1350" s="238"/>
      <c r="HL1350" s="238"/>
      <c r="HM1350" s="238"/>
      <c r="HN1350" s="238"/>
      <c r="HO1350" s="238"/>
      <c r="HP1350" s="238"/>
      <c r="HQ1350" s="238"/>
      <c r="HR1350" s="238"/>
      <c r="HS1350" s="238"/>
      <c r="HT1350" s="238"/>
      <c r="HU1350" s="238"/>
      <c r="HV1350" s="238"/>
      <c r="HW1350" s="238"/>
      <c r="HX1350" s="238"/>
      <c r="HY1350" s="238"/>
      <c r="HZ1350" s="238"/>
      <c r="IA1350" s="238"/>
      <c r="IB1350" s="238"/>
      <c r="IC1350" s="238"/>
      <c r="ID1350" s="238"/>
      <c r="IE1350" s="238"/>
      <c r="IF1350" s="238"/>
      <c r="IG1350" s="238"/>
      <c r="IH1350" s="238"/>
      <c r="II1350" s="238"/>
      <c r="IJ1350" s="238"/>
      <c r="IK1350" s="238"/>
      <c r="IL1350" s="238"/>
      <c r="IM1350" s="238"/>
      <c r="IN1350" s="238"/>
      <c r="IO1350" s="238"/>
      <c r="IP1350" s="238"/>
      <c r="IQ1350" s="238"/>
      <c r="IR1350" s="238"/>
      <c r="IS1350" s="238"/>
      <c r="IT1350" s="238"/>
      <c r="IU1350" s="238"/>
      <c r="IV1350" s="238"/>
      <c r="IW1350" s="238"/>
      <c r="IX1350" s="238"/>
      <c r="IY1350" s="238"/>
      <c r="IZ1350" s="238"/>
      <c r="JA1350" s="238"/>
      <c r="JB1350" s="238"/>
      <c r="JC1350" s="238"/>
      <c r="JD1350" s="238"/>
      <c r="JE1350" s="238"/>
      <c r="JF1350" s="238"/>
      <c r="JG1350" s="238"/>
      <c r="JH1350" s="238"/>
    </row>
    <row r="1351" spans="1:268" s="791" customFormat="1" ht="30" x14ac:dyDescent="0.25">
      <c r="A1351" s="738"/>
      <c r="B1351" s="1744">
        <v>1</v>
      </c>
      <c r="C1351" s="1185" t="s">
        <v>309</v>
      </c>
      <c r="D1351" s="1185"/>
      <c r="E1351" s="1185"/>
      <c r="F1351" s="2257">
        <f t="shared" si="953"/>
        <v>5485</v>
      </c>
      <c r="G1351" s="1186">
        <f t="shared" si="953"/>
        <v>2285</v>
      </c>
      <c r="H1351" s="1186">
        <f t="shared" si="953"/>
        <v>2806</v>
      </c>
      <c r="I1351" s="1294">
        <f t="shared" si="954"/>
        <v>122.80087527352296</v>
      </c>
      <c r="J1351" s="1449"/>
      <c r="K1351" s="1449"/>
      <c r="L1351" s="1450"/>
      <c r="M1351" s="1450"/>
      <c r="N1351" s="1450"/>
      <c r="O1351" s="1450"/>
      <c r="P1351" s="1450"/>
      <c r="Q1351" s="1450"/>
      <c r="R1351" s="1478"/>
      <c r="S1351" s="1478"/>
      <c r="T1351" s="1478"/>
      <c r="U1351" s="1478"/>
      <c r="V1351" s="1478"/>
      <c r="W1351" s="1617"/>
      <c r="X1351" s="1478"/>
      <c r="Y1351" s="1478"/>
      <c r="Z1351" s="1478"/>
      <c r="AA1351" s="1524"/>
      <c r="AB1351" s="1478"/>
      <c r="AC1351" s="1186">
        <f t="shared" si="955"/>
        <v>0</v>
      </c>
      <c r="AD1351" s="1186">
        <f t="shared" si="955"/>
        <v>0</v>
      </c>
      <c r="AE1351" s="1186">
        <f t="shared" si="955"/>
        <v>0</v>
      </c>
      <c r="AF1351" s="2614"/>
      <c r="AG1351" s="767"/>
      <c r="AH1351" s="238"/>
      <c r="AI1351" s="238"/>
      <c r="AJ1351" s="238"/>
      <c r="AK1351" s="238"/>
      <c r="AL1351" s="238"/>
      <c r="AM1351" s="238"/>
      <c r="AN1351" s="238"/>
      <c r="AO1351" s="238"/>
      <c r="AP1351" s="238"/>
      <c r="AQ1351" s="238"/>
      <c r="AR1351" s="238"/>
      <c r="AS1351" s="238"/>
      <c r="AT1351" s="238"/>
      <c r="AU1351" s="238"/>
      <c r="AV1351" s="238"/>
      <c r="AW1351" s="238"/>
      <c r="AX1351" s="238"/>
      <c r="AY1351" s="238"/>
      <c r="AZ1351" s="238"/>
      <c r="BA1351" s="238"/>
      <c r="BB1351" s="238"/>
      <c r="BC1351" s="238"/>
      <c r="BD1351" s="238"/>
      <c r="BE1351" s="238"/>
      <c r="BF1351" s="238"/>
      <c r="BG1351" s="238"/>
      <c r="BH1351" s="238"/>
      <c r="BI1351" s="238"/>
      <c r="BJ1351" s="238"/>
      <c r="BK1351" s="238"/>
      <c r="BL1351" s="238"/>
      <c r="BM1351" s="238"/>
      <c r="BN1351" s="238"/>
      <c r="BO1351" s="238"/>
      <c r="BP1351" s="238"/>
      <c r="BQ1351" s="238"/>
      <c r="BR1351" s="238"/>
      <c r="BS1351" s="238"/>
      <c r="BT1351" s="238"/>
      <c r="BU1351" s="238"/>
      <c r="BV1351" s="238"/>
      <c r="BW1351" s="238"/>
      <c r="BX1351" s="238"/>
      <c r="BY1351" s="238"/>
      <c r="BZ1351" s="238"/>
      <c r="CA1351" s="238"/>
      <c r="CB1351" s="238"/>
      <c r="CC1351" s="238"/>
      <c r="CD1351" s="238"/>
      <c r="CE1351" s="238"/>
      <c r="CF1351" s="238"/>
      <c r="CG1351" s="238"/>
      <c r="CH1351" s="238"/>
      <c r="CI1351" s="238"/>
      <c r="CJ1351" s="238"/>
      <c r="CK1351" s="238"/>
      <c r="CL1351" s="238"/>
      <c r="CM1351" s="238"/>
      <c r="CN1351" s="238"/>
      <c r="CO1351" s="238"/>
      <c r="CP1351" s="238"/>
      <c r="CQ1351" s="238"/>
      <c r="CR1351" s="238"/>
      <c r="CS1351" s="238"/>
      <c r="CT1351" s="238"/>
      <c r="CU1351" s="238"/>
      <c r="CV1351" s="238"/>
      <c r="CW1351" s="238"/>
      <c r="CX1351" s="238"/>
      <c r="CY1351" s="238"/>
      <c r="CZ1351" s="238"/>
      <c r="DA1351" s="238"/>
      <c r="DB1351" s="238"/>
      <c r="DC1351" s="238"/>
      <c r="DD1351" s="238"/>
      <c r="DE1351" s="238"/>
      <c r="DF1351" s="238"/>
      <c r="DG1351" s="238"/>
      <c r="DH1351" s="238"/>
      <c r="DI1351" s="238"/>
      <c r="DJ1351" s="238"/>
      <c r="DK1351" s="238"/>
      <c r="DL1351" s="238"/>
      <c r="DM1351" s="238"/>
      <c r="DN1351" s="238"/>
      <c r="DO1351" s="238"/>
      <c r="DP1351" s="238"/>
      <c r="DQ1351" s="238"/>
      <c r="DR1351" s="238"/>
      <c r="DS1351" s="238"/>
      <c r="DT1351" s="238"/>
      <c r="DU1351" s="238"/>
      <c r="DV1351" s="238"/>
      <c r="DW1351" s="238"/>
      <c r="DX1351" s="238"/>
      <c r="DY1351" s="238"/>
      <c r="DZ1351" s="238"/>
      <c r="EA1351" s="238"/>
      <c r="EB1351" s="238"/>
      <c r="EC1351" s="238"/>
      <c r="ED1351" s="238"/>
      <c r="EE1351" s="238"/>
      <c r="EF1351" s="238"/>
      <c r="EG1351" s="238"/>
      <c r="EH1351" s="238"/>
      <c r="EI1351" s="238"/>
      <c r="EJ1351" s="238"/>
      <c r="EK1351" s="238"/>
      <c r="EL1351" s="238"/>
      <c r="EM1351" s="238"/>
      <c r="EN1351" s="238"/>
      <c r="EO1351" s="238"/>
      <c r="EP1351" s="238"/>
      <c r="EQ1351" s="238"/>
      <c r="ER1351" s="238"/>
      <c r="ES1351" s="238"/>
      <c r="ET1351" s="238"/>
      <c r="EU1351" s="238"/>
      <c r="EV1351" s="238"/>
      <c r="EW1351" s="238"/>
      <c r="EX1351" s="238"/>
      <c r="EY1351" s="238"/>
      <c r="EZ1351" s="238"/>
      <c r="FA1351" s="238"/>
      <c r="FB1351" s="238"/>
      <c r="FC1351" s="238"/>
      <c r="FD1351" s="238"/>
      <c r="FE1351" s="238"/>
      <c r="FF1351" s="238"/>
      <c r="FG1351" s="238"/>
      <c r="FH1351" s="238"/>
      <c r="FI1351" s="238"/>
      <c r="FJ1351" s="238"/>
      <c r="FK1351" s="238"/>
      <c r="FL1351" s="238"/>
      <c r="FM1351" s="238"/>
      <c r="FN1351" s="238"/>
      <c r="FO1351" s="238"/>
      <c r="FP1351" s="238"/>
      <c r="FQ1351" s="238"/>
      <c r="FR1351" s="238"/>
      <c r="FS1351" s="238"/>
      <c r="FT1351" s="238"/>
      <c r="FU1351" s="238"/>
      <c r="FV1351" s="238"/>
      <c r="FW1351" s="238"/>
      <c r="FX1351" s="238"/>
      <c r="FY1351" s="238"/>
      <c r="FZ1351" s="238"/>
      <c r="GA1351" s="238"/>
      <c r="GB1351" s="238"/>
      <c r="GC1351" s="238"/>
      <c r="GD1351" s="238"/>
      <c r="GE1351" s="238"/>
      <c r="GF1351" s="238"/>
      <c r="GG1351" s="238"/>
      <c r="GH1351" s="238"/>
      <c r="GI1351" s="238"/>
      <c r="GJ1351" s="238"/>
      <c r="GK1351" s="238"/>
      <c r="GL1351" s="238"/>
      <c r="GM1351" s="238"/>
      <c r="GN1351" s="238"/>
      <c r="GO1351" s="238"/>
      <c r="GP1351" s="238"/>
      <c r="GQ1351" s="238"/>
      <c r="GR1351" s="238"/>
      <c r="GS1351" s="238"/>
      <c r="GT1351" s="238"/>
      <c r="GU1351" s="238"/>
      <c r="GV1351" s="238"/>
      <c r="GW1351" s="238"/>
      <c r="GX1351" s="238"/>
      <c r="GY1351" s="238"/>
      <c r="GZ1351" s="238"/>
      <c r="HA1351" s="238"/>
      <c r="HB1351" s="238"/>
      <c r="HC1351" s="238"/>
      <c r="HD1351" s="238"/>
      <c r="HE1351" s="238"/>
      <c r="HF1351" s="238"/>
      <c r="HG1351" s="238"/>
      <c r="HH1351" s="238"/>
      <c r="HI1351" s="238"/>
      <c r="HJ1351" s="238"/>
      <c r="HK1351" s="238"/>
      <c r="HL1351" s="238"/>
      <c r="HM1351" s="238"/>
      <c r="HN1351" s="238"/>
      <c r="HO1351" s="238"/>
      <c r="HP1351" s="238"/>
      <c r="HQ1351" s="238"/>
      <c r="HR1351" s="238"/>
      <c r="HS1351" s="238"/>
      <c r="HT1351" s="238"/>
      <c r="HU1351" s="238"/>
      <c r="HV1351" s="238"/>
      <c r="HW1351" s="238"/>
      <c r="HX1351" s="238"/>
      <c r="HY1351" s="238"/>
      <c r="HZ1351" s="238"/>
      <c r="IA1351" s="238"/>
      <c r="IB1351" s="238"/>
      <c r="IC1351" s="238"/>
      <c r="ID1351" s="238"/>
      <c r="IE1351" s="238"/>
      <c r="IF1351" s="238"/>
      <c r="IG1351" s="238"/>
      <c r="IH1351" s="238"/>
      <c r="II1351" s="238"/>
      <c r="IJ1351" s="238"/>
      <c r="IK1351" s="238"/>
      <c r="IL1351" s="238"/>
      <c r="IM1351" s="238"/>
      <c r="IN1351" s="238"/>
      <c r="IO1351" s="238"/>
      <c r="IP1351" s="238"/>
      <c r="IQ1351" s="238"/>
      <c r="IR1351" s="238"/>
      <c r="IS1351" s="238"/>
      <c r="IT1351" s="238"/>
      <c r="IU1351" s="238"/>
      <c r="IV1351" s="238"/>
      <c r="IW1351" s="238"/>
      <c r="IX1351" s="238"/>
      <c r="IY1351" s="238"/>
      <c r="IZ1351" s="238"/>
      <c r="JA1351" s="238"/>
      <c r="JB1351" s="238"/>
      <c r="JC1351" s="238"/>
      <c r="JD1351" s="238"/>
      <c r="JE1351" s="238"/>
      <c r="JF1351" s="238"/>
      <c r="JG1351" s="238"/>
      <c r="JH1351" s="238"/>
    </row>
    <row r="1352" spans="1:268" s="791" customFormat="1" ht="30" x14ac:dyDescent="0.25">
      <c r="A1352" s="738"/>
      <c r="B1352" s="1744">
        <v>1</v>
      </c>
      <c r="C1352" s="1185" t="s">
        <v>310</v>
      </c>
      <c r="D1352" s="1185"/>
      <c r="E1352" s="1185"/>
      <c r="F1352" s="2257">
        <f t="shared" si="953"/>
        <v>1646</v>
      </c>
      <c r="G1352" s="1186">
        <f t="shared" si="953"/>
        <v>686</v>
      </c>
      <c r="H1352" s="1186">
        <f t="shared" si="953"/>
        <v>482</v>
      </c>
      <c r="I1352" s="1294">
        <f t="shared" si="954"/>
        <v>70.262390670553927</v>
      </c>
      <c r="J1352" s="1449"/>
      <c r="K1352" s="1449"/>
      <c r="L1352" s="1450"/>
      <c r="M1352" s="1450"/>
      <c r="N1352" s="1450"/>
      <c r="O1352" s="1450"/>
      <c r="P1352" s="1450"/>
      <c r="Q1352" s="1450"/>
      <c r="R1352" s="1478"/>
      <c r="S1352" s="1478"/>
      <c r="T1352" s="1478"/>
      <c r="U1352" s="1478"/>
      <c r="V1352" s="1478"/>
      <c r="W1352" s="1617"/>
      <c r="X1352" s="1478"/>
      <c r="Y1352" s="1478"/>
      <c r="Z1352" s="1478"/>
      <c r="AA1352" s="1524"/>
      <c r="AB1352" s="1478"/>
      <c r="AC1352" s="1186">
        <f t="shared" si="955"/>
        <v>0</v>
      </c>
      <c r="AD1352" s="1186">
        <f t="shared" si="955"/>
        <v>0</v>
      </c>
      <c r="AE1352" s="1186">
        <f t="shared" si="955"/>
        <v>0</v>
      </c>
      <c r="AF1352" s="2614"/>
      <c r="AG1352" s="767"/>
      <c r="AH1352" s="238"/>
      <c r="AI1352" s="238"/>
      <c r="AJ1352" s="238"/>
      <c r="AK1352" s="238"/>
      <c r="AL1352" s="238"/>
      <c r="AM1352" s="238"/>
      <c r="AN1352" s="238"/>
      <c r="AO1352" s="238"/>
      <c r="AP1352" s="238"/>
      <c r="AQ1352" s="238"/>
      <c r="AR1352" s="238"/>
      <c r="AS1352" s="238"/>
      <c r="AT1352" s="238"/>
      <c r="AU1352" s="238"/>
      <c r="AV1352" s="238"/>
      <c r="AW1352" s="238"/>
      <c r="AX1352" s="238"/>
      <c r="AY1352" s="238"/>
      <c r="AZ1352" s="238"/>
      <c r="BA1352" s="238"/>
      <c r="BB1352" s="238"/>
      <c r="BC1352" s="238"/>
      <c r="BD1352" s="238"/>
      <c r="BE1352" s="238"/>
      <c r="BF1352" s="238"/>
      <c r="BG1352" s="238"/>
      <c r="BH1352" s="238"/>
      <c r="BI1352" s="238"/>
      <c r="BJ1352" s="238"/>
      <c r="BK1352" s="238"/>
      <c r="BL1352" s="238"/>
      <c r="BM1352" s="238"/>
      <c r="BN1352" s="238"/>
      <c r="BO1352" s="238"/>
      <c r="BP1352" s="238"/>
      <c r="BQ1352" s="238"/>
      <c r="BR1352" s="238"/>
      <c r="BS1352" s="238"/>
      <c r="BT1352" s="238"/>
      <c r="BU1352" s="238"/>
      <c r="BV1352" s="238"/>
      <c r="BW1352" s="238"/>
      <c r="BX1352" s="238"/>
      <c r="BY1352" s="238"/>
      <c r="BZ1352" s="238"/>
      <c r="CA1352" s="238"/>
      <c r="CB1352" s="238"/>
      <c r="CC1352" s="238"/>
      <c r="CD1352" s="238"/>
      <c r="CE1352" s="238"/>
      <c r="CF1352" s="238"/>
      <c r="CG1352" s="238"/>
      <c r="CH1352" s="238"/>
      <c r="CI1352" s="238"/>
      <c r="CJ1352" s="238"/>
      <c r="CK1352" s="238"/>
      <c r="CL1352" s="238"/>
      <c r="CM1352" s="238"/>
      <c r="CN1352" s="238"/>
      <c r="CO1352" s="238"/>
      <c r="CP1352" s="238"/>
      <c r="CQ1352" s="238"/>
      <c r="CR1352" s="238"/>
      <c r="CS1352" s="238"/>
      <c r="CT1352" s="238"/>
      <c r="CU1352" s="238"/>
      <c r="CV1352" s="238"/>
      <c r="CW1352" s="238"/>
      <c r="CX1352" s="238"/>
      <c r="CY1352" s="238"/>
      <c r="CZ1352" s="238"/>
      <c r="DA1352" s="238"/>
      <c r="DB1352" s="238"/>
      <c r="DC1352" s="238"/>
      <c r="DD1352" s="238"/>
      <c r="DE1352" s="238"/>
      <c r="DF1352" s="238"/>
      <c r="DG1352" s="238"/>
      <c r="DH1352" s="238"/>
      <c r="DI1352" s="238"/>
      <c r="DJ1352" s="238"/>
      <c r="DK1352" s="238"/>
      <c r="DL1352" s="238"/>
      <c r="DM1352" s="238"/>
      <c r="DN1352" s="238"/>
      <c r="DO1352" s="238"/>
      <c r="DP1352" s="238"/>
      <c r="DQ1352" s="238"/>
      <c r="DR1352" s="238"/>
      <c r="DS1352" s="238"/>
      <c r="DT1352" s="238"/>
      <c r="DU1352" s="238"/>
      <c r="DV1352" s="238"/>
      <c r="DW1352" s="238"/>
      <c r="DX1352" s="238"/>
      <c r="DY1352" s="238"/>
      <c r="DZ1352" s="238"/>
      <c r="EA1352" s="238"/>
      <c r="EB1352" s="238"/>
      <c r="EC1352" s="238"/>
      <c r="ED1352" s="238"/>
      <c r="EE1352" s="238"/>
      <c r="EF1352" s="238"/>
      <c r="EG1352" s="238"/>
      <c r="EH1352" s="238"/>
      <c r="EI1352" s="238"/>
      <c r="EJ1352" s="238"/>
      <c r="EK1352" s="238"/>
      <c r="EL1352" s="238"/>
      <c r="EM1352" s="238"/>
      <c r="EN1352" s="238"/>
      <c r="EO1352" s="238"/>
      <c r="EP1352" s="238"/>
      <c r="EQ1352" s="238"/>
      <c r="ER1352" s="238"/>
      <c r="ES1352" s="238"/>
      <c r="ET1352" s="238"/>
      <c r="EU1352" s="238"/>
      <c r="EV1352" s="238"/>
      <c r="EW1352" s="238"/>
      <c r="EX1352" s="238"/>
      <c r="EY1352" s="238"/>
      <c r="EZ1352" s="238"/>
      <c r="FA1352" s="238"/>
      <c r="FB1352" s="238"/>
      <c r="FC1352" s="238"/>
      <c r="FD1352" s="238"/>
      <c r="FE1352" s="238"/>
      <c r="FF1352" s="238"/>
      <c r="FG1352" s="238"/>
      <c r="FH1352" s="238"/>
      <c r="FI1352" s="238"/>
      <c r="FJ1352" s="238"/>
      <c r="FK1352" s="238"/>
      <c r="FL1352" s="238"/>
      <c r="FM1352" s="238"/>
      <c r="FN1352" s="238"/>
      <c r="FO1352" s="238"/>
      <c r="FP1352" s="238"/>
      <c r="FQ1352" s="238"/>
      <c r="FR1352" s="238"/>
      <c r="FS1352" s="238"/>
      <c r="FT1352" s="238"/>
      <c r="FU1352" s="238"/>
      <c r="FV1352" s="238"/>
      <c r="FW1352" s="238"/>
      <c r="FX1352" s="238"/>
      <c r="FY1352" s="238"/>
      <c r="FZ1352" s="238"/>
      <c r="GA1352" s="238"/>
      <c r="GB1352" s="238"/>
      <c r="GC1352" s="238"/>
      <c r="GD1352" s="238"/>
      <c r="GE1352" s="238"/>
      <c r="GF1352" s="238"/>
      <c r="GG1352" s="238"/>
      <c r="GH1352" s="238"/>
      <c r="GI1352" s="238"/>
      <c r="GJ1352" s="238"/>
      <c r="GK1352" s="238"/>
      <c r="GL1352" s="238"/>
      <c r="GM1352" s="238"/>
      <c r="GN1352" s="238"/>
      <c r="GO1352" s="238"/>
      <c r="GP1352" s="238"/>
      <c r="GQ1352" s="238"/>
      <c r="GR1352" s="238"/>
      <c r="GS1352" s="238"/>
      <c r="GT1352" s="238"/>
      <c r="GU1352" s="238"/>
      <c r="GV1352" s="238"/>
      <c r="GW1352" s="238"/>
      <c r="GX1352" s="238"/>
      <c r="GY1352" s="238"/>
      <c r="GZ1352" s="238"/>
      <c r="HA1352" s="238"/>
      <c r="HB1352" s="238"/>
      <c r="HC1352" s="238"/>
      <c r="HD1352" s="238"/>
      <c r="HE1352" s="238"/>
      <c r="HF1352" s="238"/>
      <c r="HG1352" s="238"/>
      <c r="HH1352" s="238"/>
      <c r="HI1352" s="238"/>
      <c r="HJ1352" s="238"/>
      <c r="HK1352" s="238"/>
      <c r="HL1352" s="238"/>
      <c r="HM1352" s="238"/>
      <c r="HN1352" s="238"/>
      <c r="HO1352" s="238"/>
      <c r="HP1352" s="238"/>
      <c r="HQ1352" s="238"/>
      <c r="HR1352" s="238"/>
      <c r="HS1352" s="238"/>
      <c r="HT1352" s="238"/>
      <c r="HU1352" s="238"/>
      <c r="HV1352" s="238"/>
      <c r="HW1352" s="238"/>
      <c r="HX1352" s="238"/>
      <c r="HY1352" s="238"/>
      <c r="HZ1352" s="238"/>
      <c r="IA1352" s="238"/>
      <c r="IB1352" s="238"/>
      <c r="IC1352" s="238"/>
      <c r="ID1352" s="238"/>
      <c r="IE1352" s="238"/>
      <c r="IF1352" s="238"/>
      <c r="IG1352" s="238"/>
      <c r="IH1352" s="238"/>
      <c r="II1352" s="238"/>
      <c r="IJ1352" s="238"/>
      <c r="IK1352" s="238"/>
      <c r="IL1352" s="238"/>
      <c r="IM1352" s="238"/>
      <c r="IN1352" s="238"/>
      <c r="IO1352" s="238"/>
      <c r="IP1352" s="238"/>
      <c r="IQ1352" s="238"/>
      <c r="IR1352" s="238"/>
      <c r="IS1352" s="238"/>
      <c r="IT1352" s="238"/>
      <c r="IU1352" s="238"/>
      <c r="IV1352" s="238"/>
      <c r="IW1352" s="238"/>
      <c r="IX1352" s="238"/>
      <c r="IY1352" s="238"/>
      <c r="IZ1352" s="238"/>
      <c r="JA1352" s="238"/>
      <c r="JB1352" s="238"/>
      <c r="JC1352" s="238"/>
      <c r="JD1352" s="238"/>
      <c r="JE1352" s="238"/>
      <c r="JF1352" s="238"/>
      <c r="JG1352" s="238"/>
      <c r="JH1352" s="238"/>
    </row>
    <row r="1353" spans="1:268" s="791" customFormat="1" ht="15" customHeight="1" x14ac:dyDescent="0.25">
      <c r="A1353" s="738">
        <v>1</v>
      </c>
      <c r="B1353" s="1744">
        <v>1</v>
      </c>
      <c r="C1353" s="1185" t="s">
        <v>354</v>
      </c>
      <c r="D1353" s="1185"/>
      <c r="E1353" s="1185"/>
      <c r="F1353" s="2257">
        <f t="shared" si="953"/>
        <v>1125</v>
      </c>
      <c r="G1353" s="1186">
        <f t="shared" si="953"/>
        <v>469</v>
      </c>
      <c r="H1353" s="1186">
        <f t="shared" si="953"/>
        <v>1206</v>
      </c>
      <c r="I1353" s="1294">
        <f t="shared" si="954"/>
        <v>257.14285714285717</v>
      </c>
      <c r="J1353" s="1449"/>
      <c r="K1353" s="1449"/>
      <c r="L1353" s="1450"/>
      <c r="M1353" s="1450"/>
      <c r="N1353" s="1450"/>
      <c r="O1353" s="1450"/>
      <c r="P1353" s="1450"/>
      <c r="Q1353" s="1450"/>
      <c r="R1353" s="1478"/>
      <c r="S1353" s="1478"/>
      <c r="T1353" s="1478"/>
      <c r="U1353" s="1478"/>
      <c r="V1353" s="1478"/>
      <c r="W1353" s="1617"/>
      <c r="X1353" s="1478"/>
      <c r="Y1353" s="1478"/>
      <c r="Z1353" s="1478"/>
      <c r="AA1353" s="1524"/>
      <c r="AB1353" s="1478"/>
      <c r="AC1353" s="1186">
        <f t="shared" si="955"/>
        <v>0</v>
      </c>
      <c r="AD1353" s="1186">
        <f t="shared" si="955"/>
        <v>0</v>
      </c>
      <c r="AE1353" s="1186">
        <f t="shared" si="955"/>
        <v>0</v>
      </c>
      <c r="AF1353" s="2614"/>
      <c r="AG1353" s="767"/>
      <c r="AH1353" s="238"/>
      <c r="AI1353" s="238"/>
      <c r="AJ1353" s="238"/>
      <c r="AK1353" s="238"/>
      <c r="AL1353" s="238"/>
      <c r="AM1353" s="238"/>
      <c r="AN1353" s="238"/>
      <c r="AO1353" s="238"/>
      <c r="AP1353" s="238"/>
      <c r="AQ1353" s="238"/>
      <c r="AR1353" s="238"/>
      <c r="AS1353" s="238"/>
      <c r="AT1353" s="238"/>
      <c r="AU1353" s="238"/>
      <c r="AV1353" s="238"/>
      <c r="AW1353" s="238"/>
      <c r="AX1353" s="238"/>
      <c r="AY1353" s="238"/>
      <c r="AZ1353" s="238"/>
      <c r="BA1353" s="238"/>
      <c r="BB1353" s="238"/>
      <c r="BC1353" s="238"/>
      <c r="BD1353" s="238"/>
      <c r="BE1353" s="238"/>
      <c r="BF1353" s="238"/>
      <c r="BG1353" s="238"/>
      <c r="BH1353" s="238"/>
      <c r="BI1353" s="238"/>
      <c r="BJ1353" s="238"/>
      <c r="BK1353" s="238"/>
      <c r="BL1353" s="238"/>
      <c r="BM1353" s="238"/>
      <c r="BN1353" s="238"/>
      <c r="BO1353" s="238"/>
      <c r="BP1353" s="238"/>
      <c r="BQ1353" s="238"/>
      <c r="BR1353" s="238"/>
      <c r="BS1353" s="238"/>
      <c r="BT1353" s="238"/>
      <c r="BU1353" s="238"/>
      <c r="BV1353" s="238"/>
      <c r="BW1353" s="238"/>
      <c r="BX1353" s="238"/>
      <c r="BY1353" s="238"/>
      <c r="BZ1353" s="238"/>
      <c r="CA1353" s="238"/>
      <c r="CB1353" s="238"/>
      <c r="CC1353" s="238"/>
      <c r="CD1353" s="238"/>
      <c r="CE1353" s="238"/>
      <c r="CF1353" s="238"/>
      <c r="CG1353" s="238"/>
      <c r="CH1353" s="238"/>
      <c r="CI1353" s="238"/>
      <c r="CJ1353" s="238"/>
      <c r="CK1353" s="238"/>
      <c r="CL1353" s="238"/>
      <c r="CM1353" s="238"/>
      <c r="CN1353" s="238"/>
      <c r="CO1353" s="238"/>
      <c r="CP1353" s="238"/>
      <c r="CQ1353" s="238"/>
      <c r="CR1353" s="238"/>
      <c r="CS1353" s="238"/>
      <c r="CT1353" s="238"/>
      <c r="CU1353" s="238"/>
      <c r="CV1353" s="238"/>
      <c r="CW1353" s="238"/>
      <c r="CX1353" s="238"/>
      <c r="CY1353" s="238"/>
      <c r="CZ1353" s="238"/>
      <c r="DA1353" s="238"/>
      <c r="DB1353" s="238"/>
      <c r="DC1353" s="238"/>
      <c r="DD1353" s="238"/>
      <c r="DE1353" s="238"/>
      <c r="DF1353" s="238"/>
      <c r="DG1353" s="238"/>
      <c r="DH1353" s="238"/>
      <c r="DI1353" s="238"/>
      <c r="DJ1353" s="238"/>
      <c r="DK1353" s="238"/>
      <c r="DL1353" s="238"/>
      <c r="DM1353" s="238"/>
      <c r="DN1353" s="238"/>
      <c r="DO1353" s="238"/>
      <c r="DP1353" s="238"/>
      <c r="DQ1353" s="238"/>
      <c r="DR1353" s="238"/>
      <c r="DS1353" s="238"/>
      <c r="DT1353" s="238"/>
      <c r="DU1353" s="238"/>
      <c r="DV1353" s="238"/>
      <c r="DW1353" s="238"/>
      <c r="DX1353" s="238"/>
      <c r="DY1353" s="238"/>
      <c r="DZ1353" s="238"/>
      <c r="EA1353" s="238"/>
      <c r="EB1353" s="238"/>
      <c r="EC1353" s="238"/>
      <c r="ED1353" s="238"/>
      <c r="EE1353" s="238"/>
      <c r="EF1353" s="238"/>
      <c r="EG1353" s="238"/>
      <c r="EH1353" s="238"/>
      <c r="EI1353" s="238"/>
      <c r="EJ1353" s="238"/>
      <c r="EK1353" s="238"/>
      <c r="EL1353" s="238"/>
      <c r="EM1353" s="238"/>
      <c r="EN1353" s="238"/>
      <c r="EO1353" s="238"/>
      <c r="EP1353" s="238"/>
      <c r="EQ1353" s="238"/>
      <c r="ER1353" s="238"/>
      <c r="ES1353" s="238"/>
      <c r="ET1353" s="238"/>
      <c r="EU1353" s="238"/>
      <c r="EV1353" s="238"/>
      <c r="EW1353" s="238"/>
      <c r="EX1353" s="238"/>
      <c r="EY1353" s="238"/>
      <c r="EZ1353" s="238"/>
      <c r="FA1353" s="238"/>
      <c r="FB1353" s="238"/>
      <c r="FC1353" s="238"/>
      <c r="FD1353" s="238"/>
      <c r="FE1353" s="238"/>
      <c r="FF1353" s="238"/>
      <c r="FG1353" s="238"/>
      <c r="FH1353" s="238"/>
      <c r="FI1353" s="238"/>
      <c r="FJ1353" s="238"/>
      <c r="FK1353" s="238"/>
      <c r="FL1353" s="238"/>
      <c r="FM1353" s="238"/>
      <c r="FN1353" s="238"/>
      <c r="FO1353" s="238"/>
      <c r="FP1353" s="238"/>
      <c r="FQ1353" s="238"/>
      <c r="FR1353" s="238"/>
      <c r="FS1353" s="238"/>
      <c r="FT1353" s="238"/>
      <c r="FU1353" s="238"/>
      <c r="FV1353" s="238"/>
      <c r="FW1353" s="238"/>
      <c r="FX1353" s="238"/>
      <c r="FY1353" s="238"/>
      <c r="FZ1353" s="238"/>
      <c r="GA1353" s="238"/>
      <c r="GB1353" s="238"/>
      <c r="GC1353" s="238"/>
      <c r="GD1353" s="238"/>
      <c r="GE1353" s="238"/>
      <c r="GF1353" s="238"/>
      <c r="GG1353" s="238"/>
      <c r="GH1353" s="238"/>
      <c r="GI1353" s="238"/>
      <c r="GJ1353" s="238"/>
      <c r="GK1353" s="238"/>
      <c r="GL1353" s="238"/>
      <c r="GM1353" s="238"/>
      <c r="GN1353" s="238"/>
      <c r="GO1353" s="238"/>
      <c r="GP1353" s="238"/>
      <c r="GQ1353" s="238"/>
      <c r="GR1353" s="238"/>
      <c r="GS1353" s="238"/>
      <c r="GT1353" s="238"/>
      <c r="GU1353" s="238"/>
      <c r="GV1353" s="238"/>
      <c r="GW1353" s="238"/>
      <c r="GX1353" s="238"/>
      <c r="GY1353" s="238"/>
      <c r="GZ1353" s="238"/>
      <c r="HA1353" s="238"/>
      <c r="HB1353" s="238"/>
      <c r="HC1353" s="238"/>
      <c r="HD1353" s="238"/>
      <c r="HE1353" s="238"/>
      <c r="HF1353" s="238"/>
      <c r="HG1353" s="238"/>
      <c r="HH1353" s="238"/>
      <c r="HI1353" s="238"/>
      <c r="HJ1353" s="238"/>
      <c r="HK1353" s="238"/>
      <c r="HL1353" s="238"/>
      <c r="HM1353" s="238"/>
      <c r="HN1353" s="238"/>
      <c r="HO1353" s="238"/>
      <c r="HP1353" s="238"/>
      <c r="HQ1353" s="238"/>
      <c r="HR1353" s="238"/>
      <c r="HS1353" s="238"/>
      <c r="HT1353" s="238"/>
      <c r="HU1353" s="238"/>
      <c r="HV1353" s="238"/>
      <c r="HW1353" s="238"/>
      <c r="HX1353" s="238"/>
      <c r="HY1353" s="238"/>
      <c r="HZ1353" s="238"/>
      <c r="IA1353" s="238"/>
      <c r="IB1353" s="238"/>
      <c r="IC1353" s="238"/>
      <c r="ID1353" s="238"/>
      <c r="IE1353" s="238"/>
      <c r="IF1353" s="238"/>
      <c r="IG1353" s="238"/>
      <c r="IH1353" s="238"/>
      <c r="II1353" s="238"/>
      <c r="IJ1353" s="238"/>
      <c r="IK1353" s="238"/>
      <c r="IL1353" s="238"/>
      <c r="IM1353" s="238"/>
      <c r="IN1353" s="238"/>
      <c r="IO1353" s="238"/>
      <c r="IP1353" s="238"/>
      <c r="IQ1353" s="238"/>
      <c r="IR1353" s="238"/>
      <c r="IS1353" s="238"/>
      <c r="IT1353" s="238"/>
      <c r="IU1353" s="238"/>
      <c r="IV1353" s="238"/>
      <c r="IW1353" s="238"/>
      <c r="IX1353" s="238"/>
      <c r="IY1353" s="238"/>
      <c r="IZ1353" s="238"/>
      <c r="JA1353" s="238"/>
      <c r="JB1353" s="238"/>
      <c r="JC1353" s="238"/>
      <c r="JD1353" s="238"/>
      <c r="JE1353" s="238"/>
      <c r="JF1353" s="238"/>
      <c r="JG1353" s="238"/>
      <c r="JH1353" s="238"/>
    </row>
    <row r="1354" spans="1:268" s="791" customFormat="1" ht="15" customHeight="1" x14ac:dyDescent="0.25">
      <c r="A1354" s="738">
        <v>1</v>
      </c>
      <c r="B1354" s="1744">
        <v>1</v>
      </c>
      <c r="C1354" s="1185" t="s">
        <v>355</v>
      </c>
      <c r="D1354" s="1185"/>
      <c r="E1354" s="1185"/>
      <c r="F1354" s="2257">
        <f t="shared" si="953"/>
        <v>841</v>
      </c>
      <c r="G1354" s="1186">
        <f t="shared" si="953"/>
        <v>350</v>
      </c>
      <c r="H1354" s="1186">
        <f t="shared" si="953"/>
        <v>1184</v>
      </c>
      <c r="I1354" s="1294">
        <f t="shared" si="954"/>
        <v>338.28571428571428</v>
      </c>
      <c r="J1354" s="1449"/>
      <c r="K1354" s="1449"/>
      <c r="L1354" s="1450"/>
      <c r="M1354" s="1450"/>
      <c r="N1354" s="1450"/>
      <c r="O1354" s="1450"/>
      <c r="P1354" s="1450"/>
      <c r="Q1354" s="1450"/>
      <c r="R1354" s="1478"/>
      <c r="S1354" s="1478"/>
      <c r="T1354" s="1478"/>
      <c r="U1354" s="1478"/>
      <c r="V1354" s="1478"/>
      <c r="W1354" s="1617"/>
      <c r="X1354" s="1478"/>
      <c r="Y1354" s="1478"/>
      <c r="Z1354" s="1478"/>
      <c r="AA1354" s="1524"/>
      <c r="AB1354" s="1478"/>
      <c r="AC1354" s="1186">
        <f t="shared" si="955"/>
        <v>0</v>
      </c>
      <c r="AD1354" s="1186">
        <f t="shared" si="955"/>
        <v>0</v>
      </c>
      <c r="AE1354" s="1186">
        <f t="shared" si="955"/>
        <v>0</v>
      </c>
      <c r="AF1354" s="2614"/>
      <c r="AG1354" s="767"/>
      <c r="AH1354" s="238"/>
      <c r="AI1354" s="238"/>
      <c r="AJ1354" s="238"/>
      <c r="AK1354" s="238"/>
      <c r="AL1354" s="238"/>
      <c r="AM1354" s="238"/>
      <c r="AN1354" s="238"/>
      <c r="AO1354" s="238"/>
      <c r="AP1354" s="238"/>
      <c r="AQ1354" s="238"/>
      <c r="AR1354" s="238"/>
      <c r="AS1354" s="238"/>
      <c r="AT1354" s="238"/>
      <c r="AU1354" s="238"/>
      <c r="AV1354" s="238"/>
      <c r="AW1354" s="238"/>
      <c r="AX1354" s="238"/>
      <c r="AY1354" s="238"/>
      <c r="AZ1354" s="238"/>
      <c r="BA1354" s="238"/>
      <c r="BB1354" s="238"/>
      <c r="BC1354" s="238"/>
      <c r="BD1354" s="238"/>
      <c r="BE1354" s="238"/>
      <c r="BF1354" s="238"/>
      <c r="BG1354" s="238"/>
      <c r="BH1354" s="238"/>
      <c r="BI1354" s="238"/>
      <c r="BJ1354" s="238"/>
      <c r="BK1354" s="238"/>
      <c r="BL1354" s="238"/>
      <c r="BM1354" s="238"/>
      <c r="BN1354" s="238"/>
      <c r="BO1354" s="238"/>
      <c r="BP1354" s="238"/>
      <c r="BQ1354" s="238"/>
      <c r="BR1354" s="238"/>
      <c r="BS1354" s="238"/>
      <c r="BT1354" s="238"/>
      <c r="BU1354" s="238"/>
      <c r="BV1354" s="238"/>
      <c r="BW1354" s="238"/>
      <c r="BX1354" s="238"/>
      <c r="BY1354" s="238"/>
      <c r="BZ1354" s="238"/>
      <c r="CA1354" s="238"/>
      <c r="CB1354" s="238"/>
      <c r="CC1354" s="238"/>
      <c r="CD1354" s="238"/>
      <c r="CE1354" s="238"/>
      <c r="CF1354" s="238"/>
      <c r="CG1354" s="238"/>
      <c r="CH1354" s="238"/>
      <c r="CI1354" s="238"/>
      <c r="CJ1354" s="238"/>
      <c r="CK1354" s="238"/>
      <c r="CL1354" s="238"/>
      <c r="CM1354" s="238"/>
      <c r="CN1354" s="238"/>
      <c r="CO1354" s="238"/>
      <c r="CP1354" s="238"/>
      <c r="CQ1354" s="238"/>
      <c r="CR1354" s="238"/>
      <c r="CS1354" s="238"/>
      <c r="CT1354" s="238"/>
      <c r="CU1354" s="238"/>
      <c r="CV1354" s="238"/>
      <c r="CW1354" s="238"/>
      <c r="CX1354" s="238"/>
      <c r="CY1354" s="238"/>
      <c r="CZ1354" s="238"/>
      <c r="DA1354" s="238"/>
      <c r="DB1354" s="238"/>
      <c r="DC1354" s="238"/>
      <c r="DD1354" s="238"/>
      <c r="DE1354" s="238"/>
      <c r="DF1354" s="238"/>
      <c r="DG1354" s="238"/>
      <c r="DH1354" s="238"/>
      <c r="DI1354" s="238"/>
      <c r="DJ1354" s="238"/>
      <c r="DK1354" s="238"/>
      <c r="DL1354" s="238"/>
      <c r="DM1354" s="238"/>
      <c r="DN1354" s="238"/>
      <c r="DO1354" s="238"/>
      <c r="DP1354" s="238"/>
      <c r="DQ1354" s="238"/>
      <c r="DR1354" s="238"/>
      <c r="DS1354" s="238"/>
      <c r="DT1354" s="238"/>
      <c r="DU1354" s="238"/>
      <c r="DV1354" s="238"/>
      <c r="DW1354" s="238"/>
      <c r="DX1354" s="238"/>
      <c r="DY1354" s="238"/>
      <c r="DZ1354" s="238"/>
      <c r="EA1354" s="238"/>
      <c r="EB1354" s="238"/>
      <c r="EC1354" s="238"/>
      <c r="ED1354" s="238"/>
      <c r="EE1354" s="238"/>
      <c r="EF1354" s="238"/>
      <c r="EG1354" s="238"/>
      <c r="EH1354" s="238"/>
      <c r="EI1354" s="238"/>
      <c r="EJ1354" s="238"/>
      <c r="EK1354" s="238"/>
      <c r="EL1354" s="238"/>
      <c r="EM1354" s="238"/>
      <c r="EN1354" s="238"/>
      <c r="EO1354" s="238"/>
      <c r="EP1354" s="238"/>
      <c r="EQ1354" s="238"/>
      <c r="ER1354" s="238"/>
      <c r="ES1354" s="238"/>
      <c r="ET1354" s="238"/>
      <c r="EU1354" s="238"/>
      <c r="EV1354" s="238"/>
      <c r="EW1354" s="238"/>
      <c r="EX1354" s="238"/>
      <c r="EY1354" s="238"/>
      <c r="EZ1354" s="238"/>
      <c r="FA1354" s="238"/>
      <c r="FB1354" s="238"/>
      <c r="FC1354" s="238"/>
      <c r="FD1354" s="238"/>
      <c r="FE1354" s="238"/>
      <c r="FF1354" s="238"/>
      <c r="FG1354" s="238"/>
      <c r="FH1354" s="238"/>
      <c r="FI1354" s="238"/>
      <c r="FJ1354" s="238"/>
      <c r="FK1354" s="238"/>
      <c r="FL1354" s="238"/>
      <c r="FM1354" s="238"/>
      <c r="FN1354" s="238"/>
      <c r="FO1354" s="238"/>
      <c r="FP1354" s="238"/>
      <c r="FQ1354" s="238"/>
      <c r="FR1354" s="238"/>
      <c r="FS1354" s="238"/>
      <c r="FT1354" s="238"/>
      <c r="FU1354" s="238"/>
      <c r="FV1354" s="238"/>
      <c r="FW1354" s="238"/>
      <c r="FX1354" s="238"/>
      <c r="FY1354" s="238"/>
      <c r="FZ1354" s="238"/>
      <c r="GA1354" s="238"/>
      <c r="GB1354" s="238"/>
      <c r="GC1354" s="238"/>
      <c r="GD1354" s="238"/>
      <c r="GE1354" s="238"/>
      <c r="GF1354" s="238"/>
      <c r="GG1354" s="238"/>
      <c r="GH1354" s="238"/>
      <c r="GI1354" s="238"/>
      <c r="GJ1354" s="238"/>
      <c r="GK1354" s="238"/>
      <c r="GL1354" s="238"/>
      <c r="GM1354" s="238"/>
      <c r="GN1354" s="238"/>
      <c r="GO1354" s="238"/>
      <c r="GP1354" s="238"/>
      <c r="GQ1354" s="238"/>
      <c r="GR1354" s="238"/>
      <c r="GS1354" s="238"/>
      <c r="GT1354" s="238"/>
      <c r="GU1354" s="238"/>
      <c r="GV1354" s="238"/>
      <c r="GW1354" s="238"/>
      <c r="GX1354" s="238"/>
      <c r="GY1354" s="238"/>
      <c r="GZ1354" s="238"/>
      <c r="HA1354" s="238"/>
      <c r="HB1354" s="238"/>
      <c r="HC1354" s="238"/>
      <c r="HD1354" s="238"/>
      <c r="HE1354" s="238"/>
      <c r="HF1354" s="238"/>
      <c r="HG1354" s="238"/>
      <c r="HH1354" s="238"/>
      <c r="HI1354" s="238"/>
      <c r="HJ1354" s="238"/>
      <c r="HK1354" s="238"/>
      <c r="HL1354" s="238"/>
      <c r="HM1354" s="238"/>
      <c r="HN1354" s="238"/>
      <c r="HO1354" s="238"/>
      <c r="HP1354" s="238"/>
      <c r="HQ1354" s="238"/>
      <c r="HR1354" s="238"/>
      <c r="HS1354" s="238"/>
      <c r="HT1354" s="238"/>
      <c r="HU1354" s="238"/>
      <c r="HV1354" s="238"/>
      <c r="HW1354" s="238"/>
      <c r="HX1354" s="238"/>
      <c r="HY1354" s="238"/>
      <c r="HZ1354" s="238"/>
      <c r="IA1354" s="238"/>
      <c r="IB1354" s="238"/>
      <c r="IC1354" s="238"/>
      <c r="ID1354" s="238"/>
      <c r="IE1354" s="238"/>
      <c r="IF1354" s="238"/>
      <c r="IG1354" s="238"/>
      <c r="IH1354" s="238"/>
      <c r="II1354" s="238"/>
      <c r="IJ1354" s="238"/>
      <c r="IK1354" s="238"/>
      <c r="IL1354" s="238"/>
      <c r="IM1354" s="238"/>
      <c r="IN1354" s="238"/>
      <c r="IO1354" s="238"/>
      <c r="IP1354" s="238"/>
      <c r="IQ1354" s="238"/>
      <c r="IR1354" s="238"/>
      <c r="IS1354" s="238"/>
      <c r="IT1354" s="238"/>
      <c r="IU1354" s="238"/>
      <c r="IV1354" s="238"/>
      <c r="IW1354" s="238"/>
      <c r="IX1354" s="238"/>
      <c r="IY1354" s="238"/>
      <c r="IZ1354" s="238"/>
      <c r="JA1354" s="238"/>
      <c r="JB1354" s="238"/>
      <c r="JC1354" s="238"/>
      <c r="JD1354" s="238"/>
      <c r="JE1354" s="238"/>
      <c r="JF1354" s="238"/>
      <c r="JG1354" s="238"/>
      <c r="JH1354" s="238"/>
    </row>
    <row r="1355" spans="1:268" s="791" customFormat="1" ht="60.75" customHeight="1" x14ac:dyDescent="0.25">
      <c r="A1355" s="738">
        <v>1</v>
      </c>
      <c r="B1355" s="1744">
        <v>1</v>
      </c>
      <c r="C1355" s="1185" t="s">
        <v>311</v>
      </c>
      <c r="D1355" s="1185"/>
      <c r="E1355" s="1185"/>
      <c r="F1355" s="2257">
        <f t="shared" si="953"/>
        <v>30975</v>
      </c>
      <c r="G1355" s="1186">
        <f t="shared" si="953"/>
        <v>12906</v>
      </c>
      <c r="H1355" s="1186">
        <f t="shared" si="953"/>
        <v>13597.592899408284</v>
      </c>
      <c r="I1355" s="1294">
        <f t="shared" si="954"/>
        <v>105.35869285145114</v>
      </c>
      <c r="J1355" s="1449"/>
      <c r="K1355" s="1449"/>
      <c r="L1355" s="1450"/>
      <c r="M1355" s="1450"/>
      <c r="N1355" s="1450"/>
      <c r="O1355" s="1450"/>
      <c r="P1355" s="1450"/>
      <c r="Q1355" s="1450"/>
      <c r="R1355" s="1478"/>
      <c r="S1355" s="1478"/>
      <c r="T1355" s="1478"/>
      <c r="U1355" s="1478"/>
      <c r="V1355" s="1478"/>
      <c r="W1355" s="1617"/>
      <c r="X1355" s="1478"/>
      <c r="Y1355" s="1478"/>
      <c r="Z1355" s="1478"/>
      <c r="AA1355" s="1524"/>
      <c r="AB1355" s="1478"/>
      <c r="AC1355" s="1186">
        <f t="shared" si="955"/>
        <v>55</v>
      </c>
      <c r="AD1355" s="1186">
        <f t="shared" si="955"/>
        <v>82787.44</v>
      </c>
      <c r="AE1355" s="1186">
        <f t="shared" si="955"/>
        <v>82.787440000000004</v>
      </c>
      <c r="AF1355" s="2614"/>
      <c r="AG1355" s="767"/>
      <c r="AH1355" s="238"/>
      <c r="AI1355" s="238"/>
      <c r="AJ1355" s="238"/>
      <c r="AK1355" s="238"/>
      <c r="AL1355" s="238"/>
      <c r="AM1355" s="238"/>
      <c r="AN1355" s="238"/>
      <c r="AO1355" s="238"/>
      <c r="AP1355" s="238"/>
      <c r="AQ1355" s="238"/>
      <c r="AR1355" s="238"/>
      <c r="AS1355" s="238"/>
      <c r="AT1355" s="238"/>
      <c r="AU1355" s="238"/>
      <c r="AV1355" s="238"/>
      <c r="AW1355" s="238"/>
      <c r="AX1355" s="238"/>
      <c r="AY1355" s="238"/>
      <c r="AZ1355" s="238"/>
      <c r="BA1355" s="238"/>
      <c r="BB1355" s="238"/>
      <c r="BC1355" s="238"/>
      <c r="BD1355" s="238"/>
      <c r="BE1355" s="238"/>
      <c r="BF1355" s="238"/>
      <c r="BG1355" s="238"/>
      <c r="BH1355" s="238"/>
      <c r="BI1355" s="238"/>
      <c r="BJ1355" s="238"/>
      <c r="BK1355" s="238"/>
      <c r="BL1355" s="238"/>
      <c r="BM1355" s="238"/>
      <c r="BN1355" s="238"/>
      <c r="BO1355" s="238"/>
      <c r="BP1355" s="238"/>
      <c r="BQ1355" s="238"/>
      <c r="BR1355" s="238"/>
      <c r="BS1355" s="238"/>
      <c r="BT1355" s="238"/>
      <c r="BU1355" s="238"/>
      <c r="BV1355" s="238"/>
      <c r="BW1355" s="238"/>
      <c r="BX1355" s="238"/>
      <c r="BY1355" s="238"/>
      <c r="BZ1355" s="238"/>
      <c r="CA1355" s="238"/>
      <c r="CB1355" s="238"/>
      <c r="CC1355" s="238"/>
      <c r="CD1355" s="238"/>
      <c r="CE1355" s="238"/>
      <c r="CF1355" s="238"/>
      <c r="CG1355" s="238"/>
      <c r="CH1355" s="238"/>
      <c r="CI1355" s="238"/>
      <c r="CJ1355" s="238"/>
      <c r="CK1355" s="238"/>
      <c r="CL1355" s="238"/>
      <c r="CM1355" s="238"/>
      <c r="CN1355" s="238"/>
      <c r="CO1355" s="238"/>
      <c r="CP1355" s="238"/>
      <c r="CQ1355" s="238"/>
      <c r="CR1355" s="238"/>
      <c r="CS1355" s="238"/>
      <c r="CT1355" s="238"/>
      <c r="CU1355" s="238"/>
      <c r="CV1355" s="238"/>
      <c r="CW1355" s="238"/>
      <c r="CX1355" s="238"/>
      <c r="CY1355" s="238"/>
      <c r="CZ1355" s="238"/>
      <c r="DA1355" s="238"/>
      <c r="DB1355" s="238"/>
      <c r="DC1355" s="238"/>
      <c r="DD1355" s="238"/>
      <c r="DE1355" s="238"/>
      <c r="DF1355" s="238"/>
      <c r="DG1355" s="238"/>
      <c r="DH1355" s="238"/>
      <c r="DI1355" s="238"/>
      <c r="DJ1355" s="238"/>
      <c r="DK1355" s="238"/>
      <c r="DL1355" s="238"/>
      <c r="DM1355" s="238"/>
      <c r="DN1355" s="238"/>
      <c r="DO1355" s="238"/>
      <c r="DP1355" s="238"/>
      <c r="DQ1355" s="238"/>
      <c r="DR1355" s="238"/>
      <c r="DS1355" s="238"/>
      <c r="DT1355" s="238"/>
      <c r="DU1355" s="238"/>
      <c r="DV1355" s="238"/>
      <c r="DW1355" s="238"/>
      <c r="DX1355" s="238"/>
      <c r="DY1355" s="238"/>
      <c r="DZ1355" s="238"/>
      <c r="EA1355" s="238"/>
      <c r="EB1355" s="238"/>
      <c r="EC1355" s="238"/>
      <c r="ED1355" s="238"/>
      <c r="EE1355" s="238"/>
      <c r="EF1355" s="238"/>
      <c r="EG1355" s="238"/>
      <c r="EH1355" s="238"/>
      <c r="EI1355" s="238"/>
      <c r="EJ1355" s="238"/>
      <c r="EK1355" s="238"/>
      <c r="EL1355" s="238"/>
      <c r="EM1355" s="238"/>
      <c r="EN1355" s="238"/>
      <c r="EO1355" s="238"/>
      <c r="EP1355" s="238"/>
      <c r="EQ1355" s="238"/>
      <c r="ER1355" s="238"/>
      <c r="ES1355" s="238"/>
      <c r="ET1355" s="238"/>
      <c r="EU1355" s="238"/>
      <c r="EV1355" s="238"/>
      <c r="EW1355" s="238"/>
      <c r="EX1355" s="238"/>
      <c r="EY1355" s="238"/>
      <c r="EZ1355" s="238"/>
      <c r="FA1355" s="238"/>
      <c r="FB1355" s="238"/>
      <c r="FC1355" s="238"/>
      <c r="FD1355" s="238"/>
      <c r="FE1355" s="238"/>
      <c r="FF1355" s="238"/>
      <c r="FG1355" s="238"/>
      <c r="FH1355" s="238"/>
      <c r="FI1355" s="238"/>
      <c r="FJ1355" s="238"/>
      <c r="FK1355" s="238"/>
      <c r="FL1355" s="238"/>
      <c r="FM1355" s="238"/>
      <c r="FN1355" s="238"/>
      <c r="FO1355" s="238"/>
      <c r="FP1355" s="238"/>
      <c r="FQ1355" s="238"/>
      <c r="FR1355" s="238"/>
      <c r="FS1355" s="238"/>
      <c r="FT1355" s="238"/>
      <c r="FU1355" s="238"/>
      <c r="FV1355" s="238"/>
      <c r="FW1355" s="238"/>
      <c r="FX1355" s="238"/>
      <c r="FY1355" s="238"/>
      <c r="FZ1355" s="238"/>
      <c r="GA1355" s="238"/>
      <c r="GB1355" s="238"/>
      <c r="GC1355" s="238"/>
      <c r="GD1355" s="238"/>
      <c r="GE1355" s="238"/>
      <c r="GF1355" s="238"/>
      <c r="GG1355" s="238"/>
      <c r="GH1355" s="238"/>
      <c r="GI1355" s="238"/>
      <c r="GJ1355" s="238"/>
      <c r="GK1355" s="238"/>
      <c r="GL1355" s="238"/>
      <c r="GM1355" s="238"/>
      <c r="GN1355" s="238"/>
      <c r="GO1355" s="238"/>
      <c r="GP1355" s="238"/>
      <c r="GQ1355" s="238"/>
      <c r="GR1355" s="238"/>
      <c r="GS1355" s="238"/>
      <c r="GT1355" s="238"/>
      <c r="GU1355" s="238"/>
      <c r="GV1355" s="238"/>
      <c r="GW1355" s="238"/>
      <c r="GX1355" s="238"/>
      <c r="GY1355" s="238"/>
      <c r="GZ1355" s="238"/>
      <c r="HA1355" s="238"/>
      <c r="HB1355" s="238"/>
      <c r="HC1355" s="238"/>
      <c r="HD1355" s="238"/>
      <c r="HE1355" s="238"/>
      <c r="HF1355" s="238"/>
      <c r="HG1355" s="238"/>
      <c r="HH1355" s="238"/>
      <c r="HI1355" s="238"/>
      <c r="HJ1355" s="238"/>
      <c r="HK1355" s="238"/>
      <c r="HL1355" s="238"/>
      <c r="HM1355" s="238"/>
      <c r="HN1355" s="238"/>
      <c r="HO1355" s="238"/>
      <c r="HP1355" s="238"/>
      <c r="HQ1355" s="238"/>
      <c r="HR1355" s="238"/>
      <c r="HS1355" s="238"/>
      <c r="HT1355" s="238"/>
      <c r="HU1355" s="238"/>
      <c r="HV1355" s="238"/>
      <c r="HW1355" s="238"/>
      <c r="HX1355" s="238"/>
      <c r="HY1355" s="238"/>
      <c r="HZ1355" s="238"/>
      <c r="IA1355" s="238"/>
      <c r="IB1355" s="238"/>
      <c r="IC1355" s="238"/>
      <c r="ID1355" s="238"/>
      <c r="IE1355" s="238"/>
      <c r="IF1355" s="238"/>
      <c r="IG1355" s="238"/>
      <c r="IH1355" s="238"/>
      <c r="II1355" s="238"/>
      <c r="IJ1355" s="238"/>
      <c r="IK1355" s="238"/>
      <c r="IL1355" s="238"/>
      <c r="IM1355" s="238"/>
      <c r="IN1355" s="238"/>
      <c r="IO1355" s="238"/>
      <c r="IP1355" s="238"/>
      <c r="IQ1355" s="238"/>
      <c r="IR1355" s="238"/>
      <c r="IS1355" s="238"/>
      <c r="IT1355" s="238"/>
      <c r="IU1355" s="238"/>
      <c r="IV1355" s="238"/>
      <c r="IW1355" s="238"/>
      <c r="IX1355" s="238"/>
      <c r="IY1355" s="238"/>
      <c r="IZ1355" s="238"/>
      <c r="JA1355" s="238"/>
      <c r="JB1355" s="238"/>
      <c r="JC1355" s="238"/>
      <c r="JD1355" s="238"/>
      <c r="JE1355" s="238"/>
      <c r="JF1355" s="238"/>
      <c r="JG1355" s="238"/>
      <c r="JH1355" s="238"/>
    </row>
    <row r="1356" spans="1:268" s="791" customFormat="1" ht="38.1" customHeight="1" x14ac:dyDescent="0.25">
      <c r="A1356" s="738">
        <v>1</v>
      </c>
      <c r="B1356" s="1744">
        <v>1</v>
      </c>
      <c r="C1356" s="1185" t="s">
        <v>312</v>
      </c>
      <c r="D1356" s="1185"/>
      <c r="E1356" s="1185"/>
      <c r="F1356" s="2257">
        <f t="shared" si="953"/>
        <v>600</v>
      </c>
      <c r="G1356" s="1186">
        <f t="shared" si="953"/>
        <v>250</v>
      </c>
      <c r="H1356" s="1186">
        <f t="shared" si="953"/>
        <v>300</v>
      </c>
      <c r="I1356" s="1294">
        <f t="shared" si="954"/>
        <v>120</v>
      </c>
      <c r="J1356" s="1449"/>
      <c r="K1356" s="1449"/>
      <c r="L1356" s="1450"/>
      <c r="M1356" s="1450"/>
      <c r="N1356" s="1450"/>
      <c r="O1356" s="1450"/>
      <c r="P1356" s="1450"/>
      <c r="Q1356" s="1450"/>
      <c r="R1356" s="1478"/>
      <c r="S1356" s="1478"/>
      <c r="T1356" s="1478"/>
      <c r="U1356" s="1478"/>
      <c r="V1356" s="1478"/>
      <c r="W1356" s="1617"/>
      <c r="X1356" s="1478"/>
      <c r="Y1356" s="1478"/>
      <c r="Z1356" s="1478"/>
      <c r="AA1356" s="1524"/>
      <c r="AB1356" s="1478"/>
      <c r="AC1356" s="1186">
        <f t="shared" si="955"/>
        <v>1</v>
      </c>
      <c r="AD1356" s="1186">
        <f t="shared" si="955"/>
        <v>1853.39</v>
      </c>
      <c r="AE1356" s="1186">
        <f t="shared" si="955"/>
        <v>1.8533900000000001</v>
      </c>
      <c r="AF1356" s="2614"/>
      <c r="AG1356" s="767"/>
      <c r="AH1356" s="238"/>
      <c r="AI1356" s="238"/>
      <c r="AJ1356" s="238"/>
      <c r="AK1356" s="238"/>
      <c r="AL1356" s="238"/>
      <c r="AM1356" s="238"/>
      <c r="AN1356" s="238"/>
      <c r="AO1356" s="238"/>
      <c r="AP1356" s="238"/>
      <c r="AQ1356" s="238"/>
      <c r="AR1356" s="238"/>
      <c r="AS1356" s="238"/>
      <c r="AT1356" s="238"/>
      <c r="AU1356" s="238"/>
      <c r="AV1356" s="238"/>
      <c r="AW1356" s="238"/>
      <c r="AX1356" s="238"/>
      <c r="AY1356" s="238"/>
      <c r="AZ1356" s="238"/>
      <c r="BA1356" s="238"/>
      <c r="BB1356" s="238"/>
      <c r="BC1356" s="238"/>
      <c r="BD1356" s="238"/>
      <c r="BE1356" s="238"/>
      <c r="BF1356" s="238"/>
      <c r="BG1356" s="238"/>
      <c r="BH1356" s="238"/>
      <c r="BI1356" s="238"/>
      <c r="BJ1356" s="238"/>
      <c r="BK1356" s="238"/>
      <c r="BL1356" s="238"/>
      <c r="BM1356" s="238"/>
      <c r="BN1356" s="238"/>
      <c r="BO1356" s="238"/>
      <c r="BP1356" s="238"/>
      <c r="BQ1356" s="238"/>
      <c r="BR1356" s="238"/>
      <c r="BS1356" s="238"/>
      <c r="BT1356" s="238"/>
      <c r="BU1356" s="238"/>
      <c r="BV1356" s="238"/>
      <c r="BW1356" s="238"/>
      <c r="BX1356" s="238"/>
      <c r="BY1356" s="238"/>
      <c r="BZ1356" s="238"/>
      <c r="CA1356" s="238"/>
      <c r="CB1356" s="238"/>
      <c r="CC1356" s="238"/>
      <c r="CD1356" s="238"/>
      <c r="CE1356" s="238"/>
      <c r="CF1356" s="238"/>
      <c r="CG1356" s="238"/>
      <c r="CH1356" s="238"/>
      <c r="CI1356" s="238"/>
      <c r="CJ1356" s="238"/>
      <c r="CK1356" s="238"/>
      <c r="CL1356" s="238"/>
      <c r="CM1356" s="238"/>
      <c r="CN1356" s="238"/>
      <c r="CO1356" s="238"/>
      <c r="CP1356" s="238"/>
      <c r="CQ1356" s="238"/>
      <c r="CR1356" s="238"/>
      <c r="CS1356" s="238"/>
      <c r="CT1356" s="238"/>
      <c r="CU1356" s="238"/>
      <c r="CV1356" s="238"/>
      <c r="CW1356" s="238"/>
      <c r="CX1356" s="238"/>
      <c r="CY1356" s="238"/>
      <c r="CZ1356" s="238"/>
      <c r="DA1356" s="238"/>
      <c r="DB1356" s="238"/>
      <c r="DC1356" s="238"/>
      <c r="DD1356" s="238"/>
      <c r="DE1356" s="238"/>
      <c r="DF1356" s="238"/>
      <c r="DG1356" s="238"/>
      <c r="DH1356" s="238"/>
      <c r="DI1356" s="238"/>
      <c r="DJ1356" s="238"/>
      <c r="DK1356" s="238"/>
      <c r="DL1356" s="238"/>
      <c r="DM1356" s="238"/>
      <c r="DN1356" s="238"/>
      <c r="DO1356" s="238"/>
      <c r="DP1356" s="238"/>
      <c r="DQ1356" s="238"/>
      <c r="DR1356" s="238"/>
      <c r="DS1356" s="238"/>
      <c r="DT1356" s="238"/>
      <c r="DU1356" s="238"/>
      <c r="DV1356" s="238"/>
      <c r="DW1356" s="238"/>
      <c r="DX1356" s="238"/>
      <c r="DY1356" s="238"/>
      <c r="DZ1356" s="238"/>
      <c r="EA1356" s="238"/>
      <c r="EB1356" s="238"/>
      <c r="EC1356" s="238"/>
      <c r="ED1356" s="238"/>
      <c r="EE1356" s="238"/>
      <c r="EF1356" s="238"/>
      <c r="EG1356" s="238"/>
      <c r="EH1356" s="238"/>
      <c r="EI1356" s="238"/>
      <c r="EJ1356" s="238"/>
      <c r="EK1356" s="238"/>
      <c r="EL1356" s="238"/>
      <c r="EM1356" s="238"/>
      <c r="EN1356" s="238"/>
      <c r="EO1356" s="238"/>
      <c r="EP1356" s="238"/>
      <c r="EQ1356" s="238"/>
      <c r="ER1356" s="238"/>
      <c r="ES1356" s="238"/>
      <c r="ET1356" s="238"/>
      <c r="EU1356" s="238"/>
      <c r="EV1356" s="238"/>
      <c r="EW1356" s="238"/>
      <c r="EX1356" s="238"/>
      <c r="EY1356" s="238"/>
      <c r="EZ1356" s="238"/>
      <c r="FA1356" s="238"/>
      <c r="FB1356" s="238"/>
      <c r="FC1356" s="238"/>
      <c r="FD1356" s="238"/>
      <c r="FE1356" s="238"/>
      <c r="FF1356" s="238"/>
      <c r="FG1356" s="238"/>
      <c r="FH1356" s="238"/>
      <c r="FI1356" s="238"/>
      <c r="FJ1356" s="238"/>
      <c r="FK1356" s="238"/>
      <c r="FL1356" s="238"/>
      <c r="FM1356" s="238"/>
      <c r="FN1356" s="238"/>
      <c r="FO1356" s="238"/>
      <c r="FP1356" s="238"/>
      <c r="FQ1356" s="238"/>
      <c r="FR1356" s="238"/>
      <c r="FS1356" s="238"/>
      <c r="FT1356" s="238"/>
      <c r="FU1356" s="238"/>
      <c r="FV1356" s="238"/>
      <c r="FW1356" s="238"/>
      <c r="FX1356" s="238"/>
      <c r="FY1356" s="238"/>
      <c r="FZ1356" s="238"/>
      <c r="GA1356" s="238"/>
      <c r="GB1356" s="238"/>
      <c r="GC1356" s="238"/>
      <c r="GD1356" s="238"/>
      <c r="GE1356" s="238"/>
      <c r="GF1356" s="238"/>
      <c r="GG1356" s="238"/>
      <c r="GH1356" s="238"/>
      <c r="GI1356" s="238"/>
      <c r="GJ1356" s="238"/>
      <c r="GK1356" s="238"/>
      <c r="GL1356" s="238"/>
      <c r="GM1356" s="238"/>
      <c r="GN1356" s="238"/>
      <c r="GO1356" s="238"/>
      <c r="GP1356" s="238"/>
      <c r="GQ1356" s="238"/>
      <c r="GR1356" s="238"/>
      <c r="GS1356" s="238"/>
      <c r="GT1356" s="238"/>
      <c r="GU1356" s="238"/>
      <c r="GV1356" s="238"/>
      <c r="GW1356" s="238"/>
      <c r="GX1356" s="238"/>
      <c r="GY1356" s="238"/>
      <c r="GZ1356" s="238"/>
      <c r="HA1356" s="238"/>
      <c r="HB1356" s="238"/>
      <c r="HC1356" s="238"/>
      <c r="HD1356" s="238"/>
      <c r="HE1356" s="238"/>
      <c r="HF1356" s="238"/>
      <c r="HG1356" s="238"/>
      <c r="HH1356" s="238"/>
      <c r="HI1356" s="238"/>
      <c r="HJ1356" s="238"/>
      <c r="HK1356" s="238"/>
      <c r="HL1356" s="238"/>
      <c r="HM1356" s="238"/>
      <c r="HN1356" s="238"/>
      <c r="HO1356" s="238"/>
      <c r="HP1356" s="238"/>
      <c r="HQ1356" s="238"/>
      <c r="HR1356" s="238"/>
      <c r="HS1356" s="238"/>
      <c r="HT1356" s="238"/>
      <c r="HU1356" s="238"/>
      <c r="HV1356" s="238"/>
      <c r="HW1356" s="238"/>
      <c r="HX1356" s="238"/>
      <c r="HY1356" s="238"/>
      <c r="HZ1356" s="238"/>
      <c r="IA1356" s="238"/>
      <c r="IB1356" s="238"/>
      <c r="IC1356" s="238"/>
      <c r="ID1356" s="238"/>
      <c r="IE1356" s="238"/>
      <c r="IF1356" s="238"/>
      <c r="IG1356" s="238"/>
      <c r="IH1356" s="238"/>
      <c r="II1356" s="238"/>
      <c r="IJ1356" s="238"/>
      <c r="IK1356" s="238"/>
      <c r="IL1356" s="238"/>
      <c r="IM1356" s="238"/>
      <c r="IN1356" s="238"/>
      <c r="IO1356" s="238"/>
      <c r="IP1356" s="238"/>
      <c r="IQ1356" s="238"/>
      <c r="IR1356" s="238"/>
      <c r="IS1356" s="238"/>
      <c r="IT1356" s="238"/>
      <c r="IU1356" s="238"/>
      <c r="IV1356" s="238"/>
      <c r="IW1356" s="238"/>
      <c r="IX1356" s="238"/>
      <c r="IY1356" s="238"/>
      <c r="IZ1356" s="238"/>
      <c r="JA1356" s="238"/>
      <c r="JB1356" s="238"/>
      <c r="JC1356" s="238"/>
      <c r="JD1356" s="238"/>
      <c r="JE1356" s="238"/>
      <c r="JF1356" s="238"/>
      <c r="JG1356" s="238"/>
      <c r="JH1356" s="238"/>
    </row>
    <row r="1357" spans="1:268" s="791" customFormat="1" ht="48" customHeight="1" x14ac:dyDescent="0.25">
      <c r="A1357" s="738">
        <v>1</v>
      </c>
      <c r="B1357" s="1744">
        <v>1</v>
      </c>
      <c r="C1357" s="1185" t="s">
        <v>321</v>
      </c>
      <c r="D1357" s="1185"/>
      <c r="E1357" s="1185"/>
      <c r="F1357" s="2257">
        <f t="shared" si="953"/>
        <v>24769</v>
      </c>
      <c r="G1357" s="1186">
        <f t="shared" si="953"/>
        <v>10320</v>
      </c>
      <c r="H1357" s="1186">
        <f t="shared" si="953"/>
        <v>12205</v>
      </c>
      <c r="I1357" s="1294">
        <f t="shared" si="954"/>
        <v>118.26550387596899</v>
      </c>
      <c r="J1357" s="1449"/>
      <c r="K1357" s="1449"/>
      <c r="L1357" s="1450"/>
      <c r="M1357" s="1450"/>
      <c r="N1357" s="1450"/>
      <c r="O1357" s="1450"/>
      <c r="P1357" s="1450"/>
      <c r="Q1357" s="1450"/>
      <c r="R1357" s="1478"/>
      <c r="S1357" s="1478"/>
      <c r="T1357" s="1478"/>
      <c r="U1357" s="1478"/>
      <c r="V1357" s="1478"/>
      <c r="W1357" s="1617"/>
      <c r="X1357" s="1478"/>
      <c r="Y1357" s="1478"/>
      <c r="Z1357" s="1478"/>
      <c r="AA1357" s="1524"/>
      <c r="AB1357" s="1478"/>
      <c r="AC1357" s="1186">
        <f t="shared" si="955"/>
        <v>21</v>
      </c>
      <c r="AD1357" s="1186">
        <f t="shared" si="955"/>
        <v>41901.699999999997</v>
      </c>
      <c r="AE1357" s="1186">
        <f t="shared" si="955"/>
        <v>41.901699999999998</v>
      </c>
      <c r="AF1357" s="2614"/>
      <c r="AG1357" s="767"/>
      <c r="AH1357" s="238"/>
      <c r="AI1357" s="238"/>
      <c r="AJ1357" s="238"/>
      <c r="AK1357" s="238"/>
      <c r="AL1357" s="238"/>
      <c r="AM1357" s="238"/>
      <c r="AN1357" s="238"/>
      <c r="AO1357" s="238"/>
      <c r="AP1357" s="238"/>
      <c r="AQ1357" s="238"/>
      <c r="AR1357" s="238"/>
      <c r="AS1357" s="238"/>
      <c r="AT1357" s="238"/>
      <c r="AU1357" s="238"/>
      <c r="AV1357" s="238"/>
      <c r="AW1357" s="238"/>
      <c r="AX1357" s="238"/>
      <c r="AY1357" s="238"/>
      <c r="AZ1357" s="238"/>
      <c r="BA1357" s="238"/>
      <c r="BB1357" s="238"/>
      <c r="BC1357" s="238"/>
      <c r="BD1357" s="238"/>
      <c r="BE1357" s="238"/>
      <c r="BF1357" s="238"/>
      <c r="BG1357" s="238"/>
      <c r="BH1357" s="238"/>
      <c r="BI1357" s="238"/>
      <c r="BJ1357" s="238"/>
      <c r="BK1357" s="238"/>
      <c r="BL1357" s="238"/>
      <c r="BM1357" s="238"/>
      <c r="BN1357" s="238"/>
      <c r="BO1357" s="238"/>
      <c r="BP1357" s="238"/>
      <c r="BQ1357" s="238"/>
      <c r="BR1357" s="238"/>
      <c r="BS1357" s="238"/>
      <c r="BT1357" s="238"/>
      <c r="BU1357" s="238"/>
      <c r="BV1357" s="238"/>
      <c r="BW1357" s="238"/>
      <c r="BX1357" s="238"/>
      <c r="BY1357" s="238"/>
      <c r="BZ1357" s="238"/>
      <c r="CA1357" s="238"/>
      <c r="CB1357" s="238"/>
      <c r="CC1357" s="238"/>
      <c r="CD1357" s="238"/>
      <c r="CE1357" s="238"/>
      <c r="CF1357" s="238"/>
      <c r="CG1357" s="238"/>
      <c r="CH1357" s="238"/>
      <c r="CI1357" s="238"/>
      <c r="CJ1357" s="238"/>
      <c r="CK1357" s="238"/>
      <c r="CL1357" s="238"/>
      <c r="CM1357" s="238"/>
      <c r="CN1357" s="238"/>
      <c r="CO1357" s="238"/>
      <c r="CP1357" s="238"/>
      <c r="CQ1357" s="238"/>
      <c r="CR1357" s="238"/>
      <c r="CS1357" s="238"/>
      <c r="CT1357" s="238"/>
      <c r="CU1357" s="238"/>
      <c r="CV1357" s="238"/>
      <c r="CW1357" s="238"/>
      <c r="CX1357" s="238"/>
      <c r="CY1357" s="238"/>
      <c r="CZ1357" s="238"/>
      <c r="DA1357" s="238"/>
      <c r="DB1357" s="238"/>
      <c r="DC1357" s="238"/>
      <c r="DD1357" s="238"/>
      <c r="DE1357" s="238"/>
      <c r="DF1357" s="238"/>
      <c r="DG1357" s="238"/>
      <c r="DH1357" s="238"/>
      <c r="DI1357" s="238"/>
      <c r="DJ1357" s="238"/>
      <c r="DK1357" s="238"/>
      <c r="DL1357" s="238"/>
      <c r="DM1357" s="238"/>
      <c r="DN1357" s="238"/>
      <c r="DO1357" s="238"/>
      <c r="DP1357" s="238"/>
      <c r="DQ1357" s="238"/>
      <c r="DR1357" s="238"/>
      <c r="DS1357" s="238"/>
      <c r="DT1357" s="238"/>
      <c r="DU1357" s="238"/>
      <c r="DV1357" s="238"/>
      <c r="DW1357" s="238"/>
      <c r="DX1357" s="238"/>
      <c r="DY1357" s="238"/>
      <c r="DZ1357" s="238"/>
      <c r="EA1357" s="238"/>
      <c r="EB1357" s="238"/>
      <c r="EC1357" s="238"/>
      <c r="ED1357" s="238"/>
      <c r="EE1357" s="238"/>
      <c r="EF1357" s="238"/>
      <c r="EG1357" s="238"/>
      <c r="EH1357" s="238"/>
      <c r="EI1357" s="238"/>
      <c r="EJ1357" s="238"/>
      <c r="EK1357" s="238"/>
      <c r="EL1357" s="238"/>
      <c r="EM1357" s="238"/>
      <c r="EN1357" s="238"/>
      <c r="EO1357" s="238"/>
      <c r="EP1357" s="238"/>
      <c r="EQ1357" s="238"/>
      <c r="ER1357" s="238"/>
      <c r="ES1357" s="238"/>
      <c r="ET1357" s="238"/>
      <c r="EU1357" s="238"/>
      <c r="EV1357" s="238"/>
      <c r="EW1357" s="238"/>
      <c r="EX1357" s="238"/>
      <c r="EY1357" s="238"/>
      <c r="EZ1357" s="238"/>
      <c r="FA1357" s="238"/>
      <c r="FB1357" s="238"/>
      <c r="FC1357" s="238"/>
      <c r="FD1357" s="238"/>
      <c r="FE1357" s="238"/>
      <c r="FF1357" s="238"/>
      <c r="FG1357" s="238"/>
      <c r="FH1357" s="238"/>
      <c r="FI1357" s="238"/>
      <c r="FJ1357" s="238"/>
      <c r="FK1357" s="238"/>
      <c r="FL1357" s="238"/>
      <c r="FM1357" s="238"/>
      <c r="FN1357" s="238"/>
      <c r="FO1357" s="238"/>
      <c r="FP1357" s="238"/>
      <c r="FQ1357" s="238"/>
      <c r="FR1357" s="238"/>
      <c r="FS1357" s="238"/>
      <c r="FT1357" s="238"/>
      <c r="FU1357" s="238"/>
      <c r="FV1357" s="238"/>
      <c r="FW1357" s="238"/>
      <c r="FX1357" s="238"/>
      <c r="FY1357" s="238"/>
      <c r="FZ1357" s="238"/>
      <c r="GA1357" s="238"/>
      <c r="GB1357" s="238"/>
      <c r="GC1357" s="238"/>
      <c r="GD1357" s="238"/>
      <c r="GE1357" s="238"/>
      <c r="GF1357" s="238"/>
      <c r="GG1357" s="238"/>
      <c r="GH1357" s="238"/>
      <c r="GI1357" s="238"/>
      <c r="GJ1357" s="238"/>
      <c r="GK1357" s="238"/>
      <c r="GL1357" s="238"/>
      <c r="GM1357" s="238"/>
      <c r="GN1357" s="238"/>
      <c r="GO1357" s="238"/>
      <c r="GP1357" s="238"/>
      <c r="GQ1357" s="238"/>
      <c r="GR1357" s="238"/>
      <c r="GS1357" s="238"/>
      <c r="GT1357" s="238"/>
      <c r="GU1357" s="238"/>
      <c r="GV1357" s="238"/>
      <c r="GW1357" s="238"/>
      <c r="GX1357" s="238"/>
      <c r="GY1357" s="238"/>
      <c r="GZ1357" s="238"/>
      <c r="HA1357" s="238"/>
      <c r="HB1357" s="238"/>
      <c r="HC1357" s="238"/>
      <c r="HD1357" s="238"/>
      <c r="HE1357" s="238"/>
      <c r="HF1357" s="238"/>
      <c r="HG1357" s="238"/>
      <c r="HH1357" s="238"/>
      <c r="HI1357" s="238"/>
      <c r="HJ1357" s="238"/>
      <c r="HK1357" s="238"/>
      <c r="HL1357" s="238"/>
      <c r="HM1357" s="238"/>
      <c r="HN1357" s="238"/>
      <c r="HO1357" s="238"/>
      <c r="HP1357" s="238"/>
      <c r="HQ1357" s="238"/>
      <c r="HR1357" s="238"/>
      <c r="HS1357" s="238"/>
      <c r="HT1357" s="238"/>
      <c r="HU1357" s="238"/>
      <c r="HV1357" s="238"/>
      <c r="HW1357" s="238"/>
      <c r="HX1357" s="238"/>
      <c r="HY1357" s="238"/>
      <c r="HZ1357" s="238"/>
      <c r="IA1357" s="238"/>
      <c r="IB1357" s="238"/>
      <c r="IC1357" s="238"/>
      <c r="ID1357" s="238"/>
      <c r="IE1357" s="238"/>
      <c r="IF1357" s="238"/>
      <c r="IG1357" s="238"/>
      <c r="IH1357" s="238"/>
      <c r="II1357" s="238"/>
      <c r="IJ1357" s="238"/>
      <c r="IK1357" s="238"/>
      <c r="IL1357" s="238"/>
      <c r="IM1357" s="238"/>
      <c r="IN1357" s="238"/>
      <c r="IO1357" s="238"/>
      <c r="IP1357" s="238"/>
      <c r="IQ1357" s="238"/>
      <c r="IR1357" s="238"/>
      <c r="IS1357" s="238"/>
      <c r="IT1357" s="238"/>
      <c r="IU1357" s="238"/>
      <c r="IV1357" s="238"/>
      <c r="IW1357" s="238"/>
      <c r="IX1357" s="238"/>
      <c r="IY1357" s="238"/>
      <c r="IZ1357" s="238"/>
      <c r="JA1357" s="238"/>
      <c r="JB1357" s="238"/>
      <c r="JC1357" s="238"/>
      <c r="JD1357" s="238"/>
      <c r="JE1357" s="238"/>
      <c r="JF1357" s="238"/>
      <c r="JG1357" s="238"/>
      <c r="JH1357" s="238"/>
    </row>
    <row r="1358" spans="1:268" s="791" customFormat="1" ht="54.75" customHeight="1" x14ac:dyDescent="0.25">
      <c r="A1358" s="738">
        <v>1</v>
      </c>
      <c r="B1358" s="1744">
        <v>1</v>
      </c>
      <c r="C1358" s="1185" t="s">
        <v>322</v>
      </c>
      <c r="D1358" s="1185"/>
      <c r="E1358" s="1185"/>
      <c r="F1358" s="2257">
        <f t="shared" si="953"/>
        <v>5606</v>
      </c>
      <c r="G1358" s="1186">
        <f t="shared" si="953"/>
        <v>2336</v>
      </c>
      <c r="H1358" s="1186">
        <f t="shared" si="953"/>
        <v>1092.592899408284</v>
      </c>
      <c r="I1358" s="1294">
        <f t="shared" si="954"/>
        <v>46.771956310286129</v>
      </c>
      <c r="J1358" s="1449"/>
      <c r="K1358" s="1449"/>
      <c r="L1358" s="1450"/>
      <c r="M1358" s="1450"/>
      <c r="N1358" s="1450"/>
      <c r="O1358" s="1450"/>
      <c r="P1358" s="1450"/>
      <c r="Q1358" s="1450"/>
      <c r="R1358" s="1478"/>
      <c r="S1358" s="1478"/>
      <c r="T1358" s="1478"/>
      <c r="U1358" s="1478"/>
      <c r="V1358" s="1478"/>
      <c r="W1358" s="1617"/>
      <c r="X1358" s="1478"/>
      <c r="Y1358" s="1478"/>
      <c r="Z1358" s="1478"/>
      <c r="AA1358" s="1524"/>
      <c r="AB1358" s="1478"/>
      <c r="AC1358" s="1186">
        <f t="shared" si="955"/>
        <v>33</v>
      </c>
      <c r="AD1358" s="1186">
        <f t="shared" si="955"/>
        <v>39032.350000000006</v>
      </c>
      <c r="AE1358" s="1186">
        <f t="shared" si="955"/>
        <v>39.032350000000008</v>
      </c>
      <c r="AF1358" s="2614"/>
      <c r="AG1358" s="767"/>
      <c r="AH1358" s="238"/>
      <c r="AI1358" s="238"/>
      <c r="AJ1358" s="238"/>
      <c r="AK1358" s="238"/>
      <c r="AL1358" s="238"/>
      <c r="AM1358" s="238"/>
      <c r="AN1358" s="238"/>
      <c r="AO1358" s="238"/>
      <c r="AP1358" s="238"/>
      <c r="AQ1358" s="238"/>
      <c r="AR1358" s="238"/>
      <c r="AS1358" s="238"/>
      <c r="AT1358" s="238"/>
      <c r="AU1358" s="238"/>
      <c r="AV1358" s="238"/>
      <c r="AW1358" s="238"/>
      <c r="AX1358" s="238"/>
      <c r="AY1358" s="238"/>
      <c r="AZ1358" s="238"/>
      <c r="BA1358" s="238"/>
      <c r="BB1358" s="238"/>
      <c r="BC1358" s="238"/>
      <c r="BD1358" s="238"/>
      <c r="BE1358" s="238"/>
      <c r="BF1358" s="238"/>
      <c r="BG1358" s="238"/>
      <c r="BH1358" s="238"/>
      <c r="BI1358" s="238"/>
      <c r="BJ1358" s="238"/>
      <c r="BK1358" s="238"/>
      <c r="BL1358" s="238"/>
      <c r="BM1358" s="238"/>
      <c r="BN1358" s="238"/>
      <c r="BO1358" s="238"/>
      <c r="BP1358" s="238"/>
      <c r="BQ1358" s="238"/>
      <c r="BR1358" s="238"/>
      <c r="BS1358" s="238"/>
      <c r="BT1358" s="238"/>
      <c r="BU1358" s="238"/>
      <c r="BV1358" s="238"/>
      <c r="BW1358" s="238"/>
      <c r="BX1358" s="238"/>
      <c r="BY1358" s="238"/>
      <c r="BZ1358" s="238"/>
      <c r="CA1358" s="238"/>
      <c r="CB1358" s="238"/>
      <c r="CC1358" s="238"/>
      <c r="CD1358" s="238"/>
      <c r="CE1358" s="238"/>
      <c r="CF1358" s="238"/>
      <c r="CG1358" s="238"/>
      <c r="CH1358" s="238"/>
      <c r="CI1358" s="238"/>
      <c r="CJ1358" s="238"/>
      <c r="CK1358" s="238"/>
      <c r="CL1358" s="238"/>
      <c r="CM1358" s="238"/>
      <c r="CN1358" s="238"/>
      <c r="CO1358" s="238"/>
      <c r="CP1358" s="238"/>
      <c r="CQ1358" s="238"/>
      <c r="CR1358" s="238"/>
      <c r="CS1358" s="238"/>
      <c r="CT1358" s="238"/>
      <c r="CU1358" s="238"/>
      <c r="CV1358" s="238"/>
      <c r="CW1358" s="238"/>
      <c r="CX1358" s="238"/>
      <c r="CY1358" s="238"/>
      <c r="CZ1358" s="238"/>
      <c r="DA1358" s="238"/>
      <c r="DB1358" s="238"/>
      <c r="DC1358" s="238"/>
      <c r="DD1358" s="238"/>
      <c r="DE1358" s="238"/>
      <c r="DF1358" s="238"/>
      <c r="DG1358" s="238"/>
      <c r="DH1358" s="238"/>
      <c r="DI1358" s="238"/>
      <c r="DJ1358" s="238"/>
      <c r="DK1358" s="238"/>
      <c r="DL1358" s="238"/>
      <c r="DM1358" s="238"/>
      <c r="DN1358" s="238"/>
      <c r="DO1358" s="238"/>
      <c r="DP1358" s="238"/>
      <c r="DQ1358" s="238"/>
      <c r="DR1358" s="238"/>
      <c r="DS1358" s="238"/>
      <c r="DT1358" s="238"/>
      <c r="DU1358" s="238"/>
      <c r="DV1358" s="238"/>
      <c r="DW1358" s="238"/>
      <c r="DX1358" s="238"/>
      <c r="DY1358" s="238"/>
      <c r="DZ1358" s="238"/>
      <c r="EA1358" s="238"/>
      <c r="EB1358" s="238"/>
      <c r="EC1358" s="238"/>
      <c r="ED1358" s="238"/>
      <c r="EE1358" s="238"/>
      <c r="EF1358" s="238"/>
      <c r="EG1358" s="238"/>
      <c r="EH1358" s="238"/>
      <c r="EI1358" s="238"/>
      <c r="EJ1358" s="238"/>
      <c r="EK1358" s="238"/>
      <c r="EL1358" s="238"/>
      <c r="EM1358" s="238"/>
      <c r="EN1358" s="238"/>
      <c r="EO1358" s="238"/>
      <c r="EP1358" s="238"/>
      <c r="EQ1358" s="238"/>
      <c r="ER1358" s="238"/>
      <c r="ES1358" s="238"/>
      <c r="ET1358" s="238"/>
      <c r="EU1358" s="238"/>
      <c r="EV1358" s="238"/>
      <c r="EW1358" s="238"/>
      <c r="EX1358" s="238"/>
      <c r="EY1358" s="238"/>
      <c r="EZ1358" s="238"/>
      <c r="FA1358" s="238"/>
      <c r="FB1358" s="238"/>
      <c r="FC1358" s="238"/>
      <c r="FD1358" s="238"/>
      <c r="FE1358" s="238"/>
      <c r="FF1358" s="238"/>
      <c r="FG1358" s="238"/>
      <c r="FH1358" s="238"/>
      <c r="FI1358" s="238"/>
      <c r="FJ1358" s="238"/>
      <c r="FK1358" s="238"/>
      <c r="FL1358" s="238"/>
      <c r="FM1358" s="238"/>
      <c r="FN1358" s="238"/>
      <c r="FO1358" s="238"/>
      <c r="FP1358" s="238"/>
      <c r="FQ1358" s="238"/>
      <c r="FR1358" s="238"/>
      <c r="FS1358" s="238"/>
      <c r="FT1358" s="238"/>
      <c r="FU1358" s="238"/>
      <c r="FV1358" s="238"/>
      <c r="FW1358" s="238"/>
      <c r="FX1358" s="238"/>
      <c r="FY1358" s="238"/>
      <c r="FZ1358" s="238"/>
      <c r="GA1358" s="238"/>
      <c r="GB1358" s="238"/>
      <c r="GC1358" s="238"/>
      <c r="GD1358" s="238"/>
      <c r="GE1358" s="238"/>
      <c r="GF1358" s="238"/>
      <c r="GG1358" s="238"/>
      <c r="GH1358" s="238"/>
      <c r="GI1358" s="238"/>
      <c r="GJ1358" s="238"/>
      <c r="GK1358" s="238"/>
      <c r="GL1358" s="238"/>
      <c r="GM1358" s="238"/>
      <c r="GN1358" s="238"/>
      <c r="GO1358" s="238"/>
      <c r="GP1358" s="238"/>
      <c r="GQ1358" s="238"/>
      <c r="GR1358" s="238"/>
      <c r="GS1358" s="238"/>
      <c r="GT1358" s="238"/>
      <c r="GU1358" s="238"/>
      <c r="GV1358" s="238"/>
      <c r="GW1358" s="238"/>
      <c r="GX1358" s="238"/>
      <c r="GY1358" s="238"/>
      <c r="GZ1358" s="238"/>
      <c r="HA1358" s="238"/>
      <c r="HB1358" s="238"/>
      <c r="HC1358" s="238"/>
      <c r="HD1358" s="238"/>
      <c r="HE1358" s="238"/>
      <c r="HF1358" s="238"/>
      <c r="HG1358" s="238"/>
      <c r="HH1358" s="238"/>
      <c r="HI1358" s="238"/>
      <c r="HJ1358" s="238"/>
      <c r="HK1358" s="238"/>
      <c r="HL1358" s="238"/>
      <c r="HM1358" s="238"/>
      <c r="HN1358" s="238"/>
      <c r="HO1358" s="238"/>
      <c r="HP1358" s="238"/>
      <c r="HQ1358" s="238"/>
      <c r="HR1358" s="238"/>
      <c r="HS1358" s="238"/>
      <c r="HT1358" s="238"/>
      <c r="HU1358" s="238"/>
      <c r="HV1358" s="238"/>
      <c r="HW1358" s="238"/>
      <c r="HX1358" s="238"/>
      <c r="HY1358" s="238"/>
      <c r="HZ1358" s="238"/>
      <c r="IA1358" s="238"/>
      <c r="IB1358" s="238"/>
      <c r="IC1358" s="238"/>
      <c r="ID1358" s="238"/>
      <c r="IE1358" s="238"/>
      <c r="IF1358" s="238"/>
      <c r="IG1358" s="238"/>
      <c r="IH1358" s="238"/>
      <c r="II1358" s="238"/>
      <c r="IJ1358" s="238"/>
      <c r="IK1358" s="238"/>
      <c r="IL1358" s="238"/>
      <c r="IM1358" s="238"/>
      <c r="IN1358" s="238"/>
      <c r="IO1358" s="238"/>
      <c r="IP1358" s="238"/>
      <c r="IQ1358" s="238"/>
      <c r="IR1358" s="238"/>
      <c r="IS1358" s="238"/>
      <c r="IT1358" s="238"/>
      <c r="IU1358" s="238"/>
      <c r="IV1358" s="238"/>
      <c r="IW1358" s="238"/>
      <c r="IX1358" s="238"/>
      <c r="IY1358" s="238"/>
      <c r="IZ1358" s="238"/>
      <c r="JA1358" s="238"/>
      <c r="JB1358" s="238"/>
      <c r="JC1358" s="238"/>
      <c r="JD1358" s="238"/>
      <c r="JE1358" s="238"/>
      <c r="JF1358" s="238"/>
      <c r="JG1358" s="238"/>
      <c r="JH1358" s="238"/>
    </row>
    <row r="1359" spans="1:268" s="791" customFormat="1" ht="54.75" customHeight="1" x14ac:dyDescent="0.25">
      <c r="A1359" s="738"/>
      <c r="B1359" s="1744">
        <v>1</v>
      </c>
      <c r="C1359" s="1185" t="s">
        <v>293</v>
      </c>
      <c r="D1359" s="1185"/>
      <c r="E1359" s="1185"/>
      <c r="F1359" s="2257">
        <f>F1321</f>
        <v>6887</v>
      </c>
      <c r="G1359" s="1186">
        <f>G1321</f>
        <v>2870</v>
      </c>
      <c r="H1359" s="1186">
        <f>H1321</f>
        <v>2870</v>
      </c>
      <c r="I1359" s="1294">
        <f t="shared" si="954"/>
        <v>100</v>
      </c>
      <c r="J1359" s="1449"/>
      <c r="K1359" s="1449"/>
      <c r="L1359" s="1450"/>
      <c r="M1359" s="1450"/>
      <c r="N1359" s="1450"/>
      <c r="O1359" s="1450"/>
      <c r="P1359" s="1450"/>
      <c r="Q1359" s="1450"/>
      <c r="R1359" s="1478"/>
      <c r="S1359" s="1478"/>
      <c r="T1359" s="1478"/>
      <c r="U1359" s="1478"/>
      <c r="V1359" s="1478"/>
      <c r="W1359" s="1617"/>
      <c r="X1359" s="1478"/>
      <c r="Y1359" s="1478"/>
      <c r="Z1359" s="1478"/>
      <c r="AA1359" s="1524"/>
      <c r="AB1359" s="1478"/>
      <c r="AC1359" s="1186">
        <f>AC1321</f>
        <v>0</v>
      </c>
      <c r="AD1359" s="1186">
        <f t="shared" ref="AD1359:AE1359" si="956">AD1321</f>
        <v>0</v>
      </c>
      <c r="AE1359" s="1186">
        <f t="shared" si="956"/>
        <v>0</v>
      </c>
      <c r="AF1359" s="2614"/>
      <c r="AG1359" s="767"/>
      <c r="AH1359" s="238"/>
      <c r="AI1359" s="238"/>
      <c r="AJ1359" s="238"/>
      <c r="AK1359" s="238"/>
      <c r="AL1359" s="238"/>
      <c r="AM1359" s="238"/>
      <c r="AN1359" s="238"/>
      <c r="AO1359" s="238"/>
      <c r="AP1359" s="238"/>
      <c r="AQ1359" s="238"/>
      <c r="AR1359" s="238"/>
      <c r="AS1359" s="238"/>
      <c r="AT1359" s="238"/>
      <c r="AU1359" s="238"/>
      <c r="AV1359" s="238"/>
      <c r="AW1359" s="238"/>
      <c r="AX1359" s="238"/>
      <c r="AY1359" s="238"/>
      <c r="AZ1359" s="238"/>
      <c r="BA1359" s="238"/>
      <c r="BB1359" s="238"/>
      <c r="BC1359" s="238"/>
      <c r="BD1359" s="238"/>
      <c r="BE1359" s="238"/>
      <c r="BF1359" s="238"/>
      <c r="BG1359" s="238"/>
      <c r="BH1359" s="238"/>
      <c r="BI1359" s="238"/>
      <c r="BJ1359" s="238"/>
      <c r="BK1359" s="238"/>
      <c r="BL1359" s="238"/>
      <c r="BM1359" s="238"/>
      <c r="BN1359" s="238"/>
      <c r="BO1359" s="238"/>
      <c r="BP1359" s="238"/>
      <c r="BQ1359" s="238"/>
      <c r="BR1359" s="238"/>
      <c r="BS1359" s="238"/>
      <c r="BT1359" s="238"/>
      <c r="BU1359" s="238"/>
      <c r="BV1359" s="238"/>
      <c r="BW1359" s="238"/>
      <c r="BX1359" s="238"/>
      <c r="BY1359" s="238"/>
      <c r="BZ1359" s="238"/>
      <c r="CA1359" s="238"/>
      <c r="CB1359" s="238"/>
      <c r="CC1359" s="238"/>
      <c r="CD1359" s="238"/>
      <c r="CE1359" s="238"/>
      <c r="CF1359" s="238"/>
      <c r="CG1359" s="238"/>
      <c r="CH1359" s="238"/>
      <c r="CI1359" s="238"/>
      <c r="CJ1359" s="238"/>
      <c r="CK1359" s="238"/>
      <c r="CL1359" s="238"/>
      <c r="CM1359" s="238"/>
      <c r="CN1359" s="238"/>
      <c r="CO1359" s="238"/>
      <c r="CP1359" s="238"/>
      <c r="CQ1359" s="238"/>
      <c r="CR1359" s="238"/>
      <c r="CS1359" s="238"/>
      <c r="CT1359" s="238"/>
      <c r="CU1359" s="238"/>
      <c r="CV1359" s="238"/>
      <c r="CW1359" s="238"/>
      <c r="CX1359" s="238"/>
      <c r="CY1359" s="238"/>
      <c r="CZ1359" s="238"/>
      <c r="DA1359" s="238"/>
      <c r="DB1359" s="238"/>
      <c r="DC1359" s="238"/>
      <c r="DD1359" s="238"/>
      <c r="DE1359" s="238"/>
      <c r="DF1359" s="238"/>
      <c r="DG1359" s="238"/>
      <c r="DH1359" s="238"/>
      <c r="DI1359" s="238"/>
      <c r="DJ1359" s="238"/>
      <c r="DK1359" s="238"/>
      <c r="DL1359" s="238"/>
      <c r="DM1359" s="238"/>
      <c r="DN1359" s="238"/>
      <c r="DO1359" s="238"/>
      <c r="DP1359" s="238"/>
      <c r="DQ1359" s="238"/>
      <c r="DR1359" s="238"/>
      <c r="DS1359" s="238"/>
      <c r="DT1359" s="238"/>
      <c r="DU1359" s="238"/>
      <c r="DV1359" s="238"/>
      <c r="DW1359" s="238"/>
      <c r="DX1359" s="238"/>
      <c r="DY1359" s="238"/>
      <c r="DZ1359" s="238"/>
      <c r="EA1359" s="238"/>
      <c r="EB1359" s="238"/>
      <c r="EC1359" s="238"/>
      <c r="ED1359" s="238"/>
      <c r="EE1359" s="238"/>
      <c r="EF1359" s="238"/>
      <c r="EG1359" s="238"/>
      <c r="EH1359" s="238"/>
      <c r="EI1359" s="238"/>
      <c r="EJ1359" s="238"/>
      <c r="EK1359" s="238"/>
      <c r="EL1359" s="238"/>
      <c r="EM1359" s="238"/>
      <c r="EN1359" s="238"/>
      <c r="EO1359" s="238"/>
      <c r="EP1359" s="238"/>
      <c r="EQ1359" s="238"/>
      <c r="ER1359" s="238"/>
      <c r="ES1359" s="238"/>
      <c r="ET1359" s="238"/>
      <c r="EU1359" s="238"/>
      <c r="EV1359" s="238"/>
      <c r="EW1359" s="238"/>
      <c r="EX1359" s="238"/>
      <c r="EY1359" s="238"/>
      <c r="EZ1359" s="238"/>
      <c r="FA1359" s="238"/>
      <c r="FB1359" s="238"/>
      <c r="FC1359" s="238"/>
      <c r="FD1359" s="238"/>
      <c r="FE1359" s="238"/>
      <c r="FF1359" s="238"/>
      <c r="FG1359" s="238"/>
      <c r="FH1359" s="238"/>
      <c r="FI1359" s="238"/>
      <c r="FJ1359" s="238"/>
      <c r="FK1359" s="238"/>
      <c r="FL1359" s="238"/>
      <c r="FM1359" s="238"/>
      <c r="FN1359" s="238"/>
      <c r="FO1359" s="238"/>
      <c r="FP1359" s="238"/>
      <c r="FQ1359" s="238"/>
      <c r="FR1359" s="238"/>
      <c r="FS1359" s="238"/>
      <c r="FT1359" s="238"/>
      <c r="FU1359" s="238"/>
      <c r="FV1359" s="238"/>
      <c r="FW1359" s="238"/>
      <c r="FX1359" s="238"/>
      <c r="FY1359" s="238"/>
      <c r="FZ1359" s="238"/>
      <c r="GA1359" s="238"/>
      <c r="GB1359" s="238"/>
      <c r="GC1359" s="238"/>
      <c r="GD1359" s="238"/>
      <c r="GE1359" s="238"/>
      <c r="GF1359" s="238"/>
      <c r="GG1359" s="238"/>
      <c r="GH1359" s="238"/>
      <c r="GI1359" s="238"/>
      <c r="GJ1359" s="238"/>
      <c r="GK1359" s="238"/>
      <c r="GL1359" s="238"/>
      <c r="GM1359" s="238"/>
      <c r="GN1359" s="238"/>
      <c r="GO1359" s="238"/>
      <c r="GP1359" s="238"/>
      <c r="GQ1359" s="238"/>
      <c r="GR1359" s="238"/>
      <c r="GS1359" s="238"/>
      <c r="GT1359" s="238"/>
      <c r="GU1359" s="238"/>
      <c r="GV1359" s="238"/>
      <c r="GW1359" s="238"/>
      <c r="GX1359" s="238"/>
      <c r="GY1359" s="238"/>
      <c r="GZ1359" s="238"/>
      <c r="HA1359" s="238"/>
      <c r="HB1359" s="238"/>
      <c r="HC1359" s="238"/>
      <c r="HD1359" s="238"/>
      <c r="HE1359" s="238"/>
      <c r="HF1359" s="238"/>
      <c r="HG1359" s="238"/>
      <c r="HH1359" s="238"/>
      <c r="HI1359" s="238"/>
      <c r="HJ1359" s="238"/>
      <c r="HK1359" s="238"/>
      <c r="HL1359" s="238"/>
      <c r="HM1359" s="238"/>
      <c r="HN1359" s="238"/>
      <c r="HO1359" s="238"/>
      <c r="HP1359" s="238"/>
      <c r="HQ1359" s="238"/>
      <c r="HR1359" s="238"/>
      <c r="HS1359" s="238"/>
      <c r="HT1359" s="238"/>
      <c r="HU1359" s="238"/>
      <c r="HV1359" s="238"/>
      <c r="HW1359" s="238"/>
      <c r="HX1359" s="238"/>
      <c r="HY1359" s="238"/>
      <c r="HZ1359" s="238"/>
      <c r="IA1359" s="238"/>
      <c r="IB1359" s="238"/>
      <c r="IC1359" s="238"/>
      <c r="ID1359" s="238"/>
      <c r="IE1359" s="238"/>
      <c r="IF1359" s="238"/>
      <c r="IG1359" s="238"/>
      <c r="IH1359" s="238"/>
      <c r="II1359" s="238"/>
      <c r="IJ1359" s="238"/>
      <c r="IK1359" s="238"/>
      <c r="IL1359" s="238"/>
      <c r="IM1359" s="238"/>
      <c r="IN1359" s="238"/>
      <c r="IO1359" s="238"/>
      <c r="IP1359" s="238"/>
      <c r="IQ1359" s="238"/>
      <c r="IR1359" s="238"/>
      <c r="IS1359" s="238"/>
      <c r="IT1359" s="238"/>
      <c r="IU1359" s="238"/>
      <c r="IV1359" s="238"/>
      <c r="IW1359" s="238"/>
      <c r="IX1359" s="238"/>
      <c r="IY1359" s="238"/>
      <c r="IZ1359" s="238"/>
      <c r="JA1359" s="238"/>
      <c r="JB1359" s="238"/>
      <c r="JC1359" s="238"/>
      <c r="JD1359" s="238"/>
      <c r="JE1359" s="238"/>
      <c r="JF1359" s="238"/>
      <c r="JG1359" s="238"/>
      <c r="JH1359" s="238"/>
    </row>
    <row r="1360" spans="1:268" s="791" customFormat="1" ht="38.1" customHeight="1" x14ac:dyDescent="0.25">
      <c r="A1360" s="738">
        <v>1</v>
      </c>
      <c r="B1360" s="1744">
        <v>1</v>
      </c>
      <c r="C1360" s="1185" t="s">
        <v>157</v>
      </c>
      <c r="D1360" s="1185"/>
      <c r="E1360" s="1185"/>
      <c r="F1360" s="2257"/>
      <c r="G1360" s="1186"/>
      <c r="H1360" s="1186"/>
      <c r="I1360" s="1294"/>
      <c r="J1360" s="1449"/>
      <c r="K1360" s="1449"/>
      <c r="L1360" s="1450"/>
      <c r="M1360" s="1450"/>
      <c r="N1360" s="1450"/>
      <c r="O1360" s="1450"/>
      <c r="P1360" s="1450"/>
      <c r="Q1360" s="1450"/>
      <c r="R1360" s="1478"/>
      <c r="S1360" s="1478"/>
      <c r="T1360" s="1478"/>
      <c r="U1360" s="1478"/>
      <c r="V1360" s="1478"/>
      <c r="W1360" s="1617"/>
      <c r="X1360" s="1478"/>
      <c r="Y1360" s="1478"/>
      <c r="Z1360" s="1478"/>
      <c r="AA1360" s="1524"/>
      <c r="AB1360" s="1478"/>
      <c r="AC1360" s="1186"/>
      <c r="AD1360" s="1186"/>
      <c r="AE1360" s="1186"/>
      <c r="AF1360" s="2614"/>
      <c r="AG1360" s="767"/>
      <c r="AH1360" s="238"/>
      <c r="AI1360" s="238"/>
      <c r="AJ1360" s="238"/>
      <c r="AK1360" s="238"/>
      <c r="AL1360" s="238"/>
      <c r="AM1360" s="238"/>
      <c r="AN1360" s="238"/>
      <c r="AO1360" s="238"/>
      <c r="AP1360" s="238"/>
      <c r="AQ1360" s="238"/>
      <c r="AR1360" s="238"/>
      <c r="AS1360" s="238"/>
      <c r="AT1360" s="238"/>
      <c r="AU1360" s="238"/>
      <c r="AV1360" s="238"/>
      <c r="AW1360" s="238"/>
      <c r="AX1360" s="238"/>
      <c r="AY1360" s="238"/>
      <c r="AZ1360" s="238"/>
      <c r="BA1360" s="238"/>
      <c r="BB1360" s="238"/>
      <c r="BC1360" s="238"/>
      <c r="BD1360" s="238"/>
      <c r="BE1360" s="238"/>
      <c r="BF1360" s="238"/>
      <c r="BG1360" s="238"/>
      <c r="BH1360" s="238"/>
      <c r="BI1360" s="238"/>
      <c r="BJ1360" s="238"/>
      <c r="BK1360" s="238"/>
      <c r="BL1360" s="238"/>
      <c r="BM1360" s="238"/>
      <c r="BN1360" s="238"/>
      <c r="BO1360" s="238"/>
      <c r="BP1360" s="238"/>
      <c r="BQ1360" s="238"/>
      <c r="BR1360" s="238"/>
      <c r="BS1360" s="238"/>
      <c r="BT1360" s="238"/>
      <c r="BU1360" s="238"/>
      <c r="BV1360" s="238"/>
      <c r="BW1360" s="238"/>
      <c r="BX1360" s="238"/>
      <c r="BY1360" s="238"/>
      <c r="BZ1360" s="238"/>
      <c r="CA1360" s="238"/>
      <c r="CB1360" s="238"/>
      <c r="CC1360" s="238"/>
      <c r="CD1360" s="238"/>
      <c r="CE1360" s="238"/>
      <c r="CF1360" s="238"/>
      <c r="CG1360" s="238"/>
      <c r="CH1360" s="238"/>
      <c r="CI1360" s="238"/>
      <c r="CJ1360" s="238"/>
      <c r="CK1360" s="238"/>
      <c r="CL1360" s="238"/>
      <c r="CM1360" s="238"/>
      <c r="CN1360" s="238"/>
      <c r="CO1360" s="238"/>
      <c r="CP1360" s="238"/>
      <c r="CQ1360" s="238"/>
      <c r="CR1360" s="238"/>
      <c r="CS1360" s="238"/>
      <c r="CT1360" s="238"/>
      <c r="CU1360" s="238"/>
      <c r="CV1360" s="238"/>
      <c r="CW1360" s="238"/>
      <c r="CX1360" s="238"/>
      <c r="CY1360" s="238"/>
      <c r="CZ1360" s="238"/>
      <c r="DA1360" s="238"/>
      <c r="DB1360" s="238"/>
      <c r="DC1360" s="238"/>
      <c r="DD1360" s="238"/>
      <c r="DE1360" s="238"/>
      <c r="DF1360" s="238"/>
      <c r="DG1360" s="238"/>
      <c r="DH1360" s="238"/>
      <c r="DI1360" s="238"/>
      <c r="DJ1360" s="238"/>
      <c r="DK1360" s="238"/>
      <c r="DL1360" s="238"/>
      <c r="DM1360" s="238"/>
      <c r="DN1360" s="238"/>
      <c r="DO1360" s="238"/>
      <c r="DP1360" s="238"/>
      <c r="DQ1360" s="238"/>
      <c r="DR1360" s="238"/>
      <c r="DS1360" s="238"/>
      <c r="DT1360" s="238"/>
      <c r="DU1360" s="238"/>
      <c r="DV1360" s="238"/>
      <c r="DW1360" s="238"/>
      <c r="DX1360" s="238"/>
      <c r="DY1360" s="238"/>
      <c r="DZ1360" s="238"/>
      <c r="EA1360" s="238"/>
      <c r="EB1360" s="238"/>
      <c r="EC1360" s="238"/>
      <c r="ED1360" s="238"/>
      <c r="EE1360" s="238"/>
      <c r="EF1360" s="238"/>
      <c r="EG1360" s="238"/>
      <c r="EH1360" s="238"/>
      <c r="EI1360" s="238"/>
      <c r="EJ1360" s="238"/>
      <c r="EK1360" s="238"/>
      <c r="EL1360" s="238"/>
      <c r="EM1360" s="238"/>
      <c r="EN1360" s="238"/>
      <c r="EO1360" s="238"/>
      <c r="EP1360" s="238"/>
      <c r="EQ1360" s="238"/>
      <c r="ER1360" s="238"/>
      <c r="ES1360" s="238"/>
      <c r="ET1360" s="238"/>
      <c r="EU1360" s="238"/>
      <c r="EV1360" s="238"/>
      <c r="EW1360" s="238"/>
      <c r="EX1360" s="238"/>
      <c r="EY1360" s="238"/>
      <c r="EZ1360" s="238"/>
      <c r="FA1360" s="238"/>
      <c r="FB1360" s="238"/>
      <c r="FC1360" s="238"/>
      <c r="FD1360" s="238"/>
      <c r="FE1360" s="238"/>
      <c r="FF1360" s="238"/>
      <c r="FG1360" s="238"/>
      <c r="FH1360" s="238"/>
      <c r="FI1360" s="238"/>
      <c r="FJ1360" s="238"/>
      <c r="FK1360" s="238"/>
      <c r="FL1360" s="238"/>
      <c r="FM1360" s="238"/>
      <c r="FN1360" s="238"/>
      <c r="FO1360" s="238"/>
      <c r="FP1360" s="238"/>
      <c r="FQ1360" s="238"/>
      <c r="FR1360" s="238"/>
      <c r="FS1360" s="238"/>
      <c r="FT1360" s="238"/>
      <c r="FU1360" s="238"/>
      <c r="FV1360" s="238"/>
      <c r="FW1360" s="238"/>
      <c r="FX1360" s="238"/>
      <c r="FY1360" s="238"/>
      <c r="FZ1360" s="238"/>
      <c r="GA1360" s="238"/>
      <c r="GB1360" s="238"/>
      <c r="GC1360" s="238"/>
      <c r="GD1360" s="238"/>
      <c r="GE1360" s="238"/>
      <c r="GF1360" s="238"/>
      <c r="GG1360" s="238"/>
      <c r="GH1360" s="238"/>
      <c r="GI1360" s="238"/>
      <c r="GJ1360" s="238"/>
      <c r="GK1360" s="238"/>
      <c r="GL1360" s="238"/>
      <c r="GM1360" s="238"/>
      <c r="GN1360" s="238"/>
      <c r="GO1360" s="238"/>
      <c r="GP1360" s="238"/>
      <c r="GQ1360" s="238"/>
      <c r="GR1360" s="238"/>
      <c r="GS1360" s="238"/>
      <c r="GT1360" s="238"/>
      <c r="GU1360" s="238"/>
      <c r="GV1360" s="238"/>
      <c r="GW1360" s="238"/>
      <c r="GX1360" s="238"/>
      <c r="GY1360" s="238"/>
      <c r="GZ1360" s="238"/>
      <c r="HA1360" s="238"/>
      <c r="HB1360" s="238"/>
      <c r="HC1360" s="238"/>
      <c r="HD1360" s="238"/>
      <c r="HE1360" s="238"/>
      <c r="HF1360" s="238"/>
      <c r="HG1360" s="238"/>
      <c r="HH1360" s="238"/>
      <c r="HI1360" s="238"/>
      <c r="HJ1360" s="238"/>
      <c r="HK1360" s="238"/>
      <c r="HL1360" s="238"/>
      <c r="HM1360" s="238"/>
      <c r="HN1360" s="238"/>
      <c r="HO1360" s="238"/>
      <c r="HP1360" s="238"/>
      <c r="HQ1360" s="238"/>
      <c r="HR1360" s="238"/>
      <c r="HS1360" s="238"/>
      <c r="HT1360" s="238"/>
      <c r="HU1360" s="238"/>
      <c r="HV1360" s="238"/>
      <c r="HW1360" s="238"/>
      <c r="HX1360" s="238"/>
      <c r="HY1360" s="238"/>
      <c r="HZ1360" s="238"/>
      <c r="IA1360" s="238"/>
      <c r="IB1360" s="238"/>
      <c r="IC1360" s="238"/>
      <c r="ID1360" s="238"/>
      <c r="IE1360" s="238"/>
      <c r="IF1360" s="238"/>
      <c r="IG1360" s="238"/>
      <c r="IH1360" s="238"/>
      <c r="II1360" s="238"/>
      <c r="IJ1360" s="238"/>
      <c r="IK1360" s="238"/>
      <c r="IL1360" s="238"/>
      <c r="IM1360" s="238"/>
      <c r="IN1360" s="238"/>
      <c r="IO1360" s="238"/>
      <c r="IP1360" s="238"/>
      <c r="IQ1360" s="238"/>
      <c r="IR1360" s="238"/>
      <c r="IS1360" s="238"/>
      <c r="IT1360" s="238"/>
      <c r="IU1360" s="238"/>
      <c r="IV1360" s="238"/>
      <c r="IW1360" s="238"/>
      <c r="IX1360" s="238"/>
      <c r="IY1360" s="238"/>
      <c r="IZ1360" s="238"/>
      <c r="JA1360" s="238"/>
      <c r="JB1360" s="238"/>
      <c r="JC1360" s="238"/>
      <c r="JD1360" s="238"/>
      <c r="JE1360" s="238"/>
      <c r="JF1360" s="238"/>
      <c r="JG1360" s="238"/>
      <c r="JH1360" s="238"/>
    </row>
    <row r="1361" spans="1:268" s="791" customFormat="1" ht="48.75" customHeight="1" x14ac:dyDescent="0.25">
      <c r="A1361" s="738">
        <v>1</v>
      </c>
      <c r="B1361" s="1744">
        <v>1</v>
      </c>
      <c r="C1361" s="1185" t="s">
        <v>158</v>
      </c>
      <c r="D1361" s="1185"/>
      <c r="E1361" s="1185"/>
      <c r="F1361" s="2257">
        <f t="shared" ref="F1361:H1363" si="957">F1295</f>
        <v>24500</v>
      </c>
      <c r="G1361" s="1186">
        <f t="shared" si="957"/>
        <v>10208</v>
      </c>
      <c r="H1361" s="1186">
        <f t="shared" si="957"/>
        <v>10445</v>
      </c>
      <c r="I1361" s="1294">
        <f>H1361/G1361*100</f>
        <v>102.32170846394983</v>
      </c>
      <c r="J1361" s="1449"/>
      <c r="K1361" s="1449"/>
      <c r="L1361" s="1450"/>
      <c r="M1361" s="1450"/>
      <c r="N1361" s="1450"/>
      <c r="O1361" s="1450"/>
      <c r="P1361" s="1450"/>
      <c r="Q1361" s="1450"/>
      <c r="R1361" s="1478"/>
      <c r="S1361" s="1478"/>
      <c r="T1361" s="1478"/>
      <c r="U1361" s="1478"/>
      <c r="V1361" s="1478"/>
      <c r="W1361" s="1617"/>
      <c r="X1361" s="1478"/>
      <c r="Y1361" s="1478"/>
      <c r="Z1361" s="1478"/>
      <c r="AA1361" s="1524"/>
      <c r="AB1361" s="1478"/>
      <c r="AC1361" s="1186">
        <f t="shared" ref="AC1361:AE1363" si="958">AC1295</f>
        <v>166</v>
      </c>
      <c r="AD1361" s="1186">
        <f t="shared" si="958"/>
        <v>134308.93999999994</v>
      </c>
      <c r="AE1361" s="1186">
        <f t="shared" si="958"/>
        <v>134.30893999999995</v>
      </c>
      <c r="AF1361" s="2614"/>
      <c r="AG1361" s="767"/>
      <c r="AH1361" s="238"/>
      <c r="AI1361" s="238"/>
      <c r="AJ1361" s="238"/>
      <c r="AK1361" s="238"/>
      <c r="AL1361" s="238"/>
      <c r="AM1361" s="238"/>
      <c r="AN1361" s="238"/>
      <c r="AO1361" s="238"/>
      <c r="AP1361" s="238"/>
      <c r="AQ1361" s="238"/>
      <c r="AR1361" s="238"/>
      <c r="AS1361" s="238"/>
      <c r="AT1361" s="238"/>
      <c r="AU1361" s="238"/>
      <c r="AV1361" s="238"/>
      <c r="AW1361" s="238"/>
      <c r="AX1361" s="238"/>
      <c r="AY1361" s="238"/>
      <c r="AZ1361" s="238"/>
      <c r="BA1361" s="238"/>
      <c r="BB1361" s="238"/>
      <c r="BC1361" s="238"/>
      <c r="BD1361" s="238"/>
      <c r="BE1361" s="238"/>
      <c r="BF1361" s="238"/>
      <c r="BG1361" s="238"/>
      <c r="BH1361" s="238"/>
      <c r="BI1361" s="238"/>
      <c r="BJ1361" s="238"/>
      <c r="BK1361" s="238"/>
      <c r="BL1361" s="238"/>
      <c r="BM1361" s="238"/>
      <c r="BN1361" s="238"/>
      <c r="BO1361" s="238"/>
      <c r="BP1361" s="238"/>
      <c r="BQ1361" s="238"/>
      <c r="BR1361" s="238"/>
      <c r="BS1361" s="238"/>
      <c r="BT1361" s="238"/>
      <c r="BU1361" s="238"/>
      <c r="BV1361" s="238"/>
      <c r="BW1361" s="238"/>
      <c r="BX1361" s="238"/>
      <c r="BY1361" s="238"/>
      <c r="BZ1361" s="238"/>
      <c r="CA1361" s="238"/>
      <c r="CB1361" s="238"/>
      <c r="CC1361" s="238"/>
      <c r="CD1361" s="238"/>
      <c r="CE1361" s="238"/>
      <c r="CF1361" s="238"/>
      <c r="CG1361" s="238"/>
      <c r="CH1361" s="238"/>
      <c r="CI1361" s="238"/>
      <c r="CJ1361" s="238"/>
      <c r="CK1361" s="238"/>
      <c r="CL1361" s="238"/>
      <c r="CM1361" s="238"/>
      <c r="CN1361" s="238"/>
      <c r="CO1361" s="238"/>
      <c r="CP1361" s="238"/>
      <c r="CQ1361" s="238"/>
      <c r="CR1361" s="238"/>
      <c r="CS1361" s="238"/>
      <c r="CT1361" s="238"/>
      <c r="CU1361" s="238"/>
      <c r="CV1361" s="238"/>
      <c r="CW1361" s="238"/>
      <c r="CX1361" s="238"/>
      <c r="CY1361" s="238"/>
      <c r="CZ1361" s="238"/>
      <c r="DA1361" s="238"/>
      <c r="DB1361" s="238"/>
      <c r="DC1361" s="238"/>
      <c r="DD1361" s="238"/>
      <c r="DE1361" s="238"/>
      <c r="DF1361" s="238"/>
      <c r="DG1361" s="238"/>
      <c r="DH1361" s="238"/>
      <c r="DI1361" s="238"/>
      <c r="DJ1361" s="238"/>
      <c r="DK1361" s="238"/>
      <c r="DL1361" s="238"/>
      <c r="DM1361" s="238"/>
      <c r="DN1361" s="238"/>
      <c r="DO1361" s="238"/>
      <c r="DP1361" s="238"/>
      <c r="DQ1361" s="238"/>
      <c r="DR1361" s="238"/>
      <c r="DS1361" s="238"/>
      <c r="DT1361" s="238"/>
      <c r="DU1361" s="238"/>
      <c r="DV1361" s="238"/>
      <c r="DW1361" s="238"/>
      <c r="DX1361" s="238"/>
      <c r="DY1361" s="238"/>
      <c r="DZ1361" s="238"/>
      <c r="EA1361" s="238"/>
      <c r="EB1361" s="238"/>
      <c r="EC1361" s="238"/>
      <c r="ED1361" s="238"/>
      <c r="EE1361" s="238"/>
      <c r="EF1361" s="238"/>
      <c r="EG1361" s="238"/>
      <c r="EH1361" s="238"/>
      <c r="EI1361" s="238"/>
      <c r="EJ1361" s="238"/>
      <c r="EK1361" s="238"/>
      <c r="EL1361" s="238"/>
      <c r="EM1361" s="238"/>
      <c r="EN1361" s="238"/>
      <c r="EO1361" s="238"/>
      <c r="EP1361" s="238"/>
      <c r="EQ1361" s="238"/>
      <c r="ER1361" s="238"/>
      <c r="ES1361" s="238"/>
      <c r="ET1361" s="238"/>
      <c r="EU1361" s="238"/>
      <c r="EV1361" s="238"/>
      <c r="EW1361" s="238"/>
      <c r="EX1361" s="238"/>
      <c r="EY1361" s="238"/>
      <c r="EZ1361" s="238"/>
      <c r="FA1361" s="238"/>
      <c r="FB1361" s="238"/>
      <c r="FC1361" s="238"/>
      <c r="FD1361" s="238"/>
      <c r="FE1361" s="238"/>
      <c r="FF1361" s="238"/>
      <c r="FG1361" s="238"/>
      <c r="FH1361" s="238"/>
      <c r="FI1361" s="238"/>
      <c r="FJ1361" s="238"/>
      <c r="FK1361" s="238"/>
      <c r="FL1361" s="238"/>
      <c r="FM1361" s="238"/>
      <c r="FN1361" s="238"/>
      <c r="FO1361" s="238"/>
      <c r="FP1361" s="238"/>
      <c r="FQ1361" s="238"/>
      <c r="FR1361" s="238"/>
      <c r="FS1361" s="238"/>
      <c r="FT1361" s="238"/>
      <c r="FU1361" s="238"/>
      <c r="FV1361" s="238"/>
      <c r="FW1361" s="238"/>
      <c r="FX1361" s="238"/>
      <c r="FY1361" s="238"/>
      <c r="FZ1361" s="238"/>
      <c r="GA1361" s="238"/>
      <c r="GB1361" s="238"/>
      <c r="GC1361" s="238"/>
      <c r="GD1361" s="238"/>
      <c r="GE1361" s="238"/>
      <c r="GF1361" s="238"/>
      <c r="GG1361" s="238"/>
      <c r="GH1361" s="238"/>
      <c r="GI1361" s="238"/>
      <c r="GJ1361" s="238"/>
      <c r="GK1361" s="238"/>
      <c r="GL1361" s="238"/>
      <c r="GM1361" s="238"/>
      <c r="GN1361" s="238"/>
      <c r="GO1361" s="238"/>
      <c r="GP1361" s="238"/>
      <c r="GQ1361" s="238"/>
      <c r="GR1361" s="238"/>
      <c r="GS1361" s="238"/>
      <c r="GT1361" s="238"/>
      <c r="GU1361" s="238"/>
      <c r="GV1361" s="238"/>
      <c r="GW1361" s="238"/>
      <c r="GX1361" s="238"/>
      <c r="GY1361" s="238"/>
      <c r="GZ1361" s="238"/>
      <c r="HA1361" s="238"/>
      <c r="HB1361" s="238"/>
      <c r="HC1361" s="238"/>
      <c r="HD1361" s="238"/>
      <c r="HE1361" s="238"/>
      <c r="HF1361" s="238"/>
      <c r="HG1361" s="238"/>
      <c r="HH1361" s="238"/>
      <c r="HI1361" s="238"/>
      <c r="HJ1361" s="238"/>
      <c r="HK1361" s="238"/>
      <c r="HL1361" s="238"/>
      <c r="HM1361" s="238"/>
      <c r="HN1361" s="238"/>
      <c r="HO1361" s="238"/>
      <c r="HP1361" s="238"/>
      <c r="HQ1361" s="238"/>
      <c r="HR1361" s="238"/>
      <c r="HS1361" s="238"/>
      <c r="HT1361" s="238"/>
      <c r="HU1361" s="238"/>
      <c r="HV1361" s="238"/>
      <c r="HW1361" s="238"/>
      <c r="HX1361" s="238"/>
      <c r="HY1361" s="238"/>
      <c r="HZ1361" s="238"/>
      <c r="IA1361" s="238"/>
      <c r="IB1361" s="238"/>
      <c r="IC1361" s="238"/>
      <c r="ID1361" s="238"/>
      <c r="IE1361" s="238"/>
      <c r="IF1361" s="238"/>
      <c r="IG1361" s="238"/>
      <c r="IH1361" s="238"/>
      <c r="II1361" s="238"/>
      <c r="IJ1361" s="238"/>
      <c r="IK1361" s="238"/>
      <c r="IL1361" s="238"/>
      <c r="IM1361" s="238"/>
      <c r="IN1361" s="238"/>
      <c r="IO1361" s="238"/>
      <c r="IP1361" s="238"/>
      <c r="IQ1361" s="238"/>
      <c r="IR1361" s="238"/>
      <c r="IS1361" s="238"/>
      <c r="IT1361" s="238"/>
      <c r="IU1361" s="238"/>
      <c r="IV1361" s="238"/>
      <c r="IW1361" s="238"/>
      <c r="IX1361" s="238"/>
      <c r="IY1361" s="238"/>
      <c r="IZ1361" s="238"/>
      <c r="JA1361" s="238"/>
      <c r="JB1361" s="238"/>
      <c r="JC1361" s="238"/>
      <c r="JD1361" s="238"/>
      <c r="JE1361" s="238"/>
      <c r="JF1361" s="238"/>
      <c r="JG1361" s="238"/>
      <c r="JH1361" s="238"/>
    </row>
    <row r="1362" spans="1:268" s="791" customFormat="1" ht="48.75" customHeight="1" x14ac:dyDescent="0.25">
      <c r="A1362" s="738">
        <v>1</v>
      </c>
      <c r="B1362" s="1744">
        <v>1</v>
      </c>
      <c r="C1362" s="1185" t="s">
        <v>320</v>
      </c>
      <c r="D1362" s="1185"/>
      <c r="E1362" s="1185"/>
      <c r="F1362" s="2257">
        <f t="shared" si="957"/>
        <v>2200</v>
      </c>
      <c r="G1362" s="1186">
        <f t="shared" si="957"/>
        <v>917</v>
      </c>
      <c r="H1362" s="1186">
        <f t="shared" si="957"/>
        <v>309</v>
      </c>
      <c r="I1362" s="1294">
        <f>H1362/G1362*100</f>
        <v>33.696837513631408</v>
      </c>
      <c r="J1362" s="1449"/>
      <c r="K1362" s="1449"/>
      <c r="L1362" s="1450"/>
      <c r="M1362" s="1450"/>
      <c r="N1362" s="1450"/>
      <c r="O1362" s="1450"/>
      <c r="P1362" s="1450"/>
      <c r="Q1362" s="1450"/>
      <c r="R1362" s="1478"/>
      <c r="S1362" s="1478"/>
      <c r="T1362" s="1478"/>
      <c r="U1362" s="1478"/>
      <c r="V1362" s="1478"/>
      <c r="W1362" s="1617"/>
      <c r="X1362" s="1478"/>
      <c r="Y1362" s="1478"/>
      <c r="Z1362" s="1478"/>
      <c r="AA1362" s="1524"/>
      <c r="AB1362" s="1478"/>
      <c r="AC1362" s="1186">
        <f t="shared" si="958"/>
        <v>6</v>
      </c>
      <c r="AD1362" s="1186">
        <f t="shared" si="958"/>
        <v>4854.54</v>
      </c>
      <c r="AE1362" s="1186">
        <f t="shared" si="958"/>
        <v>4.8545400000000001</v>
      </c>
      <c r="AF1362" s="2614"/>
      <c r="AG1362" s="767"/>
      <c r="AH1362" s="238"/>
      <c r="AI1362" s="238"/>
      <c r="AJ1362" s="238"/>
      <c r="AK1362" s="238"/>
      <c r="AL1362" s="238"/>
      <c r="AM1362" s="238"/>
      <c r="AN1362" s="238"/>
      <c r="AO1362" s="238"/>
      <c r="AP1362" s="238"/>
      <c r="AQ1362" s="238"/>
      <c r="AR1362" s="238"/>
      <c r="AS1362" s="238"/>
      <c r="AT1362" s="238"/>
      <c r="AU1362" s="238"/>
      <c r="AV1362" s="238"/>
      <c r="AW1362" s="238"/>
      <c r="AX1362" s="238"/>
      <c r="AY1362" s="238"/>
      <c r="AZ1362" s="238"/>
      <c r="BA1362" s="238"/>
      <c r="BB1362" s="238"/>
      <c r="BC1362" s="238"/>
      <c r="BD1362" s="238"/>
      <c r="BE1362" s="238"/>
      <c r="BF1362" s="238"/>
      <c r="BG1362" s="238"/>
      <c r="BH1362" s="238"/>
      <c r="BI1362" s="238"/>
      <c r="BJ1362" s="238"/>
      <c r="BK1362" s="238"/>
      <c r="BL1362" s="238"/>
      <c r="BM1362" s="238"/>
      <c r="BN1362" s="238"/>
      <c r="BO1362" s="238"/>
      <c r="BP1362" s="238"/>
      <c r="BQ1362" s="238"/>
      <c r="BR1362" s="238"/>
      <c r="BS1362" s="238"/>
      <c r="BT1362" s="238"/>
      <c r="BU1362" s="238"/>
      <c r="BV1362" s="238"/>
      <c r="BW1362" s="238"/>
      <c r="BX1362" s="238"/>
      <c r="BY1362" s="238"/>
      <c r="BZ1362" s="238"/>
      <c r="CA1362" s="238"/>
      <c r="CB1362" s="238"/>
      <c r="CC1362" s="238"/>
      <c r="CD1362" s="238"/>
      <c r="CE1362" s="238"/>
      <c r="CF1362" s="238"/>
      <c r="CG1362" s="238"/>
      <c r="CH1362" s="238"/>
      <c r="CI1362" s="238"/>
      <c r="CJ1362" s="238"/>
      <c r="CK1362" s="238"/>
      <c r="CL1362" s="238"/>
      <c r="CM1362" s="238"/>
      <c r="CN1362" s="238"/>
      <c r="CO1362" s="238"/>
      <c r="CP1362" s="238"/>
      <c r="CQ1362" s="238"/>
      <c r="CR1362" s="238"/>
      <c r="CS1362" s="238"/>
      <c r="CT1362" s="238"/>
      <c r="CU1362" s="238"/>
      <c r="CV1362" s="238"/>
      <c r="CW1362" s="238"/>
      <c r="CX1362" s="238"/>
      <c r="CY1362" s="238"/>
      <c r="CZ1362" s="238"/>
      <c r="DA1362" s="238"/>
      <c r="DB1362" s="238"/>
      <c r="DC1362" s="238"/>
      <c r="DD1362" s="238"/>
      <c r="DE1362" s="238"/>
      <c r="DF1362" s="238"/>
      <c r="DG1362" s="238"/>
      <c r="DH1362" s="238"/>
      <c r="DI1362" s="238"/>
      <c r="DJ1362" s="238"/>
      <c r="DK1362" s="238"/>
      <c r="DL1362" s="238"/>
      <c r="DM1362" s="238"/>
      <c r="DN1362" s="238"/>
      <c r="DO1362" s="238"/>
      <c r="DP1362" s="238"/>
      <c r="DQ1362" s="238"/>
      <c r="DR1362" s="238"/>
      <c r="DS1362" s="238"/>
      <c r="DT1362" s="238"/>
      <c r="DU1362" s="238"/>
      <c r="DV1362" s="238"/>
      <c r="DW1362" s="238"/>
      <c r="DX1362" s="238"/>
      <c r="DY1362" s="238"/>
      <c r="DZ1362" s="238"/>
      <c r="EA1362" s="238"/>
      <c r="EB1362" s="238"/>
      <c r="EC1362" s="238"/>
      <c r="ED1362" s="238"/>
      <c r="EE1362" s="238"/>
      <c r="EF1362" s="238"/>
      <c r="EG1362" s="238"/>
      <c r="EH1362" s="238"/>
      <c r="EI1362" s="238"/>
      <c r="EJ1362" s="238"/>
      <c r="EK1362" s="238"/>
      <c r="EL1362" s="238"/>
      <c r="EM1362" s="238"/>
      <c r="EN1362" s="238"/>
      <c r="EO1362" s="238"/>
      <c r="EP1362" s="238"/>
      <c r="EQ1362" s="238"/>
      <c r="ER1362" s="238"/>
      <c r="ES1362" s="238"/>
      <c r="ET1362" s="238"/>
      <c r="EU1362" s="238"/>
      <c r="EV1362" s="238"/>
      <c r="EW1362" s="238"/>
      <c r="EX1362" s="238"/>
      <c r="EY1362" s="238"/>
      <c r="EZ1362" s="238"/>
      <c r="FA1362" s="238"/>
      <c r="FB1362" s="238"/>
      <c r="FC1362" s="238"/>
      <c r="FD1362" s="238"/>
      <c r="FE1362" s="238"/>
      <c r="FF1362" s="238"/>
      <c r="FG1362" s="238"/>
      <c r="FH1362" s="238"/>
      <c r="FI1362" s="238"/>
      <c r="FJ1362" s="238"/>
      <c r="FK1362" s="238"/>
      <c r="FL1362" s="238"/>
      <c r="FM1362" s="238"/>
      <c r="FN1362" s="238"/>
      <c r="FO1362" s="238"/>
      <c r="FP1362" s="238"/>
      <c r="FQ1362" s="238"/>
      <c r="FR1362" s="238"/>
      <c r="FS1362" s="238"/>
      <c r="FT1362" s="238"/>
      <c r="FU1362" s="238"/>
      <c r="FV1362" s="238"/>
      <c r="FW1362" s="238"/>
      <c r="FX1362" s="238"/>
      <c r="FY1362" s="238"/>
      <c r="FZ1362" s="238"/>
      <c r="GA1362" s="238"/>
      <c r="GB1362" s="238"/>
      <c r="GC1362" s="238"/>
      <c r="GD1362" s="238"/>
      <c r="GE1362" s="238"/>
      <c r="GF1362" s="238"/>
      <c r="GG1362" s="238"/>
      <c r="GH1362" s="238"/>
      <c r="GI1362" s="238"/>
      <c r="GJ1362" s="238"/>
      <c r="GK1362" s="238"/>
      <c r="GL1362" s="238"/>
      <c r="GM1362" s="238"/>
      <c r="GN1362" s="238"/>
      <c r="GO1362" s="238"/>
      <c r="GP1362" s="238"/>
      <c r="GQ1362" s="238"/>
      <c r="GR1362" s="238"/>
      <c r="GS1362" s="238"/>
      <c r="GT1362" s="238"/>
      <c r="GU1362" s="238"/>
      <c r="GV1362" s="238"/>
      <c r="GW1362" s="238"/>
      <c r="GX1362" s="238"/>
      <c r="GY1362" s="238"/>
      <c r="GZ1362" s="238"/>
      <c r="HA1362" s="238"/>
      <c r="HB1362" s="238"/>
      <c r="HC1362" s="238"/>
      <c r="HD1362" s="238"/>
      <c r="HE1362" s="238"/>
      <c r="HF1362" s="238"/>
      <c r="HG1362" s="238"/>
      <c r="HH1362" s="238"/>
      <c r="HI1362" s="238"/>
      <c r="HJ1362" s="238"/>
      <c r="HK1362" s="238"/>
      <c r="HL1362" s="238"/>
      <c r="HM1362" s="238"/>
      <c r="HN1362" s="238"/>
      <c r="HO1362" s="238"/>
      <c r="HP1362" s="238"/>
      <c r="HQ1362" s="238"/>
      <c r="HR1362" s="238"/>
      <c r="HS1362" s="238"/>
      <c r="HT1362" s="238"/>
      <c r="HU1362" s="238"/>
      <c r="HV1362" s="238"/>
      <c r="HW1362" s="238"/>
      <c r="HX1362" s="238"/>
      <c r="HY1362" s="238"/>
      <c r="HZ1362" s="238"/>
      <c r="IA1362" s="238"/>
      <c r="IB1362" s="238"/>
      <c r="IC1362" s="238"/>
      <c r="ID1362" s="238"/>
      <c r="IE1362" s="238"/>
      <c r="IF1362" s="238"/>
      <c r="IG1362" s="238"/>
      <c r="IH1362" s="238"/>
      <c r="II1362" s="238"/>
      <c r="IJ1362" s="238"/>
      <c r="IK1362" s="238"/>
      <c r="IL1362" s="238"/>
      <c r="IM1362" s="238"/>
      <c r="IN1362" s="238"/>
      <c r="IO1362" s="238"/>
      <c r="IP1362" s="238"/>
      <c r="IQ1362" s="238"/>
      <c r="IR1362" s="238"/>
      <c r="IS1362" s="238"/>
      <c r="IT1362" s="238"/>
      <c r="IU1362" s="238"/>
      <c r="IV1362" s="238"/>
      <c r="IW1362" s="238"/>
      <c r="IX1362" s="238"/>
      <c r="IY1362" s="238"/>
      <c r="IZ1362" s="238"/>
      <c r="JA1362" s="238"/>
      <c r="JB1362" s="238"/>
      <c r="JC1362" s="238"/>
      <c r="JD1362" s="238"/>
      <c r="JE1362" s="238"/>
      <c r="JF1362" s="238"/>
      <c r="JG1362" s="238"/>
      <c r="JH1362" s="238"/>
    </row>
    <row r="1363" spans="1:268" s="791" customFormat="1" ht="51.75" customHeight="1" x14ac:dyDescent="0.25">
      <c r="A1363" s="738">
        <v>1</v>
      </c>
      <c r="B1363" s="1744">
        <v>1</v>
      </c>
      <c r="C1363" s="1185" t="s">
        <v>356</v>
      </c>
      <c r="D1363" s="1185"/>
      <c r="E1363" s="1185"/>
      <c r="F1363" s="2257">
        <f t="shared" si="957"/>
        <v>0</v>
      </c>
      <c r="G1363" s="1186">
        <f t="shared" si="957"/>
        <v>0</v>
      </c>
      <c r="H1363" s="1186">
        <f t="shared" si="957"/>
        <v>0</v>
      </c>
      <c r="I1363" s="1294">
        <f>I1297</f>
        <v>0</v>
      </c>
      <c r="J1363" s="1449"/>
      <c r="K1363" s="1449"/>
      <c r="L1363" s="1450"/>
      <c r="M1363" s="1450"/>
      <c r="N1363" s="1450"/>
      <c r="O1363" s="1450"/>
      <c r="P1363" s="1450"/>
      <c r="Q1363" s="1450"/>
      <c r="R1363" s="1478"/>
      <c r="S1363" s="1478"/>
      <c r="T1363" s="1478"/>
      <c r="U1363" s="1478"/>
      <c r="V1363" s="1478"/>
      <c r="W1363" s="1617"/>
      <c r="X1363" s="1478"/>
      <c r="Y1363" s="1478"/>
      <c r="Z1363" s="1478"/>
      <c r="AA1363" s="1524"/>
      <c r="AB1363" s="1478"/>
      <c r="AC1363" s="1186">
        <f t="shared" si="958"/>
        <v>0</v>
      </c>
      <c r="AD1363" s="1186">
        <f t="shared" si="958"/>
        <v>0</v>
      </c>
      <c r="AE1363" s="1186">
        <f t="shared" si="958"/>
        <v>0</v>
      </c>
      <c r="AF1363" s="2614"/>
      <c r="AG1363" s="767"/>
      <c r="AH1363" s="238"/>
      <c r="AI1363" s="238"/>
      <c r="AJ1363" s="238"/>
      <c r="AK1363" s="238"/>
      <c r="AL1363" s="238"/>
      <c r="AM1363" s="238"/>
      <c r="AN1363" s="238"/>
      <c r="AO1363" s="238"/>
      <c r="AP1363" s="238"/>
      <c r="AQ1363" s="238"/>
      <c r="AR1363" s="238"/>
      <c r="AS1363" s="238"/>
      <c r="AT1363" s="238"/>
      <c r="AU1363" s="238"/>
      <c r="AV1363" s="238"/>
      <c r="AW1363" s="238"/>
      <c r="AX1363" s="238"/>
      <c r="AY1363" s="238"/>
      <c r="AZ1363" s="238"/>
      <c r="BA1363" s="238"/>
      <c r="BB1363" s="238"/>
      <c r="BC1363" s="238"/>
      <c r="BD1363" s="238"/>
      <c r="BE1363" s="238"/>
      <c r="BF1363" s="238"/>
      <c r="BG1363" s="238"/>
      <c r="BH1363" s="238"/>
      <c r="BI1363" s="238"/>
      <c r="BJ1363" s="238"/>
      <c r="BK1363" s="238"/>
      <c r="BL1363" s="238"/>
      <c r="BM1363" s="238"/>
      <c r="BN1363" s="238"/>
      <c r="BO1363" s="238"/>
      <c r="BP1363" s="238"/>
      <c r="BQ1363" s="238"/>
      <c r="BR1363" s="238"/>
      <c r="BS1363" s="238"/>
      <c r="BT1363" s="238"/>
      <c r="BU1363" s="238"/>
      <c r="BV1363" s="238"/>
      <c r="BW1363" s="238"/>
      <c r="BX1363" s="238"/>
      <c r="BY1363" s="238"/>
      <c r="BZ1363" s="238"/>
      <c r="CA1363" s="238"/>
      <c r="CB1363" s="238"/>
      <c r="CC1363" s="238"/>
      <c r="CD1363" s="238"/>
      <c r="CE1363" s="238"/>
      <c r="CF1363" s="238"/>
      <c r="CG1363" s="238"/>
      <c r="CH1363" s="238"/>
      <c r="CI1363" s="238"/>
      <c r="CJ1363" s="238"/>
      <c r="CK1363" s="238"/>
      <c r="CL1363" s="238"/>
      <c r="CM1363" s="238"/>
      <c r="CN1363" s="238"/>
      <c r="CO1363" s="238"/>
      <c r="CP1363" s="238"/>
      <c r="CQ1363" s="238"/>
      <c r="CR1363" s="238"/>
      <c r="CS1363" s="238"/>
      <c r="CT1363" s="238"/>
      <c r="CU1363" s="238"/>
      <c r="CV1363" s="238"/>
      <c r="CW1363" s="238"/>
      <c r="CX1363" s="238"/>
      <c r="CY1363" s="238"/>
      <c r="CZ1363" s="238"/>
      <c r="DA1363" s="238"/>
      <c r="DB1363" s="238"/>
      <c r="DC1363" s="238"/>
      <c r="DD1363" s="238"/>
      <c r="DE1363" s="238"/>
      <c r="DF1363" s="238"/>
      <c r="DG1363" s="238"/>
      <c r="DH1363" s="238"/>
      <c r="DI1363" s="238"/>
      <c r="DJ1363" s="238"/>
      <c r="DK1363" s="238"/>
      <c r="DL1363" s="238"/>
      <c r="DM1363" s="238"/>
      <c r="DN1363" s="238"/>
      <c r="DO1363" s="238"/>
      <c r="DP1363" s="238"/>
      <c r="DQ1363" s="238"/>
      <c r="DR1363" s="238"/>
      <c r="DS1363" s="238"/>
      <c r="DT1363" s="238"/>
      <c r="DU1363" s="238"/>
      <c r="DV1363" s="238"/>
      <c r="DW1363" s="238"/>
      <c r="DX1363" s="238"/>
      <c r="DY1363" s="238"/>
      <c r="DZ1363" s="238"/>
      <c r="EA1363" s="238"/>
      <c r="EB1363" s="238"/>
      <c r="EC1363" s="238"/>
      <c r="ED1363" s="238"/>
      <c r="EE1363" s="238"/>
      <c r="EF1363" s="238"/>
      <c r="EG1363" s="238"/>
      <c r="EH1363" s="238"/>
      <c r="EI1363" s="238"/>
      <c r="EJ1363" s="238"/>
      <c r="EK1363" s="238"/>
      <c r="EL1363" s="238"/>
      <c r="EM1363" s="238"/>
      <c r="EN1363" s="238"/>
      <c r="EO1363" s="238"/>
      <c r="EP1363" s="238"/>
      <c r="EQ1363" s="238"/>
      <c r="ER1363" s="238"/>
      <c r="ES1363" s="238"/>
      <c r="ET1363" s="238"/>
      <c r="EU1363" s="238"/>
      <c r="EV1363" s="238"/>
      <c r="EW1363" s="238"/>
      <c r="EX1363" s="238"/>
      <c r="EY1363" s="238"/>
      <c r="EZ1363" s="238"/>
      <c r="FA1363" s="238"/>
      <c r="FB1363" s="238"/>
      <c r="FC1363" s="238"/>
      <c r="FD1363" s="238"/>
      <c r="FE1363" s="238"/>
      <c r="FF1363" s="238"/>
      <c r="FG1363" s="238"/>
      <c r="FH1363" s="238"/>
      <c r="FI1363" s="238"/>
      <c r="FJ1363" s="238"/>
      <c r="FK1363" s="238"/>
      <c r="FL1363" s="238"/>
      <c r="FM1363" s="238"/>
      <c r="FN1363" s="238"/>
      <c r="FO1363" s="238"/>
      <c r="FP1363" s="238"/>
      <c r="FQ1363" s="238"/>
      <c r="FR1363" s="238"/>
      <c r="FS1363" s="238"/>
      <c r="FT1363" s="238"/>
      <c r="FU1363" s="238"/>
      <c r="FV1363" s="238"/>
      <c r="FW1363" s="238"/>
      <c r="FX1363" s="238"/>
      <c r="FY1363" s="238"/>
      <c r="FZ1363" s="238"/>
      <c r="GA1363" s="238"/>
      <c r="GB1363" s="238"/>
      <c r="GC1363" s="238"/>
      <c r="GD1363" s="238"/>
      <c r="GE1363" s="238"/>
      <c r="GF1363" s="238"/>
      <c r="GG1363" s="238"/>
      <c r="GH1363" s="238"/>
      <c r="GI1363" s="238"/>
      <c r="GJ1363" s="238"/>
      <c r="GK1363" s="238"/>
      <c r="GL1363" s="238"/>
      <c r="GM1363" s="238"/>
      <c r="GN1363" s="238"/>
      <c r="GO1363" s="238"/>
      <c r="GP1363" s="238"/>
      <c r="GQ1363" s="238"/>
      <c r="GR1363" s="238"/>
      <c r="GS1363" s="238"/>
      <c r="GT1363" s="238"/>
      <c r="GU1363" s="238"/>
      <c r="GV1363" s="238"/>
      <c r="GW1363" s="238"/>
      <c r="GX1363" s="238"/>
      <c r="GY1363" s="238"/>
      <c r="GZ1363" s="238"/>
      <c r="HA1363" s="238"/>
      <c r="HB1363" s="238"/>
      <c r="HC1363" s="238"/>
      <c r="HD1363" s="238"/>
      <c r="HE1363" s="238"/>
      <c r="HF1363" s="238"/>
      <c r="HG1363" s="238"/>
      <c r="HH1363" s="238"/>
      <c r="HI1363" s="238"/>
      <c r="HJ1363" s="238"/>
      <c r="HK1363" s="238"/>
      <c r="HL1363" s="238"/>
      <c r="HM1363" s="238"/>
      <c r="HN1363" s="238"/>
      <c r="HO1363" s="238"/>
      <c r="HP1363" s="238"/>
      <c r="HQ1363" s="238"/>
      <c r="HR1363" s="238"/>
      <c r="HS1363" s="238"/>
      <c r="HT1363" s="238"/>
      <c r="HU1363" s="238"/>
      <c r="HV1363" s="238"/>
      <c r="HW1363" s="238"/>
      <c r="HX1363" s="238"/>
      <c r="HY1363" s="238"/>
      <c r="HZ1363" s="238"/>
      <c r="IA1363" s="238"/>
      <c r="IB1363" s="238"/>
      <c r="IC1363" s="238"/>
      <c r="ID1363" s="238"/>
      <c r="IE1363" s="238"/>
      <c r="IF1363" s="238"/>
      <c r="IG1363" s="238"/>
      <c r="IH1363" s="238"/>
      <c r="II1363" s="238"/>
      <c r="IJ1363" s="238"/>
      <c r="IK1363" s="238"/>
      <c r="IL1363" s="238"/>
      <c r="IM1363" s="238"/>
      <c r="IN1363" s="238"/>
      <c r="IO1363" s="238"/>
      <c r="IP1363" s="238"/>
      <c r="IQ1363" s="238"/>
      <c r="IR1363" s="238"/>
      <c r="IS1363" s="238"/>
      <c r="IT1363" s="238"/>
      <c r="IU1363" s="238"/>
      <c r="IV1363" s="238"/>
      <c r="IW1363" s="238"/>
      <c r="IX1363" s="238"/>
      <c r="IY1363" s="238"/>
      <c r="IZ1363" s="238"/>
      <c r="JA1363" s="238"/>
      <c r="JB1363" s="238"/>
      <c r="JC1363" s="238"/>
      <c r="JD1363" s="238"/>
      <c r="JE1363" s="238"/>
      <c r="JF1363" s="238"/>
      <c r="JG1363" s="238"/>
      <c r="JH1363" s="238"/>
    </row>
    <row r="1364" spans="1:268" s="791" customFormat="1" ht="38.1" customHeight="1" x14ac:dyDescent="0.25">
      <c r="A1364" s="738">
        <v>1</v>
      </c>
      <c r="B1364" s="1744">
        <v>1</v>
      </c>
      <c r="C1364" s="1197" t="s">
        <v>165</v>
      </c>
      <c r="D1364" s="1197"/>
      <c r="E1364" s="1293"/>
      <c r="F1364" s="1479">
        <f>F1331+F1298</f>
        <v>71459</v>
      </c>
      <c r="G1364" s="1294">
        <f>G1331+G1298</f>
        <v>29774</v>
      </c>
      <c r="H1364" s="1294">
        <f>H1331+H1298</f>
        <v>32590.592899408286</v>
      </c>
      <c r="I1364" s="1294">
        <f>H1364/G1364*100</f>
        <v>109.45990763554876</v>
      </c>
      <c r="J1364" s="1449"/>
      <c r="K1364" s="1449"/>
      <c r="L1364" s="1450"/>
      <c r="M1364" s="1450"/>
      <c r="N1364" s="1450"/>
      <c r="O1364" s="1450"/>
      <c r="P1364" s="1450"/>
      <c r="Q1364" s="1450"/>
      <c r="R1364" s="1478">
        <f t="shared" ref="R1364:AB1364" si="959">R1298+R1330</f>
        <v>64700.69369</v>
      </c>
      <c r="S1364" s="1478">
        <f t="shared" si="959"/>
        <v>64700.69369</v>
      </c>
      <c r="T1364" s="1478">
        <f t="shared" si="959"/>
        <v>64700.69369</v>
      </c>
      <c r="U1364" s="1478">
        <f t="shared" si="959"/>
        <v>64700.69369</v>
      </c>
      <c r="V1364" s="1478">
        <f t="shared" ref="V1364" si="960">V1298+V1330</f>
        <v>64700.69369</v>
      </c>
      <c r="W1364" s="1478">
        <f t="shared" si="959"/>
        <v>26958.622370833335</v>
      </c>
      <c r="X1364" s="1478">
        <f t="shared" si="959"/>
        <v>27267.72496</v>
      </c>
      <c r="Y1364" s="1478">
        <f t="shared" si="959"/>
        <v>0</v>
      </c>
      <c r="Z1364" s="1478">
        <f t="shared" si="959"/>
        <v>309.10258916666521</v>
      </c>
      <c r="AA1364" s="1478">
        <f t="shared" si="959"/>
        <v>-426.11932000000007</v>
      </c>
      <c r="AB1364" s="1478">
        <f t="shared" si="959"/>
        <v>26841.605639999998</v>
      </c>
      <c r="AC1364" s="1294">
        <f>AC1331+AC1298</f>
        <v>221</v>
      </c>
      <c r="AD1364" s="1478">
        <f>AD1298+AD1330</f>
        <v>217096.37999999995</v>
      </c>
      <c r="AE1364" s="1478">
        <f>AE1298+AE1330</f>
        <v>217.09637999999995</v>
      </c>
      <c r="AF1364" s="2614"/>
      <c r="AG1364" s="767"/>
      <c r="AH1364" s="238"/>
      <c r="AI1364" s="238"/>
      <c r="AJ1364" s="238"/>
      <c r="AK1364" s="238"/>
      <c r="AL1364" s="238"/>
      <c r="AM1364" s="238"/>
      <c r="AN1364" s="238"/>
      <c r="AO1364" s="238"/>
      <c r="AP1364" s="238"/>
      <c r="AQ1364" s="238"/>
      <c r="AR1364" s="238"/>
      <c r="AS1364" s="238"/>
      <c r="AT1364" s="238"/>
      <c r="AU1364" s="238"/>
      <c r="AV1364" s="238"/>
      <c r="AW1364" s="238"/>
      <c r="AX1364" s="238"/>
      <c r="AY1364" s="238"/>
      <c r="AZ1364" s="238"/>
      <c r="BA1364" s="238"/>
      <c r="BB1364" s="238"/>
      <c r="BC1364" s="238"/>
      <c r="BD1364" s="238"/>
      <c r="BE1364" s="238"/>
      <c r="BF1364" s="238"/>
      <c r="BG1364" s="238"/>
      <c r="BH1364" s="238"/>
      <c r="BI1364" s="238"/>
      <c r="BJ1364" s="238"/>
      <c r="BK1364" s="238"/>
      <c r="BL1364" s="238"/>
      <c r="BM1364" s="238"/>
      <c r="BN1364" s="238"/>
      <c r="BO1364" s="238"/>
      <c r="BP1364" s="238"/>
      <c r="BQ1364" s="238"/>
      <c r="BR1364" s="238"/>
      <c r="BS1364" s="238"/>
      <c r="BT1364" s="238"/>
      <c r="BU1364" s="238"/>
      <c r="BV1364" s="238"/>
      <c r="BW1364" s="238"/>
      <c r="BX1364" s="238"/>
      <c r="BY1364" s="238"/>
      <c r="BZ1364" s="238"/>
      <c r="CA1364" s="238"/>
      <c r="CB1364" s="238"/>
      <c r="CC1364" s="238"/>
      <c r="CD1364" s="238"/>
      <c r="CE1364" s="238"/>
      <c r="CF1364" s="238"/>
      <c r="CG1364" s="238"/>
      <c r="CH1364" s="238"/>
      <c r="CI1364" s="238"/>
      <c r="CJ1364" s="238"/>
      <c r="CK1364" s="238"/>
      <c r="CL1364" s="238"/>
      <c r="CM1364" s="238"/>
      <c r="CN1364" s="238"/>
      <c r="CO1364" s="238"/>
      <c r="CP1364" s="238"/>
      <c r="CQ1364" s="238"/>
      <c r="CR1364" s="238"/>
      <c r="CS1364" s="238"/>
      <c r="CT1364" s="238"/>
      <c r="CU1364" s="238"/>
      <c r="CV1364" s="238"/>
      <c r="CW1364" s="238"/>
      <c r="CX1364" s="238"/>
      <c r="CY1364" s="238"/>
      <c r="CZ1364" s="238"/>
      <c r="DA1364" s="238"/>
      <c r="DB1364" s="238"/>
      <c r="DC1364" s="238"/>
      <c r="DD1364" s="238"/>
      <c r="DE1364" s="238"/>
      <c r="DF1364" s="238"/>
      <c r="DG1364" s="238"/>
      <c r="DH1364" s="238"/>
      <c r="DI1364" s="238"/>
      <c r="DJ1364" s="238"/>
      <c r="DK1364" s="238"/>
      <c r="DL1364" s="238"/>
      <c r="DM1364" s="238"/>
      <c r="DN1364" s="238"/>
      <c r="DO1364" s="238"/>
      <c r="DP1364" s="238"/>
      <c r="DQ1364" s="238"/>
      <c r="DR1364" s="238"/>
      <c r="DS1364" s="238"/>
      <c r="DT1364" s="238"/>
      <c r="DU1364" s="238"/>
      <c r="DV1364" s="238"/>
      <c r="DW1364" s="238"/>
      <c r="DX1364" s="238"/>
      <c r="DY1364" s="238"/>
      <c r="DZ1364" s="238"/>
      <c r="EA1364" s="238"/>
      <c r="EB1364" s="238"/>
      <c r="EC1364" s="238"/>
      <c r="ED1364" s="238"/>
      <c r="EE1364" s="238"/>
      <c r="EF1364" s="238"/>
      <c r="EG1364" s="238"/>
      <c r="EH1364" s="238"/>
      <c r="EI1364" s="238"/>
      <c r="EJ1364" s="238"/>
      <c r="EK1364" s="238"/>
      <c r="EL1364" s="238"/>
      <c r="EM1364" s="238"/>
      <c r="EN1364" s="238"/>
      <c r="EO1364" s="238"/>
      <c r="EP1364" s="238"/>
      <c r="EQ1364" s="238"/>
      <c r="ER1364" s="238"/>
      <c r="ES1364" s="238"/>
      <c r="ET1364" s="238"/>
      <c r="EU1364" s="238"/>
      <c r="EV1364" s="238"/>
      <c r="EW1364" s="238"/>
      <c r="EX1364" s="238"/>
      <c r="EY1364" s="238"/>
      <c r="EZ1364" s="238"/>
      <c r="FA1364" s="238"/>
      <c r="FB1364" s="238"/>
      <c r="FC1364" s="238"/>
      <c r="FD1364" s="238"/>
      <c r="FE1364" s="238"/>
      <c r="FF1364" s="238"/>
      <c r="FG1364" s="238"/>
      <c r="FH1364" s="238"/>
      <c r="FI1364" s="238"/>
      <c r="FJ1364" s="238"/>
      <c r="FK1364" s="238"/>
      <c r="FL1364" s="238"/>
      <c r="FM1364" s="238"/>
      <c r="FN1364" s="238"/>
      <c r="FO1364" s="238"/>
      <c r="FP1364" s="238"/>
      <c r="FQ1364" s="238"/>
      <c r="FR1364" s="238"/>
      <c r="FS1364" s="238"/>
      <c r="FT1364" s="238"/>
      <c r="FU1364" s="238"/>
      <c r="FV1364" s="238"/>
      <c r="FW1364" s="238"/>
      <c r="FX1364" s="238"/>
      <c r="FY1364" s="238"/>
      <c r="FZ1364" s="238"/>
      <c r="GA1364" s="238"/>
      <c r="GB1364" s="238"/>
      <c r="GC1364" s="238"/>
      <c r="GD1364" s="238"/>
      <c r="GE1364" s="238"/>
      <c r="GF1364" s="238"/>
      <c r="GG1364" s="238"/>
      <c r="GH1364" s="238"/>
      <c r="GI1364" s="238"/>
      <c r="GJ1364" s="238"/>
      <c r="GK1364" s="238"/>
      <c r="GL1364" s="238"/>
      <c r="GM1364" s="238"/>
      <c r="GN1364" s="238"/>
      <c r="GO1364" s="238"/>
      <c r="GP1364" s="238"/>
      <c r="GQ1364" s="238"/>
      <c r="GR1364" s="238"/>
      <c r="GS1364" s="238"/>
      <c r="GT1364" s="238"/>
      <c r="GU1364" s="238"/>
      <c r="GV1364" s="238"/>
      <c r="GW1364" s="238"/>
      <c r="GX1364" s="238"/>
      <c r="GY1364" s="238"/>
      <c r="GZ1364" s="238"/>
      <c r="HA1364" s="238"/>
      <c r="HB1364" s="238"/>
      <c r="HC1364" s="238"/>
      <c r="HD1364" s="238"/>
      <c r="HE1364" s="238"/>
      <c r="HF1364" s="238"/>
      <c r="HG1364" s="238"/>
      <c r="HH1364" s="238"/>
      <c r="HI1364" s="238"/>
      <c r="HJ1364" s="238"/>
      <c r="HK1364" s="238"/>
      <c r="HL1364" s="238"/>
      <c r="HM1364" s="238"/>
      <c r="HN1364" s="238"/>
      <c r="HO1364" s="238"/>
      <c r="HP1364" s="238"/>
      <c r="HQ1364" s="238"/>
      <c r="HR1364" s="238"/>
      <c r="HS1364" s="238"/>
      <c r="HT1364" s="238"/>
      <c r="HU1364" s="238"/>
      <c r="HV1364" s="238"/>
      <c r="HW1364" s="238"/>
      <c r="HX1364" s="238"/>
      <c r="HY1364" s="238"/>
      <c r="HZ1364" s="238"/>
      <c r="IA1364" s="238"/>
      <c r="IB1364" s="238"/>
      <c r="IC1364" s="238"/>
      <c r="ID1364" s="238"/>
      <c r="IE1364" s="238"/>
      <c r="IF1364" s="238"/>
      <c r="IG1364" s="238"/>
      <c r="IH1364" s="238"/>
      <c r="II1364" s="238"/>
      <c r="IJ1364" s="238"/>
      <c r="IK1364" s="238"/>
      <c r="IL1364" s="238"/>
      <c r="IM1364" s="238"/>
      <c r="IN1364" s="238"/>
      <c r="IO1364" s="238"/>
      <c r="IP1364" s="238"/>
      <c r="IQ1364" s="238"/>
      <c r="IR1364" s="238"/>
      <c r="IS1364" s="238"/>
      <c r="IT1364" s="238"/>
      <c r="IU1364" s="238"/>
      <c r="IV1364" s="238"/>
      <c r="IW1364" s="238"/>
      <c r="IX1364" s="238"/>
      <c r="IY1364" s="238"/>
      <c r="IZ1364" s="238"/>
      <c r="JA1364" s="238"/>
      <c r="JB1364" s="238"/>
      <c r="JC1364" s="238"/>
      <c r="JD1364" s="238"/>
      <c r="JE1364" s="238"/>
      <c r="JF1364" s="238"/>
      <c r="JG1364" s="238"/>
      <c r="JH1364" s="238"/>
    </row>
    <row r="1365" spans="1:268" s="791" customFormat="1" ht="21.75" customHeight="1" x14ac:dyDescent="0.25">
      <c r="A1365" s="738">
        <v>1</v>
      </c>
      <c r="B1365" s="1744">
        <v>1</v>
      </c>
      <c r="C1365" s="1519" t="s">
        <v>14</v>
      </c>
      <c r="D1365" s="1519"/>
      <c r="E1365" s="1185"/>
      <c r="F1365" s="2257"/>
      <c r="G1365" s="1186"/>
      <c r="H1365" s="1186"/>
      <c r="I1365" s="1356"/>
      <c r="J1365" s="1449"/>
      <c r="K1365" s="1449"/>
      <c r="L1365" s="1450"/>
      <c r="M1365" s="1450"/>
      <c r="N1365" s="1450"/>
      <c r="O1365" s="1450"/>
      <c r="P1365" s="1450"/>
      <c r="Q1365" s="1450"/>
      <c r="R1365" s="1478"/>
      <c r="S1365" s="1478"/>
      <c r="T1365" s="1478"/>
      <c r="U1365" s="1478"/>
      <c r="V1365" s="1478"/>
      <c r="W1365" s="1617"/>
      <c r="X1365" s="1478"/>
      <c r="Y1365" s="1478"/>
      <c r="Z1365" s="1478"/>
      <c r="AA1365" s="1524"/>
      <c r="AB1365" s="1478"/>
      <c r="AC1365" s="1186"/>
      <c r="AD1365" s="1478"/>
      <c r="AE1365" s="1478"/>
      <c r="AF1365" s="2614"/>
      <c r="AG1365" s="767"/>
      <c r="AH1365" s="238"/>
      <c r="AI1365" s="238"/>
      <c r="AJ1365" s="238"/>
      <c r="AK1365" s="238"/>
      <c r="AL1365" s="238"/>
      <c r="AM1365" s="238"/>
      <c r="AN1365" s="238"/>
      <c r="AO1365" s="238"/>
      <c r="AP1365" s="238"/>
      <c r="AQ1365" s="238"/>
      <c r="AR1365" s="238"/>
      <c r="AS1365" s="238"/>
      <c r="AT1365" s="238"/>
      <c r="AU1365" s="238"/>
      <c r="AV1365" s="238"/>
      <c r="AW1365" s="238"/>
      <c r="AX1365" s="238"/>
      <c r="AY1365" s="238"/>
      <c r="AZ1365" s="238"/>
      <c r="BA1365" s="238"/>
      <c r="BB1365" s="238"/>
      <c r="BC1365" s="238"/>
      <c r="BD1365" s="238"/>
      <c r="BE1365" s="238"/>
      <c r="BF1365" s="238"/>
      <c r="BG1365" s="238"/>
      <c r="BH1365" s="238"/>
      <c r="BI1365" s="238"/>
      <c r="BJ1365" s="238"/>
      <c r="BK1365" s="238"/>
      <c r="BL1365" s="238"/>
      <c r="BM1365" s="238"/>
      <c r="BN1365" s="238"/>
      <c r="BO1365" s="238"/>
      <c r="BP1365" s="238"/>
      <c r="BQ1365" s="238"/>
      <c r="BR1365" s="238"/>
      <c r="BS1365" s="238"/>
      <c r="BT1365" s="238"/>
      <c r="BU1365" s="238"/>
      <c r="BV1365" s="238"/>
      <c r="BW1365" s="238"/>
      <c r="BX1365" s="238"/>
      <c r="BY1365" s="238"/>
      <c r="BZ1365" s="238"/>
      <c r="CA1365" s="238"/>
      <c r="CB1365" s="238"/>
      <c r="CC1365" s="238"/>
      <c r="CD1365" s="238"/>
      <c r="CE1365" s="238"/>
      <c r="CF1365" s="238"/>
      <c r="CG1365" s="238"/>
      <c r="CH1365" s="238"/>
      <c r="CI1365" s="238"/>
      <c r="CJ1365" s="238"/>
      <c r="CK1365" s="238"/>
      <c r="CL1365" s="238"/>
      <c r="CM1365" s="238"/>
      <c r="CN1365" s="238"/>
      <c r="CO1365" s="238"/>
      <c r="CP1365" s="238"/>
      <c r="CQ1365" s="238"/>
      <c r="CR1365" s="238"/>
      <c r="CS1365" s="238"/>
      <c r="CT1365" s="238"/>
      <c r="CU1365" s="238"/>
      <c r="CV1365" s="238"/>
      <c r="CW1365" s="238"/>
      <c r="CX1365" s="238"/>
      <c r="CY1365" s="238"/>
      <c r="CZ1365" s="238"/>
      <c r="DA1365" s="238"/>
      <c r="DB1365" s="238"/>
      <c r="DC1365" s="238"/>
      <c r="DD1365" s="238"/>
      <c r="DE1365" s="238"/>
      <c r="DF1365" s="238"/>
      <c r="DG1365" s="238"/>
      <c r="DH1365" s="238"/>
      <c r="DI1365" s="238"/>
      <c r="DJ1365" s="238"/>
      <c r="DK1365" s="238"/>
      <c r="DL1365" s="238"/>
      <c r="DM1365" s="238"/>
      <c r="DN1365" s="238"/>
      <c r="DO1365" s="238"/>
      <c r="DP1365" s="238"/>
      <c r="DQ1365" s="238"/>
      <c r="DR1365" s="238"/>
      <c r="DS1365" s="238"/>
      <c r="DT1365" s="238"/>
      <c r="DU1365" s="238"/>
      <c r="DV1365" s="238"/>
      <c r="DW1365" s="238"/>
      <c r="DX1365" s="238"/>
      <c r="DY1365" s="238"/>
      <c r="DZ1365" s="238"/>
      <c r="EA1365" s="238"/>
      <c r="EB1365" s="238"/>
      <c r="EC1365" s="238"/>
      <c r="ED1365" s="238"/>
      <c r="EE1365" s="238"/>
      <c r="EF1365" s="238"/>
      <c r="EG1365" s="238"/>
      <c r="EH1365" s="238"/>
      <c r="EI1365" s="238"/>
      <c r="EJ1365" s="238"/>
      <c r="EK1365" s="238"/>
      <c r="EL1365" s="238"/>
      <c r="EM1365" s="238"/>
      <c r="EN1365" s="238"/>
      <c r="EO1365" s="238"/>
      <c r="EP1365" s="238"/>
      <c r="EQ1365" s="238"/>
      <c r="ER1365" s="238"/>
      <c r="ES1365" s="238"/>
      <c r="ET1365" s="238"/>
      <c r="EU1365" s="238"/>
      <c r="EV1365" s="238"/>
      <c r="EW1365" s="238"/>
      <c r="EX1365" s="238"/>
      <c r="EY1365" s="238"/>
      <c r="EZ1365" s="238"/>
      <c r="FA1365" s="238"/>
      <c r="FB1365" s="238"/>
      <c r="FC1365" s="238"/>
      <c r="FD1365" s="238"/>
      <c r="FE1365" s="238"/>
      <c r="FF1365" s="238"/>
      <c r="FG1365" s="238"/>
      <c r="FH1365" s="238"/>
      <c r="FI1365" s="238"/>
      <c r="FJ1365" s="238"/>
      <c r="FK1365" s="238"/>
      <c r="FL1365" s="238"/>
      <c r="FM1365" s="238"/>
      <c r="FN1365" s="238"/>
      <c r="FO1365" s="238"/>
      <c r="FP1365" s="238"/>
      <c r="FQ1365" s="238"/>
      <c r="FR1365" s="238"/>
      <c r="FS1365" s="238"/>
      <c r="FT1365" s="238"/>
      <c r="FU1365" s="238"/>
      <c r="FV1365" s="238"/>
      <c r="FW1365" s="238"/>
      <c r="FX1365" s="238"/>
      <c r="FY1365" s="238"/>
      <c r="FZ1365" s="238"/>
      <c r="GA1365" s="238"/>
      <c r="GB1365" s="238"/>
      <c r="GC1365" s="238"/>
      <c r="GD1365" s="238"/>
      <c r="GE1365" s="238"/>
      <c r="GF1365" s="238"/>
      <c r="GG1365" s="238"/>
      <c r="GH1365" s="238"/>
      <c r="GI1365" s="238"/>
      <c r="GJ1365" s="238"/>
      <c r="GK1365" s="238"/>
      <c r="GL1365" s="238"/>
      <c r="GM1365" s="238"/>
      <c r="GN1365" s="238"/>
      <c r="GO1365" s="238"/>
      <c r="GP1365" s="238"/>
      <c r="GQ1365" s="238"/>
      <c r="GR1365" s="238"/>
      <c r="GS1365" s="238"/>
      <c r="GT1365" s="238"/>
      <c r="GU1365" s="238"/>
      <c r="GV1365" s="238"/>
      <c r="GW1365" s="238"/>
      <c r="GX1365" s="238"/>
      <c r="GY1365" s="238"/>
      <c r="GZ1365" s="238"/>
      <c r="HA1365" s="238"/>
      <c r="HB1365" s="238"/>
      <c r="HC1365" s="238"/>
      <c r="HD1365" s="238"/>
      <c r="HE1365" s="238"/>
      <c r="HF1365" s="238"/>
      <c r="HG1365" s="238"/>
      <c r="HH1365" s="238"/>
      <c r="HI1365" s="238"/>
      <c r="HJ1365" s="238"/>
      <c r="HK1365" s="238"/>
      <c r="HL1365" s="238"/>
      <c r="HM1365" s="238"/>
      <c r="HN1365" s="238"/>
      <c r="HO1365" s="238"/>
      <c r="HP1365" s="238"/>
      <c r="HQ1365" s="238"/>
      <c r="HR1365" s="238"/>
      <c r="HS1365" s="238"/>
      <c r="HT1365" s="238"/>
      <c r="HU1365" s="238"/>
      <c r="HV1365" s="238"/>
      <c r="HW1365" s="238"/>
      <c r="HX1365" s="238"/>
      <c r="HY1365" s="238"/>
      <c r="HZ1365" s="238"/>
      <c r="IA1365" s="238"/>
      <c r="IB1365" s="238"/>
      <c r="IC1365" s="238"/>
      <c r="ID1365" s="238"/>
      <c r="IE1365" s="238"/>
      <c r="IF1365" s="238"/>
      <c r="IG1365" s="238"/>
      <c r="IH1365" s="238"/>
      <c r="II1365" s="238"/>
      <c r="IJ1365" s="238"/>
      <c r="IK1365" s="238"/>
      <c r="IL1365" s="238"/>
      <c r="IM1365" s="238"/>
      <c r="IN1365" s="238"/>
      <c r="IO1365" s="238"/>
      <c r="IP1365" s="238"/>
      <c r="IQ1365" s="238"/>
      <c r="IR1365" s="238"/>
      <c r="IS1365" s="238"/>
      <c r="IT1365" s="238"/>
      <c r="IU1365" s="238"/>
      <c r="IV1365" s="238"/>
      <c r="IW1365" s="238"/>
      <c r="IX1365" s="238"/>
      <c r="IY1365" s="238"/>
      <c r="IZ1365" s="238"/>
      <c r="JA1365" s="238"/>
      <c r="JB1365" s="238"/>
      <c r="JC1365" s="238"/>
      <c r="JD1365" s="238"/>
      <c r="JE1365" s="238"/>
      <c r="JF1365" s="238"/>
      <c r="JG1365" s="238"/>
      <c r="JH1365" s="238"/>
    </row>
    <row r="1366" spans="1:268" s="791" customFormat="1" ht="33.75" customHeight="1" x14ac:dyDescent="0.25">
      <c r="A1366" s="738">
        <v>1</v>
      </c>
      <c r="B1366" s="1744">
        <v>1</v>
      </c>
      <c r="C1366" s="1293" t="s">
        <v>198</v>
      </c>
      <c r="D1366" s="1293"/>
      <c r="E1366" s="1185"/>
      <c r="F1366" s="2257">
        <f>F1320+F1283+F1272</f>
        <v>66315</v>
      </c>
      <c r="G1366" s="1186">
        <f>G1320+G1283+G1272</f>
        <v>27631</v>
      </c>
      <c r="H1366" s="1186">
        <f>H1320+H1283+H1272</f>
        <v>30784.233640149025</v>
      </c>
      <c r="I1366" s="1356">
        <f>H1366/G1366*100</f>
        <v>111.41194180503429</v>
      </c>
      <c r="J1366" s="1449"/>
      <c r="K1366" s="1449"/>
      <c r="L1366" s="1450"/>
      <c r="M1366" s="1450"/>
      <c r="N1366" s="1450"/>
      <c r="O1366" s="1450"/>
      <c r="P1366" s="1450"/>
      <c r="Q1366" s="1450"/>
      <c r="R1366" s="1478"/>
      <c r="S1366" s="1478"/>
      <c r="T1366" s="1478"/>
      <c r="U1366" s="1478"/>
      <c r="V1366" s="1478"/>
      <c r="W1366" s="1617"/>
      <c r="X1366" s="1478"/>
      <c r="Y1366" s="1478"/>
      <c r="Z1366" s="1478"/>
      <c r="AA1366" s="1524"/>
      <c r="AB1366" s="1478"/>
      <c r="AC1366" s="1186">
        <f>AC1320+AC1283+AC1272</f>
        <v>181.07407407407408</v>
      </c>
      <c r="AD1366" s="1186">
        <f>AD1320+AD1283+AD1272</f>
        <v>150346.84000000003</v>
      </c>
      <c r="AE1366" s="1186">
        <f>AE1320+AE1283+AE1272</f>
        <v>150.34684000000001</v>
      </c>
      <c r="AF1366" s="2614"/>
      <c r="AG1366" s="767"/>
      <c r="AH1366" s="238"/>
      <c r="AI1366" s="238"/>
      <c r="AJ1366" s="238"/>
      <c r="AK1366" s="238"/>
      <c r="AL1366" s="238"/>
      <c r="AM1366" s="238"/>
      <c r="AN1366" s="238"/>
      <c r="AO1366" s="238"/>
      <c r="AP1366" s="238"/>
      <c r="AQ1366" s="238"/>
      <c r="AR1366" s="238"/>
      <c r="AS1366" s="238"/>
      <c r="AT1366" s="238"/>
      <c r="AU1366" s="238"/>
      <c r="AV1366" s="238"/>
      <c r="AW1366" s="238"/>
      <c r="AX1366" s="238"/>
      <c r="AY1366" s="238"/>
      <c r="AZ1366" s="238"/>
      <c r="BA1366" s="238"/>
      <c r="BB1366" s="238"/>
      <c r="BC1366" s="238"/>
      <c r="BD1366" s="238"/>
      <c r="BE1366" s="238"/>
      <c r="BF1366" s="238"/>
      <c r="BG1366" s="238"/>
      <c r="BH1366" s="238"/>
      <c r="BI1366" s="238"/>
      <c r="BJ1366" s="238"/>
      <c r="BK1366" s="238"/>
      <c r="BL1366" s="238"/>
      <c r="BM1366" s="238"/>
      <c r="BN1366" s="238"/>
      <c r="BO1366" s="238"/>
      <c r="BP1366" s="238"/>
      <c r="BQ1366" s="238"/>
      <c r="BR1366" s="238"/>
      <c r="BS1366" s="238"/>
      <c r="BT1366" s="238"/>
      <c r="BU1366" s="238"/>
      <c r="BV1366" s="238"/>
      <c r="BW1366" s="238"/>
      <c r="BX1366" s="238"/>
      <c r="BY1366" s="238"/>
      <c r="BZ1366" s="238"/>
      <c r="CA1366" s="238"/>
      <c r="CB1366" s="238"/>
      <c r="CC1366" s="238"/>
      <c r="CD1366" s="238"/>
      <c r="CE1366" s="238"/>
      <c r="CF1366" s="238"/>
      <c r="CG1366" s="238"/>
      <c r="CH1366" s="238"/>
      <c r="CI1366" s="238"/>
      <c r="CJ1366" s="238"/>
      <c r="CK1366" s="238"/>
      <c r="CL1366" s="238"/>
      <c r="CM1366" s="238"/>
      <c r="CN1366" s="238"/>
      <c r="CO1366" s="238"/>
      <c r="CP1366" s="238"/>
      <c r="CQ1366" s="238"/>
      <c r="CR1366" s="238"/>
      <c r="CS1366" s="238"/>
      <c r="CT1366" s="238"/>
      <c r="CU1366" s="238"/>
      <c r="CV1366" s="238"/>
      <c r="CW1366" s="238"/>
      <c r="CX1366" s="238"/>
      <c r="CY1366" s="238"/>
      <c r="CZ1366" s="238"/>
      <c r="DA1366" s="238"/>
      <c r="DB1366" s="238"/>
      <c r="DC1366" s="238"/>
      <c r="DD1366" s="238"/>
      <c r="DE1366" s="238"/>
      <c r="DF1366" s="238"/>
      <c r="DG1366" s="238"/>
      <c r="DH1366" s="238"/>
      <c r="DI1366" s="238"/>
      <c r="DJ1366" s="238"/>
      <c r="DK1366" s="238"/>
      <c r="DL1366" s="238"/>
      <c r="DM1366" s="238"/>
      <c r="DN1366" s="238"/>
      <c r="DO1366" s="238"/>
      <c r="DP1366" s="238"/>
      <c r="DQ1366" s="238"/>
      <c r="DR1366" s="238"/>
      <c r="DS1366" s="238"/>
      <c r="DT1366" s="238"/>
      <c r="DU1366" s="238"/>
      <c r="DV1366" s="238"/>
      <c r="DW1366" s="238"/>
      <c r="DX1366" s="238"/>
      <c r="DY1366" s="238"/>
      <c r="DZ1366" s="238"/>
      <c r="EA1366" s="238"/>
      <c r="EB1366" s="238"/>
      <c r="EC1366" s="238"/>
      <c r="ED1366" s="238"/>
      <c r="EE1366" s="238"/>
      <c r="EF1366" s="238"/>
      <c r="EG1366" s="238"/>
      <c r="EH1366" s="238"/>
      <c r="EI1366" s="238"/>
      <c r="EJ1366" s="238"/>
      <c r="EK1366" s="238"/>
      <c r="EL1366" s="238"/>
      <c r="EM1366" s="238"/>
      <c r="EN1366" s="238"/>
      <c r="EO1366" s="238"/>
      <c r="EP1366" s="238"/>
      <c r="EQ1366" s="238"/>
      <c r="ER1366" s="238"/>
      <c r="ES1366" s="238"/>
      <c r="ET1366" s="238"/>
      <c r="EU1366" s="238"/>
      <c r="EV1366" s="238"/>
      <c r="EW1366" s="238"/>
      <c r="EX1366" s="238"/>
      <c r="EY1366" s="238"/>
      <c r="EZ1366" s="238"/>
      <c r="FA1366" s="238"/>
      <c r="FB1366" s="238"/>
      <c r="FC1366" s="238"/>
      <c r="FD1366" s="238"/>
      <c r="FE1366" s="238"/>
      <c r="FF1366" s="238"/>
      <c r="FG1366" s="238"/>
      <c r="FH1366" s="238"/>
      <c r="FI1366" s="238"/>
      <c r="FJ1366" s="238"/>
      <c r="FK1366" s="238"/>
      <c r="FL1366" s="238"/>
      <c r="FM1366" s="238"/>
      <c r="FN1366" s="238"/>
      <c r="FO1366" s="238"/>
      <c r="FP1366" s="238"/>
      <c r="FQ1366" s="238"/>
      <c r="FR1366" s="238"/>
      <c r="FS1366" s="238"/>
      <c r="FT1366" s="238"/>
      <c r="FU1366" s="238"/>
      <c r="FV1366" s="238"/>
      <c r="FW1366" s="238"/>
      <c r="FX1366" s="238"/>
      <c r="FY1366" s="238"/>
      <c r="FZ1366" s="238"/>
      <c r="GA1366" s="238"/>
      <c r="GB1366" s="238"/>
      <c r="GC1366" s="238"/>
      <c r="GD1366" s="238"/>
      <c r="GE1366" s="238"/>
      <c r="GF1366" s="238"/>
      <c r="GG1366" s="238"/>
      <c r="GH1366" s="238"/>
      <c r="GI1366" s="238"/>
      <c r="GJ1366" s="238"/>
      <c r="GK1366" s="238"/>
      <c r="GL1366" s="238"/>
      <c r="GM1366" s="238"/>
      <c r="GN1366" s="238"/>
      <c r="GO1366" s="238"/>
      <c r="GP1366" s="238"/>
      <c r="GQ1366" s="238"/>
      <c r="GR1366" s="238"/>
      <c r="GS1366" s="238"/>
      <c r="GT1366" s="238"/>
      <c r="GU1366" s="238"/>
      <c r="GV1366" s="238"/>
      <c r="GW1366" s="238"/>
      <c r="GX1366" s="238"/>
      <c r="GY1366" s="238"/>
      <c r="GZ1366" s="238"/>
      <c r="HA1366" s="238"/>
      <c r="HB1366" s="238"/>
      <c r="HC1366" s="238"/>
      <c r="HD1366" s="238"/>
      <c r="HE1366" s="238"/>
      <c r="HF1366" s="238"/>
      <c r="HG1366" s="238"/>
      <c r="HH1366" s="238"/>
      <c r="HI1366" s="238"/>
      <c r="HJ1366" s="238"/>
      <c r="HK1366" s="238"/>
      <c r="HL1366" s="238"/>
      <c r="HM1366" s="238"/>
      <c r="HN1366" s="238"/>
      <c r="HO1366" s="238"/>
      <c r="HP1366" s="238"/>
      <c r="HQ1366" s="238"/>
      <c r="HR1366" s="238"/>
      <c r="HS1366" s="238"/>
      <c r="HT1366" s="238"/>
      <c r="HU1366" s="238"/>
      <c r="HV1366" s="238"/>
      <c r="HW1366" s="238"/>
      <c r="HX1366" s="238"/>
      <c r="HY1366" s="238"/>
      <c r="HZ1366" s="238"/>
      <c r="IA1366" s="238"/>
      <c r="IB1366" s="238"/>
      <c r="IC1366" s="238"/>
      <c r="ID1366" s="238"/>
      <c r="IE1366" s="238"/>
      <c r="IF1366" s="238"/>
      <c r="IG1366" s="238"/>
      <c r="IH1366" s="238"/>
      <c r="II1366" s="238"/>
      <c r="IJ1366" s="238"/>
      <c r="IK1366" s="238"/>
      <c r="IL1366" s="238"/>
      <c r="IM1366" s="238"/>
      <c r="IN1366" s="238"/>
      <c r="IO1366" s="238"/>
      <c r="IP1366" s="238"/>
      <c r="IQ1366" s="238"/>
      <c r="IR1366" s="238"/>
      <c r="IS1366" s="238"/>
      <c r="IT1366" s="238"/>
      <c r="IU1366" s="238"/>
      <c r="IV1366" s="238"/>
      <c r="IW1366" s="238"/>
      <c r="IX1366" s="238"/>
      <c r="IY1366" s="238"/>
      <c r="IZ1366" s="238"/>
      <c r="JA1366" s="238"/>
      <c r="JB1366" s="238"/>
      <c r="JC1366" s="238"/>
      <c r="JD1366" s="238"/>
      <c r="JE1366" s="238"/>
      <c r="JF1366" s="238"/>
      <c r="JG1366" s="238"/>
      <c r="JH1366" s="238"/>
    </row>
    <row r="1367" spans="1:268" s="791" customFormat="1" ht="38.1" customHeight="1" x14ac:dyDescent="0.25">
      <c r="A1367" s="738">
        <v>1</v>
      </c>
      <c r="B1367" s="1744">
        <v>1</v>
      </c>
      <c r="C1367" s="1293" t="s">
        <v>157</v>
      </c>
      <c r="D1367" s="1293"/>
      <c r="E1367" s="1185"/>
      <c r="F1367" s="2257">
        <f>F1278</f>
        <v>86294.117647058825</v>
      </c>
      <c r="G1367" s="1186">
        <f>G1278</f>
        <v>35955.588235294119</v>
      </c>
      <c r="H1367" s="1186">
        <f>H1278</f>
        <v>39861.583529411764</v>
      </c>
      <c r="I1367" s="1356">
        <f>H1367/G1367*100</f>
        <v>110.86338865757592</v>
      </c>
      <c r="J1367" s="1449"/>
      <c r="K1367" s="1449"/>
      <c r="L1367" s="1450"/>
      <c r="M1367" s="1450"/>
      <c r="N1367" s="1450"/>
      <c r="O1367" s="1450"/>
      <c r="P1367" s="1450"/>
      <c r="Q1367" s="1450"/>
      <c r="R1367" s="1478"/>
      <c r="S1367" s="1478"/>
      <c r="T1367" s="1478"/>
      <c r="U1367" s="1478"/>
      <c r="V1367" s="1478"/>
      <c r="W1367" s="1617"/>
      <c r="X1367" s="1478"/>
      <c r="Y1367" s="1478"/>
      <c r="Z1367" s="1478"/>
      <c r="AA1367" s="1524"/>
      <c r="AB1367" s="1478"/>
      <c r="AC1367" s="1186">
        <f>AC1278</f>
        <v>1400.9258823529412</v>
      </c>
      <c r="AD1367" s="1186">
        <f>AD1278</f>
        <v>2257542.3199999989</v>
      </c>
      <c r="AE1367" s="1186">
        <f>AE1278</f>
        <v>2257.5423199999991</v>
      </c>
      <c r="AF1367" s="2614"/>
      <c r="AG1367" s="767"/>
      <c r="AH1367" s="238"/>
      <c r="AI1367" s="238"/>
      <c r="AJ1367" s="238"/>
      <c r="AK1367" s="238"/>
      <c r="AL1367" s="238"/>
      <c r="AM1367" s="238"/>
      <c r="AN1367" s="238"/>
      <c r="AO1367" s="238"/>
      <c r="AP1367" s="238"/>
      <c r="AQ1367" s="238"/>
      <c r="AR1367" s="238"/>
      <c r="AS1367" s="238"/>
      <c r="AT1367" s="238"/>
      <c r="AU1367" s="238"/>
      <c r="AV1367" s="238"/>
      <c r="AW1367" s="238"/>
      <c r="AX1367" s="238"/>
      <c r="AY1367" s="238"/>
      <c r="AZ1367" s="238"/>
      <c r="BA1367" s="238"/>
      <c r="BB1367" s="238"/>
      <c r="BC1367" s="238"/>
      <c r="BD1367" s="238"/>
      <c r="BE1367" s="238"/>
      <c r="BF1367" s="238"/>
      <c r="BG1367" s="238"/>
      <c r="BH1367" s="238"/>
      <c r="BI1367" s="238"/>
      <c r="BJ1367" s="238"/>
      <c r="BK1367" s="238"/>
      <c r="BL1367" s="238"/>
      <c r="BM1367" s="238"/>
      <c r="BN1367" s="238"/>
      <c r="BO1367" s="238"/>
      <c r="BP1367" s="238"/>
      <c r="BQ1367" s="238"/>
      <c r="BR1367" s="238"/>
      <c r="BS1367" s="238"/>
      <c r="BT1367" s="238"/>
      <c r="BU1367" s="238"/>
      <c r="BV1367" s="238"/>
      <c r="BW1367" s="238"/>
      <c r="BX1367" s="238"/>
      <c r="BY1367" s="238"/>
      <c r="BZ1367" s="238"/>
      <c r="CA1367" s="238"/>
      <c r="CB1367" s="238"/>
      <c r="CC1367" s="238"/>
      <c r="CD1367" s="238"/>
      <c r="CE1367" s="238"/>
      <c r="CF1367" s="238"/>
      <c r="CG1367" s="238"/>
      <c r="CH1367" s="238"/>
      <c r="CI1367" s="238"/>
      <c r="CJ1367" s="238"/>
      <c r="CK1367" s="238"/>
      <c r="CL1367" s="238"/>
      <c r="CM1367" s="238"/>
      <c r="CN1367" s="238"/>
      <c r="CO1367" s="238"/>
      <c r="CP1367" s="238"/>
      <c r="CQ1367" s="238"/>
      <c r="CR1367" s="238"/>
      <c r="CS1367" s="238"/>
      <c r="CT1367" s="238"/>
      <c r="CU1367" s="238"/>
      <c r="CV1367" s="238"/>
      <c r="CW1367" s="238"/>
      <c r="CX1367" s="238"/>
      <c r="CY1367" s="238"/>
      <c r="CZ1367" s="238"/>
      <c r="DA1367" s="238"/>
      <c r="DB1367" s="238"/>
      <c r="DC1367" s="238"/>
      <c r="DD1367" s="238"/>
      <c r="DE1367" s="238"/>
      <c r="DF1367" s="238"/>
      <c r="DG1367" s="238"/>
      <c r="DH1367" s="238"/>
      <c r="DI1367" s="238"/>
      <c r="DJ1367" s="238"/>
      <c r="DK1367" s="238"/>
      <c r="DL1367" s="238"/>
      <c r="DM1367" s="238"/>
      <c r="DN1367" s="238"/>
      <c r="DO1367" s="238"/>
      <c r="DP1367" s="238"/>
      <c r="DQ1367" s="238"/>
      <c r="DR1367" s="238"/>
      <c r="DS1367" s="238"/>
      <c r="DT1367" s="238"/>
      <c r="DU1367" s="238"/>
      <c r="DV1367" s="238"/>
      <c r="DW1367" s="238"/>
      <c r="DX1367" s="238"/>
      <c r="DY1367" s="238"/>
      <c r="DZ1367" s="238"/>
      <c r="EA1367" s="238"/>
      <c r="EB1367" s="238"/>
      <c r="EC1367" s="238"/>
      <c r="ED1367" s="238"/>
      <c r="EE1367" s="238"/>
      <c r="EF1367" s="238"/>
      <c r="EG1367" s="238"/>
      <c r="EH1367" s="238"/>
      <c r="EI1367" s="238"/>
      <c r="EJ1367" s="238"/>
      <c r="EK1367" s="238"/>
      <c r="EL1367" s="238"/>
      <c r="EM1367" s="238"/>
      <c r="EN1367" s="238"/>
      <c r="EO1367" s="238"/>
      <c r="EP1367" s="238"/>
      <c r="EQ1367" s="238"/>
      <c r="ER1367" s="238"/>
      <c r="ES1367" s="238"/>
      <c r="ET1367" s="238"/>
      <c r="EU1367" s="238"/>
      <c r="EV1367" s="238"/>
      <c r="EW1367" s="238"/>
      <c r="EX1367" s="238"/>
      <c r="EY1367" s="238"/>
      <c r="EZ1367" s="238"/>
      <c r="FA1367" s="238"/>
      <c r="FB1367" s="238"/>
      <c r="FC1367" s="238"/>
      <c r="FD1367" s="238"/>
      <c r="FE1367" s="238"/>
      <c r="FF1367" s="238"/>
      <c r="FG1367" s="238"/>
      <c r="FH1367" s="238"/>
      <c r="FI1367" s="238"/>
      <c r="FJ1367" s="238"/>
      <c r="FK1367" s="238"/>
      <c r="FL1367" s="238"/>
      <c r="FM1367" s="238"/>
      <c r="FN1367" s="238"/>
      <c r="FO1367" s="238"/>
      <c r="FP1367" s="238"/>
      <c r="FQ1367" s="238"/>
      <c r="FR1367" s="238"/>
      <c r="FS1367" s="238"/>
      <c r="FT1367" s="238"/>
      <c r="FU1367" s="238"/>
      <c r="FV1367" s="238"/>
      <c r="FW1367" s="238"/>
      <c r="FX1367" s="238"/>
      <c r="FY1367" s="238"/>
      <c r="FZ1367" s="238"/>
      <c r="GA1367" s="238"/>
      <c r="GB1367" s="238"/>
      <c r="GC1367" s="238"/>
      <c r="GD1367" s="238"/>
      <c r="GE1367" s="238"/>
      <c r="GF1367" s="238"/>
      <c r="GG1367" s="238"/>
      <c r="GH1367" s="238"/>
      <c r="GI1367" s="238"/>
      <c r="GJ1367" s="238"/>
      <c r="GK1367" s="238"/>
      <c r="GL1367" s="238"/>
      <c r="GM1367" s="238"/>
      <c r="GN1367" s="238"/>
      <c r="GO1367" s="238"/>
      <c r="GP1367" s="238"/>
      <c r="GQ1367" s="238"/>
      <c r="GR1367" s="238"/>
      <c r="GS1367" s="238"/>
      <c r="GT1367" s="238"/>
      <c r="GU1367" s="238"/>
      <c r="GV1367" s="238"/>
      <c r="GW1367" s="238"/>
      <c r="GX1367" s="238"/>
      <c r="GY1367" s="238"/>
      <c r="GZ1367" s="238"/>
      <c r="HA1367" s="238"/>
      <c r="HB1367" s="238"/>
      <c r="HC1367" s="238"/>
      <c r="HD1367" s="238"/>
      <c r="HE1367" s="238"/>
      <c r="HF1367" s="238"/>
      <c r="HG1367" s="238"/>
      <c r="HH1367" s="238"/>
      <c r="HI1367" s="238"/>
      <c r="HJ1367" s="238"/>
      <c r="HK1367" s="238"/>
      <c r="HL1367" s="238"/>
      <c r="HM1367" s="238"/>
      <c r="HN1367" s="238"/>
      <c r="HO1367" s="238"/>
      <c r="HP1367" s="238"/>
      <c r="HQ1367" s="238"/>
      <c r="HR1367" s="238"/>
      <c r="HS1367" s="238"/>
      <c r="HT1367" s="238"/>
      <c r="HU1367" s="238"/>
      <c r="HV1367" s="238"/>
      <c r="HW1367" s="238"/>
      <c r="HX1367" s="238"/>
      <c r="HY1367" s="238"/>
      <c r="HZ1367" s="238"/>
      <c r="IA1367" s="238"/>
      <c r="IB1367" s="238"/>
      <c r="IC1367" s="238"/>
      <c r="ID1367" s="238"/>
      <c r="IE1367" s="238"/>
      <c r="IF1367" s="238"/>
      <c r="IG1367" s="238"/>
      <c r="IH1367" s="238"/>
      <c r="II1367" s="238"/>
      <c r="IJ1367" s="238"/>
      <c r="IK1367" s="238"/>
      <c r="IL1367" s="238"/>
      <c r="IM1367" s="238"/>
      <c r="IN1367" s="238"/>
      <c r="IO1367" s="238"/>
      <c r="IP1367" s="238"/>
      <c r="IQ1367" s="238"/>
      <c r="IR1367" s="238"/>
      <c r="IS1367" s="238"/>
      <c r="IT1367" s="238"/>
      <c r="IU1367" s="238"/>
      <c r="IV1367" s="238"/>
      <c r="IW1367" s="238"/>
      <c r="IX1367" s="238"/>
      <c r="IY1367" s="238"/>
      <c r="IZ1367" s="238"/>
      <c r="JA1367" s="238"/>
      <c r="JB1367" s="238"/>
      <c r="JC1367" s="238"/>
      <c r="JD1367" s="238"/>
      <c r="JE1367" s="238"/>
      <c r="JF1367" s="238"/>
      <c r="JG1367" s="238"/>
      <c r="JH1367" s="238"/>
    </row>
    <row r="1368" spans="1:268" s="791" customFormat="1" ht="38.1" customHeight="1" x14ac:dyDescent="0.25">
      <c r="A1368" s="738">
        <v>1</v>
      </c>
      <c r="B1368" s="1744">
        <v>1</v>
      </c>
      <c r="C1368" s="1293" t="s">
        <v>158</v>
      </c>
      <c r="D1368" s="1293"/>
      <c r="E1368" s="1185"/>
      <c r="F1368" s="2257">
        <f>F1295</f>
        <v>24500</v>
      </c>
      <c r="G1368" s="1186">
        <f>G1295</f>
        <v>10208</v>
      </c>
      <c r="H1368" s="1186">
        <f>H1295</f>
        <v>10445</v>
      </c>
      <c r="I1368" s="1356">
        <f>H1368/G1368*100</f>
        <v>102.32170846394983</v>
      </c>
      <c r="J1368" s="1449"/>
      <c r="K1368" s="1449"/>
      <c r="L1368" s="1450"/>
      <c r="M1368" s="1450"/>
      <c r="N1368" s="1450"/>
      <c r="O1368" s="1450"/>
      <c r="P1368" s="1450"/>
      <c r="Q1368" s="1450"/>
      <c r="R1368" s="1478"/>
      <c r="S1368" s="1478"/>
      <c r="T1368" s="1478"/>
      <c r="U1368" s="1478"/>
      <c r="V1368" s="1478"/>
      <c r="W1368" s="1617"/>
      <c r="X1368" s="1478"/>
      <c r="Y1368" s="1478"/>
      <c r="Z1368" s="1478"/>
      <c r="AA1368" s="1524"/>
      <c r="AB1368" s="1478"/>
      <c r="AC1368" s="1186">
        <f>AC1295</f>
        <v>166</v>
      </c>
      <c r="AD1368" s="1186">
        <f>AD1295</f>
        <v>134308.93999999994</v>
      </c>
      <c r="AE1368" s="1186">
        <f>AE1295</f>
        <v>134.30893999999995</v>
      </c>
      <c r="AF1368" s="2614"/>
      <c r="AG1368" s="767"/>
      <c r="AH1368" s="238"/>
      <c r="AI1368" s="238"/>
      <c r="AJ1368" s="238"/>
      <c r="AK1368" s="238"/>
      <c r="AL1368" s="238"/>
      <c r="AM1368" s="238"/>
      <c r="AN1368" s="238"/>
      <c r="AO1368" s="238"/>
      <c r="AP1368" s="238"/>
      <c r="AQ1368" s="238"/>
      <c r="AR1368" s="238"/>
      <c r="AS1368" s="238"/>
      <c r="AT1368" s="238"/>
      <c r="AU1368" s="238"/>
      <c r="AV1368" s="238"/>
      <c r="AW1368" s="238"/>
      <c r="AX1368" s="238"/>
      <c r="AY1368" s="238"/>
      <c r="AZ1368" s="238"/>
      <c r="BA1368" s="238"/>
      <c r="BB1368" s="238"/>
      <c r="BC1368" s="238"/>
      <c r="BD1368" s="238"/>
      <c r="BE1368" s="238"/>
      <c r="BF1368" s="238"/>
      <c r="BG1368" s="238"/>
      <c r="BH1368" s="238"/>
      <c r="BI1368" s="238"/>
      <c r="BJ1368" s="238"/>
      <c r="BK1368" s="238"/>
      <c r="BL1368" s="238"/>
      <c r="BM1368" s="238"/>
      <c r="BN1368" s="238"/>
      <c r="BO1368" s="238"/>
      <c r="BP1368" s="238"/>
      <c r="BQ1368" s="238"/>
      <c r="BR1368" s="238"/>
      <c r="BS1368" s="238"/>
      <c r="BT1368" s="238"/>
      <c r="BU1368" s="238"/>
      <c r="BV1368" s="238"/>
      <c r="BW1368" s="238"/>
      <c r="BX1368" s="238"/>
      <c r="BY1368" s="238"/>
      <c r="BZ1368" s="238"/>
      <c r="CA1368" s="238"/>
      <c r="CB1368" s="238"/>
      <c r="CC1368" s="238"/>
      <c r="CD1368" s="238"/>
      <c r="CE1368" s="238"/>
      <c r="CF1368" s="238"/>
      <c r="CG1368" s="238"/>
      <c r="CH1368" s="238"/>
      <c r="CI1368" s="238"/>
      <c r="CJ1368" s="238"/>
      <c r="CK1368" s="238"/>
      <c r="CL1368" s="238"/>
      <c r="CM1368" s="238"/>
      <c r="CN1368" s="238"/>
      <c r="CO1368" s="238"/>
      <c r="CP1368" s="238"/>
      <c r="CQ1368" s="238"/>
      <c r="CR1368" s="238"/>
      <c r="CS1368" s="238"/>
      <c r="CT1368" s="238"/>
      <c r="CU1368" s="238"/>
      <c r="CV1368" s="238"/>
      <c r="CW1368" s="238"/>
      <c r="CX1368" s="238"/>
      <c r="CY1368" s="238"/>
      <c r="CZ1368" s="238"/>
      <c r="DA1368" s="238"/>
      <c r="DB1368" s="238"/>
      <c r="DC1368" s="238"/>
      <c r="DD1368" s="238"/>
      <c r="DE1368" s="238"/>
      <c r="DF1368" s="238"/>
      <c r="DG1368" s="238"/>
      <c r="DH1368" s="238"/>
      <c r="DI1368" s="238"/>
      <c r="DJ1368" s="238"/>
      <c r="DK1368" s="238"/>
      <c r="DL1368" s="238"/>
      <c r="DM1368" s="238"/>
      <c r="DN1368" s="238"/>
      <c r="DO1368" s="238"/>
      <c r="DP1368" s="238"/>
      <c r="DQ1368" s="238"/>
      <c r="DR1368" s="238"/>
      <c r="DS1368" s="238"/>
      <c r="DT1368" s="238"/>
      <c r="DU1368" s="238"/>
      <c r="DV1368" s="238"/>
      <c r="DW1368" s="238"/>
      <c r="DX1368" s="238"/>
      <c r="DY1368" s="238"/>
      <c r="DZ1368" s="238"/>
      <c r="EA1368" s="238"/>
      <c r="EB1368" s="238"/>
      <c r="EC1368" s="238"/>
      <c r="ED1368" s="238"/>
      <c r="EE1368" s="238"/>
      <c r="EF1368" s="238"/>
      <c r="EG1368" s="238"/>
      <c r="EH1368" s="238"/>
      <c r="EI1368" s="238"/>
      <c r="EJ1368" s="238"/>
      <c r="EK1368" s="238"/>
      <c r="EL1368" s="238"/>
      <c r="EM1368" s="238"/>
      <c r="EN1368" s="238"/>
      <c r="EO1368" s="238"/>
      <c r="EP1368" s="238"/>
      <c r="EQ1368" s="238"/>
      <c r="ER1368" s="238"/>
      <c r="ES1368" s="238"/>
      <c r="ET1368" s="238"/>
      <c r="EU1368" s="238"/>
      <c r="EV1368" s="238"/>
      <c r="EW1368" s="238"/>
      <c r="EX1368" s="238"/>
      <c r="EY1368" s="238"/>
      <c r="EZ1368" s="238"/>
      <c r="FA1368" s="238"/>
      <c r="FB1368" s="238"/>
      <c r="FC1368" s="238"/>
      <c r="FD1368" s="238"/>
      <c r="FE1368" s="238"/>
      <c r="FF1368" s="238"/>
      <c r="FG1368" s="238"/>
      <c r="FH1368" s="238"/>
      <c r="FI1368" s="238"/>
      <c r="FJ1368" s="238"/>
      <c r="FK1368" s="238"/>
      <c r="FL1368" s="238"/>
      <c r="FM1368" s="238"/>
      <c r="FN1368" s="238"/>
      <c r="FO1368" s="238"/>
      <c r="FP1368" s="238"/>
      <c r="FQ1368" s="238"/>
      <c r="FR1368" s="238"/>
      <c r="FS1368" s="238"/>
      <c r="FT1368" s="238"/>
      <c r="FU1368" s="238"/>
      <c r="FV1368" s="238"/>
      <c r="FW1368" s="238"/>
      <c r="FX1368" s="238"/>
      <c r="FY1368" s="238"/>
      <c r="FZ1368" s="238"/>
      <c r="GA1368" s="238"/>
      <c r="GB1368" s="238"/>
      <c r="GC1368" s="238"/>
      <c r="GD1368" s="238"/>
      <c r="GE1368" s="238"/>
      <c r="GF1368" s="238"/>
      <c r="GG1368" s="238"/>
      <c r="GH1368" s="238"/>
      <c r="GI1368" s="238"/>
      <c r="GJ1368" s="238"/>
      <c r="GK1368" s="238"/>
      <c r="GL1368" s="238"/>
      <c r="GM1368" s="238"/>
      <c r="GN1368" s="238"/>
      <c r="GO1368" s="238"/>
      <c r="GP1368" s="238"/>
      <c r="GQ1368" s="238"/>
      <c r="GR1368" s="238"/>
      <c r="GS1368" s="238"/>
      <c r="GT1368" s="238"/>
      <c r="GU1368" s="238"/>
      <c r="GV1368" s="238"/>
      <c r="GW1368" s="238"/>
      <c r="GX1368" s="238"/>
      <c r="GY1368" s="238"/>
      <c r="GZ1368" s="238"/>
      <c r="HA1368" s="238"/>
      <c r="HB1368" s="238"/>
      <c r="HC1368" s="238"/>
      <c r="HD1368" s="238"/>
      <c r="HE1368" s="238"/>
      <c r="HF1368" s="238"/>
      <c r="HG1368" s="238"/>
      <c r="HH1368" s="238"/>
      <c r="HI1368" s="238"/>
      <c r="HJ1368" s="238"/>
      <c r="HK1368" s="238"/>
      <c r="HL1368" s="238"/>
      <c r="HM1368" s="238"/>
      <c r="HN1368" s="238"/>
      <c r="HO1368" s="238"/>
      <c r="HP1368" s="238"/>
      <c r="HQ1368" s="238"/>
      <c r="HR1368" s="238"/>
      <c r="HS1368" s="238"/>
      <c r="HT1368" s="238"/>
      <c r="HU1368" s="238"/>
      <c r="HV1368" s="238"/>
      <c r="HW1368" s="238"/>
      <c r="HX1368" s="238"/>
      <c r="HY1368" s="238"/>
      <c r="HZ1368" s="238"/>
      <c r="IA1368" s="238"/>
      <c r="IB1368" s="238"/>
      <c r="IC1368" s="238"/>
      <c r="ID1368" s="238"/>
      <c r="IE1368" s="238"/>
      <c r="IF1368" s="238"/>
      <c r="IG1368" s="238"/>
      <c r="IH1368" s="238"/>
      <c r="II1368" s="238"/>
      <c r="IJ1368" s="238"/>
      <c r="IK1368" s="238"/>
      <c r="IL1368" s="238"/>
      <c r="IM1368" s="238"/>
      <c r="IN1368" s="238"/>
      <c r="IO1368" s="238"/>
      <c r="IP1368" s="238"/>
      <c r="IQ1368" s="238"/>
      <c r="IR1368" s="238"/>
      <c r="IS1368" s="238"/>
      <c r="IT1368" s="238"/>
      <c r="IU1368" s="238"/>
      <c r="IV1368" s="238"/>
      <c r="IW1368" s="238"/>
      <c r="IX1368" s="238"/>
      <c r="IY1368" s="238"/>
      <c r="IZ1368" s="238"/>
      <c r="JA1368" s="238"/>
      <c r="JB1368" s="238"/>
      <c r="JC1368" s="238"/>
      <c r="JD1368" s="238"/>
      <c r="JE1368" s="238"/>
      <c r="JF1368" s="238"/>
      <c r="JG1368" s="238"/>
      <c r="JH1368" s="238"/>
    </row>
    <row r="1369" spans="1:268" s="791" customFormat="1" ht="38.1" customHeight="1" x14ac:dyDescent="0.25">
      <c r="A1369" s="738"/>
      <c r="B1369" s="1744"/>
      <c r="C1369" s="1426" t="s">
        <v>160</v>
      </c>
      <c r="D1369" s="1426"/>
      <c r="E1369" s="1426"/>
      <c r="F1369" s="2196">
        <f>SUM(F1325:F1329,F1300:F1302)</f>
        <v>4995</v>
      </c>
      <c r="G1369" s="1345">
        <f>SUM(G1325:G1329,G1300:G1302)</f>
        <v>2081</v>
      </c>
      <c r="H1369" s="1345">
        <f>SUM(H1325:H1329,H1300:H1302)</f>
        <v>2392</v>
      </c>
      <c r="I1369" s="1345">
        <f>H1369/G1369*100</f>
        <v>114.94473810667949</v>
      </c>
      <c r="J1369" s="1449"/>
      <c r="K1369" s="1449"/>
      <c r="L1369" s="1450"/>
      <c r="M1369" s="1450"/>
      <c r="N1369" s="1450"/>
      <c r="O1369" s="1450"/>
      <c r="P1369" s="1450"/>
      <c r="Q1369" s="1450"/>
      <c r="R1369" s="1478">
        <f t="shared" ref="R1369:AE1369" si="961">SUM(R1324,R1299)</f>
        <v>4155.9489999999996</v>
      </c>
      <c r="S1369" s="1478">
        <f t="shared" si="961"/>
        <v>4155.9489999999996</v>
      </c>
      <c r="T1369" s="1478">
        <f t="shared" si="961"/>
        <v>4155.9489999999996</v>
      </c>
      <c r="U1369" s="1478">
        <f t="shared" si="961"/>
        <v>4155.9489999999996</v>
      </c>
      <c r="V1369" s="1478">
        <f t="shared" ref="V1369" si="962">SUM(V1324,V1299)</f>
        <v>4155.9489999999996</v>
      </c>
      <c r="W1369" s="1617">
        <f t="shared" si="961"/>
        <v>1731.6454166666665</v>
      </c>
      <c r="X1369" s="1478">
        <f t="shared" si="961"/>
        <v>1415.8919499999997</v>
      </c>
      <c r="Y1369" s="1478">
        <f t="shared" si="961"/>
        <v>69.185580000000002</v>
      </c>
      <c r="Z1369" s="1478">
        <f t="shared" si="961"/>
        <v>-315.75346666666667</v>
      </c>
      <c r="AA1369" s="1524">
        <f t="shared" si="961"/>
        <v>0</v>
      </c>
      <c r="AB1369" s="1478">
        <f t="shared" si="961"/>
        <v>1485.0775299999998</v>
      </c>
      <c r="AC1369" s="1478">
        <f t="shared" si="961"/>
        <v>4</v>
      </c>
      <c r="AD1369" s="1478">
        <f t="shared" si="961"/>
        <v>5365.8</v>
      </c>
      <c r="AE1369" s="1478">
        <f t="shared" si="961"/>
        <v>5.3658000000000001</v>
      </c>
      <c r="AF1369" s="2614"/>
      <c r="AG1369" s="767"/>
      <c r="AH1369" s="238"/>
      <c r="AI1369" s="238"/>
      <c r="AJ1369" s="238"/>
      <c r="AK1369" s="238"/>
      <c r="AL1369" s="238"/>
      <c r="AM1369" s="238"/>
      <c r="AN1369" s="238"/>
      <c r="AO1369" s="238"/>
      <c r="AP1369" s="238"/>
      <c r="AQ1369" s="238"/>
      <c r="AR1369" s="238"/>
      <c r="AS1369" s="238"/>
      <c r="AT1369" s="238"/>
      <c r="AU1369" s="238"/>
      <c r="AV1369" s="238"/>
      <c r="AW1369" s="238"/>
      <c r="AX1369" s="238"/>
      <c r="AY1369" s="238"/>
      <c r="AZ1369" s="238"/>
      <c r="BA1369" s="238"/>
      <c r="BB1369" s="238"/>
      <c r="BC1369" s="238"/>
      <c r="BD1369" s="238"/>
      <c r="BE1369" s="238"/>
      <c r="BF1369" s="238"/>
      <c r="BG1369" s="238"/>
      <c r="BH1369" s="238"/>
      <c r="BI1369" s="238"/>
      <c r="BJ1369" s="238"/>
      <c r="BK1369" s="238"/>
      <c r="BL1369" s="238"/>
      <c r="BM1369" s="238"/>
      <c r="BN1369" s="238"/>
      <c r="BO1369" s="238"/>
      <c r="BP1369" s="238"/>
      <c r="BQ1369" s="238"/>
      <c r="BR1369" s="238"/>
      <c r="BS1369" s="238"/>
      <c r="BT1369" s="238"/>
      <c r="BU1369" s="238"/>
      <c r="BV1369" s="238"/>
      <c r="BW1369" s="238"/>
      <c r="BX1369" s="238"/>
      <c r="BY1369" s="238"/>
      <c r="BZ1369" s="238"/>
      <c r="CA1369" s="238"/>
      <c r="CB1369" s="238"/>
      <c r="CC1369" s="238"/>
      <c r="CD1369" s="238"/>
      <c r="CE1369" s="238"/>
      <c r="CF1369" s="238"/>
      <c r="CG1369" s="238"/>
      <c r="CH1369" s="238"/>
      <c r="CI1369" s="238"/>
      <c r="CJ1369" s="238"/>
      <c r="CK1369" s="238"/>
      <c r="CL1369" s="238"/>
      <c r="CM1369" s="238"/>
      <c r="CN1369" s="238"/>
      <c r="CO1369" s="238"/>
      <c r="CP1369" s="238"/>
      <c r="CQ1369" s="238"/>
      <c r="CR1369" s="238"/>
      <c r="CS1369" s="238"/>
      <c r="CT1369" s="238"/>
      <c r="CU1369" s="238"/>
      <c r="CV1369" s="238"/>
      <c r="CW1369" s="238"/>
      <c r="CX1369" s="238"/>
      <c r="CY1369" s="238"/>
      <c r="CZ1369" s="238"/>
      <c r="DA1369" s="238"/>
      <c r="DB1369" s="238"/>
      <c r="DC1369" s="238"/>
      <c r="DD1369" s="238"/>
      <c r="DE1369" s="238"/>
      <c r="DF1369" s="238"/>
      <c r="DG1369" s="238"/>
      <c r="DH1369" s="238"/>
      <c r="DI1369" s="238"/>
      <c r="DJ1369" s="238"/>
      <c r="DK1369" s="238"/>
      <c r="DL1369" s="238"/>
      <c r="DM1369" s="238"/>
      <c r="DN1369" s="238"/>
      <c r="DO1369" s="238"/>
      <c r="DP1369" s="238"/>
      <c r="DQ1369" s="238"/>
      <c r="DR1369" s="238"/>
      <c r="DS1369" s="238"/>
      <c r="DT1369" s="238"/>
      <c r="DU1369" s="238"/>
      <c r="DV1369" s="238"/>
      <c r="DW1369" s="238"/>
      <c r="DX1369" s="238"/>
      <c r="DY1369" s="238"/>
      <c r="DZ1369" s="238"/>
      <c r="EA1369" s="238"/>
      <c r="EB1369" s="238"/>
      <c r="EC1369" s="238"/>
      <c r="ED1369" s="238"/>
      <c r="EE1369" s="238"/>
      <c r="EF1369" s="238"/>
      <c r="EG1369" s="238"/>
      <c r="EH1369" s="238"/>
      <c r="EI1369" s="238"/>
      <c r="EJ1369" s="238"/>
      <c r="EK1369" s="238"/>
      <c r="EL1369" s="238"/>
      <c r="EM1369" s="238"/>
      <c r="EN1369" s="238"/>
      <c r="EO1369" s="238"/>
      <c r="EP1369" s="238"/>
      <c r="EQ1369" s="238"/>
      <c r="ER1369" s="238"/>
      <c r="ES1369" s="238"/>
      <c r="ET1369" s="238"/>
      <c r="EU1369" s="238"/>
      <c r="EV1369" s="238"/>
      <c r="EW1369" s="238"/>
      <c r="EX1369" s="238"/>
      <c r="EY1369" s="238"/>
      <c r="EZ1369" s="238"/>
      <c r="FA1369" s="238"/>
      <c r="FB1369" s="238"/>
      <c r="FC1369" s="238"/>
      <c r="FD1369" s="238"/>
      <c r="FE1369" s="238"/>
      <c r="FF1369" s="238"/>
      <c r="FG1369" s="238"/>
      <c r="FH1369" s="238"/>
      <c r="FI1369" s="238"/>
      <c r="FJ1369" s="238"/>
      <c r="FK1369" s="238"/>
      <c r="FL1369" s="238"/>
      <c r="FM1369" s="238"/>
      <c r="FN1369" s="238"/>
      <c r="FO1369" s="238"/>
      <c r="FP1369" s="238"/>
      <c r="FQ1369" s="238"/>
      <c r="FR1369" s="238"/>
      <c r="FS1369" s="238"/>
      <c r="FT1369" s="238"/>
      <c r="FU1369" s="238"/>
      <c r="FV1369" s="238"/>
      <c r="FW1369" s="238"/>
      <c r="FX1369" s="238"/>
      <c r="FY1369" s="238"/>
      <c r="FZ1369" s="238"/>
      <c r="GA1369" s="238"/>
      <c r="GB1369" s="238"/>
      <c r="GC1369" s="238"/>
      <c r="GD1369" s="238"/>
      <c r="GE1369" s="238"/>
      <c r="GF1369" s="238"/>
      <c r="GG1369" s="238"/>
      <c r="GH1369" s="238"/>
      <c r="GI1369" s="238"/>
      <c r="GJ1369" s="238"/>
      <c r="GK1369" s="238"/>
      <c r="GL1369" s="238"/>
      <c r="GM1369" s="238"/>
      <c r="GN1369" s="238"/>
      <c r="GO1369" s="238"/>
      <c r="GP1369" s="238"/>
      <c r="GQ1369" s="238"/>
      <c r="GR1369" s="238"/>
      <c r="GS1369" s="238"/>
      <c r="GT1369" s="238"/>
      <c r="GU1369" s="238"/>
      <c r="GV1369" s="238"/>
      <c r="GW1369" s="238"/>
      <c r="GX1369" s="238"/>
      <c r="GY1369" s="238"/>
      <c r="GZ1369" s="238"/>
      <c r="HA1369" s="238"/>
      <c r="HB1369" s="238"/>
      <c r="HC1369" s="238"/>
      <c r="HD1369" s="238"/>
      <c r="HE1369" s="238"/>
      <c r="HF1369" s="238"/>
      <c r="HG1369" s="238"/>
      <c r="HH1369" s="238"/>
      <c r="HI1369" s="238"/>
      <c r="HJ1369" s="238"/>
      <c r="HK1369" s="238"/>
      <c r="HL1369" s="238"/>
      <c r="HM1369" s="238"/>
      <c r="HN1369" s="238"/>
      <c r="HO1369" s="238"/>
      <c r="HP1369" s="238"/>
      <c r="HQ1369" s="238"/>
      <c r="HR1369" s="238"/>
      <c r="HS1369" s="238"/>
      <c r="HT1369" s="238"/>
      <c r="HU1369" s="238"/>
      <c r="HV1369" s="238"/>
      <c r="HW1369" s="238"/>
      <c r="HX1369" s="238"/>
      <c r="HY1369" s="238"/>
      <c r="HZ1369" s="238"/>
      <c r="IA1369" s="238"/>
      <c r="IB1369" s="238"/>
      <c r="IC1369" s="238"/>
      <c r="ID1369" s="238"/>
      <c r="IE1369" s="238"/>
      <c r="IF1369" s="238"/>
      <c r="IG1369" s="238"/>
      <c r="IH1369" s="238"/>
      <c r="II1369" s="238"/>
      <c r="IJ1369" s="238"/>
      <c r="IK1369" s="238"/>
      <c r="IL1369" s="238"/>
      <c r="IM1369" s="238"/>
      <c r="IN1369" s="238"/>
      <c r="IO1369" s="238"/>
      <c r="IP1369" s="238"/>
      <c r="IQ1369" s="238"/>
      <c r="IR1369" s="238"/>
      <c r="IS1369" s="238"/>
      <c r="IT1369" s="238"/>
      <c r="IU1369" s="238"/>
      <c r="IV1369" s="238"/>
      <c r="IW1369" s="238"/>
      <c r="IX1369" s="238"/>
      <c r="IY1369" s="238"/>
      <c r="IZ1369" s="238"/>
      <c r="JA1369" s="238"/>
      <c r="JB1369" s="238"/>
      <c r="JC1369" s="238"/>
      <c r="JD1369" s="238"/>
      <c r="JE1369" s="238"/>
      <c r="JF1369" s="238"/>
      <c r="JG1369" s="238"/>
      <c r="JH1369" s="238"/>
    </row>
    <row r="1370" spans="1:268" x14ac:dyDescent="0.25">
      <c r="A1370" s="738">
        <v>1</v>
      </c>
      <c r="B1370" s="1744">
        <v>1</v>
      </c>
      <c r="C1370" s="1426" t="s">
        <v>88</v>
      </c>
      <c r="D1370" s="1426"/>
      <c r="E1370" s="1426"/>
      <c r="F1370" s="2196">
        <f>SUM(F1331,F1303)</f>
        <v>351348.33333333331</v>
      </c>
      <c r="G1370" s="1345">
        <f>SUM(G1331,G1303)</f>
        <v>146393.57435897435</v>
      </c>
      <c r="H1370" s="1345">
        <f>SUM(H1331,H1303)</f>
        <v>162237.07466579005</v>
      </c>
      <c r="I1370" s="1345">
        <f>H1370/G1370*100</f>
        <v>110.82253806302013</v>
      </c>
      <c r="J1370" s="1480"/>
      <c r="K1370" s="1480"/>
      <c r="L1370" s="1480"/>
      <c r="M1370" s="1480"/>
      <c r="N1370" s="1480"/>
      <c r="O1370" s="1480"/>
      <c r="P1370" s="1480"/>
      <c r="Q1370" s="1480"/>
      <c r="R1370" s="1345">
        <f t="shared" ref="R1370:Y1370" si="963">SUM(R1331,R1303)</f>
        <v>210799.95069</v>
      </c>
      <c r="S1370" s="1345">
        <f t="shared" si="963"/>
        <v>210799.95069</v>
      </c>
      <c r="T1370" s="1345">
        <f t="shared" si="963"/>
        <v>210799.95069</v>
      </c>
      <c r="U1370" s="1345">
        <f t="shared" si="963"/>
        <v>210799.95069</v>
      </c>
      <c r="V1370" s="1345">
        <f t="shared" ref="V1370" si="964">SUM(V1331,V1303)</f>
        <v>210799.95069</v>
      </c>
      <c r="W1370" s="1673">
        <f t="shared" si="963"/>
        <v>87833.312787499992</v>
      </c>
      <c r="X1370" s="1345">
        <f t="shared" si="963"/>
        <v>87720.204419999995</v>
      </c>
      <c r="Y1370" s="1345">
        <f t="shared" si="963"/>
        <v>69.185580000000002</v>
      </c>
      <c r="Z1370" s="1345">
        <f t="shared" ref="Z1370:AE1370" si="965">SUM(Z1331,Z1303)</f>
        <v>-113.10836749998759</v>
      </c>
      <c r="AA1370" s="1345">
        <f t="shared" si="965"/>
        <v>-946.25751000000025</v>
      </c>
      <c r="AB1370" s="1345">
        <f t="shared" si="965"/>
        <v>86843.132490000018</v>
      </c>
      <c r="AC1370" s="1345">
        <f t="shared" si="965"/>
        <v>4691.3227920227919</v>
      </c>
      <c r="AD1370" s="1345">
        <f t="shared" si="965"/>
        <v>2547563.8999999985</v>
      </c>
      <c r="AE1370" s="1345">
        <f t="shared" si="965"/>
        <v>2547.5638999999992</v>
      </c>
      <c r="AF1370" s="2614"/>
    </row>
    <row r="1371" spans="1:268" s="791" customFormat="1" ht="29.25" customHeight="1" x14ac:dyDescent="0.25">
      <c r="A1371" s="791">
        <v>1</v>
      </c>
      <c r="B1371" s="2115">
        <v>1</v>
      </c>
      <c r="C1371" s="1395" t="s">
        <v>31</v>
      </c>
      <c r="D1371" s="1395"/>
      <c r="E1371" s="1395"/>
      <c r="F1371" s="2194"/>
      <c r="G1371" s="1356"/>
      <c r="H1371" s="1356"/>
      <c r="I1371" s="1356"/>
      <c r="J1371" s="1184"/>
      <c r="K1371" s="1184"/>
      <c r="L1371" s="1356"/>
      <c r="M1371" s="1356"/>
      <c r="N1371" s="1356"/>
      <c r="O1371" s="1356"/>
      <c r="P1371" s="1356"/>
      <c r="Q1371" s="1478"/>
      <c r="R1371" s="1356"/>
      <c r="S1371" s="1356"/>
      <c r="T1371" s="1356"/>
      <c r="U1371" s="1356"/>
      <c r="V1371" s="1356"/>
      <c r="W1371" s="1665"/>
      <c r="X1371" s="1356"/>
      <c r="Y1371" s="1356"/>
      <c r="Z1371" s="1356"/>
      <c r="AA1371" s="1356"/>
      <c r="AB1371" s="1356"/>
      <c r="AC1371" s="1356"/>
      <c r="AD1371" s="1356"/>
      <c r="AE1371" s="1356"/>
      <c r="AF1371" s="2614"/>
      <c r="AG1371" s="767"/>
      <c r="AH1371" s="238"/>
      <c r="AI1371" s="238"/>
      <c r="AJ1371" s="238"/>
      <c r="AK1371" s="238"/>
      <c r="AL1371" s="238"/>
      <c r="AM1371" s="238"/>
      <c r="AN1371" s="238"/>
      <c r="AO1371" s="238"/>
      <c r="AP1371" s="238"/>
      <c r="AQ1371" s="238"/>
      <c r="AR1371" s="238"/>
      <c r="AS1371" s="238"/>
      <c r="AT1371" s="238"/>
      <c r="AU1371" s="238"/>
      <c r="AV1371" s="238"/>
      <c r="AW1371" s="238"/>
      <c r="AX1371" s="238"/>
      <c r="AY1371" s="238"/>
      <c r="AZ1371" s="238"/>
      <c r="BA1371" s="238"/>
      <c r="BB1371" s="238"/>
      <c r="BC1371" s="238"/>
      <c r="BD1371" s="238"/>
      <c r="BE1371" s="238"/>
      <c r="BF1371" s="238"/>
      <c r="BG1371" s="238"/>
      <c r="BH1371" s="238"/>
      <c r="BI1371" s="238"/>
      <c r="BJ1371" s="238"/>
      <c r="BK1371" s="238"/>
      <c r="BL1371" s="238"/>
      <c r="BM1371" s="238"/>
      <c r="BN1371" s="238"/>
      <c r="BO1371" s="238"/>
      <c r="BP1371" s="238"/>
      <c r="BQ1371" s="238"/>
      <c r="BR1371" s="238"/>
      <c r="BS1371" s="238"/>
      <c r="BT1371" s="238"/>
      <c r="BU1371" s="238"/>
      <c r="BV1371" s="238"/>
      <c r="BW1371" s="238"/>
      <c r="BX1371" s="238"/>
      <c r="BY1371" s="238"/>
      <c r="BZ1371" s="238"/>
      <c r="CA1371" s="238"/>
      <c r="CB1371" s="238"/>
      <c r="CC1371" s="238"/>
      <c r="CD1371" s="238"/>
      <c r="CE1371" s="238"/>
      <c r="CF1371" s="238"/>
      <c r="CG1371" s="238"/>
      <c r="CH1371" s="238"/>
      <c r="CI1371" s="238"/>
      <c r="CJ1371" s="238"/>
      <c r="CK1371" s="238"/>
      <c r="CL1371" s="238"/>
      <c r="CM1371" s="238"/>
      <c r="CN1371" s="238"/>
      <c r="CO1371" s="238"/>
      <c r="CP1371" s="238"/>
      <c r="CQ1371" s="238"/>
      <c r="CR1371" s="238"/>
      <c r="CS1371" s="238"/>
      <c r="CT1371" s="238"/>
      <c r="CU1371" s="238"/>
      <c r="CV1371" s="238"/>
      <c r="CW1371" s="238"/>
      <c r="CX1371" s="238"/>
      <c r="CY1371" s="238"/>
      <c r="CZ1371" s="238"/>
      <c r="DA1371" s="238"/>
      <c r="DB1371" s="238"/>
      <c r="DC1371" s="238"/>
      <c r="DD1371" s="238"/>
      <c r="DE1371" s="238"/>
      <c r="DF1371" s="238"/>
      <c r="DG1371" s="238"/>
      <c r="DH1371" s="238"/>
      <c r="DI1371" s="238"/>
      <c r="DJ1371" s="238"/>
      <c r="DK1371" s="238"/>
      <c r="DL1371" s="238"/>
      <c r="DM1371" s="238"/>
      <c r="DN1371" s="238"/>
      <c r="DO1371" s="238"/>
      <c r="DP1371" s="238"/>
      <c r="DQ1371" s="238"/>
      <c r="DR1371" s="238"/>
      <c r="DS1371" s="238"/>
      <c r="DT1371" s="238"/>
      <c r="DU1371" s="238"/>
      <c r="DV1371" s="238"/>
      <c r="DW1371" s="238"/>
      <c r="DX1371" s="238"/>
      <c r="DY1371" s="238"/>
      <c r="DZ1371" s="238"/>
      <c r="EA1371" s="238"/>
      <c r="EB1371" s="238"/>
      <c r="EC1371" s="238"/>
      <c r="ED1371" s="238"/>
      <c r="EE1371" s="238"/>
      <c r="EF1371" s="238"/>
      <c r="EG1371" s="238"/>
      <c r="EH1371" s="238"/>
      <c r="EI1371" s="238"/>
      <c r="EJ1371" s="238"/>
      <c r="EK1371" s="238"/>
      <c r="EL1371" s="238"/>
      <c r="EM1371" s="238"/>
      <c r="EN1371" s="238"/>
      <c r="EO1371" s="238"/>
      <c r="EP1371" s="238"/>
      <c r="EQ1371" s="238"/>
      <c r="ER1371" s="238"/>
      <c r="ES1371" s="238"/>
      <c r="ET1371" s="238"/>
      <c r="EU1371" s="238"/>
      <c r="EV1371" s="238"/>
      <c r="EW1371" s="238"/>
      <c r="EX1371" s="238"/>
      <c r="EY1371" s="238"/>
      <c r="EZ1371" s="238"/>
      <c r="FA1371" s="238"/>
      <c r="FB1371" s="238"/>
      <c r="FC1371" s="238"/>
      <c r="FD1371" s="238"/>
      <c r="FE1371" s="238"/>
      <c r="FF1371" s="238"/>
      <c r="FG1371" s="238"/>
      <c r="FH1371" s="238"/>
      <c r="FI1371" s="238"/>
      <c r="FJ1371" s="238"/>
      <c r="FK1371" s="238"/>
      <c r="FL1371" s="238"/>
      <c r="FM1371" s="238"/>
      <c r="FN1371" s="238"/>
      <c r="FO1371" s="238"/>
      <c r="FP1371" s="238"/>
      <c r="FQ1371" s="238"/>
      <c r="FR1371" s="238"/>
      <c r="FS1371" s="238"/>
      <c r="FT1371" s="238"/>
      <c r="FU1371" s="238"/>
      <c r="FV1371" s="238"/>
      <c r="FW1371" s="238"/>
      <c r="FX1371" s="238"/>
      <c r="FY1371" s="238"/>
      <c r="FZ1371" s="238"/>
      <c r="GA1371" s="238"/>
      <c r="GB1371" s="238"/>
      <c r="GC1371" s="238"/>
      <c r="GD1371" s="238"/>
      <c r="GE1371" s="238"/>
      <c r="GF1371" s="238"/>
      <c r="GG1371" s="238"/>
      <c r="GH1371" s="238"/>
      <c r="GI1371" s="238"/>
      <c r="GJ1371" s="238"/>
      <c r="GK1371" s="238"/>
      <c r="GL1371" s="238"/>
      <c r="GM1371" s="238"/>
      <c r="GN1371" s="238"/>
      <c r="GO1371" s="238"/>
      <c r="GP1371" s="238"/>
      <c r="GQ1371" s="238"/>
      <c r="GR1371" s="238"/>
      <c r="GS1371" s="238"/>
      <c r="GT1371" s="238"/>
      <c r="GU1371" s="238"/>
      <c r="GV1371" s="238"/>
      <c r="GW1371" s="238"/>
      <c r="GX1371" s="238"/>
      <c r="GY1371" s="238"/>
      <c r="GZ1371" s="238"/>
      <c r="HA1371" s="238"/>
      <c r="HB1371" s="238"/>
      <c r="HC1371" s="238"/>
      <c r="HD1371" s="238"/>
      <c r="HE1371" s="238"/>
      <c r="HF1371" s="238"/>
      <c r="HG1371" s="238"/>
      <c r="HH1371" s="238"/>
      <c r="HI1371" s="238"/>
      <c r="HJ1371" s="238"/>
      <c r="HK1371" s="238"/>
      <c r="HL1371" s="238"/>
      <c r="HM1371" s="238"/>
      <c r="HN1371" s="238"/>
      <c r="HO1371" s="238"/>
      <c r="HP1371" s="238"/>
      <c r="HQ1371" s="238"/>
      <c r="HR1371" s="238"/>
      <c r="HS1371" s="238"/>
      <c r="HT1371" s="238"/>
      <c r="HU1371" s="238"/>
      <c r="HV1371" s="238"/>
      <c r="HW1371" s="238"/>
      <c r="HX1371" s="238"/>
      <c r="HY1371" s="238"/>
      <c r="HZ1371" s="238"/>
      <c r="IA1371" s="238"/>
      <c r="IB1371" s="238"/>
      <c r="IC1371" s="238"/>
      <c r="ID1371" s="238"/>
      <c r="IE1371" s="238"/>
      <c r="IF1371" s="238"/>
      <c r="IG1371" s="238"/>
      <c r="IH1371" s="238"/>
      <c r="II1371" s="238"/>
      <c r="IJ1371" s="238"/>
      <c r="IK1371" s="238"/>
      <c r="IL1371" s="238"/>
      <c r="IM1371" s="238"/>
      <c r="IN1371" s="238"/>
      <c r="IO1371" s="238"/>
      <c r="IP1371" s="238"/>
      <c r="IQ1371" s="238"/>
      <c r="IR1371" s="238"/>
      <c r="IS1371" s="238"/>
      <c r="IT1371" s="238"/>
      <c r="IU1371" s="238"/>
      <c r="IV1371" s="238"/>
      <c r="IW1371" s="238"/>
      <c r="IX1371" s="238"/>
      <c r="IY1371" s="238"/>
      <c r="IZ1371" s="238"/>
      <c r="JA1371" s="238"/>
      <c r="JB1371" s="238"/>
      <c r="JC1371" s="238"/>
      <c r="JD1371" s="238"/>
      <c r="JE1371" s="238"/>
      <c r="JF1371" s="238"/>
      <c r="JG1371" s="238"/>
      <c r="JH1371" s="238"/>
    </row>
    <row r="1372" spans="1:268" ht="24.75" customHeight="1" x14ac:dyDescent="0.25">
      <c r="B1372" s="1744">
        <v>1</v>
      </c>
      <c r="C1372" s="1395" t="s">
        <v>79</v>
      </c>
      <c r="D1372" s="1395"/>
      <c r="E1372" s="1395"/>
      <c r="F1372" s="2194">
        <f t="shared" ref="F1372:P1372" si="966">F1306</f>
        <v>20</v>
      </c>
      <c r="G1372" s="1356">
        <f t="shared" si="966"/>
        <v>8</v>
      </c>
      <c r="H1372" s="1356">
        <f t="shared" si="966"/>
        <v>12</v>
      </c>
      <c r="I1372" s="1356">
        <f t="shared" si="966"/>
        <v>150</v>
      </c>
      <c r="J1372" s="1356">
        <f t="shared" si="966"/>
        <v>8</v>
      </c>
      <c r="K1372" s="1356">
        <f t="shared" si="966"/>
        <v>8.375</v>
      </c>
      <c r="L1372" s="1356">
        <f t="shared" si="966"/>
        <v>160</v>
      </c>
      <c r="M1372" s="1356">
        <f t="shared" si="966"/>
        <v>67</v>
      </c>
      <c r="N1372" s="1356">
        <f t="shared" si="966"/>
        <v>124</v>
      </c>
      <c r="O1372" s="1356">
        <f t="shared" si="966"/>
        <v>185.07462686567163</v>
      </c>
      <c r="P1372" s="1356">
        <f t="shared" si="966"/>
        <v>0.53333333333333333</v>
      </c>
      <c r="Q1372" s="1356"/>
      <c r="R1372" s="1356"/>
      <c r="S1372" s="1356"/>
      <c r="T1372" s="1356"/>
      <c r="U1372" s="1356"/>
      <c r="V1372" s="1356"/>
      <c r="W1372" s="1665"/>
      <c r="X1372" s="1356"/>
      <c r="Y1372" s="1356"/>
      <c r="Z1372" s="1356"/>
      <c r="AA1372" s="1356"/>
      <c r="AB1372" s="1356"/>
      <c r="AC1372" s="1356">
        <f>AC1306</f>
        <v>0</v>
      </c>
      <c r="AD1372" s="1356"/>
      <c r="AE1372" s="1356"/>
      <c r="AF1372" s="2614"/>
    </row>
    <row r="1373" spans="1:268" ht="15" customHeight="1" x14ac:dyDescent="0.25">
      <c r="A1373" s="738">
        <v>1</v>
      </c>
      <c r="B1373" s="1744">
        <v>1</v>
      </c>
      <c r="C1373" s="1463" t="s">
        <v>16</v>
      </c>
      <c r="D1373" s="1463"/>
      <c r="E1373" s="1463"/>
      <c r="F1373" s="2271">
        <f>F1309</f>
        <v>1930</v>
      </c>
      <c r="G1373" s="1355">
        <f>G1309</f>
        <v>804</v>
      </c>
      <c r="H1373" s="1355">
        <f>H1309</f>
        <v>801</v>
      </c>
      <c r="I1373" s="1355">
        <f t="shared" ref="I1373:I1378" si="967">H1373/G1373*100</f>
        <v>99.626865671641795</v>
      </c>
      <c r="J1373" s="1184">
        <f>SUM(L1373/F1373)</f>
        <v>8</v>
      </c>
      <c r="K1373" s="1184">
        <f>N1373/H1373</f>
        <v>7.9987515605493131</v>
      </c>
      <c r="L1373" s="1355">
        <f t="shared" ref="L1373:Q1373" si="968">L1309</f>
        <v>15440</v>
      </c>
      <c r="M1373" s="1355">
        <f t="shared" si="968"/>
        <v>6433</v>
      </c>
      <c r="N1373" s="1355">
        <f t="shared" si="968"/>
        <v>6407</v>
      </c>
      <c r="O1373" s="1355">
        <f t="shared" si="968"/>
        <v>99.595833981035284</v>
      </c>
      <c r="P1373" s="1355">
        <f t="shared" si="968"/>
        <v>64.333333333333329</v>
      </c>
      <c r="Q1373" s="1355">
        <f t="shared" si="968"/>
        <v>239.01761658031091</v>
      </c>
      <c r="R1373" s="1355"/>
      <c r="S1373" s="1355"/>
      <c r="T1373" s="1355"/>
      <c r="U1373" s="1355"/>
      <c r="V1373" s="1355"/>
      <c r="W1373" s="1674"/>
      <c r="X1373" s="1355"/>
      <c r="Y1373" s="1355"/>
      <c r="Z1373" s="1355"/>
      <c r="AA1373" s="1355"/>
      <c r="AB1373" s="1355"/>
      <c r="AC1373" s="1355">
        <f>AC1309</f>
        <v>0</v>
      </c>
      <c r="AD1373" s="1355"/>
      <c r="AE1373" s="1355"/>
      <c r="AF1373" s="2614"/>
    </row>
    <row r="1374" spans="1:268" ht="30" customHeight="1" x14ac:dyDescent="0.25">
      <c r="A1374" s="738">
        <v>1</v>
      </c>
      <c r="B1374" s="1744">
        <v>1</v>
      </c>
      <c r="C1374" s="1209" t="s">
        <v>173</v>
      </c>
      <c r="D1374" s="1209"/>
      <c r="E1374" s="1209"/>
      <c r="F1374" s="2196">
        <f>SUM(F1310)</f>
        <v>1950</v>
      </c>
      <c r="G1374" s="1345">
        <f>SUM(G1310)</f>
        <v>812</v>
      </c>
      <c r="H1374" s="1345">
        <f>SUM(H1310)</f>
        <v>813</v>
      </c>
      <c r="I1374" s="1345">
        <f t="shared" si="967"/>
        <v>100.1231527093596</v>
      </c>
      <c r="J1374" s="1184">
        <f>SUM(L1374/F1374)</f>
        <v>8</v>
      </c>
      <c r="K1374" s="1184">
        <f>N1374/H1374</f>
        <v>8.0332103321033212</v>
      </c>
      <c r="L1374" s="1345">
        <f>SUM(L1310)</f>
        <v>15600</v>
      </c>
      <c r="M1374" s="1345">
        <f>SUM(M1310)</f>
        <v>6500</v>
      </c>
      <c r="N1374" s="1345">
        <f>SUM(N1310)</f>
        <v>6531</v>
      </c>
      <c r="O1374" s="1345">
        <f>N1374/M1374*100</f>
        <v>100.47692307692309</v>
      </c>
      <c r="P1374" s="1345">
        <f t="shared" ref="P1374:X1374" si="969">SUM(P1310)</f>
        <v>64.86666666666666</v>
      </c>
      <c r="Q1374" s="1345">
        <f t="shared" si="969"/>
        <v>241.64028776978421</v>
      </c>
      <c r="R1374" s="1345">
        <f t="shared" si="969"/>
        <v>33631.932902400004</v>
      </c>
      <c r="S1374" s="1345">
        <f t="shared" si="969"/>
        <v>33631.932902400004</v>
      </c>
      <c r="T1374" s="1345">
        <f t="shared" ref="T1374:U1374" si="970">SUM(T1310)</f>
        <v>33631.932902400004</v>
      </c>
      <c r="U1374" s="1345">
        <f t="shared" si="970"/>
        <v>33631.932902400004</v>
      </c>
      <c r="V1374" s="1345">
        <f t="shared" ref="V1374" si="971">SUM(V1310)</f>
        <v>33631.932902400004</v>
      </c>
      <c r="W1374" s="1673">
        <f t="shared" si="969"/>
        <v>14013.305376</v>
      </c>
      <c r="X1374" s="1345">
        <f t="shared" si="969"/>
        <v>13977.60104</v>
      </c>
      <c r="Y1374" s="1345"/>
      <c r="Z1374" s="1345">
        <f t="shared" ref="Z1374:AB1374" si="972">SUM(Z1310)</f>
        <v>-35.704336000000694</v>
      </c>
      <c r="AA1374" s="1345">
        <f t="shared" si="972"/>
        <v>-177.89818</v>
      </c>
      <c r="AB1374" s="1345">
        <f t="shared" si="972"/>
        <v>13799.702859999999</v>
      </c>
      <c r="AC1374" s="1345">
        <f>SUM(AC1310)</f>
        <v>56</v>
      </c>
      <c r="AD1374" s="1345">
        <f t="shared" ref="AD1374:AE1374" si="973">SUM(AD1310)</f>
        <v>858607.58000000007</v>
      </c>
      <c r="AE1374" s="1345">
        <f t="shared" si="973"/>
        <v>858.6075800000001</v>
      </c>
      <c r="AF1374" s="2614"/>
    </row>
    <row r="1375" spans="1:268" x14ac:dyDescent="0.25">
      <c r="A1375" s="738">
        <v>1</v>
      </c>
      <c r="B1375" s="1744">
        <v>1</v>
      </c>
      <c r="C1375" s="1390" t="s">
        <v>326</v>
      </c>
      <c r="D1375" s="1390"/>
      <c r="E1375" s="1390"/>
      <c r="F1375" s="2272">
        <f t="shared" ref="F1375:H1378" si="974">F1311</f>
        <v>12300</v>
      </c>
      <c r="G1375" s="1344">
        <f t="shared" si="974"/>
        <v>5125</v>
      </c>
      <c r="H1375" s="1344">
        <f t="shared" si="974"/>
        <v>5142</v>
      </c>
      <c r="I1375" s="1525">
        <f t="shared" si="967"/>
        <v>100.33170731707317</v>
      </c>
      <c r="J1375" s="1369"/>
      <c r="K1375" s="1369"/>
      <c r="L1375" s="1344"/>
      <c r="M1375" s="1344"/>
      <c r="N1375" s="1344"/>
      <c r="O1375" s="1344"/>
      <c r="P1375" s="1344"/>
      <c r="Q1375" s="1305"/>
      <c r="R1375" s="1344"/>
      <c r="S1375" s="1344"/>
      <c r="T1375" s="1344"/>
      <c r="U1375" s="1344"/>
      <c r="V1375" s="1344"/>
      <c r="W1375" s="1675"/>
      <c r="X1375" s="1344"/>
      <c r="Y1375" s="1344"/>
      <c r="Z1375" s="1344"/>
      <c r="AA1375" s="1344"/>
      <c r="AB1375" s="1344"/>
      <c r="AC1375" s="1344">
        <f t="shared" ref="AC1375:AE1379" si="975">AC1311</f>
        <v>127</v>
      </c>
      <c r="AD1375" s="1344"/>
      <c r="AE1375" s="1344"/>
      <c r="AF1375" s="2614"/>
    </row>
    <row r="1376" spans="1:268" x14ac:dyDescent="0.25">
      <c r="A1376" s="738">
        <v>1</v>
      </c>
      <c r="B1376" s="1744">
        <v>1</v>
      </c>
      <c r="C1376" s="1302" t="s">
        <v>327</v>
      </c>
      <c r="D1376" s="1302"/>
      <c r="E1376" s="1302"/>
      <c r="F1376" s="2215">
        <f t="shared" si="974"/>
        <v>12300</v>
      </c>
      <c r="G1376" s="1327">
        <f t="shared" si="974"/>
        <v>5125</v>
      </c>
      <c r="H1376" s="1327">
        <f t="shared" si="974"/>
        <v>5142</v>
      </c>
      <c r="I1376" s="1205">
        <f t="shared" si="967"/>
        <v>100.33170731707317</v>
      </c>
      <c r="J1376" s="1373"/>
      <c r="K1376" s="1373"/>
      <c r="L1376" s="1327"/>
      <c r="M1376" s="1327"/>
      <c r="N1376" s="1327"/>
      <c r="O1376" s="1327"/>
      <c r="P1376" s="1327"/>
      <c r="Q1376" s="1327"/>
      <c r="R1376" s="1327"/>
      <c r="S1376" s="1327"/>
      <c r="T1376" s="1327"/>
      <c r="U1376" s="1327"/>
      <c r="V1376" s="1327"/>
      <c r="W1376" s="1676"/>
      <c r="X1376" s="1327"/>
      <c r="Y1376" s="1327"/>
      <c r="Z1376" s="1327"/>
      <c r="AA1376" s="1327"/>
      <c r="AB1376" s="1327"/>
      <c r="AC1376" s="1327">
        <f t="shared" si="975"/>
        <v>0</v>
      </c>
      <c r="AD1376" s="1327"/>
      <c r="AE1376" s="1327"/>
      <c r="AF1376" s="2614"/>
    </row>
    <row r="1377" spans="1:33" x14ac:dyDescent="0.25">
      <c r="A1377" s="738">
        <v>1</v>
      </c>
      <c r="B1377" s="1744">
        <v>1</v>
      </c>
      <c r="C1377" s="1216" t="s">
        <v>328</v>
      </c>
      <c r="D1377" s="1216"/>
      <c r="E1377" s="1216"/>
      <c r="F1377" s="2274">
        <f t="shared" si="974"/>
        <v>10</v>
      </c>
      <c r="G1377" s="1392">
        <f t="shared" si="974"/>
        <v>4</v>
      </c>
      <c r="H1377" s="1392">
        <f t="shared" si="974"/>
        <v>5</v>
      </c>
      <c r="I1377" s="1345">
        <f t="shared" si="967"/>
        <v>125</v>
      </c>
      <c r="J1377" s="1376"/>
      <c r="K1377" s="1376"/>
      <c r="L1377" s="1392"/>
      <c r="M1377" s="1392"/>
      <c r="N1377" s="1392"/>
      <c r="O1377" s="1392"/>
      <c r="P1377" s="1392"/>
      <c r="Q1377" s="1327"/>
      <c r="R1377" s="1392"/>
      <c r="S1377" s="1392"/>
      <c r="T1377" s="1392"/>
      <c r="U1377" s="1392"/>
      <c r="V1377" s="1392"/>
      <c r="W1377" s="1677"/>
      <c r="X1377" s="1392"/>
      <c r="Y1377" s="1392"/>
      <c r="Z1377" s="1392"/>
      <c r="AA1377" s="1392"/>
      <c r="AB1377" s="1392"/>
      <c r="AC1377" s="1392">
        <f t="shared" si="975"/>
        <v>0</v>
      </c>
      <c r="AD1377" s="1392"/>
      <c r="AE1377" s="1392"/>
      <c r="AF1377" s="2614"/>
    </row>
    <row r="1378" spans="1:33" ht="30" x14ac:dyDescent="0.25">
      <c r="A1378" s="738">
        <v>1</v>
      </c>
      <c r="B1378" s="1744">
        <v>1</v>
      </c>
      <c r="C1378" s="1302" t="s">
        <v>329</v>
      </c>
      <c r="D1378" s="1302"/>
      <c r="E1378" s="1302"/>
      <c r="F1378" s="2195">
        <f t="shared" si="974"/>
        <v>10</v>
      </c>
      <c r="G1378" s="1205">
        <f t="shared" si="974"/>
        <v>4</v>
      </c>
      <c r="H1378" s="1205">
        <f t="shared" si="974"/>
        <v>5</v>
      </c>
      <c r="I1378" s="1327">
        <f t="shared" si="967"/>
        <v>125</v>
      </c>
      <c r="J1378" s="1373"/>
      <c r="K1378" s="1373"/>
      <c r="L1378" s="1327"/>
      <c r="M1378" s="1205"/>
      <c r="N1378" s="1327"/>
      <c r="O1378" s="1327"/>
      <c r="P1378" s="1327"/>
      <c r="Q1378" s="1327"/>
      <c r="R1378" s="1205"/>
      <c r="S1378" s="1205"/>
      <c r="T1378" s="1205"/>
      <c r="U1378" s="1205"/>
      <c r="V1378" s="1205"/>
      <c r="W1378" s="1676"/>
      <c r="X1378" s="1205"/>
      <c r="Y1378" s="1327"/>
      <c r="Z1378" s="1205"/>
      <c r="AA1378" s="1205"/>
      <c r="AB1378" s="1327"/>
      <c r="AC1378" s="1205">
        <f t="shared" si="975"/>
        <v>0</v>
      </c>
      <c r="AD1378" s="1327"/>
      <c r="AE1378" s="1327"/>
      <c r="AF1378" s="2614"/>
    </row>
    <row r="1379" spans="1:33" ht="26.25" customHeight="1" thickBot="1" x14ac:dyDescent="0.3">
      <c r="B1379" s="1744"/>
      <c r="C1379" s="1393" t="s">
        <v>344</v>
      </c>
      <c r="D1379" s="1393"/>
      <c r="E1379" s="1322"/>
      <c r="F1379" s="2217">
        <f>F1315</f>
        <v>12310</v>
      </c>
      <c r="G1379" s="1357">
        <f t="shared" ref="G1379:I1379" si="976">G1315</f>
        <v>5129</v>
      </c>
      <c r="H1379" s="1357">
        <f t="shared" si="976"/>
        <v>5147</v>
      </c>
      <c r="I1379" s="1405">
        <f t="shared" si="976"/>
        <v>100.35094560343147</v>
      </c>
      <c r="J1379" s="1383"/>
      <c r="K1379" s="1373"/>
      <c r="L1379" s="1327"/>
      <c r="M1379" s="1405"/>
      <c r="N1379" s="1405"/>
      <c r="O1379" s="2057"/>
      <c r="P1379" s="1405"/>
      <c r="Q1379" s="2119"/>
      <c r="R1379" s="1405">
        <f t="shared" ref="R1379:AB1379" si="977">R1315</f>
        <v>34228.474099999992</v>
      </c>
      <c r="S1379" s="1405">
        <f t="shared" ref="S1379:T1379" si="978">S1315</f>
        <v>34228.474099999992</v>
      </c>
      <c r="T1379" s="1405">
        <f t="shared" si="978"/>
        <v>34228.474099999992</v>
      </c>
      <c r="U1379" s="1405">
        <f t="shared" ref="U1379:V1379" si="979">U1315</f>
        <v>34228.474099999992</v>
      </c>
      <c r="V1379" s="1405">
        <f t="shared" si="979"/>
        <v>34228.474099999992</v>
      </c>
      <c r="W1379" s="1676">
        <f t="shared" si="977"/>
        <v>14261.864208333329</v>
      </c>
      <c r="X1379" s="1305">
        <f t="shared" si="977"/>
        <v>14407.478649999999</v>
      </c>
      <c r="Y1379" s="1405">
        <f t="shared" si="977"/>
        <v>0</v>
      </c>
      <c r="Z1379" s="1405">
        <f t="shared" si="977"/>
        <v>145.61444166667025</v>
      </c>
      <c r="AA1379" s="1405">
        <f t="shared" si="977"/>
        <v>-122.33404</v>
      </c>
      <c r="AB1379" s="1327">
        <f t="shared" si="977"/>
        <v>14285.144609999999</v>
      </c>
      <c r="AC1379" s="1357">
        <f t="shared" si="975"/>
        <v>127</v>
      </c>
      <c r="AD1379" s="1327">
        <f t="shared" si="975"/>
        <v>289518.64999999997</v>
      </c>
      <c r="AE1379" s="1327">
        <f t="shared" si="975"/>
        <v>289.51864999999998</v>
      </c>
      <c r="AF1379" s="2614"/>
    </row>
    <row r="1380" spans="1:33" ht="15.75" thickBot="1" x14ac:dyDescent="0.3">
      <c r="A1380" s="738">
        <v>1</v>
      </c>
      <c r="B1380" s="1744">
        <v>1</v>
      </c>
      <c r="C1380" s="839" t="s">
        <v>70</v>
      </c>
      <c r="D1380" s="839"/>
      <c r="E1380" s="839"/>
      <c r="F1380" s="726"/>
      <c r="G1380" s="234"/>
      <c r="H1380" s="234"/>
      <c r="I1380" s="234"/>
      <c r="J1380" s="606"/>
      <c r="K1380" s="2116"/>
      <c r="L1380" s="2116"/>
      <c r="M1380" s="606"/>
      <c r="N1380" s="606"/>
      <c r="O1380" s="606"/>
      <c r="P1380" s="606"/>
      <c r="Q1380" s="2120"/>
      <c r="R1380" s="749"/>
      <c r="S1380" s="749"/>
      <c r="T1380" s="749"/>
      <c r="U1380" s="749"/>
      <c r="V1380" s="749"/>
      <c r="W1380" s="2117"/>
      <c r="X1380" s="2118"/>
      <c r="Y1380" s="749"/>
      <c r="Z1380" s="749"/>
      <c r="AA1380" s="840"/>
      <c r="AB1380" s="2118"/>
      <c r="AC1380" s="749"/>
      <c r="AD1380" s="1847"/>
      <c r="AE1380" s="1847"/>
      <c r="AF1380" s="2614"/>
    </row>
    <row r="1381" spans="1:33" ht="29.25" x14ac:dyDescent="0.25">
      <c r="A1381" s="738">
        <v>1</v>
      </c>
      <c r="B1381" s="1744">
        <v>1</v>
      </c>
      <c r="C1381" s="689" t="s">
        <v>275</v>
      </c>
      <c r="D1381" s="2561"/>
      <c r="E1381" s="606"/>
      <c r="F1381" s="2213"/>
      <c r="G1381" s="601"/>
      <c r="H1381" s="601"/>
      <c r="I1381" s="601"/>
      <c r="J1381" s="882"/>
      <c r="K1381" s="882"/>
      <c r="L1381" s="606"/>
      <c r="M1381" s="606"/>
      <c r="N1381" s="606"/>
      <c r="O1381" s="606"/>
      <c r="P1381" s="606"/>
      <c r="Q1381" s="606"/>
      <c r="R1381" s="748"/>
      <c r="S1381" s="748"/>
      <c r="T1381" s="748"/>
      <c r="U1381" s="748"/>
      <c r="V1381" s="748"/>
      <c r="W1381" s="1678"/>
      <c r="X1381" s="748"/>
      <c r="Y1381" s="748"/>
      <c r="Z1381" s="748"/>
      <c r="AA1381" s="883"/>
      <c r="AB1381" s="748"/>
      <c r="AC1381" s="748"/>
      <c r="AD1381" s="1847"/>
      <c r="AE1381" s="1847"/>
      <c r="AF1381" s="2614"/>
    </row>
    <row r="1382" spans="1:33" s="70" customFormat="1" ht="15" customHeight="1" x14ac:dyDescent="0.25">
      <c r="A1382" s="738">
        <v>1</v>
      </c>
      <c r="B1382" s="1744">
        <v>1</v>
      </c>
      <c r="C1382" s="654" t="s">
        <v>5</v>
      </c>
      <c r="D1382" s="654"/>
      <c r="E1382" s="654"/>
      <c r="F1382" s="867"/>
      <c r="G1382" s="228"/>
      <c r="H1382" s="228"/>
      <c r="I1382" s="92"/>
      <c r="J1382" s="228"/>
      <c r="K1382" s="228"/>
      <c r="L1382" s="655"/>
      <c r="M1382" s="655"/>
      <c r="N1382" s="655"/>
      <c r="O1382" s="655"/>
      <c r="P1382" s="655"/>
      <c r="Q1382" s="655"/>
      <c r="R1382" s="228"/>
      <c r="S1382" s="228"/>
      <c r="T1382" s="228"/>
      <c r="U1382" s="228"/>
      <c r="V1382" s="228"/>
      <c r="W1382" s="1634"/>
      <c r="X1382" s="228"/>
      <c r="Y1382" s="228"/>
      <c r="Z1382" s="228"/>
      <c r="AA1382" s="228"/>
      <c r="AB1382" s="228"/>
      <c r="AC1382" s="228"/>
      <c r="AD1382" s="1860"/>
      <c r="AE1382" s="1860"/>
      <c r="AF1382" s="2614"/>
      <c r="AG1382" s="1730"/>
    </row>
    <row r="1383" spans="1:33" s="70" customFormat="1" ht="15" customHeight="1" x14ac:dyDescent="0.25">
      <c r="A1383" s="738">
        <v>1</v>
      </c>
      <c r="B1383" s="1744">
        <v>1</v>
      </c>
      <c r="C1383" s="124" t="s">
        <v>10</v>
      </c>
      <c r="D1383" s="2564" t="s">
        <v>521</v>
      </c>
      <c r="E1383" s="361">
        <v>340</v>
      </c>
      <c r="F1383" s="711">
        <v>1350</v>
      </c>
      <c r="G1383" s="92">
        <f t="shared" ref="G1383:G1390" si="980">F1383/12*$C$3</f>
        <v>562.5</v>
      </c>
      <c r="H1383" s="867">
        <v>558</v>
      </c>
      <c r="I1383" s="92">
        <f t="shared" ref="I1383:I1391" si="981">H1383/G1383*100</f>
        <v>99.2</v>
      </c>
      <c r="J1383" s="659">
        <v>11</v>
      </c>
      <c r="K1383" s="93">
        <f t="shared" ref="K1383:K1391" si="982">N1383/H1383</f>
        <v>10.668458781362007</v>
      </c>
      <c r="L1383" s="94">
        <f t="shared" ref="L1383:L1390" si="983">ROUND(F1383*J1383,0)</f>
        <v>14850</v>
      </c>
      <c r="M1383" s="94">
        <f t="shared" ref="M1383:M1390" si="984">ROUND(L1383/12*$C$3,0)</f>
        <v>6188</v>
      </c>
      <c r="N1383" s="655">
        <v>5953</v>
      </c>
      <c r="O1383" s="94">
        <f t="shared" ref="O1383:O1391" si="985">N1383/M1383*100</f>
        <v>96.202327084680022</v>
      </c>
      <c r="P1383" s="94">
        <f t="shared" ref="P1383:P1390" si="986">L1383/E1383</f>
        <v>43.676470588235297</v>
      </c>
      <c r="Q1383" s="94">
        <f t="shared" ref="Q1383:Q1391" si="987">N1383/$C$3*12/P1383</f>
        <v>327.11434343434337</v>
      </c>
      <c r="R1383" s="228"/>
      <c r="S1383" s="228"/>
      <c r="T1383" s="228"/>
      <c r="U1383" s="228"/>
      <c r="V1383" s="228"/>
      <c r="W1383" s="1634"/>
      <c r="X1383" s="228"/>
      <c r="Y1383" s="228"/>
      <c r="Z1383" s="228"/>
      <c r="AA1383" s="228"/>
      <c r="AB1383" s="228"/>
      <c r="AC1383" s="228"/>
      <c r="AD1383" s="1860"/>
      <c r="AE1383" s="1860"/>
      <c r="AF1383" s="2614"/>
      <c r="AG1383" s="1730"/>
    </row>
    <row r="1384" spans="1:33" s="70" customFormat="1" ht="15" customHeight="1" x14ac:dyDescent="0.25">
      <c r="A1384" s="738">
        <v>1</v>
      </c>
      <c r="B1384" s="1744">
        <v>1</v>
      </c>
      <c r="C1384" s="124" t="s">
        <v>6</v>
      </c>
      <c r="D1384" s="2564" t="s">
        <v>521</v>
      </c>
      <c r="E1384" s="361">
        <v>340</v>
      </c>
      <c r="F1384" s="711">
        <v>580</v>
      </c>
      <c r="G1384" s="92">
        <f t="shared" si="980"/>
        <v>241.66666666666669</v>
      </c>
      <c r="H1384" s="867">
        <v>263</v>
      </c>
      <c r="I1384" s="92">
        <f t="shared" si="981"/>
        <v>108.82758620689654</v>
      </c>
      <c r="J1384" s="659">
        <v>9</v>
      </c>
      <c r="K1384" s="93">
        <f t="shared" si="982"/>
        <v>9.9467680608365026</v>
      </c>
      <c r="L1384" s="94">
        <f t="shared" si="983"/>
        <v>5220</v>
      </c>
      <c r="M1384" s="94">
        <f t="shared" si="984"/>
        <v>2175</v>
      </c>
      <c r="N1384" s="655">
        <v>2616</v>
      </c>
      <c r="O1384" s="94">
        <f t="shared" si="985"/>
        <v>120.27586206896552</v>
      </c>
      <c r="P1384" s="94">
        <f t="shared" si="986"/>
        <v>15.352941176470589</v>
      </c>
      <c r="Q1384" s="94">
        <f t="shared" si="987"/>
        <v>408.9379310344828</v>
      </c>
      <c r="R1384" s="228"/>
      <c r="S1384" s="228"/>
      <c r="T1384" s="228"/>
      <c r="U1384" s="228"/>
      <c r="V1384" s="228"/>
      <c r="W1384" s="1634"/>
      <c r="X1384" s="228"/>
      <c r="Y1384" s="228"/>
      <c r="Z1384" s="228"/>
      <c r="AA1384" s="228"/>
      <c r="AB1384" s="228"/>
      <c r="AC1384" s="228"/>
      <c r="AD1384" s="1860"/>
      <c r="AE1384" s="1860"/>
      <c r="AF1384" s="2614"/>
      <c r="AG1384" s="1730"/>
    </row>
    <row r="1385" spans="1:33" s="70" customFormat="1" ht="15" customHeight="1" x14ac:dyDescent="0.25">
      <c r="A1385" s="738">
        <v>1</v>
      </c>
      <c r="B1385" s="1744">
        <v>1</v>
      </c>
      <c r="C1385" s="124" t="s">
        <v>25</v>
      </c>
      <c r="D1385" s="2564" t="s">
        <v>521</v>
      </c>
      <c r="E1385" s="361">
        <v>270</v>
      </c>
      <c r="F1385" s="711">
        <v>420</v>
      </c>
      <c r="G1385" s="92">
        <f t="shared" si="980"/>
        <v>175</v>
      </c>
      <c r="H1385" s="867">
        <v>183</v>
      </c>
      <c r="I1385" s="92">
        <f t="shared" si="981"/>
        <v>104.57142857142858</v>
      </c>
      <c r="J1385" s="659">
        <v>8.1999999999999993</v>
      </c>
      <c r="K1385" s="93">
        <f t="shared" si="982"/>
        <v>8.863387978142077</v>
      </c>
      <c r="L1385" s="94">
        <f t="shared" si="983"/>
        <v>3444</v>
      </c>
      <c r="M1385" s="94">
        <f t="shared" si="984"/>
        <v>1435</v>
      </c>
      <c r="N1385" s="655">
        <v>1622</v>
      </c>
      <c r="O1385" s="94">
        <f t="shared" si="985"/>
        <v>113.03135888501743</v>
      </c>
      <c r="P1385" s="94">
        <f t="shared" si="986"/>
        <v>12.755555555555556</v>
      </c>
      <c r="Q1385" s="94">
        <f t="shared" si="987"/>
        <v>305.18466898954699</v>
      </c>
      <c r="R1385" s="228"/>
      <c r="S1385" s="228"/>
      <c r="T1385" s="228"/>
      <c r="U1385" s="228"/>
      <c r="V1385" s="228"/>
      <c r="W1385" s="1634"/>
      <c r="X1385" s="228"/>
      <c r="Y1385" s="228"/>
      <c r="Z1385" s="228"/>
      <c r="AA1385" s="228"/>
      <c r="AB1385" s="228"/>
      <c r="AC1385" s="228"/>
      <c r="AD1385" s="1860"/>
      <c r="AE1385" s="1860"/>
      <c r="AF1385" s="2614"/>
      <c r="AG1385" s="1730"/>
    </row>
    <row r="1386" spans="1:33" s="70" customFormat="1" ht="15" customHeight="1" x14ac:dyDescent="0.25">
      <c r="A1386" s="738">
        <v>1</v>
      </c>
      <c r="B1386" s="1744">
        <v>1</v>
      </c>
      <c r="C1386" s="124" t="s">
        <v>27</v>
      </c>
      <c r="D1386" s="2564" t="s">
        <v>521</v>
      </c>
      <c r="E1386" s="361">
        <v>300</v>
      </c>
      <c r="F1386" s="711">
        <v>130</v>
      </c>
      <c r="G1386" s="92">
        <f t="shared" si="980"/>
        <v>54.166666666666671</v>
      </c>
      <c r="H1386" s="867">
        <v>67</v>
      </c>
      <c r="I1386" s="92">
        <f t="shared" si="981"/>
        <v>123.69230769230768</v>
      </c>
      <c r="J1386" s="659">
        <v>5.2</v>
      </c>
      <c r="K1386" s="93">
        <f t="shared" si="982"/>
        <v>6.4477611940298507</v>
      </c>
      <c r="L1386" s="94">
        <f t="shared" si="983"/>
        <v>676</v>
      </c>
      <c r="M1386" s="94">
        <f t="shared" si="984"/>
        <v>282</v>
      </c>
      <c r="N1386" s="655">
        <v>432</v>
      </c>
      <c r="O1386" s="94">
        <f t="shared" si="985"/>
        <v>153.19148936170214</v>
      </c>
      <c r="P1386" s="94">
        <f t="shared" si="986"/>
        <v>2.2533333333333334</v>
      </c>
      <c r="Q1386" s="94">
        <f t="shared" si="987"/>
        <v>460.11834319526633</v>
      </c>
      <c r="R1386" s="228"/>
      <c r="S1386" s="228"/>
      <c r="T1386" s="228"/>
      <c r="U1386" s="228"/>
      <c r="V1386" s="228"/>
      <c r="W1386" s="1634"/>
      <c r="X1386" s="228"/>
      <c r="Y1386" s="228"/>
      <c r="Z1386" s="228"/>
      <c r="AA1386" s="228"/>
      <c r="AB1386" s="228"/>
      <c r="AC1386" s="228"/>
      <c r="AD1386" s="1860"/>
      <c r="AE1386" s="1860"/>
      <c r="AF1386" s="2614"/>
      <c r="AG1386" s="1730"/>
    </row>
    <row r="1387" spans="1:33" s="70" customFormat="1" ht="15" customHeight="1" x14ac:dyDescent="0.25">
      <c r="A1387" s="738">
        <v>1</v>
      </c>
      <c r="B1387" s="1744">
        <v>1</v>
      </c>
      <c r="C1387" s="124" t="s">
        <v>28</v>
      </c>
      <c r="D1387" s="2564" t="s">
        <v>521</v>
      </c>
      <c r="E1387" s="361">
        <v>340</v>
      </c>
      <c r="F1387" s="711">
        <v>130</v>
      </c>
      <c r="G1387" s="92">
        <f t="shared" si="980"/>
        <v>54.166666666666671</v>
      </c>
      <c r="H1387" s="867">
        <v>59</v>
      </c>
      <c r="I1387" s="92">
        <f t="shared" si="981"/>
        <v>108.92307692307692</v>
      </c>
      <c r="J1387" s="659">
        <v>8</v>
      </c>
      <c r="K1387" s="93">
        <f t="shared" si="982"/>
        <v>8.2881355932203391</v>
      </c>
      <c r="L1387" s="94">
        <f t="shared" si="983"/>
        <v>1040</v>
      </c>
      <c r="M1387" s="94">
        <f t="shared" si="984"/>
        <v>433</v>
      </c>
      <c r="N1387" s="655">
        <v>489</v>
      </c>
      <c r="O1387" s="94">
        <f t="shared" si="985"/>
        <v>112.93302540415704</v>
      </c>
      <c r="P1387" s="94">
        <f t="shared" si="986"/>
        <v>3.0588235294117645</v>
      </c>
      <c r="Q1387" s="94">
        <f t="shared" si="987"/>
        <v>383.67692307692306</v>
      </c>
      <c r="R1387" s="228"/>
      <c r="S1387" s="228"/>
      <c r="T1387" s="228"/>
      <c r="U1387" s="228"/>
      <c r="V1387" s="228"/>
      <c r="W1387" s="1634"/>
      <c r="X1387" s="228"/>
      <c r="Y1387" s="228"/>
      <c r="Z1387" s="228"/>
      <c r="AA1387" s="228"/>
      <c r="AB1387" s="228"/>
      <c r="AC1387" s="228"/>
      <c r="AD1387" s="1860"/>
      <c r="AE1387" s="1860"/>
      <c r="AF1387" s="2614"/>
      <c r="AG1387" s="1730"/>
    </row>
    <row r="1388" spans="1:33" s="70" customFormat="1" ht="15" customHeight="1" x14ac:dyDescent="0.25">
      <c r="A1388" s="738">
        <v>1</v>
      </c>
      <c r="B1388" s="1744">
        <v>1</v>
      </c>
      <c r="C1388" s="124" t="s">
        <v>26</v>
      </c>
      <c r="D1388" s="2564" t="s">
        <v>521</v>
      </c>
      <c r="E1388" s="361">
        <v>340</v>
      </c>
      <c r="F1388" s="711">
        <v>630</v>
      </c>
      <c r="G1388" s="92">
        <f t="shared" si="980"/>
        <v>262.5</v>
      </c>
      <c r="H1388" s="867">
        <v>262</v>
      </c>
      <c r="I1388" s="92">
        <f t="shared" si="981"/>
        <v>99.80952380952381</v>
      </c>
      <c r="J1388" s="659">
        <v>6.1</v>
      </c>
      <c r="K1388" s="93">
        <f t="shared" si="982"/>
        <v>6.6488549618320612</v>
      </c>
      <c r="L1388" s="94">
        <f t="shared" si="983"/>
        <v>3843</v>
      </c>
      <c r="M1388" s="94">
        <f t="shared" si="984"/>
        <v>1601</v>
      </c>
      <c r="N1388" s="655">
        <v>1742</v>
      </c>
      <c r="O1388" s="94">
        <f t="shared" si="985"/>
        <v>108.80699562773266</v>
      </c>
      <c r="P1388" s="94">
        <f t="shared" si="986"/>
        <v>11.302941176470588</v>
      </c>
      <c r="Q1388" s="94">
        <f t="shared" si="987"/>
        <v>369.88602654176418</v>
      </c>
      <c r="R1388" s="228"/>
      <c r="S1388" s="228"/>
      <c r="T1388" s="228"/>
      <c r="U1388" s="228"/>
      <c r="V1388" s="228"/>
      <c r="W1388" s="1634"/>
      <c r="X1388" s="228"/>
      <c r="Y1388" s="228"/>
      <c r="Z1388" s="228"/>
      <c r="AA1388" s="228"/>
      <c r="AB1388" s="228"/>
      <c r="AC1388" s="228"/>
      <c r="AD1388" s="1860"/>
      <c r="AE1388" s="1860"/>
      <c r="AF1388" s="2614"/>
      <c r="AG1388" s="1730"/>
    </row>
    <row r="1389" spans="1:33" s="70" customFormat="1" ht="15" customHeight="1" x14ac:dyDescent="0.25">
      <c r="A1389" s="738"/>
      <c r="B1389" s="1744">
        <v>1</v>
      </c>
      <c r="C1389" s="124" t="s">
        <v>362</v>
      </c>
      <c r="D1389" s="2564" t="s">
        <v>521</v>
      </c>
      <c r="E1389" s="361">
        <v>330</v>
      </c>
      <c r="F1389" s="711">
        <v>40</v>
      </c>
      <c r="G1389" s="92">
        <f t="shared" ref="G1389" si="988">F1389/12*$C$3</f>
        <v>16.666666666666668</v>
      </c>
      <c r="H1389" s="867">
        <v>18</v>
      </c>
      <c r="I1389" s="92">
        <f t="shared" si="981"/>
        <v>107.99999999999999</v>
      </c>
      <c r="J1389" s="659">
        <v>10</v>
      </c>
      <c r="K1389" s="93">
        <f t="shared" si="982"/>
        <v>7.333333333333333</v>
      </c>
      <c r="L1389" s="94">
        <f t="shared" si="983"/>
        <v>400</v>
      </c>
      <c r="M1389" s="94">
        <f t="shared" si="984"/>
        <v>167</v>
      </c>
      <c r="N1389" s="655">
        <v>132</v>
      </c>
      <c r="O1389" s="94">
        <f t="shared" si="985"/>
        <v>79.041916167664667</v>
      </c>
      <c r="P1389" s="94">
        <f t="shared" si="986"/>
        <v>1.2121212121212122</v>
      </c>
      <c r="Q1389" s="94">
        <f t="shared" si="987"/>
        <v>261.35999999999996</v>
      </c>
      <c r="R1389" s="228"/>
      <c r="S1389" s="228"/>
      <c r="T1389" s="228"/>
      <c r="U1389" s="228"/>
      <c r="V1389" s="228"/>
      <c r="W1389" s="1634"/>
      <c r="X1389" s="228"/>
      <c r="Y1389" s="228"/>
      <c r="Z1389" s="228"/>
      <c r="AA1389" s="228"/>
      <c r="AB1389" s="228"/>
      <c r="AC1389" s="228"/>
      <c r="AD1389" s="1860"/>
      <c r="AE1389" s="1860"/>
      <c r="AF1389" s="2614"/>
      <c r="AG1389" s="1730"/>
    </row>
    <row r="1390" spans="1:33" s="70" customFormat="1" ht="15" customHeight="1" x14ac:dyDescent="0.25">
      <c r="A1390" s="738">
        <v>1</v>
      </c>
      <c r="B1390" s="1744">
        <v>1</v>
      </c>
      <c r="C1390" s="124" t="s">
        <v>77</v>
      </c>
      <c r="D1390" s="2564" t="s">
        <v>521</v>
      </c>
      <c r="E1390" s="361">
        <v>320</v>
      </c>
      <c r="F1390" s="711">
        <v>700</v>
      </c>
      <c r="G1390" s="92">
        <f t="shared" si="980"/>
        <v>291.66666666666669</v>
      </c>
      <c r="H1390" s="867">
        <v>326</v>
      </c>
      <c r="I1390" s="92">
        <f t="shared" si="981"/>
        <v>111.77142857142857</v>
      </c>
      <c r="J1390" s="659">
        <v>10</v>
      </c>
      <c r="K1390" s="93">
        <f t="shared" si="982"/>
        <v>8.8987730061349701</v>
      </c>
      <c r="L1390" s="94">
        <f t="shared" si="983"/>
        <v>7000</v>
      </c>
      <c r="M1390" s="94">
        <f t="shared" si="984"/>
        <v>2917</v>
      </c>
      <c r="N1390" s="655">
        <v>2901</v>
      </c>
      <c r="O1390" s="94">
        <f t="shared" si="985"/>
        <v>99.451491258141928</v>
      </c>
      <c r="P1390" s="94">
        <f t="shared" si="986"/>
        <v>21.875</v>
      </c>
      <c r="Q1390" s="94">
        <f t="shared" si="987"/>
        <v>318.28114285714287</v>
      </c>
      <c r="R1390" s="228"/>
      <c r="S1390" s="228"/>
      <c r="T1390" s="228"/>
      <c r="U1390" s="228"/>
      <c r="V1390" s="228"/>
      <c r="W1390" s="1634"/>
      <c r="X1390" s="228"/>
      <c r="Y1390" s="228"/>
      <c r="Z1390" s="228"/>
      <c r="AA1390" s="228"/>
      <c r="AB1390" s="228"/>
      <c r="AC1390" s="228"/>
      <c r="AD1390" s="1860"/>
      <c r="AE1390" s="1860"/>
      <c r="AF1390" s="2614"/>
      <c r="AG1390" s="1730"/>
    </row>
    <row r="1391" spans="1:33" s="70" customFormat="1" ht="15" customHeight="1" x14ac:dyDescent="0.25">
      <c r="A1391" s="738">
        <v>1</v>
      </c>
      <c r="B1391" s="1744">
        <v>1</v>
      </c>
      <c r="C1391" s="280" t="s">
        <v>7</v>
      </c>
      <c r="D1391" s="280"/>
      <c r="E1391" s="280"/>
      <c r="F1391" s="2253">
        <f>SUM(F1383:F1390)</f>
        <v>3980</v>
      </c>
      <c r="G1391" s="673">
        <f>SUM(G1383:G1390)</f>
        <v>1658.3333333333337</v>
      </c>
      <c r="H1391" s="673">
        <f>SUM(H1383:H1390)</f>
        <v>1736</v>
      </c>
      <c r="I1391" s="673">
        <f t="shared" si="981"/>
        <v>104.68341708542712</v>
      </c>
      <c r="J1391" s="678">
        <f>IF(F1391=0,0,L1391/F1391)</f>
        <v>9.1640703517587934</v>
      </c>
      <c r="K1391" s="117">
        <f t="shared" si="982"/>
        <v>9.1514976958525338</v>
      </c>
      <c r="L1391" s="673">
        <f>SUM(L1383:L1390)</f>
        <v>36473</v>
      </c>
      <c r="M1391" s="673">
        <f>SUM(M1383:M1390)</f>
        <v>15198</v>
      </c>
      <c r="N1391" s="673">
        <f>SUM(N1383:N1390)</f>
        <v>15887</v>
      </c>
      <c r="O1391" s="94">
        <f t="shared" si="985"/>
        <v>104.53349124884855</v>
      </c>
      <c r="P1391" s="673">
        <f>SUM(P1383:P1390)</f>
        <v>111.48718657159834</v>
      </c>
      <c r="Q1391" s="94">
        <f t="shared" si="987"/>
        <v>342.00163420137301</v>
      </c>
      <c r="R1391" s="673">
        <v>130914.02200799997</v>
      </c>
      <c r="S1391" s="673">
        <v>130914.02200799997</v>
      </c>
      <c r="T1391" s="673">
        <v>130914.02200799997</v>
      </c>
      <c r="U1391" s="673">
        <v>130914.02200799997</v>
      </c>
      <c r="V1391" s="673">
        <v>130914.02200799997</v>
      </c>
      <c r="W1391" s="1607">
        <f>R1391/12*$C$3+(S1391-R1391)/11*4+(T1391-S1391)/10*3+(U1391-T1391)/9*2+(V1391-U1391)/8*1</f>
        <v>54547.509169999983</v>
      </c>
      <c r="X1391" s="673">
        <f>AB1391-AA1391-Y1391</f>
        <v>54869.399130000005</v>
      </c>
      <c r="Y1391" s="673">
        <v>-54.048160000000003</v>
      </c>
      <c r="Z1391" s="673">
        <f>X1391-W1391</f>
        <v>321.88996000002226</v>
      </c>
      <c r="AA1391" s="673">
        <v>-1448.7382399999999</v>
      </c>
      <c r="AB1391" s="673">
        <v>53366.612730000008</v>
      </c>
      <c r="AC1391" s="673">
        <v>1</v>
      </c>
      <c r="AD1391" s="1861">
        <v>35680.730000000003</v>
      </c>
      <c r="AE1391" s="1861">
        <f>AD1391/1000</f>
        <v>35.680730000000004</v>
      </c>
      <c r="AF1391" s="2614"/>
      <c r="AG1391" s="1730"/>
    </row>
    <row r="1392" spans="1:33" s="70" customFormat="1" ht="15" customHeight="1" x14ac:dyDescent="0.25">
      <c r="A1392" s="738">
        <v>1</v>
      </c>
      <c r="B1392" s="1744">
        <v>1</v>
      </c>
      <c r="C1392" s="636" t="s">
        <v>14</v>
      </c>
      <c r="D1392" s="636"/>
      <c r="E1392" s="830"/>
      <c r="F1392" s="2253"/>
      <c r="G1392" s="673"/>
      <c r="H1392" s="673"/>
      <c r="I1392" s="673"/>
      <c r="J1392" s="674"/>
      <c r="K1392" s="674"/>
      <c r="L1392" s="673"/>
      <c r="M1392" s="673"/>
      <c r="N1392" s="673"/>
      <c r="O1392" s="673"/>
      <c r="P1392" s="673"/>
      <c r="Q1392" s="673"/>
      <c r="R1392" s="228"/>
      <c r="S1392" s="228"/>
      <c r="T1392" s="228"/>
      <c r="U1392" s="228"/>
      <c r="V1392" s="228"/>
      <c r="W1392" s="1679"/>
      <c r="X1392" s="228"/>
      <c r="Y1392" s="228"/>
      <c r="Z1392" s="228"/>
      <c r="AA1392" s="228"/>
      <c r="AB1392" s="228"/>
      <c r="AC1392" s="228"/>
      <c r="AD1392" s="1860"/>
      <c r="AE1392" s="1860"/>
      <c r="AF1392" s="2614"/>
      <c r="AG1392" s="1730"/>
    </row>
    <row r="1393" spans="1:33" s="70" customFormat="1" ht="16.5" customHeight="1" x14ac:dyDescent="0.25">
      <c r="A1393" s="738">
        <v>1</v>
      </c>
      <c r="B1393" s="1744">
        <v>1</v>
      </c>
      <c r="C1393" s="507" t="s">
        <v>302</v>
      </c>
      <c r="D1393" s="507"/>
      <c r="E1393" s="520"/>
      <c r="F1393" s="2220"/>
      <c r="G1393" s="116"/>
      <c r="H1393" s="116"/>
      <c r="I1393" s="116"/>
      <c r="J1393" s="363"/>
      <c r="K1393" s="363"/>
      <c r="L1393" s="365"/>
      <c r="M1393" s="365"/>
      <c r="N1393" s="365"/>
      <c r="O1393" s="365"/>
      <c r="P1393" s="365"/>
      <c r="Q1393" s="365"/>
      <c r="R1393" s="440"/>
      <c r="S1393" s="440"/>
      <c r="T1393" s="440"/>
      <c r="U1393" s="440"/>
      <c r="V1393" s="440"/>
      <c r="W1393" s="1605"/>
      <c r="X1393" s="440"/>
      <c r="Y1393" s="440"/>
      <c r="Z1393" s="440"/>
      <c r="AA1393" s="440"/>
      <c r="AB1393" s="440"/>
      <c r="AC1393" s="440"/>
      <c r="AD1393" s="1836"/>
      <c r="AE1393" s="1836"/>
      <c r="AF1393" s="2614"/>
      <c r="AG1393" s="1730"/>
    </row>
    <row r="1394" spans="1:33" s="70" customFormat="1" ht="15" customHeight="1" x14ac:dyDescent="0.25">
      <c r="A1394" s="738">
        <v>1</v>
      </c>
      <c r="B1394" s="1744">
        <v>1</v>
      </c>
      <c r="C1394" s="407" t="s">
        <v>198</v>
      </c>
      <c r="D1394" s="407"/>
      <c r="E1394" s="407"/>
      <c r="F1394" s="711">
        <f>SUM(F1396:F1399)</f>
        <v>31602</v>
      </c>
      <c r="G1394" s="440">
        <f>SUM(G1396:G1399)</f>
        <v>13167</v>
      </c>
      <c r="H1394" s="440">
        <f>SUM(H1396:H1399)+H1395/2.7</f>
        <v>12986.503703703704</v>
      </c>
      <c r="I1394" s="440">
        <f>H1394/G1394*100</f>
        <v>98.629176757831729</v>
      </c>
      <c r="J1394" s="125"/>
      <c r="K1394" s="125"/>
      <c r="L1394" s="464"/>
      <c r="M1394" s="464"/>
      <c r="N1394" s="464"/>
      <c r="O1394" s="464"/>
      <c r="P1394" s="464"/>
      <c r="Q1394" s="464"/>
      <c r="R1394" s="711"/>
      <c r="S1394" s="711"/>
      <c r="T1394" s="711"/>
      <c r="U1394" s="711"/>
      <c r="V1394" s="711"/>
      <c r="W1394" s="1602"/>
      <c r="X1394" s="711"/>
      <c r="Y1394" s="711"/>
      <c r="Z1394" s="711"/>
      <c r="AA1394" s="711"/>
      <c r="AB1394" s="711"/>
      <c r="AC1394" s="2492">
        <f t="shared" ref="AC1394" si="989">SUM(AC1396:AC1399)+AC1395/2.7</f>
        <v>527.51111111111106</v>
      </c>
      <c r="AD1394" s="1841">
        <f>AD1395+AD1397+AD1398+AD1396+AD1399</f>
        <v>446778.11</v>
      </c>
      <c r="AE1394" s="1841">
        <f>AD1394/1000</f>
        <v>446.77810999999997</v>
      </c>
      <c r="AF1394" s="2614"/>
      <c r="AG1394" s="1730"/>
    </row>
    <row r="1395" spans="1:33" s="70" customFormat="1" ht="15" customHeight="1" x14ac:dyDescent="0.25">
      <c r="A1395" s="738"/>
      <c r="B1395" s="1744"/>
      <c r="C1395" s="407" t="s">
        <v>469</v>
      </c>
      <c r="D1395" s="407"/>
      <c r="E1395" s="407"/>
      <c r="F1395" s="711"/>
      <c r="G1395" s="440"/>
      <c r="H1395" s="440">
        <v>652.06000000000006</v>
      </c>
      <c r="I1395" s="440"/>
      <c r="J1395" s="125"/>
      <c r="K1395" s="125"/>
      <c r="L1395" s="464"/>
      <c r="M1395" s="464"/>
      <c r="N1395" s="464"/>
      <c r="O1395" s="464"/>
      <c r="P1395" s="464"/>
      <c r="Q1395" s="464"/>
      <c r="R1395" s="711"/>
      <c r="S1395" s="711"/>
      <c r="T1395" s="711"/>
      <c r="U1395" s="711"/>
      <c r="V1395" s="711"/>
      <c r="W1395" s="1602"/>
      <c r="X1395" s="711"/>
      <c r="Y1395" s="711"/>
      <c r="Z1395" s="711"/>
      <c r="AA1395" s="711"/>
      <c r="AB1395" s="711"/>
      <c r="AC1395" s="711">
        <v>28.38</v>
      </c>
      <c r="AD1395" s="1841">
        <v>6676.93</v>
      </c>
      <c r="AE1395" s="1841">
        <f t="shared" ref="AE1395:AE1405" si="990">AD1395/1000</f>
        <v>6.6769300000000005</v>
      </c>
      <c r="AF1395" s="2614"/>
      <c r="AG1395" s="1730"/>
    </row>
    <row r="1396" spans="1:33" s="70" customFormat="1" ht="15" customHeight="1" x14ac:dyDescent="0.25">
      <c r="A1396" s="738">
        <v>1</v>
      </c>
      <c r="B1396" s="1744">
        <v>1</v>
      </c>
      <c r="C1396" s="407" t="s">
        <v>303</v>
      </c>
      <c r="D1396" s="407"/>
      <c r="E1396" s="407"/>
      <c r="F1396" s="711"/>
      <c r="G1396" s="92">
        <f t="shared" ref="G1396:G1402" si="991">ROUND(F1396/12*$C$3,0)</f>
        <v>0</v>
      </c>
      <c r="H1396" s="440"/>
      <c r="I1396" s="440"/>
      <c r="J1396" s="125"/>
      <c r="K1396" s="125"/>
      <c r="L1396" s="464"/>
      <c r="M1396" s="464"/>
      <c r="N1396" s="464"/>
      <c r="O1396" s="464"/>
      <c r="P1396" s="464"/>
      <c r="Q1396" s="464"/>
      <c r="R1396" s="711"/>
      <c r="S1396" s="711"/>
      <c r="T1396" s="711"/>
      <c r="U1396" s="711"/>
      <c r="V1396" s="711"/>
      <c r="W1396" s="1602"/>
      <c r="X1396" s="711"/>
      <c r="Y1396" s="711"/>
      <c r="Z1396" s="711"/>
      <c r="AA1396" s="711"/>
      <c r="AB1396" s="711"/>
      <c r="AC1396" s="711"/>
      <c r="AD1396" s="1841"/>
      <c r="AE1396" s="1841">
        <f t="shared" si="990"/>
        <v>0</v>
      </c>
      <c r="AF1396" s="2614"/>
      <c r="AG1396" s="1730"/>
    </row>
    <row r="1397" spans="1:33" s="70" customFormat="1" ht="38.1" customHeight="1" x14ac:dyDescent="0.25">
      <c r="A1397" s="738">
        <v>1</v>
      </c>
      <c r="B1397" s="1744">
        <v>1</v>
      </c>
      <c r="C1397" s="407" t="s">
        <v>304</v>
      </c>
      <c r="D1397" s="407"/>
      <c r="E1397" s="407"/>
      <c r="F1397" s="711">
        <v>20402</v>
      </c>
      <c r="G1397" s="92">
        <f t="shared" si="991"/>
        <v>8501</v>
      </c>
      <c r="H1397" s="440">
        <v>5466</v>
      </c>
      <c r="I1397" s="440">
        <f t="shared" ref="I1397:I1403" si="992">H1397/G1397*100</f>
        <v>64.298317844959413</v>
      </c>
      <c r="J1397" s="125"/>
      <c r="K1397" s="125"/>
      <c r="L1397" s="464"/>
      <c r="M1397" s="464"/>
      <c r="N1397" s="464"/>
      <c r="O1397" s="464"/>
      <c r="P1397" s="464"/>
      <c r="Q1397" s="464"/>
      <c r="R1397" s="711"/>
      <c r="S1397" s="711"/>
      <c r="T1397" s="711"/>
      <c r="U1397" s="711"/>
      <c r="V1397" s="711"/>
      <c r="W1397" s="1602"/>
      <c r="X1397" s="711"/>
      <c r="Y1397" s="711"/>
      <c r="Z1397" s="711"/>
      <c r="AA1397" s="711"/>
      <c r="AB1397" s="711"/>
      <c r="AC1397" s="711">
        <v>249</v>
      </c>
      <c r="AD1397" s="1841">
        <v>211963.62000000002</v>
      </c>
      <c r="AE1397" s="1841">
        <f t="shared" si="990"/>
        <v>211.96362000000002</v>
      </c>
      <c r="AF1397" s="2614"/>
      <c r="AG1397" s="1730"/>
    </row>
    <row r="1398" spans="1:33" s="70" customFormat="1" ht="38.1" customHeight="1" x14ac:dyDescent="0.25">
      <c r="A1398" s="738">
        <v>1</v>
      </c>
      <c r="B1398" s="1744">
        <v>1</v>
      </c>
      <c r="C1398" s="407" t="s">
        <v>305</v>
      </c>
      <c r="D1398" s="407"/>
      <c r="E1398" s="407"/>
      <c r="F1398" s="711">
        <v>200</v>
      </c>
      <c r="G1398" s="92">
        <f t="shared" si="991"/>
        <v>83</v>
      </c>
      <c r="H1398" s="440">
        <v>32</v>
      </c>
      <c r="I1398" s="440">
        <f t="shared" si="992"/>
        <v>38.554216867469883</v>
      </c>
      <c r="J1398" s="125"/>
      <c r="K1398" s="125"/>
      <c r="L1398" s="464"/>
      <c r="M1398" s="464"/>
      <c r="N1398" s="464"/>
      <c r="O1398" s="464"/>
      <c r="P1398" s="464"/>
      <c r="Q1398" s="464"/>
      <c r="R1398" s="711"/>
      <c r="S1398" s="711"/>
      <c r="T1398" s="711"/>
      <c r="U1398" s="711"/>
      <c r="V1398" s="711"/>
      <c r="W1398" s="1602"/>
      <c r="X1398" s="711"/>
      <c r="Y1398" s="711"/>
      <c r="Z1398" s="711"/>
      <c r="AA1398" s="711"/>
      <c r="AB1398" s="711"/>
      <c r="AC1398" s="711"/>
      <c r="AD1398" s="1841"/>
      <c r="AE1398" s="1841">
        <f t="shared" si="990"/>
        <v>0</v>
      </c>
      <c r="AF1398" s="2614"/>
      <c r="AG1398" s="1730"/>
    </row>
    <row r="1399" spans="1:33" s="70" customFormat="1" ht="18.75" customHeight="1" x14ac:dyDescent="0.25">
      <c r="A1399" s="738">
        <v>1</v>
      </c>
      <c r="B1399" s="1744">
        <v>1</v>
      </c>
      <c r="C1399" s="407" t="s">
        <v>306</v>
      </c>
      <c r="D1399" s="407"/>
      <c r="E1399" s="407"/>
      <c r="F1399" s="711">
        <v>11000</v>
      </c>
      <c r="G1399" s="92">
        <f t="shared" si="991"/>
        <v>4583</v>
      </c>
      <c r="H1399" s="440">
        <v>7247</v>
      </c>
      <c r="I1399" s="440">
        <f t="shared" si="992"/>
        <v>158.12786384464326</v>
      </c>
      <c r="J1399" s="125"/>
      <c r="K1399" s="125"/>
      <c r="L1399" s="464"/>
      <c r="M1399" s="464"/>
      <c r="N1399" s="464"/>
      <c r="O1399" s="464"/>
      <c r="P1399" s="464"/>
      <c r="Q1399" s="464"/>
      <c r="R1399" s="711"/>
      <c r="S1399" s="711"/>
      <c r="T1399" s="711"/>
      <c r="U1399" s="711"/>
      <c r="V1399" s="711"/>
      <c r="W1399" s="1602"/>
      <c r="X1399" s="711"/>
      <c r="Y1399" s="711"/>
      <c r="Z1399" s="711"/>
      <c r="AA1399" s="711"/>
      <c r="AB1399" s="711"/>
      <c r="AC1399" s="711">
        <v>268</v>
      </c>
      <c r="AD1399" s="1841">
        <v>228137.56</v>
      </c>
      <c r="AE1399" s="1841">
        <f t="shared" si="990"/>
        <v>228.13756000000001</v>
      </c>
      <c r="AF1399" s="2614"/>
      <c r="AG1399" s="1730"/>
    </row>
    <row r="1400" spans="1:33" s="70" customFormat="1" ht="22.5" customHeight="1" x14ac:dyDescent="0.25">
      <c r="A1400" s="738">
        <v>1</v>
      </c>
      <c r="B1400" s="1744">
        <v>1</v>
      </c>
      <c r="C1400" s="407" t="s">
        <v>157</v>
      </c>
      <c r="D1400" s="407"/>
      <c r="E1400" s="407"/>
      <c r="F1400" s="711">
        <f>F1401+F1402/8.5</f>
        <v>38658.23529411765</v>
      </c>
      <c r="G1400" s="92">
        <f t="shared" ref="G1400" si="993">G1401+G1402/8.5</f>
        <v>16107.764705882353</v>
      </c>
      <c r="H1400" s="92">
        <f>H1401+H1402/8.5</f>
        <v>16206.744705882353</v>
      </c>
      <c r="I1400" s="440">
        <f t="shared" si="992"/>
        <v>100.61448625434572</v>
      </c>
      <c r="J1400" s="125"/>
      <c r="K1400" s="125"/>
      <c r="L1400" s="464"/>
      <c r="M1400" s="464"/>
      <c r="N1400" s="464"/>
      <c r="O1400" s="464"/>
      <c r="P1400" s="464"/>
      <c r="Q1400" s="464"/>
      <c r="R1400" s="711"/>
      <c r="S1400" s="711"/>
      <c r="T1400" s="711"/>
      <c r="U1400" s="711"/>
      <c r="V1400" s="711"/>
      <c r="W1400" s="1602"/>
      <c r="X1400" s="711"/>
      <c r="Y1400" s="711"/>
      <c r="Z1400" s="711"/>
      <c r="AA1400" s="711"/>
      <c r="AB1400" s="711"/>
      <c r="AC1400" s="92">
        <f t="shared" ref="AC1400" si="994">AC1401+AC1402/8.5</f>
        <v>1039.3047058823529</v>
      </c>
      <c r="AD1400" s="1841">
        <f>AD1401+AD1402</f>
        <v>2646171.4300000002</v>
      </c>
      <c r="AE1400" s="1841">
        <f t="shared" si="990"/>
        <v>2646.1714300000003</v>
      </c>
      <c r="AF1400" s="2614"/>
      <c r="AG1400" s="1730"/>
    </row>
    <row r="1401" spans="1:33" s="70" customFormat="1" ht="22.5" customHeight="1" x14ac:dyDescent="0.25">
      <c r="A1401" s="738"/>
      <c r="B1401" s="1744"/>
      <c r="C1401" s="407" t="s">
        <v>449</v>
      </c>
      <c r="D1401" s="407"/>
      <c r="E1401" s="407"/>
      <c r="F1401" s="711">
        <v>36470</v>
      </c>
      <c r="G1401" s="92">
        <f t="shared" si="991"/>
        <v>15196</v>
      </c>
      <c r="H1401" s="92">
        <v>15320</v>
      </c>
      <c r="I1401" s="440">
        <f>H1401/G1401*100</f>
        <v>100.81600421163463</v>
      </c>
      <c r="J1401" s="125"/>
      <c r="K1401" s="125"/>
      <c r="L1401" s="464"/>
      <c r="M1401" s="464"/>
      <c r="N1401" s="464"/>
      <c r="O1401" s="464"/>
      <c r="P1401" s="464"/>
      <c r="Q1401" s="464"/>
      <c r="R1401" s="711"/>
      <c r="S1401" s="711"/>
      <c r="T1401" s="711"/>
      <c r="U1401" s="711"/>
      <c r="V1401" s="711"/>
      <c r="W1401" s="1602"/>
      <c r="X1401" s="711"/>
      <c r="Y1401" s="711"/>
      <c r="Z1401" s="711"/>
      <c r="AA1401" s="711"/>
      <c r="AB1401" s="711"/>
      <c r="AC1401" s="711">
        <v>950</v>
      </c>
      <c r="AD1401" s="1841">
        <v>2467582.33</v>
      </c>
      <c r="AE1401" s="1841">
        <f t="shared" si="990"/>
        <v>2467.5823300000002</v>
      </c>
      <c r="AF1401" s="2614"/>
      <c r="AG1401" s="1730"/>
    </row>
    <row r="1402" spans="1:33" s="70" customFormat="1" ht="15.75" customHeight="1" x14ac:dyDescent="0.25">
      <c r="A1402" s="738">
        <v>1</v>
      </c>
      <c r="B1402" s="1744">
        <v>1</v>
      </c>
      <c r="C1402" s="407" t="s">
        <v>453</v>
      </c>
      <c r="D1402" s="407"/>
      <c r="E1402" s="407"/>
      <c r="F1402" s="711">
        <v>18600</v>
      </c>
      <c r="G1402" s="92">
        <f t="shared" si="991"/>
        <v>7750</v>
      </c>
      <c r="H1402" s="92">
        <v>7537.33</v>
      </c>
      <c r="I1402" s="440">
        <f t="shared" si="992"/>
        <v>97.255870967741927</v>
      </c>
      <c r="J1402" s="125"/>
      <c r="K1402" s="125"/>
      <c r="L1402" s="464"/>
      <c r="M1402" s="464"/>
      <c r="N1402" s="464"/>
      <c r="O1402" s="464"/>
      <c r="P1402" s="464"/>
      <c r="Q1402" s="464"/>
      <c r="R1402" s="711"/>
      <c r="S1402" s="711"/>
      <c r="T1402" s="711"/>
      <c r="U1402" s="711"/>
      <c r="V1402" s="711"/>
      <c r="W1402" s="1602"/>
      <c r="X1402" s="711"/>
      <c r="Y1402" s="711"/>
      <c r="Z1402" s="711"/>
      <c r="AA1402" s="711"/>
      <c r="AB1402" s="711"/>
      <c r="AC1402" s="711">
        <v>759.09</v>
      </c>
      <c r="AD1402" s="1841">
        <v>178589.09999999998</v>
      </c>
      <c r="AE1402" s="1841">
        <f t="shared" si="990"/>
        <v>178.58909999999997</v>
      </c>
      <c r="AF1402" s="2614"/>
      <c r="AG1402" s="1730"/>
    </row>
    <row r="1403" spans="1:33" s="70" customFormat="1" ht="15" customHeight="1" x14ac:dyDescent="0.25">
      <c r="A1403" s="738">
        <v>1</v>
      </c>
      <c r="B1403" s="1744">
        <v>1</v>
      </c>
      <c r="C1403" s="213" t="s">
        <v>168</v>
      </c>
      <c r="D1403" s="213"/>
      <c r="E1403" s="407"/>
      <c r="F1403" s="712">
        <f>F1394+F1401*3.2+F1402/3.9</f>
        <v>153075.23076923078</v>
      </c>
      <c r="G1403" s="388">
        <f t="shared" ref="G1403" si="995">G1394+G1401*3.2+G1402/3.9</f>
        <v>63781.379487179489</v>
      </c>
      <c r="H1403" s="388">
        <f>H1394+H1401*3.2+H1402/3.9</f>
        <v>63943.152421652419</v>
      </c>
      <c r="I1403" s="388">
        <f t="shared" si="992"/>
        <v>100.25363661898446</v>
      </c>
      <c r="J1403" s="125"/>
      <c r="K1403" s="125"/>
      <c r="L1403" s="464"/>
      <c r="M1403" s="464"/>
      <c r="N1403" s="464"/>
      <c r="O1403" s="464"/>
      <c r="P1403" s="464"/>
      <c r="Q1403" s="464"/>
      <c r="R1403" s="644">
        <v>130994.71840000001</v>
      </c>
      <c r="S1403" s="644">
        <v>130994.71840000001</v>
      </c>
      <c r="T1403" s="644">
        <v>130994.71840000001</v>
      </c>
      <c r="U1403" s="644">
        <v>130994.71840000001</v>
      </c>
      <c r="V1403" s="644">
        <v>130994.71840000001</v>
      </c>
      <c r="W1403" s="1741">
        <f>R1403/12*$C$3+(S1403-R1403)/11*4+(T1403-S1403)/10*3+(U1403-T1403)/9*2+(V1403-U1403)/8*1</f>
        <v>54581.132666666672</v>
      </c>
      <c r="X1403" s="644">
        <f>AB1403-AA1403</f>
        <v>54482.886610000001</v>
      </c>
      <c r="Y1403" s="644"/>
      <c r="Z1403" s="644">
        <f>X1403-W1403</f>
        <v>-98.246056666670484</v>
      </c>
      <c r="AA1403" s="644">
        <v>-257.18615999999997</v>
      </c>
      <c r="AB1403" s="644">
        <v>54225.700450000004</v>
      </c>
      <c r="AC1403" s="388">
        <f t="shared" ref="AC1403" si="996">AC1394+AC1401*3.2+AC1402/3.9</f>
        <v>3762.1495726495723</v>
      </c>
      <c r="AD1403" s="1845">
        <f>AD1400+AD1394</f>
        <v>3092949.54</v>
      </c>
      <c r="AE1403" s="1841">
        <f t="shared" si="990"/>
        <v>3092.9495400000001</v>
      </c>
      <c r="AF1403" s="2614"/>
      <c r="AG1403" s="1730"/>
    </row>
    <row r="1404" spans="1:33" s="70" customFormat="1" ht="15" customHeight="1" x14ac:dyDescent="0.25">
      <c r="A1404" s="738">
        <v>1</v>
      </c>
      <c r="B1404" s="1744">
        <v>1</v>
      </c>
      <c r="C1404" s="507" t="s">
        <v>307</v>
      </c>
      <c r="D1404" s="507"/>
      <c r="E1404" s="407"/>
      <c r="F1404" s="711"/>
      <c r="G1404" s="440"/>
      <c r="H1404" s="440"/>
      <c r="I1404" s="388"/>
      <c r="J1404" s="125"/>
      <c r="K1404" s="125"/>
      <c r="L1404" s="464"/>
      <c r="M1404" s="464"/>
      <c r="N1404" s="464"/>
      <c r="O1404" s="464"/>
      <c r="P1404" s="464"/>
      <c r="Q1404" s="464"/>
      <c r="R1404" s="711"/>
      <c r="S1404" s="711"/>
      <c r="T1404" s="711"/>
      <c r="U1404" s="711"/>
      <c r="V1404" s="711"/>
      <c r="W1404" s="1602"/>
      <c r="X1404" s="711"/>
      <c r="Y1404" s="711"/>
      <c r="Z1404" s="711"/>
      <c r="AA1404" s="711"/>
      <c r="AB1404" s="711"/>
      <c r="AC1404" s="711"/>
      <c r="AD1404" s="1841"/>
      <c r="AE1404" s="1841">
        <f t="shared" si="990"/>
        <v>0</v>
      </c>
      <c r="AF1404" s="2614"/>
      <c r="AG1404" s="1730"/>
    </row>
    <row r="1405" spans="1:33" s="70" customFormat="1" ht="15" customHeight="1" x14ac:dyDescent="0.25">
      <c r="A1405" s="738">
        <v>1</v>
      </c>
      <c r="B1405" s="1744">
        <v>1</v>
      </c>
      <c r="C1405" s="407" t="s">
        <v>198</v>
      </c>
      <c r="D1405" s="407"/>
      <c r="E1405" s="407"/>
      <c r="F1405" s="711">
        <f>SUM(F1407,F1412)</f>
        <v>35649</v>
      </c>
      <c r="G1405" s="440">
        <f>SUM(G1407,G1412)</f>
        <v>14853</v>
      </c>
      <c r="H1405" s="440">
        <f>SUM(H1407,H1412)</f>
        <v>20351</v>
      </c>
      <c r="I1405" s="388">
        <f>H1405/G1405*100</f>
        <v>137.01609102538208</v>
      </c>
      <c r="J1405" s="125"/>
      <c r="K1405" s="125"/>
      <c r="L1405" s="464"/>
      <c r="M1405" s="464"/>
      <c r="N1405" s="464"/>
      <c r="O1405" s="464"/>
      <c r="P1405" s="464"/>
      <c r="Q1405" s="464"/>
      <c r="R1405" s="711"/>
      <c r="S1405" s="711"/>
      <c r="T1405" s="711"/>
      <c r="U1405" s="711"/>
      <c r="V1405" s="711"/>
      <c r="W1405" s="1602"/>
      <c r="X1405" s="711"/>
      <c r="Y1405" s="711"/>
      <c r="Z1405" s="711"/>
      <c r="AA1405" s="711"/>
      <c r="AB1405" s="711"/>
      <c r="AC1405" s="711">
        <f>AC1406+AC1407+AC1412</f>
        <v>59</v>
      </c>
      <c r="AD1405" s="711">
        <f t="shared" ref="AD1405" si="997">AD1406+AD1407+AD1412</f>
        <v>93005.54</v>
      </c>
      <c r="AE1405" s="711">
        <f t="shared" si="990"/>
        <v>93.005539999999996</v>
      </c>
      <c r="AF1405" s="2614"/>
      <c r="AG1405" s="1730"/>
    </row>
    <row r="1406" spans="1:33" s="70" customFormat="1" ht="38.1" customHeight="1" x14ac:dyDescent="0.25">
      <c r="A1406" s="738">
        <v>1</v>
      </c>
      <c r="B1406" s="1744">
        <v>1</v>
      </c>
      <c r="C1406" s="407" t="s">
        <v>303</v>
      </c>
      <c r="D1406" s="407"/>
      <c r="E1406" s="407"/>
      <c r="F1406" s="711"/>
      <c r="G1406" s="92">
        <f>ROUND(F1406/12*$C$3,0)</f>
        <v>0</v>
      </c>
      <c r="H1406" s="440"/>
      <c r="I1406" s="388"/>
      <c r="J1406" s="125"/>
      <c r="K1406" s="125"/>
      <c r="L1406" s="464"/>
      <c r="M1406" s="464"/>
      <c r="N1406" s="464"/>
      <c r="O1406" s="464"/>
      <c r="P1406" s="464"/>
      <c r="Q1406" s="464"/>
      <c r="R1406" s="711"/>
      <c r="S1406" s="711"/>
      <c r="T1406" s="711"/>
      <c r="U1406" s="711"/>
      <c r="V1406" s="711"/>
      <c r="W1406" s="1602"/>
      <c r="X1406" s="711"/>
      <c r="Y1406" s="711"/>
      <c r="Z1406" s="711"/>
      <c r="AA1406" s="711"/>
      <c r="AB1406" s="711"/>
      <c r="AC1406" s="711"/>
      <c r="AD1406" s="1841"/>
      <c r="AE1406" s="1841"/>
      <c r="AF1406" s="2614"/>
      <c r="AG1406" s="1730"/>
    </row>
    <row r="1407" spans="1:33" s="70" customFormat="1" ht="56.25" customHeight="1" x14ac:dyDescent="0.25">
      <c r="A1407" s="738">
        <v>1</v>
      </c>
      <c r="B1407" s="1744">
        <v>1</v>
      </c>
      <c r="C1407" s="407" t="s">
        <v>308</v>
      </c>
      <c r="D1407" s="407"/>
      <c r="E1407" s="407"/>
      <c r="F1407" s="711">
        <f>SUM(F1408:F1411)</f>
        <v>6574</v>
      </c>
      <c r="G1407" s="440">
        <f>SUM(G1408:G1411)</f>
        <v>2739</v>
      </c>
      <c r="H1407" s="440">
        <f>SUM(H1408:H1411)</f>
        <v>3708</v>
      </c>
      <c r="I1407" s="388">
        <f t="shared" ref="I1407:I1415" si="998">H1407/G1407*100</f>
        <v>135.37787513691129</v>
      </c>
      <c r="J1407" s="125"/>
      <c r="K1407" s="125"/>
      <c r="L1407" s="464"/>
      <c r="M1407" s="464"/>
      <c r="N1407" s="464"/>
      <c r="O1407" s="464"/>
      <c r="P1407" s="464"/>
      <c r="Q1407" s="464"/>
      <c r="R1407" s="711"/>
      <c r="S1407" s="711"/>
      <c r="T1407" s="711"/>
      <c r="U1407" s="711"/>
      <c r="V1407" s="711"/>
      <c r="W1407" s="1602"/>
      <c r="X1407" s="711"/>
      <c r="Y1407" s="711"/>
      <c r="Z1407" s="711"/>
      <c r="AA1407" s="711"/>
      <c r="AB1407" s="711"/>
      <c r="AC1407" s="711">
        <f>AC1408+AC1409</f>
        <v>0</v>
      </c>
      <c r="AD1407" s="711">
        <f t="shared" ref="AD1407" si="999">AD1408+AD1409</f>
        <v>0</v>
      </c>
      <c r="AE1407" s="711">
        <f t="shared" ref="AE1407:AE1409" si="1000">AD1407/1000</f>
        <v>0</v>
      </c>
      <c r="AF1407" s="2614"/>
      <c r="AG1407" s="1730"/>
    </row>
    <row r="1408" spans="1:33" s="70" customFormat="1" ht="38.1" customHeight="1" x14ac:dyDescent="0.25">
      <c r="A1408" s="738">
        <v>1</v>
      </c>
      <c r="B1408" s="1744">
        <v>1</v>
      </c>
      <c r="C1408" s="407" t="s">
        <v>309</v>
      </c>
      <c r="D1408" s="407"/>
      <c r="E1408" s="407"/>
      <c r="F1408" s="711">
        <v>3562</v>
      </c>
      <c r="G1408" s="92">
        <f>ROUND(F1408/12*$C$3,0)</f>
        <v>1484</v>
      </c>
      <c r="H1408" s="440">
        <v>1178</v>
      </c>
      <c r="I1408" s="388">
        <f t="shared" si="998"/>
        <v>79.380053908355791</v>
      </c>
      <c r="J1408" s="125"/>
      <c r="K1408" s="125"/>
      <c r="L1408" s="464"/>
      <c r="M1408" s="464"/>
      <c r="N1408" s="464"/>
      <c r="O1408" s="464"/>
      <c r="P1408" s="464"/>
      <c r="Q1408" s="464"/>
      <c r="R1408" s="711"/>
      <c r="S1408" s="711"/>
      <c r="T1408" s="711"/>
      <c r="U1408" s="711"/>
      <c r="V1408" s="711"/>
      <c r="W1408" s="1602"/>
      <c r="X1408" s="711"/>
      <c r="Y1408" s="711"/>
      <c r="Z1408" s="711"/>
      <c r="AA1408" s="711"/>
      <c r="AB1408" s="711"/>
      <c r="AC1408" s="711"/>
      <c r="AD1408" s="1841"/>
      <c r="AE1408" s="1841">
        <f t="shared" si="1000"/>
        <v>0</v>
      </c>
      <c r="AF1408" s="2614"/>
      <c r="AG1408" s="1730"/>
    </row>
    <row r="1409" spans="1:33" s="70" customFormat="1" ht="38.1" customHeight="1" x14ac:dyDescent="0.25">
      <c r="A1409" s="738">
        <v>1</v>
      </c>
      <c r="B1409" s="1744">
        <v>1</v>
      </c>
      <c r="C1409" s="407" t="s">
        <v>310</v>
      </c>
      <c r="D1409" s="407"/>
      <c r="E1409" s="407"/>
      <c r="F1409" s="711">
        <v>1069</v>
      </c>
      <c r="G1409" s="92">
        <f>ROUND(F1409/12*$C$3,0)</f>
        <v>445</v>
      </c>
      <c r="H1409" s="440">
        <v>378</v>
      </c>
      <c r="I1409" s="388">
        <f t="shared" si="998"/>
        <v>84.943820224719104</v>
      </c>
      <c r="J1409" s="125"/>
      <c r="K1409" s="125"/>
      <c r="L1409" s="464"/>
      <c r="M1409" s="464"/>
      <c r="N1409" s="464"/>
      <c r="O1409" s="464"/>
      <c r="P1409" s="464"/>
      <c r="Q1409" s="464"/>
      <c r="R1409" s="711"/>
      <c r="S1409" s="711"/>
      <c r="T1409" s="711"/>
      <c r="U1409" s="711"/>
      <c r="V1409" s="711"/>
      <c r="W1409" s="1602"/>
      <c r="X1409" s="711"/>
      <c r="Y1409" s="711"/>
      <c r="Z1409" s="711"/>
      <c r="AA1409" s="711"/>
      <c r="AB1409" s="711"/>
      <c r="AC1409" s="711"/>
      <c r="AD1409" s="1841"/>
      <c r="AE1409" s="1841">
        <f t="shared" si="1000"/>
        <v>0</v>
      </c>
      <c r="AF1409" s="2614"/>
      <c r="AG1409" s="1730"/>
    </row>
    <row r="1410" spans="1:33" s="70" customFormat="1" ht="49.5" customHeight="1" x14ac:dyDescent="0.25">
      <c r="A1410" s="738">
        <v>1</v>
      </c>
      <c r="B1410" s="1744">
        <v>1</v>
      </c>
      <c r="C1410" s="407" t="s">
        <v>354</v>
      </c>
      <c r="D1410" s="407"/>
      <c r="E1410" s="407"/>
      <c r="F1410" s="711">
        <v>729</v>
      </c>
      <c r="G1410" s="92">
        <f>ROUND(F1410/12*$C$3,0)</f>
        <v>304</v>
      </c>
      <c r="H1410" s="440">
        <v>815</v>
      </c>
      <c r="I1410" s="388">
        <f t="shared" si="998"/>
        <v>268.09210526315786</v>
      </c>
      <c r="J1410" s="125"/>
      <c r="K1410" s="125"/>
      <c r="L1410" s="464"/>
      <c r="M1410" s="464"/>
      <c r="N1410" s="464"/>
      <c r="O1410" s="464"/>
      <c r="P1410" s="464"/>
      <c r="Q1410" s="464"/>
      <c r="R1410" s="711"/>
      <c r="S1410" s="711"/>
      <c r="T1410" s="711"/>
      <c r="U1410" s="711"/>
      <c r="V1410" s="711"/>
      <c r="W1410" s="1602"/>
      <c r="X1410" s="711"/>
      <c r="Y1410" s="711"/>
      <c r="Z1410" s="711"/>
      <c r="AA1410" s="711"/>
      <c r="AB1410" s="711"/>
      <c r="AC1410" s="711"/>
      <c r="AD1410" s="1841"/>
      <c r="AE1410" s="1841"/>
      <c r="AF1410" s="2614"/>
      <c r="AG1410" s="1730"/>
    </row>
    <row r="1411" spans="1:33" s="70" customFormat="1" ht="47.25" customHeight="1" x14ac:dyDescent="0.25">
      <c r="A1411" s="738">
        <v>1</v>
      </c>
      <c r="B1411" s="1744">
        <v>1</v>
      </c>
      <c r="C1411" s="407" t="s">
        <v>355</v>
      </c>
      <c r="D1411" s="407"/>
      <c r="E1411" s="407"/>
      <c r="F1411" s="711">
        <v>1214</v>
      </c>
      <c r="G1411" s="92">
        <f>ROUND(F1411/12*$C$3,0)</f>
        <v>506</v>
      </c>
      <c r="H1411" s="440">
        <v>1337</v>
      </c>
      <c r="I1411" s="388">
        <f t="shared" si="998"/>
        <v>264.22924901185769</v>
      </c>
      <c r="J1411" s="125"/>
      <c r="K1411" s="125"/>
      <c r="L1411" s="464"/>
      <c r="M1411" s="464"/>
      <c r="N1411" s="464"/>
      <c r="O1411" s="464"/>
      <c r="P1411" s="464"/>
      <c r="Q1411" s="464"/>
      <c r="R1411" s="711"/>
      <c r="S1411" s="711"/>
      <c r="T1411" s="711"/>
      <c r="U1411" s="711"/>
      <c r="V1411" s="711"/>
      <c r="W1411" s="1602"/>
      <c r="X1411" s="711"/>
      <c r="Y1411" s="711"/>
      <c r="Z1411" s="711"/>
      <c r="AA1411" s="711"/>
      <c r="AB1411" s="711"/>
      <c r="AC1411" s="711"/>
      <c r="AD1411" s="1841"/>
      <c r="AE1411" s="1841"/>
      <c r="AF1411" s="2614"/>
      <c r="AG1411" s="1730"/>
    </row>
    <row r="1412" spans="1:33" s="70" customFormat="1" ht="52.5" customHeight="1" x14ac:dyDescent="0.25">
      <c r="A1412" s="738">
        <v>1</v>
      </c>
      <c r="B1412" s="1744">
        <v>1</v>
      </c>
      <c r="C1412" s="407" t="s">
        <v>311</v>
      </c>
      <c r="D1412" s="407"/>
      <c r="E1412" s="407"/>
      <c r="F1412" s="711">
        <f>SUM(F1413:F1415)</f>
        <v>29075</v>
      </c>
      <c r="G1412" s="440">
        <f>SUM(G1413:G1415)</f>
        <v>12114</v>
      </c>
      <c r="H1412" s="440">
        <f>SUM(H1413:H1415)</f>
        <v>16643</v>
      </c>
      <c r="I1412" s="388">
        <f t="shared" si="998"/>
        <v>137.38649496450387</v>
      </c>
      <c r="J1412" s="125"/>
      <c r="K1412" s="125"/>
      <c r="L1412" s="464"/>
      <c r="M1412" s="464"/>
      <c r="N1412" s="464"/>
      <c r="O1412" s="464"/>
      <c r="P1412" s="464"/>
      <c r="Q1412" s="464"/>
      <c r="R1412" s="711"/>
      <c r="S1412" s="711"/>
      <c r="T1412" s="711"/>
      <c r="U1412" s="711"/>
      <c r="V1412" s="711"/>
      <c r="W1412" s="1602"/>
      <c r="X1412" s="711"/>
      <c r="Y1412" s="711"/>
      <c r="Z1412" s="711"/>
      <c r="AA1412" s="711"/>
      <c r="AB1412" s="711"/>
      <c r="AC1412" s="711">
        <f>AC1413+AC1414+AC1415</f>
        <v>59</v>
      </c>
      <c r="AD1412" s="1841">
        <f>AD1413+AD1414+AD1415</f>
        <v>93005.54</v>
      </c>
      <c r="AE1412" s="1841">
        <f>AE1413+AE1414+AE1415</f>
        <v>93.005539999999996</v>
      </c>
      <c r="AF1412" s="2614"/>
      <c r="AG1412" s="1730"/>
    </row>
    <row r="1413" spans="1:33" s="70" customFormat="1" ht="38.1" customHeight="1" x14ac:dyDescent="0.25">
      <c r="A1413" s="738">
        <v>1</v>
      </c>
      <c r="B1413" s="1744">
        <v>1</v>
      </c>
      <c r="C1413" s="407" t="s">
        <v>312</v>
      </c>
      <c r="D1413" s="407"/>
      <c r="E1413" s="407"/>
      <c r="F1413" s="711">
        <v>1500</v>
      </c>
      <c r="G1413" s="92">
        <f t="shared" ref="G1413:G1419" si="1001">ROUND(F1413/12*$C$3,0)</f>
        <v>625</v>
      </c>
      <c r="H1413" s="440">
        <v>444</v>
      </c>
      <c r="I1413" s="388">
        <f t="shared" si="998"/>
        <v>71.040000000000006</v>
      </c>
      <c r="J1413" s="125"/>
      <c r="K1413" s="125"/>
      <c r="L1413" s="464"/>
      <c r="M1413" s="464"/>
      <c r="N1413" s="464"/>
      <c r="O1413" s="464"/>
      <c r="P1413" s="464"/>
      <c r="Q1413" s="464"/>
      <c r="R1413" s="711"/>
      <c r="S1413" s="711"/>
      <c r="T1413" s="711"/>
      <c r="U1413" s="711"/>
      <c r="V1413" s="711"/>
      <c r="W1413" s="1602"/>
      <c r="X1413" s="711"/>
      <c r="Y1413" s="711"/>
      <c r="Z1413" s="711"/>
      <c r="AA1413" s="711"/>
      <c r="AB1413" s="711"/>
      <c r="AC1413" s="711">
        <v>31</v>
      </c>
      <c r="AD1413" s="1841">
        <v>52563.69</v>
      </c>
      <c r="AE1413" s="1841">
        <f t="shared" ref="AE1413:AE1415" si="1002">AD1413/1000</f>
        <v>52.563690000000001</v>
      </c>
      <c r="AF1413" s="2614"/>
      <c r="AG1413" s="1730"/>
    </row>
    <row r="1414" spans="1:33" s="70" customFormat="1" ht="64.5" customHeight="1" x14ac:dyDescent="0.25">
      <c r="A1414" s="738">
        <v>1</v>
      </c>
      <c r="B1414" s="1744">
        <v>1</v>
      </c>
      <c r="C1414" s="407" t="s">
        <v>373</v>
      </c>
      <c r="D1414" s="407"/>
      <c r="E1414" s="407"/>
      <c r="F1414" s="711">
        <v>19705</v>
      </c>
      <c r="G1414" s="92">
        <f t="shared" si="1001"/>
        <v>8210</v>
      </c>
      <c r="H1414" s="440">
        <v>15170</v>
      </c>
      <c r="I1414" s="388">
        <f t="shared" si="998"/>
        <v>184.77466504263094</v>
      </c>
      <c r="J1414" s="125"/>
      <c r="K1414" s="125"/>
      <c r="L1414" s="464"/>
      <c r="M1414" s="464"/>
      <c r="N1414" s="464"/>
      <c r="O1414" s="464"/>
      <c r="P1414" s="464"/>
      <c r="Q1414" s="464"/>
      <c r="R1414" s="711"/>
      <c r="S1414" s="711"/>
      <c r="T1414" s="711"/>
      <c r="U1414" s="711"/>
      <c r="V1414" s="711"/>
      <c r="W1414" s="1602"/>
      <c r="X1414" s="711"/>
      <c r="Y1414" s="711"/>
      <c r="Z1414" s="711"/>
      <c r="AA1414" s="711"/>
      <c r="AB1414" s="711"/>
      <c r="AC1414" s="711">
        <v>14</v>
      </c>
      <c r="AD1414" s="1841">
        <v>26384.849999999995</v>
      </c>
      <c r="AE1414" s="1841">
        <f t="shared" si="1002"/>
        <v>26.384849999999997</v>
      </c>
      <c r="AF1414" s="2614"/>
      <c r="AG1414" s="1730"/>
    </row>
    <row r="1415" spans="1:33" s="70" customFormat="1" ht="52.5" customHeight="1" x14ac:dyDescent="0.25">
      <c r="A1415" s="738">
        <v>1</v>
      </c>
      <c r="B1415" s="1744">
        <v>1</v>
      </c>
      <c r="C1415" s="407" t="s">
        <v>322</v>
      </c>
      <c r="D1415" s="407"/>
      <c r="E1415" s="407"/>
      <c r="F1415" s="711">
        <v>7870</v>
      </c>
      <c r="G1415" s="92">
        <f t="shared" si="1001"/>
        <v>3279</v>
      </c>
      <c r="H1415" s="440">
        <v>1029</v>
      </c>
      <c r="I1415" s="388">
        <f t="shared" si="998"/>
        <v>31.381518755718208</v>
      </c>
      <c r="J1415" s="125"/>
      <c r="K1415" s="125"/>
      <c r="L1415" s="464"/>
      <c r="M1415" s="464"/>
      <c r="N1415" s="464"/>
      <c r="O1415" s="464"/>
      <c r="P1415" s="464"/>
      <c r="Q1415" s="464"/>
      <c r="R1415" s="711"/>
      <c r="S1415" s="711"/>
      <c r="T1415" s="711"/>
      <c r="U1415" s="711"/>
      <c r="V1415" s="711"/>
      <c r="W1415" s="1602"/>
      <c r="X1415" s="711"/>
      <c r="Y1415" s="711"/>
      <c r="Z1415" s="711"/>
      <c r="AA1415" s="711"/>
      <c r="AB1415" s="711"/>
      <c r="AC1415" s="711">
        <v>14</v>
      </c>
      <c r="AD1415" s="1841">
        <v>14057.000000000004</v>
      </c>
      <c r="AE1415" s="1841">
        <f t="shared" si="1002"/>
        <v>14.057000000000004</v>
      </c>
      <c r="AF1415" s="2614"/>
      <c r="AG1415" s="1730"/>
    </row>
    <row r="1416" spans="1:33" s="70" customFormat="1" ht="38.1" customHeight="1" x14ac:dyDescent="0.25">
      <c r="A1416" s="738">
        <v>1</v>
      </c>
      <c r="B1416" s="1744">
        <v>1</v>
      </c>
      <c r="C1416" s="407" t="s">
        <v>157</v>
      </c>
      <c r="D1416" s="407"/>
      <c r="E1416" s="407"/>
      <c r="F1416" s="711"/>
      <c r="G1416" s="92">
        <f t="shared" si="1001"/>
        <v>0</v>
      </c>
      <c r="H1416" s="440"/>
      <c r="I1416" s="388"/>
      <c r="J1416" s="125"/>
      <c r="K1416" s="125"/>
      <c r="L1416" s="464"/>
      <c r="M1416" s="464"/>
      <c r="N1416" s="464"/>
      <c r="O1416" s="464"/>
      <c r="P1416" s="464"/>
      <c r="Q1416" s="464"/>
      <c r="R1416" s="711"/>
      <c r="S1416" s="711"/>
      <c r="T1416" s="711"/>
      <c r="U1416" s="711"/>
      <c r="V1416" s="711"/>
      <c r="W1416" s="1602"/>
      <c r="X1416" s="711"/>
      <c r="Y1416" s="711"/>
      <c r="Z1416" s="711"/>
      <c r="AA1416" s="711"/>
      <c r="AB1416" s="711"/>
      <c r="AC1416" s="711"/>
      <c r="AD1416" s="1841"/>
      <c r="AE1416" s="1841"/>
      <c r="AF1416" s="2614"/>
      <c r="AG1416" s="1730"/>
    </row>
    <row r="1417" spans="1:33" s="70" customFormat="1" ht="38.1" customHeight="1" x14ac:dyDescent="0.25">
      <c r="A1417" s="738">
        <v>1</v>
      </c>
      <c r="B1417" s="1744">
        <v>1</v>
      </c>
      <c r="C1417" s="407" t="s">
        <v>158</v>
      </c>
      <c r="D1417" s="407"/>
      <c r="E1417" s="407"/>
      <c r="F1417" s="711">
        <v>16671</v>
      </c>
      <c r="G1417" s="92">
        <f t="shared" si="1001"/>
        <v>6946</v>
      </c>
      <c r="H1417" s="92">
        <v>2599</v>
      </c>
      <c r="I1417" s="388">
        <f>H1417/G1417*100</f>
        <v>37.41721854304636</v>
      </c>
      <c r="J1417" s="125"/>
      <c r="K1417" s="125"/>
      <c r="L1417" s="464"/>
      <c r="M1417" s="464"/>
      <c r="N1417" s="464"/>
      <c r="O1417" s="464"/>
      <c r="P1417" s="464"/>
      <c r="Q1417" s="464"/>
      <c r="R1417" s="711"/>
      <c r="S1417" s="711"/>
      <c r="T1417" s="711"/>
      <c r="U1417" s="711"/>
      <c r="V1417" s="711"/>
      <c r="W1417" s="1602"/>
      <c r="X1417" s="711"/>
      <c r="Y1417" s="711"/>
      <c r="Z1417" s="711"/>
      <c r="AA1417" s="711"/>
      <c r="AB1417" s="711"/>
      <c r="AC1417" s="711">
        <v>85</v>
      </c>
      <c r="AD1417" s="1841">
        <v>68772.649999999994</v>
      </c>
      <c r="AE1417" s="1841">
        <f>AD1417/1000</f>
        <v>68.772649999999999</v>
      </c>
      <c r="AF1417" s="2614"/>
      <c r="AG1417" s="1730"/>
    </row>
    <row r="1418" spans="1:33" s="70" customFormat="1" ht="30.75" customHeight="1" x14ac:dyDescent="0.25">
      <c r="A1418" s="738">
        <v>1</v>
      </c>
      <c r="B1418" s="1744">
        <v>1</v>
      </c>
      <c r="C1418" s="407" t="s">
        <v>320</v>
      </c>
      <c r="D1418" s="407"/>
      <c r="E1418" s="407"/>
      <c r="F1418" s="711"/>
      <c r="G1418" s="92">
        <f t="shared" si="1001"/>
        <v>0</v>
      </c>
      <c r="H1418" s="92"/>
      <c r="I1418" s="388"/>
      <c r="J1418" s="125"/>
      <c r="K1418" s="125"/>
      <c r="L1418" s="464"/>
      <c r="M1418" s="464"/>
      <c r="N1418" s="464"/>
      <c r="O1418" s="464"/>
      <c r="P1418" s="464"/>
      <c r="Q1418" s="464"/>
      <c r="R1418" s="711"/>
      <c r="S1418" s="711"/>
      <c r="T1418" s="711"/>
      <c r="U1418" s="711"/>
      <c r="V1418" s="711"/>
      <c r="W1418" s="1602"/>
      <c r="X1418" s="711"/>
      <c r="Y1418" s="711"/>
      <c r="Z1418" s="711"/>
      <c r="AA1418" s="711"/>
      <c r="AB1418" s="711"/>
      <c r="AC1418" s="711"/>
      <c r="AD1418" s="1841"/>
      <c r="AE1418" s="1841"/>
      <c r="AF1418" s="2614"/>
      <c r="AG1418" s="1730"/>
    </row>
    <row r="1419" spans="1:33" s="70" customFormat="1" ht="38.1" customHeight="1" x14ac:dyDescent="0.25">
      <c r="A1419" s="738"/>
      <c r="B1419" s="1744">
        <v>1</v>
      </c>
      <c r="C1419" s="509" t="s">
        <v>356</v>
      </c>
      <c r="D1419" s="509"/>
      <c r="E1419" s="407"/>
      <c r="F1419" s="711">
        <v>1500</v>
      </c>
      <c r="G1419" s="92">
        <f t="shared" si="1001"/>
        <v>625</v>
      </c>
      <c r="H1419" s="92">
        <v>708</v>
      </c>
      <c r="I1419" s="388">
        <f>H1419/G1419*100</f>
        <v>113.28</v>
      </c>
      <c r="J1419" s="125"/>
      <c r="K1419" s="125"/>
      <c r="L1419" s="464"/>
      <c r="M1419" s="464"/>
      <c r="N1419" s="464"/>
      <c r="O1419" s="464"/>
      <c r="P1419" s="464"/>
      <c r="Q1419" s="464"/>
      <c r="R1419" s="711"/>
      <c r="S1419" s="711"/>
      <c r="T1419" s="711"/>
      <c r="U1419" s="711"/>
      <c r="V1419" s="711"/>
      <c r="W1419" s="1602"/>
      <c r="X1419" s="711"/>
      <c r="Y1419" s="711"/>
      <c r="Z1419" s="711"/>
      <c r="AA1419" s="711"/>
      <c r="AB1419" s="711"/>
      <c r="AC1419" s="711">
        <v>34</v>
      </c>
      <c r="AD1419" s="1841">
        <v>27509.06</v>
      </c>
      <c r="AE1419" s="1841">
        <f>AD1419/1000</f>
        <v>27.509060000000002</v>
      </c>
      <c r="AF1419" s="2614"/>
      <c r="AG1419" s="1730"/>
    </row>
    <row r="1420" spans="1:33" s="70" customFormat="1" ht="15" customHeight="1" x14ac:dyDescent="0.25">
      <c r="A1420" s="738">
        <v>1</v>
      </c>
      <c r="B1420" s="1744">
        <v>1</v>
      </c>
      <c r="C1420" s="213" t="s">
        <v>165</v>
      </c>
      <c r="D1420" s="213"/>
      <c r="E1420" s="508"/>
      <c r="F1420" s="712">
        <f>F1405+F1417</f>
        <v>52320</v>
      </c>
      <c r="G1420" s="388">
        <f>G1405+G1417</f>
        <v>21799</v>
      </c>
      <c r="H1420" s="388">
        <f>H1405+H1417</f>
        <v>22950</v>
      </c>
      <c r="I1420" s="388">
        <f>H1420/G1420*100</f>
        <v>105.28005871828982</v>
      </c>
      <c r="J1420" s="125"/>
      <c r="K1420" s="125"/>
      <c r="L1420" s="464"/>
      <c r="M1420" s="464"/>
      <c r="N1420" s="464"/>
      <c r="O1420" s="464"/>
      <c r="P1420" s="464"/>
      <c r="Q1420" s="464"/>
      <c r="R1420" s="644">
        <v>46720.167529999999</v>
      </c>
      <c r="S1420" s="644">
        <v>46720.167529999999</v>
      </c>
      <c r="T1420" s="644">
        <v>46720.167529999999</v>
      </c>
      <c r="U1420" s="644">
        <v>46720.167529999999</v>
      </c>
      <c r="V1420" s="644">
        <v>46720.167529999999</v>
      </c>
      <c r="W1420" s="1607">
        <f>R1420/12*$C$3+(S1420-R1420)/11*4+(T1420-S1420)/10*3+(U1420-T1420)/9*2+(V1420-U1420)/8*1</f>
        <v>19466.736470833333</v>
      </c>
      <c r="X1420" s="644">
        <f>AB1420-AA1420</f>
        <v>17083.126789999998</v>
      </c>
      <c r="Y1420" s="644"/>
      <c r="Z1420" s="644">
        <f>X1420-W1420</f>
        <v>-2383.609680833335</v>
      </c>
      <c r="AA1420" s="644">
        <v>-257.95224000000002</v>
      </c>
      <c r="AB1420" s="644">
        <v>16825.17455</v>
      </c>
      <c r="AC1420" s="388">
        <f>AC1405+AC1417</f>
        <v>144</v>
      </c>
      <c r="AD1420" s="644">
        <f t="shared" ref="AD1420:AE1420" si="1003">AD1417+AD1405</f>
        <v>161778.19</v>
      </c>
      <c r="AE1420" s="644">
        <f t="shared" si="1003"/>
        <v>161.77819</v>
      </c>
      <c r="AF1420" s="2614"/>
      <c r="AG1420" s="1730"/>
    </row>
    <row r="1421" spans="1:33" s="70" customFormat="1" ht="15" customHeight="1" x14ac:dyDescent="0.25">
      <c r="A1421" s="738">
        <v>1</v>
      </c>
      <c r="B1421" s="1744">
        <v>1</v>
      </c>
      <c r="C1421" s="672" t="s">
        <v>343</v>
      </c>
      <c r="D1421" s="672"/>
      <c r="E1421" s="672"/>
      <c r="F1421" s="2253">
        <f>F1420+F1403</f>
        <v>205395.23076923078</v>
      </c>
      <c r="G1421" s="673">
        <f>G1420+G1403</f>
        <v>85580.379487179482</v>
      </c>
      <c r="H1421" s="673">
        <f>H1420+H1403</f>
        <v>86893.152421652427</v>
      </c>
      <c r="I1421" s="673">
        <f>H1421/G1421*100</f>
        <v>101.53396484374039</v>
      </c>
      <c r="J1421" s="674"/>
      <c r="K1421" s="674"/>
      <c r="L1421" s="673"/>
      <c r="M1421" s="673"/>
      <c r="N1421" s="673"/>
      <c r="O1421" s="673"/>
      <c r="P1421" s="673"/>
      <c r="Q1421" s="673"/>
      <c r="R1421" s="644">
        <f t="shared" ref="R1421:S1421" si="1004">SUM(R1420,R1403)</f>
        <v>177714.88593000002</v>
      </c>
      <c r="S1421" s="644">
        <f t="shared" si="1004"/>
        <v>177714.88593000002</v>
      </c>
      <c r="T1421" s="644">
        <f t="shared" ref="T1421:U1421" si="1005">SUM(T1420,T1403)</f>
        <v>177714.88593000002</v>
      </c>
      <c r="U1421" s="644">
        <f t="shared" si="1005"/>
        <v>177714.88593000002</v>
      </c>
      <c r="V1421" s="644">
        <f t="shared" ref="V1421" si="1006">SUM(V1420,V1403)</f>
        <v>177714.88593000002</v>
      </c>
      <c r="W1421" s="644">
        <f t="shared" ref="W1421:AB1421" si="1007">SUM(W1420,W1403)</f>
        <v>74047.869137500005</v>
      </c>
      <c r="X1421" s="644">
        <f t="shared" si="1007"/>
        <v>71566.013399999996</v>
      </c>
      <c r="Y1421" s="644">
        <f t="shared" si="1007"/>
        <v>0</v>
      </c>
      <c r="Z1421" s="644">
        <f t="shared" si="1007"/>
        <v>-2481.8557375000055</v>
      </c>
      <c r="AA1421" s="644">
        <f t="shared" si="1007"/>
        <v>-515.13840000000005</v>
      </c>
      <c r="AB1421" s="644">
        <f t="shared" si="1007"/>
        <v>71050.875</v>
      </c>
      <c r="AC1421" s="673">
        <f>AC1420+AC1403</f>
        <v>3906.1495726495723</v>
      </c>
      <c r="AD1421" s="644">
        <f t="shared" ref="AD1421:AE1421" si="1008">SUM(AD1420,AD1403)</f>
        <v>3254727.73</v>
      </c>
      <c r="AE1421" s="644">
        <f t="shared" si="1008"/>
        <v>3254.7277300000001</v>
      </c>
      <c r="AF1421" s="2614"/>
      <c r="AG1421" s="1730"/>
    </row>
    <row r="1422" spans="1:33" s="70" customFormat="1" ht="15" customHeight="1" x14ac:dyDescent="0.25">
      <c r="A1422" s="738">
        <v>1</v>
      </c>
      <c r="B1422" s="1744">
        <v>1</v>
      </c>
      <c r="C1422" s="217" t="s">
        <v>31</v>
      </c>
      <c r="D1422" s="217"/>
      <c r="E1422" s="217"/>
      <c r="F1422" s="2252"/>
      <c r="G1422" s="675"/>
      <c r="H1422" s="675"/>
      <c r="I1422" s="675"/>
      <c r="J1422" s="674"/>
      <c r="K1422" s="674"/>
      <c r="L1422" s="673"/>
      <c r="M1422" s="673"/>
      <c r="N1422" s="673"/>
      <c r="O1422" s="673"/>
      <c r="P1422" s="673"/>
      <c r="Q1422" s="673"/>
      <c r="R1422" s="63"/>
      <c r="S1422" s="63"/>
      <c r="T1422" s="63"/>
      <c r="U1422" s="63"/>
      <c r="V1422" s="63"/>
      <c r="W1422" s="1599"/>
      <c r="X1422" s="63"/>
      <c r="Y1422" s="63"/>
      <c r="Z1422" s="63"/>
      <c r="AA1422" s="63"/>
      <c r="AB1422" s="63"/>
      <c r="AC1422" s="63"/>
      <c r="AD1422" s="1836"/>
      <c r="AE1422" s="1836"/>
      <c r="AF1422" s="2614"/>
      <c r="AG1422" s="1730"/>
    </row>
    <row r="1423" spans="1:33" s="70" customFormat="1" ht="15" customHeight="1" x14ac:dyDescent="0.25">
      <c r="A1423" s="738">
        <v>1</v>
      </c>
      <c r="B1423" s="1744">
        <v>1</v>
      </c>
      <c r="C1423" s="144" t="s">
        <v>82</v>
      </c>
      <c r="D1423" s="144"/>
      <c r="E1423" s="833">
        <v>300</v>
      </c>
      <c r="F1423" s="867">
        <v>115</v>
      </c>
      <c r="G1423" s="92">
        <f>ROUND(F1423/12*$C$3,0)</f>
        <v>48</v>
      </c>
      <c r="H1423" s="92">
        <v>55</v>
      </c>
      <c r="I1423" s="92">
        <f>H1423/G1423*100</f>
        <v>114.58333333333333</v>
      </c>
      <c r="J1423" s="363">
        <v>11</v>
      </c>
      <c r="K1423" s="93">
        <f>N1423/H1423</f>
        <v>10.745454545454546</v>
      </c>
      <c r="L1423" s="94">
        <f>ROUND(F1423*J1423,0)</f>
        <v>1265</v>
      </c>
      <c r="M1423" s="94">
        <f t="shared" ref="M1423:M1425" si="1009">ROUND(L1423/12*$C$3,0)</f>
        <v>527</v>
      </c>
      <c r="N1423" s="94">
        <v>591</v>
      </c>
      <c r="O1423" s="94">
        <f>N1423/M1423*100</f>
        <v>112.14421252371916</v>
      </c>
      <c r="P1423" s="94">
        <f>ROUND(L1423/E1423,0)</f>
        <v>4</v>
      </c>
      <c r="Q1423" s="94">
        <f>N1423/$C$3*12/P1423</f>
        <v>354.6</v>
      </c>
      <c r="R1423" s="711"/>
      <c r="S1423" s="711"/>
      <c r="T1423" s="711"/>
      <c r="U1423" s="711"/>
      <c r="V1423" s="711"/>
      <c r="W1423" s="1602"/>
      <c r="X1423" s="711"/>
      <c r="Y1423" s="711"/>
      <c r="Z1423" s="711"/>
      <c r="AA1423" s="711"/>
      <c r="AB1423" s="711"/>
      <c r="AC1423" s="711"/>
      <c r="AD1423" s="1841"/>
      <c r="AE1423" s="1841"/>
      <c r="AF1423" s="2614"/>
      <c r="AG1423" s="1730"/>
    </row>
    <row r="1424" spans="1:33" s="70" customFormat="1" ht="15" customHeight="1" x14ac:dyDescent="0.25">
      <c r="A1424" s="738">
        <v>1</v>
      </c>
      <c r="B1424" s="1744">
        <v>1</v>
      </c>
      <c r="C1424" s="144" t="s">
        <v>83</v>
      </c>
      <c r="D1424" s="144"/>
      <c r="E1424" s="833">
        <v>300</v>
      </c>
      <c r="F1424" s="867">
        <v>60</v>
      </c>
      <c r="G1424" s="92">
        <f>ROUND(F1424/12*$C$3,0)</f>
        <v>25</v>
      </c>
      <c r="H1424" s="92">
        <v>26</v>
      </c>
      <c r="I1424" s="92">
        <f>H1424/G1424*100</f>
        <v>104</v>
      </c>
      <c r="J1424" s="363">
        <v>9</v>
      </c>
      <c r="K1424" s="93">
        <f>N1424/H1424</f>
        <v>10.26923076923077</v>
      </c>
      <c r="L1424" s="94">
        <f>ROUND(F1424*J1424,0)</f>
        <v>540</v>
      </c>
      <c r="M1424" s="94">
        <f t="shared" si="1009"/>
        <v>225</v>
      </c>
      <c r="N1424" s="94">
        <v>267</v>
      </c>
      <c r="O1424" s="94">
        <f>N1424/M1424*100</f>
        <v>118.66666666666667</v>
      </c>
      <c r="P1424" s="94">
        <f>ROUND(L1424/E1424,0)</f>
        <v>2</v>
      </c>
      <c r="Q1424" s="94">
        <f>N1424/$C$3*12/P1424</f>
        <v>320.39999999999998</v>
      </c>
      <c r="R1424" s="711"/>
      <c r="S1424" s="711"/>
      <c r="T1424" s="711"/>
      <c r="U1424" s="711"/>
      <c r="V1424" s="711"/>
      <c r="W1424" s="1602"/>
      <c r="X1424" s="711"/>
      <c r="Y1424" s="711"/>
      <c r="Z1424" s="711"/>
      <c r="AA1424" s="711"/>
      <c r="AB1424" s="711"/>
      <c r="AC1424" s="711"/>
      <c r="AD1424" s="1841"/>
      <c r="AE1424" s="1841"/>
      <c r="AF1424" s="2614"/>
      <c r="AG1424" s="1730"/>
    </row>
    <row r="1425" spans="1:268" s="70" customFormat="1" ht="15" customHeight="1" x14ac:dyDescent="0.25">
      <c r="A1425" s="738"/>
      <c r="B1425" s="1744">
        <v>1</v>
      </c>
      <c r="C1425" s="144" t="s">
        <v>26</v>
      </c>
      <c r="D1425" s="144"/>
      <c r="E1425" s="833">
        <v>300</v>
      </c>
      <c r="F1425" s="867">
        <v>25</v>
      </c>
      <c r="G1425" s="92">
        <f>ROUND(F1425/12*$C$3,0)</f>
        <v>10</v>
      </c>
      <c r="H1425" s="92">
        <v>19</v>
      </c>
      <c r="I1425" s="92">
        <f>H1425/G1425*100</f>
        <v>190</v>
      </c>
      <c r="J1425" s="363">
        <v>7.5</v>
      </c>
      <c r="K1425" s="93">
        <f>N1425/H1425</f>
        <v>9.2105263157894743</v>
      </c>
      <c r="L1425" s="94">
        <f>ROUND(F1425*J1425,0)</f>
        <v>188</v>
      </c>
      <c r="M1425" s="94">
        <f t="shared" si="1009"/>
        <v>78</v>
      </c>
      <c r="N1425" s="94">
        <v>175</v>
      </c>
      <c r="O1425" s="94">
        <f>N1425/M1425*100</f>
        <v>224.35897435897436</v>
      </c>
      <c r="P1425" s="94">
        <f>ROUND(L1425/E1425,0)</f>
        <v>1</v>
      </c>
      <c r="Q1425" s="94">
        <f>N1425/$C$3*12/P1425</f>
        <v>420</v>
      </c>
      <c r="R1425" s="711"/>
      <c r="S1425" s="711"/>
      <c r="T1425" s="711"/>
      <c r="U1425" s="711"/>
      <c r="V1425" s="711"/>
      <c r="W1425" s="1602"/>
      <c r="X1425" s="711"/>
      <c r="Y1425" s="711"/>
      <c r="Z1425" s="711"/>
      <c r="AA1425" s="711"/>
      <c r="AB1425" s="711"/>
      <c r="AC1425" s="711"/>
      <c r="AD1425" s="1841"/>
      <c r="AE1425" s="1841"/>
      <c r="AF1425" s="2614"/>
      <c r="AG1425" s="1730"/>
    </row>
    <row r="1426" spans="1:268" s="70" customFormat="1" ht="15" customHeight="1" x14ac:dyDescent="0.25">
      <c r="A1426" s="738">
        <v>1</v>
      </c>
      <c r="B1426" s="1744">
        <v>1</v>
      </c>
      <c r="C1426" s="508" t="s">
        <v>13</v>
      </c>
      <c r="D1426" s="508"/>
      <c r="E1426" s="508"/>
      <c r="F1426" s="2200">
        <f>SUM(F1423:F1425)</f>
        <v>200</v>
      </c>
      <c r="G1426" s="412">
        <f t="shared" ref="G1426:H1426" si="1010">SUM(G1423:G1425)</f>
        <v>83</v>
      </c>
      <c r="H1426" s="412">
        <f t="shared" si="1010"/>
        <v>100</v>
      </c>
      <c r="I1426" s="412">
        <f>H1426/G1426*100</f>
        <v>120.48192771084338</v>
      </c>
      <c r="J1426" s="678">
        <f>IF(F1426=0,0,L1426/F1426)</f>
        <v>9.9649999999999999</v>
      </c>
      <c r="K1426" s="117">
        <f>N1426/H1426</f>
        <v>10.33</v>
      </c>
      <c r="L1426" s="412">
        <f t="shared" ref="L1426:P1426" si="1011">SUM(L1423:L1425)</f>
        <v>1993</v>
      </c>
      <c r="M1426" s="412">
        <f t="shared" si="1011"/>
        <v>830</v>
      </c>
      <c r="N1426" s="412">
        <f t="shared" si="1011"/>
        <v>1033</v>
      </c>
      <c r="O1426" s="94">
        <f>N1426/M1426*100</f>
        <v>124.45783132530121</v>
      </c>
      <c r="P1426" s="412">
        <f t="shared" si="1011"/>
        <v>7</v>
      </c>
      <c r="Q1426" s="94">
        <f>N1426/$C$3*12/P1426</f>
        <v>354.17142857142852</v>
      </c>
      <c r="R1426" s="412"/>
      <c r="S1426" s="412"/>
      <c r="T1426" s="412"/>
      <c r="U1426" s="412"/>
      <c r="V1426" s="412"/>
      <c r="W1426" s="1647"/>
      <c r="X1426" s="412"/>
      <c r="Y1426" s="412"/>
      <c r="Z1426" s="412"/>
      <c r="AA1426" s="412"/>
      <c r="AB1426" s="412"/>
      <c r="AC1426" s="412"/>
      <c r="AD1426" s="1862"/>
      <c r="AE1426" s="1862"/>
      <c r="AF1426" s="2614"/>
      <c r="AG1426" s="1730"/>
    </row>
    <row r="1427" spans="1:268" s="70" customFormat="1" ht="15" customHeight="1" x14ac:dyDescent="0.25">
      <c r="A1427" s="738">
        <v>1</v>
      </c>
      <c r="B1427" s="1744">
        <v>1</v>
      </c>
      <c r="C1427" s="217" t="s">
        <v>148</v>
      </c>
      <c r="D1427" s="217"/>
      <c r="E1427" s="508"/>
      <c r="F1427" s="2200"/>
      <c r="G1427" s="412"/>
      <c r="H1427" s="412"/>
      <c r="I1427" s="412"/>
      <c r="J1427" s="678"/>
      <c r="K1427" s="117"/>
      <c r="L1427" s="412"/>
      <c r="M1427" s="412"/>
      <c r="N1427" s="412"/>
      <c r="O1427" s="94"/>
      <c r="P1427" s="94"/>
      <c r="Q1427" s="94"/>
      <c r="R1427" s="412"/>
      <c r="S1427" s="412"/>
      <c r="T1427" s="412"/>
      <c r="U1427" s="412"/>
      <c r="V1427" s="412"/>
      <c r="W1427" s="1647"/>
      <c r="X1427" s="412"/>
      <c r="Y1427" s="412"/>
      <c r="Z1427" s="412"/>
      <c r="AA1427" s="412"/>
      <c r="AB1427" s="412"/>
      <c r="AC1427" s="412"/>
      <c r="AD1427" s="1862"/>
      <c r="AE1427" s="1862"/>
      <c r="AF1427" s="2614"/>
      <c r="AG1427" s="1730"/>
    </row>
    <row r="1428" spans="1:268" s="70" customFormat="1" ht="15" customHeight="1" x14ac:dyDescent="0.25">
      <c r="A1428" s="738">
        <v>1</v>
      </c>
      <c r="B1428" s="1744">
        <v>1</v>
      </c>
      <c r="C1428" s="150" t="s">
        <v>55</v>
      </c>
      <c r="D1428" s="150"/>
      <c r="E1428" s="656">
        <v>240</v>
      </c>
      <c r="F1428" s="711">
        <v>610</v>
      </c>
      <c r="G1428" s="92">
        <f>ROUND(F1428/12*$C$3,0)</f>
        <v>254</v>
      </c>
      <c r="H1428" s="92">
        <v>297</v>
      </c>
      <c r="I1428" s="92">
        <f t="shared" ref="I1428:I1436" si="1012">H1428/G1428*100</f>
        <v>116.9291338582677</v>
      </c>
      <c r="J1428" s="501">
        <v>8</v>
      </c>
      <c r="K1428" s="93">
        <f>N1428/H1428</f>
        <v>8.7609427609427613</v>
      </c>
      <c r="L1428" s="94">
        <f>ROUND(F1428*J1428,0)</f>
        <v>4880</v>
      </c>
      <c r="M1428" s="94">
        <f>ROUND(L1428/12*$C$3,0)</f>
        <v>2033</v>
      </c>
      <c r="N1428" s="94">
        <f>1401+1201</f>
        <v>2602</v>
      </c>
      <c r="O1428" s="94">
        <f>N1428/M1428*100</f>
        <v>127.98819478603049</v>
      </c>
      <c r="P1428" s="94">
        <f>ROUND(L1428/E1428,0)</f>
        <v>20</v>
      </c>
      <c r="Q1428" s="94">
        <f>N1428/$C$3*12/P1428</f>
        <v>312.23999999999995</v>
      </c>
      <c r="R1428" s="711"/>
      <c r="S1428" s="711"/>
      <c r="T1428" s="711"/>
      <c r="U1428" s="711"/>
      <c r="V1428" s="711"/>
      <c r="W1428" s="1647"/>
      <c r="X1428" s="412"/>
      <c r="Y1428" s="412"/>
      <c r="Z1428" s="412"/>
      <c r="AA1428" s="711"/>
      <c r="AB1428" s="711"/>
      <c r="AC1428" s="711"/>
      <c r="AD1428" s="1841"/>
      <c r="AE1428" s="1841"/>
      <c r="AF1428" s="2614"/>
      <c r="AG1428" s="1730"/>
    </row>
    <row r="1429" spans="1:268" s="96" customFormat="1" ht="15" customHeight="1" x14ac:dyDescent="0.25">
      <c r="A1429" s="738"/>
      <c r="B1429" s="1744">
        <v>1</v>
      </c>
      <c r="C1429" s="508" t="s">
        <v>187</v>
      </c>
      <c r="D1429" s="546"/>
      <c r="E1429" s="884"/>
      <c r="F1429" s="1882">
        <f>SUM(F1428)</f>
        <v>610</v>
      </c>
      <c r="G1429" s="464">
        <f>SUM(G1428)</f>
        <v>254</v>
      </c>
      <c r="H1429" s="464">
        <f>SUM(H1428)</f>
        <v>297</v>
      </c>
      <c r="I1429" s="464">
        <f t="shared" si="1012"/>
        <v>116.9291338582677</v>
      </c>
      <c r="J1429" s="678">
        <f t="shared" ref="J1429:Q1429" si="1013">SUM(J1428)</f>
        <v>8</v>
      </c>
      <c r="K1429" s="678">
        <f t="shared" si="1013"/>
        <v>8.7609427609427613</v>
      </c>
      <c r="L1429" s="464">
        <f t="shared" si="1013"/>
        <v>4880</v>
      </c>
      <c r="M1429" s="464">
        <f t="shared" si="1013"/>
        <v>2033</v>
      </c>
      <c r="N1429" s="464">
        <f t="shared" si="1013"/>
        <v>2602</v>
      </c>
      <c r="O1429" s="464">
        <f t="shared" si="1013"/>
        <v>127.98819478603049</v>
      </c>
      <c r="P1429" s="464">
        <f t="shared" si="1013"/>
        <v>20</v>
      </c>
      <c r="Q1429" s="94">
        <f t="shared" si="1013"/>
        <v>312.23999999999995</v>
      </c>
      <c r="R1429" s="464"/>
      <c r="S1429" s="464"/>
      <c r="T1429" s="464"/>
      <c r="U1429" s="464"/>
      <c r="V1429" s="464"/>
      <c r="W1429" s="1650"/>
      <c r="X1429" s="464"/>
      <c r="Y1429" s="464"/>
      <c r="Z1429" s="464"/>
      <c r="AA1429" s="464"/>
      <c r="AB1429" s="464"/>
      <c r="AC1429" s="464"/>
      <c r="AD1429" s="1869"/>
      <c r="AE1429" s="1869"/>
      <c r="AF1429" s="2614"/>
      <c r="AG1429" s="2421"/>
      <c r="AH1429" s="79"/>
      <c r="AI1429" s="79"/>
      <c r="AJ1429" s="79"/>
      <c r="AK1429" s="79"/>
      <c r="AL1429" s="79"/>
      <c r="AM1429" s="79"/>
      <c r="AN1429" s="79"/>
      <c r="AO1429" s="79"/>
      <c r="AP1429" s="79"/>
      <c r="AQ1429" s="79"/>
      <c r="AR1429" s="79"/>
      <c r="AS1429" s="79"/>
      <c r="AT1429" s="79"/>
      <c r="AU1429" s="79"/>
      <c r="AV1429" s="79"/>
      <c r="AW1429" s="79"/>
      <c r="AX1429" s="79"/>
      <c r="AY1429" s="79"/>
      <c r="AZ1429" s="79"/>
      <c r="BA1429" s="79"/>
      <c r="BB1429" s="79"/>
      <c r="BC1429" s="79"/>
      <c r="BD1429" s="79"/>
      <c r="BE1429" s="79"/>
      <c r="BF1429" s="79"/>
      <c r="BG1429" s="79"/>
      <c r="BH1429" s="79"/>
      <c r="BI1429" s="79"/>
      <c r="BJ1429" s="79"/>
      <c r="BK1429" s="79"/>
      <c r="BL1429" s="79"/>
      <c r="BM1429" s="79"/>
      <c r="BN1429" s="79"/>
      <c r="BO1429" s="79"/>
      <c r="BP1429" s="79"/>
      <c r="BQ1429" s="79"/>
      <c r="BR1429" s="79"/>
      <c r="BS1429" s="79"/>
      <c r="BT1429" s="79"/>
      <c r="BU1429" s="79"/>
      <c r="BV1429" s="79"/>
      <c r="BW1429" s="79"/>
      <c r="BX1429" s="79"/>
      <c r="BY1429" s="79"/>
      <c r="BZ1429" s="79"/>
      <c r="CA1429" s="79"/>
      <c r="CB1429" s="79"/>
      <c r="CC1429" s="79"/>
      <c r="CD1429" s="79"/>
      <c r="CE1429" s="79"/>
      <c r="CF1429" s="79"/>
      <c r="CG1429" s="79"/>
      <c r="CH1429" s="79"/>
      <c r="CI1429" s="79"/>
      <c r="CJ1429" s="79"/>
      <c r="CK1429" s="79"/>
      <c r="CL1429" s="79"/>
      <c r="CM1429" s="79"/>
      <c r="CN1429" s="79"/>
      <c r="CO1429" s="79"/>
      <c r="CP1429" s="79"/>
      <c r="CQ1429" s="79"/>
      <c r="CR1429" s="79"/>
      <c r="CS1429" s="79"/>
      <c r="CT1429" s="79"/>
      <c r="CU1429" s="79"/>
      <c r="CV1429" s="79"/>
      <c r="CW1429" s="79"/>
      <c r="CX1429" s="79"/>
      <c r="CY1429" s="79"/>
      <c r="CZ1429" s="79"/>
      <c r="DA1429" s="79"/>
      <c r="DB1429" s="79"/>
      <c r="DC1429" s="79"/>
      <c r="DD1429" s="79"/>
      <c r="DE1429" s="79"/>
      <c r="DF1429" s="79"/>
      <c r="DG1429" s="79"/>
      <c r="DH1429" s="79"/>
      <c r="DI1429" s="79"/>
      <c r="DJ1429" s="79"/>
      <c r="DK1429" s="79"/>
      <c r="DL1429" s="79"/>
      <c r="DM1429" s="79"/>
      <c r="DN1429" s="79"/>
      <c r="DO1429" s="79"/>
      <c r="DP1429" s="79"/>
      <c r="DQ1429" s="79"/>
      <c r="DR1429" s="79"/>
      <c r="DS1429" s="79"/>
      <c r="DT1429" s="79"/>
      <c r="DU1429" s="79"/>
      <c r="DV1429" s="79"/>
      <c r="DW1429" s="79"/>
      <c r="DX1429" s="79"/>
      <c r="DY1429" s="79"/>
      <c r="DZ1429" s="79"/>
      <c r="EA1429" s="79"/>
      <c r="EB1429" s="79"/>
      <c r="EC1429" s="79"/>
      <c r="ED1429" s="79"/>
      <c r="EE1429" s="79"/>
      <c r="EF1429" s="79"/>
      <c r="EG1429" s="79"/>
      <c r="EH1429" s="79"/>
      <c r="EI1429" s="79"/>
      <c r="EJ1429" s="79"/>
      <c r="EK1429" s="79"/>
      <c r="EL1429" s="79"/>
      <c r="EM1429" s="79"/>
      <c r="EN1429" s="79"/>
      <c r="EO1429" s="79"/>
      <c r="EP1429" s="79"/>
      <c r="EQ1429" s="79"/>
      <c r="ER1429" s="79"/>
      <c r="ES1429" s="79"/>
      <c r="ET1429" s="79"/>
      <c r="EU1429" s="79"/>
      <c r="EV1429" s="79"/>
      <c r="EW1429" s="79"/>
      <c r="EX1429" s="79"/>
      <c r="EY1429" s="79"/>
      <c r="EZ1429" s="79"/>
      <c r="FA1429" s="79"/>
      <c r="FB1429" s="79"/>
      <c r="FC1429" s="79"/>
      <c r="FD1429" s="79"/>
      <c r="FE1429" s="79"/>
      <c r="FF1429" s="79"/>
      <c r="FG1429" s="79"/>
      <c r="FH1429" s="79"/>
      <c r="FI1429" s="79"/>
      <c r="FJ1429" s="79"/>
      <c r="FK1429" s="79"/>
      <c r="FL1429" s="79"/>
      <c r="FM1429" s="79"/>
      <c r="FN1429" s="79"/>
      <c r="FO1429" s="79"/>
      <c r="FP1429" s="79"/>
      <c r="FQ1429" s="79"/>
      <c r="FR1429" s="79"/>
      <c r="FS1429" s="79"/>
      <c r="FT1429" s="79"/>
      <c r="FU1429" s="79"/>
      <c r="FV1429" s="79"/>
      <c r="FW1429" s="79"/>
      <c r="FX1429" s="79"/>
      <c r="FY1429" s="79"/>
      <c r="FZ1429" s="79"/>
      <c r="GA1429" s="79"/>
      <c r="GB1429" s="79"/>
      <c r="GC1429" s="79"/>
      <c r="GD1429" s="79"/>
      <c r="GE1429" s="79"/>
      <c r="GF1429" s="79"/>
      <c r="GG1429" s="79"/>
      <c r="GH1429" s="79"/>
      <c r="GI1429" s="79"/>
      <c r="GJ1429" s="79"/>
      <c r="GK1429" s="79"/>
      <c r="GL1429" s="79"/>
      <c r="GM1429" s="79"/>
      <c r="GN1429" s="79"/>
      <c r="GO1429" s="79"/>
      <c r="GP1429" s="79"/>
      <c r="GQ1429" s="79"/>
      <c r="GR1429" s="79"/>
      <c r="GS1429" s="79"/>
      <c r="GT1429" s="79"/>
      <c r="GU1429" s="79"/>
      <c r="GV1429" s="79"/>
      <c r="GW1429" s="79"/>
      <c r="GX1429" s="79"/>
      <c r="GY1429" s="79"/>
      <c r="GZ1429" s="79"/>
      <c r="HA1429" s="79"/>
      <c r="HB1429" s="79"/>
      <c r="HC1429" s="79"/>
      <c r="HD1429" s="79"/>
      <c r="HE1429" s="79"/>
      <c r="HF1429" s="79"/>
      <c r="HG1429" s="79"/>
      <c r="HH1429" s="79"/>
      <c r="HI1429" s="79"/>
      <c r="HJ1429" s="79"/>
      <c r="HK1429" s="79"/>
      <c r="HL1429" s="79"/>
      <c r="HM1429" s="79"/>
      <c r="HN1429" s="79"/>
      <c r="HO1429" s="79"/>
      <c r="HP1429" s="79"/>
      <c r="HQ1429" s="79"/>
      <c r="HR1429" s="79"/>
      <c r="HS1429" s="79"/>
      <c r="HT1429" s="79"/>
      <c r="HU1429" s="79"/>
      <c r="HV1429" s="79"/>
      <c r="HW1429" s="79"/>
      <c r="HX1429" s="79"/>
      <c r="HY1429" s="79"/>
      <c r="HZ1429" s="79"/>
      <c r="IA1429" s="79"/>
      <c r="IB1429" s="79"/>
      <c r="IC1429" s="79"/>
      <c r="ID1429" s="79"/>
      <c r="IE1429" s="79"/>
      <c r="IF1429" s="79"/>
      <c r="IG1429" s="79"/>
      <c r="IH1429" s="79"/>
      <c r="II1429" s="79"/>
      <c r="IJ1429" s="79"/>
      <c r="IK1429" s="79"/>
      <c r="IL1429" s="79"/>
      <c r="IM1429" s="79"/>
      <c r="IN1429" s="79"/>
      <c r="IO1429" s="79"/>
      <c r="IP1429" s="79"/>
      <c r="IQ1429" s="79"/>
      <c r="IR1429" s="79"/>
      <c r="IS1429" s="79"/>
      <c r="IT1429" s="79"/>
      <c r="IU1429" s="79"/>
      <c r="IV1429" s="79"/>
      <c r="IW1429" s="79"/>
      <c r="IX1429" s="79"/>
      <c r="IY1429" s="79"/>
      <c r="IZ1429" s="79"/>
      <c r="JA1429" s="79"/>
      <c r="JB1429" s="79"/>
      <c r="JC1429" s="79"/>
      <c r="JD1429" s="79"/>
      <c r="JE1429" s="79"/>
      <c r="JF1429" s="79"/>
      <c r="JG1429" s="79"/>
      <c r="JH1429" s="79"/>
    </row>
    <row r="1430" spans="1:268" s="70" customFormat="1" ht="29.25" customHeight="1" x14ac:dyDescent="0.25">
      <c r="A1430" s="738">
        <v>1</v>
      </c>
      <c r="B1430" s="1744">
        <v>1</v>
      </c>
      <c r="C1430" s="590" t="s">
        <v>172</v>
      </c>
      <c r="D1430" s="590"/>
      <c r="E1430" s="590"/>
      <c r="F1430" s="2200">
        <f>SUM(F1429,F1426)</f>
        <v>810</v>
      </c>
      <c r="G1430" s="644">
        <f>SUM(G1429,G1426)</f>
        <v>337</v>
      </c>
      <c r="H1430" s="644">
        <f>SUM(H1429,H1426)</f>
        <v>397</v>
      </c>
      <c r="I1430" s="644">
        <f t="shared" si="1012"/>
        <v>117.80415430267061</v>
      </c>
      <c r="J1430" s="644">
        <f>M1430/G1430</f>
        <v>8.4955489614243316</v>
      </c>
      <c r="K1430" s="644">
        <f>N1430/H1430</f>
        <v>9.1561712846347607</v>
      </c>
      <c r="L1430" s="644">
        <f>SUM(L1429,L1426)</f>
        <v>6873</v>
      </c>
      <c r="M1430" s="644">
        <f>SUM(M1429,M1426)</f>
        <v>2863</v>
      </c>
      <c r="N1430" s="644">
        <f>SUM(N1429,N1426)</f>
        <v>3635</v>
      </c>
      <c r="O1430" s="94">
        <f>N1430/M1430*100</f>
        <v>126.96472231924554</v>
      </c>
      <c r="P1430" s="644">
        <f>SUM(P1429,P1426)</f>
        <v>27</v>
      </c>
      <c r="Q1430" s="94">
        <f>N1430/$C$3*12/P1430</f>
        <v>323.11111111111109</v>
      </c>
      <c r="R1430" s="644">
        <v>14150.894553600001</v>
      </c>
      <c r="S1430" s="644">
        <v>14150.894553600001</v>
      </c>
      <c r="T1430" s="644">
        <v>14150.894553600001</v>
      </c>
      <c r="U1430" s="644">
        <v>14150.894553600001</v>
      </c>
      <c r="V1430" s="644">
        <v>14150.894553600001</v>
      </c>
      <c r="W1430" s="1607">
        <f>R1430/12*$C$3+(S1430-R1430)/11*4+(T1430-S1430)/10*3+(U1430-T1430)/9*2+(V1430-U1430)/8*1</f>
        <v>5896.206064</v>
      </c>
      <c r="X1430" s="574">
        <f>AB1430-AA1430-Y1430</f>
        <v>6957.68433</v>
      </c>
      <c r="Y1430" s="574"/>
      <c r="Z1430" s="63">
        <f>X1430-W1430</f>
        <v>1061.4782660000001</v>
      </c>
      <c r="AA1430" s="644">
        <v>-152.50951000000001</v>
      </c>
      <c r="AB1430" s="644">
        <v>6805.1748200000002</v>
      </c>
      <c r="AC1430" s="644"/>
      <c r="AD1430" s="1845"/>
      <c r="AE1430" s="1845"/>
      <c r="AF1430" s="2614"/>
      <c r="AG1430" s="1730"/>
    </row>
    <row r="1431" spans="1:268" s="70" customFormat="1" ht="15" customHeight="1" x14ac:dyDescent="0.25">
      <c r="A1431" s="738">
        <v>1</v>
      </c>
      <c r="B1431" s="1744">
        <v>1</v>
      </c>
      <c r="C1431" s="590" t="s">
        <v>344</v>
      </c>
      <c r="D1431" s="590"/>
      <c r="E1431" s="590"/>
      <c r="F1431" s="2201">
        <f>F1432+F1434</f>
        <v>9990</v>
      </c>
      <c r="G1431" s="644">
        <f>G1432+G1434</f>
        <v>4162</v>
      </c>
      <c r="H1431" s="644"/>
      <c r="I1431" s="644">
        <f t="shared" si="1012"/>
        <v>0</v>
      </c>
      <c r="J1431" s="680"/>
      <c r="K1431" s="835"/>
      <c r="L1431" s="645"/>
      <c r="M1431" s="645"/>
      <c r="N1431" s="645"/>
      <c r="O1431" s="100"/>
      <c r="P1431" s="645"/>
      <c r="Q1431" s="100"/>
      <c r="R1431" s="645"/>
      <c r="S1431" s="645"/>
      <c r="T1431" s="645"/>
      <c r="U1431" s="645"/>
      <c r="V1431" s="645"/>
      <c r="W1431" s="1607">
        <f>R1431</f>
        <v>0</v>
      </c>
      <c r="X1431" s="412">
        <f>AB1431-AA1431</f>
        <v>0</v>
      </c>
      <c r="Y1431" s="412"/>
      <c r="Z1431" s="403">
        <f>X1431-W1431</f>
        <v>0</v>
      </c>
      <c r="AA1431" s="644"/>
      <c r="AB1431" s="644"/>
      <c r="AC1431" s="644">
        <v>161</v>
      </c>
      <c r="AD1431" s="1845">
        <v>307823.59999999998</v>
      </c>
      <c r="AE1431" s="1845">
        <f>AD1431/1000</f>
        <v>307.8236</v>
      </c>
      <c r="AF1431" s="2614"/>
      <c r="AG1431" s="1730"/>
    </row>
    <row r="1432" spans="1:268" s="70" customFormat="1" ht="15" customHeight="1" x14ac:dyDescent="0.25">
      <c r="A1432" s="738">
        <v>1</v>
      </c>
      <c r="B1432" s="1744">
        <v>1</v>
      </c>
      <c r="C1432" s="590" t="s">
        <v>326</v>
      </c>
      <c r="D1432" s="590"/>
      <c r="E1432" s="590"/>
      <c r="F1432" s="2201">
        <f>F1433</f>
        <v>9980</v>
      </c>
      <c r="G1432" s="644">
        <f>G1433</f>
        <v>4158</v>
      </c>
      <c r="H1432" s="644">
        <f>H1433</f>
        <v>5074</v>
      </c>
      <c r="I1432" s="644">
        <f t="shared" si="1012"/>
        <v>122.02982202982201</v>
      </c>
      <c r="J1432" s="680"/>
      <c r="K1432" s="835"/>
      <c r="L1432" s="645"/>
      <c r="M1432" s="645"/>
      <c r="N1432" s="645"/>
      <c r="O1432" s="100"/>
      <c r="P1432" s="645"/>
      <c r="Q1432" s="100"/>
      <c r="R1432" s="645"/>
      <c r="S1432" s="645"/>
      <c r="T1432" s="645"/>
      <c r="U1432" s="645"/>
      <c r="V1432" s="645"/>
      <c r="W1432" s="1607"/>
      <c r="X1432" s="432"/>
      <c r="Y1432" s="432"/>
      <c r="Z1432" s="432"/>
      <c r="AA1432" s="645"/>
      <c r="AB1432" s="645"/>
      <c r="AC1432" s="645"/>
      <c r="AD1432" s="1850"/>
      <c r="AE1432" s="1850"/>
      <c r="AF1432" s="2614"/>
      <c r="AG1432" s="1730"/>
    </row>
    <row r="1433" spans="1:268" s="70" customFormat="1" ht="15" customHeight="1" x14ac:dyDescent="0.25">
      <c r="A1433" s="738">
        <v>1</v>
      </c>
      <c r="B1433" s="1744">
        <v>1</v>
      </c>
      <c r="C1433" s="687" t="s">
        <v>327</v>
      </c>
      <c r="D1433" s="687"/>
      <c r="E1433" s="687"/>
      <c r="F1433" s="2244">
        <v>9980</v>
      </c>
      <c r="G1433" s="756">
        <f>ROUND(F1433/12*$C$3,0)</f>
        <v>4158</v>
      </c>
      <c r="H1433" s="756">
        <f>H1436-H1434</f>
        <v>5074</v>
      </c>
      <c r="I1433" s="756">
        <f t="shared" si="1012"/>
        <v>122.02982202982201</v>
      </c>
      <c r="J1433" s="570"/>
      <c r="K1433" s="835"/>
      <c r="L1433" s="750"/>
      <c r="M1433" s="750"/>
      <c r="N1433" s="750"/>
      <c r="O1433" s="100"/>
      <c r="P1433" s="750"/>
      <c r="Q1433" s="100"/>
      <c r="R1433" s="750"/>
      <c r="S1433" s="750"/>
      <c r="T1433" s="750"/>
      <c r="U1433" s="750"/>
      <c r="V1433" s="750"/>
      <c r="W1433" s="1607"/>
      <c r="X1433" s="843"/>
      <c r="Y1433" s="843"/>
      <c r="Z1433" s="843"/>
      <c r="AA1433" s="750"/>
      <c r="AB1433" s="750"/>
      <c r="AC1433" s="750"/>
      <c r="AD1433" s="1864"/>
      <c r="AE1433" s="1864"/>
      <c r="AF1433" s="2614"/>
      <c r="AG1433" s="1730"/>
    </row>
    <row r="1434" spans="1:268" s="70" customFormat="1" ht="15" customHeight="1" x14ac:dyDescent="0.25">
      <c r="A1434" s="738">
        <v>1</v>
      </c>
      <c r="B1434" s="1744">
        <v>1</v>
      </c>
      <c r="C1434" s="590" t="s">
        <v>328</v>
      </c>
      <c r="D1434" s="590"/>
      <c r="E1434" s="590"/>
      <c r="F1434" s="2201">
        <f>F1435</f>
        <v>10</v>
      </c>
      <c r="G1434" s="644">
        <f>G1435</f>
        <v>4</v>
      </c>
      <c r="H1434" s="644">
        <f>H1435</f>
        <v>2</v>
      </c>
      <c r="I1434" s="644">
        <f t="shared" si="1012"/>
        <v>50</v>
      </c>
      <c r="J1434" s="680"/>
      <c r="K1434" s="835"/>
      <c r="L1434" s="645"/>
      <c r="M1434" s="645"/>
      <c r="N1434" s="645"/>
      <c r="O1434" s="100"/>
      <c r="P1434" s="645"/>
      <c r="Q1434" s="100"/>
      <c r="R1434" s="645"/>
      <c r="S1434" s="645"/>
      <c r="T1434" s="645"/>
      <c r="U1434" s="645"/>
      <c r="V1434" s="645"/>
      <c r="W1434" s="1607"/>
      <c r="X1434" s="432"/>
      <c r="Y1434" s="432"/>
      <c r="Z1434" s="432"/>
      <c r="AA1434" s="645"/>
      <c r="AB1434" s="645"/>
      <c r="AC1434" s="645"/>
      <c r="AD1434" s="1850"/>
      <c r="AE1434" s="1850"/>
      <c r="AF1434" s="2614"/>
      <c r="AG1434" s="1730"/>
    </row>
    <row r="1435" spans="1:268" s="70" customFormat="1" ht="28.5" customHeight="1" x14ac:dyDescent="0.25">
      <c r="A1435" s="738">
        <v>1</v>
      </c>
      <c r="B1435" s="1744">
        <v>1</v>
      </c>
      <c r="C1435" s="687" t="s">
        <v>329</v>
      </c>
      <c r="D1435" s="687"/>
      <c r="E1435" s="687"/>
      <c r="F1435" s="2244">
        <v>10</v>
      </c>
      <c r="G1435" s="756">
        <f>ROUND(F1435/12*$C$3,0)</f>
        <v>4</v>
      </c>
      <c r="H1435" s="756">
        <v>2</v>
      </c>
      <c r="I1435" s="756">
        <f t="shared" si="1012"/>
        <v>50</v>
      </c>
      <c r="J1435" s="501"/>
      <c r="K1435" s="228"/>
      <c r="L1435" s="750"/>
      <c r="M1435" s="750"/>
      <c r="N1435" s="750"/>
      <c r="O1435" s="100"/>
      <c r="P1435" s="756"/>
      <c r="Q1435" s="94"/>
      <c r="R1435" s="756"/>
      <c r="S1435" s="756"/>
      <c r="T1435" s="756"/>
      <c r="U1435" s="756"/>
      <c r="V1435" s="756"/>
      <c r="W1435" s="1607"/>
      <c r="X1435" s="843"/>
      <c r="Y1435" s="677"/>
      <c r="Z1435" s="843"/>
      <c r="AA1435" s="750"/>
      <c r="AB1435" s="756"/>
      <c r="AC1435" s="750"/>
      <c r="AD1435" s="1864"/>
      <c r="AE1435" s="1864"/>
      <c r="AF1435" s="2614"/>
      <c r="AG1435" s="1730"/>
    </row>
    <row r="1436" spans="1:268" s="70" customFormat="1" ht="15" customHeight="1" x14ac:dyDescent="0.25">
      <c r="A1436" s="738"/>
      <c r="B1436" s="1744"/>
      <c r="C1436" s="590" t="s">
        <v>344</v>
      </c>
      <c r="D1436" s="590"/>
      <c r="E1436" s="590"/>
      <c r="F1436" s="2201">
        <f>SUM(F1432+F1435)</f>
        <v>9990</v>
      </c>
      <c r="G1436" s="644">
        <f>SUM(G1432+G1435)</f>
        <v>4162</v>
      </c>
      <c r="H1436" s="644">
        <v>5076</v>
      </c>
      <c r="I1436" s="644">
        <f t="shared" si="1012"/>
        <v>121.96059586737145</v>
      </c>
      <c r="J1436" s="2093"/>
      <c r="K1436" s="2093"/>
      <c r="L1436" s="2122"/>
      <c r="M1436" s="2122"/>
      <c r="N1436" s="2122"/>
      <c r="O1436" s="2122"/>
      <c r="P1436" s="2093"/>
      <c r="Q1436" s="2093"/>
      <c r="R1436" s="2093">
        <v>27892.726900000001</v>
      </c>
      <c r="S1436" s="2093">
        <v>27892.726900000001</v>
      </c>
      <c r="T1436" s="2093">
        <v>27892.726900000001</v>
      </c>
      <c r="U1436" s="2093">
        <v>27892.726900000001</v>
      </c>
      <c r="V1436" s="2093">
        <v>27892.726900000001</v>
      </c>
      <c r="W1436" s="2071">
        <f>R1436/12*$C$3+(S1436-R1436)/11*4+(T1436-S1436)/10*3+(U1436-T1436)/9*2+(V1436-U1436)/8*1</f>
        <v>11621.969541666667</v>
      </c>
      <c r="X1436" s="2122">
        <f>AB1436-AA1436-Y1436</f>
        <v>11505.53866</v>
      </c>
      <c r="Y1436" s="2093"/>
      <c r="Z1436" s="2122">
        <f>X1436-W1436</f>
        <v>-116.43088166666712</v>
      </c>
      <c r="AA1436" s="2122">
        <v>-62.550680000000007</v>
      </c>
      <c r="AB1436" s="2093">
        <v>11442.98798</v>
      </c>
      <c r="AC1436" s="2093">
        <f>AC1431</f>
        <v>161</v>
      </c>
      <c r="AD1436" s="2093">
        <f>AD1431</f>
        <v>307823.59999999998</v>
      </c>
      <c r="AE1436" s="2093">
        <f>AE1431</f>
        <v>307.8236</v>
      </c>
      <c r="AF1436" s="2614"/>
      <c r="AG1436" s="1730"/>
    </row>
    <row r="1437" spans="1:268" s="70" customFormat="1" ht="22.5" customHeight="1" thickBot="1" x14ac:dyDescent="0.3">
      <c r="A1437" s="738">
        <v>1</v>
      </c>
      <c r="B1437" s="1744">
        <v>1</v>
      </c>
      <c r="C1437" s="850" t="s">
        <v>17</v>
      </c>
      <c r="D1437" s="2559"/>
      <c r="E1437" s="851"/>
      <c r="F1437" s="2279"/>
      <c r="G1437" s="886"/>
      <c r="H1437" s="837"/>
      <c r="I1437" s="852"/>
      <c r="J1437" s="747"/>
      <c r="K1437" s="747"/>
      <c r="L1437" s="837"/>
      <c r="M1437" s="837"/>
      <c r="N1437" s="837">
        <f>SUM(N1431,N1430,N1421,N1391)</f>
        <v>19522</v>
      </c>
      <c r="O1437" s="837"/>
      <c r="P1437" s="837"/>
      <c r="Q1437" s="837"/>
      <c r="R1437" s="753">
        <f>SUM(R1436,R1430,R1421,R1391)</f>
        <v>350672.52939159999</v>
      </c>
      <c r="S1437" s="753">
        <f>SUM(S1436,S1430,S1421,S1391)</f>
        <v>350672.52939159999</v>
      </c>
      <c r="T1437" s="753">
        <f>SUM(T1436,T1430,T1421,T1391)</f>
        <v>350672.52939159999</v>
      </c>
      <c r="U1437" s="753">
        <f>SUM(U1436,U1430,U1421,U1391)</f>
        <v>350672.52939159999</v>
      </c>
      <c r="V1437" s="753">
        <f>SUM(V1436,V1430,V1421,V1391)</f>
        <v>350672.52939159999</v>
      </c>
      <c r="W1437" s="1681">
        <f t="shared" ref="W1437:AB1437" si="1014">SUM(W1436,W1430,W1421,W1391)</f>
        <v>146113.55391316666</v>
      </c>
      <c r="X1437" s="837">
        <f t="shared" si="1014"/>
        <v>144898.63552000001</v>
      </c>
      <c r="Y1437" s="837">
        <f t="shared" si="1014"/>
        <v>-54.048160000000003</v>
      </c>
      <c r="Z1437" s="837">
        <f t="shared" si="1014"/>
        <v>-1214.9183931666503</v>
      </c>
      <c r="AA1437" s="837">
        <f t="shared" si="1014"/>
        <v>-2178.9368300000001</v>
      </c>
      <c r="AB1437" s="837">
        <f t="shared" si="1014"/>
        <v>142665.65052999998</v>
      </c>
      <c r="AC1437" s="837"/>
      <c r="AD1437" s="837">
        <f t="shared" ref="AD1437:AE1437" si="1015">SUM(AD1436,AD1430,AD1421,AD1391)</f>
        <v>3598232.06</v>
      </c>
      <c r="AE1437" s="837">
        <f t="shared" si="1015"/>
        <v>3598.2320600000003</v>
      </c>
      <c r="AF1437" s="2614"/>
      <c r="AG1437" s="1730"/>
    </row>
    <row r="1438" spans="1:268" ht="24.75" customHeight="1" x14ac:dyDescent="0.25">
      <c r="A1438" s="738">
        <v>1</v>
      </c>
      <c r="B1438" s="1744">
        <v>1</v>
      </c>
      <c r="C1438" s="1444" t="s">
        <v>230</v>
      </c>
      <c r="D1438" s="1444"/>
      <c r="E1438" s="1444"/>
      <c r="F1438" s="2265"/>
      <c r="G1438" s="1488"/>
      <c r="H1438" s="1488"/>
      <c r="I1438" s="1488"/>
      <c r="J1438" s="2537"/>
      <c r="K1438" s="1526"/>
      <c r="L1438" s="1488"/>
      <c r="M1438" s="1488"/>
      <c r="N1438" s="1488"/>
      <c r="O1438" s="1488"/>
      <c r="P1438" s="1488"/>
      <c r="Q1438" s="1488"/>
      <c r="R1438" s="1445">
        <f t="shared" ref="R1438:S1438" si="1016">SUM(R1437,)</f>
        <v>350672.52939159999</v>
      </c>
      <c r="S1438" s="1445">
        <f t="shared" si="1016"/>
        <v>350672.52939159999</v>
      </c>
      <c r="T1438" s="1445">
        <f t="shared" ref="T1438:U1438" si="1017">SUM(T1437,)</f>
        <v>350672.52939159999</v>
      </c>
      <c r="U1438" s="1445">
        <f t="shared" si="1017"/>
        <v>350672.52939159999</v>
      </c>
      <c r="V1438" s="1445">
        <f t="shared" ref="V1438" si="1018">SUM(V1437,)</f>
        <v>350672.52939159999</v>
      </c>
      <c r="W1438" s="1640">
        <f t="shared" ref="W1438:AA1438" si="1019">SUM(W1437,)</f>
        <v>146113.55391316666</v>
      </c>
      <c r="X1438" s="1445">
        <f t="shared" si="1019"/>
        <v>144898.63552000001</v>
      </c>
      <c r="Y1438" s="1445">
        <f t="shared" ref="Y1438" si="1020">SUM(Y1437,)</f>
        <v>-54.048160000000003</v>
      </c>
      <c r="Z1438" s="1445">
        <f t="shared" si="1019"/>
        <v>-1214.9183931666503</v>
      </c>
      <c r="AA1438" s="1445">
        <f t="shared" si="1019"/>
        <v>-2178.9368300000001</v>
      </c>
      <c r="AB1438" s="1445">
        <f>SUM(AB1437,)</f>
        <v>142665.65052999998</v>
      </c>
      <c r="AC1438" s="1488"/>
      <c r="AD1438" s="1445">
        <f t="shared" ref="AD1438:AE1438" si="1021">SUM(AD1437,)</f>
        <v>3598232.06</v>
      </c>
      <c r="AE1438" s="1445">
        <f t="shared" si="1021"/>
        <v>3598.2320600000003</v>
      </c>
      <c r="AF1438" s="2614"/>
    </row>
    <row r="1439" spans="1:268" ht="29.25" x14ac:dyDescent="0.25">
      <c r="A1439" s="738">
        <v>1</v>
      </c>
      <c r="B1439" s="1744">
        <v>1</v>
      </c>
      <c r="C1439" s="1489" t="s">
        <v>93</v>
      </c>
      <c r="D1439" s="1489"/>
      <c r="E1439" s="1489"/>
      <c r="F1439" s="2194">
        <f>SUM(F1391,)</f>
        <v>3980</v>
      </c>
      <c r="G1439" s="1356">
        <f>SUM(G1391,)</f>
        <v>1658.3333333333337</v>
      </c>
      <c r="H1439" s="1356">
        <f>SUM(H1391,)</f>
        <v>1736</v>
      </c>
      <c r="I1439" s="1356">
        <f>H1439/G1439*100</f>
        <v>104.68341708542712</v>
      </c>
      <c r="J1439" s="1184">
        <f>L1439/F1439</f>
        <v>9.1640703517587934</v>
      </c>
      <c r="K1439" s="1184">
        <f>N1439/H1439</f>
        <v>9.1514976958525338</v>
      </c>
      <c r="L1439" s="1356">
        <f>SUM(L1391)</f>
        <v>36473</v>
      </c>
      <c r="M1439" s="1356">
        <f>SUM(M1391)</f>
        <v>15198</v>
      </c>
      <c r="N1439" s="1356">
        <f>SUM(N1391)</f>
        <v>15887</v>
      </c>
      <c r="O1439" s="1181">
        <f>N1439/M1439*100</f>
        <v>104.53349124884855</v>
      </c>
      <c r="P1439" s="1356">
        <f>SUM(P1391)</f>
        <v>111.48718657159834</v>
      </c>
      <c r="Q1439" s="1181">
        <f>N1439/$C$3*12/P1439</f>
        <v>342.00163420137301</v>
      </c>
      <c r="R1439" s="1356">
        <f t="shared" ref="R1439:AB1439" si="1022">SUM(R1391,)</f>
        <v>130914.02200799997</v>
      </c>
      <c r="S1439" s="1356">
        <f t="shared" ref="S1439:T1439" si="1023">SUM(S1391,)</f>
        <v>130914.02200799997</v>
      </c>
      <c r="T1439" s="1356">
        <f t="shared" si="1023"/>
        <v>130914.02200799997</v>
      </c>
      <c r="U1439" s="1356">
        <f t="shared" ref="U1439:V1439" si="1024">SUM(U1391,)</f>
        <v>130914.02200799997</v>
      </c>
      <c r="V1439" s="1356">
        <f t="shared" si="1024"/>
        <v>130914.02200799997</v>
      </c>
      <c r="W1439" s="1665">
        <f t="shared" si="1022"/>
        <v>54547.509169999983</v>
      </c>
      <c r="X1439" s="1356">
        <f t="shared" si="1022"/>
        <v>54869.399130000005</v>
      </c>
      <c r="Y1439" s="1356">
        <f t="shared" si="1022"/>
        <v>-54.048160000000003</v>
      </c>
      <c r="Z1439" s="1356">
        <f t="shared" si="1022"/>
        <v>321.88996000002226</v>
      </c>
      <c r="AA1439" s="1356">
        <f t="shared" si="1022"/>
        <v>-1448.7382399999999</v>
      </c>
      <c r="AB1439" s="1356">
        <f t="shared" si="1022"/>
        <v>53366.612730000008</v>
      </c>
      <c r="AC1439" s="1356">
        <f>SUM(AC1391,)</f>
        <v>1</v>
      </c>
      <c r="AD1439" s="1356">
        <f t="shared" ref="AD1439:AE1439" si="1025">SUM(AD1391,)</f>
        <v>35680.730000000003</v>
      </c>
      <c r="AE1439" s="1356">
        <f t="shared" si="1025"/>
        <v>35.680730000000004</v>
      </c>
      <c r="AF1439" s="2614"/>
    </row>
    <row r="1440" spans="1:268" s="791" customFormat="1" x14ac:dyDescent="0.25">
      <c r="A1440" s="738">
        <v>1</v>
      </c>
      <c r="B1440" s="1744">
        <v>1</v>
      </c>
      <c r="C1440" s="1316" t="s">
        <v>313</v>
      </c>
      <c r="D1440" s="1316"/>
      <c r="E1440" s="1185"/>
      <c r="F1440" s="2257"/>
      <c r="G1440" s="1186"/>
      <c r="H1440" s="1186"/>
      <c r="I1440" s="1186"/>
      <c r="J1440" s="1449"/>
      <c r="K1440" s="1449"/>
      <c r="L1440" s="1450"/>
      <c r="M1440" s="1450"/>
      <c r="N1440" s="1450"/>
      <c r="O1440" s="1450"/>
      <c r="P1440" s="1450"/>
      <c r="Q1440" s="1450"/>
      <c r="R1440" s="1478"/>
      <c r="S1440" s="1478"/>
      <c r="T1440" s="1478"/>
      <c r="U1440" s="1478"/>
      <c r="V1440" s="1478"/>
      <c r="W1440" s="1617"/>
      <c r="X1440" s="1478"/>
      <c r="Y1440" s="1478"/>
      <c r="Z1440" s="1478"/>
      <c r="AA1440" s="1524"/>
      <c r="AB1440" s="1478"/>
      <c r="AC1440" s="1186"/>
      <c r="AD1440" s="1478"/>
      <c r="AE1440" s="1478"/>
      <c r="AF1440" s="2614"/>
      <c r="AG1440" s="767"/>
      <c r="AH1440" s="238"/>
      <c r="AI1440" s="238"/>
      <c r="AJ1440" s="238"/>
      <c r="AK1440" s="238"/>
      <c r="AL1440" s="238"/>
      <c r="AM1440" s="238"/>
      <c r="AN1440" s="238"/>
      <c r="AO1440" s="238"/>
      <c r="AP1440" s="238"/>
      <c r="AQ1440" s="238"/>
      <c r="AR1440" s="238"/>
      <c r="AS1440" s="238"/>
      <c r="AT1440" s="238"/>
      <c r="AU1440" s="238"/>
      <c r="AV1440" s="238"/>
      <c r="AW1440" s="238"/>
      <c r="AX1440" s="238"/>
      <c r="AY1440" s="238"/>
      <c r="AZ1440" s="238"/>
      <c r="BA1440" s="238"/>
      <c r="BB1440" s="238"/>
      <c r="BC1440" s="238"/>
      <c r="BD1440" s="238"/>
      <c r="BE1440" s="238"/>
      <c r="BF1440" s="238"/>
      <c r="BG1440" s="238"/>
      <c r="BH1440" s="238"/>
      <c r="BI1440" s="238"/>
      <c r="BJ1440" s="238"/>
      <c r="BK1440" s="238"/>
      <c r="BL1440" s="238"/>
      <c r="BM1440" s="238"/>
      <c r="BN1440" s="238"/>
      <c r="BO1440" s="238"/>
      <c r="BP1440" s="238"/>
      <c r="BQ1440" s="238"/>
      <c r="BR1440" s="238"/>
      <c r="BS1440" s="238"/>
      <c r="BT1440" s="238"/>
      <c r="BU1440" s="238"/>
      <c r="BV1440" s="238"/>
      <c r="BW1440" s="238"/>
      <c r="BX1440" s="238"/>
      <c r="BY1440" s="238"/>
      <c r="BZ1440" s="238"/>
      <c r="CA1440" s="238"/>
      <c r="CB1440" s="238"/>
      <c r="CC1440" s="238"/>
      <c r="CD1440" s="238"/>
      <c r="CE1440" s="238"/>
      <c r="CF1440" s="238"/>
      <c r="CG1440" s="238"/>
      <c r="CH1440" s="238"/>
      <c r="CI1440" s="238"/>
      <c r="CJ1440" s="238"/>
      <c r="CK1440" s="238"/>
      <c r="CL1440" s="238"/>
      <c r="CM1440" s="238"/>
      <c r="CN1440" s="238"/>
      <c r="CO1440" s="238"/>
      <c r="CP1440" s="238"/>
      <c r="CQ1440" s="238"/>
      <c r="CR1440" s="238"/>
      <c r="CS1440" s="238"/>
      <c r="CT1440" s="238"/>
      <c r="CU1440" s="238"/>
      <c r="CV1440" s="238"/>
      <c r="CW1440" s="238"/>
      <c r="CX1440" s="238"/>
      <c r="CY1440" s="238"/>
      <c r="CZ1440" s="238"/>
      <c r="DA1440" s="238"/>
      <c r="DB1440" s="238"/>
      <c r="DC1440" s="238"/>
      <c r="DD1440" s="238"/>
      <c r="DE1440" s="238"/>
      <c r="DF1440" s="238"/>
      <c r="DG1440" s="238"/>
      <c r="DH1440" s="238"/>
      <c r="DI1440" s="238"/>
      <c r="DJ1440" s="238"/>
      <c r="DK1440" s="238"/>
      <c r="DL1440" s="238"/>
      <c r="DM1440" s="238"/>
      <c r="DN1440" s="238"/>
      <c r="DO1440" s="238"/>
      <c r="DP1440" s="238"/>
      <c r="DQ1440" s="238"/>
      <c r="DR1440" s="238"/>
      <c r="DS1440" s="238"/>
      <c r="DT1440" s="238"/>
      <c r="DU1440" s="238"/>
      <c r="DV1440" s="238"/>
      <c r="DW1440" s="238"/>
      <c r="DX1440" s="238"/>
      <c r="DY1440" s="238"/>
      <c r="DZ1440" s="238"/>
      <c r="EA1440" s="238"/>
      <c r="EB1440" s="238"/>
      <c r="EC1440" s="238"/>
      <c r="ED1440" s="238"/>
      <c r="EE1440" s="238"/>
      <c r="EF1440" s="238"/>
      <c r="EG1440" s="238"/>
      <c r="EH1440" s="238"/>
      <c r="EI1440" s="238"/>
      <c r="EJ1440" s="238"/>
      <c r="EK1440" s="238"/>
      <c r="EL1440" s="238"/>
      <c r="EM1440" s="238"/>
      <c r="EN1440" s="238"/>
      <c r="EO1440" s="238"/>
      <c r="EP1440" s="238"/>
      <c r="EQ1440" s="238"/>
      <c r="ER1440" s="238"/>
      <c r="ES1440" s="238"/>
      <c r="ET1440" s="238"/>
      <c r="EU1440" s="238"/>
      <c r="EV1440" s="238"/>
      <c r="EW1440" s="238"/>
      <c r="EX1440" s="238"/>
      <c r="EY1440" s="238"/>
      <c r="EZ1440" s="238"/>
      <c r="FA1440" s="238"/>
      <c r="FB1440" s="238"/>
      <c r="FC1440" s="238"/>
      <c r="FD1440" s="238"/>
      <c r="FE1440" s="238"/>
      <c r="FF1440" s="238"/>
      <c r="FG1440" s="238"/>
      <c r="FH1440" s="238"/>
      <c r="FI1440" s="238"/>
      <c r="FJ1440" s="238"/>
      <c r="FK1440" s="238"/>
      <c r="FL1440" s="238"/>
      <c r="FM1440" s="238"/>
      <c r="FN1440" s="238"/>
      <c r="FO1440" s="238"/>
      <c r="FP1440" s="238"/>
      <c r="FQ1440" s="238"/>
      <c r="FR1440" s="238"/>
      <c r="FS1440" s="238"/>
      <c r="FT1440" s="238"/>
      <c r="FU1440" s="238"/>
      <c r="FV1440" s="238"/>
      <c r="FW1440" s="238"/>
      <c r="FX1440" s="238"/>
      <c r="FY1440" s="238"/>
      <c r="FZ1440" s="238"/>
      <c r="GA1440" s="238"/>
      <c r="GB1440" s="238"/>
      <c r="GC1440" s="238"/>
      <c r="GD1440" s="238"/>
      <c r="GE1440" s="238"/>
      <c r="GF1440" s="238"/>
      <c r="GG1440" s="238"/>
      <c r="GH1440" s="238"/>
      <c r="GI1440" s="238"/>
      <c r="GJ1440" s="238"/>
      <c r="GK1440" s="238"/>
      <c r="GL1440" s="238"/>
      <c r="GM1440" s="238"/>
      <c r="GN1440" s="238"/>
      <c r="GO1440" s="238"/>
      <c r="GP1440" s="238"/>
      <c r="GQ1440" s="238"/>
      <c r="GR1440" s="238"/>
      <c r="GS1440" s="238"/>
      <c r="GT1440" s="238"/>
      <c r="GU1440" s="238"/>
      <c r="GV1440" s="238"/>
      <c r="GW1440" s="238"/>
      <c r="GX1440" s="238"/>
      <c r="GY1440" s="238"/>
      <c r="GZ1440" s="238"/>
      <c r="HA1440" s="238"/>
      <c r="HB1440" s="238"/>
      <c r="HC1440" s="238"/>
      <c r="HD1440" s="238"/>
      <c r="HE1440" s="238"/>
      <c r="HF1440" s="238"/>
      <c r="HG1440" s="238"/>
      <c r="HH1440" s="238"/>
      <c r="HI1440" s="238"/>
      <c r="HJ1440" s="238"/>
      <c r="HK1440" s="238"/>
      <c r="HL1440" s="238"/>
      <c r="HM1440" s="238"/>
      <c r="HN1440" s="238"/>
      <c r="HO1440" s="238"/>
      <c r="HP1440" s="238"/>
      <c r="HQ1440" s="238"/>
      <c r="HR1440" s="238"/>
      <c r="HS1440" s="238"/>
      <c r="HT1440" s="238"/>
      <c r="HU1440" s="238"/>
      <c r="HV1440" s="238"/>
      <c r="HW1440" s="238"/>
      <c r="HX1440" s="238"/>
      <c r="HY1440" s="238"/>
      <c r="HZ1440" s="238"/>
      <c r="IA1440" s="238"/>
      <c r="IB1440" s="238"/>
      <c r="IC1440" s="238"/>
      <c r="ID1440" s="238"/>
      <c r="IE1440" s="238"/>
      <c r="IF1440" s="238"/>
      <c r="IG1440" s="238"/>
      <c r="IH1440" s="238"/>
      <c r="II1440" s="238"/>
      <c r="IJ1440" s="238"/>
      <c r="IK1440" s="238"/>
      <c r="IL1440" s="238"/>
      <c r="IM1440" s="238"/>
      <c r="IN1440" s="238"/>
      <c r="IO1440" s="238"/>
      <c r="IP1440" s="238"/>
      <c r="IQ1440" s="238"/>
      <c r="IR1440" s="238"/>
      <c r="IS1440" s="238"/>
      <c r="IT1440" s="238"/>
      <c r="IU1440" s="238"/>
      <c r="IV1440" s="238"/>
      <c r="IW1440" s="238"/>
      <c r="IX1440" s="238"/>
      <c r="IY1440" s="238"/>
      <c r="IZ1440" s="238"/>
      <c r="JA1440" s="238"/>
      <c r="JB1440" s="238"/>
      <c r="JC1440" s="238"/>
      <c r="JD1440" s="238"/>
      <c r="JE1440" s="238"/>
      <c r="JF1440" s="238"/>
      <c r="JG1440" s="238"/>
      <c r="JH1440" s="238"/>
    </row>
    <row r="1441" spans="1:268" s="791" customFormat="1" ht="15" customHeight="1" x14ac:dyDescent="0.25">
      <c r="A1441" s="738">
        <v>1</v>
      </c>
      <c r="B1441" s="1744">
        <v>1</v>
      </c>
      <c r="C1441" s="1346" t="s">
        <v>302</v>
      </c>
      <c r="D1441" s="1346"/>
      <c r="E1441" s="1185"/>
      <c r="F1441" s="2257"/>
      <c r="G1441" s="1186"/>
      <c r="H1441" s="1186"/>
      <c r="I1441" s="1356"/>
      <c r="J1441" s="1449"/>
      <c r="K1441" s="1449"/>
      <c r="L1441" s="1450"/>
      <c r="M1441" s="1450"/>
      <c r="N1441" s="1450"/>
      <c r="O1441" s="1450"/>
      <c r="P1441" s="1450"/>
      <c r="Q1441" s="1450"/>
      <c r="R1441" s="1478"/>
      <c r="S1441" s="1478"/>
      <c r="T1441" s="1478"/>
      <c r="U1441" s="1478"/>
      <c r="V1441" s="1478"/>
      <c r="W1441" s="1617"/>
      <c r="X1441" s="1478"/>
      <c r="Y1441" s="1478"/>
      <c r="Z1441" s="1478"/>
      <c r="AA1441" s="1524"/>
      <c r="AB1441" s="1478"/>
      <c r="AC1441" s="1186"/>
      <c r="AD1441" s="1478"/>
      <c r="AE1441" s="1478"/>
      <c r="AF1441" s="2614"/>
      <c r="AG1441" s="767"/>
      <c r="AH1441" s="238"/>
      <c r="AI1441" s="238"/>
      <c r="AJ1441" s="238"/>
      <c r="AK1441" s="238"/>
      <c r="AL1441" s="238"/>
      <c r="AM1441" s="238"/>
      <c r="AN1441" s="238"/>
      <c r="AO1441" s="238"/>
      <c r="AP1441" s="238"/>
      <c r="AQ1441" s="238"/>
      <c r="AR1441" s="238"/>
      <c r="AS1441" s="238"/>
      <c r="AT1441" s="238"/>
      <c r="AU1441" s="238"/>
      <c r="AV1441" s="238"/>
      <c r="AW1441" s="238"/>
      <c r="AX1441" s="238"/>
      <c r="AY1441" s="238"/>
      <c r="AZ1441" s="238"/>
      <c r="BA1441" s="238"/>
      <c r="BB1441" s="238"/>
      <c r="BC1441" s="238"/>
      <c r="BD1441" s="238"/>
      <c r="BE1441" s="238"/>
      <c r="BF1441" s="238"/>
      <c r="BG1441" s="238"/>
      <c r="BH1441" s="238"/>
      <c r="BI1441" s="238"/>
      <c r="BJ1441" s="238"/>
      <c r="BK1441" s="238"/>
      <c r="BL1441" s="238"/>
      <c r="BM1441" s="238"/>
      <c r="BN1441" s="238"/>
      <c r="BO1441" s="238"/>
      <c r="BP1441" s="238"/>
      <c r="BQ1441" s="238"/>
      <c r="BR1441" s="238"/>
      <c r="BS1441" s="238"/>
      <c r="BT1441" s="238"/>
      <c r="BU1441" s="238"/>
      <c r="BV1441" s="238"/>
      <c r="BW1441" s="238"/>
      <c r="BX1441" s="238"/>
      <c r="BY1441" s="238"/>
      <c r="BZ1441" s="238"/>
      <c r="CA1441" s="238"/>
      <c r="CB1441" s="238"/>
      <c r="CC1441" s="238"/>
      <c r="CD1441" s="238"/>
      <c r="CE1441" s="238"/>
      <c r="CF1441" s="238"/>
      <c r="CG1441" s="238"/>
      <c r="CH1441" s="238"/>
      <c r="CI1441" s="238"/>
      <c r="CJ1441" s="238"/>
      <c r="CK1441" s="238"/>
      <c r="CL1441" s="238"/>
      <c r="CM1441" s="238"/>
      <c r="CN1441" s="238"/>
      <c r="CO1441" s="238"/>
      <c r="CP1441" s="238"/>
      <c r="CQ1441" s="238"/>
      <c r="CR1441" s="238"/>
      <c r="CS1441" s="238"/>
      <c r="CT1441" s="238"/>
      <c r="CU1441" s="238"/>
      <c r="CV1441" s="238"/>
      <c r="CW1441" s="238"/>
      <c r="CX1441" s="238"/>
      <c r="CY1441" s="238"/>
      <c r="CZ1441" s="238"/>
      <c r="DA1441" s="238"/>
      <c r="DB1441" s="238"/>
      <c r="DC1441" s="238"/>
      <c r="DD1441" s="238"/>
      <c r="DE1441" s="238"/>
      <c r="DF1441" s="238"/>
      <c r="DG1441" s="238"/>
      <c r="DH1441" s="238"/>
      <c r="DI1441" s="238"/>
      <c r="DJ1441" s="238"/>
      <c r="DK1441" s="238"/>
      <c r="DL1441" s="238"/>
      <c r="DM1441" s="238"/>
      <c r="DN1441" s="238"/>
      <c r="DO1441" s="238"/>
      <c r="DP1441" s="238"/>
      <c r="DQ1441" s="238"/>
      <c r="DR1441" s="238"/>
      <c r="DS1441" s="238"/>
      <c r="DT1441" s="238"/>
      <c r="DU1441" s="238"/>
      <c r="DV1441" s="238"/>
      <c r="DW1441" s="238"/>
      <c r="DX1441" s="238"/>
      <c r="DY1441" s="238"/>
      <c r="DZ1441" s="238"/>
      <c r="EA1441" s="238"/>
      <c r="EB1441" s="238"/>
      <c r="EC1441" s="238"/>
      <c r="ED1441" s="238"/>
      <c r="EE1441" s="238"/>
      <c r="EF1441" s="238"/>
      <c r="EG1441" s="238"/>
      <c r="EH1441" s="238"/>
      <c r="EI1441" s="238"/>
      <c r="EJ1441" s="238"/>
      <c r="EK1441" s="238"/>
      <c r="EL1441" s="238"/>
      <c r="EM1441" s="238"/>
      <c r="EN1441" s="238"/>
      <c r="EO1441" s="238"/>
      <c r="EP1441" s="238"/>
      <c r="EQ1441" s="238"/>
      <c r="ER1441" s="238"/>
      <c r="ES1441" s="238"/>
      <c r="ET1441" s="238"/>
      <c r="EU1441" s="238"/>
      <c r="EV1441" s="238"/>
      <c r="EW1441" s="238"/>
      <c r="EX1441" s="238"/>
      <c r="EY1441" s="238"/>
      <c r="EZ1441" s="238"/>
      <c r="FA1441" s="238"/>
      <c r="FB1441" s="238"/>
      <c r="FC1441" s="238"/>
      <c r="FD1441" s="238"/>
      <c r="FE1441" s="238"/>
      <c r="FF1441" s="238"/>
      <c r="FG1441" s="238"/>
      <c r="FH1441" s="238"/>
      <c r="FI1441" s="238"/>
      <c r="FJ1441" s="238"/>
      <c r="FK1441" s="238"/>
      <c r="FL1441" s="238"/>
      <c r="FM1441" s="238"/>
      <c r="FN1441" s="238"/>
      <c r="FO1441" s="238"/>
      <c r="FP1441" s="238"/>
      <c r="FQ1441" s="238"/>
      <c r="FR1441" s="238"/>
      <c r="FS1441" s="238"/>
      <c r="FT1441" s="238"/>
      <c r="FU1441" s="238"/>
      <c r="FV1441" s="238"/>
      <c r="FW1441" s="238"/>
      <c r="FX1441" s="238"/>
      <c r="FY1441" s="238"/>
      <c r="FZ1441" s="238"/>
      <c r="GA1441" s="238"/>
      <c r="GB1441" s="238"/>
      <c r="GC1441" s="238"/>
      <c r="GD1441" s="238"/>
      <c r="GE1441" s="238"/>
      <c r="GF1441" s="238"/>
      <c r="GG1441" s="238"/>
      <c r="GH1441" s="238"/>
      <c r="GI1441" s="238"/>
      <c r="GJ1441" s="238"/>
      <c r="GK1441" s="238"/>
      <c r="GL1441" s="238"/>
      <c r="GM1441" s="238"/>
      <c r="GN1441" s="238"/>
      <c r="GO1441" s="238"/>
      <c r="GP1441" s="238"/>
      <c r="GQ1441" s="238"/>
      <c r="GR1441" s="238"/>
      <c r="GS1441" s="238"/>
      <c r="GT1441" s="238"/>
      <c r="GU1441" s="238"/>
      <c r="GV1441" s="238"/>
      <c r="GW1441" s="238"/>
      <c r="GX1441" s="238"/>
      <c r="GY1441" s="238"/>
      <c r="GZ1441" s="238"/>
      <c r="HA1441" s="238"/>
      <c r="HB1441" s="238"/>
      <c r="HC1441" s="238"/>
      <c r="HD1441" s="238"/>
      <c r="HE1441" s="238"/>
      <c r="HF1441" s="238"/>
      <c r="HG1441" s="238"/>
      <c r="HH1441" s="238"/>
      <c r="HI1441" s="238"/>
      <c r="HJ1441" s="238"/>
      <c r="HK1441" s="238"/>
      <c r="HL1441" s="238"/>
      <c r="HM1441" s="238"/>
      <c r="HN1441" s="238"/>
      <c r="HO1441" s="238"/>
      <c r="HP1441" s="238"/>
      <c r="HQ1441" s="238"/>
      <c r="HR1441" s="238"/>
      <c r="HS1441" s="238"/>
      <c r="HT1441" s="238"/>
      <c r="HU1441" s="238"/>
      <c r="HV1441" s="238"/>
      <c r="HW1441" s="238"/>
      <c r="HX1441" s="238"/>
      <c r="HY1441" s="238"/>
      <c r="HZ1441" s="238"/>
      <c r="IA1441" s="238"/>
      <c r="IB1441" s="238"/>
      <c r="IC1441" s="238"/>
      <c r="ID1441" s="238"/>
      <c r="IE1441" s="238"/>
      <c r="IF1441" s="238"/>
      <c r="IG1441" s="238"/>
      <c r="IH1441" s="238"/>
      <c r="II1441" s="238"/>
      <c r="IJ1441" s="238"/>
      <c r="IK1441" s="238"/>
      <c r="IL1441" s="238"/>
      <c r="IM1441" s="238"/>
      <c r="IN1441" s="238"/>
      <c r="IO1441" s="238"/>
      <c r="IP1441" s="238"/>
      <c r="IQ1441" s="238"/>
      <c r="IR1441" s="238"/>
      <c r="IS1441" s="238"/>
      <c r="IT1441" s="238"/>
      <c r="IU1441" s="238"/>
      <c r="IV1441" s="238"/>
      <c r="IW1441" s="238"/>
      <c r="IX1441" s="238"/>
      <c r="IY1441" s="238"/>
      <c r="IZ1441" s="238"/>
      <c r="JA1441" s="238"/>
      <c r="JB1441" s="238"/>
      <c r="JC1441" s="238"/>
      <c r="JD1441" s="238"/>
      <c r="JE1441" s="238"/>
      <c r="JF1441" s="238"/>
      <c r="JG1441" s="238"/>
      <c r="JH1441" s="238"/>
    </row>
    <row r="1442" spans="1:268" s="791" customFormat="1" ht="15" customHeight="1" x14ac:dyDescent="0.25">
      <c r="A1442" s="738">
        <v>1</v>
      </c>
      <c r="B1442" s="1744">
        <v>1</v>
      </c>
      <c r="C1442" s="1185" t="s">
        <v>198</v>
      </c>
      <c r="D1442" s="1185"/>
      <c r="E1442" s="1185"/>
      <c r="F1442" s="2257">
        <f>F1394</f>
        <v>31602</v>
      </c>
      <c r="G1442" s="1186">
        <f>G1394</f>
        <v>13167</v>
      </c>
      <c r="H1442" s="1186">
        <f>H1394</f>
        <v>12986.503703703704</v>
      </c>
      <c r="I1442" s="1356">
        <f>I1394</f>
        <v>98.629176757831729</v>
      </c>
      <c r="J1442" s="1449"/>
      <c r="K1442" s="1449"/>
      <c r="L1442" s="1450"/>
      <c r="M1442" s="1450"/>
      <c r="N1442" s="1450"/>
      <c r="O1442" s="1450"/>
      <c r="P1442" s="1450"/>
      <c r="Q1442" s="1450"/>
      <c r="R1442" s="1478"/>
      <c r="S1442" s="1478"/>
      <c r="T1442" s="1478"/>
      <c r="U1442" s="1478"/>
      <c r="V1442" s="1478"/>
      <c r="W1442" s="1617"/>
      <c r="X1442" s="1478"/>
      <c r="Y1442" s="1478"/>
      <c r="Z1442" s="1478"/>
      <c r="AA1442" s="1524"/>
      <c r="AB1442" s="1478"/>
      <c r="AC1442" s="1186">
        <f>AC1394</f>
        <v>527.51111111111106</v>
      </c>
      <c r="AD1442" s="1186">
        <f t="shared" ref="AD1442:AE1442" si="1026">AD1394</f>
        <v>446778.11</v>
      </c>
      <c r="AE1442" s="1186">
        <f t="shared" si="1026"/>
        <v>446.77810999999997</v>
      </c>
      <c r="AF1442" s="2614"/>
      <c r="AG1442" s="767"/>
      <c r="AH1442" s="238"/>
      <c r="AI1442" s="238"/>
      <c r="AJ1442" s="238"/>
      <c r="AK1442" s="238"/>
      <c r="AL1442" s="238"/>
      <c r="AM1442" s="238"/>
      <c r="AN1442" s="238"/>
      <c r="AO1442" s="238"/>
      <c r="AP1442" s="238"/>
      <c r="AQ1442" s="238"/>
      <c r="AR1442" s="238"/>
      <c r="AS1442" s="238"/>
      <c r="AT1442" s="238"/>
      <c r="AU1442" s="238"/>
      <c r="AV1442" s="238"/>
      <c r="AW1442" s="238"/>
      <c r="AX1442" s="238"/>
      <c r="AY1442" s="238"/>
      <c r="AZ1442" s="238"/>
      <c r="BA1442" s="238"/>
      <c r="BB1442" s="238"/>
      <c r="BC1442" s="238"/>
      <c r="BD1442" s="238"/>
      <c r="BE1442" s="238"/>
      <c r="BF1442" s="238"/>
      <c r="BG1442" s="238"/>
      <c r="BH1442" s="238"/>
      <c r="BI1442" s="238"/>
      <c r="BJ1442" s="238"/>
      <c r="BK1442" s="238"/>
      <c r="BL1442" s="238"/>
      <c r="BM1442" s="238"/>
      <c r="BN1442" s="238"/>
      <c r="BO1442" s="238"/>
      <c r="BP1442" s="238"/>
      <c r="BQ1442" s="238"/>
      <c r="BR1442" s="238"/>
      <c r="BS1442" s="238"/>
      <c r="BT1442" s="238"/>
      <c r="BU1442" s="238"/>
      <c r="BV1442" s="238"/>
      <c r="BW1442" s="238"/>
      <c r="BX1442" s="238"/>
      <c r="BY1442" s="238"/>
      <c r="BZ1442" s="238"/>
      <c r="CA1442" s="238"/>
      <c r="CB1442" s="238"/>
      <c r="CC1442" s="238"/>
      <c r="CD1442" s="238"/>
      <c r="CE1442" s="238"/>
      <c r="CF1442" s="238"/>
      <c r="CG1442" s="238"/>
      <c r="CH1442" s="238"/>
      <c r="CI1442" s="238"/>
      <c r="CJ1442" s="238"/>
      <c r="CK1442" s="238"/>
      <c r="CL1442" s="238"/>
      <c r="CM1442" s="238"/>
      <c r="CN1442" s="238"/>
      <c r="CO1442" s="238"/>
      <c r="CP1442" s="238"/>
      <c r="CQ1442" s="238"/>
      <c r="CR1442" s="238"/>
      <c r="CS1442" s="238"/>
      <c r="CT1442" s="238"/>
      <c r="CU1442" s="238"/>
      <c r="CV1442" s="238"/>
      <c r="CW1442" s="238"/>
      <c r="CX1442" s="238"/>
      <c r="CY1442" s="238"/>
      <c r="CZ1442" s="238"/>
      <c r="DA1442" s="238"/>
      <c r="DB1442" s="238"/>
      <c r="DC1442" s="238"/>
      <c r="DD1442" s="238"/>
      <c r="DE1442" s="238"/>
      <c r="DF1442" s="238"/>
      <c r="DG1442" s="238"/>
      <c r="DH1442" s="238"/>
      <c r="DI1442" s="238"/>
      <c r="DJ1442" s="238"/>
      <c r="DK1442" s="238"/>
      <c r="DL1442" s="238"/>
      <c r="DM1442" s="238"/>
      <c r="DN1442" s="238"/>
      <c r="DO1442" s="238"/>
      <c r="DP1442" s="238"/>
      <c r="DQ1442" s="238"/>
      <c r="DR1442" s="238"/>
      <c r="DS1442" s="238"/>
      <c r="DT1442" s="238"/>
      <c r="DU1442" s="238"/>
      <c r="DV1442" s="238"/>
      <c r="DW1442" s="238"/>
      <c r="DX1442" s="238"/>
      <c r="DY1442" s="238"/>
      <c r="DZ1442" s="238"/>
      <c r="EA1442" s="238"/>
      <c r="EB1442" s="238"/>
      <c r="EC1442" s="238"/>
      <c r="ED1442" s="238"/>
      <c r="EE1442" s="238"/>
      <c r="EF1442" s="238"/>
      <c r="EG1442" s="238"/>
      <c r="EH1442" s="238"/>
      <c r="EI1442" s="238"/>
      <c r="EJ1442" s="238"/>
      <c r="EK1442" s="238"/>
      <c r="EL1442" s="238"/>
      <c r="EM1442" s="238"/>
      <c r="EN1442" s="238"/>
      <c r="EO1442" s="238"/>
      <c r="EP1442" s="238"/>
      <c r="EQ1442" s="238"/>
      <c r="ER1442" s="238"/>
      <c r="ES1442" s="238"/>
      <c r="ET1442" s="238"/>
      <c r="EU1442" s="238"/>
      <c r="EV1442" s="238"/>
      <c r="EW1442" s="238"/>
      <c r="EX1442" s="238"/>
      <c r="EY1442" s="238"/>
      <c r="EZ1442" s="238"/>
      <c r="FA1442" s="238"/>
      <c r="FB1442" s="238"/>
      <c r="FC1442" s="238"/>
      <c r="FD1442" s="238"/>
      <c r="FE1442" s="238"/>
      <c r="FF1442" s="238"/>
      <c r="FG1442" s="238"/>
      <c r="FH1442" s="238"/>
      <c r="FI1442" s="238"/>
      <c r="FJ1442" s="238"/>
      <c r="FK1442" s="238"/>
      <c r="FL1442" s="238"/>
      <c r="FM1442" s="238"/>
      <c r="FN1442" s="238"/>
      <c r="FO1442" s="238"/>
      <c r="FP1442" s="238"/>
      <c r="FQ1442" s="238"/>
      <c r="FR1442" s="238"/>
      <c r="FS1442" s="238"/>
      <c r="FT1442" s="238"/>
      <c r="FU1442" s="238"/>
      <c r="FV1442" s="238"/>
      <c r="FW1442" s="238"/>
      <c r="FX1442" s="238"/>
      <c r="FY1442" s="238"/>
      <c r="FZ1442" s="238"/>
      <c r="GA1442" s="238"/>
      <c r="GB1442" s="238"/>
      <c r="GC1442" s="238"/>
      <c r="GD1442" s="238"/>
      <c r="GE1442" s="238"/>
      <c r="GF1442" s="238"/>
      <c r="GG1442" s="238"/>
      <c r="GH1442" s="238"/>
      <c r="GI1442" s="238"/>
      <c r="GJ1442" s="238"/>
      <c r="GK1442" s="238"/>
      <c r="GL1442" s="238"/>
      <c r="GM1442" s="238"/>
      <c r="GN1442" s="238"/>
      <c r="GO1442" s="238"/>
      <c r="GP1442" s="238"/>
      <c r="GQ1442" s="238"/>
      <c r="GR1442" s="238"/>
      <c r="GS1442" s="238"/>
      <c r="GT1442" s="238"/>
      <c r="GU1442" s="238"/>
      <c r="GV1442" s="238"/>
      <c r="GW1442" s="238"/>
      <c r="GX1442" s="238"/>
      <c r="GY1442" s="238"/>
      <c r="GZ1442" s="238"/>
      <c r="HA1442" s="238"/>
      <c r="HB1442" s="238"/>
      <c r="HC1442" s="238"/>
      <c r="HD1442" s="238"/>
      <c r="HE1442" s="238"/>
      <c r="HF1442" s="238"/>
      <c r="HG1442" s="238"/>
      <c r="HH1442" s="238"/>
      <c r="HI1442" s="238"/>
      <c r="HJ1442" s="238"/>
      <c r="HK1442" s="238"/>
      <c r="HL1442" s="238"/>
      <c r="HM1442" s="238"/>
      <c r="HN1442" s="238"/>
      <c r="HO1442" s="238"/>
      <c r="HP1442" s="238"/>
      <c r="HQ1442" s="238"/>
      <c r="HR1442" s="238"/>
      <c r="HS1442" s="238"/>
      <c r="HT1442" s="238"/>
      <c r="HU1442" s="238"/>
      <c r="HV1442" s="238"/>
      <c r="HW1442" s="238"/>
      <c r="HX1442" s="238"/>
      <c r="HY1442" s="238"/>
      <c r="HZ1442" s="238"/>
      <c r="IA1442" s="238"/>
      <c r="IB1442" s="238"/>
      <c r="IC1442" s="238"/>
      <c r="ID1442" s="238"/>
      <c r="IE1442" s="238"/>
      <c r="IF1442" s="238"/>
      <c r="IG1442" s="238"/>
      <c r="IH1442" s="238"/>
      <c r="II1442" s="238"/>
      <c r="IJ1442" s="238"/>
      <c r="IK1442" s="238"/>
      <c r="IL1442" s="238"/>
      <c r="IM1442" s="238"/>
      <c r="IN1442" s="238"/>
      <c r="IO1442" s="238"/>
      <c r="IP1442" s="238"/>
      <c r="IQ1442" s="238"/>
      <c r="IR1442" s="238"/>
      <c r="IS1442" s="238"/>
      <c r="IT1442" s="238"/>
      <c r="IU1442" s="238"/>
      <c r="IV1442" s="238"/>
      <c r="IW1442" s="238"/>
      <c r="IX1442" s="238"/>
      <c r="IY1442" s="238"/>
      <c r="IZ1442" s="238"/>
      <c r="JA1442" s="238"/>
      <c r="JB1442" s="238"/>
      <c r="JC1442" s="238"/>
      <c r="JD1442" s="238"/>
      <c r="JE1442" s="238"/>
      <c r="JF1442" s="238"/>
      <c r="JG1442" s="238"/>
      <c r="JH1442" s="238"/>
    </row>
    <row r="1443" spans="1:268" s="791" customFormat="1" ht="15" customHeight="1" x14ac:dyDescent="0.25">
      <c r="A1443" s="738"/>
      <c r="B1443" s="1744"/>
      <c r="C1443" s="1185" t="s">
        <v>469</v>
      </c>
      <c r="D1443" s="1185"/>
      <c r="E1443" s="1185"/>
      <c r="F1443" s="2257">
        <f t="shared" ref="F1443:F1468" si="1027">F1395</f>
        <v>0</v>
      </c>
      <c r="G1443" s="2257">
        <f t="shared" ref="G1443:H1443" si="1028">G1395</f>
        <v>0</v>
      </c>
      <c r="H1443" s="2257">
        <f t="shared" si="1028"/>
        <v>652.06000000000006</v>
      </c>
      <c r="I1443" s="1356"/>
      <c r="J1443" s="1449"/>
      <c r="K1443" s="1449"/>
      <c r="L1443" s="1450"/>
      <c r="M1443" s="1450"/>
      <c r="N1443" s="1450"/>
      <c r="O1443" s="1450"/>
      <c r="P1443" s="1450"/>
      <c r="Q1443" s="1450"/>
      <c r="R1443" s="1478"/>
      <c r="S1443" s="1478"/>
      <c r="T1443" s="1478"/>
      <c r="U1443" s="1478"/>
      <c r="V1443" s="1478"/>
      <c r="W1443" s="1617"/>
      <c r="X1443" s="1478"/>
      <c r="Y1443" s="1478"/>
      <c r="Z1443" s="1478"/>
      <c r="AA1443" s="1524"/>
      <c r="AB1443" s="1478"/>
      <c r="AC1443" s="2257">
        <f t="shared" ref="AC1443:AE1458" si="1029">AC1395</f>
        <v>28.38</v>
      </c>
      <c r="AD1443" s="2257">
        <f t="shared" si="1029"/>
        <v>6676.93</v>
      </c>
      <c r="AE1443" s="2257">
        <f t="shared" si="1029"/>
        <v>6.6769300000000005</v>
      </c>
      <c r="AF1443" s="2614"/>
      <c r="AG1443" s="767"/>
      <c r="AH1443" s="238"/>
      <c r="AI1443" s="238"/>
      <c r="AJ1443" s="238"/>
      <c r="AK1443" s="238"/>
      <c r="AL1443" s="238"/>
      <c r="AM1443" s="238"/>
      <c r="AN1443" s="238"/>
      <c r="AO1443" s="238"/>
      <c r="AP1443" s="238"/>
      <c r="AQ1443" s="238"/>
      <c r="AR1443" s="238"/>
      <c r="AS1443" s="238"/>
      <c r="AT1443" s="238"/>
      <c r="AU1443" s="238"/>
      <c r="AV1443" s="238"/>
      <c r="AW1443" s="238"/>
      <c r="AX1443" s="238"/>
      <c r="AY1443" s="238"/>
      <c r="AZ1443" s="238"/>
      <c r="BA1443" s="238"/>
      <c r="BB1443" s="238"/>
      <c r="BC1443" s="238"/>
      <c r="BD1443" s="238"/>
      <c r="BE1443" s="238"/>
      <c r="BF1443" s="238"/>
      <c r="BG1443" s="238"/>
      <c r="BH1443" s="238"/>
      <c r="BI1443" s="238"/>
      <c r="BJ1443" s="238"/>
      <c r="BK1443" s="238"/>
      <c r="BL1443" s="238"/>
      <c r="BM1443" s="238"/>
      <c r="BN1443" s="238"/>
      <c r="BO1443" s="238"/>
      <c r="BP1443" s="238"/>
      <c r="BQ1443" s="238"/>
      <c r="BR1443" s="238"/>
      <c r="BS1443" s="238"/>
      <c r="BT1443" s="238"/>
      <c r="BU1443" s="238"/>
      <c r="BV1443" s="238"/>
      <c r="BW1443" s="238"/>
      <c r="BX1443" s="238"/>
      <c r="BY1443" s="238"/>
      <c r="BZ1443" s="238"/>
      <c r="CA1443" s="238"/>
      <c r="CB1443" s="238"/>
      <c r="CC1443" s="238"/>
      <c r="CD1443" s="238"/>
      <c r="CE1443" s="238"/>
      <c r="CF1443" s="238"/>
      <c r="CG1443" s="238"/>
      <c r="CH1443" s="238"/>
      <c r="CI1443" s="238"/>
      <c r="CJ1443" s="238"/>
      <c r="CK1443" s="238"/>
      <c r="CL1443" s="238"/>
      <c r="CM1443" s="238"/>
      <c r="CN1443" s="238"/>
      <c r="CO1443" s="238"/>
      <c r="CP1443" s="238"/>
      <c r="CQ1443" s="238"/>
      <c r="CR1443" s="238"/>
      <c r="CS1443" s="238"/>
      <c r="CT1443" s="238"/>
      <c r="CU1443" s="238"/>
      <c r="CV1443" s="238"/>
      <c r="CW1443" s="238"/>
      <c r="CX1443" s="238"/>
      <c r="CY1443" s="238"/>
      <c r="CZ1443" s="238"/>
      <c r="DA1443" s="238"/>
      <c r="DB1443" s="238"/>
      <c r="DC1443" s="238"/>
      <c r="DD1443" s="238"/>
      <c r="DE1443" s="238"/>
      <c r="DF1443" s="238"/>
      <c r="DG1443" s="238"/>
      <c r="DH1443" s="238"/>
      <c r="DI1443" s="238"/>
      <c r="DJ1443" s="238"/>
      <c r="DK1443" s="238"/>
      <c r="DL1443" s="238"/>
      <c r="DM1443" s="238"/>
      <c r="DN1443" s="238"/>
      <c r="DO1443" s="238"/>
      <c r="DP1443" s="238"/>
      <c r="DQ1443" s="238"/>
      <c r="DR1443" s="238"/>
      <c r="DS1443" s="238"/>
      <c r="DT1443" s="238"/>
      <c r="DU1443" s="238"/>
      <c r="DV1443" s="238"/>
      <c r="DW1443" s="238"/>
      <c r="DX1443" s="238"/>
      <c r="DY1443" s="238"/>
      <c r="DZ1443" s="238"/>
      <c r="EA1443" s="238"/>
      <c r="EB1443" s="238"/>
      <c r="EC1443" s="238"/>
      <c r="ED1443" s="238"/>
      <c r="EE1443" s="238"/>
      <c r="EF1443" s="238"/>
      <c r="EG1443" s="238"/>
      <c r="EH1443" s="238"/>
      <c r="EI1443" s="238"/>
      <c r="EJ1443" s="238"/>
      <c r="EK1443" s="238"/>
      <c r="EL1443" s="238"/>
      <c r="EM1443" s="238"/>
      <c r="EN1443" s="238"/>
      <c r="EO1443" s="238"/>
      <c r="EP1443" s="238"/>
      <c r="EQ1443" s="238"/>
      <c r="ER1443" s="238"/>
      <c r="ES1443" s="238"/>
      <c r="ET1443" s="238"/>
      <c r="EU1443" s="238"/>
      <c r="EV1443" s="238"/>
      <c r="EW1443" s="238"/>
      <c r="EX1443" s="238"/>
      <c r="EY1443" s="238"/>
      <c r="EZ1443" s="238"/>
      <c r="FA1443" s="238"/>
      <c r="FB1443" s="238"/>
      <c r="FC1443" s="238"/>
      <c r="FD1443" s="238"/>
      <c r="FE1443" s="238"/>
      <c r="FF1443" s="238"/>
      <c r="FG1443" s="238"/>
      <c r="FH1443" s="238"/>
      <c r="FI1443" s="238"/>
      <c r="FJ1443" s="238"/>
      <c r="FK1443" s="238"/>
      <c r="FL1443" s="238"/>
      <c r="FM1443" s="238"/>
      <c r="FN1443" s="238"/>
      <c r="FO1443" s="238"/>
      <c r="FP1443" s="238"/>
      <c r="FQ1443" s="238"/>
      <c r="FR1443" s="238"/>
      <c r="FS1443" s="238"/>
      <c r="FT1443" s="238"/>
      <c r="FU1443" s="238"/>
      <c r="FV1443" s="238"/>
      <c r="FW1443" s="238"/>
      <c r="FX1443" s="238"/>
      <c r="FY1443" s="238"/>
      <c r="FZ1443" s="238"/>
      <c r="GA1443" s="238"/>
      <c r="GB1443" s="238"/>
      <c r="GC1443" s="238"/>
      <c r="GD1443" s="238"/>
      <c r="GE1443" s="238"/>
      <c r="GF1443" s="238"/>
      <c r="GG1443" s="238"/>
      <c r="GH1443" s="238"/>
      <c r="GI1443" s="238"/>
      <c r="GJ1443" s="238"/>
      <c r="GK1443" s="238"/>
      <c r="GL1443" s="238"/>
      <c r="GM1443" s="238"/>
      <c r="GN1443" s="238"/>
      <c r="GO1443" s="238"/>
      <c r="GP1443" s="238"/>
      <c r="GQ1443" s="238"/>
      <c r="GR1443" s="238"/>
      <c r="GS1443" s="238"/>
      <c r="GT1443" s="238"/>
      <c r="GU1443" s="238"/>
      <c r="GV1443" s="238"/>
      <c r="GW1443" s="238"/>
      <c r="GX1443" s="238"/>
      <c r="GY1443" s="238"/>
      <c r="GZ1443" s="238"/>
      <c r="HA1443" s="238"/>
      <c r="HB1443" s="238"/>
      <c r="HC1443" s="238"/>
      <c r="HD1443" s="238"/>
      <c r="HE1443" s="238"/>
      <c r="HF1443" s="238"/>
      <c r="HG1443" s="238"/>
      <c r="HH1443" s="238"/>
      <c r="HI1443" s="238"/>
      <c r="HJ1443" s="238"/>
      <c r="HK1443" s="238"/>
      <c r="HL1443" s="238"/>
      <c r="HM1443" s="238"/>
      <c r="HN1443" s="238"/>
      <c r="HO1443" s="238"/>
      <c r="HP1443" s="238"/>
      <c r="HQ1443" s="238"/>
      <c r="HR1443" s="238"/>
      <c r="HS1443" s="238"/>
      <c r="HT1443" s="238"/>
      <c r="HU1443" s="238"/>
      <c r="HV1443" s="238"/>
      <c r="HW1443" s="238"/>
      <c r="HX1443" s="238"/>
      <c r="HY1443" s="238"/>
      <c r="HZ1443" s="238"/>
      <c r="IA1443" s="238"/>
      <c r="IB1443" s="238"/>
      <c r="IC1443" s="238"/>
      <c r="ID1443" s="238"/>
      <c r="IE1443" s="238"/>
      <c r="IF1443" s="238"/>
      <c r="IG1443" s="238"/>
      <c r="IH1443" s="238"/>
      <c r="II1443" s="238"/>
      <c r="IJ1443" s="238"/>
      <c r="IK1443" s="238"/>
      <c r="IL1443" s="238"/>
      <c r="IM1443" s="238"/>
      <c r="IN1443" s="238"/>
      <c r="IO1443" s="238"/>
      <c r="IP1443" s="238"/>
      <c r="IQ1443" s="238"/>
      <c r="IR1443" s="238"/>
      <c r="IS1443" s="238"/>
      <c r="IT1443" s="238"/>
      <c r="IU1443" s="238"/>
      <c r="IV1443" s="238"/>
      <c r="IW1443" s="238"/>
      <c r="IX1443" s="238"/>
      <c r="IY1443" s="238"/>
      <c r="IZ1443" s="238"/>
      <c r="JA1443" s="238"/>
      <c r="JB1443" s="238"/>
      <c r="JC1443" s="238"/>
      <c r="JD1443" s="238"/>
      <c r="JE1443" s="238"/>
      <c r="JF1443" s="238"/>
      <c r="JG1443" s="238"/>
      <c r="JH1443" s="238"/>
    </row>
    <row r="1444" spans="1:268" s="791" customFormat="1" ht="30.75" customHeight="1" x14ac:dyDescent="0.25">
      <c r="A1444" s="738">
        <v>1</v>
      </c>
      <c r="B1444" s="1744">
        <v>1</v>
      </c>
      <c r="C1444" s="1185" t="s">
        <v>303</v>
      </c>
      <c r="D1444" s="1185"/>
      <c r="E1444" s="1185"/>
      <c r="F1444" s="2257">
        <f t="shared" si="1027"/>
        <v>0</v>
      </c>
      <c r="G1444" s="1186">
        <f t="shared" ref="G1444:I1467" si="1030">G1396</f>
        <v>0</v>
      </c>
      <c r="H1444" s="1186">
        <f t="shared" si="1030"/>
        <v>0</v>
      </c>
      <c r="I1444" s="1356">
        <f t="shared" si="1030"/>
        <v>0</v>
      </c>
      <c r="J1444" s="1449"/>
      <c r="K1444" s="1449"/>
      <c r="L1444" s="1450"/>
      <c r="M1444" s="1450"/>
      <c r="N1444" s="1450"/>
      <c r="O1444" s="1450"/>
      <c r="P1444" s="1450"/>
      <c r="Q1444" s="1450"/>
      <c r="R1444" s="1478"/>
      <c r="S1444" s="1478"/>
      <c r="T1444" s="1478"/>
      <c r="U1444" s="1478"/>
      <c r="V1444" s="1478"/>
      <c r="W1444" s="1617"/>
      <c r="X1444" s="1478"/>
      <c r="Y1444" s="1478"/>
      <c r="Z1444" s="1478"/>
      <c r="AA1444" s="1524"/>
      <c r="AB1444" s="1478"/>
      <c r="AC1444" s="1186">
        <f t="shared" si="1029"/>
        <v>0</v>
      </c>
      <c r="AD1444" s="1186">
        <f t="shared" si="1029"/>
        <v>0</v>
      </c>
      <c r="AE1444" s="1186">
        <f t="shared" si="1029"/>
        <v>0</v>
      </c>
      <c r="AF1444" s="2614"/>
      <c r="AG1444" s="767"/>
      <c r="AH1444" s="238"/>
      <c r="AI1444" s="238"/>
      <c r="AJ1444" s="238"/>
      <c r="AK1444" s="238"/>
      <c r="AL1444" s="238"/>
      <c r="AM1444" s="238"/>
      <c r="AN1444" s="238"/>
      <c r="AO1444" s="238"/>
      <c r="AP1444" s="238"/>
      <c r="AQ1444" s="238"/>
      <c r="AR1444" s="238"/>
      <c r="AS1444" s="238"/>
      <c r="AT1444" s="238"/>
      <c r="AU1444" s="238"/>
      <c r="AV1444" s="238"/>
      <c r="AW1444" s="238"/>
      <c r="AX1444" s="238"/>
      <c r="AY1444" s="238"/>
      <c r="AZ1444" s="238"/>
      <c r="BA1444" s="238"/>
      <c r="BB1444" s="238"/>
      <c r="BC1444" s="238"/>
      <c r="BD1444" s="238"/>
      <c r="BE1444" s="238"/>
      <c r="BF1444" s="238"/>
      <c r="BG1444" s="238"/>
      <c r="BH1444" s="238"/>
      <c r="BI1444" s="238"/>
      <c r="BJ1444" s="238"/>
      <c r="BK1444" s="238"/>
      <c r="BL1444" s="238"/>
      <c r="BM1444" s="238"/>
      <c r="BN1444" s="238"/>
      <c r="BO1444" s="238"/>
      <c r="BP1444" s="238"/>
      <c r="BQ1444" s="238"/>
      <c r="BR1444" s="238"/>
      <c r="BS1444" s="238"/>
      <c r="BT1444" s="238"/>
      <c r="BU1444" s="238"/>
      <c r="BV1444" s="238"/>
      <c r="BW1444" s="238"/>
      <c r="BX1444" s="238"/>
      <c r="BY1444" s="238"/>
      <c r="BZ1444" s="238"/>
      <c r="CA1444" s="238"/>
      <c r="CB1444" s="238"/>
      <c r="CC1444" s="238"/>
      <c r="CD1444" s="238"/>
      <c r="CE1444" s="238"/>
      <c r="CF1444" s="238"/>
      <c r="CG1444" s="238"/>
      <c r="CH1444" s="238"/>
      <c r="CI1444" s="238"/>
      <c r="CJ1444" s="238"/>
      <c r="CK1444" s="238"/>
      <c r="CL1444" s="238"/>
      <c r="CM1444" s="238"/>
      <c r="CN1444" s="238"/>
      <c r="CO1444" s="238"/>
      <c r="CP1444" s="238"/>
      <c r="CQ1444" s="238"/>
      <c r="CR1444" s="238"/>
      <c r="CS1444" s="238"/>
      <c r="CT1444" s="238"/>
      <c r="CU1444" s="238"/>
      <c r="CV1444" s="238"/>
      <c r="CW1444" s="238"/>
      <c r="CX1444" s="238"/>
      <c r="CY1444" s="238"/>
      <c r="CZ1444" s="238"/>
      <c r="DA1444" s="238"/>
      <c r="DB1444" s="238"/>
      <c r="DC1444" s="238"/>
      <c r="DD1444" s="238"/>
      <c r="DE1444" s="238"/>
      <c r="DF1444" s="238"/>
      <c r="DG1444" s="238"/>
      <c r="DH1444" s="238"/>
      <c r="DI1444" s="238"/>
      <c r="DJ1444" s="238"/>
      <c r="DK1444" s="238"/>
      <c r="DL1444" s="238"/>
      <c r="DM1444" s="238"/>
      <c r="DN1444" s="238"/>
      <c r="DO1444" s="238"/>
      <c r="DP1444" s="238"/>
      <c r="DQ1444" s="238"/>
      <c r="DR1444" s="238"/>
      <c r="DS1444" s="238"/>
      <c r="DT1444" s="238"/>
      <c r="DU1444" s="238"/>
      <c r="DV1444" s="238"/>
      <c r="DW1444" s="238"/>
      <c r="DX1444" s="238"/>
      <c r="DY1444" s="238"/>
      <c r="DZ1444" s="238"/>
      <c r="EA1444" s="238"/>
      <c r="EB1444" s="238"/>
      <c r="EC1444" s="238"/>
      <c r="ED1444" s="238"/>
      <c r="EE1444" s="238"/>
      <c r="EF1444" s="238"/>
      <c r="EG1444" s="238"/>
      <c r="EH1444" s="238"/>
      <c r="EI1444" s="238"/>
      <c r="EJ1444" s="238"/>
      <c r="EK1444" s="238"/>
      <c r="EL1444" s="238"/>
      <c r="EM1444" s="238"/>
      <c r="EN1444" s="238"/>
      <c r="EO1444" s="238"/>
      <c r="EP1444" s="238"/>
      <c r="EQ1444" s="238"/>
      <c r="ER1444" s="238"/>
      <c r="ES1444" s="238"/>
      <c r="ET1444" s="238"/>
      <c r="EU1444" s="238"/>
      <c r="EV1444" s="238"/>
      <c r="EW1444" s="238"/>
      <c r="EX1444" s="238"/>
      <c r="EY1444" s="238"/>
      <c r="EZ1444" s="238"/>
      <c r="FA1444" s="238"/>
      <c r="FB1444" s="238"/>
      <c r="FC1444" s="238"/>
      <c r="FD1444" s="238"/>
      <c r="FE1444" s="238"/>
      <c r="FF1444" s="238"/>
      <c r="FG1444" s="238"/>
      <c r="FH1444" s="238"/>
      <c r="FI1444" s="238"/>
      <c r="FJ1444" s="238"/>
      <c r="FK1444" s="238"/>
      <c r="FL1444" s="238"/>
      <c r="FM1444" s="238"/>
      <c r="FN1444" s="238"/>
      <c r="FO1444" s="238"/>
      <c r="FP1444" s="238"/>
      <c r="FQ1444" s="238"/>
      <c r="FR1444" s="238"/>
      <c r="FS1444" s="238"/>
      <c r="FT1444" s="238"/>
      <c r="FU1444" s="238"/>
      <c r="FV1444" s="238"/>
      <c r="FW1444" s="238"/>
      <c r="FX1444" s="238"/>
      <c r="FY1444" s="238"/>
      <c r="FZ1444" s="238"/>
      <c r="GA1444" s="238"/>
      <c r="GB1444" s="238"/>
      <c r="GC1444" s="238"/>
      <c r="GD1444" s="238"/>
      <c r="GE1444" s="238"/>
      <c r="GF1444" s="238"/>
      <c r="GG1444" s="238"/>
      <c r="GH1444" s="238"/>
      <c r="GI1444" s="238"/>
      <c r="GJ1444" s="238"/>
      <c r="GK1444" s="238"/>
      <c r="GL1444" s="238"/>
      <c r="GM1444" s="238"/>
      <c r="GN1444" s="238"/>
      <c r="GO1444" s="238"/>
      <c r="GP1444" s="238"/>
      <c r="GQ1444" s="238"/>
      <c r="GR1444" s="238"/>
      <c r="GS1444" s="238"/>
      <c r="GT1444" s="238"/>
      <c r="GU1444" s="238"/>
      <c r="GV1444" s="238"/>
      <c r="GW1444" s="238"/>
      <c r="GX1444" s="238"/>
      <c r="GY1444" s="238"/>
      <c r="GZ1444" s="238"/>
      <c r="HA1444" s="238"/>
      <c r="HB1444" s="238"/>
      <c r="HC1444" s="238"/>
      <c r="HD1444" s="238"/>
      <c r="HE1444" s="238"/>
      <c r="HF1444" s="238"/>
      <c r="HG1444" s="238"/>
      <c r="HH1444" s="238"/>
      <c r="HI1444" s="238"/>
      <c r="HJ1444" s="238"/>
      <c r="HK1444" s="238"/>
      <c r="HL1444" s="238"/>
      <c r="HM1444" s="238"/>
      <c r="HN1444" s="238"/>
      <c r="HO1444" s="238"/>
      <c r="HP1444" s="238"/>
      <c r="HQ1444" s="238"/>
      <c r="HR1444" s="238"/>
      <c r="HS1444" s="238"/>
      <c r="HT1444" s="238"/>
      <c r="HU1444" s="238"/>
      <c r="HV1444" s="238"/>
      <c r="HW1444" s="238"/>
      <c r="HX1444" s="238"/>
      <c r="HY1444" s="238"/>
      <c r="HZ1444" s="238"/>
      <c r="IA1444" s="238"/>
      <c r="IB1444" s="238"/>
      <c r="IC1444" s="238"/>
      <c r="ID1444" s="238"/>
      <c r="IE1444" s="238"/>
      <c r="IF1444" s="238"/>
      <c r="IG1444" s="238"/>
      <c r="IH1444" s="238"/>
      <c r="II1444" s="238"/>
      <c r="IJ1444" s="238"/>
      <c r="IK1444" s="238"/>
      <c r="IL1444" s="238"/>
      <c r="IM1444" s="238"/>
      <c r="IN1444" s="238"/>
      <c r="IO1444" s="238"/>
      <c r="IP1444" s="238"/>
      <c r="IQ1444" s="238"/>
      <c r="IR1444" s="238"/>
      <c r="IS1444" s="238"/>
      <c r="IT1444" s="238"/>
      <c r="IU1444" s="238"/>
      <c r="IV1444" s="238"/>
      <c r="IW1444" s="238"/>
      <c r="IX1444" s="238"/>
      <c r="IY1444" s="238"/>
      <c r="IZ1444" s="238"/>
      <c r="JA1444" s="238"/>
      <c r="JB1444" s="238"/>
      <c r="JC1444" s="238"/>
      <c r="JD1444" s="238"/>
      <c r="JE1444" s="238"/>
      <c r="JF1444" s="238"/>
      <c r="JG1444" s="238"/>
      <c r="JH1444" s="238"/>
    </row>
    <row r="1445" spans="1:268" s="791" customFormat="1" ht="33.75" customHeight="1" x14ac:dyDescent="0.25">
      <c r="A1445" s="738">
        <v>1</v>
      </c>
      <c r="B1445" s="1744">
        <v>1</v>
      </c>
      <c r="C1445" s="1185" t="s">
        <v>304</v>
      </c>
      <c r="D1445" s="1185"/>
      <c r="E1445" s="1185"/>
      <c r="F1445" s="2257">
        <f t="shared" si="1027"/>
        <v>20402</v>
      </c>
      <c r="G1445" s="1186">
        <f t="shared" si="1030"/>
        <v>8501</v>
      </c>
      <c r="H1445" s="1186">
        <f t="shared" si="1030"/>
        <v>5466</v>
      </c>
      <c r="I1445" s="1356">
        <f t="shared" si="1030"/>
        <v>64.298317844959413</v>
      </c>
      <c r="J1445" s="1449"/>
      <c r="K1445" s="1449"/>
      <c r="L1445" s="1450"/>
      <c r="M1445" s="1450"/>
      <c r="N1445" s="1450"/>
      <c r="O1445" s="1450"/>
      <c r="P1445" s="1450"/>
      <c r="Q1445" s="1450"/>
      <c r="R1445" s="1478"/>
      <c r="S1445" s="1478"/>
      <c r="T1445" s="1478"/>
      <c r="U1445" s="1478"/>
      <c r="V1445" s="1478"/>
      <c r="W1445" s="1617"/>
      <c r="X1445" s="1478"/>
      <c r="Y1445" s="1478"/>
      <c r="Z1445" s="1478"/>
      <c r="AA1445" s="1524"/>
      <c r="AB1445" s="1478"/>
      <c r="AC1445" s="1186">
        <f t="shared" si="1029"/>
        <v>249</v>
      </c>
      <c r="AD1445" s="1186">
        <f t="shared" si="1029"/>
        <v>211963.62000000002</v>
      </c>
      <c r="AE1445" s="1186">
        <f t="shared" si="1029"/>
        <v>211.96362000000002</v>
      </c>
      <c r="AF1445" s="2614"/>
      <c r="AG1445" s="767"/>
      <c r="AH1445" s="238"/>
      <c r="AI1445" s="238"/>
      <c r="AJ1445" s="238"/>
      <c r="AK1445" s="238"/>
      <c r="AL1445" s="238"/>
      <c r="AM1445" s="238"/>
      <c r="AN1445" s="238"/>
      <c r="AO1445" s="238"/>
      <c r="AP1445" s="238"/>
      <c r="AQ1445" s="238"/>
      <c r="AR1445" s="238"/>
      <c r="AS1445" s="238"/>
      <c r="AT1445" s="238"/>
      <c r="AU1445" s="238"/>
      <c r="AV1445" s="238"/>
      <c r="AW1445" s="238"/>
      <c r="AX1445" s="238"/>
      <c r="AY1445" s="238"/>
      <c r="AZ1445" s="238"/>
      <c r="BA1445" s="238"/>
      <c r="BB1445" s="238"/>
      <c r="BC1445" s="238"/>
      <c r="BD1445" s="238"/>
      <c r="BE1445" s="238"/>
      <c r="BF1445" s="238"/>
      <c r="BG1445" s="238"/>
      <c r="BH1445" s="238"/>
      <c r="BI1445" s="238"/>
      <c r="BJ1445" s="238"/>
      <c r="BK1445" s="238"/>
      <c r="BL1445" s="238"/>
      <c r="BM1445" s="238"/>
      <c r="BN1445" s="238"/>
      <c r="BO1445" s="238"/>
      <c r="BP1445" s="238"/>
      <c r="BQ1445" s="238"/>
      <c r="BR1445" s="238"/>
      <c r="BS1445" s="238"/>
      <c r="BT1445" s="238"/>
      <c r="BU1445" s="238"/>
      <c r="BV1445" s="238"/>
      <c r="BW1445" s="238"/>
      <c r="BX1445" s="238"/>
      <c r="BY1445" s="238"/>
      <c r="BZ1445" s="238"/>
      <c r="CA1445" s="238"/>
      <c r="CB1445" s="238"/>
      <c r="CC1445" s="238"/>
      <c r="CD1445" s="238"/>
      <c r="CE1445" s="238"/>
      <c r="CF1445" s="238"/>
      <c r="CG1445" s="238"/>
      <c r="CH1445" s="238"/>
      <c r="CI1445" s="238"/>
      <c r="CJ1445" s="238"/>
      <c r="CK1445" s="238"/>
      <c r="CL1445" s="238"/>
      <c r="CM1445" s="238"/>
      <c r="CN1445" s="238"/>
      <c r="CO1445" s="238"/>
      <c r="CP1445" s="238"/>
      <c r="CQ1445" s="238"/>
      <c r="CR1445" s="238"/>
      <c r="CS1445" s="238"/>
      <c r="CT1445" s="238"/>
      <c r="CU1445" s="238"/>
      <c r="CV1445" s="238"/>
      <c r="CW1445" s="238"/>
      <c r="CX1445" s="238"/>
      <c r="CY1445" s="238"/>
      <c r="CZ1445" s="238"/>
      <c r="DA1445" s="238"/>
      <c r="DB1445" s="238"/>
      <c r="DC1445" s="238"/>
      <c r="DD1445" s="238"/>
      <c r="DE1445" s="238"/>
      <c r="DF1445" s="238"/>
      <c r="DG1445" s="238"/>
      <c r="DH1445" s="238"/>
      <c r="DI1445" s="238"/>
      <c r="DJ1445" s="238"/>
      <c r="DK1445" s="238"/>
      <c r="DL1445" s="238"/>
      <c r="DM1445" s="238"/>
      <c r="DN1445" s="238"/>
      <c r="DO1445" s="238"/>
      <c r="DP1445" s="238"/>
      <c r="DQ1445" s="238"/>
      <c r="DR1445" s="238"/>
      <c r="DS1445" s="238"/>
      <c r="DT1445" s="238"/>
      <c r="DU1445" s="238"/>
      <c r="DV1445" s="238"/>
      <c r="DW1445" s="238"/>
      <c r="DX1445" s="238"/>
      <c r="DY1445" s="238"/>
      <c r="DZ1445" s="238"/>
      <c r="EA1445" s="238"/>
      <c r="EB1445" s="238"/>
      <c r="EC1445" s="238"/>
      <c r="ED1445" s="238"/>
      <c r="EE1445" s="238"/>
      <c r="EF1445" s="238"/>
      <c r="EG1445" s="238"/>
      <c r="EH1445" s="238"/>
      <c r="EI1445" s="238"/>
      <c r="EJ1445" s="238"/>
      <c r="EK1445" s="238"/>
      <c r="EL1445" s="238"/>
      <c r="EM1445" s="238"/>
      <c r="EN1445" s="238"/>
      <c r="EO1445" s="238"/>
      <c r="EP1445" s="238"/>
      <c r="EQ1445" s="238"/>
      <c r="ER1445" s="238"/>
      <c r="ES1445" s="238"/>
      <c r="ET1445" s="238"/>
      <c r="EU1445" s="238"/>
      <c r="EV1445" s="238"/>
      <c r="EW1445" s="238"/>
      <c r="EX1445" s="238"/>
      <c r="EY1445" s="238"/>
      <c r="EZ1445" s="238"/>
      <c r="FA1445" s="238"/>
      <c r="FB1445" s="238"/>
      <c r="FC1445" s="238"/>
      <c r="FD1445" s="238"/>
      <c r="FE1445" s="238"/>
      <c r="FF1445" s="238"/>
      <c r="FG1445" s="238"/>
      <c r="FH1445" s="238"/>
      <c r="FI1445" s="238"/>
      <c r="FJ1445" s="238"/>
      <c r="FK1445" s="238"/>
      <c r="FL1445" s="238"/>
      <c r="FM1445" s="238"/>
      <c r="FN1445" s="238"/>
      <c r="FO1445" s="238"/>
      <c r="FP1445" s="238"/>
      <c r="FQ1445" s="238"/>
      <c r="FR1445" s="238"/>
      <c r="FS1445" s="238"/>
      <c r="FT1445" s="238"/>
      <c r="FU1445" s="238"/>
      <c r="FV1445" s="238"/>
      <c r="FW1445" s="238"/>
      <c r="FX1445" s="238"/>
      <c r="FY1445" s="238"/>
      <c r="FZ1445" s="238"/>
      <c r="GA1445" s="238"/>
      <c r="GB1445" s="238"/>
      <c r="GC1445" s="238"/>
      <c r="GD1445" s="238"/>
      <c r="GE1445" s="238"/>
      <c r="GF1445" s="238"/>
      <c r="GG1445" s="238"/>
      <c r="GH1445" s="238"/>
      <c r="GI1445" s="238"/>
      <c r="GJ1445" s="238"/>
      <c r="GK1445" s="238"/>
      <c r="GL1445" s="238"/>
      <c r="GM1445" s="238"/>
      <c r="GN1445" s="238"/>
      <c r="GO1445" s="238"/>
      <c r="GP1445" s="238"/>
      <c r="GQ1445" s="238"/>
      <c r="GR1445" s="238"/>
      <c r="GS1445" s="238"/>
      <c r="GT1445" s="238"/>
      <c r="GU1445" s="238"/>
      <c r="GV1445" s="238"/>
      <c r="GW1445" s="238"/>
      <c r="GX1445" s="238"/>
      <c r="GY1445" s="238"/>
      <c r="GZ1445" s="238"/>
      <c r="HA1445" s="238"/>
      <c r="HB1445" s="238"/>
      <c r="HC1445" s="238"/>
      <c r="HD1445" s="238"/>
      <c r="HE1445" s="238"/>
      <c r="HF1445" s="238"/>
      <c r="HG1445" s="238"/>
      <c r="HH1445" s="238"/>
      <c r="HI1445" s="238"/>
      <c r="HJ1445" s="238"/>
      <c r="HK1445" s="238"/>
      <c r="HL1445" s="238"/>
      <c r="HM1445" s="238"/>
      <c r="HN1445" s="238"/>
      <c r="HO1445" s="238"/>
      <c r="HP1445" s="238"/>
      <c r="HQ1445" s="238"/>
      <c r="HR1445" s="238"/>
      <c r="HS1445" s="238"/>
      <c r="HT1445" s="238"/>
      <c r="HU1445" s="238"/>
      <c r="HV1445" s="238"/>
      <c r="HW1445" s="238"/>
      <c r="HX1445" s="238"/>
      <c r="HY1445" s="238"/>
      <c r="HZ1445" s="238"/>
      <c r="IA1445" s="238"/>
      <c r="IB1445" s="238"/>
      <c r="IC1445" s="238"/>
      <c r="ID1445" s="238"/>
      <c r="IE1445" s="238"/>
      <c r="IF1445" s="238"/>
      <c r="IG1445" s="238"/>
      <c r="IH1445" s="238"/>
      <c r="II1445" s="238"/>
      <c r="IJ1445" s="238"/>
      <c r="IK1445" s="238"/>
      <c r="IL1445" s="238"/>
      <c r="IM1445" s="238"/>
      <c r="IN1445" s="238"/>
      <c r="IO1445" s="238"/>
      <c r="IP1445" s="238"/>
      <c r="IQ1445" s="238"/>
      <c r="IR1445" s="238"/>
      <c r="IS1445" s="238"/>
      <c r="IT1445" s="238"/>
      <c r="IU1445" s="238"/>
      <c r="IV1445" s="238"/>
      <c r="IW1445" s="238"/>
      <c r="IX1445" s="238"/>
      <c r="IY1445" s="238"/>
      <c r="IZ1445" s="238"/>
      <c r="JA1445" s="238"/>
      <c r="JB1445" s="238"/>
      <c r="JC1445" s="238"/>
      <c r="JD1445" s="238"/>
      <c r="JE1445" s="238"/>
      <c r="JF1445" s="238"/>
      <c r="JG1445" s="238"/>
      <c r="JH1445" s="238"/>
    </row>
    <row r="1446" spans="1:268" s="791" customFormat="1" ht="45" customHeight="1" x14ac:dyDescent="0.25">
      <c r="A1446" s="738">
        <v>1</v>
      </c>
      <c r="B1446" s="1744">
        <v>1</v>
      </c>
      <c r="C1446" s="1185" t="s">
        <v>305</v>
      </c>
      <c r="D1446" s="1185"/>
      <c r="E1446" s="1185"/>
      <c r="F1446" s="2257">
        <f t="shared" si="1027"/>
        <v>200</v>
      </c>
      <c r="G1446" s="1186">
        <f t="shared" si="1030"/>
        <v>83</v>
      </c>
      <c r="H1446" s="1186">
        <f t="shared" si="1030"/>
        <v>32</v>
      </c>
      <c r="I1446" s="1356">
        <f t="shared" si="1030"/>
        <v>38.554216867469883</v>
      </c>
      <c r="J1446" s="1449"/>
      <c r="K1446" s="1449"/>
      <c r="L1446" s="1450"/>
      <c r="M1446" s="1450"/>
      <c r="N1446" s="1450"/>
      <c r="O1446" s="1450"/>
      <c r="P1446" s="1450"/>
      <c r="Q1446" s="1450"/>
      <c r="R1446" s="1478"/>
      <c r="S1446" s="1478"/>
      <c r="T1446" s="1478"/>
      <c r="U1446" s="1478"/>
      <c r="V1446" s="1478"/>
      <c r="W1446" s="1617"/>
      <c r="X1446" s="1478"/>
      <c r="Y1446" s="1478"/>
      <c r="Z1446" s="1478"/>
      <c r="AA1446" s="1524"/>
      <c r="AB1446" s="1478"/>
      <c r="AC1446" s="1186">
        <f t="shared" si="1029"/>
        <v>0</v>
      </c>
      <c r="AD1446" s="1186">
        <f t="shared" si="1029"/>
        <v>0</v>
      </c>
      <c r="AE1446" s="1186">
        <f t="shared" si="1029"/>
        <v>0</v>
      </c>
      <c r="AF1446" s="2614"/>
      <c r="AG1446" s="767"/>
      <c r="AH1446" s="238"/>
      <c r="AI1446" s="238"/>
      <c r="AJ1446" s="238"/>
      <c r="AK1446" s="238"/>
      <c r="AL1446" s="238"/>
      <c r="AM1446" s="238"/>
      <c r="AN1446" s="238"/>
      <c r="AO1446" s="238"/>
      <c r="AP1446" s="238"/>
      <c r="AQ1446" s="238"/>
      <c r="AR1446" s="238"/>
      <c r="AS1446" s="238"/>
      <c r="AT1446" s="238"/>
      <c r="AU1446" s="238"/>
      <c r="AV1446" s="238"/>
      <c r="AW1446" s="238"/>
      <c r="AX1446" s="238"/>
      <c r="AY1446" s="238"/>
      <c r="AZ1446" s="238"/>
      <c r="BA1446" s="238"/>
      <c r="BB1446" s="238"/>
      <c r="BC1446" s="238"/>
      <c r="BD1446" s="238"/>
      <c r="BE1446" s="238"/>
      <c r="BF1446" s="238"/>
      <c r="BG1446" s="238"/>
      <c r="BH1446" s="238"/>
      <c r="BI1446" s="238"/>
      <c r="BJ1446" s="238"/>
      <c r="BK1446" s="238"/>
      <c r="BL1446" s="238"/>
      <c r="BM1446" s="238"/>
      <c r="BN1446" s="238"/>
      <c r="BO1446" s="238"/>
      <c r="BP1446" s="238"/>
      <c r="BQ1446" s="238"/>
      <c r="BR1446" s="238"/>
      <c r="BS1446" s="238"/>
      <c r="BT1446" s="238"/>
      <c r="BU1446" s="238"/>
      <c r="BV1446" s="238"/>
      <c r="BW1446" s="238"/>
      <c r="BX1446" s="238"/>
      <c r="BY1446" s="238"/>
      <c r="BZ1446" s="238"/>
      <c r="CA1446" s="238"/>
      <c r="CB1446" s="238"/>
      <c r="CC1446" s="238"/>
      <c r="CD1446" s="238"/>
      <c r="CE1446" s="238"/>
      <c r="CF1446" s="238"/>
      <c r="CG1446" s="238"/>
      <c r="CH1446" s="238"/>
      <c r="CI1446" s="238"/>
      <c r="CJ1446" s="238"/>
      <c r="CK1446" s="238"/>
      <c r="CL1446" s="238"/>
      <c r="CM1446" s="238"/>
      <c r="CN1446" s="238"/>
      <c r="CO1446" s="238"/>
      <c r="CP1446" s="238"/>
      <c r="CQ1446" s="238"/>
      <c r="CR1446" s="238"/>
      <c r="CS1446" s="238"/>
      <c r="CT1446" s="238"/>
      <c r="CU1446" s="238"/>
      <c r="CV1446" s="238"/>
      <c r="CW1446" s="238"/>
      <c r="CX1446" s="238"/>
      <c r="CY1446" s="238"/>
      <c r="CZ1446" s="238"/>
      <c r="DA1446" s="238"/>
      <c r="DB1446" s="238"/>
      <c r="DC1446" s="238"/>
      <c r="DD1446" s="238"/>
      <c r="DE1446" s="238"/>
      <c r="DF1446" s="238"/>
      <c r="DG1446" s="238"/>
      <c r="DH1446" s="238"/>
      <c r="DI1446" s="238"/>
      <c r="DJ1446" s="238"/>
      <c r="DK1446" s="238"/>
      <c r="DL1446" s="238"/>
      <c r="DM1446" s="238"/>
      <c r="DN1446" s="238"/>
      <c r="DO1446" s="238"/>
      <c r="DP1446" s="238"/>
      <c r="DQ1446" s="238"/>
      <c r="DR1446" s="238"/>
      <c r="DS1446" s="238"/>
      <c r="DT1446" s="238"/>
      <c r="DU1446" s="238"/>
      <c r="DV1446" s="238"/>
      <c r="DW1446" s="238"/>
      <c r="DX1446" s="238"/>
      <c r="DY1446" s="238"/>
      <c r="DZ1446" s="238"/>
      <c r="EA1446" s="238"/>
      <c r="EB1446" s="238"/>
      <c r="EC1446" s="238"/>
      <c r="ED1446" s="238"/>
      <c r="EE1446" s="238"/>
      <c r="EF1446" s="238"/>
      <c r="EG1446" s="238"/>
      <c r="EH1446" s="238"/>
      <c r="EI1446" s="238"/>
      <c r="EJ1446" s="238"/>
      <c r="EK1446" s="238"/>
      <c r="EL1446" s="238"/>
      <c r="EM1446" s="238"/>
      <c r="EN1446" s="238"/>
      <c r="EO1446" s="238"/>
      <c r="EP1446" s="238"/>
      <c r="EQ1446" s="238"/>
      <c r="ER1446" s="238"/>
      <c r="ES1446" s="238"/>
      <c r="ET1446" s="238"/>
      <c r="EU1446" s="238"/>
      <c r="EV1446" s="238"/>
      <c r="EW1446" s="238"/>
      <c r="EX1446" s="238"/>
      <c r="EY1446" s="238"/>
      <c r="EZ1446" s="238"/>
      <c r="FA1446" s="238"/>
      <c r="FB1446" s="238"/>
      <c r="FC1446" s="238"/>
      <c r="FD1446" s="238"/>
      <c r="FE1446" s="238"/>
      <c r="FF1446" s="238"/>
      <c r="FG1446" s="238"/>
      <c r="FH1446" s="238"/>
      <c r="FI1446" s="238"/>
      <c r="FJ1446" s="238"/>
      <c r="FK1446" s="238"/>
      <c r="FL1446" s="238"/>
      <c r="FM1446" s="238"/>
      <c r="FN1446" s="238"/>
      <c r="FO1446" s="238"/>
      <c r="FP1446" s="238"/>
      <c r="FQ1446" s="238"/>
      <c r="FR1446" s="238"/>
      <c r="FS1446" s="238"/>
      <c r="FT1446" s="238"/>
      <c r="FU1446" s="238"/>
      <c r="FV1446" s="238"/>
      <c r="FW1446" s="238"/>
      <c r="FX1446" s="238"/>
      <c r="FY1446" s="238"/>
      <c r="FZ1446" s="238"/>
      <c r="GA1446" s="238"/>
      <c r="GB1446" s="238"/>
      <c r="GC1446" s="238"/>
      <c r="GD1446" s="238"/>
      <c r="GE1446" s="238"/>
      <c r="GF1446" s="238"/>
      <c r="GG1446" s="238"/>
      <c r="GH1446" s="238"/>
      <c r="GI1446" s="238"/>
      <c r="GJ1446" s="238"/>
      <c r="GK1446" s="238"/>
      <c r="GL1446" s="238"/>
      <c r="GM1446" s="238"/>
      <c r="GN1446" s="238"/>
      <c r="GO1446" s="238"/>
      <c r="GP1446" s="238"/>
      <c r="GQ1446" s="238"/>
      <c r="GR1446" s="238"/>
      <c r="GS1446" s="238"/>
      <c r="GT1446" s="238"/>
      <c r="GU1446" s="238"/>
      <c r="GV1446" s="238"/>
      <c r="GW1446" s="238"/>
      <c r="GX1446" s="238"/>
      <c r="GY1446" s="238"/>
      <c r="GZ1446" s="238"/>
      <c r="HA1446" s="238"/>
      <c r="HB1446" s="238"/>
      <c r="HC1446" s="238"/>
      <c r="HD1446" s="238"/>
      <c r="HE1446" s="238"/>
      <c r="HF1446" s="238"/>
      <c r="HG1446" s="238"/>
      <c r="HH1446" s="238"/>
      <c r="HI1446" s="238"/>
      <c r="HJ1446" s="238"/>
      <c r="HK1446" s="238"/>
      <c r="HL1446" s="238"/>
      <c r="HM1446" s="238"/>
      <c r="HN1446" s="238"/>
      <c r="HO1446" s="238"/>
      <c r="HP1446" s="238"/>
      <c r="HQ1446" s="238"/>
      <c r="HR1446" s="238"/>
      <c r="HS1446" s="238"/>
      <c r="HT1446" s="238"/>
      <c r="HU1446" s="238"/>
      <c r="HV1446" s="238"/>
      <c r="HW1446" s="238"/>
      <c r="HX1446" s="238"/>
      <c r="HY1446" s="238"/>
      <c r="HZ1446" s="238"/>
      <c r="IA1446" s="238"/>
      <c r="IB1446" s="238"/>
      <c r="IC1446" s="238"/>
      <c r="ID1446" s="238"/>
      <c r="IE1446" s="238"/>
      <c r="IF1446" s="238"/>
      <c r="IG1446" s="238"/>
      <c r="IH1446" s="238"/>
      <c r="II1446" s="238"/>
      <c r="IJ1446" s="238"/>
      <c r="IK1446" s="238"/>
      <c r="IL1446" s="238"/>
      <c r="IM1446" s="238"/>
      <c r="IN1446" s="238"/>
      <c r="IO1446" s="238"/>
      <c r="IP1446" s="238"/>
      <c r="IQ1446" s="238"/>
      <c r="IR1446" s="238"/>
      <c r="IS1446" s="238"/>
      <c r="IT1446" s="238"/>
      <c r="IU1446" s="238"/>
      <c r="IV1446" s="238"/>
      <c r="IW1446" s="238"/>
      <c r="IX1446" s="238"/>
      <c r="IY1446" s="238"/>
      <c r="IZ1446" s="238"/>
      <c r="JA1446" s="238"/>
      <c r="JB1446" s="238"/>
      <c r="JC1446" s="238"/>
      <c r="JD1446" s="238"/>
      <c r="JE1446" s="238"/>
      <c r="JF1446" s="238"/>
      <c r="JG1446" s="238"/>
      <c r="JH1446" s="238"/>
    </row>
    <row r="1447" spans="1:268" s="791" customFormat="1" ht="45" customHeight="1" x14ac:dyDescent="0.25">
      <c r="A1447" s="738"/>
      <c r="B1447" s="1744">
        <v>1</v>
      </c>
      <c r="C1447" s="1185" t="s">
        <v>306</v>
      </c>
      <c r="D1447" s="1185"/>
      <c r="E1447" s="1185"/>
      <c r="F1447" s="2257">
        <f t="shared" si="1027"/>
        <v>11000</v>
      </c>
      <c r="G1447" s="1186">
        <f t="shared" si="1030"/>
        <v>4583</v>
      </c>
      <c r="H1447" s="1186">
        <f t="shared" si="1030"/>
        <v>7247</v>
      </c>
      <c r="I1447" s="1356">
        <f t="shared" si="1030"/>
        <v>158.12786384464326</v>
      </c>
      <c r="J1447" s="1449"/>
      <c r="K1447" s="1449"/>
      <c r="L1447" s="1450"/>
      <c r="M1447" s="1450"/>
      <c r="N1447" s="1450"/>
      <c r="O1447" s="1450"/>
      <c r="P1447" s="1450"/>
      <c r="Q1447" s="1450"/>
      <c r="R1447" s="1478"/>
      <c r="S1447" s="1478"/>
      <c r="T1447" s="1478"/>
      <c r="U1447" s="1478"/>
      <c r="V1447" s="1478"/>
      <c r="W1447" s="1617"/>
      <c r="X1447" s="1478"/>
      <c r="Y1447" s="1478"/>
      <c r="Z1447" s="1478"/>
      <c r="AA1447" s="1524"/>
      <c r="AB1447" s="1478"/>
      <c r="AC1447" s="1186">
        <f t="shared" si="1029"/>
        <v>268</v>
      </c>
      <c r="AD1447" s="1186">
        <f t="shared" si="1029"/>
        <v>228137.56</v>
      </c>
      <c r="AE1447" s="1186">
        <f t="shared" si="1029"/>
        <v>228.13756000000001</v>
      </c>
      <c r="AF1447" s="2614"/>
      <c r="AG1447" s="767"/>
      <c r="AH1447" s="238"/>
      <c r="AI1447" s="238"/>
      <c r="AJ1447" s="238"/>
      <c r="AK1447" s="238"/>
      <c r="AL1447" s="238"/>
      <c r="AM1447" s="238"/>
      <c r="AN1447" s="238"/>
      <c r="AO1447" s="238"/>
      <c r="AP1447" s="238"/>
      <c r="AQ1447" s="238"/>
      <c r="AR1447" s="238"/>
      <c r="AS1447" s="238"/>
      <c r="AT1447" s="238"/>
      <c r="AU1447" s="238"/>
      <c r="AV1447" s="238"/>
      <c r="AW1447" s="238"/>
      <c r="AX1447" s="238"/>
      <c r="AY1447" s="238"/>
      <c r="AZ1447" s="238"/>
      <c r="BA1447" s="238"/>
      <c r="BB1447" s="238"/>
      <c r="BC1447" s="238"/>
      <c r="BD1447" s="238"/>
      <c r="BE1447" s="238"/>
      <c r="BF1447" s="238"/>
      <c r="BG1447" s="238"/>
      <c r="BH1447" s="238"/>
      <c r="BI1447" s="238"/>
      <c r="BJ1447" s="238"/>
      <c r="BK1447" s="238"/>
      <c r="BL1447" s="238"/>
      <c r="BM1447" s="238"/>
      <c r="BN1447" s="238"/>
      <c r="BO1447" s="238"/>
      <c r="BP1447" s="238"/>
      <c r="BQ1447" s="238"/>
      <c r="BR1447" s="238"/>
      <c r="BS1447" s="238"/>
      <c r="BT1447" s="238"/>
      <c r="BU1447" s="238"/>
      <c r="BV1447" s="238"/>
      <c r="BW1447" s="238"/>
      <c r="BX1447" s="238"/>
      <c r="BY1447" s="238"/>
      <c r="BZ1447" s="238"/>
      <c r="CA1447" s="238"/>
      <c r="CB1447" s="238"/>
      <c r="CC1447" s="238"/>
      <c r="CD1447" s="238"/>
      <c r="CE1447" s="238"/>
      <c r="CF1447" s="238"/>
      <c r="CG1447" s="238"/>
      <c r="CH1447" s="238"/>
      <c r="CI1447" s="238"/>
      <c r="CJ1447" s="238"/>
      <c r="CK1447" s="238"/>
      <c r="CL1447" s="238"/>
      <c r="CM1447" s="238"/>
      <c r="CN1447" s="238"/>
      <c r="CO1447" s="238"/>
      <c r="CP1447" s="238"/>
      <c r="CQ1447" s="238"/>
      <c r="CR1447" s="238"/>
      <c r="CS1447" s="238"/>
      <c r="CT1447" s="238"/>
      <c r="CU1447" s="238"/>
      <c r="CV1447" s="238"/>
      <c r="CW1447" s="238"/>
      <c r="CX1447" s="238"/>
      <c r="CY1447" s="238"/>
      <c r="CZ1447" s="238"/>
      <c r="DA1447" s="238"/>
      <c r="DB1447" s="238"/>
      <c r="DC1447" s="238"/>
      <c r="DD1447" s="238"/>
      <c r="DE1447" s="238"/>
      <c r="DF1447" s="238"/>
      <c r="DG1447" s="238"/>
      <c r="DH1447" s="238"/>
      <c r="DI1447" s="238"/>
      <c r="DJ1447" s="238"/>
      <c r="DK1447" s="238"/>
      <c r="DL1447" s="238"/>
      <c r="DM1447" s="238"/>
      <c r="DN1447" s="238"/>
      <c r="DO1447" s="238"/>
      <c r="DP1447" s="238"/>
      <c r="DQ1447" s="238"/>
      <c r="DR1447" s="238"/>
      <c r="DS1447" s="238"/>
      <c r="DT1447" s="238"/>
      <c r="DU1447" s="238"/>
      <c r="DV1447" s="238"/>
      <c r="DW1447" s="238"/>
      <c r="DX1447" s="238"/>
      <c r="DY1447" s="238"/>
      <c r="DZ1447" s="238"/>
      <c r="EA1447" s="238"/>
      <c r="EB1447" s="238"/>
      <c r="EC1447" s="238"/>
      <c r="ED1447" s="238"/>
      <c r="EE1447" s="238"/>
      <c r="EF1447" s="238"/>
      <c r="EG1447" s="238"/>
      <c r="EH1447" s="238"/>
      <c r="EI1447" s="238"/>
      <c r="EJ1447" s="238"/>
      <c r="EK1447" s="238"/>
      <c r="EL1447" s="238"/>
      <c r="EM1447" s="238"/>
      <c r="EN1447" s="238"/>
      <c r="EO1447" s="238"/>
      <c r="EP1447" s="238"/>
      <c r="EQ1447" s="238"/>
      <c r="ER1447" s="238"/>
      <c r="ES1447" s="238"/>
      <c r="ET1447" s="238"/>
      <c r="EU1447" s="238"/>
      <c r="EV1447" s="238"/>
      <c r="EW1447" s="238"/>
      <c r="EX1447" s="238"/>
      <c r="EY1447" s="238"/>
      <c r="EZ1447" s="238"/>
      <c r="FA1447" s="238"/>
      <c r="FB1447" s="238"/>
      <c r="FC1447" s="238"/>
      <c r="FD1447" s="238"/>
      <c r="FE1447" s="238"/>
      <c r="FF1447" s="238"/>
      <c r="FG1447" s="238"/>
      <c r="FH1447" s="238"/>
      <c r="FI1447" s="238"/>
      <c r="FJ1447" s="238"/>
      <c r="FK1447" s="238"/>
      <c r="FL1447" s="238"/>
      <c r="FM1447" s="238"/>
      <c r="FN1447" s="238"/>
      <c r="FO1447" s="238"/>
      <c r="FP1447" s="238"/>
      <c r="FQ1447" s="238"/>
      <c r="FR1447" s="238"/>
      <c r="FS1447" s="238"/>
      <c r="FT1447" s="238"/>
      <c r="FU1447" s="238"/>
      <c r="FV1447" s="238"/>
      <c r="FW1447" s="238"/>
      <c r="FX1447" s="238"/>
      <c r="FY1447" s="238"/>
      <c r="FZ1447" s="238"/>
      <c r="GA1447" s="238"/>
      <c r="GB1447" s="238"/>
      <c r="GC1447" s="238"/>
      <c r="GD1447" s="238"/>
      <c r="GE1447" s="238"/>
      <c r="GF1447" s="238"/>
      <c r="GG1447" s="238"/>
      <c r="GH1447" s="238"/>
      <c r="GI1447" s="238"/>
      <c r="GJ1447" s="238"/>
      <c r="GK1447" s="238"/>
      <c r="GL1447" s="238"/>
      <c r="GM1447" s="238"/>
      <c r="GN1447" s="238"/>
      <c r="GO1447" s="238"/>
      <c r="GP1447" s="238"/>
      <c r="GQ1447" s="238"/>
      <c r="GR1447" s="238"/>
      <c r="GS1447" s="238"/>
      <c r="GT1447" s="238"/>
      <c r="GU1447" s="238"/>
      <c r="GV1447" s="238"/>
      <c r="GW1447" s="238"/>
      <c r="GX1447" s="238"/>
      <c r="GY1447" s="238"/>
      <c r="GZ1447" s="238"/>
      <c r="HA1447" s="238"/>
      <c r="HB1447" s="238"/>
      <c r="HC1447" s="238"/>
      <c r="HD1447" s="238"/>
      <c r="HE1447" s="238"/>
      <c r="HF1447" s="238"/>
      <c r="HG1447" s="238"/>
      <c r="HH1447" s="238"/>
      <c r="HI1447" s="238"/>
      <c r="HJ1447" s="238"/>
      <c r="HK1447" s="238"/>
      <c r="HL1447" s="238"/>
      <c r="HM1447" s="238"/>
      <c r="HN1447" s="238"/>
      <c r="HO1447" s="238"/>
      <c r="HP1447" s="238"/>
      <c r="HQ1447" s="238"/>
      <c r="HR1447" s="238"/>
      <c r="HS1447" s="238"/>
      <c r="HT1447" s="238"/>
      <c r="HU1447" s="238"/>
      <c r="HV1447" s="238"/>
      <c r="HW1447" s="238"/>
      <c r="HX1447" s="238"/>
      <c r="HY1447" s="238"/>
      <c r="HZ1447" s="238"/>
      <c r="IA1447" s="238"/>
      <c r="IB1447" s="238"/>
      <c r="IC1447" s="238"/>
      <c r="ID1447" s="238"/>
      <c r="IE1447" s="238"/>
      <c r="IF1447" s="238"/>
      <c r="IG1447" s="238"/>
      <c r="IH1447" s="238"/>
      <c r="II1447" s="238"/>
      <c r="IJ1447" s="238"/>
      <c r="IK1447" s="238"/>
      <c r="IL1447" s="238"/>
      <c r="IM1447" s="238"/>
      <c r="IN1447" s="238"/>
      <c r="IO1447" s="238"/>
      <c r="IP1447" s="238"/>
      <c r="IQ1447" s="238"/>
      <c r="IR1447" s="238"/>
      <c r="IS1447" s="238"/>
      <c r="IT1447" s="238"/>
      <c r="IU1447" s="238"/>
      <c r="IV1447" s="238"/>
      <c r="IW1447" s="238"/>
      <c r="IX1447" s="238"/>
      <c r="IY1447" s="238"/>
      <c r="IZ1447" s="238"/>
      <c r="JA1447" s="238"/>
      <c r="JB1447" s="238"/>
      <c r="JC1447" s="238"/>
      <c r="JD1447" s="238"/>
      <c r="JE1447" s="238"/>
      <c r="JF1447" s="238"/>
      <c r="JG1447" s="238"/>
      <c r="JH1447" s="238"/>
    </row>
    <row r="1448" spans="1:268" s="791" customFormat="1" ht="45" customHeight="1" x14ac:dyDescent="0.25">
      <c r="A1448" s="738"/>
      <c r="B1448" s="1744">
        <v>1</v>
      </c>
      <c r="C1448" s="1185" t="s">
        <v>157</v>
      </c>
      <c r="D1448" s="1185"/>
      <c r="E1448" s="1185"/>
      <c r="F1448" s="2257">
        <f t="shared" si="1027"/>
        <v>38658.23529411765</v>
      </c>
      <c r="G1448" s="1186">
        <f t="shared" si="1030"/>
        <v>16107.764705882353</v>
      </c>
      <c r="H1448" s="1186">
        <f t="shared" si="1030"/>
        <v>16206.744705882353</v>
      </c>
      <c r="I1448" s="1356">
        <f t="shared" si="1030"/>
        <v>100.61448625434572</v>
      </c>
      <c r="J1448" s="1449"/>
      <c r="K1448" s="1449"/>
      <c r="L1448" s="1450"/>
      <c r="M1448" s="1450"/>
      <c r="N1448" s="1450"/>
      <c r="O1448" s="1450"/>
      <c r="P1448" s="1450"/>
      <c r="Q1448" s="1450"/>
      <c r="R1448" s="1478"/>
      <c r="S1448" s="1478"/>
      <c r="T1448" s="1478"/>
      <c r="U1448" s="1478"/>
      <c r="V1448" s="1478"/>
      <c r="W1448" s="1617"/>
      <c r="X1448" s="1478"/>
      <c r="Y1448" s="1478"/>
      <c r="Z1448" s="1478"/>
      <c r="AA1448" s="1524"/>
      <c r="AB1448" s="1478"/>
      <c r="AC1448" s="1186">
        <f t="shared" si="1029"/>
        <v>1039.3047058823529</v>
      </c>
      <c r="AD1448" s="1186">
        <f t="shared" si="1029"/>
        <v>2646171.4300000002</v>
      </c>
      <c r="AE1448" s="1186">
        <f t="shared" si="1029"/>
        <v>2646.1714300000003</v>
      </c>
      <c r="AF1448" s="2614"/>
      <c r="AG1448" s="767"/>
      <c r="AH1448" s="238"/>
      <c r="AI1448" s="238"/>
      <c r="AJ1448" s="238"/>
      <c r="AK1448" s="238"/>
      <c r="AL1448" s="238"/>
      <c r="AM1448" s="238"/>
      <c r="AN1448" s="238"/>
      <c r="AO1448" s="238"/>
      <c r="AP1448" s="238"/>
      <c r="AQ1448" s="238"/>
      <c r="AR1448" s="238"/>
      <c r="AS1448" s="238"/>
      <c r="AT1448" s="238"/>
      <c r="AU1448" s="238"/>
      <c r="AV1448" s="238"/>
      <c r="AW1448" s="238"/>
      <c r="AX1448" s="238"/>
      <c r="AY1448" s="238"/>
      <c r="AZ1448" s="238"/>
      <c r="BA1448" s="238"/>
      <c r="BB1448" s="238"/>
      <c r="BC1448" s="238"/>
      <c r="BD1448" s="238"/>
      <c r="BE1448" s="238"/>
      <c r="BF1448" s="238"/>
      <c r="BG1448" s="238"/>
      <c r="BH1448" s="238"/>
      <c r="BI1448" s="238"/>
      <c r="BJ1448" s="238"/>
      <c r="BK1448" s="238"/>
      <c r="BL1448" s="238"/>
      <c r="BM1448" s="238"/>
      <c r="BN1448" s="238"/>
      <c r="BO1448" s="238"/>
      <c r="BP1448" s="238"/>
      <c r="BQ1448" s="238"/>
      <c r="BR1448" s="238"/>
      <c r="BS1448" s="238"/>
      <c r="BT1448" s="238"/>
      <c r="BU1448" s="238"/>
      <c r="BV1448" s="238"/>
      <c r="BW1448" s="238"/>
      <c r="BX1448" s="238"/>
      <c r="BY1448" s="238"/>
      <c r="BZ1448" s="238"/>
      <c r="CA1448" s="238"/>
      <c r="CB1448" s="238"/>
      <c r="CC1448" s="238"/>
      <c r="CD1448" s="238"/>
      <c r="CE1448" s="238"/>
      <c r="CF1448" s="238"/>
      <c r="CG1448" s="238"/>
      <c r="CH1448" s="238"/>
      <c r="CI1448" s="238"/>
      <c r="CJ1448" s="238"/>
      <c r="CK1448" s="238"/>
      <c r="CL1448" s="238"/>
      <c r="CM1448" s="238"/>
      <c r="CN1448" s="238"/>
      <c r="CO1448" s="238"/>
      <c r="CP1448" s="238"/>
      <c r="CQ1448" s="238"/>
      <c r="CR1448" s="238"/>
      <c r="CS1448" s="238"/>
      <c r="CT1448" s="238"/>
      <c r="CU1448" s="238"/>
      <c r="CV1448" s="238"/>
      <c r="CW1448" s="238"/>
      <c r="CX1448" s="238"/>
      <c r="CY1448" s="238"/>
      <c r="CZ1448" s="238"/>
      <c r="DA1448" s="238"/>
      <c r="DB1448" s="238"/>
      <c r="DC1448" s="238"/>
      <c r="DD1448" s="238"/>
      <c r="DE1448" s="238"/>
      <c r="DF1448" s="238"/>
      <c r="DG1448" s="238"/>
      <c r="DH1448" s="238"/>
      <c r="DI1448" s="238"/>
      <c r="DJ1448" s="238"/>
      <c r="DK1448" s="238"/>
      <c r="DL1448" s="238"/>
      <c r="DM1448" s="238"/>
      <c r="DN1448" s="238"/>
      <c r="DO1448" s="238"/>
      <c r="DP1448" s="238"/>
      <c r="DQ1448" s="238"/>
      <c r="DR1448" s="238"/>
      <c r="DS1448" s="238"/>
      <c r="DT1448" s="238"/>
      <c r="DU1448" s="238"/>
      <c r="DV1448" s="238"/>
      <c r="DW1448" s="238"/>
      <c r="DX1448" s="238"/>
      <c r="DY1448" s="238"/>
      <c r="DZ1448" s="238"/>
      <c r="EA1448" s="238"/>
      <c r="EB1448" s="238"/>
      <c r="EC1448" s="238"/>
      <c r="ED1448" s="238"/>
      <c r="EE1448" s="238"/>
      <c r="EF1448" s="238"/>
      <c r="EG1448" s="238"/>
      <c r="EH1448" s="238"/>
      <c r="EI1448" s="238"/>
      <c r="EJ1448" s="238"/>
      <c r="EK1448" s="238"/>
      <c r="EL1448" s="238"/>
      <c r="EM1448" s="238"/>
      <c r="EN1448" s="238"/>
      <c r="EO1448" s="238"/>
      <c r="EP1448" s="238"/>
      <c r="EQ1448" s="238"/>
      <c r="ER1448" s="238"/>
      <c r="ES1448" s="238"/>
      <c r="ET1448" s="238"/>
      <c r="EU1448" s="238"/>
      <c r="EV1448" s="238"/>
      <c r="EW1448" s="238"/>
      <c r="EX1448" s="238"/>
      <c r="EY1448" s="238"/>
      <c r="EZ1448" s="238"/>
      <c r="FA1448" s="238"/>
      <c r="FB1448" s="238"/>
      <c r="FC1448" s="238"/>
      <c r="FD1448" s="238"/>
      <c r="FE1448" s="238"/>
      <c r="FF1448" s="238"/>
      <c r="FG1448" s="238"/>
      <c r="FH1448" s="238"/>
      <c r="FI1448" s="238"/>
      <c r="FJ1448" s="238"/>
      <c r="FK1448" s="238"/>
      <c r="FL1448" s="238"/>
      <c r="FM1448" s="238"/>
      <c r="FN1448" s="238"/>
      <c r="FO1448" s="238"/>
      <c r="FP1448" s="238"/>
      <c r="FQ1448" s="238"/>
      <c r="FR1448" s="238"/>
      <c r="FS1448" s="238"/>
      <c r="FT1448" s="238"/>
      <c r="FU1448" s="238"/>
      <c r="FV1448" s="238"/>
      <c r="FW1448" s="238"/>
      <c r="FX1448" s="238"/>
      <c r="FY1448" s="238"/>
      <c r="FZ1448" s="238"/>
      <c r="GA1448" s="238"/>
      <c r="GB1448" s="238"/>
      <c r="GC1448" s="238"/>
      <c r="GD1448" s="238"/>
      <c r="GE1448" s="238"/>
      <c r="GF1448" s="238"/>
      <c r="GG1448" s="238"/>
      <c r="GH1448" s="238"/>
      <c r="GI1448" s="238"/>
      <c r="GJ1448" s="238"/>
      <c r="GK1448" s="238"/>
      <c r="GL1448" s="238"/>
      <c r="GM1448" s="238"/>
      <c r="GN1448" s="238"/>
      <c r="GO1448" s="238"/>
      <c r="GP1448" s="238"/>
      <c r="GQ1448" s="238"/>
      <c r="GR1448" s="238"/>
      <c r="GS1448" s="238"/>
      <c r="GT1448" s="238"/>
      <c r="GU1448" s="238"/>
      <c r="GV1448" s="238"/>
      <c r="GW1448" s="238"/>
      <c r="GX1448" s="238"/>
      <c r="GY1448" s="238"/>
      <c r="GZ1448" s="238"/>
      <c r="HA1448" s="238"/>
      <c r="HB1448" s="238"/>
      <c r="HC1448" s="238"/>
      <c r="HD1448" s="238"/>
      <c r="HE1448" s="238"/>
      <c r="HF1448" s="238"/>
      <c r="HG1448" s="238"/>
      <c r="HH1448" s="238"/>
      <c r="HI1448" s="238"/>
      <c r="HJ1448" s="238"/>
      <c r="HK1448" s="238"/>
      <c r="HL1448" s="238"/>
      <c r="HM1448" s="238"/>
      <c r="HN1448" s="238"/>
      <c r="HO1448" s="238"/>
      <c r="HP1448" s="238"/>
      <c r="HQ1448" s="238"/>
      <c r="HR1448" s="238"/>
      <c r="HS1448" s="238"/>
      <c r="HT1448" s="238"/>
      <c r="HU1448" s="238"/>
      <c r="HV1448" s="238"/>
      <c r="HW1448" s="238"/>
      <c r="HX1448" s="238"/>
      <c r="HY1448" s="238"/>
      <c r="HZ1448" s="238"/>
      <c r="IA1448" s="238"/>
      <c r="IB1448" s="238"/>
      <c r="IC1448" s="238"/>
      <c r="ID1448" s="238"/>
      <c r="IE1448" s="238"/>
      <c r="IF1448" s="238"/>
      <c r="IG1448" s="238"/>
      <c r="IH1448" s="238"/>
      <c r="II1448" s="238"/>
      <c r="IJ1448" s="238"/>
      <c r="IK1448" s="238"/>
      <c r="IL1448" s="238"/>
      <c r="IM1448" s="238"/>
      <c r="IN1448" s="238"/>
      <c r="IO1448" s="238"/>
      <c r="IP1448" s="238"/>
      <c r="IQ1448" s="238"/>
      <c r="IR1448" s="238"/>
      <c r="IS1448" s="238"/>
      <c r="IT1448" s="238"/>
      <c r="IU1448" s="238"/>
      <c r="IV1448" s="238"/>
      <c r="IW1448" s="238"/>
      <c r="IX1448" s="238"/>
      <c r="IY1448" s="238"/>
      <c r="IZ1448" s="238"/>
      <c r="JA1448" s="238"/>
      <c r="JB1448" s="238"/>
      <c r="JC1448" s="238"/>
      <c r="JD1448" s="238"/>
      <c r="JE1448" s="238"/>
      <c r="JF1448" s="238"/>
      <c r="JG1448" s="238"/>
      <c r="JH1448" s="238"/>
    </row>
    <row r="1449" spans="1:268" s="791" customFormat="1" ht="45" customHeight="1" x14ac:dyDescent="0.25">
      <c r="A1449" s="738"/>
      <c r="B1449" s="1744"/>
      <c r="C1449" s="1185" t="s">
        <v>449</v>
      </c>
      <c r="D1449" s="1185"/>
      <c r="E1449" s="1185"/>
      <c r="F1449" s="2257">
        <f t="shared" si="1027"/>
        <v>36470</v>
      </c>
      <c r="G1449" s="1186">
        <f t="shared" si="1030"/>
        <v>15196</v>
      </c>
      <c r="H1449" s="1186">
        <f>H1401</f>
        <v>15320</v>
      </c>
      <c r="I1449" s="1356">
        <f t="shared" si="1030"/>
        <v>100.81600421163463</v>
      </c>
      <c r="J1449" s="1449"/>
      <c r="K1449" s="1449"/>
      <c r="L1449" s="1450"/>
      <c r="M1449" s="1450"/>
      <c r="N1449" s="1450"/>
      <c r="O1449" s="1450"/>
      <c r="P1449" s="1450"/>
      <c r="Q1449" s="1450"/>
      <c r="R1449" s="1478"/>
      <c r="S1449" s="1478"/>
      <c r="T1449" s="1478"/>
      <c r="U1449" s="1478"/>
      <c r="V1449" s="1478"/>
      <c r="W1449" s="1617"/>
      <c r="X1449" s="1478"/>
      <c r="Y1449" s="1478"/>
      <c r="Z1449" s="1478"/>
      <c r="AA1449" s="1524"/>
      <c r="AB1449" s="1478"/>
      <c r="AC1449" s="1186">
        <f t="shared" si="1029"/>
        <v>950</v>
      </c>
      <c r="AD1449" s="1186">
        <f t="shared" si="1029"/>
        <v>2467582.33</v>
      </c>
      <c r="AE1449" s="1186">
        <f t="shared" si="1029"/>
        <v>2467.5823300000002</v>
      </c>
      <c r="AF1449" s="2614"/>
      <c r="AG1449" s="767"/>
      <c r="AH1449" s="238"/>
      <c r="AI1449" s="238"/>
      <c r="AJ1449" s="238"/>
      <c r="AK1449" s="238"/>
      <c r="AL1449" s="238"/>
      <c r="AM1449" s="238"/>
      <c r="AN1449" s="238"/>
      <c r="AO1449" s="238"/>
      <c r="AP1449" s="238"/>
      <c r="AQ1449" s="238"/>
      <c r="AR1449" s="238"/>
      <c r="AS1449" s="238"/>
      <c r="AT1449" s="238"/>
      <c r="AU1449" s="238"/>
      <c r="AV1449" s="238"/>
      <c r="AW1449" s="238"/>
      <c r="AX1449" s="238"/>
      <c r="AY1449" s="238"/>
      <c r="AZ1449" s="238"/>
      <c r="BA1449" s="238"/>
      <c r="BB1449" s="238"/>
      <c r="BC1449" s="238"/>
      <c r="BD1449" s="238"/>
      <c r="BE1449" s="238"/>
      <c r="BF1449" s="238"/>
      <c r="BG1449" s="238"/>
      <c r="BH1449" s="238"/>
      <c r="BI1449" s="238"/>
      <c r="BJ1449" s="238"/>
      <c r="BK1449" s="238"/>
      <c r="BL1449" s="238"/>
      <c r="BM1449" s="238"/>
      <c r="BN1449" s="238"/>
      <c r="BO1449" s="238"/>
      <c r="BP1449" s="238"/>
      <c r="BQ1449" s="238"/>
      <c r="BR1449" s="238"/>
      <c r="BS1449" s="238"/>
      <c r="BT1449" s="238"/>
      <c r="BU1449" s="238"/>
      <c r="BV1449" s="238"/>
      <c r="BW1449" s="238"/>
      <c r="BX1449" s="238"/>
      <c r="BY1449" s="238"/>
      <c r="BZ1449" s="238"/>
      <c r="CA1449" s="238"/>
      <c r="CB1449" s="238"/>
      <c r="CC1449" s="238"/>
      <c r="CD1449" s="238"/>
      <c r="CE1449" s="238"/>
      <c r="CF1449" s="238"/>
      <c r="CG1449" s="238"/>
      <c r="CH1449" s="238"/>
      <c r="CI1449" s="238"/>
      <c r="CJ1449" s="238"/>
      <c r="CK1449" s="238"/>
      <c r="CL1449" s="238"/>
      <c r="CM1449" s="238"/>
      <c r="CN1449" s="238"/>
      <c r="CO1449" s="238"/>
      <c r="CP1449" s="238"/>
      <c r="CQ1449" s="238"/>
      <c r="CR1449" s="238"/>
      <c r="CS1449" s="238"/>
      <c r="CT1449" s="238"/>
      <c r="CU1449" s="238"/>
      <c r="CV1449" s="238"/>
      <c r="CW1449" s="238"/>
      <c r="CX1449" s="238"/>
      <c r="CY1449" s="238"/>
      <c r="CZ1449" s="238"/>
      <c r="DA1449" s="238"/>
      <c r="DB1449" s="238"/>
      <c r="DC1449" s="238"/>
      <c r="DD1449" s="238"/>
      <c r="DE1449" s="238"/>
      <c r="DF1449" s="238"/>
      <c r="DG1449" s="238"/>
      <c r="DH1449" s="238"/>
      <c r="DI1449" s="238"/>
      <c r="DJ1449" s="238"/>
      <c r="DK1449" s="238"/>
      <c r="DL1449" s="238"/>
      <c r="DM1449" s="238"/>
      <c r="DN1449" s="238"/>
      <c r="DO1449" s="238"/>
      <c r="DP1449" s="238"/>
      <c r="DQ1449" s="238"/>
      <c r="DR1449" s="238"/>
      <c r="DS1449" s="238"/>
      <c r="DT1449" s="238"/>
      <c r="DU1449" s="238"/>
      <c r="DV1449" s="238"/>
      <c r="DW1449" s="238"/>
      <c r="DX1449" s="238"/>
      <c r="DY1449" s="238"/>
      <c r="DZ1449" s="238"/>
      <c r="EA1449" s="238"/>
      <c r="EB1449" s="238"/>
      <c r="EC1449" s="238"/>
      <c r="ED1449" s="238"/>
      <c r="EE1449" s="238"/>
      <c r="EF1449" s="238"/>
      <c r="EG1449" s="238"/>
      <c r="EH1449" s="238"/>
      <c r="EI1449" s="238"/>
      <c r="EJ1449" s="238"/>
      <c r="EK1449" s="238"/>
      <c r="EL1449" s="238"/>
      <c r="EM1449" s="238"/>
      <c r="EN1449" s="238"/>
      <c r="EO1449" s="238"/>
      <c r="EP1449" s="238"/>
      <c r="EQ1449" s="238"/>
      <c r="ER1449" s="238"/>
      <c r="ES1449" s="238"/>
      <c r="ET1449" s="238"/>
      <c r="EU1449" s="238"/>
      <c r="EV1449" s="238"/>
      <c r="EW1449" s="238"/>
      <c r="EX1449" s="238"/>
      <c r="EY1449" s="238"/>
      <c r="EZ1449" s="238"/>
      <c r="FA1449" s="238"/>
      <c r="FB1449" s="238"/>
      <c r="FC1449" s="238"/>
      <c r="FD1449" s="238"/>
      <c r="FE1449" s="238"/>
      <c r="FF1449" s="238"/>
      <c r="FG1449" s="238"/>
      <c r="FH1449" s="238"/>
      <c r="FI1449" s="238"/>
      <c r="FJ1449" s="238"/>
      <c r="FK1449" s="238"/>
      <c r="FL1449" s="238"/>
      <c r="FM1449" s="238"/>
      <c r="FN1449" s="238"/>
      <c r="FO1449" s="238"/>
      <c r="FP1449" s="238"/>
      <c r="FQ1449" s="238"/>
      <c r="FR1449" s="238"/>
      <c r="FS1449" s="238"/>
      <c r="FT1449" s="238"/>
      <c r="FU1449" s="238"/>
      <c r="FV1449" s="238"/>
      <c r="FW1449" s="238"/>
      <c r="FX1449" s="238"/>
      <c r="FY1449" s="238"/>
      <c r="FZ1449" s="238"/>
      <c r="GA1449" s="238"/>
      <c r="GB1449" s="238"/>
      <c r="GC1449" s="238"/>
      <c r="GD1449" s="238"/>
      <c r="GE1449" s="238"/>
      <c r="GF1449" s="238"/>
      <c r="GG1449" s="238"/>
      <c r="GH1449" s="238"/>
      <c r="GI1449" s="238"/>
      <c r="GJ1449" s="238"/>
      <c r="GK1449" s="238"/>
      <c r="GL1449" s="238"/>
      <c r="GM1449" s="238"/>
      <c r="GN1449" s="238"/>
      <c r="GO1449" s="238"/>
      <c r="GP1449" s="238"/>
      <c r="GQ1449" s="238"/>
      <c r="GR1449" s="238"/>
      <c r="GS1449" s="238"/>
      <c r="GT1449" s="238"/>
      <c r="GU1449" s="238"/>
      <c r="GV1449" s="238"/>
      <c r="GW1449" s="238"/>
      <c r="GX1449" s="238"/>
      <c r="GY1449" s="238"/>
      <c r="GZ1449" s="238"/>
      <c r="HA1449" s="238"/>
      <c r="HB1449" s="238"/>
      <c r="HC1449" s="238"/>
      <c r="HD1449" s="238"/>
      <c r="HE1449" s="238"/>
      <c r="HF1449" s="238"/>
      <c r="HG1449" s="238"/>
      <c r="HH1449" s="238"/>
      <c r="HI1449" s="238"/>
      <c r="HJ1449" s="238"/>
      <c r="HK1449" s="238"/>
      <c r="HL1449" s="238"/>
      <c r="HM1449" s="238"/>
      <c r="HN1449" s="238"/>
      <c r="HO1449" s="238"/>
      <c r="HP1449" s="238"/>
      <c r="HQ1449" s="238"/>
      <c r="HR1449" s="238"/>
      <c r="HS1449" s="238"/>
      <c r="HT1449" s="238"/>
      <c r="HU1449" s="238"/>
      <c r="HV1449" s="238"/>
      <c r="HW1449" s="238"/>
      <c r="HX1449" s="238"/>
      <c r="HY1449" s="238"/>
      <c r="HZ1449" s="238"/>
      <c r="IA1449" s="238"/>
      <c r="IB1449" s="238"/>
      <c r="IC1449" s="238"/>
      <c r="ID1449" s="238"/>
      <c r="IE1449" s="238"/>
      <c r="IF1449" s="238"/>
      <c r="IG1449" s="238"/>
      <c r="IH1449" s="238"/>
      <c r="II1449" s="238"/>
      <c r="IJ1449" s="238"/>
      <c r="IK1449" s="238"/>
      <c r="IL1449" s="238"/>
      <c r="IM1449" s="238"/>
      <c r="IN1449" s="238"/>
      <c r="IO1449" s="238"/>
      <c r="IP1449" s="238"/>
      <c r="IQ1449" s="238"/>
      <c r="IR1449" s="238"/>
      <c r="IS1449" s="238"/>
      <c r="IT1449" s="238"/>
      <c r="IU1449" s="238"/>
      <c r="IV1449" s="238"/>
      <c r="IW1449" s="238"/>
      <c r="IX1449" s="238"/>
      <c r="IY1449" s="238"/>
      <c r="IZ1449" s="238"/>
      <c r="JA1449" s="238"/>
      <c r="JB1449" s="238"/>
      <c r="JC1449" s="238"/>
      <c r="JD1449" s="238"/>
      <c r="JE1449" s="238"/>
      <c r="JF1449" s="238"/>
      <c r="JG1449" s="238"/>
      <c r="JH1449" s="238"/>
    </row>
    <row r="1450" spans="1:268" s="791" customFormat="1" ht="45" customHeight="1" x14ac:dyDescent="0.25">
      <c r="A1450" s="738"/>
      <c r="B1450" s="1744">
        <v>1</v>
      </c>
      <c r="C1450" s="1185" t="s">
        <v>453</v>
      </c>
      <c r="D1450" s="1185"/>
      <c r="E1450" s="1185"/>
      <c r="F1450" s="2257">
        <f t="shared" si="1027"/>
        <v>18600</v>
      </c>
      <c r="G1450" s="1186">
        <f t="shared" si="1030"/>
        <v>7750</v>
      </c>
      <c r="H1450" s="1186">
        <f t="shared" si="1030"/>
        <v>7537.33</v>
      </c>
      <c r="I1450" s="1356">
        <f t="shared" si="1030"/>
        <v>97.255870967741927</v>
      </c>
      <c r="J1450" s="1449"/>
      <c r="K1450" s="1449"/>
      <c r="L1450" s="1450"/>
      <c r="M1450" s="1450"/>
      <c r="N1450" s="1450"/>
      <c r="O1450" s="1450"/>
      <c r="P1450" s="1450"/>
      <c r="Q1450" s="1450"/>
      <c r="R1450" s="1478"/>
      <c r="S1450" s="1478"/>
      <c r="T1450" s="1478"/>
      <c r="U1450" s="1478"/>
      <c r="V1450" s="1478"/>
      <c r="W1450" s="1617"/>
      <c r="X1450" s="1478"/>
      <c r="Y1450" s="1478"/>
      <c r="Z1450" s="1478"/>
      <c r="AA1450" s="1524"/>
      <c r="AB1450" s="1478"/>
      <c r="AC1450" s="1186">
        <f t="shared" si="1029"/>
        <v>759.09</v>
      </c>
      <c r="AD1450" s="1186">
        <f t="shared" si="1029"/>
        <v>178589.09999999998</v>
      </c>
      <c r="AE1450" s="1186">
        <f t="shared" si="1029"/>
        <v>178.58909999999997</v>
      </c>
      <c r="AF1450" s="2614"/>
      <c r="AG1450" s="767"/>
      <c r="AH1450" s="238"/>
      <c r="AI1450" s="238"/>
      <c r="AJ1450" s="238"/>
      <c r="AK1450" s="238"/>
      <c r="AL1450" s="238"/>
      <c r="AM1450" s="238"/>
      <c r="AN1450" s="238"/>
      <c r="AO1450" s="238"/>
      <c r="AP1450" s="238"/>
      <c r="AQ1450" s="238"/>
      <c r="AR1450" s="238"/>
      <c r="AS1450" s="238"/>
      <c r="AT1450" s="238"/>
      <c r="AU1450" s="238"/>
      <c r="AV1450" s="238"/>
      <c r="AW1450" s="238"/>
      <c r="AX1450" s="238"/>
      <c r="AY1450" s="238"/>
      <c r="AZ1450" s="238"/>
      <c r="BA1450" s="238"/>
      <c r="BB1450" s="238"/>
      <c r="BC1450" s="238"/>
      <c r="BD1450" s="238"/>
      <c r="BE1450" s="238"/>
      <c r="BF1450" s="238"/>
      <c r="BG1450" s="238"/>
      <c r="BH1450" s="238"/>
      <c r="BI1450" s="238"/>
      <c r="BJ1450" s="238"/>
      <c r="BK1450" s="238"/>
      <c r="BL1450" s="238"/>
      <c r="BM1450" s="238"/>
      <c r="BN1450" s="238"/>
      <c r="BO1450" s="238"/>
      <c r="BP1450" s="238"/>
      <c r="BQ1450" s="238"/>
      <c r="BR1450" s="238"/>
      <c r="BS1450" s="238"/>
      <c r="BT1450" s="238"/>
      <c r="BU1450" s="238"/>
      <c r="BV1450" s="238"/>
      <c r="BW1450" s="238"/>
      <c r="BX1450" s="238"/>
      <c r="BY1450" s="238"/>
      <c r="BZ1450" s="238"/>
      <c r="CA1450" s="238"/>
      <c r="CB1450" s="238"/>
      <c r="CC1450" s="238"/>
      <c r="CD1450" s="238"/>
      <c r="CE1450" s="238"/>
      <c r="CF1450" s="238"/>
      <c r="CG1450" s="238"/>
      <c r="CH1450" s="238"/>
      <c r="CI1450" s="238"/>
      <c r="CJ1450" s="238"/>
      <c r="CK1450" s="238"/>
      <c r="CL1450" s="238"/>
      <c r="CM1450" s="238"/>
      <c r="CN1450" s="238"/>
      <c r="CO1450" s="238"/>
      <c r="CP1450" s="238"/>
      <c r="CQ1450" s="238"/>
      <c r="CR1450" s="238"/>
      <c r="CS1450" s="238"/>
      <c r="CT1450" s="238"/>
      <c r="CU1450" s="238"/>
      <c r="CV1450" s="238"/>
      <c r="CW1450" s="238"/>
      <c r="CX1450" s="238"/>
      <c r="CY1450" s="238"/>
      <c r="CZ1450" s="238"/>
      <c r="DA1450" s="238"/>
      <c r="DB1450" s="238"/>
      <c r="DC1450" s="238"/>
      <c r="DD1450" s="238"/>
      <c r="DE1450" s="238"/>
      <c r="DF1450" s="238"/>
      <c r="DG1450" s="238"/>
      <c r="DH1450" s="238"/>
      <c r="DI1450" s="238"/>
      <c r="DJ1450" s="238"/>
      <c r="DK1450" s="238"/>
      <c r="DL1450" s="238"/>
      <c r="DM1450" s="238"/>
      <c r="DN1450" s="238"/>
      <c r="DO1450" s="238"/>
      <c r="DP1450" s="238"/>
      <c r="DQ1450" s="238"/>
      <c r="DR1450" s="238"/>
      <c r="DS1450" s="238"/>
      <c r="DT1450" s="238"/>
      <c r="DU1450" s="238"/>
      <c r="DV1450" s="238"/>
      <c r="DW1450" s="238"/>
      <c r="DX1450" s="238"/>
      <c r="DY1450" s="238"/>
      <c r="DZ1450" s="238"/>
      <c r="EA1450" s="238"/>
      <c r="EB1450" s="238"/>
      <c r="EC1450" s="238"/>
      <c r="ED1450" s="238"/>
      <c r="EE1450" s="238"/>
      <c r="EF1450" s="238"/>
      <c r="EG1450" s="238"/>
      <c r="EH1450" s="238"/>
      <c r="EI1450" s="238"/>
      <c r="EJ1450" s="238"/>
      <c r="EK1450" s="238"/>
      <c r="EL1450" s="238"/>
      <c r="EM1450" s="238"/>
      <c r="EN1450" s="238"/>
      <c r="EO1450" s="238"/>
      <c r="EP1450" s="238"/>
      <c r="EQ1450" s="238"/>
      <c r="ER1450" s="238"/>
      <c r="ES1450" s="238"/>
      <c r="ET1450" s="238"/>
      <c r="EU1450" s="238"/>
      <c r="EV1450" s="238"/>
      <c r="EW1450" s="238"/>
      <c r="EX1450" s="238"/>
      <c r="EY1450" s="238"/>
      <c r="EZ1450" s="238"/>
      <c r="FA1450" s="238"/>
      <c r="FB1450" s="238"/>
      <c r="FC1450" s="238"/>
      <c r="FD1450" s="238"/>
      <c r="FE1450" s="238"/>
      <c r="FF1450" s="238"/>
      <c r="FG1450" s="238"/>
      <c r="FH1450" s="238"/>
      <c r="FI1450" s="238"/>
      <c r="FJ1450" s="238"/>
      <c r="FK1450" s="238"/>
      <c r="FL1450" s="238"/>
      <c r="FM1450" s="238"/>
      <c r="FN1450" s="238"/>
      <c r="FO1450" s="238"/>
      <c r="FP1450" s="238"/>
      <c r="FQ1450" s="238"/>
      <c r="FR1450" s="238"/>
      <c r="FS1450" s="238"/>
      <c r="FT1450" s="238"/>
      <c r="FU1450" s="238"/>
      <c r="FV1450" s="238"/>
      <c r="FW1450" s="238"/>
      <c r="FX1450" s="238"/>
      <c r="FY1450" s="238"/>
      <c r="FZ1450" s="238"/>
      <c r="GA1450" s="238"/>
      <c r="GB1450" s="238"/>
      <c r="GC1450" s="238"/>
      <c r="GD1450" s="238"/>
      <c r="GE1450" s="238"/>
      <c r="GF1450" s="238"/>
      <c r="GG1450" s="238"/>
      <c r="GH1450" s="238"/>
      <c r="GI1450" s="238"/>
      <c r="GJ1450" s="238"/>
      <c r="GK1450" s="238"/>
      <c r="GL1450" s="238"/>
      <c r="GM1450" s="238"/>
      <c r="GN1450" s="238"/>
      <c r="GO1450" s="238"/>
      <c r="GP1450" s="238"/>
      <c r="GQ1450" s="238"/>
      <c r="GR1450" s="238"/>
      <c r="GS1450" s="238"/>
      <c r="GT1450" s="238"/>
      <c r="GU1450" s="238"/>
      <c r="GV1450" s="238"/>
      <c r="GW1450" s="238"/>
      <c r="GX1450" s="238"/>
      <c r="GY1450" s="238"/>
      <c r="GZ1450" s="238"/>
      <c r="HA1450" s="238"/>
      <c r="HB1450" s="238"/>
      <c r="HC1450" s="238"/>
      <c r="HD1450" s="238"/>
      <c r="HE1450" s="238"/>
      <c r="HF1450" s="238"/>
      <c r="HG1450" s="238"/>
      <c r="HH1450" s="238"/>
      <c r="HI1450" s="238"/>
      <c r="HJ1450" s="238"/>
      <c r="HK1450" s="238"/>
      <c r="HL1450" s="238"/>
      <c r="HM1450" s="238"/>
      <c r="HN1450" s="238"/>
      <c r="HO1450" s="238"/>
      <c r="HP1450" s="238"/>
      <c r="HQ1450" s="238"/>
      <c r="HR1450" s="238"/>
      <c r="HS1450" s="238"/>
      <c r="HT1450" s="238"/>
      <c r="HU1450" s="238"/>
      <c r="HV1450" s="238"/>
      <c r="HW1450" s="238"/>
      <c r="HX1450" s="238"/>
      <c r="HY1450" s="238"/>
      <c r="HZ1450" s="238"/>
      <c r="IA1450" s="238"/>
      <c r="IB1450" s="238"/>
      <c r="IC1450" s="238"/>
      <c r="ID1450" s="238"/>
      <c r="IE1450" s="238"/>
      <c r="IF1450" s="238"/>
      <c r="IG1450" s="238"/>
      <c r="IH1450" s="238"/>
      <c r="II1450" s="238"/>
      <c r="IJ1450" s="238"/>
      <c r="IK1450" s="238"/>
      <c r="IL1450" s="238"/>
      <c r="IM1450" s="238"/>
      <c r="IN1450" s="238"/>
      <c r="IO1450" s="238"/>
      <c r="IP1450" s="238"/>
      <c r="IQ1450" s="238"/>
      <c r="IR1450" s="238"/>
      <c r="IS1450" s="238"/>
      <c r="IT1450" s="238"/>
      <c r="IU1450" s="238"/>
      <c r="IV1450" s="238"/>
      <c r="IW1450" s="238"/>
      <c r="IX1450" s="238"/>
      <c r="IY1450" s="238"/>
      <c r="IZ1450" s="238"/>
      <c r="JA1450" s="238"/>
      <c r="JB1450" s="238"/>
      <c r="JC1450" s="238"/>
      <c r="JD1450" s="238"/>
      <c r="JE1450" s="238"/>
      <c r="JF1450" s="238"/>
      <c r="JG1450" s="238"/>
      <c r="JH1450" s="238"/>
    </row>
    <row r="1451" spans="1:268" s="791" customFormat="1" ht="45" customHeight="1" x14ac:dyDescent="0.25">
      <c r="A1451" s="738"/>
      <c r="B1451" s="1744">
        <v>1</v>
      </c>
      <c r="C1451" s="1197" t="s">
        <v>168</v>
      </c>
      <c r="D1451" s="1197"/>
      <c r="E1451" s="1185"/>
      <c r="F1451" s="2257">
        <f t="shared" si="1027"/>
        <v>153075.23076923078</v>
      </c>
      <c r="G1451" s="1186">
        <f t="shared" si="1030"/>
        <v>63781.379487179489</v>
      </c>
      <c r="H1451" s="1186">
        <f t="shared" si="1030"/>
        <v>63943.152421652419</v>
      </c>
      <c r="I1451" s="1356">
        <f t="shared" si="1030"/>
        <v>100.25363661898446</v>
      </c>
      <c r="J1451" s="1449"/>
      <c r="K1451" s="1449"/>
      <c r="L1451" s="1450"/>
      <c r="M1451" s="1450"/>
      <c r="N1451" s="1450"/>
      <c r="O1451" s="1450"/>
      <c r="P1451" s="1450"/>
      <c r="Q1451" s="1450"/>
      <c r="R1451" s="1478">
        <f t="shared" ref="R1451:AB1451" si="1031">R1403</f>
        <v>130994.71840000001</v>
      </c>
      <c r="S1451" s="1478">
        <f t="shared" ref="S1451:T1451" si="1032">S1403</f>
        <v>130994.71840000001</v>
      </c>
      <c r="T1451" s="1478">
        <f t="shared" si="1032"/>
        <v>130994.71840000001</v>
      </c>
      <c r="U1451" s="1478">
        <f t="shared" ref="U1451:V1451" si="1033">U1403</f>
        <v>130994.71840000001</v>
      </c>
      <c r="V1451" s="1478">
        <f t="shared" si="1033"/>
        <v>130994.71840000001</v>
      </c>
      <c r="W1451" s="1478">
        <f t="shared" si="1031"/>
        <v>54581.132666666672</v>
      </c>
      <c r="X1451" s="1478">
        <f t="shared" si="1031"/>
        <v>54482.886610000001</v>
      </c>
      <c r="Y1451" s="1478">
        <f t="shared" si="1031"/>
        <v>0</v>
      </c>
      <c r="Z1451" s="1478">
        <f t="shared" si="1031"/>
        <v>-98.246056666670484</v>
      </c>
      <c r="AA1451" s="1478">
        <f t="shared" si="1031"/>
        <v>-257.18615999999997</v>
      </c>
      <c r="AB1451" s="1478">
        <f t="shared" si="1031"/>
        <v>54225.700450000004</v>
      </c>
      <c r="AC1451" s="1186">
        <f t="shared" si="1029"/>
        <v>3762.1495726495723</v>
      </c>
      <c r="AD1451" s="1478">
        <f t="shared" si="1029"/>
        <v>3092949.54</v>
      </c>
      <c r="AE1451" s="1478">
        <f t="shared" si="1029"/>
        <v>3092.9495400000001</v>
      </c>
      <c r="AF1451" s="2614"/>
      <c r="AG1451" s="767"/>
      <c r="AH1451" s="238"/>
      <c r="AI1451" s="238"/>
      <c r="AJ1451" s="238"/>
      <c r="AK1451" s="238"/>
      <c r="AL1451" s="238"/>
      <c r="AM1451" s="238"/>
      <c r="AN1451" s="238"/>
      <c r="AO1451" s="238"/>
      <c r="AP1451" s="238"/>
      <c r="AQ1451" s="238"/>
      <c r="AR1451" s="238"/>
      <c r="AS1451" s="238"/>
      <c r="AT1451" s="238"/>
      <c r="AU1451" s="238"/>
      <c r="AV1451" s="238"/>
      <c r="AW1451" s="238"/>
      <c r="AX1451" s="238"/>
      <c r="AY1451" s="238"/>
      <c r="AZ1451" s="238"/>
      <c r="BA1451" s="238"/>
      <c r="BB1451" s="238"/>
      <c r="BC1451" s="238"/>
      <c r="BD1451" s="238"/>
      <c r="BE1451" s="238"/>
      <c r="BF1451" s="238"/>
      <c r="BG1451" s="238"/>
      <c r="BH1451" s="238"/>
      <c r="BI1451" s="238"/>
      <c r="BJ1451" s="238"/>
      <c r="BK1451" s="238"/>
      <c r="BL1451" s="238"/>
      <c r="BM1451" s="238"/>
      <c r="BN1451" s="238"/>
      <c r="BO1451" s="238"/>
      <c r="BP1451" s="238"/>
      <c r="BQ1451" s="238"/>
      <c r="BR1451" s="238"/>
      <c r="BS1451" s="238"/>
      <c r="BT1451" s="238"/>
      <c r="BU1451" s="238"/>
      <c r="BV1451" s="238"/>
      <c r="BW1451" s="238"/>
      <c r="BX1451" s="238"/>
      <c r="BY1451" s="238"/>
      <c r="BZ1451" s="238"/>
      <c r="CA1451" s="238"/>
      <c r="CB1451" s="238"/>
      <c r="CC1451" s="238"/>
      <c r="CD1451" s="238"/>
      <c r="CE1451" s="238"/>
      <c r="CF1451" s="238"/>
      <c r="CG1451" s="238"/>
      <c r="CH1451" s="238"/>
      <c r="CI1451" s="238"/>
      <c r="CJ1451" s="238"/>
      <c r="CK1451" s="238"/>
      <c r="CL1451" s="238"/>
      <c r="CM1451" s="238"/>
      <c r="CN1451" s="238"/>
      <c r="CO1451" s="238"/>
      <c r="CP1451" s="238"/>
      <c r="CQ1451" s="238"/>
      <c r="CR1451" s="238"/>
      <c r="CS1451" s="238"/>
      <c r="CT1451" s="238"/>
      <c r="CU1451" s="238"/>
      <c r="CV1451" s="238"/>
      <c r="CW1451" s="238"/>
      <c r="CX1451" s="238"/>
      <c r="CY1451" s="238"/>
      <c r="CZ1451" s="238"/>
      <c r="DA1451" s="238"/>
      <c r="DB1451" s="238"/>
      <c r="DC1451" s="238"/>
      <c r="DD1451" s="238"/>
      <c r="DE1451" s="238"/>
      <c r="DF1451" s="238"/>
      <c r="DG1451" s="238"/>
      <c r="DH1451" s="238"/>
      <c r="DI1451" s="238"/>
      <c r="DJ1451" s="238"/>
      <c r="DK1451" s="238"/>
      <c r="DL1451" s="238"/>
      <c r="DM1451" s="238"/>
      <c r="DN1451" s="238"/>
      <c r="DO1451" s="238"/>
      <c r="DP1451" s="238"/>
      <c r="DQ1451" s="238"/>
      <c r="DR1451" s="238"/>
      <c r="DS1451" s="238"/>
      <c r="DT1451" s="238"/>
      <c r="DU1451" s="238"/>
      <c r="DV1451" s="238"/>
      <c r="DW1451" s="238"/>
      <c r="DX1451" s="238"/>
      <c r="DY1451" s="238"/>
      <c r="DZ1451" s="238"/>
      <c r="EA1451" s="238"/>
      <c r="EB1451" s="238"/>
      <c r="EC1451" s="238"/>
      <c r="ED1451" s="238"/>
      <c r="EE1451" s="238"/>
      <c r="EF1451" s="238"/>
      <c r="EG1451" s="238"/>
      <c r="EH1451" s="238"/>
      <c r="EI1451" s="238"/>
      <c r="EJ1451" s="238"/>
      <c r="EK1451" s="238"/>
      <c r="EL1451" s="238"/>
      <c r="EM1451" s="238"/>
      <c r="EN1451" s="238"/>
      <c r="EO1451" s="238"/>
      <c r="EP1451" s="238"/>
      <c r="EQ1451" s="238"/>
      <c r="ER1451" s="238"/>
      <c r="ES1451" s="238"/>
      <c r="ET1451" s="238"/>
      <c r="EU1451" s="238"/>
      <c r="EV1451" s="238"/>
      <c r="EW1451" s="238"/>
      <c r="EX1451" s="238"/>
      <c r="EY1451" s="238"/>
      <c r="EZ1451" s="238"/>
      <c r="FA1451" s="238"/>
      <c r="FB1451" s="238"/>
      <c r="FC1451" s="238"/>
      <c r="FD1451" s="238"/>
      <c r="FE1451" s="238"/>
      <c r="FF1451" s="238"/>
      <c r="FG1451" s="238"/>
      <c r="FH1451" s="238"/>
      <c r="FI1451" s="238"/>
      <c r="FJ1451" s="238"/>
      <c r="FK1451" s="238"/>
      <c r="FL1451" s="238"/>
      <c r="FM1451" s="238"/>
      <c r="FN1451" s="238"/>
      <c r="FO1451" s="238"/>
      <c r="FP1451" s="238"/>
      <c r="FQ1451" s="238"/>
      <c r="FR1451" s="238"/>
      <c r="FS1451" s="238"/>
      <c r="FT1451" s="238"/>
      <c r="FU1451" s="238"/>
      <c r="FV1451" s="238"/>
      <c r="FW1451" s="238"/>
      <c r="FX1451" s="238"/>
      <c r="FY1451" s="238"/>
      <c r="FZ1451" s="238"/>
      <c r="GA1451" s="238"/>
      <c r="GB1451" s="238"/>
      <c r="GC1451" s="238"/>
      <c r="GD1451" s="238"/>
      <c r="GE1451" s="238"/>
      <c r="GF1451" s="238"/>
      <c r="GG1451" s="238"/>
      <c r="GH1451" s="238"/>
      <c r="GI1451" s="238"/>
      <c r="GJ1451" s="238"/>
      <c r="GK1451" s="238"/>
      <c r="GL1451" s="238"/>
      <c r="GM1451" s="238"/>
      <c r="GN1451" s="238"/>
      <c r="GO1451" s="238"/>
      <c r="GP1451" s="238"/>
      <c r="GQ1451" s="238"/>
      <c r="GR1451" s="238"/>
      <c r="GS1451" s="238"/>
      <c r="GT1451" s="238"/>
      <c r="GU1451" s="238"/>
      <c r="GV1451" s="238"/>
      <c r="GW1451" s="238"/>
      <c r="GX1451" s="238"/>
      <c r="GY1451" s="238"/>
      <c r="GZ1451" s="238"/>
      <c r="HA1451" s="238"/>
      <c r="HB1451" s="238"/>
      <c r="HC1451" s="238"/>
      <c r="HD1451" s="238"/>
      <c r="HE1451" s="238"/>
      <c r="HF1451" s="238"/>
      <c r="HG1451" s="238"/>
      <c r="HH1451" s="238"/>
      <c r="HI1451" s="238"/>
      <c r="HJ1451" s="238"/>
      <c r="HK1451" s="238"/>
      <c r="HL1451" s="238"/>
      <c r="HM1451" s="238"/>
      <c r="HN1451" s="238"/>
      <c r="HO1451" s="238"/>
      <c r="HP1451" s="238"/>
      <c r="HQ1451" s="238"/>
      <c r="HR1451" s="238"/>
      <c r="HS1451" s="238"/>
      <c r="HT1451" s="238"/>
      <c r="HU1451" s="238"/>
      <c r="HV1451" s="238"/>
      <c r="HW1451" s="238"/>
      <c r="HX1451" s="238"/>
      <c r="HY1451" s="238"/>
      <c r="HZ1451" s="238"/>
      <c r="IA1451" s="238"/>
      <c r="IB1451" s="238"/>
      <c r="IC1451" s="238"/>
      <c r="ID1451" s="238"/>
      <c r="IE1451" s="238"/>
      <c r="IF1451" s="238"/>
      <c r="IG1451" s="238"/>
      <c r="IH1451" s="238"/>
      <c r="II1451" s="238"/>
      <c r="IJ1451" s="238"/>
      <c r="IK1451" s="238"/>
      <c r="IL1451" s="238"/>
      <c r="IM1451" s="238"/>
      <c r="IN1451" s="238"/>
      <c r="IO1451" s="238"/>
      <c r="IP1451" s="238"/>
      <c r="IQ1451" s="238"/>
      <c r="IR1451" s="238"/>
      <c r="IS1451" s="238"/>
      <c r="IT1451" s="238"/>
      <c r="IU1451" s="238"/>
      <c r="IV1451" s="238"/>
      <c r="IW1451" s="238"/>
      <c r="IX1451" s="238"/>
      <c r="IY1451" s="238"/>
      <c r="IZ1451" s="238"/>
      <c r="JA1451" s="238"/>
      <c r="JB1451" s="238"/>
      <c r="JC1451" s="238"/>
      <c r="JD1451" s="238"/>
      <c r="JE1451" s="238"/>
      <c r="JF1451" s="238"/>
      <c r="JG1451" s="238"/>
      <c r="JH1451" s="238"/>
    </row>
    <row r="1452" spans="1:268" s="791" customFormat="1" ht="45" customHeight="1" x14ac:dyDescent="0.25">
      <c r="A1452" s="738"/>
      <c r="B1452" s="1744">
        <v>1</v>
      </c>
      <c r="C1452" s="1346" t="s">
        <v>307</v>
      </c>
      <c r="D1452" s="1346"/>
      <c r="E1452" s="1185"/>
      <c r="F1452" s="2257">
        <f t="shared" si="1027"/>
        <v>0</v>
      </c>
      <c r="G1452" s="1186">
        <f t="shared" si="1030"/>
        <v>0</v>
      </c>
      <c r="H1452" s="1186">
        <f t="shared" si="1030"/>
        <v>0</v>
      </c>
      <c r="I1452" s="1356">
        <f t="shared" si="1030"/>
        <v>0</v>
      </c>
      <c r="J1452" s="1449"/>
      <c r="K1452" s="1449"/>
      <c r="L1452" s="1450"/>
      <c r="M1452" s="1450"/>
      <c r="N1452" s="1450"/>
      <c r="O1452" s="1450"/>
      <c r="P1452" s="1450"/>
      <c r="Q1452" s="1450"/>
      <c r="R1452" s="1478"/>
      <c r="S1452" s="1478"/>
      <c r="T1452" s="1478"/>
      <c r="U1452" s="1478"/>
      <c r="V1452" s="1478"/>
      <c r="W1452" s="1617"/>
      <c r="X1452" s="1478"/>
      <c r="Y1452" s="1478"/>
      <c r="Z1452" s="1478"/>
      <c r="AA1452" s="1524"/>
      <c r="AB1452" s="1478"/>
      <c r="AC1452" s="1186">
        <f t="shared" si="1029"/>
        <v>0</v>
      </c>
      <c r="AD1452" s="1478"/>
      <c r="AE1452" s="1478"/>
      <c r="AF1452" s="2614"/>
      <c r="AG1452" s="767"/>
      <c r="AH1452" s="238"/>
      <c r="AI1452" s="238"/>
      <c r="AJ1452" s="238"/>
      <c r="AK1452" s="238"/>
      <c r="AL1452" s="238"/>
      <c r="AM1452" s="238"/>
      <c r="AN1452" s="238"/>
      <c r="AO1452" s="238"/>
      <c r="AP1452" s="238"/>
      <c r="AQ1452" s="238"/>
      <c r="AR1452" s="238"/>
      <c r="AS1452" s="238"/>
      <c r="AT1452" s="238"/>
      <c r="AU1452" s="238"/>
      <c r="AV1452" s="238"/>
      <c r="AW1452" s="238"/>
      <c r="AX1452" s="238"/>
      <c r="AY1452" s="238"/>
      <c r="AZ1452" s="238"/>
      <c r="BA1452" s="238"/>
      <c r="BB1452" s="238"/>
      <c r="BC1452" s="238"/>
      <c r="BD1452" s="238"/>
      <c r="BE1452" s="238"/>
      <c r="BF1452" s="238"/>
      <c r="BG1452" s="238"/>
      <c r="BH1452" s="238"/>
      <c r="BI1452" s="238"/>
      <c r="BJ1452" s="238"/>
      <c r="BK1452" s="238"/>
      <c r="BL1452" s="238"/>
      <c r="BM1452" s="238"/>
      <c r="BN1452" s="238"/>
      <c r="BO1452" s="238"/>
      <c r="BP1452" s="238"/>
      <c r="BQ1452" s="238"/>
      <c r="BR1452" s="238"/>
      <c r="BS1452" s="238"/>
      <c r="BT1452" s="238"/>
      <c r="BU1452" s="238"/>
      <c r="BV1452" s="238"/>
      <c r="BW1452" s="238"/>
      <c r="BX1452" s="238"/>
      <c r="BY1452" s="238"/>
      <c r="BZ1452" s="238"/>
      <c r="CA1452" s="238"/>
      <c r="CB1452" s="238"/>
      <c r="CC1452" s="238"/>
      <c r="CD1452" s="238"/>
      <c r="CE1452" s="238"/>
      <c r="CF1452" s="238"/>
      <c r="CG1452" s="238"/>
      <c r="CH1452" s="238"/>
      <c r="CI1452" s="238"/>
      <c r="CJ1452" s="238"/>
      <c r="CK1452" s="238"/>
      <c r="CL1452" s="238"/>
      <c r="CM1452" s="238"/>
      <c r="CN1452" s="238"/>
      <c r="CO1452" s="238"/>
      <c r="CP1452" s="238"/>
      <c r="CQ1452" s="238"/>
      <c r="CR1452" s="238"/>
      <c r="CS1452" s="238"/>
      <c r="CT1452" s="238"/>
      <c r="CU1452" s="238"/>
      <c r="CV1452" s="238"/>
      <c r="CW1452" s="238"/>
      <c r="CX1452" s="238"/>
      <c r="CY1452" s="238"/>
      <c r="CZ1452" s="238"/>
      <c r="DA1452" s="238"/>
      <c r="DB1452" s="238"/>
      <c r="DC1452" s="238"/>
      <c r="DD1452" s="238"/>
      <c r="DE1452" s="238"/>
      <c r="DF1452" s="238"/>
      <c r="DG1452" s="238"/>
      <c r="DH1452" s="238"/>
      <c r="DI1452" s="238"/>
      <c r="DJ1452" s="238"/>
      <c r="DK1452" s="238"/>
      <c r="DL1452" s="238"/>
      <c r="DM1452" s="238"/>
      <c r="DN1452" s="238"/>
      <c r="DO1452" s="238"/>
      <c r="DP1452" s="238"/>
      <c r="DQ1452" s="238"/>
      <c r="DR1452" s="238"/>
      <c r="DS1452" s="238"/>
      <c r="DT1452" s="238"/>
      <c r="DU1452" s="238"/>
      <c r="DV1452" s="238"/>
      <c r="DW1452" s="238"/>
      <c r="DX1452" s="238"/>
      <c r="DY1452" s="238"/>
      <c r="DZ1452" s="238"/>
      <c r="EA1452" s="238"/>
      <c r="EB1452" s="238"/>
      <c r="EC1452" s="238"/>
      <c r="ED1452" s="238"/>
      <c r="EE1452" s="238"/>
      <c r="EF1452" s="238"/>
      <c r="EG1452" s="238"/>
      <c r="EH1452" s="238"/>
      <c r="EI1452" s="238"/>
      <c r="EJ1452" s="238"/>
      <c r="EK1452" s="238"/>
      <c r="EL1452" s="238"/>
      <c r="EM1452" s="238"/>
      <c r="EN1452" s="238"/>
      <c r="EO1452" s="238"/>
      <c r="EP1452" s="238"/>
      <c r="EQ1452" s="238"/>
      <c r="ER1452" s="238"/>
      <c r="ES1452" s="238"/>
      <c r="ET1452" s="238"/>
      <c r="EU1452" s="238"/>
      <c r="EV1452" s="238"/>
      <c r="EW1452" s="238"/>
      <c r="EX1452" s="238"/>
      <c r="EY1452" s="238"/>
      <c r="EZ1452" s="238"/>
      <c r="FA1452" s="238"/>
      <c r="FB1452" s="238"/>
      <c r="FC1452" s="238"/>
      <c r="FD1452" s="238"/>
      <c r="FE1452" s="238"/>
      <c r="FF1452" s="238"/>
      <c r="FG1452" s="238"/>
      <c r="FH1452" s="238"/>
      <c r="FI1452" s="238"/>
      <c r="FJ1452" s="238"/>
      <c r="FK1452" s="238"/>
      <c r="FL1452" s="238"/>
      <c r="FM1452" s="238"/>
      <c r="FN1452" s="238"/>
      <c r="FO1452" s="238"/>
      <c r="FP1452" s="238"/>
      <c r="FQ1452" s="238"/>
      <c r="FR1452" s="238"/>
      <c r="FS1452" s="238"/>
      <c r="FT1452" s="238"/>
      <c r="FU1452" s="238"/>
      <c r="FV1452" s="238"/>
      <c r="FW1452" s="238"/>
      <c r="FX1452" s="238"/>
      <c r="FY1452" s="238"/>
      <c r="FZ1452" s="238"/>
      <c r="GA1452" s="238"/>
      <c r="GB1452" s="238"/>
      <c r="GC1452" s="238"/>
      <c r="GD1452" s="238"/>
      <c r="GE1452" s="238"/>
      <c r="GF1452" s="238"/>
      <c r="GG1452" s="238"/>
      <c r="GH1452" s="238"/>
      <c r="GI1452" s="238"/>
      <c r="GJ1452" s="238"/>
      <c r="GK1452" s="238"/>
      <c r="GL1452" s="238"/>
      <c r="GM1452" s="238"/>
      <c r="GN1452" s="238"/>
      <c r="GO1452" s="238"/>
      <c r="GP1452" s="238"/>
      <c r="GQ1452" s="238"/>
      <c r="GR1452" s="238"/>
      <c r="GS1452" s="238"/>
      <c r="GT1452" s="238"/>
      <c r="GU1452" s="238"/>
      <c r="GV1452" s="238"/>
      <c r="GW1452" s="238"/>
      <c r="GX1452" s="238"/>
      <c r="GY1452" s="238"/>
      <c r="GZ1452" s="238"/>
      <c r="HA1452" s="238"/>
      <c r="HB1452" s="238"/>
      <c r="HC1452" s="238"/>
      <c r="HD1452" s="238"/>
      <c r="HE1452" s="238"/>
      <c r="HF1452" s="238"/>
      <c r="HG1452" s="238"/>
      <c r="HH1452" s="238"/>
      <c r="HI1452" s="238"/>
      <c r="HJ1452" s="238"/>
      <c r="HK1452" s="238"/>
      <c r="HL1452" s="238"/>
      <c r="HM1452" s="238"/>
      <c r="HN1452" s="238"/>
      <c r="HO1452" s="238"/>
      <c r="HP1452" s="238"/>
      <c r="HQ1452" s="238"/>
      <c r="HR1452" s="238"/>
      <c r="HS1452" s="238"/>
      <c r="HT1452" s="238"/>
      <c r="HU1452" s="238"/>
      <c r="HV1452" s="238"/>
      <c r="HW1452" s="238"/>
      <c r="HX1452" s="238"/>
      <c r="HY1452" s="238"/>
      <c r="HZ1452" s="238"/>
      <c r="IA1452" s="238"/>
      <c r="IB1452" s="238"/>
      <c r="IC1452" s="238"/>
      <c r="ID1452" s="238"/>
      <c r="IE1452" s="238"/>
      <c r="IF1452" s="238"/>
      <c r="IG1452" s="238"/>
      <c r="IH1452" s="238"/>
      <c r="II1452" s="238"/>
      <c r="IJ1452" s="238"/>
      <c r="IK1452" s="238"/>
      <c r="IL1452" s="238"/>
      <c r="IM1452" s="238"/>
      <c r="IN1452" s="238"/>
      <c r="IO1452" s="238"/>
      <c r="IP1452" s="238"/>
      <c r="IQ1452" s="238"/>
      <c r="IR1452" s="238"/>
      <c r="IS1452" s="238"/>
      <c r="IT1452" s="238"/>
      <c r="IU1452" s="238"/>
      <c r="IV1452" s="238"/>
      <c r="IW1452" s="238"/>
      <c r="IX1452" s="238"/>
      <c r="IY1452" s="238"/>
      <c r="IZ1452" s="238"/>
      <c r="JA1452" s="238"/>
      <c r="JB1452" s="238"/>
      <c r="JC1452" s="238"/>
      <c r="JD1452" s="238"/>
      <c r="JE1452" s="238"/>
      <c r="JF1452" s="238"/>
      <c r="JG1452" s="238"/>
      <c r="JH1452" s="238"/>
    </row>
    <row r="1453" spans="1:268" s="791" customFormat="1" ht="45" customHeight="1" x14ac:dyDescent="0.25">
      <c r="A1453" s="738"/>
      <c r="B1453" s="1744">
        <v>1</v>
      </c>
      <c r="C1453" s="1185" t="s">
        <v>198</v>
      </c>
      <c r="D1453" s="1185"/>
      <c r="E1453" s="1185"/>
      <c r="F1453" s="2257">
        <f t="shared" si="1027"/>
        <v>35649</v>
      </c>
      <c r="G1453" s="1186">
        <f t="shared" si="1030"/>
        <v>14853</v>
      </c>
      <c r="H1453" s="1186">
        <f t="shared" si="1030"/>
        <v>20351</v>
      </c>
      <c r="I1453" s="1356">
        <f t="shared" si="1030"/>
        <v>137.01609102538208</v>
      </c>
      <c r="J1453" s="1449"/>
      <c r="K1453" s="1449"/>
      <c r="L1453" s="1450"/>
      <c r="M1453" s="1450"/>
      <c r="N1453" s="1450"/>
      <c r="O1453" s="1450"/>
      <c r="P1453" s="1450"/>
      <c r="Q1453" s="1450"/>
      <c r="R1453" s="1478"/>
      <c r="S1453" s="1478"/>
      <c r="T1453" s="1478"/>
      <c r="U1453" s="1478"/>
      <c r="V1453" s="1478"/>
      <c r="W1453" s="1617"/>
      <c r="X1453" s="1478"/>
      <c r="Y1453" s="1478"/>
      <c r="Z1453" s="1478"/>
      <c r="AA1453" s="1524"/>
      <c r="AB1453" s="1478"/>
      <c r="AC1453" s="1186">
        <f t="shared" si="1029"/>
        <v>59</v>
      </c>
      <c r="AD1453" s="1186">
        <f t="shared" si="1029"/>
        <v>93005.54</v>
      </c>
      <c r="AE1453" s="1186">
        <f t="shared" si="1029"/>
        <v>93.005539999999996</v>
      </c>
      <c r="AF1453" s="2614"/>
      <c r="AG1453" s="767"/>
      <c r="AH1453" s="238"/>
      <c r="AI1453" s="238"/>
      <c r="AJ1453" s="238"/>
      <c r="AK1453" s="238"/>
      <c r="AL1453" s="238"/>
      <c r="AM1453" s="238"/>
      <c r="AN1453" s="238"/>
      <c r="AO1453" s="238"/>
      <c r="AP1453" s="238"/>
      <c r="AQ1453" s="238"/>
      <c r="AR1453" s="238"/>
      <c r="AS1453" s="238"/>
      <c r="AT1453" s="238"/>
      <c r="AU1453" s="238"/>
      <c r="AV1453" s="238"/>
      <c r="AW1453" s="238"/>
      <c r="AX1453" s="238"/>
      <c r="AY1453" s="238"/>
      <c r="AZ1453" s="238"/>
      <c r="BA1453" s="238"/>
      <c r="BB1453" s="238"/>
      <c r="BC1453" s="238"/>
      <c r="BD1453" s="238"/>
      <c r="BE1453" s="238"/>
      <c r="BF1453" s="238"/>
      <c r="BG1453" s="238"/>
      <c r="BH1453" s="238"/>
      <c r="BI1453" s="238"/>
      <c r="BJ1453" s="238"/>
      <c r="BK1453" s="238"/>
      <c r="BL1453" s="238"/>
      <c r="BM1453" s="238"/>
      <c r="BN1453" s="238"/>
      <c r="BO1453" s="238"/>
      <c r="BP1453" s="238"/>
      <c r="BQ1453" s="238"/>
      <c r="BR1453" s="238"/>
      <c r="BS1453" s="238"/>
      <c r="BT1453" s="238"/>
      <c r="BU1453" s="238"/>
      <c r="BV1453" s="238"/>
      <c r="BW1453" s="238"/>
      <c r="BX1453" s="238"/>
      <c r="BY1453" s="238"/>
      <c r="BZ1453" s="238"/>
      <c r="CA1453" s="238"/>
      <c r="CB1453" s="238"/>
      <c r="CC1453" s="238"/>
      <c r="CD1453" s="238"/>
      <c r="CE1453" s="238"/>
      <c r="CF1453" s="238"/>
      <c r="CG1453" s="238"/>
      <c r="CH1453" s="238"/>
      <c r="CI1453" s="238"/>
      <c r="CJ1453" s="238"/>
      <c r="CK1453" s="238"/>
      <c r="CL1453" s="238"/>
      <c r="CM1453" s="238"/>
      <c r="CN1453" s="238"/>
      <c r="CO1453" s="238"/>
      <c r="CP1453" s="238"/>
      <c r="CQ1453" s="238"/>
      <c r="CR1453" s="238"/>
      <c r="CS1453" s="238"/>
      <c r="CT1453" s="238"/>
      <c r="CU1453" s="238"/>
      <c r="CV1453" s="238"/>
      <c r="CW1453" s="238"/>
      <c r="CX1453" s="238"/>
      <c r="CY1453" s="238"/>
      <c r="CZ1453" s="238"/>
      <c r="DA1453" s="238"/>
      <c r="DB1453" s="238"/>
      <c r="DC1453" s="238"/>
      <c r="DD1453" s="238"/>
      <c r="DE1453" s="238"/>
      <c r="DF1453" s="238"/>
      <c r="DG1453" s="238"/>
      <c r="DH1453" s="238"/>
      <c r="DI1453" s="238"/>
      <c r="DJ1453" s="238"/>
      <c r="DK1453" s="238"/>
      <c r="DL1453" s="238"/>
      <c r="DM1453" s="238"/>
      <c r="DN1453" s="238"/>
      <c r="DO1453" s="238"/>
      <c r="DP1453" s="238"/>
      <c r="DQ1453" s="238"/>
      <c r="DR1453" s="238"/>
      <c r="DS1453" s="238"/>
      <c r="DT1453" s="238"/>
      <c r="DU1453" s="238"/>
      <c r="DV1453" s="238"/>
      <c r="DW1453" s="238"/>
      <c r="DX1453" s="238"/>
      <c r="DY1453" s="238"/>
      <c r="DZ1453" s="238"/>
      <c r="EA1453" s="238"/>
      <c r="EB1453" s="238"/>
      <c r="EC1453" s="238"/>
      <c r="ED1453" s="238"/>
      <c r="EE1453" s="238"/>
      <c r="EF1453" s="238"/>
      <c r="EG1453" s="238"/>
      <c r="EH1453" s="238"/>
      <c r="EI1453" s="238"/>
      <c r="EJ1453" s="238"/>
      <c r="EK1453" s="238"/>
      <c r="EL1453" s="238"/>
      <c r="EM1453" s="238"/>
      <c r="EN1453" s="238"/>
      <c r="EO1453" s="238"/>
      <c r="EP1453" s="238"/>
      <c r="EQ1453" s="238"/>
      <c r="ER1453" s="238"/>
      <c r="ES1453" s="238"/>
      <c r="ET1453" s="238"/>
      <c r="EU1453" s="238"/>
      <c r="EV1453" s="238"/>
      <c r="EW1453" s="238"/>
      <c r="EX1453" s="238"/>
      <c r="EY1453" s="238"/>
      <c r="EZ1453" s="238"/>
      <c r="FA1453" s="238"/>
      <c r="FB1453" s="238"/>
      <c r="FC1453" s="238"/>
      <c r="FD1453" s="238"/>
      <c r="FE1453" s="238"/>
      <c r="FF1453" s="238"/>
      <c r="FG1453" s="238"/>
      <c r="FH1453" s="238"/>
      <c r="FI1453" s="238"/>
      <c r="FJ1453" s="238"/>
      <c r="FK1453" s="238"/>
      <c r="FL1453" s="238"/>
      <c r="FM1453" s="238"/>
      <c r="FN1453" s="238"/>
      <c r="FO1453" s="238"/>
      <c r="FP1453" s="238"/>
      <c r="FQ1453" s="238"/>
      <c r="FR1453" s="238"/>
      <c r="FS1453" s="238"/>
      <c r="FT1453" s="238"/>
      <c r="FU1453" s="238"/>
      <c r="FV1453" s="238"/>
      <c r="FW1453" s="238"/>
      <c r="FX1453" s="238"/>
      <c r="FY1453" s="238"/>
      <c r="FZ1453" s="238"/>
      <c r="GA1453" s="238"/>
      <c r="GB1453" s="238"/>
      <c r="GC1453" s="238"/>
      <c r="GD1453" s="238"/>
      <c r="GE1453" s="238"/>
      <c r="GF1453" s="238"/>
      <c r="GG1453" s="238"/>
      <c r="GH1453" s="238"/>
      <c r="GI1453" s="238"/>
      <c r="GJ1453" s="238"/>
      <c r="GK1453" s="238"/>
      <c r="GL1453" s="238"/>
      <c r="GM1453" s="238"/>
      <c r="GN1453" s="238"/>
      <c r="GO1453" s="238"/>
      <c r="GP1453" s="238"/>
      <c r="GQ1453" s="238"/>
      <c r="GR1453" s="238"/>
      <c r="GS1453" s="238"/>
      <c r="GT1453" s="238"/>
      <c r="GU1453" s="238"/>
      <c r="GV1453" s="238"/>
      <c r="GW1453" s="238"/>
      <c r="GX1453" s="238"/>
      <c r="GY1453" s="238"/>
      <c r="GZ1453" s="238"/>
      <c r="HA1453" s="238"/>
      <c r="HB1453" s="238"/>
      <c r="HC1453" s="238"/>
      <c r="HD1453" s="238"/>
      <c r="HE1453" s="238"/>
      <c r="HF1453" s="238"/>
      <c r="HG1453" s="238"/>
      <c r="HH1453" s="238"/>
      <c r="HI1453" s="238"/>
      <c r="HJ1453" s="238"/>
      <c r="HK1453" s="238"/>
      <c r="HL1453" s="238"/>
      <c r="HM1453" s="238"/>
      <c r="HN1453" s="238"/>
      <c r="HO1453" s="238"/>
      <c r="HP1453" s="238"/>
      <c r="HQ1453" s="238"/>
      <c r="HR1453" s="238"/>
      <c r="HS1453" s="238"/>
      <c r="HT1453" s="238"/>
      <c r="HU1453" s="238"/>
      <c r="HV1453" s="238"/>
      <c r="HW1453" s="238"/>
      <c r="HX1453" s="238"/>
      <c r="HY1453" s="238"/>
      <c r="HZ1453" s="238"/>
      <c r="IA1453" s="238"/>
      <c r="IB1453" s="238"/>
      <c r="IC1453" s="238"/>
      <c r="ID1453" s="238"/>
      <c r="IE1453" s="238"/>
      <c r="IF1453" s="238"/>
      <c r="IG1453" s="238"/>
      <c r="IH1453" s="238"/>
      <c r="II1453" s="238"/>
      <c r="IJ1453" s="238"/>
      <c r="IK1453" s="238"/>
      <c r="IL1453" s="238"/>
      <c r="IM1453" s="238"/>
      <c r="IN1453" s="238"/>
      <c r="IO1453" s="238"/>
      <c r="IP1453" s="238"/>
      <c r="IQ1453" s="238"/>
      <c r="IR1453" s="238"/>
      <c r="IS1453" s="238"/>
      <c r="IT1453" s="238"/>
      <c r="IU1453" s="238"/>
      <c r="IV1453" s="238"/>
      <c r="IW1453" s="238"/>
      <c r="IX1453" s="238"/>
      <c r="IY1453" s="238"/>
      <c r="IZ1453" s="238"/>
      <c r="JA1453" s="238"/>
      <c r="JB1453" s="238"/>
      <c r="JC1453" s="238"/>
      <c r="JD1453" s="238"/>
      <c r="JE1453" s="238"/>
      <c r="JF1453" s="238"/>
      <c r="JG1453" s="238"/>
      <c r="JH1453" s="238"/>
    </row>
    <row r="1454" spans="1:268" s="791" customFormat="1" ht="45" customHeight="1" x14ac:dyDescent="0.25">
      <c r="A1454" s="738"/>
      <c r="B1454" s="1744">
        <v>1</v>
      </c>
      <c r="C1454" s="1185" t="s">
        <v>303</v>
      </c>
      <c r="D1454" s="1185"/>
      <c r="E1454" s="1185"/>
      <c r="F1454" s="2257">
        <f t="shared" si="1027"/>
        <v>0</v>
      </c>
      <c r="G1454" s="1186">
        <f t="shared" si="1030"/>
        <v>0</v>
      </c>
      <c r="H1454" s="1186">
        <f t="shared" si="1030"/>
        <v>0</v>
      </c>
      <c r="I1454" s="1356">
        <f t="shared" si="1030"/>
        <v>0</v>
      </c>
      <c r="J1454" s="1449"/>
      <c r="K1454" s="1449"/>
      <c r="L1454" s="1450"/>
      <c r="M1454" s="1450"/>
      <c r="N1454" s="1450"/>
      <c r="O1454" s="1450"/>
      <c r="P1454" s="1450"/>
      <c r="Q1454" s="1450"/>
      <c r="R1454" s="1478"/>
      <c r="S1454" s="1478"/>
      <c r="T1454" s="1478"/>
      <c r="U1454" s="1478"/>
      <c r="V1454" s="1478"/>
      <c r="W1454" s="1617"/>
      <c r="X1454" s="1478"/>
      <c r="Y1454" s="1478"/>
      <c r="Z1454" s="1478"/>
      <c r="AA1454" s="1524"/>
      <c r="AB1454" s="1478"/>
      <c r="AC1454" s="1186">
        <f t="shared" si="1029"/>
        <v>0</v>
      </c>
      <c r="AD1454" s="1186">
        <f t="shared" si="1029"/>
        <v>0</v>
      </c>
      <c r="AE1454" s="1186">
        <f t="shared" si="1029"/>
        <v>0</v>
      </c>
      <c r="AF1454" s="2614"/>
      <c r="AG1454" s="767"/>
      <c r="AH1454" s="238"/>
      <c r="AI1454" s="238"/>
      <c r="AJ1454" s="238"/>
      <c r="AK1454" s="238"/>
      <c r="AL1454" s="238"/>
      <c r="AM1454" s="238"/>
      <c r="AN1454" s="238"/>
      <c r="AO1454" s="238"/>
      <c r="AP1454" s="238"/>
      <c r="AQ1454" s="238"/>
      <c r="AR1454" s="238"/>
      <c r="AS1454" s="238"/>
      <c r="AT1454" s="238"/>
      <c r="AU1454" s="238"/>
      <c r="AV1454" s="238"/>
      <c r="AW1454" s="238"/>
      <c r="AX1454" s="238"/>
      <c r="AY1454" s="238"/>
      <c r="AZ1454" s="238"/>
      <c r="BA1454" s="238"/>
      <c r="BB1454" s="238"/>
      <c r="BC1454" s="238"/>
      <c r="BD1454" s="238"/>
      <c r="BE1454" s="238"/>
      <c r="BF1454" s="238"/>
      <c r="BG1454" s="238"/>
      <c r="BH1454" s="238"/>
      <c r="BI1454" s="238"/>
      <c r="BJ1454" s="238"/>
      <c r="BK1454" s="238"/>
      <c r="BL1454" s="238"/>
      <c r="BM1454" s="238"/>
      <c r="BN1454" s="238"/>
      <c r="BO1454" s="238"/>
      <c r="BP1454" s="238"/>
      <c r="BQ1454" s="238"/>
      <c r="BR1454" s="238"/>
      <c r="BS1454" s="238"/>
      <c r="BT1454" s="238"/>
      <c r="BU1454" s="238"/>
      <c r="BV1454" s="238"/>
      <c r="BW1454" s="238"/>
      <c r="BX1454" s="238"/>
      <c r="BY1454" s="238"/>
      <c r="BZ1454" s="238"/>
      <c r="CA1454" s="238"/>
      <c r="CB1454" s="238"/>
      <c r="CC1454" s="238"/>
      <c r="CD1454" s="238"/>
      <c r="CE1454" s="238"/>
      <c r="CF1454" s="238"/>
      <c r="CG1454" s="238"/>
      <c r="CH1454" s="238"/>
      <c r="CI1454" s="238"/>
      <c r="CJ1454" s="238"/>
      <c r="CK1454" s="238"/>
      <c r="CL1454" s="238"/>
      <c r="CM1454" s="238"/>
      <c r="CN1454" s="238"/>
      <c r="CO1454" s="238"/>
      <c r="CP1454" s="238"/>
      <c r="CQ1454" s="238"/>
      <c r="CR1454" s="238"/>
      <c r="CS1454" s="238"/>
      <c r="CT1454" s="238"/>
      <c r="CU1454" s="238"/>
      <c r="CV1454" s="238"/>
      <c r="CW1454" s="238"/>
      <c r="CX1454" s="238"/>
      <c r="CY1454" s="238"/>
      <c r="CZ1454" s="238"/>
      <c r="DA1454" s="238"/>
      <c r="DB1454" s="238"/>
      <c r="DC1454" s="238"/>
      <c r="DD1454" s="238"/>
      <c r="DE1454" s="238"/>
      <c r="DF1454" s="238"/>
      <c r="DG1454" s="238"/>
      <c r="DH1454" s="238"/>
      <c r="DI1454" s="238"/>
      <c r="DJ1454" s="238"/>
      <c r="DK1454" s="238"/>
      <c r="DL1454" s="238"/>
      <c r="DM1454" s="238"/>
      <c r="DN1454" s="238"/>
      <c r="DO1454" s="238"/>
      <c r="DP1454" s="238"/>
      <c r="DQ1454" s="238"/>
      <c r="DR1454" s="238"/>
      <c r="DS1454" s="238"/>
      <c r="DT1454" s="238"/>
      <c r="DU1454" s="238"/>
      <c r="DV1454" s="238"/>
      <c r="DW1454" s="238"/>
      <c r="DX1454" s="238"/>
      <c r="DY1454" s="238"/>
      <c r="DZ1454" s="238"/>
      <c r="EA1454" s="238"/>
      <c r="EB1454" s="238"/>
      <c r="EC1454" s="238"/>
      <c r="ED1454" s="238"/>
      <c r="EE1454" s="238"/>
      <c r="EF1454" s="238"/>
      <c r="EG1454" s="238"/>
      <c r="EH1454" s="238"/>
      <c r="EI1454" s="238"/>
      <c r="EJ1454" s="238"/>
      <c r="EK1454" s="238"/>
      <c r="EL1454" s="238"/>
      <c r="EM1454" s="238"/>
      <c r="EN1454" s="238"/>
      <c r="EO1454" s="238"/>
      <c r="EP1454" s="238"/>
      <c r="EQ1454" s="238"/>
      <c r="ER1454" s="238"/>
      <c r="ES1454" s="238"/>
      <c r="ET1454" s="238"/>
      <c r="EU1454" s="238"/>
      <c r="EV1454" s="238"/>
      <c r="EW1454" s="238"/>
      <c r="EX1454" s="238"/>
      <c r="EY1454" s="238"/>
      <c r="EZ1454" s="238"/>
      <c r="FA1454" s="238"/>
      <c r="FB1454" s="238"/>
      <c r="FC1454" s="238"/>
      <c r="FD1454" s="238"/>
      <c r="FE1454" s="238"/>
      <c r="FF1454" s="238"/>
      <c r="FG1454" s="238"/>
      <c r="FH1454" s="238"/>
      <c r="FI1454" s="238"/>
      <c r="FJ1454" s="238"/>
      <c r="FK1454" s="238"/>
      <c r="FL1454" s="238"/>
      <c r="FM1454" s="238"/>
      <c r="FN1454" s="238"/>
      <c r="FO1454" s="238"/>
      <c r="FP1454" s="238"/>
      <c r="FQ1454" s="238"/>
      <c r="FR1454" s="238"/>
      <c r="FS1454" s="238"/>
      <c r="FT1454" s="238"/>
      <c r="FU1454" s="238"/>
      <c r="FV1454" s="238"/>
      <c r="FW1454" s="238"/>
      <c r="FX1454" s="238"/>
      <c r="FY1454" s="238"/>
      <c r="FZ1454" s="238"/>
      <c r="GA1454" s="238"/>
      <c r="GB1454" s="238"/>
      <c r="GC1454" s="238"/>
      <c r="GD1454" s="238"/>
      <c r="GE1454" s="238"/>
      <c r="GF1454" s="238"/>
      <c r="GG1454" s="238"/>
      <c r="GH1454" s="238"/>
      <c r="GI1454" s="238"/>
      <c r="GJ1454" s="238"/>
      <c r="GK1454" s="238"/>
      <c r="GL1454" s="238"/>
      <c r="GM1454" s="238"/>
      <c r="GN1454" s="238"/>
      <c r="GO1454" s="238"/>
      <c r="GP1454" s="238"/>
      <c r="GQ1454" s="238"/>
      <c r="GR1454" s="238"/>
      <c r="GS1454" s="238"/>
      <c r="GT1454" s="238"/>
      <c r="GU1454" s="238"/>
      <c r="GV1454" s="238"/>
      <c r="GW1454" s="238"/>
      <c r="GX1454" s="238"/>
      <c r="GY1454" s="238"/>
      <c r="GZ1454" s="238"/>
      <c r="HA1454" s="238"/>
      <c r="HB1454" s="238"/>
      <c r="HC1454" s="238"/>
      <c r="HD1454" s="238"/>
      <c r="HE1454" s="238"/>
      <c r="HF1454" s="238"/>
      <c r="HG1454" s="238"/>
      <c r="HH1454" s="238"/>
      <c r="HI1454" s="238"/>
      <c r="HJ1454" s="238"/>
      <c r="HK1454" s="238"/>
      <c r="HL1454" s="238"/>
      <c r="HM1454" s="238"/>
      <c r="HN1454" s="238"/>
      <c r="HO1454" s="238"/>
      <c r="HP1454" s="238"/>
      <c r="HQ1454" s="238"/>
      <c r="HR1454" s="238"/>
      <c r="HS1454" s="238"/>
      <c r="HT1454" s="238"/>
      <c r="HU1454" s="238"/>
      <c r="HV1454" s="238"/>
      <c r="HW1454" s="238"/>
      <c r="HX1454" s="238"/>
      <c r="HY1454" s="238"/>
      <c r="HZ1454" s="238"/>
      <c r="IA1454" s="238"/>
      <c r="IB1454" s="238"/>
      <c r="IC1454" s="238"/>
      <c r="ID1454" s="238"/>
      <c r="IE1454" s="238"/>
      <c r="IF1454" s="238"/>
      <c r="IG1454" s="238"/>
      <c r="IH1454" s="238"/>
      <c r="II1454" s="238"/>
      <c r="IJ1454" s="238"/>
      <c r="IK1454" s="238"/>
      <c r="IL1454" s="238"/>
      <c r="IM1454" s="238"/>
      <c r="IN1454" s="238"/>
      <c r="IO1454" s="238"/>
      <c r="IP1454" s="238"/>
      <c r="IQ1454" s="238"/>
      <c r="IR1454" s="238"/>
      <c r="IS1454" s="238"/>
      <c r="IT1454" s="238"/>
      <c r="IU1454" s="238"/>
      <c r="IV1454" s="238"/>
      <c r="IW1454" s="238"/>
      <c r="IX1454" s="238"/>
      <c r="IY1454" s="238"/>
      <c r="IZ1454" s="238"/>
      <c r="JA1454" s="238"/>
      <c r="JB1454" s="238"/>
      <c r="JC1454" s="238"/>
      <c r="JD1454" s="238"/>
      <c r="JE1454" s="238"/>
      <c r="JF1454" s="238"/>
      <c r="JG1454" s="238"/>
      <c r="JH1454" s="238"/>
    </row>
    <row r="1455" spans="1:268" s="791" customFormat="1" ht="45" customHeight="1" x14ac:dyDescent="0.25">
      <c r="A1455" s="738"/>
      <c r="B1455" s="1744">
        <v>1</v>
      </c>
      <c r="C1455" s="1185" t="s">
        <v>308</v>
      </c>
      <c r="D1455" s="1185"/>
      <c r="E1455" s="1185"/>
      <c r="F1455" s="2257">
        <f t="shared" si="1027"/>
        <v>6574</v>
      </c>
      <c r="G1455" s="1186">
        <f t="shared" si="1030"/>
        <v>2739</v>
      </c>
      <c r="H1455" s="1186">
        <f t="shared" si="1030"/>
        <v>3708</v>
      </c>
      <c r="I1455" s="1356">
        <f t="shared" si="1030"/>
        <v>135.37787513691129</v>
      </c>
      <c r="J1455" s="1449"/>
      <c r="K1455" s="1449"/>
      <c r="L1455" s="1450"/>
      <c r="M1455" s="1450"/>
      <c r="N1455" s="1450"/>
      <c r="O1455" s="1450"/>
      <c r="P1455" s="1450"/>
      <c r="Q1455" s="1450"/>
      <c r="R1455" s="1478"/>
      <c r="S1455" s="1478"/>
      <c r="T1455" s="1478"/>
      <c r="U1455" s="1478"/>
      <c r="V1455" s="1478"/>
      <c r="W1455" s="1617"/>
      <c r="X1455" s="1478"/>
      <c r="Y1455" s="1478"/>
      <c r="Z1455" s="1478"/>
      <c r="AA1455" s="1524"/>
      <c r="AB1455" s="1478"/>
      <c r="AC1455" s="1186">
        <f t="shared" si="1029"/>
        <v>0</v>
      </c>
      <c r="AD1455" s="1186">
        <f t="shared" si="1029"/>
        <v>0</v>
      </c>
      <c r="AE1455" s="1186">
        <f t="shared" si="1029"/>
        <v>0</v>
      </c>
      <c r="AF1455" s="2614"/>
      <c r="AG1455" s="767"/>
      <c r="AH1455" s="238"/>
      <c r="AI1455" s="238"/>
      <c r="AJ1455" s="238"/>
      <c r="AK1455" s="238"/>
      <c r="AL1455" s="238"/>
      <c r="AM1455" s="238"/>
      <c r="AN1455" s="238"/>
      <c r="AO1455" s="238"/>
      <c r="AP1455" s="238"/>
      <c r="AQ1455" s="238"/>
      <c r="AR1455" s="238"/>
      <c r="AS1455" s="238"/>
      <c r="AT1455" s="238"/>
      <c r="AU1455" s="238"/>
      <c r="AV1455" s="238"/>
      <c r="AW1455" s="238"/>
      <c r="AX1455" s="238"/>
      <c r="AY1455" s="238"/>
      <c r="AZ1455" s="238"/>
      <c r="BA1455" s="238"/>
      <c r="BB1455" s="238"/>
      <c r="BC1455" s="238"/>
      <c r="BD1455" s="238"/>
      <c r="BE1455" s="238"/>
      <c r="BF1455" s="238"/>
      <c r="BG1455" s="238"/>
      <c r="BH1455" s="238"/>
      <c r="BI1455" s="238"/>
      <c r="BJ1455" s="238"/>
      <c r="BK1455" s="238"/>
      <c r="BL1455" s="238"/>
      <c r="BM1455" s="238"/>
      <c r="BN1455" s="238"/>
      <c r="BO1455" s="238"/>
      <c r="BP1455" s="238"/>
      <c r="BQ1455" s="238"/>
      <c r="BR1455" s="238"/>
      <c r="BS1455" s="238"/>
      <c r="BT1455" s="238"/>
      <c r="BU1455" s="238"/>
      <c r="BV1455" s="238"/>
      <c r="BW1455" s="238"/>
      <c r="BX1455" s="238"/>
      <c r="BY1455" s="238"/>
      <c r="BZ1455" s="238"/>
      <c r="CA1455" s="238"/>
      <c r="CB1455" s="238"/>
      <c r="CC1455" s="238"/>
      <c r="CD1455" s="238"/>
      <c r="CE1455" s="238"/>
      <c r="CF1455" s="238"/>
      <c r="CG1455" s="238"/>
      <c r="CH1455" s="238"/>
      <c r="CI1455" s="238"/>
      <c r="CJ1455" s="238"/>
      <c r="CK1455" s="238"/>
      <c r="CL1455" s="238"/>
      <c r="CM1455" s="238"/>
      <c r="CN1455" s="238"/>
      <c r="CO1455" s="238"/>
      <c r="CP1455" s="238"/>
      <c r="CQ1455" s="238"/>
      <c r="CR1455" s="238"/>
      <c r="CS1455" s="238"/>
      <c r="CT1455" s="238"/>
      <c r="CU1455" s="238"/>
      <c r="CV1455" s="238"/>
      <c r="CW1455" s="238"/>
      <c r="CX1455" s="238"/>
      <c r="CY1455" s="238"/>
      <c r="CZ1455" s="238"/>
      <c r="DA1455" s="238"/>
      <c r="DB1455" s="238"/>
      <c r="DC1455" s="238"/>
      <c r="DD1455" s="238"/>
      <c r="DE1455" s="238"/>
      <c r="DF1455" s="238"/>
      <c r="DG1455" s="238"/>
      <c r="DH1455" s="238"/>
      <c r="DI1455" s="238"/>
      <c r="DJ1455" s="238"/>
      <c r="DK1455" s="238"/>
      <c r="DL1455" s="238"/>
      <c r="DM1455" s="238"/>
      <c r="DN1455" s="238"/>
      <c r="DO1455" s="238"/>
      <c r="DP1455" s="238"/>
      <c r="DQ1455" s="238"/>
      <c r="DR1455" s="238"/>
      <c r="DS1455" s="238"/>
      <c r="DT1455" s="238"/>
      <c r="DU1455" s="238"/>
      <c r="DV1455" s="238"/>
      <c r="DW1455" s="238"/>
      <c r="DX1455" s="238"/>
      <c r="DY1455" s="238"/>
      <c r="DZ1455" s="238"/>
      <c r="EA1455" s="238"/>
      <c r="EB1455" s="238"/>
      <c r="EC1455" s="238"/>
      <c r="ED1455" s="238"/>
      <c r="EE1455" s="238"/>
      <c r="EF1455" s="238"/>
      <c r="EG1455" s="238"/>
      <c r="EH1455" s="238"/>
      <c r="EI1455" s="238"/>
      <c r="EJ1455" s="238"/>
      <c r="EK1455" s="238"/>
      <c r="EL1455" s="238"/>
      <c r="EM1455" s="238"/>
      <c r="EN1455" s="238"/>
      <c r="EO1455" s="238"/>
      <c r="EP1455" s="238"/>
      <c r="EQ1455" s="238"/>
      <c r="ER1455" s="238"/>
      <c r="ES1455" s="238"/>
      <c r="ET1455" s="238"/>
      <c r="EU1455" s="238"/>
      <c r="EV1455" s="238"/>
      <c r="EW1455" s="238"/>
      <c r="EX1455" s="238"/>
      <c r="EY1455" s="238"/>
      <c r="EZ1455" s="238"/>
      <c r="FA1455" s="238"/>
      <c r="FB1455" s="238"/>
      <c r="FC1455" s="238"/>
      <c r="FD1455" s="238"/>
      <c r="FE1455" s="238"/>
      <c r="FF1455" s="238"/>
      <c r="FG1455" s="238"/>
      <c r="FH1455" s="238"/>
      <c r="FI1455" s="238"/>
      <c r="FJ1455" s="238"/>
      <c r="FK1455" s="238"/>
      <c r="FL1455" s="238"/>
      <c r="FM1455" s="238"/>
      <c r="FN1455" s="238"/>
      <c r="FO1455" s="238"/>
      <c r="FP1455" s="238"/>
      <c r="FQ1455" s="238"/>
      <c r="FR1455" s="238"/>
      <c r="FS1455" s="238"/>
      <c r="FT1455" s="238"/>
      <c r="FU1455" s="238"/>
      <c r="FV1455" s="238"/>
      <c r="FW1455" s="238"/>
      <c r="FX1455" s="238"/>
      <c r="FY1455" s="238"/>
      <c r="FZ1455" s="238"/>
      <c r="GA1455" s="238"/>
      <c r="GB1455" s="238"/>
      <c r="GC1455" s="238"/>
      <c r="GD1455" s="238"/>
      <c r="GE1455" s="238"/>
      <c r="GF1455" s="238"/>
      <c r="GG1455" s="238"/>
      <c r="GH1455" s="238"/>
      <c r="GI1455" s="238"/>
      <c r="GJ1455" s="238"/>
      <c r="GK1455" s="238"/>
      <c r="GL1455" s="238"/>
      <c r="GM1455" s="238"/>
      <c r="GN1455" s="238"/>
      <c r="GO1455" s="238"/>
      <c r="GP1455" s="238"/>
      <c r="GQ1455" s="238"/>
      <c r="GR1455" s="238"/>
      <c r="GS1455" s="238"/>
      <c r="GT1455" s="238"/>
      <c r="GU1455" s="238"/>
      <c r="GV1455" s="238"/>
      <c r="GW1455" s="238"/>
      <c r="GX1455" s="238"/>
      <c r="GY1455" s="238"/>
      <c r="GZ1455" s="238"/>
      <c r="HA1455" s="238"/>
      <c r="HB1455" s="238"/>
      <c r="HC1455" s="238"/>
      <c r="HD1455" s="238"/>
      <c r="HE1455" s="238"/>
      <c r="HF1455" s="238"/>
      <c r="HG1455" s="238"/>
      <c r="HH1455" s="238"/>
      <c r="HI1455" s="238"/>
      <c r="HJ1455" s="238"/>
      <c r="HK1455" s="238"/>
      <c r="HL1455" s="238"/>
      <c r="HM1455" s="238"/>
      <c r="HN1455" s="238"/>
      <c r="HO1455" s="238"/>
      <c r="HP1455" s="238"/>
      <c r="HQ1455" s="238"/>
      <c r="HR1455" s="238"/>
      <c r="HS1455" s="238"/>
      <c r="HT1455" s="238"/>
      <c r="HU1455" s="238"/>
      <c r="HV1455" s="238"/>
      <c r="HW1455" s="238"/>
      <c r="HX1455" s="238"/>
      <c r="HY1455" s="238"/>
      <c r="HZ1455" s="238"/>
      <c r="IA1455" s="238"/>
      <c r="IB1455" s="238"/>
      <c r="IC1455" s="238"/>
      <c r="ID1455" s="238"/>
      <c r="IE1455" s="238"/>
      <c r="IF1455" s="238"/>
      <c r="IG1455" s="238"/>
      <c r="IH1455" s="238"/>
      <c r="II1455" s="238"/>
      <c r="IJ1455" s="238"/>
      <c r="IK1455" s="238"/>
      <c r="IL1455" s="238"/>
      <c r="IM1455" s="238"/>
      <c r="IN1455" s="238"/>
      <c r="IO1455" s="238"/>
      <c r="IP1455" s="238"/>
      <c r="IQ1455" s="238"/>
      <c r="IR1455" s="238"/>
      <c r="IS1455" s="238"/>
      <c r="IT1455" s="238"/>
      <c r="IU1455" s="238"/>
      <c r="IV1455" s="238"/>
      <c r="IW1455" s="238"/>
      <c r="IX1455" s="238"/>
      <c r="IY1455" s="238"/>
      <c r="IZ1455" s="238"/>
      <c r="JA1455" s="238"/>
      <c r="JB1455" s="238"/>
      <c r="JC1455" s="238"/>
      <c r="JD1455" s="238"/>
      <c r="JE1455" s="238"/>
      <c r="JF1455" s="238"/>
      <c r="JG1455" s="238"/>
      <c r="JH1455" s="238"/>
    </row>
    <row r="1456" spans="1:268" s="791" customFormat="1" ht="45" customHeight="1" x14ac:dyDescent="0.25">
      <c r="A1456" s="738"/>
      <c r="B1456" s="1744">
        <v>1</v>
      </c>
      <c r="C1456" s="1185" t="s">
        <v>309</v>
      </c>
      <c r="D1456" s="1185"/>
      <c r="E1456" s="1185"/>
      <c r="F1456" s="2257">
        <f t="shared" si="1027"/>
        <v>3562</v>
      </c>
      <c r="G1456" s="1186">
        <f t="shared" si="1030"/>
        <v>1484</v>
      </c>
      <c r="H1456" s="1186">
        <f t="shared" si="1030"/>
        <v>1178</v>
      </c>
      <c r="I1456" s="1356">
        <f t="shared" si="1030"/>
        <v>79.380053908355791</v>
      </c>
      <c r="J1456" s="1449"/>
      <c r="K1456" s="1449"/>
      <c r="L1456" s="1450"/>
      <c r="M1456" s="1450"/>
      <c r="N1456" s="1450"/>
      <c r="O1456" s="1450"/>
      <c r="P1456" s="1450"/>
      <c r="Q1456" s="1450"/>
      <c r="R1456" s="1478"/>
      <c r="S1456" s="1478"/>
      <c r="T1456" s="1478"/>
      <c r="U1456" s="1478"/>
      <c r="V1456" s="1478"/>
      <c r="W1456" s="1617"/>
      <c r="X1456" s="1478"/>
      <c r="Y1456" s="1478"/>
      <c r="Z1456" s="1478"/>
      <c r="AA1456" s="1524"/>
      <c r="AB1456" s="1478"/>
      <c r="AC1456" s="1186">
        <f t="shared" si="1029"/>
        <v>0</v>
      </c>
      <c r="AD1456" s="1186">
        <f t="shared" si="1029"/>
        <v>0</v>
      </c>
      <c r="AE1456" s="1186">
        <f t="shared" si="1029"/>
        <v>0</v>
      </c>
      <c r="AF1456" s="2614"/>
      <c r="AG1456" s="767"/>
      <c r="AH1456" s="238"/>
      <c r="AI1456" s="238"/>
      <c r="AJ1456" s="238"/>
      <c r="AK1456" s="238"/>
      <c r="AL1456" s="238"/>
      <c r="AM1456" s="238"/>
      <c r="AN1456" s="238"/>
      <c r="AO1456" s="238"/>
      <c r="AP1456" s="238"/>
      <c r="AQ1456" s="238"/>
      <c r="AR1456" s="238"/>
      <c r="AS1456" s="238"/>
      <c r="AT1456" s="238"/>
      <c r="AU1456" s="238"/>
      <c r="AV1456" s="238"/>
      <c r="AW1456" s="238"/>
      <c r="AX1456" s="238"/>
      <c r="AY1456" s="238"/>
      <c r="AZ1456" s="238"/>
      <c r="BA1456" s="238"/>
      <c r="BB1456" s="238"/>
      <c r="BC1456" s="238"/>
      <c r="BD1456" s="238"/>
      <c r="BE1456" s="238"/>
      <c r="BF1456" s="238"/>
      <c r="BG1456" s="238"/>
      <c r="BH1456" s="238"/>
      <c r="BI1456" s="238"/>
      <c r="BJ1456" s="238"/>
      <c r="BK1456" s="238"/>
      <c r="BL1456" s="238"/>
      <c r="BM1456" s="238"/>
      <c r="BN1456" s="238"/>
      <c r="BO1456" s="238"/>
      <c r="BP1456" s="238"/>
      <c r="BQ1456" s="238"/>
      <c r="BR1456" s="238"/>
      <c r="BS1456" s="238"/>
      <c r="BT1456" s="238"/>
      <c r="BU1456" s="238"/>
      <c r="BV1456" s="238"/>
      <c r="BW1456" s="238"/>
      <c r="BX1456" s="238"/>
      <c r="BY1456" s="238"/>
      <c r="BZ1456" s="238"/>
      <c r="CA1456" s="238"/>
      <c r="CB1456" s="238"/>
      <c r="CC1456" s="238"/>
      <c r="CD1456" s="238"/>
      <c r="CE1456" s="238"/>
      <c r="CF1456" s="238"/>
      <c r="CG1456" s="238"/>
      <c r="CH1456" s="238"/>
      <c r="CI1456" s="238"/>
      <c r="CJ1456" s="238"/>
      <c r="CK1456" s="238"/>
      <c r="CL1456" s="238"/>
      <c r="CM1456" s="238"/>
      <c r="CN1456" s="238"/>
      <c r="CO1456" s="238"/>
      <c r="CP1456" s="238"/>
      <c r="CQ1456" s="238"/>
      <c r="CR1456" s="238"/>
      <c r="CS1456" s="238"/>
      <c r="CT1456" s="238"/>
      <c r="CU1456" s="238"/>
      <c r="CV1456" s="238"/>
      <c r="CW1456" s="238"/>
      <c r="CX1456" s="238"/>
      <c r="CY1456" s="238"/>
      <c r="CZ1456" s="238"/>
      <c r="DA1456" s="238"/>
      <c r="DB1456" s="238"/>
      <c r="DC1456" s="238"/>
      <c r="DD1456" s="238"/>
      <c r="DE1456" s="238"/>
      <c r="DF1456" s="238"/>
      <c r="DG1456" s="238"/>
      <c r="DH1456" s="238"/>
      <c r="DI1456" s="238"/>
      <c r="DJ1456" s="238"/>
      <c r="DK1456" s="238"/>
      <c r="DL1456" s="238"/>
      <c r="DM1456" s="238"/>
      <c r="DN1456" s="238"/>
      <c r="DO1456" s="238"/>
      <c r="DP1456" s="238"/>
      <c r="DQ1456" s="238"/>
      <c r="DR1456" s="238"/>
      <c r="DS1456" s="238"/>
      <c r="DT1456" s="238"/>
      <c r="DU1456" s="238"/>
      <c r="DV1456" s="238"/>
      <c r="DW1456" s="238"/>
      <c r="DX1456" s="238"/>
      <c r="DY1456" s="238"/>
      <c r="DZ1456" s="238"/>
      <c r="EA1456" s="238"/>
      <c r="EB1456" s="238"/>
      <c r="EC1456" s="238"/>
      <c r="ED1456" s="238"/>
      <c r="EE1456" s="238"/>
      <c r="EF1456" s="238"/>
      <c r="EG1456" s="238"/>
      <c r="EH1456" s="238"/>
      <c r="EI1456" s="238"/>
      <c r="EJ1456" s="238"/>
      <c r="EK1456" s="238"/>
      <c r="EL1456" s="238"/>
      <c r="EM1456" s="238"/>
      <c r="EN1456" s="238"/>
      <c r="EO1456" s="238"/>
      <c r="EP1456" s="238"/>
      <c r="EQ1456" s="238"/>
      <c r="ER1456" s="238"/>
      <c r="ES1456" s="238"/>
      <c r="ET1456" s="238"/>
      <c r="EU1456" s="238"/>
      <c r="EV1456" s="238"/>
      <c r="EW1456" s="238"/>
      <c r="EX1456" s="238"/>
      <c r="EY1456" s="238"/>
      <c r="EZ1456" s="238"/>
      <c r="FA1456" s="238"/>
      <c r="FB1456" s="238"/>
      <c r="FC1456" s="238"/>
      <c r="FD1456" s="238"/>
      <c r="FE1456" s="238"/>
      <c r="FF1456" s="238"/>
      <c r="FG1456" s="238"/>
      <c r="FH1456" s="238"/>
      <c r="FI1456" s="238"/>
      <c r="FJ1456" s="238"/>
      <c r="FK1456" s="238"/>
      <c r="FL1456" s="238"/>
      <c r="FM1456" s="238"/>
      <c r="FN1456" s="238"/>
      <c r="FO1456" s="238"/>
      <c r="FP1456" s="238"/>
      <c r="FQ1456" s="238"/>
      <c r="FR1456" s="238"/>
      <c r="FS1456" s="238"/>
      <c r="FT1456" s="238"/>
      <c r="FU1456" s="238"/>
      <c r="FV1456" s="238"/>
      <c r="FW1456" s="238"/>
      <c r="FX1456" s="238"/>
      <c r="FY1456" s="238"/>
      <c r="FZ1456" s="238"/>
      <c r="GA1456" s="238"/>
      <c r="GB1456" s="238"/>
      <c r="GC1456" s="238"/>
      <c r="GD1456" s="238"/>
      <c r="GE1456" s="238"/>
      <c r="GF1456" s="238"/>
      <c r="GG1456" s="238"/>
      <c r="GH1456" s="238"/>
      <c r="GI1456" s="238"/>
      <c r="GJ1456" s="238"/>
      <c r="GK1456" s="238"/>
      <c r="GL1456" s="238"/>
      <c r="GM1456" s="238"/>
      <c r="GN1456" s="238"/>
      <c r="GO1456" s="238"/>
      <c r="GP1456" s="238"/>
      <c r="GQ1456" s="238"/>
      <c r="GR1456" s="238"/>
      <c r="GS1456" s="238"/>
      <c r="GT1456" s="238"/>
      <c r="GU1456" s="238"/>
      <c r="GV1456" s="238"/>
      <c r="GW1456" s="238"/>
      <c r="GX1456" s="238"/>
      <c r="GY1456" s="238"/>
      <c r="GZ1456" s="238"/>
      <c r="HA1456" s="238"/>
      <c r="HB1456" s="238"/>
      <c r="HC1456" s="238"/>
      <c r="HD1456" s="238"/>
      <c r="HE1456" s="238"/>
      <c r="HF1456" s="238"/>
      <c r="HG1456" s="238"/>
      <c r="HH1456" s="238"/>
      <c r="HI1456" s="238"/>
      <c r="HJ1456" s="238"/>
      <c r="HK1456" s="238"/>
      <c r="HL1456" s="238"/>
      <c r="HM1456" s="238"/>
      <c r="HN1456" s="238"/>
      <c r="HO1456" s="238"/>
      <c r="HP1456" s="238"/>
      <c r="HQ1456" s="238"/>
      <c r="HR1456" s="238"/>
      <c r="HS1456" s="238"/>
      <c r="HT1456" s="238"/>
      <c r="HU1456" s="238"/>
      <c r="HV1456" s="238"/>
      <c r="HW1456" s="238"/>
      <c r="HX1456" s="238"/>
      <c r="HY1456" s="238"/>
      <c r="HZ1456" s="238"/>
      <c r="IA1456" s="238"/>
      <c r="IB1456" s="238"/>
      <c r="IC1456" s="238"/>
      <c r="ID1456" s="238"/>
      <c r="IE1456" s="238"/>
      <c r="IF1456" s="238"/>
      <c r="IG1456" s="238"/>
      <c r="IH1456" s="238"/>
      <c r="II1456" s="238"/>
      <c r="IJ1456" s="238"/>
      <c r="IK1456" s="238"/>
      <c r="IL1456" s="238"/>
      <c r="IM1456" s="238"/>
      <c r="IN1456" s="238"/>
      <c r="IO1456" s="238"/>
      <c r="IP1456" s="238"/>
      <c r="IQ1456" s="238"/>
      <c r="IR1456" s="238"/>
      <c r="IS1456" s="238"/>
      <c r="IT1456" s="238"/>
      <c r="IU1456" s="238"/>
      <c r="IV1456" s="238"/>
      <c r="IW1456" s="238"/>
      <c r="IX1456" s="238"/>
      <c r="IY1456" s="238"/>
      <c r="IZ1456" s="238"/>
      <c r="JA1456" s="238"/>
      <c r="JB1456" s="238"/>
      <c r="JC1456" s="238"/>
      <c r="JD1456" s="238"/>
      <c r="JE1456" s="238"/>
      <c r="JF1456" s="238"/>
      <c r="JG1456" s="238"/>
      <c r="JH1456" s="238"/>
    </row>
    <row r="1457" spans="1:268" s="791" customFormat="1" ht="38.1" customHeight="1" x14ac:dyDescent="0.25">
      <c r="A1457" s="738">
        <v>1</v>
      </c>
      <c r="B1457" s="1744">
        <v>1</v>
      </c>
      <c r="C1457" s="1185" t="s">
        <v>310</v>
      </c>
      <c r="D1457" s="1185"/>
      <c r="E1457" s="1185"/>
      <c r="F1457" s="2257">
        <f t="shared" si="1027"/>
        <v>1069</v>
      </c>
      <c r="G1457" s="1186">
        <f t="shared" si="1030"/>
        <v>445</v>
      </c>
      <c r="H1457" s="1186">
        <f t="shared" si="1030"/>
        <v>378</v>
      </c>
      <c r="I1457" s="1356">
        <f t="shared" si="1030"/>
        <v>84.943820224719104</v>
      </c>
      <c r="J1457" s="1449"/>
      <c r="K1457" s="1449"/>
      <c r="L1457" s="1450"/>
      <c r="M1457" s="1450"/>
      <c r="N1457" s="1450"/>
      <c r="O1457" s="1450"/>
      <c r="P1457" s="1450"/>
      <c r="Q1457" s="1450"/>
      <c r="R1457" s="1478"/>
      <c r="S1457" s="1478"/>
      <c r="T1457" s="1478"/>
      <c r="U1457" s="1478"/>
      <c r="V1457" s="1478"/>
      <c r="W1457" s="1617"/>
      <c r="X1457" s="1478"/>
      <c r="Y1457" s="1478"/>
      <c r="Z1457" s="1478"/>
      <c r="AA1457" s="1524"/>
      <c r="AB1457" s="1478"/>
      <c r="AC1457" s="1186">
        <f t="shared" si="1029"/>
        <v>0</v>
      </c>
      <c r="AD1457" s="1186">
        <f t="shared" si="1029"/>
        <v>0</v>
      </c>
      <c r="AE1457" s="1186">
        <f t="shared" si="1029"/>
        <v>0</v>
      </c>
      <c r="AF1457" s="2614"/>
      <c r="AG1457" s="767"/>
      <c r="AH1457" s="238"/>
      <c r="AI1457" s="238"/>
      <c r="AJ1457" s="238"/>
      <c r="AK1457" s="238"/>
      <c r="AL1457" s="238"/>
      <c r="AM1457" s="238"/>
      <c r="AN1457" s="238"/>
      <c r="AO1457" s="238"/>
      <c r="AP1457" s="238"/>
      <c r="AQ1457" s="238"/>
      <c r="AR1457" s="238"/>
      <c r="AS1457" s="238"/>
      <c r="AT1457" s="238"/>
      <c r="AU1457" s="238"/>
      <c r="AV1457" s="238"/>
      <c r="AW1457" s="238"/>
      <c r="AX1457" s="238"/>
      <c r="AY1457" s="238"/>
      <c r="AZ1457" s="238"/>
      <c r="BA1457" s="238"/>
      <c r="BB1457" s="238"/>
      <c r="BC1457" s="238"/>
      <c r="BD1457" s="238"/>
      <c r="BE1457" s="238"/>
      <c r="BF1457" s="238"/>
      <c r="BG1457" s="238"/>
      <c r="BH1457" s="238"/>
      <c r="BI1457" s="238"/>
      <c r="BJ1457" s="238"/>
      <c r="BK1457" s="238"/>
      <c r="BL1457" s="238"/>
      <c r="BM1457" s="238"/>
      <c r="BN1457" s="238"/>
      <c r="BO1457" s="238"/>
      <c r="BP1457" s="238"/>
      <c r="BQ1457" s="238"/>
      <c r="BR1457" s="238"/>
      <c r="BS1457" s="238"/>
      <c r="BT1457" s="238"/>
      <c r="BU1457" s="238"/>
      <c r="BV1457" s="238"/>
      <c r="BW1457" s="238"/>
      <c r="BX1457" s="238"/>
      <c r="BY1457" s="238"/>
      <c r="BZ1457" s="238"/>
      <c r="CA1457" s="238"/>
      <c r="CB1457" s="238"/>
      <c r="CC1457" s="238"/>
      <c r="CD1457" s="238"/>
      <c r="CE1457" s="238"/>
      <c r="CF1457" s="238"/>
      <c r="CG1457" s="238"/>
      <c r="CH1457" s="238"/>
      <c r="CI1457" s="238"/>
      <c r="CJ1457" s="238"/>
      <c r="CK1457" s="238"/>
      <c r="CL1457" s="238"/>
      <c r="CM1457" s="238"/>
      <c r="CN1457" s="238"/>
      <c r="CO1457" s="238"/>
      <c r="CP1457" s="238"/>
      <c r="CQ1457" s="238"/>
      <c r="CR1457" s="238"/>
      <c r="CS1457" s="238"/>
      <c r="CT1457" s="238"/>
      <c r="CU1457" s="238"/>
      <c r="CV1457" s="238"/>
      <c r="CW1457" s="238"/>
      <c r="CX1457" s="238"/>
      <c r="CY1457" s="238"/>
      <c r="CZ1457" s="238"/>
      <c r="DA1457" s="238"/>
      <c r="DB1457" s="238"/>
      <c r="DC1457" s="238"/>
      <c r="DD1457" s="238"/>
      <c r="DE1457" s="238"/>
      <c r="DF1457" s="238"/>
      <c r="DG1457" s="238"/>
      <c r="DH1457" s="238"/>
      <c r="DI1457" s="238"/>
      <c r="DJ1457" s="238"/>
      <c r="DK1457" s="238"/>
      <c r="DL1457" s="238"/>
      <c r="DM1457" s="238"/>
      <c r="DN1457" s="238"/>
      <c r="DO1457" s="238"/>
      <c r="DP1457" s="238"/>
      <c r="DQ1457" s="238"/>
      <c r="DR1457" s="238"/>
      <c r="DS1457" s="238"/>
      <c r="DT1457" s="238"/>
      <c r="DU1457" s="238"/>
      <c r="DV1457" s="238"/>
      <c r="DW1457" s="238"/>
      <c r="DX1457" s="238"/>
      <c r="DY1457" s="238"/>
      <c r="DZ1457" s="238"/>
      <c r="EA1457" s="238"/>
      <c r="EB1457" s="238"/>
      <c r="EC1457" s="238"/>
      <c r="ED1457" s="238"/>
      <c r="EE1457" s="238"/>
      <c r="EF1457" s="238"/>
      <c r="EG1457" s="238"/>
      <c r="EH1457" s="238"/>
      <c r="EI1457" s="238"/>
      <c r="EJ1457" s="238"/>
      <c r="EK1457" s="238"/>
      <c r="EL1457" s="238"/>
      <c r="EM1457" s="238"/>
      <c r="EN1457" s="238"/>
      <c r="EO1457" s="238"/>
      <c r="EP1457" s="238"/>
      <c r="EQ1457" s="238"/>
      <c r="ER1457" s="238"/>
      <c r="ES1457" s="238"/>
      <c r="ET1457" s="238"/>
      <c r="EU1457" s="238"/>
      <c r="EV1457" s="238"/>
      <c r="EW1457" s="238"/>
      <c r="EX1457" s="238"/>
      <c r="EY1457" s="238"/>
      <c r="EZ1457" s="238"/>
      <c r="FA1457" s="238"/>
      <c r="FB1457" s="238"/>
      <c r="FC1457" s="238"/>
      <c r="FD1457" s="238"/>
      <c r="FE1457" s="238"/>
      <c r="FF1457" s="238"/>
      <c r="FG1457" s="238"/>
      <c r="FH1457" s="238"/>
      <c r="FI1457" s="238"/>
      <c r="FJ1457" s="238"/>
      <c r="FK1457" s="238"/>
      <c r="FL1457" s="238"/>
      <c r="FM1457" s="238"/>
      <c r="FN1457" s="238"/>
      <c r="FO1457" s="238"/>
      <c r="FP1457" s="238"/>
      <c r="FQ1457" s="238"/>
      <c r="FR1457" s="238"/>
      <c r="FS1457" s="238"/>
      <c r="FT1457" s="238"/>
      <c r="FU1457" s="238"/>
      <c r="FV1457" s="238"/>
      <c r="FW1457" s="238"/>
      <c r="FX1457" s="238"/>
      <c r="FY1457" s="238"/>
      <c r="FZ1457" s="238"/>
      <c r="GA1457" s="238"/>
      <c r="GB1457" s="238"/>
      <c r="GC1457" s="238"/>
      <c r="GD1457" s="238"/>
      <c r="GE1457" s="238"/>
      <c r="GF1457" s="238"/>
      <c r="GG1457" s="238"/>
      <c r="GH1457" s="238"/>
      <c r="GI1457" s="238"/>
      <c r="GJ1457" s="238"/>
      <c r="GK1457" s="238"/>
      <c r="GL1457" s="238"/>
      <c r="GM1457" s="238"/>
      <c r="GN1457" s="238"/>
      <c r="GO1457" s="238"/>
      <c r="GP1457" s="238"/>
      <c r="GQ1457" s="238"/>
      <c r="GR1457" s="238"/>
      <c r="GS1457" s="238"/>
      <c r="GT1457" s="238"/>
      <c r="GU1457" s="238"/>
      <c r="GV1457" s="238"/>
      <c r="GW1457" s="238"/>
      <c r="GX1457" s="238"/>
      <c r="GY1457" s="238"/>
      <c r="GZ1457" s="238"/>
      <c r="HA1457" s="238"/>
      <c r="HB1457" s="238"/>
      <c r="HC1457" s="238"/>
      <c r="HD1457" s="238"/>
      <c r="HE1457" s="238"/>
      <c r="HF1457" s="238"/>
      <c r="HG1457" s="238"/>
      <c r="HH1457" s="238"/>
      <c r="HI1457" s="238"/>
      <c r="HJ1457" s="238"/>
      <c r="HK1457" s="238"/>
      <c r="HL1457" s="238"/>
      <c r="HM1457" s="238"/>
      <c r="HN1457" s="238"/>
      <c r="HO1457" s="238"/>
      <c r="HP1457" s="238"/>
      <c r="HQ1457" s="238"/>
      <c r="HR1457" s="238"/>
      <c r="HS1457" s="238"/>
      <c r="HT1457" s="238"/>
      <c r="HU1457" s="238"/>
      <c r="HV1457" s="238"/>
      <c r="HW1457" s="238"/>
      <c r="HX1457" s="238"/>
      <c r="HY1457" s="238"/>
      <c r="HZ1457" s="238"/>
      <c r="IA1457" s="238"/>
      <c r="IB1457" s="238"/>
      <c r="IC1457" s="238"/>
      <c r="ID1457" s="238"/>
      <c r="IE1457" s="238"/>
      <c r="IF1457" s="238"/>
      <c r="IG1457" s="238"/>
      <c r="IH1457" s="238"/>
      <c r="II1457" s="238"/>
      <c r="IJ1457" s="238"/>
      <c r="IK1457" s="238"/>
      <c r="IL1457" s="238"/>
      <c r="IM1457" s="238"/>
      <c r="IN1457" s="238"/>
      <c r="IO1457" s="238"/>
      <c r="IP1457" s="238"/>
      <c r="IQ1457" s="238"/>
      <c r="IR1457" s="238"/>
      <c r="IS1457" s="238"/>
      <c r="IT1457" s="238"/>
      <c r="IU1457" s="238"/>
      <c r="IV1457" s="238"/>
      <c r="IW1457" s="238"/>
      <c r="IX1457" s="238"/>
      <c r="IY1457" s="238"/>
      <c r="IZ1457" s="238"/>
      <c r="JA1457" s="238"/>
      <c r="JB1457" s="238"/>
      <c r="JC1457" s="238"/>
      <c r="JD1457" s="238"/>
      <c r="JE1457" s="238"/>
      <c r="JF1457" s="238"/>
      <c r="JG1457" s="238"/>
      <c r="JH1457" s="238"/>
    </row>
    <row r="1458" spans="1:268" s="791" customFormat="1" ht="38.1" customHeight="1" x14ac:dyDescent="0.25">
      <c r="A1458" s="738">
        <v>1</v>
      </c>
      <c r="B1458" s="1744">
        <v>1</v>
      </c>
      <c r="C1458" s="1185" t="s">
        <v>354</v>
      </c>
      <c r="D1458" s="1185"/>
      <c r="E1458" s="1185"/>
      <c r="F1458" s="2257">
        <f t="shared" si="1027"/>
        <v>729</v>
      </c>
      <c r="G1458" s="1186">
        <f t="shared" si="1030"/>
        <v>304</v>
      </c>
      <c r="H1458" s="1186">
        <f t="shared" si="1030"/>
        <v>815</v>
      </c>
      <c r="I1458" s="1356">
        <f t="shared" si="1030"/>
        <v>268.09210526315786</v>
      </c>
      <c r="J1458" s="1449"/>
      <c r="K1458" s="1449"/>
      <c r="L1458" s="1450"/>
      <c r="M1458" s="1450"/>
      <c r="N1458" s="1450"/>
      <c r="O1458" s="1450"/>
      <c r="P1458" s="1450"/>
      <c r="Q1458" s="1450"/>
      <c r="R1458" s="1478"/>
      <c r="S1458" s="1478"/>
      <c r="T1458" s="1478"/>
      <c r="U1458" s="1478"/>
      <c r="V1458" s="1478"/>
      <c r="W1458" s="1617"/>
      <c r="X1458" s="1478"/>
      <c r="Y1458" s="1478"/>
      <c r="Z1458" s="1478"/>
      <c r="AA1458" s="1524"/>
      <c r="AB1458" s="1478"/>
      <c r="AC1458" s="1186">
        <f t="shared" si="1029"/>
        <v>0</v>
      </c>
      <c r="AD1458" s="1186">
        <f t="shared" si="1029"/>
        <v>0</v>
      </c>
      <c r="AE1458" s="1186">
        <f t="shared" si="1029"/>
        <v>0</v>
      </c>
      <c r="AF1458" s="2614"/>
      <c r="AG1458" s="767"/>
      <c r="AH1458" s="238"/>
      <c r="AI1458" s="238"/>
      <c r="AJ1458" s="238"/>
      <c r="AK1458" s="238"/>
      <c r="AL1458" s="238"/>
      <c r="AM1458" s="238"/>
      <c r="AN1458" s="238"/>
      <c r="AO1458" s="238"/>
      <c r="AP1458" s="238"/>
      <c r="AQ1458" s="238"/>
      <c r="AR1458" s="238"/>
      <c r="AS1458" s="238"/>
      <c r="AT1458" s="238"/>
      <c r="AU1458" s="238"/>
      <c r="AV1458" s="238"/>
      <c r="AW1458" s="238"/>
      <c r="AX1458" s="238"/>
      <c r="AY1458" s="238"/>
      <c r="AZ1458" s="238"/>
      <c r="BA1458" s="238"/>
      <c r="BB1458" s="238"/>
      <c r="BC1458" s="238"/>
      <c r="BD1458" s="238"/>
      <c r="BE1458" s="238"/>
      <c r="BF1458" s="238"/>
      <c r="BG1458" s="238"/>
      <c r="BH1458" s="238"/>
      <c r="BI1458" s="238"/>
      <c r="BJ1458" s="238"/>
      <c r="BK1458" s="238"/>
      <c r="BL1458" s="238"/>
      <c r="BM1458" s="238"/>
      <c r="BN1458" s="238"/>
      <c r="BO1458" s="238"/>
      <c r="BP1458" s="238"/>
      <c r="BQ1458" s="238"/>
      <c r="BR1458" s="238"/>
      <c r="BS1458" s="238"/>
      <c r="BT1458" s="238"/>
      <c r="BU1458" s="238"/>
      <c r="BV1458" s="238"/>
      <c r="BW1458" s="238"/>
      <c r="BX1458" s="238"/>
      <c r="BY1458" s="238"/>
      <c r="BZ1458" s="238"/>
      <c r="CA1458" s="238"/>
      <c r="CB1458" s="238"/>
      <c r="CC1458" s="238"/>
      <c r="CD1458" s="238"/>
      <c r="CE1458" s="238"/>
      <c r="CF1458" s="238"/>
      <c r="CG1458" s="238"/>
      <c r="CH1458" s="238"/>
      <c r="CI1458" s="238"/>
      <c r="CJ1458" s="238"/>
      <c r="CK1458" s="238"/>
      <c r="CL1458" s="238"/>
      <c r="CM1458" s="238"/>
      <c r="CN1458" s="238"/>
      <c r="CO1458" s="238"/>
      <c r="CP1458" s="238"/>
      <c r="CQ1458" s="238"/>
      <c r="CR1458" s="238"/>
      <c r="CS1458" s="238"/>
      <c r="CT1458" s="238"/>
      <c r="CU1458" s="238"/>
      <c r="CV1458" s="238"/>
      <c r="CW1458" s="238"/>
      <c r="CX1458" s="238"/>
      <c r="CY1458" s="238"/>
      <c r="CZ1458" s="238"/>
      <c r="DA1458" s="238"/>
      <c r="DB1458" s="238"/>
      <c r="DC1458" s="238"/>
      <c r="DD1458" s="238"/>
      <c r="DE1458" s="238"/>
      <c r="DF1458" s="238"/>
      <c r="DG1458" s="238"/>
      <c r="DH1458" s="238"/>
      <c r="DI1458" s="238"/>
      <c r="DJ1458" s="238"/>
      <c r="DK1458" s="238"/>
      <c r="DL1458" s="238"/>
      <c r="DM1458" s="238"/>
      <c r="DN1458" s="238"/>
      <c r="DO1458" s="238"/>
      <c r="DP1458" s="238"/>
      <c r="DQ1458" s="238"/>
      <c r="DR1458" s="238"/>
      <c r="DS1458" s="238"/>
      <c r="DT1458" s="238"/>
      <c r="DU1458" s="238"/>
      <c r="DV1458" s="238"/>
      <c r="DW1458" s="238"/>
      <c r="DX1458" s="238"/>
      <c r="DY1458" s="238"/>
      <c r="DZ1458" s="238"/>
      <c r="EA1458" s="238"/>
      <c r="EB1458" s="238"/>
      <c r="EC1458" s="238"/>
      <c r="ED1458" s="238"/>
      <c r="EE1458" s="238"/>
      <c r="EF1458" s="238"/>
      <c r="EG1458" s="238"/>
      <c r="EH1458" s="238"/>
      <c r="EI1458" s="238"/>
      <c r="EJ1458" s="238"/>
      <c r="EK1458" s="238"/>
      <c r="EL1458" s="238"/>
      <c r="EM1458" s="238"/>
      <c r="EN1458" s="238"/>
      <c r="EO1458" s="238"/>
      <c r="EP1458" s="238"/>
      <c r="EQ1458" s="238"/>
      <c r="ER1458" s="238"/>
      <c r="ES1458" s="238"/>
      <c r="ET1458" s="238"/>
      <c r="EU1458" s="238"/>
      <c r="EV1458" s="238"/>
      <c r="EW1458" s="238"/>
      <c r="EX1458" s="238"/>
      <c r="EY1458" s="238"/>
      <c r="EZ1458" s="238"/>
      <c r="FA1458" s="238"/>
      <c r="FB1458" s="238"/>
      <c r="FC1458" s="238"/>
      <c r="FD1458" s="238"/>
      <c r="FE1458" s="238"/>
      <c r="FF1458" s="238"/>
      <c r="FG1458" s="238"/>
      <c r="FH1458" s="238"/>
      <c r="FI1458" s="238"/>
      <c r="FJ1458" s="238"/>
      <c r="FK1458" s="238"/>
      <c r="FL1458" s="238"/>
      <c r="FM1458" s="238"/>
      <c r="FN1458" s="238"/>
      <c r="FO1458" s="238"/>
      <c r="FP1458" s="238"/>
      <c r="FQ1458" s="238"/>
      <c r="FR1458" s="238"/>
      <c r="FS1458" s="238"/>
      <c r="FT1458" s="238"/>
      <c r="FU1458" s="238"/>
      <c r="FV1458" s="238"/>
      <c r="FW1458" s="238"/>
      <c r="FX1458" s="238"/>
      <c r="FY1458" s="238"/>
      <c r="FZ1458" s="238"/>
      <c r="GA1458" s="238"/>
      <c r="GB1458" s="238"/>
      <c r="GC1458" s="238"/>
      <c r="GD1458" s="238"/>
      <c r="GE1458" s="238"/>
      <c r="GF1458" s="238"/>
      <c r="GG1458" s="238"/>
      <c r="GH1458" s="238"/>
      <c r="GI1458" s="238"/>
      <c r="GJ1458" s="238"/>
      <c r="GK1458" s="238"/>
      <c r="GL1458" s="238"/>
      <c r="GM1458" s="238"/>
      <c r="GN1458" s="238"/>
      <c r="GO1458" s="238"/>
      <c r="GP1458" s="238"/>
      <c r="GQ1458" s="238"/>
      <c r="GR1458" s="238"/>
      <c r="GS1458" s="238"/>
      <c r="GT1458" s="238"/>
      <c r="GU1458" s="238"/>
      <c r="GV1458" s="238"/>
      <c r="GW1458" s="238"/>
      <c r="GX1458" s="238"/>
      <c r="GY1458" s="238"/>
      <c r="GZ1458" s="238"/>
      <c r="HA1458" s="238"/>
      <c r="HB1458" s="238"/>
      <c r="HC1458" s="238"/>
      <c r="HD1458" s="238"/>
      <c r="HE1458" s="238"/>
      <c r="HF1458" s="238"/>
      <c r="HG1458" s="238"/>
      <c r="HH1458" s="238"/>
      <c r="HI1458" s="238"/>
      <c r="HJ1458" s="238"/>
      <c r="HK1458" s="238"/>
      <c r="HL1458" s="238"/>
      <c r="HM1458" s="238"/>
      <c r="HN1458" s="238"/>
      <c r="HO1458" s="238"/>
      <c r="HP1458" s="238"/>
      <c r="HQ1458" s="238"/>
      <c r="HR1458" s="238"/>
      <c r="HS1458" s="238"/>
      <c r="HT1458" s="238"/>
      <c r="HU1458" s="238"/>
      <c r="HV1458" s="238"/>
      <c r="HW1458" s="238"/>
      <c r="HX1458" s="238"/>
      <c r="HY1458" s="238"/>
      <c r="HZ1458" s="238"/>
      <c r="IA1458" s="238"/>
      <c r="IB1458" s="238"/>
      <c r="IC1458" s="238"/>
      <c r="ID1458" s="238"/>
      <c r="IE1458" s="238"/>
      <c r="IF1458" s="238"/>
      <c r="IG1458" s="238"/>
      <c r="IH1458" s="238"/>
      <c r="II1458" s="238"/>
      <c r="IJ1458" s="238"/>
      <c r="IK1458" s="238"/>
      <c r="IL1458" s="238"/>
      <c r="IM1458" s="238"/>
      <c r="IN1458" s="238"/>
      <c r="IO1458" s="238"/>
      <c r="IP1458" s="238"/>
      <c r="IQ1458" s="238"/>
      <c r="IR1458" s="238"/>
      <c r="IS1458" s="238"/>
      <c r="IT1458" s="238"/>
      <c r="IU1458" s="238"/>
      <c r="IV1458" s="238"/>
      <c r="IW1458" s="238"/>
      <c r="IX1458" s="238"/>
      <c r="IY1458" s="238"/>
      <c r="IZ1458" s="238"/>
      <c r="JA1458" s="238"/>
      <c r="JB1458" s="238"/>
      <c r="JC1458" s="238"/>
      <c r="JD1458" s="238"/>
      <c r="JE1458" s="238"/>
      <c r="JF1458" s="238"/>
      <c r="JG1458" s="238"/>
      <c r="JH1458" s="238"/>
    </row>
    <row r="1459" spans="1:268" s="791" customFormat="1" ht="49.5" customHeight="1" x14ac:dyDescent="0.25">
      <c r="A1459" s="738">
        <v>1</v>
      </c>
      <c r="B1459" s="1744">
        <v>1</v>
      </c>
      <c r="C1459" s="1185" t="s">
        <v>355</v>
      </c>
      <c r="D1459" s="1185"/>
      <c r="E1459" s="1185"/>
      <c r="F1459" s="2257">
        <f t="shared" si="1027"/>
        <v>1214</v>
      </c>
      <c r="G1459" s="1186">
        <f t="shared" si="1030"/>
        <v>506</v>
      </c>
      <c r="H1459" s="1186">
        <f t="shared" si="1030"/>
        <v>1337</v>
      </c>
      <c r="I1459" s="1356">
        <f t="shared" si="1030"/>
        <v>264.22924901185769</v>
      </c>
      <c r="J1459" s="1449"/>
      <c r="K1459" s="1449"/>
      <c r="L1459" s="1450"/>
      <c r="M1459" s="1450"/>
      <c r="N1459" s="1450"/>
      <c r="O1459" s="1450"/>
      <c r="P1459" s="1450"/>
      <c r="Q1459" s="1450"/>
      <c r="R1459" s="1478"/>
      <c r="S1459" s="1478"/>
      <c r="T1459" s="1478"/>
      <c r="U1459" s="1478"/>
      <c r="V1459" s="1478"/>
      <c r="W1459" s="1617"/>
      <c r="X1459" s="1478"/>
      <c r="Y1459" s="1478"/>
      <c r="Z1459" s="1478"/>
      <c r="AA1459" s="1524"/>
      <c r="AB1459" s="1478"/>
      <c r="AC1459" s="1186">
        <f t="shared" ref="AC1459:AE1468" si="1034">AC1411</f>
        <v>0</v>
      </c>
      <c r="AD1459" s="1186">
        <f t="shared" si="1034"/>
        <v>0</v>
      </c>
      <c r="AE1459" s="1186">
        <f t="shared" si="1034"/>
        <v>0</v>
      </c>
      <c r="AF1459" s="2614"/>
      <c r="AG1459" s="767"/>
      <c r="AH1459" s="238"/>
      <c r="AI1459" s="238"/>
      <c r="AJ1459" s="238"/>
      <c r="AK1459" s="238"/>
      <c r="AL1459" s="238"/>
      <c r="AM1459" s="238"/>
      <c r="AN1459" s="238"/>
      <c r="AO1459" s="238"/>
      <c r="AP1459" s="238"/>
      <c r="AQ1459" s="238"/>
      <c r="AR1459" s="238"/>
      <c r="AS1459" s="238"/>
      <c r="AT1459" s="238"/>
      <c r="AU1459" s="238"/>
      <c r="AV1459" s="238"/>
      <c r="AW1459" s="238"/>
      <c r="AX1459" s="238"/>
      <c r="AY1459" s="238"/>
      <c r="AZ1459" s="238"/>
      <c r="BA1459" s="238"/>
      <c r="BB1459" s="238"/>
      <c r="BC1459" s="238"/>
      <c r="BD1459" s="238"/>
      <c r="BE1459" s="238"/>
      <c r="BF1459" s="238"/>
      <c r="BG1459" s="238"/>
      <c r="BH1459" s="238"/>
      <c r="BI1459" s="238"/>
      <c r="BJ1459" s="238"/>
      <c r="BK1459" s="238"/>
      <c r="BL1459" s="238"/>
      <c r="BM1459" s="238"/>
      <c r="BN1459" s="238"/>
      <c r="BO1459" s="238"/>
      <c r="BP1459" s="238"/>
      <c r="BQ1459" s="238"/>
      <c r="BR1459" s="238"/>
      <c r="BS1459" s="238"/>
      <c r="BT1459" s="238"/>
      <c r="BU1459" s="238"/>
      <c r="BV1459" s="238"/>
      <c r="BW1459" s="238"/>
      <c r="BX1459" s="238"/>
      <c r="BY1459" s="238"/>
      <c r="BZ1459" s="238"/>
      <c r="CA1459" s="238"/>
      <c r="CB1459" s="238"/>
      <c r="CC1459" s="238"/>
      <c r="CD1459" s="238"/>
      <c r="CE1459" s="238"/>
      <c r="CF1459" s="238"/>
      <c r="CG1459" s="238"/>
      <c r="CH1459" s="238"/>
      <c r="CI1459" s="238"/>
      <c r="CJ1459" s="238"/>
      <c r="CK1459" s="238"/>
      <c r="CL1459" s="238"/>
      <c r="CM1459" s="238"/>
      <c r="CN1459" s="238"/>
      <c r="CO1459" s="238"/>
      <c r="CP1459" s="238"/>
      <c r="CQ1459" s="238"/>
      <c r="CR1459" s="238"/>
      <c r="CS1459" s="238"/>
      <c r="CT1459" s="238"/>
      <c r="CU1459" s="238"/>
      <c r="CV1459" s="238"/>
      <c r="CW1459" s="238"/>
      <c r="CX1459" s="238"/>
      <c r="CY1459" s="238"/>
      <c r="CZ1459" s="238"/>
      <c r="DA1459" s="238"/>
      <c r="DB1459" s="238"/>
      <c r="DC1459" s="238"/>
      <c r="DD1459" s="238"/>
      <c r="DE1459" s="238"/>
      <c r="DF1459" s="238"/>
      <c r="DG1459" s="238"/>
      <c r="DH1459" s="238"/>
      <c r="DI1459" s="238"/>
      <c r="DJ1459" s="238"/>
      <c r="DK1459" s="238"/>
      <c r="DL1459" s="238"/>
      <c r="DM1459" s="238"/>
      <c r="DN1459" s="238"/>
      <c r="DO1459" s="238"/>
      <c r="DP1459" s="238"/>
      <c r="DQ1459" s="238"/>
      <c r="DR1459" s="238"/>
      <c r="DS1459" s="238"/>
      <c r="DT1459" s="238"/>
      <c r="DU1459" s="238"/>
      <c r="DV1459" s="238"/>
      <c r="DW1459" s="238"/>
      <c r="DX1459" s="238"/>
      <c r="DY1459" s="238"/>
      <c r="DZ1459" s="238"/>
      <c r="EA1459" s="238"/>
      <c r="EB1459" s="238"/>
      <c r="EC1459" s="238"/>
      <c r="ED1459" s="238"/>
      <c r="EE1459" s="238"/>
      <c r="EF1459" s="238"/>
      <c r="EG1459" s="238"/>
      <c r="EH1459" s="238"/>
      <c r="EI1459" s="238"/>
      <c r="EJ1459" s="238"/>
      <c r="EK1459" s="238"/>
      <c r="EL1459" s="238"/>
      <c r="EM1459" s="238"/>
      <c r="EN1459" s="238"/>
      <c r="EO1459" s="238"/>
      <c r="EP1459" s="238"/>
      <c r="EQ1459" s="238"/>
      <c r="ER1459" s="238"/>
      <c r="ES1459" s="238"/>
      <c r="ET1459" s="238"/>
      <c r="EU1459" s="238"/>
      <c r="EV1459" s="238"/>
      <c r="EW1459" s="238"/>
      <c r="EX1459" s="238"/>
      <c r="EY1459" s="238"/>
      <c r="EZ1459" s="238"/>
      <c r="FA1459" s="238"/>
      <c r="FB1459" s="238"/>
      <c r="FC1459" s="238"/>
      <c r="FD1459" s="238"/>
      <c r="FE1459" s="238"/>
      <c r="FF1459" s="238"/>
      <c r="FG1459" s="238"/>
      <c r="FH1459" s="238"/>
      <c r="FI1459" s="238"/>
      <c r="FJ1459" s="238"/>
      <c r="FK1459" s="238"/>
      <c r="FL1459" s="238"/>
      <c r="FM1459" s="238"/>
      <c r="FN1459" s="238"/>
      <c r="FO1459" s="238"/>
      <c r="FP1459" s="238"/>
      <c r="FQ1459" s="238"/>
      <c r="FR1459" s="238"/>
      <c r="FS1459" s="238"/>
      <c r="FT1459" s="238"/>
      <c r="FU1459" s="238"/>
      <c r="FV1459" s="238"/>
      <c r="FW1459" s="238"/>
      <c r="FX1459" s="238"/>
      <c r="FY1459" s="238"/>
      <c r="FZ1459" s="238"/>
      <c r="GA1459" s="238"/>
      <c r="GB1459" s="238"/>
      <c r="GC1459" s="238"/>
      <c r="GD1459" s="238"/>
      <c r="GE1459" s="238"/>
      <c r="GF1459" s="238"/>
      <c r="GG1459" s="238"/>
      <c r="GH1459" s="238"/>
      <c r="GI1459" s="238"/>
      <c r="GJ1459" s="238"/>
      <c r="GK1459" s="238"/>
      <c r="GL1459" s="238"/>
      <c r="GM1459" s="238"/>
      <c r="GN1459" s="238"/>
      <c r="GO1459" s="238"/>
      <c r="GP1459" s="238"/>
      <c r="GQ1459" s="238"/>
      <c r="GR1459" s="238"/>
      <c r="GS1459" s="238"/>
      <c r="GT1459" s="238"/>
      <c r="GU1459" s="238"/>
      <c r="GV1459" s="238"/>
      <c r="GW1459" s="238"/>
      <c r="GX1459" s="238"/>
      <c r="GY1459" s="238"/>
      <c r="GZ1459" s="238"/>
      <c r="HA1459" s="238"/>
      <c r="HB1459" s="238"/>
      <c r="HC1459" s="238"/>
      <c r="HD1459" s="238"/>
      <c r="HE1459" s="238"/>
      <c r="HF1459" s="238"/>
      <c r="HG1459" s="238"/>
      <c r="HH1459" s="238"/>
      <c r="HI1459" s="238"/>
      <c r="HJ1459" s="238"/>
      <c r="HK1459" s="238"/>
      <c r="HL1459" s="238"/>
      <c r="HM1459" s="238"/>
      <c r="HN1459" s="238"/>
      <c r="HO1459" s="238"/>
      <c r="HP1459" s="238"/>
      <c r="HQ1459" s="238"/>
      <c r="HR1459" s="238"/>
      <c r="HS1459" s="238"/>
      <c r="HT1459" s="238"/>
      <c r="HU1459" s="238"/>
      <c r="HV1459" s="238"/>
      <c r="HW1459" s="238"/>
      <c r="HX1459" s="238"/>
      <c r="HY1459" s="238"/>
      <c r="HZ1459" s="238"/>
      <c r="IA1459" s="238"/>
      <c r="IB1459" s="238"/>
      <c r="IC1459" s="238"/>
      <c r="ID1459" s="238"/>
      <c r="IE1459" s="238"/>
      <c r="IF1459" s="238"/>
      <c r="IG1459" s="238"/>
      <c r="IH1459" s="238"/>
      <c r="II1459" s="238"/>
      <c r="IJ1459" s="238"/>
      <c r="IK1459" s="238"/>
      <c r="IL1459" s="238"/>
      <c r="IM1459" s="238"/>
      <c r="IN1459" s="238"/>
      <c r="IO1459" s="238"/>
      <c r="IP1459" s="238"/>
      <c r="IQ1459" s="238"/>
      <c r="IR1459" s="238"/>
      <c r="IS1459" s="238"/>
      <c r="IT1459" s="238"/>
      <c r="IU1459" s="238"/>
      <c r="IV1459" s="238"/>
      <c r="IW1459" s="238"/>
      <c r="IX1459" s="238"/>
      <c r="IY1459" s="238"/>
      <c r="IZ1459" s="238"/>
      <c r="JA1459" s="238"/>
      <c r="JB1459" s="238"/>
      <c r="JC1459" s="238"/>
      <c r="JD1459" s="238"/>
      <c r="JE1459" s="238"/>
      <c r="JF1459" s="238"/>
      <c r="JG1459" s="238"/>
      <c r="JH1459" s="238"/>
    </row>
    <row r="1460" spans="1:268" s="791" customFormat="1" ht="54" customHeight="1" x14ac:dyDescent="0.25">
      <c r="A1460" s="738">
        <v>1</v>
      </c>
      <c r="B1460" s="1744">
        <v>1</v>
      </c>
      <c r="C1460" s="1185" t="s">
        <v>311</v>
      </c>
      <c r="D1460" s="1185"/>
      <c r="E1460" s="1185"/>
      <c r="F1460" s="2257">
        <f t="shared" si="1027"/>
        <v>29075</v>
      </c>
      <c r="G1460" s="1186">
        <f t="shared" si="1030"/>
        <v>12114</v>
      </c>
      <c r="H1460" s="1186">
        <f t="shared" si="1030"/>
        <v>16643</v>
      </c>
      <c r="I1460" s="1356">
        <f t="shared" si="1030"/>
        <v>137.38649496450387</v>
      </c>
      <c r="J1460" s="1449"/>
      <c r="K1460" s="1449"/>
      <c r="L1460" s="1450"/>
      <c r="M1460" s="1450"/>
      <c r="N1460" s="1450"/>
      <c r="O1460" s="1450"/>
      <c r="P1460" s="1450"/>
      <c r="Q1460" s="1450"/>
      <c r="R1460" s="1478"/>
      <c r="S1460" s="1478"/>
      <c r="T1460" s="1478"/>
      <c r="U1460" s="1478"/>
      <c r="V1460" s="1478"/>
      <c r="W1460" s="1617"/>
      <c r="X1460" s="1478"/>
      <c r="Y1460" s="1478"/>
      <c r="Z1460" s="1478"/>
      <c r="AA1460" s="1524"/>
      <c r="AB1460" s="1478"/>
      <c r="AC1460" s="1186">
        <f t="shared" si="1034"/>
        <v>59</v>
      </c>
      <c r="AD1460" s="1186">
        <f t="shared" si="1034"/>
        <v>93005.54</v>
      </c>
      <c r="AE1460" s="1186">
        <f t="shared" si="1034"/>
        <v>93.005539999999996</v>
      </c>
      <c r="AF1460" s="2614"/>
      <c r="AG1460" s="767"/>
      <c r="AH1460" s="238"/>
      <c r="AI1460" s="238"/>
      <c r="AJ1460" s="238"/>
      <c r="AK1460" s="238"/>
      <c r="AL1460" s="238"/>
      <c r="AM1460" s="238"/>
      <c r="AN1460" s="238"/>
      <c r="AO1460" s="238"/>
      <c r="AP1460" s="238"/>
      <c r="AQ1460" s="238"/>
      <c r="AR1460" s="238"/>
      <c r="AS1460" s="238"/>
      <c r="AT1460" s="238"/>
      <c r="AU1460" s="238"/>
      <c r="AV1460" s="238"/>
      <c r="AW1460" s="238"/>
      <c r="AX1460" s="238"/>
      <c r="AY1460" s="238"/>
      <c r="AZ1460" s="238"/>
      <c r="BA1460" s="238"/>
      <c r="BB1460" s="238"/>
      <c r="BC1460" s="238"/>
      <c r="BD1460" s="238"/>
      <c r="BE1460" s="238"/>
      <c r="BF1460" s="238"/>
      <c r="BG1460" s="238"/>
      <c r="BH1460" s="238"/>
      <c r="BI1460" s="238"/>
      <c r="BJ1460" s="238"/>
      <c r="BK1460" s="238"/>
      <c r="BL1460" s="238"/>
      <c r="BM1460" s="238"/>
      <c r="BN1460" s="238"/>
      <c r="BO1460" s="238"/>
      <c r="BP1460" s="238"/>
      <c r="BQ1460" s="238"/>
      <c r="BR1460" s="238"/>
      <c r="BS1460" s="238"/>
      <c r="BT1460" s="238"/>
      <c r="BU1460" s="238"/>
      <c r="BV1460" s="238"/>
      <c r="BW1460" s="238"/>
      <c r="BX1460" s="238"/>
      <c r="BY1460" s="238"/>
      <c r="BZ1460" s="238"/>
      <c r="CA1460" s="238"/>
      <c r="CB1460" s="238"/>
      <c r="CC1460" s="238"/>
      <c r="CD1460" s="238"/>
      <c r="CE1460" s="238"/>
      <c r="CF1460" s="238"/>
      <c r="CG1460" s="238"/>
      <c r="CH1460" s="238"/>
      <c r="CI1460" s="238"/>
      <c r="CJ1460" s="238"/>
      <c r="CK1460" s="238"/>
      <c r="CL1460" s="238"/>
      <c r="CM1460" s="238"/>
      <c r="CN1460" s="238"/>
      <c r="CO1460" s="238"/>
      <c r="CP1460" s="238"/>
      <c r="CQ1460" s="238"/>
      <c r="CR1460" s="238"/>
      <c r="CS1460" s="238"/>
      <c r="CT1460" s="238"/>
      <c r="CU1460" s="238"/>
      <c r="CV1460" s="238"/>
      <c r="CW1460" s="238"/>
      <c r="CX1460" s="238"/>
      <c r="CY1460" s="238"/>
      <c r="CZ1460" s="238"/>
      <c r="DA1460" s="238"/>
      <c r="DB1460" s="238"/>
      <c r="DC1460" s="238"/>
      <c r="DD1460" s="238"/>
      <c r="DE1460" s="238"/>
      <c r="DF1460" s="238"/>
      <c r="DG1460" s="238"/>
      <c r="DH1460" s="238"/>
      <c r="DI1460" s="238"/>
      <c r="DJ1460" s="238"/>
      <c r="DK1460" s="238"/>
      <c r="DL1460" s="238"/>
      <c r="DM1460" s="238"/>
      <c r="DN1460" s="238"/>
      <c r="DO1460" s="238"/>
      <c r="DP1460" s="238"/>
      <c r="DQ1460" s="238"/>
      <c r="DR1460" s="238"/>
      <c r="DS1460" s="238"/>
      <c r="DT1460" s="238"/>
      <c r="DU1460" s="238"/>
      <c r="DV1460" s="238"/>
      <c r="DW1460" s="238"/>
      <c r="DX1460" s="238"/>
      <c r="DY1460" s="238"/>
      <c r="DZ1460" s="238"/>
      <c r="EA1460" s="238"/>
      <c r="EB1460" s="238"/>
      <c r="EC1460" s="238"/>
      <c r="ED1460" s="238"/>
      <c r="EE1460" s="238"/>
      <c r="EF1460" s="238"/>
      <c r="EG1460" s="238"/>
      <c r="EH1460" s="238"/>
      <c r="EI1460" s="238"/>
      <c r="EJ1460" s="238"/>
      <c r="EK1460" s="238"/>
      <c r="EL1460" s="238"/>
      <c r="EM1460" s="238"/>
      <c r="EN1460" s="238"/>
      <c r="EO1460" s="238"/>
      <c r="EP1460" s="238"/>
      <c r="EQ1460" s="238"/>
      <c r="ER1460" s="238"/>
      <c r="ES1460" s="238"/>
      <c r="ET1460" s="238"/>
      <c r="EU1460" s="238"/>
      <c r="EV1460" s="238"/>
      <c r="EW1460" s="238"/>
      <c r="EX1460" s="238"/>
      <c r="EY1460" s="238"/>
      <c r="EZ1460" s="238"/>
      <c r="FA1460" s="238"/>
      <c r="FB1460" s="238"/>
      <c r="FC1460" s="238"/>
      <c r="FD1460" s="238"/>
      <c r="FE1460" s="238"/>
      <c r="FF1460" s="238"/>
      <c r="FG1460" s="238"/>
      <c r="FH1460" s="238"/>
      <c r="FI1460" s="238"/>
      <c r="FJ1460" s="238"/>
      <c r="FK1460" s="238"/>
      <c r="FL1460" s="238"/>
      <c r="FM1460" s="238"/>
      <c r="FN1460" s="238"/>
      <c r="FO1460" s="238"/>
      <c r="FP1460" s="238"/>
      <c r="FQ1460" s="238"/>
      <c r="FR1460" s="238"/>
      <c r="FS1460" s="238"/>
      <c r="FT1460" s="238"/>
      <c r="FU1460" s="238"/>
      <c r="FV1460" s="238"/>
      <c r="FW1460" s="238"/>
      <c r="FX1460" s="238"/>
      <c r="FY1460" s="238"/>
      <c r="FZ1460" s="238"/>
      <c r="GA1460" s="238"/>
      <c r="GB1460" s="238"/>
      <c r="GC1460" s="238"/>
      <c r="GD1460" s="238"/>
      <c r="GE1460" s="238"/>
      <c r="GF1460" s="238"/>
      <c r="GG1460" s="238"/>
      <c r="GH1460" s="238"/>
      <c r="GI1460" s="238"/>
      <c r="GJ1460" s="238"/>
      <c r="GK1460" s="238"/>
      <c r="GL1460" s="238"/>
      <c r="GM1460" s="238"/>
      <c r="GN1460" s="238"/>
      <c r="GO1460" s="238"/>
      <c r="GP1460" s="238"/>
      <c r="GQ1460" s="238"/>
      <c r="GR1460" s="238"/>
      <c r="GS1460" s="238"/>
      <c r="GT1460" s="238"/>
      <c r="GU1460" s="238"/>
      <c r="GV1460" s="238"/>
      <c r="GW1460" s="238"/>
      <c r="GX1460" s="238"/>
      <c r="GY1460" s="238"/>
      <c r="GZ1460" s="238"/>
      <c r="HA1460" s="238"/>
      <c r="HB1460" s="238"/>
      <c r="HC1460" s="238"/>
      <c r="HD1460" s="238"/>
      <c r="HE1460" s="238"/>
      <c r="HF1460" s="238"/>
      <c r="HG1460" s="238"/>
      <c r="HH1460" s="238"/>
      <c r="HI1460" s="238"/>
      <c r="HJ1460" s="238"/>
      <c r="HK1460" s="238"/>
      <c r="HL1460" s="238"/>
      <c r="HM1460" s="238"/>
      <c r="HN1460" s="238"/>
      <c r="HO1460" s="238"/>
      <c r="HP1460" s="238"/>
      <c r="HQ1460" s="238"/>
      <c r="HR1460" s="238"/>
      <c r="HS1460" s="238"/>
      <c r="HT1460" s="238"/>
      <c r="HU1460" s="238"/>
      <c r="HV1460" s="238"/>
      <c r="HW1460" s="238"/>
      <c r="HX1460" s="238"/>
      <c r="HY1460" s="238"/>
      <c r="HZ1460" s="238"/>
      <c r="IA1460" s="238"/>
      <c r="IB1460" s="238"/>
      <c r="IC1460" s="238"/>
      <c r="ID1460" s="238"/>
      <c r="IE1460" s="238"/>
      <c r="IF1460" s="238"/>
      <c r="IG1460" s="238"/>
      <c r="IH1460" s="238"/>
      <c r="II1460" s="238"/>
      <c r="IJ1460" s="238"/>
      <c r="IK1460" s="238"/>
      <c r="IL1460" s="238"/>
      <c r="IM1460" s="238"/>
      <c r="IN1460" s="238"/>
      <c r="IO1460" s="238"/>
      <c r="IP1460" s="238"/>
      <c r="IQ1460" s="238"/>
      <c r="IR1460" s="238"/>
      <c r="IS1460" s="238"/>
      <c r="IT1460" s="238"/>
      <c r="IU1460" s="238"/>
      <c r="IV1460" s="238"/>
      <c r="IW1460" s="238"/>
      <c r="IX1460" s="238"/>
      <c r="IY1460" s="238"/>
      <c r="IZ1460" s="238"/>
      <c r="JA1460" s="238"/>
      <c r="JB1460" s="238"/>
      <c r="JC1460" s="238"/>
      <c r="JD1460" s="238"/>
      <c r="JE1460" s="238"/>
      <c r="JF1460" s="238"/>
      <c r="JG1460" s="238"/>
      <c r="JH1460" s="238"/>
    </row>
    <row r="1461" spans="1:268" s="791" customFormat="1" ht="38.1" customHeight="1" x14ac:dyDescent="0.25">
      <c r="A1461" s="738">
        <v>1</v>
      </c>
      <c r="B1461" s="1744">
        <v>1</v>
      </c>
      <c r="C1461" s="1185" t="s">
        <v>312</v>
      </c>
      <c r="D1461" s="1185"/>
      <c r="E1461" s="1185"/>
      <c r="F1461" s="2257">
        <f t="shared" si="1027"/>
        <v>1500</v>
      </c>
      <c r="G1461" s="1186">
        <f t="shared" si="1030"/>
        <v>625</v>
      </c>
      <c r="H1461" s="1186">
        <f t="shared" si="1030"/>
        <v>444</v>
      </c>
      <c r="I1461" s="1356">
        <f t="shared" si="1030"/>
        <v>71.040000000000006</v>
      </c>
      <c r="J1461" s="1449"/>
      <c r="K1461" s="1449"/>
      <c r="L1461" s="1450"/>
      <c r="M1461" s="1450"/>
      <c r="N1461" s="1450"/>
      <c r="O1461" s="1450"/>
      <c r="P1461" s="1450"/>
      <c r="Q1461" s="1450"/>
      <c r="R1461" s="1478"/>
      <c r="S1461" s="1478"/>
      <c r="T1461" s="1478"/>
      <c r="U1461" s="1478"/>
      <c r="V1461" s="1478"/>
      <c r="W1461" s="1617"/>
      <c r="X1461" s="1478"/>
      <c r="Y1461" s="1478"/>
      <c r="Z1461" s="1478"/>
      <c r="AA1461" s="1524"/>
      <c r="AB1461" s="1478"/>
      <c r="AC1461" s="1186">
        <f t="shared" si="1034"/>
        <v>31</v>
      </c>
      <c r="AD1461" s="1186">
        <f t="shared" si="1034"/>
        <v>52563.69</v>
      </c>
      <c r="AE1461" s="1186">
        <f t="shared" si="1034"/>
        <v>52.563690000000001</v>
      </c>
      <c r="AF1461" s="2614"/>
      <c r="AG1461" s="767"/>
      <c r="AH1461" s="238"/>
      <c r="AI1461" s="238"/>
      <c r="AJ1461" s="238"/>
      <c r="AK1461" s="238"/>
      <c r="AL1461" s="238"/>
      <c r="AM1461" s="238"/>
      <c r="AN1461" s="238"/>
      <c r="AO1461" s="238"/>
      <c r="AP1461" s="238"/>
      <c r="AQ1461" s="238"/>
      <c r="AR1461" s="238"/>
      <c r="AS1461" s="238"/>
      <c r="AT1461" s="238"/>
      <c r="AU1461" s="238"/>
      <c r="AV1461" s="238"/>
      <c r="AW1461" s="238"/>
      <c r="AX1461" s="238"/>
      <c r="AY1461" s="238"/>
      <c r="AZ1461" s="238"/>
      <c r="BA1461" s="238"/>
      <c r="BB1461" s="238"/>
      <c r="BC1461" s="238"/>
      <c r="BD1461" s="238"/>
      <c r="BE1461" s="238"/>
      <c r="BF1461" s="238"/>
      <c r="BG1461" s="238"/>
      <c r="BH1461" s="238"/>
      <c r="BI1461" s="238"/>
      <c r="BJ1461" s="238"/>
      <c r="BK1461" s="238"/>
      <c r="BL1461" s="238"/>
      <c r="BM1461" s="238"/>
      <c r="BN1461" s="238"/>
      <c r="BO1461" s="238"/>
      <c r="BP1461" s="238"/>
      <c r="BQ1461" s="238"/>
      <c r="BR1461" s="238"/>
      <c r="BS1461" s="238"/>
      <c r="BT1461" s="238"/>
      <c r="BU1461" s="238"/>
      <c r="BV1461" s="238"/>
      <c r="BW1461" s="238"/>
      <c r="BX1461" s="238"/>
      <c r="BY1461" s="238"/>
      <c r="BZ1461" s="238"/>
      <c r="CA1461" s="238"/>
      <c r="CB1461" s="238"/>
      <c r="CC1461" s="238"/>
      <c r="CD1461" s="238"/>
      <c r="CE1461" s="238"/>
      <c r="CF1461" s="238"/>
      <c r="CG1461" s="238"/>
      <c r="CH1461" s="238"/>
      <c r="CI1461" s="238"/>
      <c r="CJ1461" s="238"/>
      <c r="CK1461" s="238"/>
      <c r="CL1461" s="238"/>
      <c r="CM1461" s="238"/>
      <c r="CN1461" s="238"/>
      <c r="CO1461" s="238"/>
      <c r="CP1461" s="238"/>
      <c r="CQ1461" s="238"/>
      <c r="CR1461" s="238"/>
      <c r="CS1461" s="238"/>
      <c r="CT1461" s="238"/>
      <c r="CU1461" s="238"/>
      <c r="CV1461" s="238"/>
      <c r="CW1461" s="238"/>
      <c r="CX1461" s="238"/>
      <c r="CY1461" s="238"/>
      <c r="CZ1461" s="238"/>
      <c r="DA1461" s="238"/>
      <c r="DB1461" s="238"/>
      <c r="DC1461" s="238"/>
      <c r="DD1461" s="238"/>
      <c r="DE1461" s="238"/>
      <c r="DF1461" s="238"/>
      <c r="DG1461" s="238"/>
      <c r="DH1461" s="238"/>
      <c r="DI1461" s="238"/>
      <c r="DJ1461" s="238"/>
      <c r="DK1461" s="238"/>
      <c r="DL1461" s="238"/>
      <c r="DM1461" s="238"/>
      <c r="DN1461" s="238"/>
      <c r="DO1461" s="238"/>
      <c r="DP1461" s="238"/>
      <c r="DQ1461" s="238"/>
      <c r="DR1461" s="238"/>
      <c r="DS1461" s="238"/>
      <c r="DT1461" s="238"/>
      <c r="DU1461" s="238"/>
      <c r="DV1461" s="238"/>
      <c r="DW1461" s="238"/>
      <c r="DX1461" s="238"/>
      <c r="DY1461" s="238"/>
      <c r="DZ1461" s="238"/>
      <c r="EA1461" s="238"/>
      <c r="EB1461" s="238"/>
      <c r="EC1461" s="238"/>
      <c r="ED1461" s="238"/>
      <c r="EE1461" s="238"/>
      <c r="EF1461" s="238"/>
      <c r="EG1461" s="238"/>
      <c r="EH1461" s="238"/>
      <c r="EI1461" s="238"/>
      <c r="EJ1461" s="238"/>
      <c r="EK1461" s="238"/>
      <c r="EL1461" s="238"/>
      <c r="EM1461" s="238"/>
      <c r="EN1461" s="238"/>
      <c r="EO1461" s="238"/>
      <c r="EP1461" s="238"/>
      <c r="EQ1461" s="238"/>
      <c r="ER1461" s="238"/>
      <c r="ES1461" s="238"/>
      <c r="ET1461" s="238"/>
      <c r="EU1461" s="238"/>
      <c r="EV1461" s="238"/>
      <c r="EW1461" s="238"/>
      <c r="EX1461" s="238"/>
      <c r="EY1461" s="238"/>
      <c r="EZ1461" s="238"/>
      <c r="FA1461" s="238"/>
      <c r="FB1461" s="238"/>
      <c r="FC1461" s="238"/>
      <c r="FD1461" s="238"/>
      <c r="FE1461" s="238"/>
      <c r="FF1461" s="238"/>
      <c r="FG1461" s="238"/>
      <c r="FH1461" s="238"/>
      <c r="FI1461" s="238"/>
      <c r="FJ1461" s="238"/>
      <c r="FK1461" s="238"/>
      <c r="FL1461" s="238"/>
      <c r="FM1461" s="238"/>
      <c r="FN1461" s="238"/>
      <c r="FO1461" s="238"/>
      <c r="FP1461" s="238"/>
      <c r="FQ1461" s="238"/>
      <c r="FR1461" s="238"/>
      <c r="FS1461" s="238"/>
      <c r="FT1461" s="238"/>
      <c r="FU1461" s="238"/>
      <c r="FV1461" s="238"/>
      <c r="FW1461" s="238"/>
      <c r="FX1461" s="238"/>
      <c r="FY1461" s="238"/>
      <c r="FZ1461" s="238"/>
      <c r="GA1461" s="238"/>
      <c r="GB1461" s="238"/>
      <c r="GC1461" s="238"/>
      <c r="GD1461" s="238"/>
      <c r="GE1461" s="238"/>
      <c r="GF1461" s="238"/>
      <c r="GG1461" s="238"/>
      <c r="GH1461" s="238"/>
      <c r="GI1461" s="238"/>
      <c r="GJ1461" s="238"/>
      <c r="GK1461" s="238"/>
      <c r="GL1461" s="238"/>
      <c r="GM1461" s="238"/>
      <c r="GN1461" s="238"/>
      <c r="GO1461" s="238"/>
      <c r="GP1461" s="238"/>
      <c r="GQ1461" s="238"/>
      <c r="GR1461" s="238"/>
      <c r="GS1461" s="238"/>
      <c r="GT1461" s="238"/>
      <c r="GU1461" s="238"/>
      <c r="GV1461" s="238"/>
      <c r="GW1461" s="238"/>
      <c r="GX1461" s="238"/>
      <c r="GY1461" s="238"/>
      <c r="GZ1461" s="238"/>
      <c r="HA1461" s="238"/>
      <c r="HB1461" s="238"/>
      <c r="HC1461" s="238"/>
      <c r="HD1461" s="238"/>
      <c r="HE1461" s="238"/>
      <c r="HF1461" s="238"/>
      <c r="HG1461" s="238"/>
      <c r="HH1461" s="238"/>
      <c r="HI1461" s="238"/>
      <c r="HJ1461" s="238"/>
      <c r="HK1461" s="238"/>
      <c r="HL1461" s="238"/>
      <c r="HM1461" s="238"/>
      <c r="HN1461" s="238"/>
      <c r="HO1461" s="238"/>
      <c r="HP1461" s="238"/>
      <c r="HQ1461" s="238"/>
      <c r="HR1461" s="238"/>
      <c r="HS1461" s="238"/>
      <c r="HT1461" s="238"/>
      <c r="HU1461" s="238"/>
      <c r="HV1461" s="238"/>
      <c r="HW1461" s="238"/>
      <c r="HX1461" s="238"/>
      <c r="HY1461" s="238"/>
      <c r="HZ1461" s="238"/>
      <c r="IA1461" s="238"/>
      <c r="IB1461" s="238"/>
      <c r="IC1461" s="238"/>
      <c r="ID1461" s="238"/>
      <c r="IE1461" s="238"/>
      <c r="IF1461" s="238"/>
      <c r="IG1461" s="238"/>
      <c r="IH1461" s="238"/>
      <c r="II1461" s="238"/>
      <c r="IJ1461" s="238"/>
      <c r="IK1461" s="238"/>
      <c r="IL1461" s="238"/>
      <c r="IM1461" s="238"/>
      <c r="IN1461" s="238"/>
      <c r="IO1461" s="238"/>
      <c r="IP1461" s="238"/>
      <c r="IQ1461" s="238"/>
      <c r="IR1461" s="238"/>
      <c r="IS1461" s="238"/>
      <c r="IT1461" s="238"/>
      <c r="IU1461" s="238"/>
      <c r="IV1461" s="238"/>
      <c r="IW1461" s="238"/>
      <c r="IX1461" s="238"/>
      <c r="IY1461" s="238"/>
      <c r="IZ1461" s="238"/>
      <c r="JA1461" s="238"/>
      <c r="JB1461" s="238"/>
      <c r="JC1461" s="238"/>
      <c r="JD1461" s="238"/>
      <c r="JE1461" s="238"/>
      <c r="JF1461" s="238"/>
      <c r="JG1461" s="238"/>
      <c r="JH1461" s="238"/>
    </row>
    <row r="1462" spans="1:268" s="791" customFormat="1" ht="38.1" customHeight="1" x14ac:dyDescent="0.25">
      <c r="A1462" s="738">
        <v>1</v>
      </c>
      <c r="B1462" s="1744">
        <v>1</v>
      </c>
      <c r="C1462" s="1185" t="s">
        <v>321</v>
      </c>
      <c r="D1462" s="1185"/>
      <c r="E1462" s="1185"/>
      <c r="F1462" s="2257">
        <f t="shared" si="1027"/>
        <v>19705</v>
      </c>
      <c r="G1462" s="1186">
        <f t="shared" si="1030"/>
        <v>8210</v>
      </c>
      <c r="H1462" s="1186">
        <f t="shared" si="1030"/>
        <v>15170</v>
      </c>
      <c r="I1462" s="1356">
        <f t="shared" si="1030"/>
        <v>184.77466504263094</v>
      </c>
      <c r="J1462" s="1449"/>
      <c r="K1462" s="1449"/>
      <c r="L1462" s="1450"/>
      <c r="M1462" s="1450"/>
      <c r="N1462" s="1450"/>
      <c r="O1462" s="1450"/>
      <c r="P1462" s="1450"/>
      <c r="Q1462" s="1450"/>
      <c r="R1462" s="1478"/>
      <c r="S1462" s="1478"/>
      <c r="T1462" s="1478"/>
      <c r="U1462" s="1478"/>
      <c r="V1462" s="1478"/>
      <c r="W1462" s="1617"/>
      <c r="X1462" s="1478"/>
      <c r="Y1462" s="1478"/>
      <c r="Z1462" s="1478"/>
      <c r="AA1462" s="1524"/>
      <c r="AB1462" s="1478"/>
      <c r="AC1462" s="1186">
        <f t="shared" si="1034"/>
        <v>14</v>
      </c>
      <c r="AD1462" s="1186">
        <f t="shared" si="1034"/>
        <v>26384.849999999995</v>
      </c>
      <c r="AE1462" s="1186">
        <f t="shared" si="1034"/>
        <v>26.384849999999997</v>
      </c>
      <c r="AF1462" s="2614"/>
      <c r="AG1462" s="767"/>
      <c r="AH1462" s="238"/>
      <c r="AI1462" s="238"/>
      <c r="AJ1462" s="238"/>
      <c r="AK1462" s="238"/>
      <c r="AL1462" s="238"/>
      <c r="AM1462" s="238"/>
      <c r="AN1462" s="238"/>
      <c r="AO1462" s="238"/>
      <c r="AP1462" s="238"/>
      <c r="AQ1462" s="238"/>
      <c r="AR1462" s="238"/>
      <c r="AS1462" s="238"/>
      <c r="AT1462" s="238"/>
      <c r="AU1462" s="238"/>
      <c r="AV1462" s="238"/>
      <c r="AW1462" s="238"/>
      <c r="AX1462" s="238"/>
      <c r="AY1462" s="238"/>
      <c r="AZ1462" s="238"/>
      <c r="BA1462" s="238"/>
      <c r="BB1462" s="238"/>
      <c r="BC1462" s="238"/>
      <c r="BD1462" s="238"/>
      <c r="BE1462" s="238"/>
      <c r="BF1462" s="238"/>
      <c r="BG1462" s="238"/>
      <c r="BH1462" s="238"/>
      <c r="BI1462" s="238"/>
      <c r="BJ1462" s="238"/>
      <c r="BK1462" s="238"/>
      <c r="BL1462" s="238"/>
      <c r="BM1462" s="238"/>
      <c r="BN1462" s="238"/>
      <c r="BO1462" s="238"/>
      <c r="BP1462" s="238"/>
      <c r="BQ1462" s="238"/>
      <c r="BR1462" s="238"/>
      <c r="BS1462" s="238"/>
      <c r="BT1462" s="238"/>
      <c r="BU1462" s="238"/>
      <c r="BV1462" s="238"/>
      <c r="BW1462" s="238"/>
      <c r="BX1462" s="238"/>
      <c r="BY1462" s="238"/>
      <c r="BZ1462" s="238"/>
      <c r="CA1462" s="238"/>
      <c r="CB1462" s="238"/>
      <c r="CC1462" s="238"/>
      <c r="CD1462" s="238"/>
      <c r="CE1462" s="238"/>
      <c r="CF1462" s="238"/>
      <c r="CG1462" s="238"/>
      <c r="CH1462" s="238"/>
      <c r="CI1462" s="238"/>
      <c r="CJ1462" s="238"/>
      <c r="CK1462" s="238"/>
      <c r="CL1462" s="238"/>
      <c r="CM1462" s="238"/>
      <c r="CN1462" s="238"/>
      <c r="CO1462" s="238"/>
      <c r="CP1462" s="238"/>
      <c r="CQ1462" s="238"/>
      <c r="CR1462" s="238"/>
      <c r="CS1462" s="238"/>
      <c r="CT1462" s="238"/>
      <c r="CU1462" s="238"/>
      <c r="CV1462" s="238"/>
      <c r="CW1462" s="238"/>
      <c r="CX1462" s="238"/>
      <c r="CY1462" s="238"/>
      <c r="CZ1462" s="238"/>
      <c r="DA1462" s="238"/>
      <c r="DB1462" s="238"/>
      <c r="DC1462" s="238"/>
      <c r="DD1462" s="238"/>
      <c r="DE1462" s="238"/>
      <c r="DF1462" s="238"/>
      <c r="DG1462" s="238"/>
      <c r="DH1462" s="238"/>
      <c r="DI1462" s="238"/>
      <c r="DJ1462" s="238"/>
      <c r="DK1462" s="238"/>
      <c r="DL1462" s="238"/>
      <c r="DM1462" s="238"/>
      <c r="DN1462" s="238"/>
      <c r="DO1462" s="238"/>
      <c r="DP1462" s="238"/>
      <c r="DQ1462" s="238"/>
      <c r="DR1462" s="238"/>
      <c r="DS1462" s="238"/>
      <c r="DT1462" s="238"/>
      <c r="DU1462" s="238"/>
      <c r="DV1462" s="238"/>
      <c r="DW1462" s="238"/>
      <c r="DX1462" s="238"/>
      <c r="DY1462" s="238"/>
      <c r="DZ1462" s="238"/>
      <c r="EA1462" s="238"/>
      <c r="EB1462" s="238"/>
      <c r="EC1462" s="238"/>
      <c r="ED1462" s="238"/>
      <c r="EE1462" s="238"/>
      <c r="EF1462" s="238"/>
      <c r="EG1462" s="238"/>
      <c r="EH1462" s="238"/>
      <c r="EI1462" s="238"/>
      <c r="EJ1462" s="238"/>
      <c r="EK1462" s="238"/>
      <c r="EL1462" s="238"/>
      <c r="EM1462" s="238"/>
      <c r="EN1462" s="238"/>
      <c r="EO1462" s="238"/>
      <c r="EP1462" s="238"/>
      <c r="EQ1462" s="238"/>
      <c r="ER1462" s="238"/>
      <c r="ES1462" s="238"/>
      <c r="ET1462" s="238"/>
      <c r="EU1462" s="238"/>
      <c r="EV1462" s="238"/>
      <c r="EW1462" s="238"/>
      <c r="EX1462" s="238"/>
      <c r="EY1462" s="238"/>
      <c r="EZ1462" s="238"/>
      <c r="FA1462" s="238"/>
      <c r="FB1462" s="238"/>
      <c r="FC1462" s="238"/>
      <c r="FD1462" s="238"/>
      <c r="FE1462" s="238"/>
      <c r="FF1462" s="238"/>
      <c r="FG1462" s="238"/>
      <c r="FH1462" s="238"/>
      <c r="FI1462" s="238"/>
      <c r="FJ1462" s="238"/>
      <c r="FK1462" s="238"/>
      <c r="FL1462" s="238"/>
      <c r="FM1462" s="238"/>
      <c r="FN1462" s="238"/>
      <c r="FO1462" s="238"/>
      <c r="FP1462" s="238"/>
      <c r="FQ1462" s="238"/>
      <c r="FR1462" s="238"/>
      <c r="FS1462" s="238"/>
      <c r="FT1462" s="238"/>
      <c r="FU1462" s="238"/>
      <c r="FV1462" s="238"/>
      <c r="FW1462" s="238"/>
      <c r="FX1462" s="238"/>
      <c r="FY1462" s="238"/>
      <c r="FZ1462" s="238"/>
      <c r="GA1462" s="238"/>
      <c r="GB1462" s="238"/>
      <c r="GC1462" s="238"/>
      <c r="GD1462" s="238"/>
      <c r="GE1462" s="238"/>
      <c r="GF1462" s="238"/>
      <c r="GG1462" s="238"/>
      <c r="GH1462" s="238"/>
      <c r="GI1462" s="238"/>
      <c r="GJ1462" s="238"/>
      <c r="GK1462" s="238"/>
      <c r="GL1462" s="238"/>
      <c r="GM1462" s="238"/>
      <c r="GN1462" s="238"/>
      <c r="GO1462" s="238"/>
      <c r="GP1462" s="238"/>
      <c r="GQ1462" s="238"/>
      <c r="GR1462" s="238"/>
      <c r="GS1462" s="238"/>
      <c r="GT1462" s="238"/>
      <c r="GU1462" s="238"/>
      <c r="GV1462" s="238"/>
      <c r="GW1462" s="238"/>
      <c r="GX1462" s="238"/>
      <c r="GY1462" s="238"/>
      <c r="GZ1462" s="238"/>
      <c r="HA1462" s="238"/>
      <c r="HB1462" s="238"/>
      <c r="HC1462" s="238"/>
      <c r="HD1462" s="238"/>
      <c r="HE1462" s="238"/>
      <c r="HF1462" s="238"/>
      <c r="HG1462" s="238"/>
      <c r="HH1462" s="238"/>
      <c r="HI1462" s="238"/>
      <c r="HJ1462" s="238"/>
      <c r="HK1462" s="238"/>
      <c r="HL1462" s="238"/>
      <c r="HM1462" s="238"/>
      <c r="HN1462" s="238"/>
      <c r="HO1462" s="238"/>
      <c r="HP1462" s="238"/>
      <c r="HQ1462" s="238"/>
      <c r="HR1462" s="238"/>
      <c r="HS1462" s="238"/>
      <c r="HT1462" s="238"/>
      <c r="HU1462" s="238"/>
      <c r="HV1462" s="238"/>
      <c r="HW1462" s="238"/>
      <c r="HX1462" s="238"/>
      <c r="HY1462" s="238"/>
      <c r="HZ1462" s="238"/>
      <c r="IA1462" s="238"/>
      <c r="IB1462" s="238"/>
      <c r="IC1462" s="238"/>
      <c r="ID1462" s="238"/>
      <c r="IE1462" s="238"/>
      <c r="IF1462" s="238"/>
      <c r="IG1462" s="238"/>
      <c r="IH1462" s="238"/>
      <c r="II1462" s="238"/>
      <c r="IJ1462" s="238"/>
      <c r="IK1462" s="238"/>
      <c r="IL1462" s="238"/>
      <c r="IM1462" s="238"/>
      <c r="IN1462" s="238"/>
      <c r="IO1462" s="238"/>
      <c r="IP1462" s="238"/>
      <c r="IQ1462" s="238"/>
      <c r="IR1462" s="238"/>
      <c r="IS1462" s="238"/>
      <c r="IT1462" s="238"/>
      <c r="IU1462" s="238"/>
      <c r="IV1462" s="238"/>
      <c r="IW1462" s="238"/>
      <c r="IX1462" s="238"/>
      <c r="IY1462" s="238"/>
      <c r="IZ1462" s="238"/>
      <c r="JA1462" s="238"/>
      <c r="JB1462" s="238"/>
      <c r="JC1462" s="238"/>
      <c r="JD1462" s="238"/>
      <c r="JE1462" s="238"/>
      <c r="JF1462" s="238"/>
      <c r="JG1462" s="238"/>
      <c r="JH1462" s="238"/>
    </row>
    <row r="1463" spans="1:268" s="791" customFormat="1" ht="62.25" customHeight="1" x14ac:dyDescent="0.25">
      <c r="A1463" s="738">
        <v>1</v>
      </c>
      <c r="B1463" s="1744">
        <v>1</v>
      </c>
      <c r="C1463" s="1185" t="s">
        <v>322</v>
      </c>
      <c r="D1463" s="1185"/>
      <c r="E1463" s="1185"/>
      <c r="F1463" s="2257">
        <f t="shared" si="1027"/>
        <v>7870</v>
      </c>
      <c r="G1463" s="1186">
        <f t="shared" si="1030"/>
        <v>3279</v>
      </c>
      <c r="H1463" s="1186">
        <f t="shared" si="1030"/>
        <v>1029</v>
      </c>
      <c r="I1463" s="1356">
        <f t="shared" si="1030"/>
        <v>31.381518755718208</v>
      </c>
      <c r="J1463" s="1449"/>
      <c r="K1463" s="1449"/>
      <c r="L1463" s="1450"/>
      <c r="M1463" s="1450"/>
      <c r="N1463" s="1450"/>
      <c r="O1463" s="1450"/>
      <c r="P1463" s="1450"/>
      <c r="Q1463" s="1450"/>
      <c r="R1463" s="1478"/>
      <c r="S1463" s="1478"/>
      <c r="T1463" s="1478"/>
      <c r="U1463" s="1478"/>
      <c r="V1463" s="1478"/>
      <c r="W1463" s="1617"/>
      <c r="X1463" s="1478"/>
      <c r="Y1463" s="1478"/>
      <c r="Z1463" s="1478"/>
      <c r="AA1463" s="1524"/>
      <c r="AB1463" s="1478"/>
      <c r="AC1463" s="1186">
        <f t="shared" si="1034"/>
        <v>14</v>
      </c>
      <c r="AD1463" s="1186">
        <f t="shared" si="1034"/>
        <v>14057.000000000004</v>
      </c>
      <c r="AE1463" s="1186">
        <f t="shared" si="1034"/>
        <v>14.057000000000004</v>
      </c>
      <c r="AF1463" s="2614"/>
      <c r="AG1463" s="767"/>
      <c r="AH1463" s="238"/>
      <c r="AI1463" s="238"/>
      <c r="AJ1463" s="238"/>
      <c r="AK1463" s="238"/>
      <c r="AL1463" s="238"/>
      <c r="AM1463" s="238"/>
      <c r="AN1463" s="238"/>
      <c r="AO1463" s="238"/>
      <c r="AP1463" s="238"/>
      <c r="AQ1463" s="238"/>
      <c r="AR1463" s="238"/>
      <c r="AS1463" s="238"/>
      <c r="AT1463" s="238"/>
      <c r="AU1463" s="238"/>
      <c r="AV1463" s="238"/>
      <c r="AW1463" s="238"/>
      <c r="AX1463" s="238"/>
      <c r="AY1463" s="238"/>
      <c r="AZ1463" s="238"/>
      <c r="BA1463" s="238"/>
      <c r="BB1463" s="238"/>
      <c r="BC1463" s="238"/>
      <c r="BD1463" s="238"/>
      <c r="BE1463" s="238"/>
      <c r="BF1463" s="238"/>
      <c r="BG1463" s="238"/>
      <c r="BH1463" s="238"/>
      <c r="BI1463" s="238"/>
      <c r="BJ1463" s="238"/>
      <c r="BK1463" s="238"/>
      <c r="BL1463" s="238"/>
      <c r="BM1463" s="238"/>
      <c r="BN1463" s="238"/>
      <c r="BO1463" s="238"/>
      <c r="BP1463" s="238"/>
      <c r="BQ1463" s="238"/>
      <c r="BR1463" s="238"/>
      <c r="BS1463" s="238"/>
      <c r="BT1463" s="238"/>
      <c r="BU1463" s="238"/>
      <c r="BV1463" s="238"/>
      <c r="BW1463" s="238"/>
      <c r="BX1463" s="238"/>
      <c r="BY1463" s="238"/>
      <c r="BZ1463" s="238"/>
      <c r="CA1463" s="238"/>
      <c r="CB1463" s="238"/>
      <c r="CC1463" s="238"/>
      <c r="CD1463" s="238"/>
      <c r="CE1463" s="238"/>
      <c r="CF1463" s="238"/>
      <c r="CG1463" s="238"/>
      <c r="CH1463" s="238"/>
      <c r="CI1463" s="238"/>
      <c r="CJ1463" s="238"/>
      <c r="CK1463" s="238"/>
      <c r="CL1463" s="238"/>
      <c r="CM1463" s="238"/>
      <c r="CN1463" s="238"/>
      <c r="CO1463" s="238"/>
      <c r="CP1463" s="238"/>
      <c r="CQ1463" s="238"/>
      <c r="CR1463" s="238"/>
      <c r="CS1463" s="238"/>
      <c r="CT1463" s="238"/>
      <c r="CU1463" s="238"/>
      <c r="CV1463" s="238"/>
      <c r="CW1463" s="238"/>
      <c r="CX1463" s="238"/>
      <c r="CY1463" s="238"/>
      <c r="CZ1463" s="238"/>
      <c r="DA1463" s="238"/>
      <c r="DB1463" s="238"/>
      <c r="DC1463" s="238"/>
      <c r="DD1463" s="238"/>
      <c r="DE1463" s="238"/>
      <c r="DF1463" s="238"/>
      <c r="DG1463" s="238"/>
      <c r="DH1463" s="238"/>
      <c r="DI1463" s="238"/>
      <c r="DJ1463" s="238"/>
      <c r="DK1463" s="238"/>
      <c r="DL1463" s="238"/>
      <c r="DM1463" s="238"/>
      <c r="DN1463" s="238"/>
      <c r="DO1463" s="238"/>
      <c r="DP1463" s="238"/>
      <c r="DQ1463" s="238"/>
      <c r="DR1463" s="238"/>
      <c r="DS1463" s="238"/>
      <c r="DT1463" s="238"/>
      <c r="DU1463" s="238"/>
      <c r="DV1463" s="238"/>
      <c r="DW1463" s="238"/>
      <c r="DX1463" s="238"/>
      <c r="DY1463" s="238"/>
      <c r="DZ1463" s="238"/>
      <c r="EA1463" s="238"/>
      <c r="EB1463" s="238"/>
      <c r="EC1463" s="238"/>
      <c r="ED1463" s="238"/>
      <c r="EE1463" s="238"/>
      <c r="EF1463" s="238"/>
      <c r="EG1463" s="238"/>
      <c r="EH1463" s="238"/>
      <c r="EI1463" s="238"/>
      <c r="EJ1463" s="238"/>
      <c r="EK1463" s="238"/>
      <c r="EL1463" s="238"/>
      <c r="EM1463" s="238"/>
      <c r="EN1463" s="238"/>
      <c r="EO1463" s="238"/>
      <c r="EP1463" s="238"/>
      <c r="EQ1463" s="238"/>
      <c r="ER1463" s="238"/>
      <c r="ES1463" s="238"/>
      <c r="ET1463" s="238"/>
      <c r="EU1463" s="238"/>
      <c r="EV1463" s="238"/>
      <c r="EW1463" s="238"/>
      <c r="EX1463" s="238"/>
      <c r="EY1463" s="238"/>
      <c r="EZ1463" s="238"/>
      <c r="FA1463" s="238"/>
      <c r="FB1463" s="238"/>
      <c r="FC1463" s="238"/>
      <c r="FD1463" s="238"/>
      <c r="FE1463" s="238"/>
      <c r="FF1463" s="238"/>
      <c r="FG1463" s="238"/>
      <c r="FH1463" s="238"/>
      <c r="FI1463" s="238"/>
      <c r="FJ1463" s="238"/>
      <c r="FK1463" s="238"/>
      <c r="FL1463" s="238"/>
      <c r="FM1463" s="238"/>
      <c r="FN1463" s="238"/>
      <c r="FO1463" s="238"/>
      <c r="FP1463" s="238"/>
      <c r="FQ1463" s="238"/>
      <c r="FR1463" s="238"/>
      <c r="FS1463" s="238"/>
      <c r="FT1463" s="238"/>
      <c r="FU1463" s="238"/>
      <c r="FV1463" s="238"/>
      <c r="FW1463" s="238"/>
      <c r="FX1463" s="238"/>
      <c r="FY1463" s="238"/>
      <c r="FZ1463" s="238"/>
      <c r="GA1463" s="238"/>
      <c r="GB1463" s="238"/>
      <c r="GC1463" s="238"/>
      <c r="GD1463" s="238"/>
      <c r="GE1463" s="238"/>
      <c r="GF1463" s="238"/>
      <c r="GG1463" s="238"/>
      <c r="GH1463" s="238"/>
      <c r="GI1463" s="238"/>
      <c r="GJ1463" s="238"/>
      <c r="GK1463" s="238"/>
      <c r="GL1463" s="238"/>
      <c r="GM1463" s="238"/>
      <c r="GN1463" s="238"/>
      <c r="GO1463" s="238"/>
      <c r="GP1463" s="238"/>
      <c r="GQ1463" s="238"/>
      <c r="GR1463" s="238"/>
      <c r="GS1463" s="238"/>
      <c r="GT1463" s="238"/>
      <c r="GU1463" s="238"/>
      <c r="GV1463" s="238"/>
      <c r="GW1463" s="238"/>
      <c r="GX1463" s="238"/>
      <c r="GY1463" s="238"/>
      <c r="GZ1463" s="238"/>
      <c r="HA1463" s="238"/>
      <c r="HB1463" s="238"/>
      <c r="HC1463" s="238"/>
      <c r="HD1463" s="238"/>
      <c r="HE1463" s="238"/>
      <c r="HF1463" s="238"/>
      <c r="HG1463" s="238"/>
      <c r="HH1463" s="238"/>
      <c r="HI1463" s="238"/>
      <c r="HJ1463" s="238"/>
      <c r="HK1463" s="238"/>
      <c r="HL1463" s="238"/>
      <c r="HM1463" s="238"/>
      <c r="HN1463" s="238"/>
      <c r="HO1463" s="238"/>
      <c r="HP1463" s="238"/>
      <c r="HQ1463" s="238"/>
      <c r="HR1463" s="238"/>
      <c r="HS1463" s="238"/>
      <c r="HT1463" s="238"/>
      <c r="HU1463" s="238"/>
      <c r="HV1463" s="238"/>
      <c r="HW1463" s="238"/>
      <c r="HX1463" s="238"/>
      <c r="HY1463" s="238"/>
      <c r="HZ1463" s="238"/>
      <c r="IA1463" s="238"/>
      <c r="IB1463" s="238"/>
      <c r="IC1463" s="238"/>
      <c r="ID1463" s="238"/>
      <c r="IE1463" s="238"/>
      <c r="IF1463" s="238"/>
      <c r="IG1463" s="238"/>
      <c r="IH1463" s="238"/>
      <c r="II1463" s="238"/>
      <c r="IJ1463" s="238"/>
      <c r="IK1463" s="238"/>
      <c r="IL1463" s="238"/>
      <c r="IM1463" s="238"/>
      <c r="IN1463" s="238"/>
      <c r="IO1463" s="238"/>
      <c r="IP1463" s="238"/>
      <c r="IQ1463" s="238"/>
      <c r="IR1463" s="238"/>
      <c r="IS1463" s="238"/>
      <c r="IT1463" s="238"/>
      <c r="IU1463" s="238"/>
      <c r="IV1463" s="238"/>
      <c r="IW1463" s="238"/>
      <c r="IX1463" s="238"/>
      <c r="IY1463" s="238"/>
      <c r="IZ1463" s="238"/>
      <c r="JA1463" s="238"/>
      <c r="JB1463" s="238"/>
      <c r="JC1463" s="238"/>
      <c r="JD1463" s="238"/>
      <c r="JE1463" s="238"/>
      <c r="JF1463" s="238"/>
      <c r="JG1463" s="238"/>
      <c r="JH1463" s="238"/>
    </row>
    <row r="1464" spans="1:268" s="791" customFormat="1" ht="49.5" customHeight="1" x14ac:dyDescent="0.25">
      <c r="A1464" s="738">
        <v>1</v>
      </c>
      <c r="B1464" s="1744">
        <v>1</v>
      </c>
      <c r="C1464" s="1185" t="s">
        <v>157</v>
      </c>
      <c r="D1464" s="1185"/>
      <c r="E1464" s="1185"/>
      <c r="F1464" s="2257">
        <f t="shared" si="1027"/>
        <v>0</v>
      </c>
      <c r="G1464" s="1186">
        <f t="shared" si="1030"/>
        <v>0</v>
      </c>
      <c r="H1464" s="1186">
        <f t="shared" si="1030"/>
        <v>0</v>
      </c>
      <c r="I1464" s="1356">
        <f t="shared" si="1030"/>
        <v>0</v>
      </c>
      <c r="J1464" s="1449"/>
      <c r="K1464" s="1449"/>
      <c r="L1464" s="1450"/>
      <c r="M1464" s="1450"/>
      <c r="N1464" s="1450"/>
      <c r="O1464" s="1450"/>
      <c r="P1464" s="1450"/>
      <c r="Q1464" s="1450"/>
      <c r="R1464" s="1478"/>
      <c r="S1464" s="1478"/>
      <c r="T1464" s="1478"/>
      <c r="U1464" s="1478"/>
      <c r="V1464" s="1478"/>
      <c r="W1464" s="1617"/>
      <c r="X1464" s="1478"/>
      <c r="Y1464" s="1478"/>
      <c r="Z1464" s="1478"/>
      <c r="AA1464" s="1524"/>
      <c r="AB1464" s="1478"/>
      <c r="AC1464" s="1186">
        <f t="shared" si="1034"/>
        <v>0</v>
      </c>
      <c r="AD1464" s="1186">
        <f t="shared" si="1034"/>
        <v>0</v>
      </c>
      <c r="AE1464" s="1186">
        <f t="shared" si="1034"/>
        <v>0</v>
      </c>
      <c r="AF1464" s="2614"/>
      <c r="AG1464" s="767"/>
      <c r="AH1464" s="238"/>
      <c r="AI1464" s="238"/>
      <c r="AJ1464" s="238"/>
      <c r="AK1464" s="238"/>
      <c r="AL1464" s="238"/>
      <c r="AM1464" s="238"/>
      <c r="AN1464" s="238"/>
      <c r="AO1464" s="238"/>
      <c r="AP1464" s="238"/>
      <c r="AQ1464" s="238"/>
      <c r="AR1464" s="238"/>
      <c r="AS1464" s="238"/>
      <c r="AT1464" s="238"/>
      <c r="AU1464" s="238"/>
      <c r="AV1464" s="238"/>
      <c r="AW1464" s="238"/>
      <c r="AX1464" s="238"/>
      <c r="AY1464" s="238"/>
      <c r="AZ1464" s="238"/>
      <c r="BA1464" s="238"/>
      <c r="BB1464" s="238"/>
      <c r="BC1464" s="238"/>
      <c r="BD1464" s="238"/>
      <c r="BE1464" s="238"/>
      <c r="BF1464" s="238"/>
      <c r="BG1464" s="238"/>
      <c r="BH1464" s="238"/>
      <c r="BI1464" s="238"/>
      <c r="BJ1464" s="238"/>
      <c r="BK1464" s="238"/>
      <c r="BL1464" s="238"/>
      <c r="BM1464" s="238"/>
      <c r="BN1464" s="238"/>
      <c r="BO1464" s="238"/>
      <c r="BP1464" s="238"/>
      <c r="BQ1464" s="238"/>
      <c r="BR1464" s="238"/>
      <c r="BS1464" s="238"/>
      <c r="BT1464" s="238"/>
      <c r="BU1464" s="238"/>
      <c r="BV1464" s="238"/>
      <c r="BW1464" s="238"/>
      <c r="BX1464" s="238"/>
      <c r="BY1464" s="238"/>
      <c r="BZ1464" s="238"/>
      <c r="CA1464" s="238"/>
      <c r="CB1464" s="238"/>
      <c r="CC1464" s="238"/>
      <c r="CD1464" s="238"/>
      <c r="CE1464" s="238"/>
      <c r="CF1464" s="238"/>
      <c r="CG1464" s="238"/>
      <c r="CH1464" s="238"/>
      <c r="CI1464" s="238"/>
      <c r="CJ1464" s="238"/>
      <c r="CK1464" s="238"/>
      <c r="CL1464" s="238"/>
      <c r="CM1464" s="238"/>
      <c r="CN1464" s="238"/>
      <c r="CO1464" s="238"/>
      <c r="CP1464" s="238"/>
      <c r="CQ1464" s="238"/>
      <c r="CR1464" s="238"/>
      <c r="CS1464" s="238"/>
      <c r="CT1464" s="238"/>
      <c r="CU1464" s="238"/>
      <c r="CV1464" s="238"/>
      <c r="CW1464" s="238"/>
      <c r="CX1464" s="238"/>
      <c r="CY1464" s="238"/>
      <c r="CZ1464" s="238"/>
      <c r="DA1464" s="238"/>
      <c r="DB1464" s="238"/>
      <c r="DC1464" s="238"/>
      <c r="DD1464" s="238"/>
      <c r="DE1464" s="238"/>
      <c r="DF1464" s="238"/>
      <c r="DG1464" s="238"/>
      <c r="DH1464" s="238"/>
      <c r="DI1464" s="238"/>
      <c r="DJ1464" s="238"/>
      <c r="DK1464" s="238"/>
      <c r="DL1464" s="238"/>
      <c r="DM1464" s="238"/>
      <c r="DN1464" s="238"/>
      <c r="DO1464" s="238"/>
      <c r="DP1464" s="238"/>
      <c r="DQ1464" s="238"/>
      <c r="DR1464" s="238"/>
      <c r="DS1464" s="238"/>
      <c r="DT1464" s="238"/>
      <c r="DU1464" s="238"/>
      <c r="DV1464" s="238"/>
      <c r="DW1464" s="238"/>
      <c r="DX1464" s="238"/>
      <c r="DY1464" s="238"/>
      <c r="DZ1464" s="238"/>
      <c r="EA1464" s="238"/>
      <c r="EB1464" s="238"/>
      <c r="EC1464" s="238"/>
      <c r="ED1464" s="238"/>
      <c r="EE1464" s="238"/>
      <c r="EF1464" s="238"/>
      <c r="EG1464" s="238"/>
      <c r="EH1464" s="238"/>
      <c r="EI1464" s="238"/>
      <c r="EJ1464" s="238"/>
      <c r="EK1464" s="238"/>
      <c r="EL1464" s="238"/>
      <c r="EM1464" s="238"/>
      <c r="EN1464" s="238"/>
      <c r="EO1464" s="238"/>
      <c r="EP1464" s="238"/>
      <c r="EQ1464" s="238"/>
      <c r="ER1464" s="238"/>
      <c r="ES1464" s="238"/>
      <c r="ET1464" s="238"/>
      <c r="EU1464" s="238"/>
      <c r="EV1464" s="238"/>
      <c r="EW1464" s="238"/>
      <c r="EX1464" s="238"/>
      <c r="EY1464" s="238"/>
      <c r="EZ1464" s="238"/>
      <c r="FA1464" s="238"/>
      <c r="FB1464" s="238"/>
      <c r="FC1464" s="238"/>
      <c r="FD1464" s="238"/>
      <c r="FE1464" s="238"/>
      <c r="FF1464" s="238"/>
      <c r="FG1464" s="238"/>
      <c r="FH1464" s="238"/>
      <c r="FI1464" s="238"/>
      <c r="FJ1464" s="238"/>
      <c r="FK1464" s="238"/>
      <c r="FL1464" s="238"/>
      <c r="FM1464" s="238"/>
      <c r="FN1464" s="238"/>
      <c r="FO1464" s="238"/>
      <c r="FP1464" s="238"/>
      <c r="FQ1464" s="238"/>
      <c r="FR1464" s="238"/>
      <c r="FS1464" s="238"/>
      <c r="FT1464" s="238"/>
      <c r="FU1464" s="238"/>
      <c r="FV1464" s="238"/>
      <c r="FW1464" s="238"/>
      <c r="FX1464" s="238"/>
      <c r="FY1464" s="238"/>
      <c r="FZ1464" s="238"/>
      <c r="GA1464" s="238"/>
      <c r="GB1464" s="238"/>
      <c r="GC1464" s="238"/>
      <c r="GD1464" s="238"/>
      <c r="GE1464" s="238"/>
      <c r="GF1464" s="238"/>
      <c r="GG1464" s="238"/>
      <c r="GH1464" s="238"/>
      <c r="GI1464" s="238"/>
      <c r="GJ1464" s="238"/>
      <c r="GK1464" s="238"/>
      <c r="GL1464" s="238"/>
      <c r="GM1464" s="238"/>
      <c r="GN1464" s="238"/>
      <c r="GO1464" s="238"/>
      <c r="GP1464" s="238"/>
      <c r="GQ1464" s="238"/>
      <c r="GR1464" s="238"/>
      <c r="GS1464" s="238"/>
      <c r="GT1464" s="238"/>
      <c r="GU1464" s="238"/>
      <c r="GV1464" s="238"/>
      <c r="GW1464" s="238"/>
      <c r="GX1464" s="238"/>
      <c r="GY1464" s="238"/>
      <c r="GZ1464" s="238"/>
      <c r="HA1464" s="238"/>
      <c r="HB1464" s="238"/>
      <c r="HC1464" s="238"/>
      <c r="HD1464" s="238"/>
      <c r="HE1464" s="238"/>
      <c r="HF1464" s="238"/>
      <c r="HG1464" s="238"/>
      <c r="HH1464" s="238"/>
      <c r="HI1464" s="238"/>
      <c r="HJ1464" s="238"/>
      <c r="HK1464" s="238"/>
      <c r="HL1464" s="238"/>
      <c r="HM1464" s="238"/>
      <c r="HN1464" s="238"/>
      <c r="HO1464" s="238"/>
      <c r="HP1464" s="238"/>
      <c r="HQ1464" s="238"/>
      <c r="HR1464" s="238"/>
      <c r="HS1464" s="238"/>
      <c r="HT1464" s="238"/>
      <c r="HU1464" s="238"/>
      <c r="HV1464" s="238"/>
      <c r="HW1464" s="238"/>
      <c r="HX1464" s="238"/>
      <c r="HY1464" s="238"/>
      <c r="HZ1464" s="238"/>
      <c r="IA1464" s="238"/>
      <c r="IB1464" s="238"/>
      <c r="IC1464" s="238"/>
      <c r="ID1464" s="238"/>
      <c r="IE1464" s="238"/>
      <c r="IF1464" s="238"/>
      <c r="IG1464" s="238"/>
      <c r="IH1464" s="238"/>
      <c r="II1464" s="238"/>
      <c r="IJ1464" s="238"/>
      <c r="IK1464" s="238"/>
      <c r="IL1464" s="238"/>
      <c r="IM1464" s="238"/>
      <c r="IN1464" s="238"/>
      <c r="IO1464" s="238"/>
      <c r="IP1464" s="238"/>
      <c r="IQ1464" s="238"/>
      <c r="IR1464" s="238"/>
      <c r="IS1464" s="238"/>
      <c r="IT1464" s="238"/>
      <c r="IU1464" s="238"/>
      <c r="IV1464" s="238"/>
      <c r="IW1464" s="238"/>
      <c r="IX1464" s="238"/>
      <c r="IY1464" s="238"/>
      <c r="IZ1464" s="238"/>
      <c r="JA1464" s="238"/>
      <c r="JB1464" s="238"/>
      <c r="JC1464" s="238"/>
      <c r="JD1464" s="238"/>
      <c r="JE1464" s="238"/>
      <c r="JF1464" s="238"/>
      <c r="JG1464" s="238"/>
      <c r="JH1464" s="238"/>
    </row>
    <row r="1465" spans="1:268" s="791" customFormat="1" ht="38.1" customHeight="1" x14ac:dyDescent="0.25">
      <c r="A1465" s="738">
        <v>1</v>
      </c>
      <c r="B1465" s="1744">
        <v>1</v>
      </c>
      <c r="C1465" s="1185" t="s">
        <v>158</v>
      </c>
      <c r="D1465" s="1185"/>
      <c r="E1465" s="1185"/>
      <c r="F1465" s="2257">
        <f t="shared" si="1027"/>
        <v>16671</v>
      </c>
      <c r="G1465" s="1186">
        <f t="shared" si="1030"/>
        <v>6946</v>
      </c>
      <c r="H1465" s="1186">
        <f t="shared" si="1030"/>
        <v>2599</v>
      </c>
      <c r="I1465" s="1356">
        <f t="shared" si="1030"/>
        <v>37.41721854304636</v>
      </c>
      <c r="J1465" s="1449"/>
      <c r="K1465" s="1449"/>
      <c r="L1465" s="1450"/>
      <c r="M1465" s="1450"/>
      <c r="N1465" s="1450"/>
      <c r="O1465" s="1450"/>
      <c r="P1465" s="1450"/>
      <c r="Q1465" s="1450"/>
      <c r="R1465" s="1478"/>
      <c r="S1465" s="1478"/>
      <c r="T1465" s="1478"/>
      <c r="U1465" s="1478"/>
      <c r="V1465" s="1478"/>
      <c r="W1465" s="1617"/>
      <c r="X1465" s="1478"/>
      <c r="Y1465" s="1478"/>
      <c r="Z1465" s="1478"/>
      <c r="AA1465" s="1524"/>
      <c r="AB1465" s="1478"/>
      <c r="AC1465" s="1186">
        <f t="shared" si="1034"/>
        <v>85</v>
      </c>
      <c r="AD1465" s="1186">
        <f t="shared" si="1034"/>
        <v>68772.649999999994</v>
      </c>
      <c r="AE1465" s="1186">
        <f t="shared" si="1034"/>
        <v>68.772649999999999</v>
      </c>
      <c r="AF1465" s="2614"/>
      <c r="AG1465" s="767"/>
      <c r="AH1465" s="238"/>
      <c r="AI1465" s="238"/>
      <c r="AJ1465" s="238"/>
      <c r="AK1465" s="238"/>
      <c r="AL1465" s="238"/>
      <c r="AM1465" s="238"/>
      <c r="AN1465" s="238"/>
      <c r="AO1465" s="238"/>
      <c r="AP1465" s="238"/>
      <c r="AQ1465" s="238"/>
      <c r="AR1465" s="238"/>
      <c r="AS1465" s="238"/>
      <c r="AT1465" s="238"/>
      <c r="AU1465" s="238"/>
      <c r="AV1465" s="238"/>
      <c r="AW1465" s="238"/>
      <c r="AX1465" s="238"/>
      <c r="AY1465" s="238"/>
      <c r="AZ1465" s="238"/>
      <c r="BA1465" s="238"/>
      <c r="BB1465" s="238"/>
      <c r="BC1465" s="238"/>
      <c r="BD1465" s="238"/>
      <c r="BE1465" s="238"/>
      <c r="BF1465" s="238"/>
      <c r="BG1465" s="238"/>
      <c r="BH1465" s="238"/>
      <c r="BI1465" s="238"/>
      <c r="BJ1465" s="238"/>
      <c r="BK1465" s="238"/>
      <c r="BL1465" s="238"/>
      <c r="BM1465" s="238"/>
      <c r="BN1465" s="238"/>
      <c r="BO1465" s="238"/>
      <c r="BP1465" s="238"/>
      <c r="BQ1465" s="238"/>
      <c r="BR1465" s="238"/>
      <c r="BS1465" s="238"/>
      <c r="BT1465" s="238"/>
      <c r="BU1465" s="238"/>
      <c r="BV1465" s="238"/>
      <c r="BW1465" s="238"/>
      <c r="BX1465" s="238"/>
      <c r="BY1465" s="238"/>
      <c r="BZ1465" s="238"/>
      <c r="CA1465" s="238"/>
      <c r="CB1465" s="238"/>
      <c r="CC1465" s="238"/>
      <c r="CD1465" s="238"/>
      <c r="CE1465" s="238"/>
      <c r="CF1465" s="238"/>
      <c r="CG1465" s="238"/>
      <c r="CH1465" s="238"/>
      <c r="CI1465" s="238"/>
      <c r="CJ1465" s="238"/>
      <c r="CK1465" s="238"/>
      <c r="CL1465" s="238"/>
      <c r="CM1465" s="238"/>
      <c r="CN1465" s="238"/>
      <c r="CO1465" s="238"/>
      <c r="CP1465" s="238"/>
      <c r="CQ1465" s="238"/>
      <c r="CR1465" s="238"/>
      <c r="CS1465" s="238"/>
      <c r="CT1465" s="238"/>
      <c r="CU1465" s="238"/>
      <c r="CV1465" s="238"/>
      <c r="CW1465" s="238"/>
      <c r="CX1465" s="238"/>
      <c r="CY1465" s="238"/>
      <c r="CZ1465" s="238"/>
      <c r="DA1465" s="238"/>
      <c r="DB1465" s="238"/>
      <c r="DC1465" s="238"/>
      <c r="DD1465" s="238"/>
      <c r="DE1465" s="238"/>
      <c r="DF1465" s="238"/>
      <c r="DG1465" s="238"/>
      <c r="DH1465" s="238"/>
      <c r="DI1465" s="238"/>
      <c r="DJ1465" s="238"/>
      <c r="DK1465" s="238"/>
      <c r="DL1465" s="238"/>
      <c r="DM1465" s="238"/>
      <c r="DN1465" s="238"/>
      <c r="DO1465" s="238"/>
      <c r="DP1465" s="238"/>
      <c r="DQ1465" s="238"/>
      <c r="DR1465" s="238"/>
      <c r="DS1465" s="238"/>
      <c r="DT1465" s="238"/>
      <c r="DU1465" s="238"/>
      <c r="DV1465" s="238"/>
      <c r="DW1465" s="238"/>
      <c r="DX1465" s="238"/>
      <c r="DY1465" s="238"/>
      <c r="DZ1465" s="238"/>
      <c r="EA1465" s="238"/>
      <c r="EB1465" s="238"/>
      <c r="EC1465" s="238"/>
      <c r="ED1465" s="238"/>
      <c r="EE1465" s="238"/>
      <c r="EF1465" s="238"/>
      <c r="EG1465" s="238"/>
      <c r="EH1465" s="238"/>
      <c r="EI1465" s="238"/>
      <c r="EJ1465" s="238"/>
      <c r="EK1465" s="238"/>
      <c r="EL1465" s="238"/>
      <c r="EM1465" s="238"/>
      <c r="EN1465" s="238"/>
      <c r="EO1465" s="238"/>
      <c r="EP1465" s="238"/>
      <c r="EQ1465" s="238"/>
      <c r="ER1465" s="238"/>
      <c r="ES1465" s="238"/>
      <c r="ET1465" s="238"/>
      <c r="EU1465" s="238"/>
      <c r="EV1465" s="238"/>
      <c r="EW1465" s="238"/>
      <c r="EX1465" s="238"/>
      <c r="EY1465" s="238"/>
      <c r="EZ1465" s="238"/>
      <c r="FA1465" s="238"/>
      <c r="FB1465" s="238"/>
      <c r="FC1465" s="238"/>
      <c r="FD1465" s="238"/>
      <c r="FE1465" s="238"/>
      <c r="FF1465" s="238"/>
      <c r="FG1465" s="238"/>
      <c r="FH1465" s="238"/>
      <c r="FI1465" s="238"/>
      <c r="FJ1465" s="238"/>
      <c r="FK1465" s="238"/>
      <c r="FL1465" s="238"/>
      <c r="FM1465" s="238"/>
      <c r="FN1465" s="238"/>
      <c r="FO1465" s="238"/>
      <c r="FP1465" s="238"/>
      <c r="FQ1465" s="238"/>
      <c r="FR1465" s="238"/>
      <c r="FS1465" s="238"/>
      <c r="FT1465" s="238"/>
      <c r="FU1465" s="238"/>
      <c r="FV1465" s="238"/>
      <c r="FW1465" s="238"/>
      <c r="FX1465" s="238"/>
      <c r="FY1465" s="238"/>
      <c r="FZ1465" s="238"/>
      <c r="GA1465" s="238"/>
      <c r="GB1465" s="238"/>
      <c r="GC1465" s="238"/>
      <c r="GD1465" s="238"/>
      <c r="GE1465" s="238"/>
      <c r="GF1465" s="238"/>
      <c r="GG1465" s="238"/>
      <c r="GH1465" s="238"/>
      <c r="GI1465" s="238"/>
      <c r="GJ1465" s="238"/>
      <c r="GK1465" s="238"/>
      <c r="GL1465" s="238"/>
      <c r="GM1465" s="238"/>
      <c r="GN1465" s="238"/>
      <c r="GO1465" s="238"/>
      <c r="GP1465" s="238"/>
      <c r="GQ1465" s="238"/>
      <c r="GR1465" s="238"/>
      <c r="GS1465" s="238"/>
      <c r="GT1465" s="238"/>
      <c r="GU1465" s="238"/>
      <c r="GV1465" s="238"/>
      <c r="GW1465" s="238"/>
      <c r="GX1465" s="238"/>
      <c r="GY1465" s="238"/>
      <c r="GZ1465" s="238"/>
      <c r="HA1465" s="238"/>
      <c r="HB1465" s="238"/>
      <c r="HC1465" s="238"/>
      <c r="HD1465" s="238"/>
      <c r="HE1465" s="238"/>
      <c r="HF1465" s="238"/>
      <c r="HG1465" s="238"/>
      <c r="HH1465" s="238"/>
      <c r="HI1465" s="238"/>
      <c r="HJ1465" s="238"/>
      <c r="HK1465" s="238"/>
      <c r="HL1465" s="238"/>
      <c r="HM1465" s="238"/>
      <c r="HN1465" s="238"/>
      <c r="HO1465" s="238"/>
      <c r="HP1465" s="238"/>
      <c r="HQ1465" s="238"/>
      <c r="HR1465" s="238"/>
      <c r="HS1465" s="238"/>
      <c r="HT1465" s="238"/>
      <c r="HU1465" s="238"/>
      <c r="HV1465" s="238"/>
      <c r="HW1465" s="238"/>
      <c r="HX1465" s="238"/>
      <c r="HY1465" s="238"/>
      <c r="HZ1465" s="238"/>
      <c r="IA1465" s="238"/>
      <c r="IB1465" s="238"/>
      <c r="IC1465" s="238"/>
      <c r="ID1465" s="238"/>
      <c r="IE1465" s="238"/>
      <c r="IF1465" s="238"/>
      <c r="IG1465" s="238"/>
      <c r="IH1465" s="238"/>
      <c r="II1465" s="238"/>
      <c r="IJ1465" s="238"/>
      <c r="IK1465" s="238"/>
      <c r="IL1465" s="238"/>
      <c r="IM1465" s="238"/>
      <c r="IN1465" s="238"/>
      <c r="IO1465" s="238"/>
      <c r="IP1465" s="238"/>
      <c r="IQ1465" s="238"/>
      <c r="IR1465" s="238"/>
      <c r="IS1465" s="238"/>
      <c r="IT1465" s="238"/>
      <c r="IU1465" s="238"/>
      <c r="IV1465" s="238"/>
      <c r="IW1465" s="238"/>
      <c r="IX1465" s="238"/>
      <c r="IY1465" s="238"/>
      <c r="IZ1465" s="238"/>
      <c r="JA1465" s="238"/>
      <c r="JB1465" s="238"/>
      <c r="JC1465" s="238"/>
      <c r="JD1465" s="238"/>
      <c r="JE1465" s="238"/>
      <c r="JF1465" s="238"/>
      <c r="JG1465" s="238"/>
      <c r="JH1465" s="238"/>
    </row>
    <row r="1466" spans="1:268" s="791" customFormat="1" ht="38.1" customHeight="1" x14ac:dyDescent="0.25">
      <c r="A1466" s="738">
        <v>1</v>
      </c>
      <c r="B1466" s="1744">
        <v>1</v>
      </c>
      <c r="C1466" s="1185" t="s">
        <v>320</v>
      </c>
      <c r="D1466" s="1185"/>
      <c r="E1466" s="1185"/>
      <c r="F1466" s="2257">
        <f t="shared" si="1027"/>
        <v>0</v>
      </c>
      <c r="G1466" s="1186">
        <f t="shared" si="1030"/>
        <v>0</v>
      </c>
      <c r="H1466" s="1186">
        <f t="shared" si="1030"/>
        <v>0</v>
      </c>
      <c r="I1466" s="1356">
        <f t="shared" si="1030"/>
        <v>0</v>
      </c>
      <c r="J1466" s="1449"/>
      <c r="K1466" s="1449"/>
      <c r="L1466" s="1450"/>
      <c r="M1466" s="1450"/>
      <c r="N1466" s="1450"/>
      <c r="O1466" s="1450"/>
      <c r="P1466" s="1450"/>
      <c r="Q1466" s="1450"/>
      <c r="R1466" s="1478"/>
      <c r="S1466" s="1478"/>
      <c r="T1466" s="1478"/>
      <c r="U1466" s="1478"/>
      <c r="V1466" s="1478"/>
      <c r="W1466" s="1617"/>
      <c r="X1466" s="1478"/>
      <c r="Y1466" s="1478"/>
      <c r="Z1466" s="1478"/>
      <c r="AA1466" s="1524"/>
      <c r="AB1466" s="1478"/>
      <c r="AC1466" s="1186">
        <f t="shared" si="1034"/>
        <v>0</v>
      </c>
      <c r="AD1466" s="1186">
        <f t="shared" si="1034"/>
        <v>0</v>
      </c>
      <c r="AE1466" s="1186">
        <f t="shared" si="1034"/>
        <v>0</v>
      </c>
      <c r="AF1466" s="2614"/>
      <c r="AG1466" s="767"/>
      <c r="AH1466" s="238"/>
      <c r="AI1466" s="238"/>
      <c r="AJ1466" s="238"/>
      <c r="AK1466" s="238"/>
      <c r="AL1466" s="238"/>
      <c r="AM1466" s="238"/>
      <c r="AN1466" s="238"/>
      <c r="AO1466" s="238"/>
      <c r="AP1466" s="238"/>
      <c r="AQ1466" s="238"/>
      <c r="AR1466" s="238"/>
      <c r="AS1466" s="238"/>
      <c r="AT1466" s="238"/>
      <c r="AU1466" s="238"/>
      <c r="AV1466" s="238"/>
      <c r="AW1466" s="238"/>
      <c r="AX1466" s="238"/>
      <c r="AY1466" s="238"/>
      <c r="AZ1466" s="238"/>
      <c r="BA1466" s="238"/>
      <c r="BB1466" s="238"/>
      <c r="BC1466" s="238"/>
      <c r="BD1466" s="238"/>
      <c r="BE1466" s="238"/>
      <c r="BF1466" s="238"/>
      <c r="BG1466" s="238"/>
      <c r="BH1466" s="238"/>
      <c r="BI1466" s="238"/>
      <c r="BJ1466" s="238"/>
      <c r="BK1466" s="238"/>
      <c r="BL1466" s="238"/>
      <c r="BM1466" s="238"/>
      <c r="BN1466" s="238"/>
      <c r="BO1466" s="238"/>
      <c r="BP1466" s="238"/>
      <c r="BQ1466" s="238"/>
      <c r="BR1466" s="238"/>
      <c r="BS1466" s="238"/>
      <c r="BT1466" s="238"/>
      <c r="BU1466" s="238"/>
      <c r="BV1466" s="238"/>
      <c r="BW1466" s="238"/>
      <c r="BX1466" s="238"/>
      <c r="BY1466" s="238"/>
      <c r="BZ1466" s="238"/>
      <c r="CA1466" s="238"/>
      <c r="CB1466" s="238"/>
      <c r="CC1466" s="238"/>
      <c r="CD1466" s="238"/>
      <c r="CE1466" s="238"/>
      <c r="CF1466" s="238"/>
      <c r="CG1466" s="238"/>
      <c r="CH1466" s="238"/>
      <c r="CI1466" s="238"/>
      <c r="CJ1466" s="238"/>
      <c r="CK1466" s="238"/>
      <c r="CL1466" s="238"/>
      <c r="CM1466" s="238"/>
      <c r="CN1466" s="238"/>
      <c r="CO1466" s="238"/>
      <c r="CP1466" s="238"/>
      <c r="CQ1466" s="238"/>
      <c r="CR1466" s="238"/>
      <c r="CS1466" s="238"/>
      <c r="CT1466" s="238"/>
      <c r="CU1466" s="238"/>
      <c r="CV1466" s="238"/>
      <c r="CW1466" s="238"/>
      <c r="CX1466" s="238"/>
      <c r="CY1466" s="238"/>
      <c r="CZ1466" s="238"/>
      <c r="DA1466" s="238"/>
      <c r="DB1466" s="238"/>
      <c r="DC1466" s="238"/>
      <c r="DD1466" s="238"/>
      <c r="DE1466" s="238"/>
      <c r="DF1466" s="238"/>
      <c r="DG1466" s="238"/>
      <c r="DH1466" s="238"/>
      <c r="DI1466" s="238"/>
      <c r="DJ1466" s="238"/>
      <c r="DK1466" s="238"/>
      <c r="DL1466" s="238"/>
      <c r="DM1466" s="238"/>
      <c r="DN1466" s="238"/>
      <c r="DO1466" s="238"/>
      <c r="DP1466" s="238"/>
      <c r="DQ1466" s="238"/>
      <c r="DR1466" s="238"/>
      <c r="DS1466" s="238"/>
      <c r="DT1466" s="238"/>
      <c r="DU1466" s="238"/>
      <c r="DV1466" s="238"/>
      <c r="DW1466" s="238"/>
      <c r="DX1466" s="238"/>
      <c r="DY1466" s="238"/>
      <c r="DZ1466" s="238"/>
      <c r="EA1466" s="238"/>
      <c r="EB1466" s="238"/>
      <c r="EC1466" s="238"/>
      <c r="ED1466" s="238"/>
      <c r="EE1466" s="238"/>
      <c r="EF1466" s="238"/>
      <c r="EG1466" s="238"/>
      <c r="EH1466" s="238"/>
      <c r="EI1466" s="238"/>
      <c r="EJ1466" s="238"/>
      <c r="EK1466" s="238"/>
      <c r="EL1466" s="238"/>
      <c r="EM1466" s="238"/>
      <c r="EN1466" s="238"/>
      <c r="EO1466" s="238"/>
      <c r="EP1466" s="238"/>
      <c r="EQ1466" s="238"/>
      <c r="ER1466" s="238"/>
      <c r="ES1466" s="238"/>
      <c r="ET1466" s="238"/>
      <c r="EU1466" s="238"/>
      <c r="EV1466" s="238"/>
      <c r="EW1466" s="238"/>
      <c r="EX1466" s="238"/>
      <c r="EY1466" s="238"/>
      <c r="EZ1466" s="238"/>
      <c r="FA1466" s="238"/>
      <c r="FB1466" s="238"/>
      <c r="FC1466" s="238"/>
      <c r="FD1466" s="238"/>
      <c r="FE1466" s="238"/>
      <c r="FF1466" s="238"/>
      <c r="FG1466" s="238"/>
      <c r="FH1466" s="238"/>
      <c r="FI1466" s="238"/>
      <c r="FJ1466" s="238"/>
      <c r="FK1466" s="238"/>
      <c r="FL1466" s="238"/>
      <c r="FM1466" s="238"/>
      <c r="FN1466" s="238"/>
      <c r="FO1466" s="238"/>
      <c r="FP1466" s="238"/>
      <c r="FQ1466" s="238"/>
      <c r="FR1466" s="238"/>
      <c r="FS1466" s="238"/>
      <c r="FT1466" s="238"/>
      <c r="FU1466" s="238"/>
      <c r="FV1466" s="238"/>
      <c r="FW1466" s="238"/>
      <c r="FX1466" s="238"/>
      <c r="FY1466" s="238"/>
      <c r="FZ1466" s="238"/>
      <c r="GA1466" s="238"/>
      <c r="GB1466" s="238"/>
      <c r="GC1466" s="238"/>
      <c r="GD1466" s="238"/>
      <c r="GE1466" s="238"/>
      <c r="GF1466" s="238"/>
      <c r="GG1466" s="238"/>
      <c r="GH1466" s="238"/>
      <c r="GI1466" s="238"/>
      <c r="GJ1466" s="238"/>
      <c r="GK1466" s="238"/>
      <c r="GL1466" s="238"/>
      <c r="GM1466" s="238"/>
      <c r="GN1466" s="238"/>
      <c r="GO1466" s="238"/>
      <c r="GP1466" s="238"/>
      <c r="GQ1466" s="238"/>
      <c r="GR1466" s="238"/>
      <c r="GS1466" s="238"/>
      <c r="GT1466" s="238"/>
      <c r="GU1466" s="238"/>
      <c r="GV1466" s="238"/>
      <c r="GW1466" s="238"/>
      <c r="GX1466" s="238"/>
      <c r="GY1466" s="238"/>
      <c r="GZ1466" s="238"/>
      <c r="HA1466" s="238"/>
      <c r="HB1466" s="238"/>
      <c r="HC1466" s="238"/>
      <c r="HD1466" s="238"/>
      <c r="HE1466" s="238"/>
      <c r="HF1466" s="238"/>
      <c r="HG1466" s="238"/>
      <c r="HH1466" s="238"/>
      <c r="HI1466" s="238"/>
      <c r="HJ1466" s="238"/>
      <c r="HK1466" s="238"/>
      <c r="HL1466" s="238"/>
      <c r="HM1466" s="238"/>
      <c r="HN1466" s="238"/>
      <c r="HO1466" s="238"/>
      <c r="HP1466" s="238"/>
      <c r="HQ1466" s="238"/>
      <c r="HR1466" s="238"/>
      <c r="HS1466" s="238"/>
      <c r="HT1466" s="238"/>
      <c r="HU1466" s="238"/>
      <c r="HV1466" s="238"/>
      <c r="HW1466" s="238"/>
      <c r="HX1466" s="238"/>
      <c r="HY1466" s="238"/>
      <c r="HZ1466" s="238"/>
      <c r="IA1466" s="238"/>
      <c r="IB1466" s="238"/>
      <c r="IC1466" s="238"/>
      <c r="ID1466" s="238"/>
      <c r="IE1466" s="238"/>
      <c r="IF1466" s="238"/>
      <c r="IG1466" s="238"/>
      <c r="IH1466" s="238"/>
      <c r="II1466" s="238"/>
      <c r="IJ1466" s="238"/>
      <c r="IK1466" s="238"/>
      <c r="IL1466" s="238"/>
      <c r="IM1466" s="238"/>
      <c r="IN1466" s="238"/>
      <c r="IO1466" s="238"/>
      <c r="IP1466" s="238"/>
      <c r="IQ1466" s="238"/>
      <c r="IR1466" s="238"/>
      <c r="IS1466" s="238"/>
      <c r="IT1466" s="238"/>
      <c r="IU1466" s="238"/>
      <c r="IV1466" s="238"/>
      <c r="IW1466" s="238"/>
      <c r="IX1466" s="238"/>
      <c r="IY1466" s="238"/>
      <c r="IZ1466" s="238"/>
      <c r="JA1466" s="238"/>
      <c r="JB1466" s="238"/>
      <c r="JC1466" s="238"/>
      <c r="JD1466" s="238"/>
      <c r="JE1466" s="238"/>
      <c r="JF1466" s="238"/>
      <c r="JG1466" s="238"/>
      <c r="JH1466" s="238"/>
    </row>
    <row r="1467" spans="1:268" s="791" customFormat="1" ht="21" customHeight="1" x14ac:dyDescent="0.25">
      <c r="A1467" s="738">
        <v>1</v>
      </c>
      <c r="B1467" s="1744">
        <v>1</v>
      </c>
      <c r="C1467" s="1190" t="s">
        <v>356</v>
      </c>
      <c r="D1467" s="1190"/>
      <c r="E1467" s="1185"/>
      <c r="F1467" s="2257">
        <f t="shared" si="1027"/>
        <v>1500</v>
      </c>
      <c r="G1467" s="1186">
        <f t="shared" si="1030"/>
        <v>625</v>
      </c>
      <c r="H1467" s="1186">
        <f t="shared" si="1030"/>
        <v>708</v>
      </c>
      <c r="I1467" s="1356">
        <f t="shared" si="1030"/>
        <v>113.28</v>
      </c>
      <c r="J1467" s="1449"/>
      <c r="K1467" s="1449"/>
      <c r="L1467" s="1450"/>
      <c r="M1467" s="1450"/>
      <c r="N1467" s="1450"/>
      <c r="O1467" s="1450"/>
      <c r="P1467" s="1450"/>
      <c r="Q1467" s="1450"/>
      <c r="R1467" s="1478"/>
      <c r="S1467" s="1478"/>
      <c r="T1467" s="1478"/>
      <c r="U1467" s="1478"/>
      <c r="V1467" s="1478"/>
      <c r="W1467" s="1617"/>
      <c r="X1467" s="1478"/>
      <c r="Y1467" s="1478"/>
      <c r="Z1467" s="1478"/>
      <c r="AA1467" s="1524"/>
      <c r="AB1467" s="1478"/>
      <c r="AC1467" s="1186">
        <f t="shared" si="1034"/>
        <v>34</v>
      </c>
      <c r="AD1467" s="1186">
        <f t="shared" si="1034"/>
        <v>27509.06</v>
      </c>
      <c r="AE1467" s="1186">
        <f t="shared" si="1034"/>
        <v>27.509060000000002</v>
      </c>
      <c r="AF1467" s="2614"/>
      <c r="AG1467" s="767"/>
      <c r="AH1467" s="238"/>
      <c r="AI1467" s="238"/>
      <c r="AJ1467" s="238"/>
      <c r="AK1467" s="238"/>
      <c r="AL1467" s="238"/>
      <c r="AM1467" s="238"/>
      <c r="AN1467" s="238"/>
      <c r="AO1467" s="238"/>
      <c r="AP1467" s="238"/>
      <c r="AQ1467" s="238"/>
      <c r="AR1467" s="238"/>
      <c r="AS1467" s="238"/>
      <c r="AT1467" s="238"/>
      <c r="AU1467" s="238"/>
      <c r="AV1467" s="238"/>
      <c r="AW1467" s="238"/>
      <c r="AX1467" s="238"/>
      <c r="AY1467" s="238"/>
      <c r="AZ1467" s="238"/>
      <c r="BA1467" s="238"/>
      <c r="BB1467" s="238"/>
      <c r="BC1467" s="238"/>
      <c r="BD1467" s="238"/>
      <c r="BE1467" s="238"/>
      <c r="BF1467" s="238"/>
      <c r="BG1467" s="238"/>
      <c r="BH1467" s="238"/>
      <c r="BI1467" s="238"/>
      <c r="BJ1467" s="238"/>
      <c r="BK1467" s="238"/>
      <c r="BL1467" s="238"/>
      <c r="BM1467" s="238"/>
      <c r="BN1467" s="238"/>
      <c r="BO1467" s="238"/>
      <c r="BP1467" s="238"/>
      <c r="BQ1467" s="238"/>
      <c r="BR1467" s="238"/>
      <c r="BS1467" s="238"/>
      <c r="BT1467" s="238"/>
      <c r="BU1467" s="238"/>
      <c r="BV1467" s="238"/>
      <c r="BW1467" s="238"/>
      <c r="BX1467" s="238"/>
      <c r="BY1467" s="238"/>
      <c r="BZ1467" s="238"/>
      <c r="CA1467" s="238"/>
      <c r="CB1467" s="238"/>
      <c r="CC1467" s="238"/>
      <c r="CD1467" s="238"/>
      <c r="CE1467" s="238"/>
      <c r="CF1467" s="238"/>
      <c r="CG1467" s="238"/>
      <c r="CH1467" s="238"/>
      <c r="CI1467" s="238"/>
      <c r="CJ1467" s="238"/>
      <c r="CK1467" s="238"/>
      <c r="CL1467" s="238"/>
      <c r="CM1467" s="238"/>
      <c r="CN1467" s="238"/>
      <c r="CO1467" s="238"/>
      <c r="CP1467" s="238"/>
      <c r="CQ1467" s="238"/>
      <c r="CR1467" s="238"/>
      <c r="CS1467" s="238"/>
      <c r="CT1467" s="238"/>
      <c r="CU1467" s="238"/>
      <c r="CV1467" s="238"/>
      <c r="CW1467" s="238"/>
      <c r="CX1467" s="238"/>
      <c r="CY1467" s="238"/>
      <c r="CZ1467" s="238"/>
      <c r="DA1467" s="238"/>
      <c r="DB1467" s="238"/>
      <c r="DC1467" s="238"/>
      <c r="DD1467" s="238"/>
      <c r="DE1467" s="238"/>
      <c r="DF1467" s="238"/>
      <c r="DG1467" s="238"/>
      <c r="DH1467" s="238"/>
      <c r="DI1467" s="238"/>
      <c r="DJ1467" s="238"/>
      <c r="DK1467" s="238"/>
      <c r="DL1467" s="238"/>
      <c r="DM1467" s="238"/>
      <c r="DN1467" s="238"/>
      <c r="DO1467" s="238"/>
      <c r="DP1467" s="238"/>
      <c r="DQ1467" s="238"/>
      <c r="DR1467" s="238"/>
      <c r="DS1467" s="238"/>
      <c r="DT1467" s="238"/>
      <c r="DU1467" s="238"/>
      <c r="DV1467" s="238"/>
      <c r="DW1467" s="238"/>
      <c r="DX1467" s="238"/>
      <c r="DY1467" s="238"/>
      <c r="DZ1467" s="238"/>
      <c r="EA1467" s="238"/>
      <c r="EB1467" s="238"/>
      <c r="EC1467" s="238"/>
      <c r="ED1467" s="238"/>
      <c r="EE1467" s="238"/>
      <c r="EF1467" s="238"/>
      <c r="EG1467" s="238"/>
      <c r="EH1467" s="238"/>
      <c r="EI1467" s="238"/>
      <c r="EJ1467" s="238"/>
      <c r="EK1467" s="238"/>
      <c r="EL1467" s="238"/>
      <c r="EM1467" s="238"/>
      <c r="EN1467" s="238"/>
      <c r="EO1467" s="238"/>
      <c r="EP1467" s="238"/>
      <c r="EQ1467" s="238"/>
      <c r="ER1467" s="238"/>
      <c r="ES1467" s="238"/>
      <c r="ET1467" s="238"/>
      <c r="EU1467" s="238"/>
      <c r="EV1467" s="238"/>
      <c r="EW1467" s="238"/>
      <c r="EX1467" s="238"/>
      <c r="EY1467" s="238"/>
      <c r="EZ1467" s="238"/>
      <c r="FA1467" s="238"/>
      <c r="FB1467" s="238"/>
      <c r="FC1467" s="238"/>
      <c r="FD1467" s="238"/>
      <c r="FE1467" s="238"/>
      <c r="FF1467" s="238"/>
      <c r="FG1467" s="238"/>
      <c r="FH1467" s="238"/>
      <c r="FI1467" s="238"/>
      <c r="FJ1467" s="238"/>
      <c r="FK1467" s="238"/>
      <c r="FL1467" s="238"/>
      <c r="FM1467" s="238"/>
      <c r="FN1467" s="238"/>
      <c r="FO1467" s="238"/>
      <c r="FP1467" s="238"/>
      <c r="FQ1467" s="238"/>
      <c r="FR1467" s="238"/>
      <c r="FS1467" s="238"/>
      <c r="FT1467" s="238"/>
      <c r="FU1467" s="238"/>
      <c r="FV1467" s="238"/>
      <c r="FW1467" s="238"/>
      <c r="FX1467" s="238"/>
      <c r="FY1467" s="238"/>
      <c r="FZ1467" s="238"/>
      <c r="GA1467" s="238"/>
      <c r="GB1467" s="238"/>
      <c r="GC1467" s="238"/>
      <c r="GD1467" s="238"/>
      <c r="GE1467" s="238"/>
      <c r="GF1467" s="238"/>
      <c r="GG1467" s="238"/>
      <c r="GH1467" s="238"/>
      <c r="GI1467" s="238"/>
      <c r="GJ1467" s="238"/>
      <c r="GK1467" s="238"/>
      <c r="GL1467" s="238"/>
      <c r="GM1467" s="238"/>
      <c r="GN1467" s="238"/>
      <c r="GO1467" s="238"/>
      <c r="GP1467" s="238"/>
      <c r="GQ1467" s="238"/>
      <c r="GR1467" s="238"/>
      <c r="GS1467" s="238"/>
      <c r="GT1467" s="238"/>
      <c r="GU1467" s="238"/>
      <c r="GV1467" s="238"/>
      <c r="GW1467" s="238"/>
      <c r="GX1467" s="238"/>
      <c r="GY1467" s="238"/>
      <c r="GZ1467" s="238"/>
      <c r="HA1467" s="238"/>
      <c r="HB1467" s="238"/>
      <c r="HC1467" s="238"/>
      <c r="HD1467" s="238"/>
      <c r="HE1467" s="238"/>
      <c r="HF1467" s="238"/>
      <c r="HG1467" s="238"/>
      <c r="HH1467" s="238"/>
      <c r="HI1467" s="238"/>
      <c r="HJ1467" s="238"/>
      <c r="HK1467" s="238"/>
      <c r="HL1467" s="238"/>
      <c r="HM1467" s="238"/>
      <c r="HN1467" s="238"/>
      <c r="HO1467" s="238"/>
      <c r="HP1467" s="238"/>
      <c r="HQ1467" s="238"/>
      <c r="HR1467" s="238"/>
      <c r="HS1467" s="238"/>
      <c r="HT1467" s="238"/>
      <c r="HU1467" s="238"/>
      <c r="HV1467" s="238"/>
      <c r="HW1467" s="238"/>
      <c r="HX1467" s="238"/>
      <c r="HY1467" s="238"/>
      <c r="HZ1467" s="238"/>
      <c r="IA1467" s="238"/>
      <c r="IB1467" s="238"/>
      <c r="IC1467" s="238"/>
      <c r="ID1467" s="238"/>
      <c r="IE1467" s="238"/>
      <c r="IF1467" s="238"/>
      <c r="IG1467" s="238"/>
      <c r="IH1467" s="238"/>
      <c r="II1467" s="238"/>
      <c r="IJ1467" s="238"/>
      <c r="IK1467" s="238"/>
      <c r="IL1467" s="238"/>
      <c r="IM1467" s="238"/>
      <c r="IN1467" s="238"/>
      <c r="IO1467" s="238"/>
      <c r="IP1467" s="238"/>
      <c r="IQ1467" s="238"/>
      <c r="IR1467" s="238"/>
      <c r="IS1467" s="238"/>
      <c r="IT1467" s="238"/>
      <c r="IU1467" s="238"/>
      <c r="IV1467" s="238"/>
      <c r="IW1467" s="238"/>
      <c r="IX1467" s="238"/>
      <c r="IY1467" s="238"/>
      <c r="IZ1467" s="238"/>
      <c r="JA1467" s="238"/>
      <c r="JB1467" s="238"/>
      <c r="JC1467" s="238"/>
      <c r="JD1467" s="238"/>
      <c r="JE1467" s="238"/>
      <c r="JF1467" s="238"/>
      <c r="JG1467" s="238"/>
      <c r="JH1467" s="238"/>
    </row>
    <row r="1468" spans="1:268" s="791" customFormat="1" ht="17.25" customHeight="1" x14ac:dyDescent="0.25">
      <c r="A1468" s="738">
        <v>1</v>
      </c>
      <c r="B1468" s="1744">
        <v>1</v>
      </c>
      <c r="C1468" s="1197" t="s">
        <v>165</v>
      </c>
      <c r="D1468" s="1197"/>
      <c r="E1468" s="1185"/>
      <c r="F1468" s="2257">
        <f t="shared" si="1027"/>
        <v>52320</v>
      </c>
      <c r="G1468" s="1186">
        <f>G1420</f>
        <v>21799</v>
      </c>
      <c r="H1468" s="1186">
        <f>H1420</f>
        <v>22950</v>
      </c>
      <c r="I1468" s="1356">
        <f>H1468/G1468*100</f>
        <v>105.28005871828982</v>
      </c>
      <c r="J1468" s="1449"/>
      <c r="K1468" s="1449"/>
      <c r="L1468" s="1450"/>
      <c r="M1468" s="1450"/>
      <c r="N1468" s="1450"/>
      <c r="O1468" s="1450"/>
      <c r="P1468" s="1450"/>
      <c r="Q1468" s="1450"/>
      <c r="R1468" s="1478">
        <f t="shared" ref="R1468:AB1468" si="1035">R1420</f>
        <v>46720.167529999999</v>
      </c>
      <c r="S1468" s="1478">
        <f t="shared" ref="S1468:T1468" si="1036">S1420</f>
        <v>46720.167529999999</v>
      </c>
      <c r="T1468" s="1478">
        <f t="shared" si="1036"/>
        <v>46720.167529999999</v>
      </c>
      <c r="U1468" s="1478">
        <f t="shared" ref="U1468:V1468" si="1037">U1420</f>
        <v>46720.167529999999</v>
      </c>
      <c r="V1468" s="1478">
        <f t="shared" si="1037"/>
        <v>46720.167529999999</v>
      </c>
      <c r="W1468" s="1478">
        <f t="shared" si="1035"/>
        <v>19466.736470833333</v>
      </c>
      <c r="X1468" s="1478">
        <f t="shared" si="1035"/>
        <v>17083.126789999998</v>
      </c>
      <c r="Y1468" s="1478">
        <f t="shared" si="1035"/>
        <v>0</v>
      </c>
      <c r="Z1468" s="1478">
        <f t="shared" si="1035"/>
        <v>-2383.609680833335</v>
      </c>
      <c r="AA1468" s="1478">
        <f t="shared" si="1035"/>
        <v>-257.95224000000002</v>
      </c>
      <c r="AB1468" s="1478">
        <f t="shared" si="1035"/>
        <v>16825.17455</v>
      </c>
      <c r="AC1468" s="1186">
        <f>AC1420</f>
        <v>144</v>
      </c>
      <c r="AD1468" s="1478">
        <f t="shared" si="1034"/>
        <v>161778.19</v>
      </c>
      <c r="AE1468" s="1478">
        <f t="shared" si="1034"/>
        <v>161.77819</v>
      </c>
      <c r="AF1468" s="2614"/>
      <c r="AG1468" s="767"/>
      <c r="AH1468" s="238"/>
      <c r="AI1468" s="238"/>
      <c r="AJ1468" s="238"/>
      <c r="AK1468" s="238"/>
      <c r="AL1468" s="238"/>
      <c r="AM1468" s="238"/>
      <c r="AN1468" s="238"/>
      <c r="AO1468" s="238"/>
      <c r="AP1468" s="238"/>
      <c r="AQ1468" s="238"/>
      <c r="AR1468" s="238"/>
      <c r="AS1468" s="238"/>
      <c r="AT1468" s="238"/>
      <c r="AU1468" s="238"/>
      <c r="AV1468" s="238"/>
      <c r="AW1468" s="238"/>
      <c r="AX1468" s="238"/>
      <c r="AY1468" s="238"/>
      <c r="AZ1468" s="238"/>
      <c r="BA1468" s="238"/>
      <c r="BB1468" s="238"/>
      <c r="BC1468" s="238"/>
      <c r="BD1468" s="238"/>
      <c r="BE1468" s="238"/>
      <c r="BF1468" s="238"/>
      <c r="BG1468" s="238"/>
      <c r="BH1468" s="238"/>
      <c r="BI1468" s="238"/>
      <c r="BJ1468" s="238"/>
      <c r="BK1468" s="238"/>
      <c r="BL1468" s="238"/>
      <c r="BM1468" s="238"/>
      <c r="BN1468" s="238"/>
      <c r="BO1468" s="238"/>
      <c r="BP1468" s="238"/>
      <c r="BQ1468" s="238"/>
      <c r="BR1468" s="238"/>
      <c r="BS1468" s="238"/>
      <c r="BT1468" s="238"/>
      <c r="BU1468" s="238"/>
      <c r="BV1468" s="238"/>
      <c r="BW1468" s="238"/>
      <c r="BX1468" s="238"/>
      <c r="BY1468" s="238"/>
      <c r="BZ1468" s="238"/>
      <c r="CA1468" s="238"/>
      <c r="CB1468" s="238"/>
      <c r="CC1468" s="238"/>
      <c r="CD1468" s="238"/>
      <c r="CE1468" s="238"/>
      <c r="CF1468" s="238"/>
      <c r="CG1468" s="238"/>
      <c r="CH1468" s="238"/>
      <c r="CI1468" s="238"/>
      <c r="CJ1468" s="238"/>
      <c r="CK1468" s="238"/>
      <c r="CL1468" s="238"/>
      <c r="CM1468" s="238"/>
      <c r="CN1468" s="238"/>
      <c r="CO1468" s="238"/>
      <c r="CP1468" s="238"/>
      <c r="CQ1468" s="238"/>
      <c r="CR1468" s="238"/>
      <c r="CS1468" s="238"/>
      <c r="CT1468" s="238"/>
      <c r="CU1468" s="238"/>
      <c r="CV1468" s="238"/>
      <c r="CW1468" s="238"/>
      <c r="CX1468" s="238"/>
      <c r="CY1468" s="238"/>
      <c r="CZ1468" s="238"/>
      <c r="DA1468" s="238"/>
      <c r="DB1468" s="238"/>
      <c r="DC1468" s="238"/>
      <c r="DD1468" s="238"/>
      <c r="DE1468" s="238"/>
      <c r="DF1468" s="238"/>
      <c r="DG1468" s="238"/>
      <c r="DH1468" s="238"/>
      <c r="DI1468" s="238"/>
      <c r="DJ1468" s="238"/>
      <c r="DK1468" s="238"/>
      <c r="DL1468" s="238"/>
      <c r="DM1468" s="238"/>
      <c r="DN1468" s="238"/>
      <c r="DO1468" s="238"/>
      <c r="DP1468" s="238"/>
      <c r="DQ1468" s="238"/>
      <c r="DR1468" s="238"/>
      <c r="DS1468" s="238"/>
      <c r="DT1468" s="238"/>
      <c r="DU1468" s="238"/>
      <c r="DV1468" s="238"/>
      <c r="DW1468" s="238"/>
      <c r="DX1468" s="238"/>
      <c r="DY1468" s="238"/>
      <c r="DZ1468" s="238"/>
      <c r="EA1468" s="238"/>
      <c r="EB1468" s="238"/>
      <c r="EC1468" s="238"/>
      <c r="ED1468" s="238"/>
      <c r="EE1468" s="238"/>
      <c r="EF1468" s="238"/>
      <c r="EG1468" s="238"/>
      <c r="EH1468" s="238"/>
      <c r="EI1468" s="238"/>
      <c r="EJ1468" s="238"/>
      <c r="EK1468" s="238"/>
      <c r="EL1468" s="238"/>
      <c r="EM1468" s="238"/>
      <c r="EN1468" s="238"/>
      <c r="EO1468" s="238"/>
      <c r="EP1468" s="238"/>
      <c r="EQ1468" s="238"/>
      <c r="ER1468" s="238"/>
      <c r="ES1468" s="238"/>
      <c r="ET1468" s="238"/>
      <c r="EU1468" s="238"/>
      <c r="EV1468" s="238"/>
      <c r="EW1468" s="238"/>
      <c r="EX1468" s="238"/>
      <c r="EY1468" s="238"/>
      <c r="EZ1468" s="238"/>
      <c r="FA1468" s="238"/>
      <c r="FB1468" s="238"/>
      <c r="FC1468" s="238"/>
      <c r="FD1468" s="238"/>
      <c r="FE1468" s="238"/>
      <c r="FF1468" s="238"/>
      <c r="FG1468" s="238"/>
      <c r="FH1468" s="238"/>
      <c r="FI1468" s="238"/>
      <c r="FJ1468" s="238"/>
      <c r="FK1468" s="238"/>
      <c r="FL1468" s="238"/>
      <c r="FM1468" s="238"/>
      <c r="FN1468" s="238"/>
      <c r="FO1468" s="238"/>
      <c r="FP1468" s="238"/>
      <c r="FQ1468" s="238"/>
      <c r="FR1468" s="238"/>
      <c r="FS1468" s="238"/>
      <c r="FT1468" s="238"/>
      <c r="FU1468" s="238"/>
      <c r="FV1468" s="238"/>
      <c r="FW1468" s="238"/>
      <c r="FX1468" s="238"/>
      <c r="FY1468" s="238"/>
      <c r="FZ1468" s="238"/>
      <c r="GA1468" s="238"/>
      <c r="GB1468" s="238"/>
      <c r="GC1468" s="238"/>
      <c r="GD1468" s="238"/>
      <c r="GE1468" s="238"/>
      <c r="GF1468" s="238"/>
      <c r="GG1468" s="238"/>
      <c r="GH1468" s="238"/>
      <c r="GI1468" s="238"/>
      <c r="GJ1468" s="238"/>
      <c r="GK1468" s="238"/>
      <c r="GL1468" s="238"/>
      <c r="GM1468" s="238"/>
      <c r="GN1468" s="238"/>
      <c r="GO1468" s="238"/>
      <c r="GP1468" s="238"/>
      <c r="GQ1468" s="238"/>
      <c r="GR1468" s="238"/>
      <c r="GS1468" s="238"/>
      <c r="GT1468" s="238"/>
      <c r="GU1468" s="238"/>
      <c r="GV1468" s="238"/>
      <c r="GW1468" s="238"/>
      <c r="GX1468" s="238"/>
      <c r="GY1468" s="238"/>
      <c r="GZ1468" s="238"/>
      <c r="HA1468" s="238"/>
      <c r="HB1468" s="238"/>
      <c r="HC1468" s="238"/>
      <c r="HD1468" s="238"/>
      <c r="HE1468" s="238"/>
      <c r="HF1468" s="238"/>
      <c r="HG1468" s="238"/>
      <c r="HH1468" s="238"/>
      <c r="HI1468" s="238"/>
      <c r="HJ1468" s="238"/>
      <c r="HK1468" s="238"/>
      <c r="HL1468" s="238"/>
      <c r="HM1468" s="238"/>
      <c r="HN1468" s="238"/>
      <c r="HO1468" s="238"/>
      <c r="HP1468" s="238"/>
      <c r="HQ1468" s="238"/>
      <c r="HR1468" s="238"/>
      <c r="HS1468" s="238"/>
      <c r="HT1468" s="238"/>
      <c r="HU1468" s="238"/>
      <c r="HV1468" s="238"/>
      <c r="HW1468" s="238"/>
      <c r="HX1468" s="238"/>
      <c r="HY1468" s="238"/>
      <c r="HZ1468" s="238"/>
      <c r="IA1468" s="238"/>
      <c r="IB1468" s="238"/>
      <c r="IC1468" s="238"/>
      <c r="ID1468" s="238"/>
      <c r="IE1468" s="238"/>
      <c r="IF1468" s="238"/>
      <c r="IG1468" s="238"/>
      <c r="IH1468" s="238"/>
      <c r="II1468" s="238"/>
      <c r="IJ1468" s="238"/>
      <c r="IK1468" s="238"/>
      <c r="IL1468" s="238"/>
      <c r="IM1468" s="238"/>
      <c r="IN1468" s="238"/>
      <c r="IO1468" s="238"/>
      <c r="IP1468" s="238"/>
      <c r="IQ1468" s="238"/>
      <c r="IR1468" s="238"/>
      <c r="IS1468" s="238"/>
      <c r="IT1468" s="238"/>
      <c r="IU1468" s="238"/>
      <c r="IV1468" s="238"/>
      <c r="IW1468" s="238"/>
      <c r="IX1468" s="238"/>
      <c r="IY1468" s="238"/>
      <c r="IZ1468" s="238"/>
      <c r="JA1468" s="238"/>
      <c r="JB1468" s="238"/>
      <c r="JC1468" s="238"/>
      <c r="JD1468" s="238"/>
      <c r="JE1468" s="238"/>
      <c r="JF1468" s="238"/>
      <c r="JG1468" s="238"/>
      <c r="JH1468" s="238"/>
    </row>
    <row r="1469" spans="1:268" s="791" customFormat="1" ht="17.25" customHeight="1" x14ac:dyDescent="0.25">
      <c r="A1469" s="738"/>
      <c r="B1469" s="1744">
        <v>1</v>
      </c>
      <c r="C1469" s="1519" t="s">
        <v>14</v>
      </c>
      <c r="D1469" s="1519"/>
      <c r="E1469" s="1185"/>
      <c r="F1469" s="2257"/>
      <c r="G1469" s="1186"/>
      <c r="H1469" s="1186"/>
      <c r="I1469" s="1356"/>
      <c r="J1469" s="1449"/>
      <c r="K1469" s="1449"/>
      <c r="L1469" s="1450"/>
      <c r="M1469" s="1450"/>
      <c r="N1469" s="1450"/>
      <c r="O1469" s="1450"/>
      <c r="P1469" s="1450"/>
      <c r="Q1469" s="1450"/>
      <c r="R1469" s="1478"/>
      <c r="S1469" s="1478"/>
      <c r="T1469" s="1478"/>
      <c r="U1469" s="1478"/>
      <c r="V1469" s="1478"/>
      <c r="W1469" s="1617"/>
      <c r="X1469" s="1478"/>
      <c r="Y1469" s="1478"/>
      <c r="Z1469" s="1478"/>
      <c r="AA1469" s="1524"/>
      <c r="AB1469" s="1478"/>
      <c r="AC1469" s="1186"/>
      <c r="AD1469" s="1478"/>
      <c r="AE1469" s="1478"/>
      <c r="AF1469" s="2614"/>
      <c r="AG1469" s="767"/>
      <c r="AH1469" s="238"/>
      <c r="AI1469" s="238"/>
      <c r="AJ1469" s="238"/>
      <c r="AK1469" s="238"/>
      <c r="AL1469" s="238"/>
      <c r="AM1469" s="238"/>
      <c r="AN1469" s="238"/>
      <c r="AO1469" s="238"/>
      <c r="AP1469" s="238"/>
      <c r="AQ1469" s="238"/>
      <c r="AR1469" s="238"/>
      <c r="AS1469" s="238"/>
      <c r="AT1469" s="238"/>
      <c r="AU1469" s="238"/>
      <c r="AV1469" s="238"/>
      <c r="AW1469" s="238"/>
      <c r="AX1469" s="238"/>
      <c r="AY1469" s="238"/>
      <c r="AZ1469" s="238"/>
      <c r="BA1469" s="238"/>
      <c r="BB1469" s="238"/>
      <c r="BC1469" s="238"/>
      <c r="BD1469" s="238"/>
      <c r="BE1469" s="238"/>
      <c r="BF1469" s="238"/>
      <c r="BG1469" s="238"/>
      <c r="BH1469" s="238"/>
      <c r="BI1469" s="238"/>
      <c r="BJ1469" s="238"/>
      <c r="BK1469" s="238"/>
      <c r="BL1469" s="238"/>
      <c r="BM1469" s="238"/>
      <c r="BN1469" s="238"/>
      <c r="BO1469" s="238"/>
      <c r="BP1469" s="238"/>
      <c r="BQ1469" s="238"/>
      <c r="BR1469" s="238"/>
      <c r="BS1469" s="238"/>
      <c r="BT1469" s="238"/>
      <c r="BU1469" s="238"/>
      <c r="BV1469" s="238"/>
      <c r="BW1469" s="238"/>
      <c r="BX1469" s="238"/>
      <c r="BY1469" s="238"/>
      <c r="BZ1469" s="238"/>
      <c r="CA1469" s="238"/>
      <c r="CB1469" s="238"/>
      <c r="CC1469" s="238"/>
      <c r="CD1469" s="238"/>
      <c r="CE1469" s="238"/>
      <c r="CF1469" s="238"/>
      <c r="CG1469" s="238"/>
      <c r="CH1469" s="238"/>
      <c r="CI1469" s="238"/>
      <c r="CJ1469" s="238"/>
      <c r="CK1469" s="238"/>
      <c r="CL1469" s="238"/>
      <c r="CM1469" s="238"/>
      <c r="CN1469" s="238"/>
      <c r="CO1469" s="238"/>
      <c r="CP1469" s="238"/>
      <c r="CQ1469" s="238"/>
      <c r="CR1469" s="238"/>
      <c r="CS1469" s="238"/>
      <c r="CT1469" s="238"/>
      <c r="CU1469" s="238"/>
      <c r="CV1469" s="238"/>
      <c r="CW1469" s="238"/>
      <c r="CX1469" s="238"/>
      <c r="CY1469" s="238"/>
      <c r="CZ1469" s="238"/>
      <c r="DA1469" s="238"/>
      <c r="DB1469" s="238"/>
      <c r="DC1469" s="238"/>
      <c r="DD1469" s="238"/>
      <c r="DE1469" s="238"/>
      <c r="DF1469" s="238"/>
      <c r="DG1469" s="238"/>
      <c r="DH1469" s="238"/>
      <c r="DI1469" s="238"/>
      <c r="DJ1469" s="238"/>
      <c r="DK1469" s="238"/>
      <c r="DL1469" s="238"/>
      <c r="DM1469" s="238"/>
      <c r="DN1469" s="238"/>
      <c r="DO1469" s="238"/>
      <c r="DP1469" s="238"/>
      <c r="DQ1469" s="238"/>
      <c r="DR1469" s="238"/>
      <c r="DS1469" s="238"/>
      <c r="DT1469" s="238"/>
      <c r="DU1469" s="238"/>
      <c r="DV1469" s="238"/>
      <c r="DW1469" s="238"/>
      <c r="DX1469" s="238"/>
      <c r="DY1469" s="238"/>
      <c r="DZ1469" s="238"/>
      <c r="EA1469" s="238"/>
      <c r="EB1469" s="238"/>
      <c r="EC1469" s="238"/>
      <c r="ED1469" s="238"/>
      <c r="EE1469" s="238"/>
      <c r="EF1469" s="238"/>
      <c r="EG1469" s="238"/>
      <c r="EH1469" s="238"/>
      <c r="EI1469" s="238"/>
      <c r="EJ1469" s="238"/>
      <c r="EK1469" s="238"/>
      <c r="EL1469" s="238"/>
      <c r="EM1469" s="238"/>
      <c r="EN1469" s="238"/>
      <c r="EO1469" s="238"/>
      <c r="EP1469" s="238"/>
      <c r="EQ1469" s="238"/>
      <c r="ER1469" s="238"/>
      <c r="ES1469" s="238"/>
      <c r="ET1469" s="238"/>
      <c r="EU1469" s="238"/>
      <c r="EV1469" s="238"/>
      <c r="EW1469" s="238"/>
      <c r="EX1469" s="238"/>
      <c r="EY1469" s="238"/>
      <c r="EZ1469" s="238"/>
      <c r="FA1469" s="238"/>
      <c r="FB1469" s="238"/>
      <c r="FC1469" s="238"/>
      <c r="FD1469" s="238"/>
      <c r="FE1469" s="238"/>
      <c r="FF1469" s="238"/>
      <c r="FG1469" s="238"/>
      <c r="FH1469" s="238"/>
      <c r="FI1469" s="238"/>
      <c r="FJ1469" s="238"/>
      <c r="FK1469" s="238"/>
      <c r="FL1469" s="238"/>
      <c r="FM1469" s="238"/>
      <c r="FN1469" s="238"/>
      <c r="FO1469" s="238"/>
      <c r="FP1469" s="238"/>
      <c r="FQ1469" s="238"/>
      <c r="FR1469" s="238"/>
      <c r="FS1469" s="238"/>
      <c r="FT1469" s="238"/>
      <c r="FU1469" s="238"/>
      <c r="FV1469" s="238"/>
      <c r="FW1469" s="238"/>
      <c r="FX1469" s="238"/>
      <c r="FY1469" s="238"/>
      <c r="FZ1469" s="238"/>
      <c r="GA1469" s="238"/>
      <c r="GB1469" s="238"/>
      <c r="GC1469" s="238"/>
      <c r="GD1469" s="238"/>
      <c r="GE1469" s="238"/>
      <c r="GF1469" s="238"/>
      <c r="GG1469" s="238"/>
      <c r="GH1469" s="238"/>
      <c r="GI1469" s="238"/>
      <c r="GJ1469" s="238"/>
      <c r="GK1469" s="238"/>
      <c r="GL1469" s="238"/>
      <c r="GM1469" s="238"/>
      <c r="GN1469" s="238"/>
      <c r="GO1469" s="238"/>
      <c r="GP1469" s="238"/>
      <c r="GQ1469" s="238"/>
      <c r="GR1469" s="238"/>
      <c r="GS1469" s="238"/>
      <c r="GT1469" s="238"/>
      <c r="GU1469" s="238"/>
      <c r="GV1469" s="238"/>
      <c r="GW1469" s="238"/>
      <c r="GX1469" s="238"/>
      <c r="GY1469" s="238"/>
      <c r="GZ1469" s="238"/>
      <c r="HA1469" s="238"/>
      <c r="HB1469" s="238"/>
      <c r="HC1469" s="238"/>
      <c r="HD1469" s="238"/>
      <c r="HE1469" s="238"/>
      <c r="HF1469" s="238"/>
      <c r="HG1469" s="238"/>
      <c r="HH1469" s="238"/>
      <c r="HI1469" s="238"/>
      <c r="HJ1469" s="238"/>
      <c r="HK1469" s="238"/>
      <c r="HL1469" s="238"/>
      <c r="HM1469" s="238"/>
      <c r="HN1469" s="238"/>
      <c r="HO1469" s="238"/>
      <c r="HP1469" s="238"/>
      <c r="HQ1469" s="238"/>
      <c r="HR1469" s="238"/>
      <c r="HS1469" s="238"/>
      <c r="HT1469" s="238"/>
      <c r="HU1469" s="238"/>
      <c r="HV1469" s="238"/>
      <c r="HW1469" s="238"/>
      <c r="HX1469" s="238"/>
      <c r="HY1469" s="238"/>
      <c r="HZ1469" s="238"/>
      <c r="IA1469" s="238"/>
      <c r="IB1469" s="238"/>
      <c r="IC1469" s="238"/>
      <c r="ID1469" s="238"/>
      <c r="IE1469" s="238"/>
      <c r="IF1469" s="238"/>
      <c r="IG1469" s="238"/>
      <c r="IH1469" s="238"/>
      <c r="II1469" s="238"/>
      <c r="IJ1469" s="238"/>
      <c r="IK1469" s="238"/>
      <c r="IL1469" s="238"/>
      <c r="IM1469" s="238"/>
      <c r="IN1469" s="238"/>
      <c r="IO1469" s="238"/>
      <c r="IP1469" s="238"/>
      <c r="IQ1469" s="238"/>
      <c r="IR1469" s="238"/>
      <c r="IS1469" s="238"/>
      <c r="IT1469" s="238"/>
      <c r="IU1469" s="238"/>
      <c r="IV1469" s="238"/>
      <c r="IW1469" s="238"/>
      <c r="IX1469" s="238"/>
      <c r="IY1469" s="238"/>
      <c r="IZ1469" s="238"/>
      <c r="JA1469" s="238"/>
      <c r="JB1469" s="238"/>
      <c r="JC1469" s="238"/>
      <c r="JD1469" s="238"/>
      <c r="JE1469" s="238"/>
      <c r="JF1469" s="238"/>
      <c r="JG1469" s="238"/>
      <c r="JH1469" s="238"/>
    </row>
    <row r="1470" spans="1:268" s="791" customFormat="1" ht="32.25" customHeight="1" x14ac:dyDescent="0.25">
      <c r="A1470" s="738"/>
      <c r="B1470" s="1744">
        <v>1</v>
      </c>
      <c r="C1470" s="1293" t="s">
        <v>198</v>
      </c>
      <c r="D1470" s="1293"/>
      <c r="E1470" s="1185"/>
      <c r="F1470" s="2257">
        <f>F1394+F1405</f>
        <v>67251</v>
      </c>
      <c r="G1470" s="1186">
        <f>G1394+G1405</f>
        <v>28020</v>
      </c>
      <c r="H1470" s="1186">
        <f>H1394+H1405</f>
        <v>33337.503703703704</v>
      </c>
      <c r="I1470" s="1356">
        <f t="shared" ref="I1470:I1481" si="1038">H1470/G1470*100</f>
        <v>118.97752927802891</v>
      </c>
      <c r="J1470" s="1449"/>
      <c r="K1470" s="1449"/>
      <c r="L1470" s="1450"/>
      <c r="M1470" s="1450"/>
      <c r="N1470" s="1450"/>
      <c r="O1470" s="1450"/>
      <c r="P1470" s="1450"/>
      <c r="Q1470" s="1450"/>
      <c r="R1470" s="1478"/>
      <c r="S1470" s="1478"/>
      <c r="T1470" s="1478"/>
      <c r="U1470" s="1478"/>
      <c r="V1470" s="1478"/>
      <c r="W1470" s="1617"/>
      <c r="X1470" s="1478"/>
      <c r="Y1470" s="1478"/>
      <c r="Z1470" s="1478"/>
      <c r="AA1470" s="1524"/>
      <c r="AB1470" s="1478"/>
      <c r="AC1470" s="1186">
        <f>AC1394+AC1405</f>
        <v>586.51111111111106</v>
      </c>
      <c r="AD1470" s="1186">
        <f t="shared" ref="AD1470:AE1470" si="1039">AD1394+AD1405</f>
        <v>539783.65</v>
      </c>
      <c r="AE1470" s="1186">
        <f t="shared" si="1039"/>
        <v>539.78364999999997</v>
      </c>
      <c r="AF1470" s="2614"/>
      <c r="AG1470" s="767"/>
      <c r="AH1470" s="238"/>
      <c r="AI1470" s="238"/>
      <c r="AJ1470" s="238"/>
      <c r="AK1470" s="238"/>
      <c r="AL1470" s="238"/>
      <c r="AM1470" s="238"/>
      <c r="AN1470" s="238"/>
      <c r="AO1470" s="238"/>
      <c r="AP1470" s="238"/>
      <c r="AQ1470" s="238"/>
      <c r="AR1470" s="238"/>
      <c r="AS1470" s="238"/>
      <c r="AT1470" s="238"/>
      <c r="AU1470" s="238"/>
      <c r="AV1470" s="238"/>
      <c r="AW1470" s="238"/>
      <c r="AX1470" s="238"/>
      <c r="AY1470" s="238"/>
      <c r="AZ1470" s="238"/>
      <c r="BA1470" s="238"/>
      <c r="BB1470" s="238"/>
      <c r="BC1470" s="238"/>
      <c r="BD1470" s="238"/>
      <c r="BE1470" s="238"/>
      <c r="BF1470" s="238"/>
      <c r="BG1470" s="238"/>
      <c r="BH1470" s="238"/>
      <c r="BI1470" s="238"/>
      <c r="BJ1470" s="238"/>
      <c r="BK1470" s="238"/>
      <c r="BL1470" s="238"/>
      <c r="BM1470" s="238"/>
      <c r="BN1470" s="238"/>
      <c r="BO1470" s="238"/>
      <c r="BP1470" s="238"/>
      <c r="BQ1470" s="238"/>
      <c r="BR1470" s="238"/>
      <c r="BS1470" s="238"/>
      <c r="BT1470" s="238"/>
      <c r="BU1470" s="238"/>
      <c r="BV1470" s="238"/>
      <c r="BW1470" s="238"/>
      <c r="BX1470" s="238"/>
      <c r="BY1470" s="238"/>
      <c r="BZ1470" s="238"/>
      <c r="CA1470" s="238"/>
      <c r="CB1470" s="238"/>
      <c r="CC1470" s="238"/>
      <c r="CD1470" s="238"/>
      <c r="CE1470" s="238"/>
      <c r="CF1470" s="238"/>
      <c r="CG1470" s="238"/>
      <c r="CH1470" s="238"/>
      <c r="CI1470" s="238"/>
      <c r="CJ1470" s="238"/>
      <c r="CK1470" s="238"/>
      <c r="CL1470" s="238"/>
      <c r="CM1470" s="238"/>
      <c r="CN1470" s="238"/>
      <c r="CO1470" s="238"/>
      <c r="CP1470" s="238"/>
      <c r="CQ1470" s="238"/>
      <c r="CR1470" s="238"/>
      <c r="CS1470" s="238"/>
      <c r="CT1470" s="238"/>
      <c r="CU1470" s="238"/>
      <c r="CV1470" s="238"/>
      <c r="CW1470" s="238"/>
      <c r="CX1470" s="238"/>
      <c r="CY1470" s="238"/>
      <c r="CZ1470" s="238"/>
      <c r="DA1470" s="238"/>
      <c r="DB1470" s="238"/>
      <c r="DC1470" s="238"/>
      <c r="DD1470" s="238"/>
      <c r="DE1470" s="238"/>
      <c r="DF1470" s="238"/>
      <c r="DG1470" s="238"/>
      <c r="DH1470" s="238"/>
      <c r="DI1470" s="238"/>
      <c r="DJ1470" s="238"/>
      <c r="DK1470" s="238"/>
      <c r="DL1470" s="238"/>
      <c r="DM1470" s="238"/>
      <c r="DN1470" s="238"/>
      <c r="DO1470" s="238"/>
      <c r="DP1470" s="238"/>
      <c r="DQ1470" s="238"/>
      <c r="DR1470" s="238"/>
      <c r="DS1470" s="238"/>
      <c r="DT1470" s="238"/>
      <c r="DU1470" s="238"/>
      <c r="DV1470" s="238"/>
      <c r="DW1470" s="238"/>
      <c r="DX1470" s="238"/>
      <c r="DY1470" s="238"/>
      <c r="DZ1470" s="238"/>
      <c r="EA1470" s="238"/>
      <c r="EB1470" s="238"/>
      <c r="EC1470" s="238"/>
      <c r="ED1470" s="238"/>
      <c r="EE1470" s="238"/>
      <c r="EF1470" s="238"/>
      <c r="EG1470" s="238"/>
      <c r="EH1470" s="238"/>
      <c r="EI1470" s="238"/>
      <c r="EJ1470" s="238"/>
      <c r="EK1470" s="238"/>
      <c r="EL1470" s="238"/>
      <c r="EM1470" s="238"/>
      <c r="EN1470" s="238"/>
      <c r="EO1470" s="238"/>
      <c r="EP1470" s="238"/>
      <c r="EQ1470" s="238"/>
      <c r="ER1470" s="238"/>
      <c r="ES1470" s="238"/>
      <c r="ET1470" s="238"/>
      <c r="EU1470" s="238"/>
      <c r="EV1470" s="238"/>
      <c r="EW1470" s="238"/>
      <c r="EX1470" s="238"/>
      <c r="EY1470" s="238"/>
      <c r="EZ1470" s="238"/>
      <c r="FA1470" s="238"/>
      <c r="FB1470" s="238"/>
      <c r="FC1470" s="238"/>
      <c r="FD1470" s="238"/>
      <c r="FE1470" s="238"/>
      <c r="FF1470" s="238"/>
      <c r="FG1470" s="238"/>
      <c r="FH1470" s="238"/>
      <c r="FI1470" s="238"/>
      <c r="FJ1470" s="238"/>
      <c r="FK1470" s="238"/>
      <c r="FL1470" s="238"/>
      <c r="FM1470" s="238"/>
      <c r="FN1470" s="238"/>
      <c r="FO1470" s="238"/>
      <c r="FP1470" s="238"/>
      <c r="FQ1470" s="238"/>
      <c r="FR1470" s="238"/>
      <c r="FS1470" s="238"/>
      <c r="FT1470" s="238"/>
      <c r="FU1470" s="238"/>
      <c r="FV1470" s="238"/>
      <c r="FW1470" s="238"/>
      <c r="FX1470" s="238"/>
      <c r="FY1470" s="238"/>
      <c r="FZ1470" s="238"/>
      <c r="GA1470" s="238"/>
      <c r="GB1470" s="238"/>
      <c r="GC1470" s="238"/>
      <c r="GD1470" s="238"/>
      <c r="GE1470" s="238"/>
      <c r="GF1470" s="238"/>
      <c r="GG1470" s="238"/>
      <c r="GH1470" s="238"/>
      <c r="GI1470" s="238"/>
      <c r="GJ1470" s="238"/>
      <c r="GK1470" s="238"/>
      <c r="GL1470" s="238"/>
      <c r="GM1470" s="238"/>
      <c r="GN1470" s="238"/>
      <c r="GO1470" s="238"/>
      <c r="GP1470" s="238"/>
      <c r="GQ1470" s="238"/>
      <c r="GR1470" s="238"/>
      <c r="GS1470" s="238"/>
      <c r="GT1470" s="238"/>
      <c r="GU1470" s="238"/>
      <c r="GV1470" s="238"/>
      <c r="GW1470" s="238"/>
      <c r="GX1470" s="238"/>
      <c r="GY1470" s="238"/>
      <c r="GZ1470" s="238"/>
      <c r="HA1470" s="238"/>
      <c r="HB1470" s="238"/>
      <c r="HC1470" s="238"/>
      <c r="HD1470" s="238"/>
      <c r="HE1470" s="238"/>
      <c r="HF1470" s="238"/>
      <c r="HG1470" s="238"/>
      <c r="HH1470" s="238"/>
      <c r="HI1470" s="238"/>
      <c r="HJ1470" s="238"/>
      <c r="HK1470" s="238"/>
      <c r="HL1470" s="238"/>
      <c r="HM1470" s="238"/>
      <c r="HN1470" s="238"/>
      <c r="HO1470" s="238"/>
      <c r="HP1470" s="238"/>
      <c r="HQ1470" s="238"/>
      <c r="HR1470" s="238"/>
      <c r="HS1470" s="238"/>
      <c r="HT1470" s="238"/>
      <c r="HU1470" s="238"/>
      <c r="HV1470" s="238"/>
      <c r="HW1470" s="238"/>
      <c r="HX1470" s="238"/>
      <c r="HY1470" s="238"/>
      <c r="HZ1470" s="238"/>
      <c r="IA1470" s="238"/>
      <c r="IB1470" s="238"/>
      <c r="IC1470" s="238"/>
      <c r="ID1470" s="238"/>
      <c r="IE1470" s="238"/>
      <c r="IF1470" s="238"/>
      <c r="IG1470" s="238"/>
      <c r="IH1470" s="238"/>
      <c r="II1470" s="238"/>
      <c r="IJ1470" s="238"/>
      <c r="IK1470" s="238"/>
      <c r="IL1470" s="238"/>
      <c r="IM1470" s="238"/>
      <c r="IN1470" s="238"/>
      <c r="IO1470" s="238"/>
      <c r="IP1470" s="238"/>
      <c r="IQ1470" s="238"/>
      <c r="IR1470" s="238"/>
      <c r="IS1470" s="238"/>
      <c r="IT1470" s="238"/>
      <c r="IU1470" s="238"/>
      <c r="IV1470" s="238"/>
      <c r="IW1470" s="238"/>
      <c r="IX1470" s="238"/>
      <c r="IY1470" s="238"/>
      <c r="IZ1470" s="238"/>
      <c r="JA1470" s="238"/>
      <c r="JB1470" s="238"/>
      <c r="JC1470" s="238"/>
      <c r="JD1470" s="238"/>
      <c r="JE1470" s="238"/>
      <c r="JF1470" s="238"/>
      <c r="JG1470" s="238"/>
      <c r="JH1470" s="238"/>
    </row>
    <row r="1471" spans="1:268" s="791" customFormat="1" ht="15" customHeight="1" x14ac:dyDescent="0.25">
      <c r="A1471" s="738">
        <v>1</v>
      </c>
      <c r="B1471" s="1744">
        <v>1</v>
      </c>
      <c r="C1471" s="1293" t="s">
        <v>157</v>
      </c>
      <c r="D1471" s="1293"/>
      <c r="E1471" s="1185"/>
      <c r="F1471" s="2257">
        <f>F1448</f>
        <v>38658.23529411765</v>
      </c>
      <c r="G1471" s="1186">
        <f t="shared" ref="G1471:H1471" si="1040">G1448</f>
        <v>16107.764705882353</v>
      </c>
      <c r="H1471" s="1186">
        <f t="shared" si="1040"/>
        <v>16206.744705882353</v>
      </c>
      <c r="I1471" s="1356">
        <f t="shared" si="1038"/>
        <v>100.61448625434572</v>
      </c>
      <c r="J1471" s="1449"/>
      <c r="K1471" s="1449"/>
      <c r="L1471" s="1450"/>
      <c r="M1471" s="1450"/>
      <c r="N1471" s="1450"/>
      <c r="O1471" s="1450"/>
      <c r="P1471" s="1450"/>
      <c r="Q1471" s="1450"/>
      <c r="R1471" s="1478"/>
      <c r="S1471" s="1478"/>
      <c r="T1471" s="1478"/>
      <c r="U1471" s="1478"/>
      <c r="V1471" s="1478"/>
      <c r="W1471" s="1617"/>
      <c r="X1471" s="1478"/>
      <c r="Y1471" s="1478"/>
      <c r="Z1471" s="1478"/>
      <c r="AA1471" s="1524"/>
      <c r="AB1471" s="1478"/>
      <c r="AC1471" s="1186">
        <f t="shared" ref="AC1471:AE1471" si="1041">AC1448</f>
        <v>1039.3047058823529</v>
      </c>
      <c r="AD1471" s="1186">
        <f t="shared" si="1041"/>
        <v>2646171.4300000002</v>
      </c>
      <c r="AE1471" s="1186">
        <f t="shared" si="1041"/>
        <v>2646.1714300000003</v>
      </c>
      <c r="AF1471" s="2614"/>
      <c r="AG1471" s="767"/>
      <c r="AH1471" s="238"/>
      <c r="AI1471" s="238"/>
      <c r="AJ1471" s="238"/>
      <c r="AK1471" s="238"/>
      <c r="AL1471" s="238"/>
      <c r="AM1471" s="238"/>
      <c r="AN1471" s="238"/>
      <c r="AO1471" s="238"/>
      <c r="AP1471" s="238"/>
      <c r="AQ1471" s="238"/>
      <c r="AR1471" s="238"/>
      <c r="AS1471" s="238"/>
      <c r="AT1471" s="238"/>
      <c r="AU1471" s="238"/>
      <c r="AV1471" s="238"/>
      <c r="AW1471" s="238"/>
      <c r="AX1471" s="238"/>
      <c r="AY1471" s="238"/>
      <c r="AZ1471" s="238"/>
      <c r="BA1471" s="238"/>
      <c r="BB1471" s="238"/>
      <c r="BC1471" s="238"/>
      <c r="BD1471" s="238"/>
      <c r="BE1471" s="238"/>
      <c r="BF1471" s="238"/>
      <c r="BG1471" s="238"/>
      <c r="BH1471" s="238"/>
      <c r="BI1471" s="238"/>
      <c r="BJ1471" s="238"/>
      <c r="BK1471" s="238"/>
      <c r="BL1471" s="238"/>
      <c r="BM1471" s="238"/>
      <c r="BN1471" s="238"/>
      <c r="BO1471" s="238"/>
      <c r="BP1471" s="238"/>
      <c r="BQ1471" s="238"/>
      <c r="BR1471" s="238"/>
      <c r="BS1471" s="238"/>
      <c r="BT1471" s="238"/>
      <c r="BU1471" s="238"/>
      <c r="BV1471" s="238"/>
      <c r="BW1471" s="238"/>
      <c r="BX1471" s="238"/>
      <c r="BY1471" s="238"/>
      <c r="BZ1471" s="238"/>
      <c r="CA1471" s="238"/>
      <c r="CB1471" s="238"/>
      <c r="CC1471" s="238"/>
      <c r="CD1471" s="238"/>
      <c r="CE1471" s="238"/>
      <c r="CF1471" s="238"/>
      <c r="CG1471" s="238"/>
      <c r="CH1471" s="238"/>
      <c r="CI1471" s="238"/>
      <c r="CJ1471" s="238"/>
      <c r="CK1471" s="238"/>
      <c r="CL1471" s="238"/>
      <c r="CM1471" s="238"/>
      <c r="CN1471" s="238"/>
      <c r="CO1471" s="238"/>
      <c r="CP1471" s="238"/>
      <c r="CQ1471" s="238"/>
      <c r="CR1471" s="238"/>
      <c r="CS1471" s="238"/>
      <c r="CT1471" s="238"/>
      <c r="CU1471" s="238"/>
      <c r="CV1471" s="238"/>
      <c r="CW1471" s="238"/>
      <c r="CX1471" s="238"/>
      <c r="CY1471" s="238"/>
      <c r="CZ1471" s="238"/>
      <c r="DA1471" s="238"/>
      <c r="DB1471" s="238"/>
      <c r="DC1471" s="238"/>
      <c r="DD1471" s="238"/>
      <c r="DE1471" s="238"/>
      <c r="DF1471" s="238"/>
      <c r="DG1471" s="238"/>
      <c r="DH1471" s="238"/>
      <c r="DI1471" s="238"/>
      <c r="DJ1471" s="238"/>
      <c r="DK1471" s="238"/>
      <c r="DL1471" s="238"/>
      <c r="DM1471" s="238"/>
      <c r="DN1471" s="238"/>
      <c r="DO1471" s="238"/>
      <c r="DP1471" s="238"/>
      <c r="DQ1471" s="238"/>
      <c r="DR1471" s="238"/>
      <c r="DS1471" s="238"/>
      <c r="DT1471" s="238"/>
      <c r="DU1471" s="238"/>
      <c r="DV1471" s="238"/>
      <c r="DW1471" s="238"/>
      <c r="DX1471" s="238"/>
      <c r="DY1471" s="238"/>
      <c r="DZ1471" s="238"/>
      <c r="EA1471" s="238"/>
      <c r="EB1471" s="238"/>
      <c r="EC1471" s="238"/>
      <c r="ED1471" s="238"/>
      <c r="EE1471" s="238"/>
      <c r="EF1471" s="238"/>
      <c r="EG1471" s="238"/>
      <c r="EH1471" s="238"/>
      <c r="EI1471" s="238"/>
      <c r="EJ1471" s="238"/>
      <c r="EK1471" s="238"/>
      <c r="EL1471" s="238"/>
      <c r="EM1471" s="238"/>
      <c r="EN1471" s="238"/>
      <c r="EO1471" s="238"/>
      <c r="EP1471" s="238"/>
      <c r="EQ1471" s="238"/>
      <c r="ER1471" s="238"/>
      <c r="ES1471" s="238"/>
      <c r="ET1471" s="238"/>
      <c r="EU1471" s="238"/>
      <c r="EV1471" s="238"/>
      <c r="EW1471" s="238"/>
      <c r="EX1471" s="238"/>
      <c r="EY1471" s="238"/>
      <c r="EZ1471" s="238"/>
      <c r="FA1471" s="238"/>
      <c r="FB1471" s="238"/>
      <c r="FC1471" s="238"/>
      <c r="FD1471" s="238"/>
      <c r="FE1471" s="238"/>
      <c r="FF1471" s="238"/>
      <c r="FG1471" s="238"/>
      <c r="FH1471" s="238"/>
      <c r="FI1471" s="238"/>
      <c r="FJ1471" s="238"/>
      <c r="FK1471" s="238"/>
      <c r="FL1471" s="238"/>
      <c r="FM1471" s="238"/>
      <c r="FN1471" s="238"/>
      <c r="FO1471" s="238"/>
      <c r="FP1471" s="238"/>
      <c r="FQ1471" s="238"/>
      <c r="FR1471" s="238"/>
      <c r="FS1471" s="238"/>
      <c r="FT1471" s="238"/>
      <c r="FU1471" s="238"/>
      <c r="FV1471" s="238"/>
      <c r="FW1471" s="238"/>
      <c r="FX1471" s="238"/>
      <c r="FY1471" s="238"/>
      <c r="FZ1471" s="238"/>
      <c r="GA1471" s="238"/>
      <c r="GB1471" s="238"/>
      <c r="GC1471" s="238"/>
      <c r="GD1471" s="238"/>
      <c r="GE1471" s="238"/>
      <c r="GF1471" s="238"/>
      <c r="GG1471" s="238"/>
      <c r="GH1471" s="238"/>
      <c r="GI1471" s="238"/>
      <c r="GJ1471" s="238"/>
      <c r="GK1471" s="238"/>
      <c r="GL1471" s="238"/>
      <c r="GM1471" s="238"/>
      <c r="GN1471" s="238"/>
      <c r="GO1471" s="238"/>
      <c r="GP1471" s="238"/>
      <c r="GQ1471" s="238"/>
      <c r="GR1471" s="238"/>
      <c r="GS1471" s="238"/>
      <c r="GT1471" s="238"/>
      <c r="GU1471" s="238"/>
      <c r="GV1471" s="238"/>
      <c r="GW1471" s="238"/>
      <c r="GX1471" s="238"/>
      <c r="GY1471" s="238"/>
      <c r="GZ1471" s="238"/>
      <c r="HA1471" s="238"/>
      <c r="HB1471" s="238"/>
      <c r="HC1471" s="238"/>
      <c r="HD1471" s="238"/>
      <c r="HE1471" s="238"/>
      <c r="HF1471" s="238"/>
      <c r="HG1471" s="238"/>
      <c r="HH1471" s="238"/>
      <c r="HI1471" s="238"/>
      <c r="HJ1471" s="238"/>
      <c r="HK1471" s="238"/>
      <c r="HL1471" s="238"/>
      <c r="HM1471" s="238"/>
      <c r="HN1471" s="238"/>
      <c r="HO1471" s="238"/>
      <c r="HP1471" s="238"/>
      <c r="HQ1471" s="238"/>
      <c r="HR1471" s="238"/>
      <c r="HS1471" s="238"/>
      <c r="HT1471" s="238"/>
      <c r="HU1471" s="238"/>
      <c r="HV1471" s="238"/>
      <c r="HW1471" s="238"/>
      <c r="HX1471" s="238"/>
      <c r="HY1471" s="238"/>
      <c r="HZ1471" s="238"/>
      <c r="IA1471" s="238"/>
      <c r="IB1471" s="238"/>
      <c r="IC1471" s="238"/>
      <c r="ID1471" s="238"/>
      <c r="IE1471" s="238"/>
      <c r="IF1471" s="238"/>
      <c r="IG1471" s="238"/>
      <c r="IH1471" s="238"/>
      <c r="II1471" s="238"/>
      <c r="IJ1471" s="238"/>
      <c r="IK1471" s="238"/>
      <c r="IL1471" s="238"/>
      <c r="IM1471" s="238"/>
      <c r="IN1471" s="238"/>
      <c r="IO1471" s="238"/>
      <c r="IP1471" s="238"/>
      <c r="IQ1471" s="238"/>
      <c r="IR1471" s="238"/>
      <c r="IS1471" s="238"/>
      <c r="IT1471" s="238"/>
      <c r="IU1471" s="238"/>
      <c r="IV1471" s="238"/>
      <c r="IW1471" s="238"/>
      <c r="IX1471" s="238"/>
      <c r="IY1471" s="238"/>
      <c r="IZ1471" s="238"/>
      <c r="JA1471" s="238"/>
      <c r="JB1471" s="238"/>
      <c r="JC1471" s="238"/>
      <c r="JD1471" s="238"/>
      <c r="JE1471" s="238"/>
      <c r="JF1471" s="238"/>
      <c r="JG1471" s="238"/>
      <c r="JH1471" s="238"/>
    </row>
    <row r="1472" spans="1:268" s="791" customFormat="1" ht="15" customHeight="1" x14ac:dyDescent="0.25">
      <c r="A1472" s="738">
        <v>1</v>
      </c>
      <c r="B1472" s="1744">
        <v>1</v>
      </c>
      <c r="C1472" s="1293" t="s">
        <v>158</v>
      </c>
      <c r="D1472" s="1293"/>
      <c r="E1472" s="1185"/>
      <c r="F1472" s="2257">
        <f>F1417</f>
        <v>16671</v>
      </c>
      <c r="G1472" s="1186">
        <f>G1417</f>
        <v>6946</v>
      </c>
      <c r="H1472" s="1186">
        <f>H1417</f>
        <v>2599</v>
      </c>
      <c r="I1472" s="1356">
        <f t="shared" si="1038"/>
        <v>37.41721854304636</v>
      </c>
      <c r="J1472" s="1449"/>
      <c r="K1472" s="1449"/>
      <c r="L1472" s="1450"/>
      <c r="M1472" s="1450"/>
      <c r="N1472" s="1450"/>
      <c r="O1472" s="1450"/>
      <c r="P1472" s="1450"/>
      <c r="Q1472" s="1450"/>
      <c r="R1472" s="1478"/>
      <c r="S1472" s="1478"/>
      <c r="T1472" s="1478"/>
      <c r="U1472" s="1478"/>
      <c r="V1472" s="1478"/>
      <c r="W1472" s="1617"/>
      <c r="X1472" s="1478"/>
      <c r="Y1472" s="1478"/>
      <c r="Z1472" s="1478"/>
      <c r="AA1472" s="1524"/>
      <c r="AB1472" s="1478"/>
      <c r="AC1472" s="1186">
        <f>AC1417</f>
        <v>85</v>
      </c>
      <c r="AD1472" s="1186">
        <f t="shared" ref="AD1472:AE1472" si="1042">AD1417</f>
        <v>68772.649999999994</v>
      </c>
      <c r="AE1472" s="1186">
        <f t="shared" si="1042"/>
        <v>68.772649999999999</v>
      </c>
      <c r="AF1472" s="2614"/>
      <c r="AG1472" s="767"/>
      <c r="AH1472" s="238"/>
      <c r="AI1472" s="238"/>
      <c r="AJ1472" s="238"/>
      <c r="AK1472" s="238"/>
      <c r="AL1472" s="238"/>
      <c r="AM1472" s="238"/>
      <c r="AN1472" s="238"/>
      <c r="AO1472" s="238"/>
      <c r="AP1472" s="238"/>
      <c r="AQ1472" s="238"/>
      <c r="AR1472" s="238"/>
      <c r="AS1472" s="238"/>
      <c r="AT1472" s="238"/>
      <c r="AU1472" s="238"/>
      <c r="AV1472" s="238"/>
      <c r="AW1472" s="238"/>
      <c r="AX1472" s="238"/>
      <c r="AY1472" s="238"/>
      <c r="AZ1472" s="238"/>
      <c r="BA1472" s="238"/>
      <c r="BB1472" s="238"/>
      <c r="BC1472" s="238"/>
      <c r="BD1472" s="238"/>
      <c r="BE1472" s="238"/>
      <c r="BF1472" s="238"/>
      <c r="BG1472" s="238"/>
      <c r="BH1472" s="238"/>
      <c r="BI1472" s="238"/>
      <c r="BJ1472" s="238"/>
      <c r="BK1472" s="238"/>
      <c r="BL1472" s="238"/>
      <c r="BM1472" s="238"/>
      <c r="BN1472" s="238"/>
      <c r="BO1472" s="238"/>
      <c r="BP1472" s="238"/>
      <c r="BQ1472" s="238"/>
      <c r="BR1472" s="238"/>
      <c r="BS1472" s="238"/>
      <c r="BT1472" s="238"/>
      <c r="BU1472" s="238"/>
      <c r="BV1472" s="238"/>
      <c r="BW1472" s="238"/>
      <c r="BX1472" s="238"/>
      <c r="BY1472" s="238"/>
      <c r="BZ1472" s="238"/>
      <c r="CA1472" s="238"/>
      <c r="CB1472" s="238"/>
      <c r="CC1472" s="238"/>
      <c r="CD1472" s="238"/>
      <c r="CE1472" s="238"/>
      <c r="CF1472" s="238"/>
      <c r="CG1472" s="238"/>
      <c r="CH1472" s="238"/>
      <c r="CI1472" s="238"/>
      <c r="CJ1472" s="238"/>
      <c r="CK1472" s="238"/>
      <c r="CL1472" s="238"/>
      <c r="CM1472" s="238"/>
      <c r="CN1472" s="238"/>
      <c r="CO1472" s="238"/>
      <c r="CP1472" s="238"/>
      <c r="CQ1472" s="238"/>
      <c r="CR1472" s="238"/>
      <c r="CS1472" s="238"/>
      <c r="CT1472" s="238"/>
      <c r="CU1472" s="238"/>
      <c r="CV1472" s="238"/>
      <c r="CW1472" s="238"/>
      <c r="CX1472" s="238"/>
      <c r="CY1472" s="238"/>
      <c r="CZ1472" s="238"/>
      <c r="DA1472" s="238"/>
      <c r="DB1472" s="238"/>
      <c r="DC1472" s="238"/>
      <c r="DD1472" s="238"/>
      <c r="DE1472" s="238"/>
      <c r="DF1472" s="238"/>
      <c r="DG1472" s="238"/>
      <c r="DH1472" s="238"/>
      <c r="DI1472" s="238"/>
      <c r="DJ1472" s="238"/>
      <c r="DK1472" s="238"/>
      <c r="DL1472" s="238"/>
      <c r="DM1472" s="238"/>
      <c r="DN1472" s="238"/>
      <c r="DO1472" s="238"/>
      <c r="DP1472" s="238"/>
      <c r="DQ1472" s="238"/>
      <c r="DR1472" s="238"/>
      <c r="DS1472" s="238"/>
      <c r="DT1472" s="238"/>
      <c r="DU1472" s="238"/>
      <c r="DV1472" s="238"/>
      <c r="DW1472" s="238"/>
      <c r="DX1472" s="238"/>
      <c r="DY1472" s="238"/>
      <c r="DZ1472" s="238"/>
      <c r="EA1472" s="238"/>
      <c r="EB1472" s="238"/>
      <c r="EC1472" s="238"/>
      <c r="ED1472" s="238"/>
      <c r="EE1472" s="238"/>
      <c r="EF1472" s="238"/>
      <c r="EG1472" s="238"/>
      <c r="EH1472" s="238"/>
      <c r="EI1472" s="238"/>
      <c r="EJ1472" s="238"/>
      <c r="EK1472" s="238"/>
      <c r="EL1472" s="238"/>
      <c r="EM1472" s="238"/>
      <c r="EN1472" s="238"/>
      <c r="EO1472" s="238"/>
      <c r="EP1472" s="238"/>
      <c r="EQ1472" s="238"/>
      <c r="ER1472" s="238"/>
      <c r="ES1472" s="238"/>
      <c r="ET1472" s="238"/>
      <c r="EU1472" s="238"/>
      <c r="EV1472" s="238"/>
      <c r="EW1472" s="238"/>
      <c r="EX1472" s="238"/>
      <c r="EY1472" s="238"/>
      <c r="EZ1472" s="238"/>
      <c r="FA1472" s="238"/>
      <c r="FB1472" s="238"/>
      <c r="FC1472" s="238"/>
      <c r="FD1472" s="238"/>
      <c r="FE1472" s="238"/>
      <c r="FF1472" s="238"/>
      <c r="FG1472" s="238"/>
      <c r="FH1472" s="238"/>
      <c r="FI1472" s="238"/>
      <c r="FJ1472" s="238"/>
      <c r="FK1472" s="238"/>
      <c r="FL1472" s="238"/>
      <c r="FM1472" s="238"/>
      <c r="FN1472" s="238"/>
      <c r="FO1472" s="238"/>
      <c r="FP1472" s="238"/>
      <c r="FQ1472" s="238"/>
      <c r="FR1472" s="238"/>
      <c r="FS1472" s="238"/>
      <c r="FT1472" s="238"/>
      <c r="FU1472" s="238"/>
      <c r="FV1472" s="238"/>
      <c r="FW1472" s="238"/>
      <c r="FX1472" s="238"/>
      <c r="FY1472" s="238"/>
      <c r="FZ1472" s="238"/>
      <c r="GA1472" s="238"/>
      <c r="GB1472" s="238"/>
      <c r="GC1472" s="238"/>
      <c r="GD1472" s="238"/>
      <c r="GE1472" s="238"/>
      <c r="GF1472" s="238"/>
      <c r="GG1472" s="238"/>
      <c r="GH1472" s="238"/>
      <c r="GI1472" s="238"/>
      <c r="GJ1472" s="238"/>
      <c r="GK1472" s="238"/>
      <c r="GL1472" s="238"/>
      <c r="GM1472" s="238"/>
      <c r="GN1472" s="238"/>
      <c r="GO1472" s="238"/>
      <c r="GP1472" s="238"/>
      <c r="GQ1472" s="238"/>
      <c r="GR1472" s="238"/>
      <c r="GS1472" s="238"/>
      <c r="GT1472" s="238"/>
      <c r="GU1472" s="238"/>
      <c r="GV1472" s="238"/>
      <c r="GW1472" s="238"/>
      <c r="GX1472" s="238"/>
      <c r="GY1472" s="238"/>
      <c r="GZ1472" s="238"/>
      <c r="HA1472" s="238"/>
      <c r="HB1472" s="238"/>
      <c r="HC1472" s="238"/>
      <c r="HD1472" s="238"/>
      <c r="HE1472" s="238"/>
      <c r="HF1472" s="238"/>
      <c r="HG1472" s="238"/>
      <c r="HH1472" s="238"/>
      <c r="HI1472" s="238"/>
      <c r="HJ1472" s="238"/>
      <c r="HK1472" s="238"/>
      <c r="HL1472" s="238"/>
      <c r="HM1472" s="238"/>
      <c r="HN1472" s="238"/>
      <c r="HO1472" s="238"/>
      <c r="HP1472" s="238"/>
      <c r="HQ1472" s="238"/>
      <c r="HR1472" s="238"/>
      <c r="HS1472" s="238"/>
      <c r="HT1472" s="238"/>
      <c r="HU1472" s="238"/>
      <c r="HV1472" s="238"/>
      <c r="HW1472" s="238"/>
      <c r="HX1472" s="238"/>
      <c r="HY1472" s="238"/>
      <c r="HZ1472" s="238"/>
      <c r="IA1472" s="238"/>
      <c r="IB1472" s="238"/>
      <c r="IC1472" s="238"/>
      <c r="ID1472" s="238"/>
      <c r="IE1472" s="238"/>
      <c r="IF1472" s="238"/>
      <c r="IG1472" s="238"/>
      <c r="IH1472" s="238"/>
      <c r="II1472" s="238"/>
      <c r="IJ1472" s="238"/>
      <c r="IK1472" s="238"/>
      <c r="IL1472" s="238"/>
      <c r="IM1472" s="238"/>
      <c r="IN1472" s="238"/>
      <c r="IO1472" s="238"/>
      <c r="IP1472" s="238"/>
      <c r="IQ1472" s="238"/>
      <c r="IR1472" s="238"/>
      <c r="IS1472" s="238"/>
      <c r="IT1472" s="238"/>
      <c r="IU1472" s="238"/>
      <c r="IV1472" s="238"/>
      <c r="IW1472" s="238"/>
      <c r="IX1472" s="238"/>
      <c r="IY1472" s="238"/>
      <c r="IZ1472" s="238"/>
      <c r="JA1472" s="238"/>
      <c r="JB1472" s="238"/>
      <c r="JC1472" s="238"/>
      <c r="JD1472" s="238"/>
      <c r="JE1472" s="238"/>
      <c r="JF1472" s="238"/>
      <c r="JG1472" s="238"/>
      <c r="JH1472" s="238"/>
    </row>
    <row r="1473" spans="1:33" ht="27" customHeight="1" x14ac:dyDescent="0.25">
      <c r="A1473" s="738">
        <v>1</v>
      </c>
      <c r="B1473" s="1744">
        <v>1</v>
      </c>
      <c r="C1473" s="1426" t="s">
        <v>88</v>
      </c>
      <c r="D1473" s="1426"/>
      <c r="E1473" s="1426"/>
      <c r="F1473" s="2194">
        <f>SUM(F1421,)</f>
        <v>205395.23076923078</v>
      </c>
      <c r="G1473" s="1179">
        <f>SUM(G1421,)</f>
        <v>85580.379487179482</v>
      </c>
      <c r="H1473" s="1179">
        <f>SUM(H1421,)</f>
        <v>86893.152421652427</v>
      </c>
      <c r="I1473" s="1179">
        <f t="shared" si="1038"/>
        <v>101.53396484374039</v>
      </c>
      <c r="J1473" s="1527"/>
      <c r="K1473" s="1527"/>
      <c r="L1473" s="1527"/>
      <c r="M1473" s="1527"/>
      <c r="N1473" s="1527"/>
      <c r="O1473" s="1527"/>
      <c r="P1473" s="1527"/>
      <c r="Q1473" s="1527"/>
      <c r="R1473" s="1179">
        <f t="shared" ref="R1473:AB1473" si="1043">SUM(R1421,)</f>
        <v>177714.88593000002</v>
      </c>
      <c r="S1473" s="1179">
        <f t="shared" ref="S1473:T1473" si="1044">SUM(S1421,)</f>
        <v>177714.88593000002</v>
      </c>
      <c r="T1473" s="1179">
        <f t="shared" si="1044"/>
        <v>177714.88593000002</v>
      </c>
      <c r="U1473" s="1179">
        <f t="shared" ref="U1473:V1473" si="1045">SUM(U1421,)</f>
        <v>177714.88593000002</v>
      </c>
      <c r="V1473" s="1179">
        <f t="shared" si="1045"/>
        <v>177714.88593000002</v>
      </c>
      <c r="W1473" s="1647">
        <f t="shared" si="1043"/>
        <v>74047.869137500005</v>
      </c>
      <c r="X1473" s="1179">
        <f t="shared" si="1043"/>
        <v>71566.013399999996</v>
      </c>
      <c r="Y1473" s="1179">
        <f t="shared" si="1043"/>
        <v>0</v>
      </c>
      <c r="Z1473" s="1179">
        <f t="shared" si="1043"/>
        <v>-2481.8557375000055</v>
      </c>
      <c r="AA1473" s="1179">
        <f t="shared" si="1043"/>
        <v>-515.13840000000005</v>
      </c>
      <c r="AB1473" s="1179">
        <f t="shared" si="1043"/>
        <v>71050.875</v>
      </c>
      <c r="AC1473" s="1179">
        <f>SUM(AC1421,)</f>
        <v>3906.1495726495723</v>
      </c>
      <c r="AD1473" s="1179">
        <f t="shared" ref="AD1473:AE1473" si="1046">SUM(AD1421,)</f>
        <v>3254727.73</v>
      </c>
      <c r="AE1473" s="1179">
        <f t="shared" si="1046"/>
        <v>3254.7277300000001</v>
      </c>
      <c r="AF1473" s="2614"/>
    </row>
    <row r="1474" spans="1:33" x14ac:dyDescent="0.25">
      <c r="A1474" s="738">
        <v>1</v>
      </c>
      <c r="B1474" s="1744">
        <v>1</v>
      </c>
      <c r="C1474" s="1395" t="s">
        <v>79</v>
      </c>
      <c r="D1474" s="1395"/>
      <c r="E1474" s="1395"/>
      <c r="F1474" s="2194">
        <f>F1426</f>
        <v>200</v>
      </c>
      <c r="G1474" s="1356">
        <f>G1426</f>
        <v>83</v>
      </c>
      <c r="H1474" s="1356">
        <f>H1426</f>
        <v>100</v>
      </c>
      <c r="I1474" s="1356">
        <f t="shared" si="1038"/>
        <v>120.48192771084338</v>
      </c>
      <c r="J1474" s="1184">
        <f>L1474/F1474</f>
        <v>9.9649999999999999</v>
      </c>
      <c r="K1474" s="1184">
        <f>N1474/H1474</f>
        <v>10.33</v>
      </c>
      <c r="L1474" s="1356">
        <f>L1426</f>
        <v>1993</v>
      </c>
      <c r="M1474" s="1356">
        <f>M1426</f>
        <v>830</v>
      </c>
      <c r="N1474" s="1356">
        <f>N1426</f>
        <v>1033</v>
      </c>
      <c r="O1474" s="1181">
        <f>N1474/M1474*100</f>
        <v>124.45783132530121</v>
      </c>
      <c r="P1474" s="1356">
        <f>SUM(P1426,)</f>
        <v>7</v>
      </c>
      <c r="Q1474" s="1181">
        <f>N1474/$C$3*12/P1474</f>
        <v>354.17142857142852</v>
      </c>
      <c r="R1474" s="1356"/>
      <c r="S1474" s="1356"/>
      <c r="T1474" s="1356"/>
      <c r="U1474" s="1356"/>
      <c r="V1474" s="1356"/>
      <c r="W1474" s="1665"/>
      <c r="X1474" s="1356"/>
      <c r="Y1474" s="1356"/>
      <c r="Z1474" s="1356"/>
      <c r="AA1474" s="1356"/>
      <c r="AB1474" s="1356"/>
      <c r="AC1474" s="1356">
        <f>AC1426</f>
        <v>0</v>
      </c>
      <c r="AD1474" s="1356"/>
      <c r="AE1474" s="1356"/>
      <c r="AF1474" s="2614"/>
    </row>
    <row r="1475" spans="1:33" ht="15" customHeight="1" x14ac:dyDescent="0.25">
      <c r="A1475" s="738">
        <v>1</v>
      </c>
      <c r="B1475" s="1744">
        <v>1</v>
      </c>
      <c r="C1475" s="1396" t="s">
        <v>16</v>
      </c>
      <c r="D1475" s="1396"/>
      <c r="E1475" s="1396"/>
      <c r="F1475" s="2195">
        <f>SUM(F1428,)</f>
        <v>610</v>
      </c>
      <c r="G1475" s="1187">
        <f>SUM(G1428,)</f>
        <v>254</v>
      </c>
      <c r="H1475" s="1187">
        <f>SUM(H1428,)</f>
        <v>297</v>
      </c>
      <c r="I1475" s="1187">
        <f t="shared" si="1038"/>
        <v>116.9291338582677</v>
      </c>
      <c r="J1475" s="1184">
        <f>L1475/F1475</f>
        <v>8</v>
      </c>
      <c r="K1475" s="1184">
        <f>N1475/H1475</f>
        <v>8.7609427609427613</v>
      </c>
      <c r="L1475" s="1187">
        <f>SUM(L1428,)</f>
        <v>4880</v>
      </c>
      <c r="M1475" s="1187">
        <f>SUM(M1428,)</f>
        <v>2033</v>
      </c>
      <c r="N1475" s="1187">
        <f>SUM(N1428,)</f>
        <v>2602</v>
      </c>
      <c r="O1475" s="1181">
        <f>N1475/M1475*100</f>
        <v>127.98819478603049</v>
      </c>
      <c r="P1475" s="1187">
        <f>SUM(P1429,)</f>
        <v>20</v>
      </c>
      <c r="Q1475" s="1181">
        <f>N1475/$C$3*12/P1475</f>
        <v>312.23999999999995</v>
      </c>
      <c r="R1475" s="1187"/>
      <c r="S1475" s="1187"/>
      <c r="T1475" s="1187"/>
      <c r="U1475" s="1187"/>
      <c r="V1475" s="1187"/>
      <c r="W1475" s="1682"/>
      <c r="X1475" s="1187"/>
      <c r="Y1475" s="1187"/>
      <c r="Z1475" s="1187"/>
      <c r="AA1475" s="1187"/>
      <c r="AB1475" s="1187"/>
      <c r="AC1475" s="1187">
        <f>SUM(AC1428,)</f>
        <v>0</v>
      </c>
      <c r="AD1475" s="1187"/>
      <c r="AE1475" s="1187"/>
      <c r="AF1475" s="2614"/>
    </row>
    <row r="1476" spans="1:33" ht="29.25" x14ac:dyDescent="0.25">
      <c r="A1476" s="738">
        <v>1</v>
      </c>
      <c r="B1476" s="1744">
        <v>1</v>
      </c>
      <c r="C1476" s="1216" t="s">
        <v>173</v>
      </c>
      <c r="D1476" s="1216"/>
      <c r="E1476" s="1216"/>
      <c r="F1476" s="2194">
        <f>SUM(F1430,)</f>
        <v>810</v>
      </c>
      <c r="G1476" s="1179">
        <f>SUM(G1430,)</f>
        <v>337</v>
      </c>
      <c r="H1476" s="1179">
        <f>SUM(H1430,)</f>
        <v>397</v>
      </c>
      <c r="I1476" s="1179">
        <f t="shared" si="1038"/>
        <v>117.80415430267061</v>
      </c>
      <c r="J1476" s="1184">
        <f>L1476/F1476</f>
        <v>8.4851851851851858</v>
      </c>
      <c r="K1476" s="1184">
        <f>N1476/H1476</f>
        <v>9.1561712846347607</v>
      </c>
      <c r="L1476" s="1179">
        <f>SUM(L1430,)</f>
        <v>6873</v>
      </c>
      <c r="M1476" s="1179">
        <f>SUM(M1430,)</f>
        <v>2863</v>
      </c>
      <c r="N1476" s="1179">
        <f>SUM(N1430,)</f>
        <v>3635</v>
      </c>
      <c r="O1476" s="1181">
        <f>N1476/M1476*100</f>
        <v>126.96472231924554</v>
      </c>
      <c r="P1476" s="1179">
        <f>SUM(P1430,)</f>
        <v>27</v>
      </c>
      <c r="Q1476" s="1181">
        <f>N1476/$C$3*12/P1476</f>
        <v>323.11111111111109</v>
      </c>
      <c r="R1476" s="1179">
        <f t="shared" ref="R1476:AB1476" si="1047">SUM(R1430,)</f>
        <v>14150.894553600001</v>
      </c>
      <c r="S1476" s="1179">
        <f t="shared" ref="S1476:T1476" si="1048">SUM(S1430,)</f>
        <v>14150.894553600001</v>
      </c>
      <c r="T1476" s="1179">
        <f t="shared" si="1048"/>
        <v>14150.894553600001</v>
      </c>
      <c r="U1476" s="1179">
        <f t="shared" ref="U1476:V1476" si="1049">SUM(U1430,)</f>
        <v>14150.894553600001</v>
      </c>
      <c r="V1476" s="1179">
        <f t="shared" si="1049"/>
        <v>14150.894553600001</v>
      </c>
      <c r="W1476" s="1647">
        <f t="shared" si="1047"/>
        <v>5896.206064</v>
      </c>
      <c r="X1476" s="1179">
        <f t="shared" si="1047"/>
        <v>6957.68433</v>
      </c>
      <c r="Y1476" s="1179">
        <f t="shared" si="1047"/>
        <v>0</v>
      </c>
      <c r="Z1476" s="1179">
        <f t="shared" si="1047"/>
        <v>1061.4782660000001</v>
      </c>
      <c r="AA1476" s="1179">
        <f t="shared" si="1047"/>
        <v>-152.50951000000001</v>
      </c>
      <c r="AB1476" s="1179">
        <f t="shared" si="1047"/>
        <v>6805.1748200000002</v>
      </c>
      <c r="AC1476" s="1179">
        <f>SUM(AC1430,)</f>
        <v>0</v>
      </c>
      <c r="AD1476" s="1179">
        <f t="shared" ref="AD1476:AE1476" si="1050">SUM(AD1430,)</f>
        <v>0</v>
      </c>
      <c r="AE1476" s="1179">
        <f t="shared" si="1050"/>
        <v>0</v>
      </c>
      <c r="AF1476" s="2614"/>
    </row>
    <row r="1477" spans="1:33" x14ac:dyDescent="0.25">
      <c r="A1477" s="738">
        <v>1</v>
      </c>
      <c r="B1477" s="1744">
        <v>1</v>
      </c>
      <c r="C1477" s="1390" t="s">
        <v>326</v>
      </c>
      <c r="D1477" s="1390"/>
      <c r="E1477" s="1390"/>
      <c r="F1477" s="2214">
        <f t="shared" ref="F1477:H1481" si="1051">F1432</f>
        <v>9980</v>
      </c>
      <c r="G1477" s="1219">
        <f t="shared" si="1051"/>
        <v>4158</v>
      </c>
      <c r="H1477" s="1219">
        <f t="shared" si="1051"/>
        <v>5074</v>
      </c>
      <c r="I1477" s="1176">
        <f t="shared" si="1038"/>
        <v>122.02982202982201</v>
      </c>
      <c r="J1477" s="1369"/>
      <c r="K1477" s="1369"/>
      <c r="L1477" s="1219"/>
      <c r="M1477" s="1219"/>
      <c r="N1477" s="1219"/>
      <c r="O1477" s="1371"/>
      <c r="P1477" s="1219"/>
      <c r="Q1477" s="1371"/>
      <c r="R1477" s="1219"/>
      <c r="S1477" s="1219"/>
      <c r="T1477" s="1219"/>
      <c r="U1477" s="1219"/>
      <c r="V1477" s="1219"/>
      <c r="W1477" s="1683"/>
      <c r="X1477" s="1219"/>
      <c r="Y1477" s="1219"/>
      <c r="Z1477" s="1219"/>
      <c r="AA1477" s="1219"/>
      <c r="AB1477" s="1219"/>
      <c r="AC1477" s="1219">
        <f t="shared" ref="AC1477:AE1481" si="1052">AC1432</f>
        <v>0</v>
      </c>
      <c r="AD1477" s="1219"/>
      <c r="AE1477" s="1219"/>
      <c r="AF1477" s="2614"/>
    </row>
    <row r="1478" spans="1:33" x14ac:dyDescent="0.25">
      <c r="A1478" s="738">
        <v>1</v>
      </c>
      <c r="B1478" s="1744">
        <v>1</v>
      </c>
      <c r="C1478" s="1302" t="s">
        <v>327</v>
      </c>
      <c r="D1478" s="1302"/>
      <c r="E1478" s="1302"/>
      <c r="F1478" s="2215">
        <f t="shared" si="1051"/>
        <v>9980</v>
      </c>
      <c r="G1478" s="1528">
        <f t="shared" si="1051"/>
        <v>4158</v>
      </c>
      <c r="H1478" s="1528">
        <f t="shared" si="1051"/>
        <v>5074</v>
      </c>
      <c r="I1478" s="1187">
        <f t="shared" si="1038"/>
        <v>122.02982202982201</v>
      </c>
      <c r="J1478" s="1373"/>
      <c r="K1478" s="1373"/>
      <c r="L1478" s="1528"/>
      <c r="M1478" s="1528"/>
      <c r="N1478" s="1528"/>
      <c r="O1478" s="1215"/>
      <c r="P1478" s="1528"/>
      <c r="Q1478" s="1215"/>
      <c r="R1478" s="1528"/>
      <c r="S1478" s="1528"/>
      <c r="T1478" s="1528"/>
      <c r="U1478" s="1528"/>
      <c r="V1478" s="1528"/>
      <c r="W1478" s="1684"/>
      <c r="X1478" s="1528"/>
      <c r="Y1478" s="1528"/>
      <c r="Z1478" s="1528"/>
      <c r="AA1478" s="1528"/>
      <c r="AB1478" s="1528"/>
      <c r="AC1478" s="1528">
        <f t="shared" si="1052"/>
        <v>0</v>
      </c>
      <c r="AD1478" s="1528"/>
      <c r="AE1478" s="1528"/>
      <c r="AF1478" s="2614"/>
    </row>
    <row r="1479" spans="1:33" x14ac:dyDescent="0.25">
      <c r="A1479" s="738">
        <v>1</v>
      </c>
      <c r="B1479" s="1744">
        <v>1</v>
      </c>
      <c r="C1479" s="1216" t="s">
        <v>328</v>
      </c>
      <c r="D1479" s="1216"/>
      <c r="E1479" s="1216"/>
      <c r="F1479" s="2216">
        <f t="shared" si="1051"/>
        <v>10</v>
      </c>
      <c r="G1479" s="1214">
        <f t="shared" si="1051"/>
        <v>4</v>
      </c>
      <c r="H1479" s="1214">
        <f t="shared" si="1051"/>
        <v>2</v>
      </c>
      <c r="I1479" s="1179">
        <f t="shared" si="1038"/>
        <v>50</v>
      </c>
      <c r="J1479" s="1376"/>
      <c r="K1479" s="1376"/>
      <c r="L1479" s="1214"/>
      <c r="M1479" s="1214"/>
      <c r="N1479" s="1214"/>
      <c r="O1479" s="1215"/>
      <c r="P1479" s="1214"/>
      <c r="Q1479" s="1215"/>
      <c r="R1479" s="1214"/>
      <c r="S1479" s="1214"/>
      <c r="T1479" s="1214"/>
      <c r="U1479" s="1214"/>
      <c r="V1479" s="1214"/>
      <c r="W1479" s="1685"/>
      <c r="X1479" s="1214"/>
      <c r="Y1479" s="1214"/>
      <c r="Z1479" s="1214"/>
      <c r="AA1479" s="1214"/>
      <c r="AB1479" s="1214"/>
      <c r="AC1479" s="1214">
        <f t="shared" si="1052"/>
        <v>0</v>
      </c>
      <c r="AD1479" s="1214"/>
      <c r="AE1479" s="1214"/>
      <c r="AF1479" s="2614"/>
    </row>
    <row r="1480" spans="1:33" ht="30" x14ac:dyDescent="0.25">
      <c r="A1480" s="738">
        <v>1</v>
      </c>
      <c r="B1480" s="1744">
        <v>1</v>
      </c>
      <c r="C1480" s="1302" t="s">
        <v>329</v>
      </c>
      <c r="D1480" s="1302"/>
      <c r="E1480" s="1302"/>
      <c r="F1480" s="2195">
        <f t="shared" si="1051"/>
        <v>10</v>
      </c>
      <c r="G1480" s="1528">
        <f t="shared" si="1051"/>
        <v>4</v>
      </c>
      <c r="H1480" s="1187">
        <f t="shared" si="1051"/>
        <v>2</v>
      </c>
      <c r="I1480" s="1528">
        <f t="shared" si="1038"/>
        <v>50</v>
      </c>
      <c r="J1480" s="1507"/>
      <c r="K1480" s="1507"/>
      <c r="L1480" s="1187"/>
      <c r="M1480" s="1187"/>
      <c r="N1480" s="1187"/>
      <c r="O1480" s="1215"/>
      <c r="P1480" s="1528"/>
      <c r="Q1480" s="1215"/>
      <c r="R1480" s="1528"/>
      <c r="S1480" s="1528"/>
      <c r="T1480" s="1528"/>
      <c r="U1480" s="1528"/>
      <c r="V1480" s="1528"/>
      <c r="W1480" s="1684"/>
      <c r="X1480" s="1187"/>
      <c r="Y1480" s="1528"/>
      <c r="Z1480" s="1528"/>
      <c r="AA1480" s="1187"/>
      <c r="AB1480" s="1528"/>
      <c r="AC1480" s="1528">
        <f t="shared" si="1052"/>
        <v>0</v>
      </c>
      <c r="AD1480" s="1528"/>
      <c r="AE1480" s="1528"/>
      <c r="AF1480" s="2614"/>
    </row>
    <row r="1481" spans="1:33" ht="18.75" customHeight="1" thickBot="1" x14ac:dyDescent="0.3">
      <c r="B1481" s="1744"/>
      <c r="C1481" s="1393" t="s">
        <v>344</v>
      </c>
      <c r="D1481" s="1393"/>
      <c r="E1481" s="1393"/>
      <c r="F1481" s="2217">
        <f t="shared" si="1051"/>
        <v>9990</v>
      </c>
      <c r="G1481" s="1224">
        <f t="shared" si="1051"/>
        <v>4162</v>
      </c>
      <c r="H1481" s="1224">
        <f t="shared" si="1051"/>
        <v>5076</v>
      </c>
      <c r="I1481" s="1224">
        <f t="shared" si="1038"/>
        <v>121.96059586737145</v>
      </c>
      <c r="J1481" s="1383"/>
      <c r="K1481" s="1383"/>
      <c r="L1481" s="1529"/>
      <c r="M1481" s="1529"/>
      <c r="N1481" s="1529"/>
      <c r="O1481" s="1225"/>
      <c r="P1481" s="1529"/>
      <c r="Q1481" s="1225"/>
      <c r="R1481" s="1529">
        <f>R1436</f>
        <v>27892.726900000001</v>
      </c>
      <c r="S1481" s="1529">
        <f>S1436</f>
        <v>27892.726900000001</v>
      </c>
      <c r="T1481" s="1529">
        <f>T1436</f>
        <v>27892.726900000001</v>
      </c>
      <c r="U1481" s="1529">
        <f>U1436</f>
        <v>27892.726900000001</v>
      </c>
      <c r="V1481" s="1529">
        <f>V1436</f>
        <v>27892.726900000001</v>
      </c>
      <c r="W1481" s="1686">
        <f t="shared" ref="W1481:AB1481" si="1053">W1436</f>
        <v>11621.969541666667</v>
      </c>
      <c r="X1481" s="1529">
        <f t="shared" si="1053"/>
        <v>11505.53866</v>
      </c>
      <c r="Y1481" s="1529">
        <f t="shared" si="1053"/>
        <v>0</v>
      </c>
      <c r="Z1481" s="1529">
        <f t="shared" si="1053"/>
        <v>-116.43088166666712</v>
      </c>
      <c r="AA1481" s="2121">
        <f t="shared" si="1053"/>
        <v>-62.550680000000007</v>
      </c>
      <c r="AB1481" s="1529">
        <f t="shared" si="1053"/>
        <v>11442.98798</v>
      </c>
      <c r="AC1481" s="1224">
        <f t="shared" si="1052"/>
        <v>161</v>
      </c>
      <c r="AD1481" s="1529">
        <f t="shared" si="1052"/>
        <v>307823.59999999998</v>
      </c>
      <c r="AE1481" s="1529">
        <f t="shared" si="1052"/>
        <v>307.8236</v>
      </c>
      <c r="AF1481" s="2614"/>
    </row>
    <row r="1482" spans="1:33" ht="15.75" thickBot="1" x14ac:dyDescent="0.3">
      <c r="A1482" s="738">
        <v>1</v>
      </c>
      <c r="B1482" s="1744">
        <v>1</v>
      </c>
      <c r="C1482" s="839" t="s">
        <v>71</v>
      </c>
      <c r="D1482" s="839"/>
      <c r="E1482" s="839"/>
      <c r="F1482" s="726"/>
      <c r="G1482" s="887"/>
      <c r="H1482" s="887"/>
      <c r="I1482" s="887"/>
      <c r="J1482" s="606"/>
      <c r="K1482" s="606"/>
      <c r="L1482" s="606"/>
      <c r="M1482" s="606"/>
      <c r="N1482" s="606"/>
      <c r="O1482" s="606"/>
      <c r="P1482" s="606"/>
      <c r="Q1482" s="606"/>
      <c r="R1482" s="761"/>
      <c r="S1482" s="761"/>
      <c r="T1482" s="761"/>
      <c r="U1482" s="761"/>
      <c r="V1482" s="761"/>
      <c r="W1482" s="1687"/>
      <c r="X1482" s="761"/>
      <c r="Y1482" s="761"/>
      <c r="Z1482" s="761"/>
      <c r="AA1482" s="888"/>
      <c r="AB1482" s="761"/>
      <c r="AC1482" s="761"/>
      <c r="AD1482" s="1870"/>
      <c r="AE1482" s="1870"/>
      <c r="AF1482" s="2614"/>
    </row>
    <row r="1483" spans="1:33" ht="34.5" customHeight="1" x14ac:dyDescent="0.25">
      <c r="A1483" s="738">
        <v>1</v>
      </c>
      <c r="B1483" s="1744">
        <v>1</v>
      </c>
      <c r="C1483" s="689" t="s">
        <v>280</v>
      </c>
      <c r="D1483" s="2561"/>
      <c r="E1483" s="457"/>
      <c r="F1483" s="726"/>
      <c r="G1483" s="458"/>
      <c r="H1483" s="458"/>
      <c r="I1483" s="458"/>
      <c r="J1483" s="720"/>
      <c r="K1483" s="720"/>
      <c r="L1483" s="889"/>
      <c r="M1483" s="889"/>
      <c r="N1483" s="831"/>
      <c r="O1483" s="889"/>
      <c r="P1483" s="889"/>
      <c r="Q1483" s="889"/>
      <c r="R1483" s="749"/>
      <c r="S1483" s="749"/>
      <c r="T1483" s="749"/>
      <c r="U1483" s="749"/>
      <c r="V1483" s="749"/>
      <c r="W1483" s="1643"/>
      <c r="X1483" s="749"/>
      <c r="Y1483" s="749"/>
      <c r="Z1483" s="749"/>
      <c r="AA1483" s="840"/>
      <c r="AB1483" s="749"/>
      <c r="AC1483" s="749"/>
      <c r="AD1483" s="1847"/>
      <c r="AE1483" s="1847"/>
      <c r="AF1483" s="2614"/>
    </row>
    <row r="1484" spans="1:33" s="70" customFormat="1" ht="15" customHeight="1" x14ac:dyDescent="0.25">
      <c r="A1484" s="738">
        <v>1</v>
      </c>
      <c r="B1484" s="1744">
        <v>1</v>
      </c>
      <c r="C1484" s="654" t="s">
        <v>5</v>
      </c>
      <c r="D1484" s="654"/>
      <c r="E1484" s="654"/>
      <c r="F1484" s="867"/>
      <c r="G1484" s="228"/>
      <c r="H1484" s="228"/>
      <c r="I1484" s="228"/>
      <c r="J1484" s="228"/>
      <c r="K1484" s="228"/>
      <c r="L1484" s="655"/>
      <c r="M1484" s="655"/>
      <c r="N1484" s="655"/>
      <c r="O1484" s="655"/>
      <c r="P1484" s="655"/>
      <c r="Q1484" s="655"/>
      <c r="R1484" s="228"/>
      <c r="S1484" s="228"/>
      <c r="T1484" s="228"/>
      <c r="U1484" s="228"/>
      <c r="V1484" s="228"/>
      <c r="W1484" s="1634"/>
      <c r="X1484" s="228"/>
      <c r="Y1484" s="228"/>
      <c r="Z1484" s="228"/>
      <c r="AA1484" s="228"/>
      <c r="AB1484" s="228"/>
      <c r="AC1484" s="228"/>
      <c r="AD1484" s="1860"/>
      <c r="AE1484" s="1860"/>
      <c r="AF1484" s="2614"/>
      <c r="AG1484" s="1730"/>
    </row>
    <row r="1485" spans="1:33" s="70" customFormat="1" ht="15" customHeight="1" x14ac:dyDescent="0.25">
      <c r="A1485" s="738">
        <v>1</v>
      </c>
      <c r="B1485" s="1744">
        <v>1</v>
      </c>
      <c r="C1485" s="124" t="s">
        <v>10</v>
      </c>
      <c r="D1485" s="2564" t="s">
        <v>521</v>
      </c>
      <c r="E1485" s="361">
        <v>340</v>
      </c>
      <c r="F1485" s="711">
        <v>1310</v>
      </c>
      <c r="G1485" s="92">
        <f t="shared" ref="G1485:G1491" si="1054">F1485/12*$C$3</f>
        <v>545.83333333333337</v>
      </c>
      <c r="H1485" s="890">
        <v>531</v>
      </c>
      <c r="I1485" s="829">
        <f t="shared" ref="I1485:I1492" si="1055">H1485/G1485*100</f>
        <v>97.282442748091597</v>
      </c>
      <c r="J1485" s="865">
        <v>11</v>
      </c>
      <c r="K1485" s="93">
        <f t="shared" ref="K1485:K1492" si="1056">N1485/H1485</f>
        <v>9.3822975517890779</v>
      </c>
      <c r="L1485" s="94">
        <f t="shared" ref="L1485:L1491" si="1057">ROUND(F1485*J1485,0)</f>
        <v>14410</v>
      </c>
      <c r="M1485" s="94">
        <f t="shared" ref="M1485:M1491" si="1058">ROUND(L1485/12*$C$3,0)</f>
        <v>6004</v>
      </c>
      <c r="N1485" s="655">
        <v>4982</v>
      </c>
      <c r="O1485" s="94">
        <f t="shared" ref="O1485:O1492" si="1059">N1485/M1485*100</f>
        <v>82.978014656895411</v>
      </c>
      <c r="P1485" s="94">
        <f t="shared" ref="P1485:P1491" si="1060">L1485/E1485</f>
        <v>42.382352941176471</v>
      </c>
      <c r="Q1485" s="94">
        <f t="shared" ref="Q1485:Q1492" si="1061">N1485/$C$3*12/P1485</f>
        <v>282.11741845940315</v>
      </c>
      <c r="R1485" s="228"/>
      <c r="S1485" s="228"/>
      <c r="T1485" s="228"/>
      <c r="U1485" s="228"/>
      <c r="V1485" s="228"/>
      <c r="W1485" s="1634"/>
      <c r="X1485" s="228"/>
      <c r="Y1485" s="228"/>
      <c r="Z1485" s="228"/>
      <c r="AA1485" s="228"/>
      <c r="AB1485" s="228"/>
      <c r="AC1485" s="228"/>
      <c r="AD1485" s="1860"/>
      <c r="AE1485" s="1860"/>
      <c r="AF1485" s="2614"/>
      <c r="AG1485" s="1730"/>
    </row>
    <row r="1486" spans="1:33" s="70" customFormat="1" ht="15" customHeight="1" x14ac:dyDescent="0.25">
      <c r="A1486" s="738">
        <v>1</v>
      </c>
      <c r="B1486" s="1744">
        <v>1</v>
      </c>
      <c r="C1486" s="124" t="s">
        <v>63</v>
      </c>
      <c r="D1486" s="2564" t="s">
        <v>521</v>
      </c>
      <c r="E1486" s="361">
        <v>340</v>
      </c>
      <c r="F1486" s="711">
        <v>530</v>
      </c>
      <c r="G1486" s="92">
        <f t="shared" si="1054"/>
        <v>220.83333333333331</v>
      </c>
      <c r="H1486" s="890">
        <v>239</v>
      </c>
      <c r="I1486" s="829">
        <f t="shared" si="1055"/>
        <v>108.22641509433963</v>
      </c>
      <c r="J1486" s="865">
        <v>9</v>
      </c>
      <c r="K1486" s="93">
        <f t="shared" si="1056"/>
        <v>10.456066945606695</v>
      </c>
      <c r="L1486" s="94">
        <f t="shared" si="1057"/>
        <v>4770</v>
      </c>
      <c r="M1486" s="94">
        <f t="shared" si="1058"/>
        <v>1988</v>
      </c>
      <c r="N1486" s="655">
        <v>2499</v>
      </c>
      <c r="O1486" s="94">
        <f t="shared" si="1059"/>
        <v>125.70422535211267</v>
      </c>
      <c r="P1486" s="94">
        <f t="shared" si="1060"/>
        <v>14.029411764705882</v>
      </c>
      <c r="Q1486" s="94">
        <f t="shared" si="1061"/>
        <v>427.50188679245286</v>
      </c>
      <c r="R1486" s="228"/>
      <c r="S1486" s="228"/>
      <c r="T1486" s="228"/>
      <c r="U1486" s="228"/>
      <c r="V1486" s="228"/>
      <c r="W1486" s="1634"/>
      <c r="X1486" s="228"/>
      <c r="Y1486" s="228"/>
      <c r="Z1486" s="228"/>
      <c r="AA1486" s="228"/>
      <c r="AB1486" s="228"/>
      <c r="AC1486" s="228"/>
      <c r="AD1486" s="1860"/>
      <c r="AE1486" s="1860"/>
      <c r="AF1486" s="2614"/>
      <c r="AG1486" s="1730"/>
    </row>
    <row r="1487" spans="1:33" s="70" customFormat="1" ht="15" customHeight="1" x14ac:dyDescent="0.25">
      <c r="A1487" s="738">
        <v>1</v>
      </c>
      <c r="B1487" s="1744">
        <v>1</v>
      </c>
      <c r="C1487" s="124" t="s">
        <v>25</v>
      </c>
      <c r="D1487" s="2564" t="s">
        <v>521</v>
      </c>
      <c r="E1487" s="361">
        <v>270</v>
      </c>
      <c r="F1487" s="711">
        <v>220</v>
      </c>
      <c r="G1487" s="92">
        <f t="shared" si="1054"/>
        <v>91.666666666666657</v>
      </c>
      <c r="H1487" s="890">
        <v>82</v>
      </c>
      <c r="I1487" s="829">
        <f t="shared" si="1055"/>
        <v>89.454545454545467</v>
      </c>
      <c r="J1487" s="865">
        <v>8</v>
      </c>
      <c r="K1487" s="93">
        <f t="shared" si="1056"/>
        <v>7.0121951219512191</v>
      </c>
      <c r="L1487" s="94">
        <f t="shared" si="1057"/>
        <v>1760</v>
      </c>
      <c r="M1487" s="94">
        <f t="shared" si="1058"/>
        <v>733</v>
      </c>
      <c r="N1487" s="655">
        <v>575</v>
      </c>
      <c r="O1487" s="94">
        <f t="shared" si="1059"/>
        <v>78.444747612551154</v>
      </c>
      <c r="P1487" s="94">
        <f t="shared" si="1060"/>
        <v>6.5185185185185182</v>
      </c>
      <c r="Q1487" s="94">
        <f t="shared" si="1061"/>
        <v>211.70454545454547</v>
      </c>
      <c r="R1487" s="228"/>
      <c r="S1487" s="228"/>
      <c r="T1487" s="228"/>
      <c r="U1487" s="228"/>
      <c r="V1487" s="228"/>
      <c r="W1487" s="1634"/>
      <c r="X1487" s="228"/>
      <c r="Y1487" s="228"/>
      <c r="Z1487" s="228"/>
      <c r="AA1487" s="228"/>
      <c r="AB1487" s="228"/>
      <c r="AC1487" s="228"/>
      <c r="AD1487" s="1860"/>
      <c r="AE1487" s="1860"/>
      <c r="AF1487" s="2614"/>
      <c r="AG1487" s="1730"/>
    </row>
    <row r="1488" spans="1:33" s="70" customFormat="1" ht="15" customHeight="1" x14ac:dyDescent="0.25">
      <c r="A1488" s="738">
        <v>1</v>
      </c>
      <c r="B1488" s="1744">
        <v>1</v>
      </c>
      <c r="C1488" s="124" t="s">
        <v>27</v>
      </c>
      <c r="D1488" s="2564" t="s">
        <v>521</v>
      </c>
      <c r="E1488" s="361">
        <v>300</v>
      </c>
      <c r="F1488" s="711">
        <v>200</v>
      </c>
      <c r="G1488" s="92">
        <f t="shared" si="1054"/>
        <v>83.333333333333343</v>
      </c>
      <c r="H1488" s="890">
        <v>66</v>
      </c>
      <c r="I1488" s="829">
        <f t="shared" si="1055"/>
        <v>79.199999999999989</v>
      </c>
      <c r="J1488" s="865">
        <v>5.2</v>
      </c>
      <c r="K1488" s="93">
        <f t="shared" si="1056"/>
        <v>8.7424242424242422</v>
      </c>
      <c r="L1488" s="94">
        <f t="shared" si="1057"/>
        <v>1040</v>
      </c>
      <c r="M1488" s="94">
        <f t="shared" si="1058"/>
        <v>433</v>
      </c>
      <c r="N1488" s="655">
        <v>577</v>
      </c>
      <c r="O1488" s="94">
        <f t="shared" si="1059"/>
        <v>133.25635103926098</v>
      </c>
      <c r="P1488" s="94">
        <f t="shared" si="1060"/>
        <v>3.4666666666666668</v>
      </c>
      <c r="Q1488" s="94">
        <f t="shared" si="1061"/>
        <v>399.46153846153851</v>
      </c>
      <c r="R1488" s="228"/>
      <c r="S1488" s="228"/>
      <c r="T1488" s="228"/>
      <c r="U1488" s="228"/>
      <c r="V1488" s="228"/>
      <c r="W1488" s="1634"/>
      <c r="X1488" s="228"/>
      <c r="Y1488" s="228"/>
      <c r="Z1488" s="228"/>
      <c r="AA1488" s="228"/>
      <c r="AB1488" s="228"/>
      <c r="AC1488" s="228"/>
      <c r="AD1488" s="1860"/>
      <c r="AE1488" s="1860"/>
      <c r="AF1488" s="2614"/>
      <c r="AG1488" s="1730"/>
    </row>
    <row r="1489" spans="1:33" s="70" customFormat="1" ht="15" customHeight="1" x14ac:dyDescent="0.25">
      <c r="A1489" s="738">
        <v>1</v>
      </c>
      <c r="B1489" s="1744">
        <v>1</v>
      </c>
      <c r="C1489" s="124" t="s">
        <v>26</v>
      </c>
      <c r="D1489" s="2564" t="s">
        <v>521</v>
      </c>
      <c r="E1489" s="361">
        <v>340</v>
      </c>
      <c r="F1489" s="711">
        <v>340</v>
      </c>
      <c r="G1489" s="92">
        <f t="shared" si="1054"/>
        <v>141.66666666666666</v>
      </c>
      <c r="H1489" s="890">
        <v>124</v>
      </c>
      <c r="I1489" s="829">
        <f t="shared" si="1055"/>
        <v>87.529411764705884</v>
      </c>
      <c r="J1489" s="865">
        <v>6.1</v>
      </c>
      <c r="K1489" s="93">
        <f t="shared" si="1056"/>
        <v>5.693548387096774</v>
      </c>
      <c r="L1489" s="94">
        <f t="shared" si="1057"/>
        <v>2074</v>
      </c>
      <c r="M1489" s="94">
        <f t="shared" si="1058"/>
        <v>864</v>
      </c>
      <c r="N1489" s="655">
        <v>706</v>
      </c>
      <c r="O1489" s="94">
        <f t="shared" si="1059"/>
        <v>81.712962962962962</v>
      </c>
      <c r="P1489" s="94">
        <f t="shared" si="1060"/>
        <v>6.1</v>
      </c>
      <c r="Q1489" s="94">
        <f t="shared" si="1061"/>
        <v>277.77049180327867</v>
      </c>
      <c r="R1489" s="228"/>
      <c r="S1489" s="228"/>
      <c r="T1489" s="228"/>
      <c r="U1489" s="228"/>
      <c r="V1489" s="228"/>
      <c r="W1489" s="1634"/>
      <c r="X1489" s="228"/>
      <c r="Y1489" s="228"/>
      <c r="Z1489" s="228"/>
      <c r="AA1489" s="228"/>
      <c r="AB1489" s="228"/>
      <c r="AC1489" s="228"/>
      <c r="AD1489" s="1860"/>
      <c r="AE1489" s="1860"/>
      <c r="AF1489" s="2614"/>
      <c r="AG1489" s="1730"/>
    </row>
    <row r="1490" spans="1:33" s="70" customFormat="1" ht="15" customHeight="1" x14ac:dyDescent="0.25">
      <c r="A1490" s="738"/>
      <c r="B1490" s="1744">
        <v>1</v>
      </c>
      <c r="C1490" s="124" t="s">
        <v>362</v>
      </c>
      <c r="D1490" s="2564" t="s">
        <v>521</v>
      </c>
      <c r="E1490" s="361">
        <v>330</v>
      </c>
      <c r="F1490" s="711">
        <v>20</v>
      </c>
      <c r="G1490" s="92">
        <f t="shared" ref="G1490" si="1062">F1490/12*$C$3</f>
        <v>8.3333333333333339</v>
      </c>
      <c r="H1490" s="890">
        <v>10</v>
      </c>
      <c r="I1490" s="829">
        <f>H1490/ROUND(G1490,0)*100</f>
        <v>125</v>
      </c>
      <c r="J1490" s="865">
        <v>10</v>
      </c>
      <c r="K1490" s="93">
        <f t="shared" si="1056"/>
        <v>11.1</v>
      </c>
      <c r="L1490" s="94">
        <f t="shared" si="1057"/>
        <v>200</v>
      </c>
      <c r="M1490" s="94">
        <f t="shared" si="1058"/>
        <v>83</v>
      </c>
      <c r="N1490" s="655">
        <v>111</v>
      </c>
      <c r="O1490" s="94">
        <f t="shared" si="1059"/>
        <v>133.73493975903614</v>
      </c>
      <c r="P1490" s="94">
        <f t="shared" si="1060"/>
        <v>0.60606060606060608</v>
      </c>
      <c r="Q1490" s="94">
        <f t="shared" si="1061"/>
        <v>439.55999999999995</v>
      </c>
      <c r="R1490" s="228"/>
      <c r="S1490" s="228"/>
      <c r="T1490" s="228"/>
      <c r="U1490" s="228"/>
      <c r="V1490" s="228"/>
      <c r="W1490" s="1634"/>
      <c r="X1490" s="228"/>
      <c r="Y1490" s="228"/>
      <c r="Z1490" s="228"/>
      <c r="AA1490" s="228"/>
      <c r="AB1490" s="228"/>
      <c r="AC1490" s="228"/>
      <c r="AD1490" s="1860"/>
      <c r="AE1490" s="1860"/>
      <c r="AF1490" s="2614"/>
      <c r="AG1490" s="1730"/>
    </row>
    <row r="1491" spans="1:33" s="70" customFormat="1" ht="15" customHeight="1" x14ac:dyDescent="0.25">
      <c r="A1491" s="738">
        <v>1</v>
      </c>
      <c r="B1491" s="1744">
        <v>1</v>
      </c>
      <c r="C1491" s="124" t="s">
        <v>77</v>
      </c>
      <c r="D1491" s="2564" t="s">
        <v>521</v>
      </c>
      <c r="E1491" s="361">
        <v>320</v>
      </c>
      <c r="F1491" s="711">
        <v>310</v>
      </c>
      <c r="G1491" s="92">
        <f t="shared" si="1054"/>
        <v>129.16666666666666</v>
      </c>
      <c r="H1491" s="890">
        <v>107</v>
      </c>
      <c r="I1491" s="829">
        <f t="shared" si="1055"/>
        <v>82.838709677419359</v>
      </c>
      <c r="J1491" s="865">
        <v>10</v>
      </c>
      <c r="K1491" s="93">
        <f t="shared" si="1056"/>
        <v>9.1121495327102799</v>
      </c>
      <c r="L1491" s="94">
        <f t="shared" si="1057"/>
        <v>3100</v>
      </c>
      <c r="M1491" s="94">
        <f t="shared" si="1058"/>
        <v>1292</v>
      </c>
      <c r="N1491" s="655">
        <v>975</v>
      </c>
      <c r="O1491" s="94">
        <f t="shared" si="1059"/>
        <v>75.464396284829732</v>
      </c>
      <c r="P1491" s="94">
        <f t="shared" si="1060"/>
        <v>9.6875</v>
      </c>
      <c r="Q1491" s="94">
        <f t="shared" si="1061"/>
        <v>241.54838709677421</v>
      </c>
      <c r="R1491" s="228"/>
      <c r="S1491" s="228"/>
      <c r="T1491" s="228"/>
      <c r="U1491" s="228"/>
      <c r="V1491" s="228"/>
      <c r="W1491" s="1634"/>
      <c r="X1491" s="228"/>
      <c r="Y1491" s="228"/>
      <c r="Z1491" s="228"/>
      <c r="AA1491" s="228"/>
      <c r="AB1491" s="228"/>
      <c r="AC1491" s="228"/>
      <c r="AD1491" s="1860"/>
      <c r="AE1491" s="1860"/>
      <c r="AF1491" s="2614"/>
      <c r="AG1491" s="1730"/>
    </row>
    <row r="1492" spans="1:33" s="70" customFormat="1" ht="15" customHeight="1" x14ac:dyDescent="0.25">
      <c r="A1492" s="738">
        <v>1</v>
      </c>
      <c r="B1492" s="1744">
        <v>1</v>
      </c>
      <c r="C1492" s="280" t="s">
        <v>7</v>
      </c>
      <c r="D1492" s="280"/>
      <c r="E1492" s="280"/>
      <c r="F1492" s="2253">
        <f>SUM(F1485:F1491)</f>
        <v>2930</v>
      </c>
      <c r="G1492" s="673">
        <f>SUM(G1485:G1491)</f>
        <v>1220.8333333333335</v>
      </c>
      <c r="H1492" s="673">
        <f>SUM(H1485:H1491)</f>
        <v>1159</v>
      </c>
      <c r="I1492" s="673">
        <f t="shared" si="1055"/>
        <v>94.935153583617733</v>
      </c>
      <c r="J1492" s="678">
        <f>IF(F1492=0,0,L1492/F1492)</f>
        <v>9.3358361774744019</v>
      </c>
      <c r="K1492" s="117">
        <f t="shared" si="1056"/>
        <v>8.9948231233822256</v>
      </c>
      <c r="L1492" s="673">
        <f>SUM(L1485:L1491)</f>
        <v>27354</v>
      </c>
      <c r="M1492" s="673">
        <f>SUM(M1485:M1491)</f>
        <v>11397</v>
      </c>
      <c r="N1492" s="673">
        <f>SUM(N1485:N1491)</f>
        <v>10425</v>
      </c>
      <c r="O1492" s="94">
        <f t="shared" si="1059"/>
        <v>91.471439852592781</v>
      </c>
      <c r="P1492" s="673">
        <f>SUM(P1485:P1491)</f>
        <v>82.790510497128139</v>
      </c>
      <c r="Q1492" s="94">
        <f t="shared" si="1061"/>
        <v>302.20854841652294</v>
      </c>
      <c r="R1492" s="673">
        <v>103389.59355311999</v>
      </c>
      <c r="S1492" s="673">
        <v>103389.59355311999</v>
      </c>
      <c r="T1492" s="673">
        <v>103389.59355311999</v>
      </c>
      <c r="U1492" s="673">
        <v>103389.59355311999</v>
      </c>
      <c r="V1492" s="673">
        <v>103389.59355311999</v>
      </c>
      <c r="W1492" s="1607">
        <f>R1492/12*$C$3+(S1492-R1492)/11*4+(T1492-S1492)/10*3+(U1492-T1492)/9*2+(V1492-U1492)/8*1</f>
        <v>43078.997313799999</v>
      </c>
      <c r="X1492" s="673">
        <f>AB1492-AA1492-Y1492</f>
        <v>42770.879330000003</v>
      </c>
      <c r="Y1492" s="673">
        <v>-0.47785</v>
      </c>
      <c r="Z1492" s="673">
        <f>X1492-W1492</f>
        <v>-308.11798379999527</v>
      </c>
      <c r="AA1492" s="673">
        <v>-1158.80816</v>
      </c>
      <c r="AB1492" s="673">
        <v>41611.59332</v>
      </c>
      <c r="AC1492" s="673"/>
      <c r="AD1492" s="1861"/>
      <c r="AE1492" s="1861">
        <f>AD1492/1000</f>
        <v>0</v>
      </c>
      <c r="AF1492" s="2614"/>
      <c r="AG1492" s="1730"/>
    </row>
    <row r="1493" spans="1:33" s="70" customFormat="1" ht="15" customHeight="1" x14ac:dyDescent="0.25">
      <c r="A1493" s="738">
        <v>1</v>
      </c>
      <c r="B1493" s="1744">
        <v>1</v>
      </c>
      <c r="C1493" s="636" t="s">
        <v>14</v>
      </c>
      <c r="D1493" s="636"/>
      <c r="E1493" s="830"/>
      <c r="F1493" s="2253"/>
      <c r="G1493" s="673"/>
      <c r="H1493" s="673"/>
      <c r="I1493" s="673"/>
      <c r="J1493" s="674"/>
      <c r="K1493" s="674"/>
      <c r="L1493" s="673"/>
      <c r="M1493" s="673"/>
      <c r="N1493" s="673"/>
      <c r="O1493" s="673"/>
      <c r="P1493" s="673"/>
      <c r="Q1493" s="673"/>
      <c r="R1493" s="228"/>
      <c r="S1493" s="228"/>
      <c r="T1493" s="228"/>
      <c r="U1493" s="228"/>
      <c r="V1493" s="228"/>
      <c r="W1493" s="1634"/>
      <c r="X1493" s="228"/>
      <c r="Y1493" s="228"/>
      <c r="Z1493" s="228"/>
      <c r="AA1493" s="228"/>
      <c r="AB1493" s="228"/>
      <c r="AC1493" s="228"/>
      <c r="AD1493" s="1860"/>
      <c r="AE1493" s="1860"/>
      <c r="AF1493" s="2614"/>
      <c r="AG1493" s="1730"/>
    </row>
    <row r="1494" spans="1:33" s="70" customFormat="1" ht="16.5" customHeight="1" x14ac:dyDescent="0.25">
      <c r="A1494" s="738">
        <v>1</v>
      </c>
      <c r="B1494" s="1744">
        <v>1</v>
      </c>
      <c r="C1494" s="507" t="s">
        <v>302</v>
      </c>
      <c r="D1494" s="507"/>
      <c r="E1494" s="520"/>
      <c r="F1494" s="2220"/>
      <c r="G1494" s="116"/>
      <c r="H1494" s="116"/>
      <c r="I1494" s="116"/>
      <c r="J1494" s="363"/>
      <c r="K1494" s="363"/>
      <c r="L1494" s="365"/>
      <c r="M1494" s="365"/>
      <c r="N1494" s="365"/>
      <c r="O1494" s="365"/>
      <c r="P1494" s="365"/>
      <c r="Q1494" s="365"/>
      <c r="R1494" s="440"/>
      <c r="S1494" s="440"/>
      <c r="T1494" s="440"/>
      <c r="U1494" s="440"/>
      <c r="V1494" s="440"/>
      <c r="W1494" s="1688"/>
      <c r="X1494" s="440"/>
      <c r="Y1494" s="440"/>
      <c r="Z1494" s="440"/>
      <c r="AA1494" s="440"/>
      <c r="AB1494" s="440"/>
      <c r="AC1494" s="440"/>
      <c r="AD1494" s="1836"/>
      <c r="AE1494" s="1836"/>
      <c r="AF1494" s="2614"/>
      <c r="AG1494" s="1730"/>
    </row>
    <row r="1495" spans="1:33" s="70" customFormat="1" ht="15" customHeight="1" x14ac:dyDescent="0.25">
      <c r="A1495" s="738">
        <v>1</v>
      </c>
      <c r="B1495" s="1744">
        <v>1</v>
      </c>
      <c r="C1495" s="407" t="s">
        <v>198</v>
      </c>
      <c r="D1495" s="407"/>
      <c r="E1495" s="407"/>
      <c r="F1495" s="711">
        <f>SUM(F1497:F1500)</f>
        <v>20550</v>
      </c>
      <c r="G1495" s="440">
        <f>SUM(G1497:G1500)</f>
        <v>8563</v>
      </c>
      <c r="H1495" s="440">
        <f>SUM(H1497:H1500)+H1496/2.7</f>
        <v>12659.855555555556</v>
      </c>
      <c r="I1495" s="440">
        <f>H1495/G1495*100</f>
        <v>147.84369444768836</v>
      </c>
      <c r="J1495" s="125"/>
      <c r="K1495" s="125"/>
      <c r="L1495" s="464"/>
      <c r="M1495" s="464"/>
      <c r="N1495" s="464"/>
      <c r="O1495" s="464"/>
      <c r="P1495" s="464"/>
      <c r="Q1495" s="464"/>
      <c r="R1495" s="711"/>
      <c r="S1495" s="711"/>
      <c r="T1495" s="711"/>
      <c r="U1495" s="711"/>
      <c r="V1495" s="711"/>
      <c r="W1495" s="1689"/>
      <c r="X1495" s="711"/>
      <c r="Y1495" s="711"/>
      <c r="Z1495" s="711"/>
      <c r="AA1495" s="711"/>
      <c r="AB1495" s="711"/>
      <c r="AC1495" s="2492">
        <f t="shared" ref="AC1495" si="1063">SUM(AC1497:AC1500)+AC1496/2.7</f>
        <v>0</v>
      </c>
      <c r="AD1495" s="1841"/>
      <c r="AE1495" s="1841"/>
      <c r="AF1495" s="2614"/>
      <c r="AG1495" s="1730"/>
    </row>
    <row r="1496" spans="1:33" s="70" customFormat="1" ht="15" customHeight="1" x14ac:dyDescent="0.25">
      <c r="A1496" s="738"/>
      <c r="B1496" s="1744"/>
      <c r="C1496" s="407" t="s">
        <v>469</v>
      </c>
      <c r="D1496" s="407"/>
      <c r="E1496" s="407"/>
      <c r="F1496" s="711"/>
      <c r="G1496" s="711"/>
      <c r="H1496" s="711">
        <v>561.21</v>
      </c>
      <c r="I1496" s="440"/>
      <c r="J1496" s="125"/>
      <c r="K1496" s="125"/>
      <c r="L1496" s="464"/>
      <c r="M1496" s="464"/>
      <c r="N1496" s="464"/>
      <c r="O1496" s="464"/>
      <c r="P1496" s="464"/>
      <c r="Q1496" s="464"/>
      <c r="R1496" s="711"/>
      <c r="S1496" s="711"/>
      <c r="T1496" s="711"/>
      <c r="U1496" s="711"/>
      <c r="V1496" s="711"/>
      <c r="W1496" s="1689"/>
      <c r="X1496" s="711"/>
      <c r="Y1496" s="711"/>
      <c r="Z1496" s="711"/>
      <c r="AA1496" s="711"/>
      <c r="AB1496" s="711"/>
      <c r="AC1496" s="711"/>
      <c r="AD1496" s="1841"/>
      <c r="AE1496" s="1841"/>
      <c r="AF1496" s="2614"/>
      <c r="AG1496" s="1730"/>
    </row>
    <row r="1497" spans="1:33" s="70" customFormat="1" ht="15" customHeight="1" x14ac:dyDescent="0.25">
      <c r="A1497" s="738">
        <v>1</v>
      </c>
      <c r="B1497" s="1744">
        <v>1</v>
      </c>
      <c r="C1497" s="407" t="s">
        <v>303</v>
      </c>
      <c r="D1497" s="407"/>
      <c r="E1497" s="407"/>
      <c r="F1497" s="711"/>
      <c r="G1497" s="92">
        <f t="shared" ref="G1497:G1503" si="1064">ROUND(F1497/12*$C$3,0)</f>
        <v>0</v>
      </c>
      <c r="H1497" s="440"/>
      <c r="I1497" s="440"/>
      <c r="J1497" s="125"/>
      <c r="K1497" s="125"/>
      <c r="L1497" s="464"/>
      <c r="M1497" s="464"/>
      <c r="N1497" s="464"/>
      <c r="O1497" s="464"/>
      <c r="P1497" s="464"/>
      <c r="Q1497" s="464"/>
      <c r="R1497" s="711"/>
      <c r="S1497" s="711"/>
      <c r="T1497" s="711"/>
      <c r="U1497" s="711"/>
      <c r="V1497" s="711"/>
      <c r="W1497" s="1689"/>
      <c r="X1497" s="711"/>
      <c r="Y1497" s="711"/>
      <c r="Z1497" s="711"/>
      <c r="AA1497" s="711"/>
      <c r="AB1497" s="711"/>
      <c r="AC1497" s="711"/>
      <c r="AD1497" s="1841"/>
      <c r="AE1497" s="1841"/>
      <c r="AF1497" s="2614"/>
      <c r="AG1497" s="1730"/>
    </row>
    <row r="1498" spans="1:33" s="70" customFormat="1" ht="38.1" customHeight="1" x14ac:dyDescent="0.25">
      <c r="A1498" s="738">
        <v>1</v>
      </c>
      <c r="B1498" s="1744">
        <v>1</v>
      </c>
      <c r="C1498" s="407" t="s">
        <v>304</v>
      </c>
      <c r="D1498" s="407"/>
      <c r="E1498" s="407"/>
      <c r="F1498" s="711">
        <v>6400</v>
      </c>
      <c r="G1498" s="92">
        <f t="shared" si="1064"/>
        <v>2667</v>
      </c>
      <c r="H1498" s="440">
        <v>1527</v>
      </c>
      <c r="I1498" s="440">
        <f t="shared" ref="I1498:I1504" si="1065">H1498/G1498*100</f>
        <v>57.255343082114742</v>
      </c>
      <c r="J1498" s="125"/>
      <c r="K1498" s="125"/>
      <c r="L1498" s="464"/>
      <c r="M1498" s="464"/>
      <c r="N1498" s="464"/>
      <c r="O1498" s="464"/>
      <c r="P1498" s="464"/>
      <c r="Q1498" s="464"/>
      <c r="R1498" s="711"/>
      <c r="S1498" s="711"/>
      <c r="T1498" s="711"/>
      <c r="U1498" s="711"/>
      <c r="V1498" s="711"/>
      <c r="W1498" s="1689"/>
      <c r="X1498" s="711"/>
      <c r="Y1498" s="711"/>
      <c r="Z1498" s="711"/>
      <c r="AA1498" s="711"/>
      <c r="AB1498" s="711"/>
      <c r="AC1498" s="711"/>
      <c r="AD1498" s="1841"/>
      <c r="AE1498" s="1841"/>
      <c r="AF1498" s="2614"/>
      <c r="AG1498" s="1730"/>
    </row>
    <row r="1499" spans="1:33" s="70" customFormat="1" ht="38.1" customHeight="1" x14ac:dyDescent="0.25">
      <c r="A1499" s="738">
        <v>1</v>
      </c>
      <c r="B1499" s="1744">
        <v>1</v>
      </c>
      <c r="C1499" s="407" t="s">
        <v>305</v>
      </c>
      <c r="D1499" s="407"/>
      <c r="E1499" s="407"/>
      <c r="F1499" s="711">
        <v>150</v>
      </c>
      <c r="G1499" s="92">
        <f t="shared" si="1064"/>
        <v>63</v>
      </c>
      <c r="H1499" s="440">
        <v>29</v>
      </c>
      <c r="I1499" s="440">
        <f t="shared" si="1065"/>
        <v>46.031746031746032</v>
      </c>
      <c r="J1499" s="125"/>
      <c r="K1499" s="125"/>
      <c r="L1499" s="464"/>
      <c r="M1499" s="464"/>
      <c r="N1499" s="464"/>
      <c r="O1499" s="464"/>
      <c r="P1499" s="464"/>
      <c r="Q1499" s="464"/>
      <c r="R1499" s="711"/>
      <c r="S1499" s="711"/>
      <c r="T1499" s="711"/>
      <c r="U1499" s="711"/>
      <c r="V1499" s="711"/>
      <c r="W1499" s="1689"/>
      <c r="X1499" s="711"/>
      <c r="Y1499" s="711"/>
      <c r="Z1499" s="711"/>
      <c r="AA1499" s="711"/>
      <c r="AB1499" s="711"/>
      <c r="AC1499" s="711"/>
      <c r="AD1499" s="1841"/>
      <c r="AE1499" s="1841"/>
      <c r="AF1499" s="2614"/>
      <c r="AG1499" s="1730"/>
    </row>
    <row r="1500" spans="1:33" s="70" customFormat="1" ht="22.5" customHeight="1" x14ac:dyDescent="0.25">
      <c r="A1500" s="738">
        <v>1</v>
      </c>
      <c r="B1500" s="1744">
        <v>1</v>
      </c>
      <c r="C1500" s="407" t="s">
        <v>306</v>
      </c>
      <c r="D1500" s="407"/>
      <c r="E1500" s="407"/>
      <c r="F1500" s="711">
        <v>14000</v>
      </c>
      <c r="G1500" s="92">
        <f t="shared" si="1064"/>
        <v>5833</v>
      </c>
      <c r="H1500" s="440">
        <v>10896</v>
      </c>
      <c r="I1500" s="440">
        <f t="shared" si="1065"/>
        <v>186.79924567118121</v>
      </c>
      <c r="J1500" s="125"/>
      <c r="K1500" s="125"/>
      <c r="L1500" s="464"/>
      <c r="M1500" s="464"/>
      <c r="N1500" s="464"/>
      <c r="O1500" s="464"/>
      <c r="P1500" s="464"/>
      <c r="Q1500" s="464"/>
      <c r="R1500" s="711"/>
      <c r="S1500" s="711"/>
      <c r="T1500" s="711"/>
      <c r="U1500" s="711"/>
      <c r="V1500" s="711"/>
      <c r="W1500" s="1689"/>
      <c r="X1500" s="711"/>
      <c r="Y1500" s="711"/>
      <c r="Z1500" s="711"/>
      <c r="AA1500" s="711"/>
      <c r="AB1500" s="711"/>
      <c r="AC1500" s="711"/>
      <c r="AD1500" s="1841"/>
      <c r="AE1500" s="1841"/>
      <c r="AF1500" s="2614"/>
      <c r="AG1500" s="1730"/>
    </row>
    <row r="1501" spans="1:33" s="70" customFormat="1" ht="20.25" customHeight="1" x14ac:dyDescent="0.25">
      <c r="A1501" s="738">
        <v>1</v>
      </c>
      <c r="B1501" s="1744">
        <v>1</v>
      </c>
      <c r="C1501" s="407" t="s">
        <v>157</v>
      </c>
      <c r="D1501" s="407"/>
      <c r="E1501" s="407"/>
      <c r="F1501" s="711">
        <f>F1502+F1503/8.5</f>
        <v>36423.411764705881</v>
      </c>
      <c r="G1501" s="92">
        <f t="shared" ref="G1501:H1501" si="1066">G1502+G1503/8.5</f>
        <v>15176.588235294117</v>
      </c>
      <c r="H1501" s="92">
        <f t="shared" si="1066"/>
        <v>9856.681176470589</v>
      </c>
      <c r="I1501" s="440">
        <f t="shared" si="1065"/>
        <v>64.946620568832799</v>
      </c>
      <c r="J1501" s="125"/>
      <c r="K1501" s="125"/>
      <c r="L1501" s="464"/>
      <c r="M1501" s="464"/>
      <c r="N1501" s="464"/>
      <c r="O1501" s="464"/>
      <c r="P1501" s="464"/>
      <c r="Q1501" s="464"/>
      <c r="R1501" s="711"/>
      <c r="S1501" s="711"/>
      <c r="T1501" s="711"/>
      <c r="U1501" s="711"/>
      <c r="V1501" s="711"/>
      <c r="W1501" s="1689"/>
      <c r="X1501" s="711"/>
      <c r="Y1501" s="711"/>
      <c r="Z1501" s="711"/>
      <c r="AA1501" s="711"/>
      <c r="AB1501" s="711"/>
      <c r="AC1501" s="92">
        <f t="shared" ref="AC1501" si="1067">AC1502+AC1503/8.5</f>
        <v>3</v>
      </c>
      <c r="AD1501" s="1841">
        <f>AD1502</f>
        <v>14912.76</v>
      </c>
      <c r="AE1501" s="1841">
        <f>AD1501/1000</f>
        <v>14.91276</v>
      </c>
      <c r="AF1501" s="2614"/>
      <c r="AG1501" s="1730"/>
    </row>
    <row r="1502" spans="1:33" s="70" customFormat="1" ht="20.25" customHeight="1" x14ac:dyDescent="0.25">
      <c r="A1502" s="738"/>
      <c r="B1502" s="1744"/>
      <c r="C1502" s="1280" t="s">
        <v>449</v>
      </c>
      <c r="D1502" s="1280"/>
      <c r="E1502" s="407"/>
      <c r="F1502" s="711">
        <v>31694</v>
      </c>
      <c r="G1502" s="92">
        <f t="shared" si="1064"/>
        <v>13206</v>
      </c>
      <c r="H1502" s="92">
        <v>8450</v>
      </c>
      <c r="I1502" s="440">
        <f t="shared" si="1065"/>
        <v>63.986066939270025</v>
      </c>
      <c r="J1502" s="125"/>
      <c r="K1502" s="125"/>
      <c r="L1502" s="464"/>
      <c r="M1502" s="464"/>
      <c r="N1502" s="464"/>
      <c r="O1502" s="464"/>
      <c r="P1502" s="464"/>
      <c r="Q1502" s="464"/>
      <c r="R1502" s="711"/>
      <c r="S1502" s="711"/>
      <c r="T1502" s="711"/>
      <c r="U1502" s="711"/>
      <c r="V1502" s="711"/>
      <c r="W1502" s="1689"/>
      <c r="X1502" s="711"/>
      <c r="Y1502" s="711"/>
      <c r="Z1502" s="711"/>
      <c r="AA1502" s="711"/>
      <c r="AB1502" s="711"/>
      <c r="AC1502" s="711">
        <v>3</v>
      </c>
      <c r="AD1502" s="1841">
        <v>14912.76</v>
      </c>
      <c r="AE1502" s="1841">
        <f>AD1502/1000</f>
        <v>14.91276</v>
      </c>
      <c r="AF1502" s="2614"/>
      <c r="AG1502" s="1730"/>
    </row>
    <row r="1503" spans="1:33" s="70" customFormat="1" ht="24" customHeight="1" x14ac:dyDescent="0.25">
      <c r="A1503" s="738">
        <v>1</v>
      </c>
      <c r="B1503" s="1744">
        <v>1</v>
      </c>
      <c r="C1503" s="407" t="s">
        <v>453</v>
      </c>
      <c r="D1503" s="407"/>
      <c r="E1503" s="407"/>
      <c r="F1503" s="711">
        <v>40200</v>
      </c>
      <c r="G1503" s="92">
        <f t="shared" si="1064"/>
        <v>16750</v>
      </c>
      <c r="H1503" s="92">
        <v>11956.79</v>
      </c>
      <c r="I1503" s="440">
        <f t="shared" si="1065"/>
        <v>71.383820895522405</v>
      </c>
      <c r="J1503" s="125"/>
      <c r="K1503" s="125"/>
      <c r="L1503" s="464"/>
      <c r="M1503" s="464"/>
      <c r="N1503" s="464"/>
      <c r="O1503" s="464"/>
      <c r="P1503" s="464"/>
      <c r="Q1503" s="464"/>
      <c r="R1503" s="711"/>
      <c r="S1503" s="711"/>
      <c r="T1503" s="711"/>
      <c r="U1503" s="711"/>
      <c r="V1503" s="711"/>
      <c r="W1503" s="1689"/>
      <c r="X1503" s="711"/>
      <c r="Y1503" s="711"/>
      <c r="Z1503" s="711"/>
      <c r="AA1503" s="711"/>
      <c r="AB1503" s="711"/>
      <c r="AC1503" s="711"/>
      <c r="AD1503" s="1841"/>
      <c r="AE1503" s="1841"/>
      <c r="AF1503" s="2614"/>
      <c r="AG1503" s="1730"/>
    </row>
    <row r="1504" spans="1:33" s="70" customFormat="1" ht="15" customHeight="1" x14ac:dyDescent="0.25">
      <c r="A1504" s="738">
        <v>1</v>
      </c>
      <c r="B1504" s="1744">
        <v>1</v>
      </c>
      <c r="C1504" s="213" t="s">
        <v>168</v>
      </c>
      <c r="D1504" s="213"/>
      <c r="E1504" s="407"/>
      <c r="F1504" s="712">
        <f>F1495+F1502*3.2+F1503/3.9</f>
        <v>132278.4923076923</v>
      </c>
      <c r="G1504" s="388">
        <f t="shared" ref="G1504:H1504" si="1068">G1495+G1502*3.2+G1503/3.9</f>
        <v>55117.071794871801</v>
      </c>
      <c r="H1504" s="388">
        <f t="shared" si="1068"/>
        <v>42765.69914529915</v>
      </c>
      <c r="I1504" s="388">
        <f t="shared" si="1065"/>
        <v>77.590658851506973</v>
      </c>
      <c r="J1504" s="125"/>
      <c r="K1504" s="125"/>
      <c r="L1504" s="464"/>
      <c r="M1504" s="464"/>
      <c r="N1504" s="464"/>
      <c r="O1504" s="464"/>
      <c r="P1504" s="464"/>
      <c r="Q1504" s="464"/>
      <c r="R1504" s="644">
        <v>114580.02009999999</v>
      </c>
      <c r="S1504" s="644">
        <v>114580.02009999999</v>
      </c>
      <c r="T1504" s="644">
        <v>114580.02009999999</v>
      </c>
      <c r="U1504" s="644">
        <v>114580.02009999999</v>
      </c>
      <c r="V1504" s="644">
        <v>114580.02009999999</v>
      </c>
      <c r="W1504" s="1741">
        <f>R1504/12*$C$3+(S1504-R1504)/11*4+(T1504-S1504)/10*3+(U1504-T1504)/9*2+(V1504-U1504)/8*1</f>
        <v>47741.675041666669</v>
      </c>
      <c r="X1504" s="644">
        <f>AB1504-AA1504</f>
        <v>46595.874899999995</v>
      </c>
      <c r="Y1504" s="644"/>
      <c r="Z1504" s="644">
        <f>X1504-W1504</f>
        <v>-1145.8001416666739</v>
      </c>
      <c r="AA1504" s="644">
        <v>-68.617649999999998</v>
      </c>
      <c r="AB1504" s="644">
        <v>46527.257249999995</v>
      </c>
      <c r="AC1504" s="388">
        <f t="shared" ref="AC1504" si="1069">AC1495+AC1502*3.2+AC1503/3.9</f>
        <v>9.6000000000000014</v>
      </c>
      <c r="AD1504" s="1845">
        <f>AD1501+AD1495</f>
        <v>14912.76</v>
      </c>
      <c r="AE1504" s="1845">
        <f>AE1501+AE1495</f>
        <v>14.91276</v>
      </c>
      <c r="AF1504" s="2614"/>
      <c r="AG1504" s="1730"/>
    </row>
    <row r="1505" spans="1:33" s="70" customFormat="1" ht="15" customHeight="1" x14ac:dyDescent="0.25">
      <c r="A1505" s="738">
        <v>1</v>
      </c>
      <c r="B1505" s="1744">
        <v>1</v>
      </c>
      <c r="C1505" s="507" t="s">
        <v>307</v>
      </c>
      <c r="D1505" s="507"/>
      <c r="E1505" s="407"/>
      <c r="F1505" s="711"/>
      <c r="G1505" s="440"/>
      <c r="H1505" s="440"/>
      <c r="I1505" s="388"/>
      <c r="J1505" s="125"/>
      <c r="K1505" s="125"/>
      <c r="L1505" s="464"/>
      <c r="M1505" s="464"/>
      <c r="N1505" s="464"/>
      <c r="O1505" s="464"/>
      <c r="P1505" s="464"/>
      <c r="Q1505" s="464"/>
      <c r="R1505" s="711"/>
      <c r="S1505" s="711"/>
      <c r="T1505" s="711"/>
      <c r="U1505" s="711"/>
      <c r="V1505" s="711"/>
      <c r="W1505" s="1689"/>
      <c r="X1505" s="711"/>
      <c r="Y1505" s="711"/>
      <c r="Z1505" s="711"/>
      <c r="AA1505" s="711"/>
      <c r="AB1505" s="711"/>
      <c r="AC1505" s="711"/>
      <c r="AD1505" s="1841"/>
      <c r="AE1505" s="1841"/>
      <c r="AF1505" s="2614"/>
      <c r="AG1505" s="1730"/>
    </row>
    <row r="1506" spans="1:33" s="70" customFormat="1" ht="15" customHeight="1" x14ac:dyDescent="0.25">
      <c r="A1506" s="738">
        <v>1</v>
      </c>
      <c r="B1506" s="1744">
        <v>1</v>
      </c>
      <c r="C1506" s="407" t="s">
        <v>198</v>
      </c>
      <c r="D1506" s="407"/>
      <c r="E1506" s="407"/>
      <c r="F1506" s="711">
        <f>SUM(F1508,F1513)</f>
        <v>21776</v>
      </c>
      <c r="G1506" s="440">
        <f>SUM(G1508,G1513)</f>
        <v>9073</v>
      </c>
      <c r="H1506" s="440">
        <f>SUM(H1508,H1513)</f>
        <v>7085</v>
      </c>
      <c r="I1506" s="388">
        <f>H1506/G1506*100</f>
        <v>78.088835004959762</v>
      </c>
      <c r="J1506" s="125"/>
      <c r="K1506" s="125"/>
      <c r="L1506" s="464"/>
      <c r="M1506" s="464"/>
      <c r="N1506" s="464"/>
      <c r="O1506" s="464"/>
      <c r="P1506" s="464"/>
      <c r="Q1506" s="464"/>
      <c r="R1506" s="711"/>
      <c r="S1506" s="711"/>
      <c r="T1506" s="711"/>
      <c r="U1506" s="711"/>
      <c r="V1506" s="711"/>
      <c r="W1506" s="1689"/>
      <c r="X1506" s="711"/>
      <c r="Y1506" s="711"/>
      <c r="Z1506" s="711"/>
      <c r="AA1506" s="711"/>
      <c r="AB1506" s="711"/>
      <c r="AC1506" s="711">
        <f>AC1507+AC1508+AC1513</f>
        <v>0</v>
      </c>
      <c r="AD1506" s="711">
        <f t="shared" ref="AD1506:AE1506" si="1070">AD1507+AD1508+AD1513</f>
        <v>0</v>
      </c>
      <c r="AE1506" s="711">
        <f t="shared" si="1070"/>
        <v>0</v>
      </c>
      <c r="AF1506" s="2614"/>
      <c r="AG1506" s="1730"/>
    </row>
    <row r="1507" spans="1:33" s="70" customFormat="1" ht="38.1" customHeight="1" x14ac:dyDescent="0.25">
      <c r="A1507" s="738">
        <v>1</v>
      </c>
      <c r="B1507" s="1744">
        <v>1</v>
      </c>
      <c r="C1507" s="407" t="s">
        <v>303</v>
      </c>
      <c r="D1507" s="407"/>
      <c r="E1507" s="407"/>
      <c r="F1507" s="711"/>
      <c r="G1507" s="92">
        <f>ROUND(F1507/12*$C$3,0)</f>
        <v>0</v>
      </c>
      <c r="H1507" s="440"/>
      <c r="I1507" s="388"/>
      <c r="J1507" s="125"/>
      <c r="K1507" s="125"/>
      <c r="L1507" s="464"/>
      <c r="M1507" s="464"/>
      <c r="N1507" s="464"/>
      <c r="O1507" s="464"/>
      <c r="P1507" s="464"/>
      <c r="Q1507" s="464"/>
      <c r="R1507" s="711"/>
      <c r="S1507" s="711"/>
      <c r="T1507" s="711"/>
      <c r="U1507" s="711"/>
      <c r="V1507" s="711"/>
      <c r="W1507" s="1689"/>
      <c r="X1507" s="711"/>
      <c r="Y1507" s="711"/>
      <c r="Z1507" s="711"/>
      <c r="AA1507" s="711"/>
      <c r="AB1507" s="711"/>
      <c r="AC1507" s="711"/>
      <c r="AD1507" s="1841"/>
      <c r="AE1507" s="1841"/>
      <c r="AF1507" s="2614"/>
      <c r="AG1507" s="1730"/>
    </row>
    <row r="1508" spans="1:33" s="70" customFormat="1" ht="48" customHeight="1" x14ac:dyDescent="0.25">
      <c r="A1508" s="738">
        <v>1</v>
      </c>
      <c r="B1508" s="1744">
        <v>1</v>
      </c>
      <c r="C1508" s="407" t="s">
        <v>308</v>
      </c>
      <c r="D1508" s="407"/>
      <c r="E1508" s="407"/>
      <c r="F1508" s="711">
        <f>SUM(F1509:F1512)</f>
        <v>5232</v>
      </c>
      <c r="G1508" s="440">
        <f>SUM(G1509:G1512)</f>
        <v>2180</v>
      </c>
      <c r="H1508" s="440">
        <f>SUM(H1509:H1512)</f>
        <v>1199</v>
      </c>
      <c r="I1508" s="388">
        <f t="shared" ref="I1508:I1516" si="1071">H1508/G1508*100</f>
        <v>55.000000000000007</v>
      </c>
      <c r="J1508" s="125"/>
      <c r="K1508" s="125"/>
      <c r="L1508" s="464"/>
      <c r="M1508" s="464"/>
      <c r="N1508" s="464"/>
      <c r="O1508" s="464"/>
      <c r="P1508" s="464"/>
      <c r="Q1508" s="464"/>
      <c r="R1508" s="711"/>
      <c r="S1508" s="711"/>
      <c r="T1508" s="711"/>
      <c r="U1508" s="711"/>
      <c r="V1508" s="711"/>
      <c r="W1508" s="1689"/>
      <c r="X1508" s="711"/>
      <c r="Y1508" s="711"/>
      <c r="Z1508" s="711"/>
      <c r="AA1508" s="711"/>
      <c r="AB1508" s="711"/>
      <c r="AC1508" s="711">
        <f>AC1509+AC1510+AC1511*1.9412</f>
        <v>0</v>
      </c>
      <c r="AD1508" s="1841">
        <f>AD1509+AD1510+AD1511</f>
        <v>0</v>
      </c>
      <c r="AE1508" s="1841">
        <f>AE1509+AE1510+AE1511</f>
        <v>0</v>
      </c>
      <c r="AF1508" s="2614"/>
      <c r="AG1508" s="1730"/>
    </row>
    <row r="1509" spans="1:33" s="70" customFormat="1" ht="38.1" customHeight="1" x14ac:dyDescent="0.25">
      <c r="A1509" s="738">
        <v>1</v>
      </c>
      <c r="B1509" s="1744">
        <v>1</v>
      </c>
      <c r="C1509" s="407" t="s">
        <v>309</v>
      </c>
      <c r="D1509" s="407"/>
      <c r="E1509" s="407"/>
      <c r="F1509" s="711">
        <v>2326</v>
      </c>
      <c r="G1509" s="92">
        <f>ROUND(F1509/12*$C$3,0)</f>
        <v>969</v>
      </c>
      <c r="H1509" s="440">
        <v>794</v>
      </c>
      <c r="I1509" s="388">
        <f t="shared" si="1071"/>
        <v>81.940144478844161</v>
      </c>
      <c r="J1509" s="125"/>
      <c r="K1509" s="125"/>
      <c r="L1509" s="464"/>
      <c r="M1509" s="464"/>
      <c r="N1509" s="464"/>
      <c r="O1509" s="464"/>
      <c r="P1509" s="464"/>
      <c r="Q1509" s="464"/>
      <c r="R1509" s="711"/>
      <c r="S1509" s="711"/>
      <c r="T1509" s="711"/>
      <c r="U1509" s="711"/>
      <c r="V1509" s="711"/>
      <c r="W1509" s="1689"/>
      <c r="X1509" s="711"/>
      <c r="Y1509" s="711"/>
      <c r="Z1509" s="711"/>
      <c r="AA1509" s="711"/>
      <c r="AB1509" s="711"/>
      <c r="AC1509" s="711"/>
      <c r="AD1509" s="1841"/>
      <c r="AE1509" s="1841">
        <f>AD1509/1000</f>
        <v>0</v>
      </c>
      <c r="AF1509" s="2614"/>
      <c r="AG1509" s="1730"/>
    </row>
    <row r="1510" spans="1:33" s="70" customFormat="1" ht="38.1" customHeight="1" x14ac:dyDescent="0.25">
      <c r="A1510" s="738">
        <v>1</v>
      </c>
      <c r="B1510" s="1744">
        <v>1</v>
      </c>
      <c r="C1510" s="407" t="s">
        <v>310</v>
      </c>
      <c r="D1510" s="407"/>
      <c r="E1510" s="407"/>
      <c r="F1510" s="711">
        <v>698</v>
      </c>
      <c r="G1510" s="92">
        <f>ROUND(F1510/12*$C$3,0)</f>
        <v>291</v>
      </c>
      <c r="H1510" s="440">
        <v>216</v>
      </c>
      <c r="I1510" s="388">
        <f t="shared" si="1071"/>
        <v>74.226804123711347</v>
      </c>
      <c r="J1510" s="125"/>
      <c r="K1510" s="125"/>
      <c r="L1510" s="464"/>
      <c r="M1510" s="464"/>
      <c r="N1510" s="464"/>
      <c r="O1510" s="464"/>
      <c r="P1510" s="464"/>
      <c r="Q1510" s="464"/>
      <c r="R1510" s="711"/>
      <c r="S1510" s="711"/>
      <c r="T1510" s="711"/>
      <c r="U1510" s="711"/>
      <c r="V1510" s="711"/>
      <c r="W1510" s="1689"/>
      <c r="X1510" s="711"/>
      <c r="Y1510" s="711"/>
      <c r="Z1510" s="711"/>
      <c r="AA1510" s="711"/>
      <c r="AB1510" s="711"/>
      <c r="AC1510" s="711"/>
      <c r="AD1510" s="1841"/>
      <c r="AE1510" s="1841"/>
      <c r="AF1510" s="2614"/>
      <c r="AG1510" s="1730"/>
    </row>
    <row r="1511" spans="1:33" s="70" customFormat="1" ht="45.75" customHeight="1" x14ac:dyDescent="0.25">
      <c r="A1511" s="738">
        <v>1</v>
      </c>
      <c r="B1511" s="1744">
        <v>1</v>
      </c>
      <c r="C1511" s="407" t="s">
        <v>354</v>
      </c>
      <c r="D1511" s="407"/>
      <c r="E1511" s="407"/>
      <c r="F1511" s="711">
        <v>144</v>
      </c>
      <c r="G1511" s="92">
        <f>ROUND(F1511/12*$C$3,0)</f>
        <v>60</v>
      </c>
      <c r="H1511" s="440">
        <v>189</v>
      </c>
      <c r="I1511" s="388">
        <f t="shared" si="1071"/>
        <v>315</v>
      </c>
      <c r="J1511" s="125"/>
      <c r="K1511" s="125"/>
      <c r="L1511" s="464"/>
      <c r="M1511" s="464"/>
      <c r="N1511" s="464"/>
      <c r="O1511" s="464"/>
      <c r="P1511" s="464"/>
      <c r="Q1511" s="464"/>
      <c r="R1511" s="711"/>
      <c r="S1511" s="711"/>
      <c r="T1511" s="711"/>
      <c r="U1511" s="711"/>
      <c r="V1511" s="711"/>
      <c r="W1511" s="1689"/>
      <c r="X1511" s="711"/>
      <c r="Y1511" s="711"/>
      <c r="Z1511" s="711"/>
      <c r="AA1511" s="711"/>
      <c r="AB1511" s="711"/>
      <c r="AC1511" s="711"/>
      <c r="AD1511" s="1841"/>
      <c r="AE1511" s="1841">
        <f>AD1511/1000</f>
        <v>0</v>
      </c>
      <c r="AF1511" s="2614"/>
      <c r="AG1511" s="1730"/>
    </row>
    <row r="1512" spans="1:33" s="70" customFormat="1" ht="48" customHeight="1" x14ac:dyDescent="0.25">
      <c r="A1512" s="738">
        <v>1</v>
      </c>
      <c r="B1512" s="1744">
        <v>1</v>
      </c>
      <c r="C1512" s="407" t="s">
        <v>355</v>
      </c>
      <c r="D1512" s="407"/>
      <c r="E1512" s="407"/>
      <c r="F1512" s="711">
        <v>2064</v>
      </c>
      <c r="G1512" s="92">
        <f>ROUND(F1512/12*$C$3,0)</f>
        <v>860</v>
      </c>
      <c r="H1512" s="440"/>
      <c r="I1512" s="388">
        <f t="shared" si="1071"/>
        <v>0</v>
      </c>
      <c r="J1512" s="125"/>
      <c r="K1512" s="125"/>
      <c r="L1512" s="464"/>
      <c r="M1512" s="464"/>
      <c r="N1512" s="464"/>
      <c r="O1512" s="464"/>
      <c r="P1512" s="464"/>
      <c r="Q1512" s="464"/>
      <c r="R1512" s="711"/>
      <c r="S1512" s="711"/>
      <c r="T1512" s="711"/>
      <c r="U1512" s="711"/>
      <c r="V1512" s="711"/>
      <c r="W1512" s="1689"/>
      <c r="X1512" s="711"/>
      <c r="Y1512" s="711"/>
      <c r="Z1512" s="711"/>
      <c r="AA1512" s="711"/>
      <c r="AB1512" s="711"/>
      <c r="AC1512" s="711"/>
      <c r="AD1512" s="1841"/>
      <c r="AE1512" s="1841"/>
      <c r="AF1512" s="2614"/>
      <c r="AG1512" s="1730"/>
    </row>
    <row r="1513" spans="1:33" s="70" customFormat="1" ht="50.25" customHeight="1" x14ac:dyDescent="0.25">
      <c r="A1513" s="738">
        <v>1</v>
      </c>
      <c r="B1513" s="1744">
        <v>1</v>
      </c>
      <c r="C1513" s="407" t="s">
        <v>311</v>
      </c>
      <c r="D1513" s="407"/>
      <c r="E1513" s="407"/>
      <c r="F1513" s="711">
        <f>SUM(F1514:F1516)</f>
        <v>16544</v>
      </c>
      <c r="G1513" s="440">
        <f>SUM(G1514:G1516)</f>
        <v>6893</v>
      </c>
      <c r="H1513" s="440">
        <f>SUM(H1514:H1516)</f>
        <v>5886</v>
      </c>
      <c r="I1513" s="388">
        <f t="shared" si="1071"/>
        <v>85.390976352821696</v>
      </c>
      <c r="J1513" s="125"/>
      <c r="K1513" s="125"/>
      <c r="L1513" s="464"/>
      <c r="M1513" s="464"/>
      <c r="N1513" s="464"/>
      <c r="O1513" s="464"/>
      <c r="P1513" s="464"/>
      <c r="Q1513" s="464"/>
      <c r="R1513" s="711"/>
      <c r="S1513" s="711"/>
      <c r="T1513" s="711"/>
      <c r="U1513" s="711"/>
      <c r="V1513" s="711"/>
      <c r="W1513" s="1689"/>
      <c r="X1513" s="711"/>
      <c r="Y1513" s="711"/>
      <c r="Z1513" s="711"/>
      <c r="AA1513" s="711"/>
      <c r="AB1513" s="711"/>
      <c r="AC1513" s="711">
        <f>AC1514+AC1515*4.7647+AC1516*1.4375</f>
        <v>0</v>
      </c>
      <c r="AD1513" s="1841">
        <f>AD1514+AD1515+AD1516</f>
        <v>0</v>
      </c>
      <c r="AE1513" s="1841">
        <f>AE1514+AE1515+AE1516</f>
        <v>0</v>
      </c>
      <c r="AF1513" s="2614"/>
      <c r="AG1513" s="1730"/>
    </row>
    <row r="1514" spans="1:33" s="70" customFormat="1" ht="38.1" customHeight="1" x14ac:dyDescent="0.25">
      <c r="A1514" s="738">
        <v>1</v>
      </c>
      <c r="B1514" s="1744">
        <v>1</v>
      </c>
      <c r="C1514" s="407" t="s">
        <v>312</v>
      </c>
      <c r="D1514" s="407"/>
      <c r="E1514" s="407"/>
      <c r="F1514" s="711">
        <v>2000</v>
      </c>
      <c r="G1514" s="92">
        <f t="shared" ref="G1514:G1519" si="1072">ROUND(F1514/12*$C$3,0)</f>
        <v>833</v>
      </c>
      <c r="H1514" s="440">
        <v>611</v>
      </c>
      <c r="I1514" s="388">
        <f t="shared" si="1071"/>
        <v>73.349339735894361</v>
      </c>
      <c r="J1514" s="125"/>
      <c r="K1514" s="125"/>
      <c r="L1514" s="464"/>
      <c r="M1514" s="464"/>
      <c r="N1514" s="464"/>
      <c r="O1514" s="464"/>
      <c r="P1514" s="464"/>
      <c r="Q1514" s="464"/>
      <c r="R1514" s="711"/>
      <c r="S1514" s="711"/>
      <c r="T1514" s="711"/>
      <c r="U1514" s="711"/>
      <c r="V1514" s="711"/>
      <c r="W1514" s="1689"/>
      <c r="X1514" s="711"/>
      <c r="Y1514" s="711"/>
      <c r="Z1514" s="711"/>
      <c r="AA1514" s="711"/>
      <c r="AB1514" s="711"/>
      <c r="AC1514" s="711"/>
      <c r="AD1514" s="1841"/>
      <c r="AE1514" s="1841">
        <f t="shared" ref="AE1514:AE1516" si="1073">AD1514/1000</f>
        <v>0</v>
      </c>
      <c r="AF1514" s="2614"/>
      <c r="AG1514" s="1730"/>
    </row>
    <row r="1515" spans="1:33" s="70" customFormat="1" ht="56.25" customHeight="1" x14ac:dyDescent="0.25">
      <c r="A1515" s="738">
        <v>1</v>
      </c>
      <c r="B1515" s="1744">
        <v>1</v>
      </c>
      <c r="C1515" s="407" t="s">
        <v>376</v>
      </c>
      <c r="D1515" s="407"/>
      <c r="E1515" s="407"/>
      <c r="F1515" s="711">
        <v>10544</v>
      </c>
      <c r="G1515" s="92">
        <f t="shared" si="1072"/>
        <v>4393</v>
      </c>
      <c r="H1515" s="440">
        <v>4684</v>
      </c>
      <c r="I1515" s="388">
        <f t="shared" si="1071"/>
        <v>106.62417482358298</v>
      </c>
      <c r="J1515" s="125"/>
      <c r="K1515" s="125"/>
      <c r="L1515" s="464"/>
      <c r="M1515" s="464"/>
      <c r="N1515" s="464"/>
      <c r="O1515" s="464"/>
      <c r="P1515" s="464"/>
      <c r="Q1515" s="464"/>
      <c r="R1515" s="711"/>
      <c r="S1515" s="711"/>
      <c r="T1515" s="711"/>
      <c r="U1515" s="711"/>
      <c r="V1515" s="711"/>
      <c r="W1515" s="1689"/>
      <c r="X1515" s="711"/>
      <c r="Y1515" s="711"/>
      <c r="Z1515" s="711"/>
      <c r="AA1515" s="711"/>
      <c r="AB1515" s="711"/>
      <c r="AC1515" s="711"/>
      <c r="AD1515" s="1841"/>
      <c r="AE1515" s="1841">
        <f t="shared" si="1073"/>
        <v>0</v>
      </c>
      <c r="AF1515" s="2614"/>
      <c r="AG1515" s="1730"/>
    </row>
    <row r="1516" spans="1:33" s="70" customFormat="1" ht="49.5" customHeight="1" x14ac:dyDescent="0.25">
      <c r="A1516" s="738">
        <v>1</v>
      </c>
      <c r="B1516" s="1744">
        <v>1</v>
      </c>
      <c r="C1516" s="407" t="s">
        <v>322</v>
      </c>
      <c r="D1516" s="407"/>
      <c r="E1516" s="407"/>
      <c r="F1516" s="711">
        <v>4000</v>
      </c>
      <c r="G1516" s="92">
        <f t="shared" si="1072"/>
        <v>1667</v>
      </c>
      <c r="H1516" s="440">
        <v>591</v>
      </c>
      <c r="I1516" s="388">
        <f t="shared" si="1071"/>
        <v>35.452909418116377</v>
      </c>
      <c r="J1516" s="125"/>
      <c r="K1516" s="125"/>
      <c r="L1516" s="464"/>
      <c r="M1516" s="464"/>
      <c r="N1516" s="464"/>
      <c r="O1516" s="464"/>
      <c r="P1516" s="464"/>
      <c r="Q1516" s="464"/>
      <c r="R1516" s="711"/>
      <c r="S1516" s="711"/>
      <c r="T1516" s="711"/>
      <c r="U1516" s="711"/>
      <c r="V1516" s="711"/>
      <c r="W1516" s="1689"/>
      <c r="X1516" s="711"/>
      <c r="Y1516" s="711"/>
      <c r="Z1516" s="711"/>
      <c r="AA1516" s="711"/>
      <c r="AB1516" s="711"/>
      <c r="AC1516" s="711"/>
      <c r="AD1516" s="1841"/>
      <c r="AE1516" s="1841">
        <f t="shared" si="1073"/>
        <v>0</v>
      </c>
      <c r="AF1516" s="2614"/>
      <c r="AG1516" s="1730"/>
    </row>
    <row r="1517" spans="1:33" s="70" customFormat="1" ht="21.75" customHeight="1" x14ac:dyDescent="0.25">
      <c r="A1517" s="738">
        <v>1</v>
      </c>
      <c r="B1517" s="1744">
        <v>1</v>
      </c>
      <c r="C1517" s="407" t="s">
        <v>157</v>
      </c>
      <c r="D1517" s="407"/>
      <c r="E1517" s="407"/>
      <c r="F1517" s="711"/>
      <c r="G1517" s="92">
        <f t="shared" si="1072"/>
        <v>0</v>
      </c>
      <c r="H1517" s="440"/>
      <c r="I1517" s="388"/>
      <c r="J1517" s="125"/>
      <c r="K1517" s="125"/>
      <c r="L1517" s="464"/>
      <c r="M1517" s="464"/>
      <c r="N1517" s="464"/>
      <c r="O1517" s="464"/>
      <c r="P1517" s="464"/>
      <c r="Q1517" s="464"/>
      <c r="R1517" s="711"/>
      <c r="S1517" s="711"/>
      <c r="T1517" s="711"/>
      <c r="U1517" s="711"/>
      <c r="V1517" s="711"/>
      <c r="W1517" s="1689"/>
      <c r="X1517" s="711"/>
      <c r="Y1517" s="711"/>
      <c r="Z1517" s="711"/>
      <c r="AA1517" s="711"/>
      <c r="AB1517" s="711"/>
      <c r="AC1517" s="711"/>
      <c r="AD1517" s="1841"/>
      <c r="AE1517" s="1841"/>
      <c r="AF1517" s="2614"/>
      <c r="AG1517" s="1730"/>
    </row>
    <row r="1518" spans="1:33" s="70" customFormat="1" ht="38.1" customHeight="1" x14ac:dyDescent="0.25">
      <c r="A1518" s="738">
        <v>1</v>
      </c>
      <c r="B1518" s="1744">
        <v>1</v>
      </c>
      <c r="C1518" s="407" t="s">
        <v>158</v>
      </c>
      <c r="D1518" s="407"/>
      <c r="E1518" s="407"/>
      <c r="F1518" s="711">
        <v>12300</v>
      </c>
      <c r="G1518" s="92">
        <f t="shared" si="1072"/>
        <v>5125</v>
      </c>
      <c r="H1518" s="92">
        <v>5836</v>
      </c>
      <c r="I1518" s="388">
        <f>H1518/G1518*100</f>
        <v>113.8731707317073</v>
      </c>
      <c r="J1518" s="125"/>
      <c r="K1518" s="125"/>
      <c r="L1518" s="464"/>
      <c r="M1518" s="464"/>
      <c r="N1518" s="464"/>
      <c r="O1518" s="464"/>
      <c r="P1518" s="464"/>
      <c r="Q1518" s="464"/>
      <c r="R1518" s="711"/>
      <c r="S1518" s="711"/>
      <c r="T1518" s="711"/>
      <c r="U1518" s="711"/>
      <c r="V1518" s="711"/>
      <c r="W1518" s="1689"/>
      <c r="X1518" s="711"/>
      <c r="Y1518" s="711"/>
      <c r="Z1518" s="711"/>
      <c r="AA1518" s="711"/>
      <c r="AB1518" s="711"/>
      <c r="AC1518" s="711"/>
      <c r="AD1518" s="1841"/>
      <c r="AE1518" s="1841">
        <f>AD1518/1000</f>
        <v>0</v>
      </c>
      <c r="AF1518" s="2614"/>
      <c r="AG1518" s="1730"/>
    </row>
    <row r="1519" spans="1:33" s="70" customFormat="1" ht="38.1" customHeight="1" x14ac:dyDescent="0.25">
      <c r="A1519" s="738">
        <v>1</v>
      </c>
      <c r="B1519" s="1744">
        <v>1</v>
      </c>
      <c r="C1519" s="407" t="s">
        <v>320</v>
      </c>
      <c r="D1519" s="407"/>
      <c r="E1519" s="407"/>
      <c r="F1519" s="711"/>
      <c r="G1519" s="92">
        <f t="shared" si="1072"/>
        <v>0</v>
      </c>
      <c r="H1519" s="92"/>
      <c r="I1519" s="388"/>
      <c r="J1519" s="125"/>
      <c r="K1519" s="125"/>
      <c r="L1519" s="464"/>
      <c r="M1519" s="464"/>
      <c r="N1519" s="464"/>
      <c r="O1519" s="464"/>
      <c r="P1519" s="464"/>
      <c r="Q1519" s="464"/>
      <c r="R1519" s="711"/>
      <c r="S1519" s="711"/>
      <c r="T1519" s="711"/>
      <c r="U1519" s="711"/>
      <c r="V1519" s="711"/>
      <c r="W1519" s="1689"/>
      <c r="X1519" s="711"/>
      <c r="Y1519" s="711"/>
      <c r="Z1519" s="711"/>
      <c r="AA1519" s="711"/>
      <c r="AB1519" s="711"/>
      <c r="AC1519" s="711"/>
      <c r="AD1519" s="1841"/>
      <c r="AE1519" s="1841"/>
      <c r="AF1519" s="2614"/>
      <c r="AG1519" s="1730"/>
    </row>
    <row r="1520" spans="1:33" s="70" customFormat="1" ht="15" customHeight="1" x14ac:dyDescent="0.25">
      <c r="A1520" s="738">
        <v>1</v>
      </c>
      <c r="B1520" s="1744">
        <v>1</v>
      </c>
      <c r="C1520" s="213" t="s">
        <v>165</v>
      </c>
      <c r="D1520" s="213"/>
      <c r="E1520" s="508"/>
      <c r="F1520" s="712">
        <f>F1506+F1518</f>
        <v>34076</v>
      </c>
      <c r="G1520" s="388">
        <f>G1506+G1518</f>
        <v>14198</v>
      </c>
      <c r="H1520" s="388">
        <f>H1506+H1518</f>
        <v>12921</v>
      </c>
      <c r="I1520" s="388">
        <f>H1520/G1520*100</f>
        <v>91.00577546133259</v>
      </c>
      <c r="J1520" s="125"/>
      <c r="K1520" s="125"/>
      <c r="L1520" s="464"/>
      <c r="M1520" s="464"/>
      <c r="N1520" s="464"/>
      <c r="O1520" s="464"/>
      <c r="P1520" s="464"/>
      <c r="Q1520" s="464"/>
      <c r="R1520" s="644">
        <v>33454.009270000002</v>
      </c>
      <c r="S1520" s="644">
        <v>33454.009270000002</v>
      </c>
      <c r="T1520" s="644">
        <v>33454.009270000002</v>
      </c>
      <c r="U1520" s="644">
        <v>33454.009270000002</v>
      </c>
      <c r="V1520" s="644">
        <v>33454.009270000002</v>
      </c>
      <c r="W1520" s="1607">
        <f>R1520/12*$C$3+(S1520-R1520)/11*4+(T1520-S1520)/10*3+(U1520-T1520)/9*2+(V1520-U1520)/8*1</f>
        <v>13939.170529166668</v>
      </c>
      <c r="X1520" s="644">
        <f>AB1520-AA1520</f>
        <v>11885.083850000003</v>
      </c>
      <c r="Y1520" s="644"/>
      <c r="Z1520" s="644">
        <f>X1520-W1520</f>
        <v>-2054.0866791666649</v>
      </c>
      <c r="AA1520" s="644">
        <v>-72.601589999999987</v>
      </c>
      <c r="AB1520" s="644">
        <v>11812.482260000002</v>
      </c>
      <c r="AC1520" s="388">
        <f>AC1506+AC1518</f>
        <v>0</v>
      </c>
      <c r="AD1520" s="644">
        <f t="shared" ref="AD1520:AE1520" si="1074">AD1518+AD1506</f>
        <v>0</v>
      </c>
      <c r="AE1520" s="644">
        <f t="shared" si="1074"/>
        <v>0</v>
      </c>
      <c r="AF1520" s="2614"/>
      <c r="AG1520" s="1730"/>
    </row>
    <row r="1521" spans="1:33" s="70" customFormat="1" ht="15" customHeight="1" x14ac:dyDescent="0.25">
      <c r="A1521" s="738">
        <v>1</v>
      </c>
      <c r="B1521" s="1744">
        <v>1</v>
      </c>
      <c r="C1521" s="672" t="s">
        <v>343</v>
      </c>
      <c r="D1521" s="672"/>
      <c r="E1521" s="672"/>
      <c r="F1521" s="2253">
        <f>SUM(F1520,F1504)</f>
        <v>166354.4923076923</v>
      </c>
      <c r="G1521" s="673">
        <f>SUM(G1520,G1504)</f>
        <v>69315.071794871794</v>
      </c>
      <c r="H1521" s="673">
        <f>SUM(H1520,H1504)</f>
        <v>55686.69914529915</v>
      </c>
      <c r="I1521" s="673">
        <f>H1521/G1521*100</f>
        <v>80.338514702972688</v>
      </c>
      <c r="J1521" s="674"/>
      <c r="K1521" s="674"/>
      <c r="L1521" s="673"/>
      <c r="M1521" s="673"/>
      <c r="N1521" s="673"/>
      <c r="O1521" s="673"/>
      <c r="P1521" s="673"/>
      <c r="Q1521" s="673"/>
      <c r="R1521" s="644">
        <f t="shared" ref="R1521:S1521" si="1075">SUM(R1520,R1504)</f>
        <v>148034.02937</v>
      </c>
      <c r="S1521" s="644">
        <f t="shared" si="1075"/>
        <v>148034.02937</v>
      </c>
      <c r="T1521" s="644">
        <f t="shared" ref="T1521:U1521" si="1076">SUM(T1520,T1504)</f>
        <v>148034.02937</v>
      </c>
      <c r="U1521" s="644">
        <f t="shared" si="1076"/>
        <v>148034.02937</v>
      </c>
      <c r="V1521" s="644">
        <f t="shared" ref="V1521" si="1077">SUM(V1520,V1504)</f>
        <v>148034.02937</v>
      </c>
      <c r="W1521" s="644">
        <f t="shared" ref="W1521:AB1521" si="1078">SUM(W1520,W1504)</f>
        <v>61680.845570833335</v>
      </c>
      <c r="X1521" s="644">
        <f t="shared" si="1078"/>
        <v>58480.958749999998</v>
      </c>
      <c r="Y1521" s="644">
        <f t="shared" si="1078"/>
        <v>0</v>
      </c>
      <c r="Z1521" s="644">
        <f t="shared" si="1078"/>
        <v>-3199.8868208333388</v>
      </c>
      <c r="AA1521" s="644">
        <f t="shared" si="1078"/>
        <v>-141.21923999999999</v>
      </c>
      <c r="AB1521" s="644">
        <f t="shared" si="1078"/>
        <v>58339.739509999999</v>
      </c>
      <c r="AC1521" s="673">
        <f>SUM(AC1520,AC1504)</f>
        <v>9.6000000000000014</v>
      </c>
      <c r="AD1521" s="644">
        <f t="shared" ref="AD1521:AE1521" si="1079">SUM(AD1520,AD1504)</f>
        <v>14912.76</v>
      </c>
      <c r="AE1521" s="644">
        <f t="shared" si="1079"/>
        <v>14.91276</v>
      </c>
      <c r="AF1521" s="2614"/>
      <c r="AG1521" s="1730"/>
    </row>
    <row r="1522" spans="1:33" s="70" customFormat="1" ht="15" customHeight="1" x14ac:dyDescent="0.25">
      <c r="A1522" s="738">
        <v>1</v>
      </c>
      <c r="B1522" s="1744">
        <v>1</v>
      </c>
      <c r="C1522" s="217" t="s">
        <v>31</v>
      </c>
      <c r="D1522" s="217"/>
      <c r="E1522" s="217"/>
      <c r="F1522" s="2252"/>
      <c r="G1522" s="675"/>
      <c r="H1522" s="675"/>
      <c r="I1522" s="675"/>
      <c r="J1522" s="674"/>
      <c r="K1522" s="674"/>
      <c r="L1522" s="673"/>
      <c r="M1522" s="673"/>
      <c r="N1522" s="673"/>
      <c r="O1522" s="673"/>
      <c r="P1522" s="673"/>
      <c r="Q1522" s="673"/>
      <c r="R1522" s="63"/>
      <c r="S1522" s="63"/>
      <c r="T1522" s="63"/>
      <c r="U1522" s="63"/>
      <c r="V1522" s="63"/>
      <c r="W1522" s="1644"/>
      <c r="X1522" s="63"/>
      <c r="Y1522" s="63"/>
      <c r="Z1522" s="63"/>
      <c r="AA1522" s="63"/>
      <c r="AB1522" s="63"/>
      <c r="AC1522" s="63"/>
      <c r="AD1522" s="1836"/>
      <c r="AE1522" s="1836"/>
      <c r="AF1522" s="2614"/>
      <c r="AG1522" s="1730"/>
    </row>
    <row r="1523" spans="1:33" s="70" customFormat="1" ht="15" customHeight="1" x14ac:dyDescent="0.25">
      <c r="A1523" s="738">
        <v>1</v>
      </c>
      <c r="B1523" s="1744">
        <v>1</v>
      </c>
      <c r="C1523" s="144" t="s">
        <v>10</v>
      </c>
      <c r="D1523" s="144"/>
      <c r="E1523" s="438">
        <v>300</v>
      </c>
      <c r="F1523" s="772">
        <v>300</v>
      </c>
      <c r="G1523" s="1051">
        <f t="shared" ref="G1523:G1525" si="1080">ROUND(F1523/12*$C$3,0)</f>
        <v>125</v>
      </c>
      <c r="H1523" s="92">
        <v>131</v>
      </c>
      <c r="I1523" s="92">
        <f>H1523/G1523*100</f>
        <v>104.80000000000001</v>
      </c>
      <c r="J1523" s="363">
        <v>12.7</v>
      </c>
      <c r="K1523" s="93">
        <f>N1523/H1523</f>
        <v>10.236641221374045</v>
      </c>
      <c r="L1523" s="94">
        <f>ROUND(F1523*J1523,0)</f>
        <v>3810</v>
      </c>
      <c r="M1523" s="94">
        <f t="shared" ref="M1523:M1525" si="1081">ROUND(L1523/12*$C$3,0)</f>
        <v>1588</v>
      </c>
      <c r="N1523" s="94">
        <v>1341</v>
      </c>
      <c r="O1523" s="94">
        <f>N1523/M1523*100</f>
        <v>84.445843828715368</v>
      </c>
      <c r="P1523" s="94">
        <f>L1523/E1523</f>
        <v>12.7</v>
      </c>
      <c r="Q1523" s="94">
        <f>N1523/$C$3*12/P1523</f>
        <v>253.41732283464566</v>
      </c>
      <c r="R1523" s="711"/>
      <c r="S1523" s="711"/>
      <c r="T1523" s="711"/>
      <c r="U1523" s="711"/>
      <c r="V1523" s="711"/>
      <c r="W1523" s="1689"/>
      <c r="X1523" s="711"/>
      <c r="Y1523" s="711"/>
      <c r="Z1523" s="711"/>
      <c r="AA1523" s="711"/>
      <c r="AB1523" s="711"/>
      <c r="AC1523" s="711"/>
      <c r="AD1523" s="1841"/>
      <c r="AE1523" s="1841"/>
      <c r="AF1523" s="2614"/>
      <c r="AG1523" s="1730"/>
    </row>
    <row r="1524" spans="1:33" s="70" customFormat="1" ht="15" customHeight="1" x14ac:dyDescent="0.25">
      <c r="A1524" s="738">
        <v>1</v>
      </c>
      <c r="B1524" s="1744">
        <v>1</v>
      </c>
      <c r="C1524" s="144" t="s">
        <v>77</v>
      </c>
      <c r="D1524" s="144"/>
      <c r="E1524" s="438">
        <v>300</v>
      </c>
      <c r="F1524" s="772">
        <v>50</v>
      </c>
      <c r="G1524" s="1051">
        <f t="shared" si="1080"/>
        <v>21</v>
      </c>
      <c r="H1524" s="92">
        <v>11</v>
      </c>
      <c r="I1524" s="92">
        <f>H1524/G1524*100</f>
        <v>52.380952380952387</v>
      </c>
      <c r="J1524" s="363">
        <v>9</v>
      </c>
      <c r="K1524" s="93">
        <f>N1524/H1524</f>
        <v>9.0909090909090917</v>
      </c>
      <c r="L1524" s="94">
        <f>ROUND(F1524*J1524,0)</f>
        <v>450</v>
      </c>
      <c r="M1524" s="94">
        <f t="shared" si="1081"/>
        <v>188</v>
      </c>
      <c r="N1524" s="94">
        <v>100</v>
      </c>
      <c r="O1524" s="94">
        <f>N1524/M1524*100</f>
        <v>53.191489361702125</v>
      </c>
      <c r="P1524" s="94">
        <f>L1524/E1524</f>
        <v>1.5</v>
      </c>
      <c r="Q1524" s="94">
        <f>N1524/$C$3*12/P1524</f>
        <v>160</v>
      </c>
      <c r="R1524" s="711"/>
      <c r="S1524" s="711"/>
      <c r="T1524" s="711"/>
      <c r="U1524" s="711"/>
      <c r="V1524" s="711"/>
      <c r="W1524" s="1689"/>
      <c r="X1524" s="711"/>
      <c r="Y1524" s="711"/>
      <c r="Z1524" s="711"/>
      <c r="AA1524" s="711"/>
      <c r="AB1524" s="711"/>
      <c r="AC1524" s="711"/>
      <c r="AD1524" s="1841"/>
      <c r="AE1524" s="1841"/>
      <c r="AF1524" s="2614"/>
      <c r="AG1524" s="1730"/>
    </row>
    <row r="1525" spans="1:33" s="70" customFormat="1" ht="15" customHeight="1" x14ac:dyDescent="0.25">
      <c r="A1525" s="738">
        <v>1</v>
      </c>
      <c r="B1525" s="1744">
        <v>1</v>
      </c>
      <c r="C1525" s="144" t="s">
        <v>63</v>
      </c>
      <c r="D1525" s="144"/>
      <c r="E1525" s="438">
        <v>300</v>
      </c>
      <c r="F1525" s="772">
        <v>50</v>
      </c>
      <c r="G1525" s="1051">
        <f t="shared" si="1080"/>
        <v>21</v>
      </c>
      <c r="H1525" s="92">
        <v>10</v>
      </c>
      <c r="I1525" s="92">
        <f>H1525/G1525*100</f>
        <v>47.619047619047613</v>
      </c>
      <c r="J1525" s="363">
        <v>9</v>
      </c>
      <c r="K1525" s="93">
        <f>N1525/H1525</f>
        <v>11</v>
      </c>
      <c r="L1525" s="94">
        <f>ROUND(F1525*J1525,0)</f>
        <v>450</v>
      </c>
      <c r="M1525" s="94">
        <f t="shared" si="1081"/>
        <v>188</v>
      </c>
      <c r="N1525" s="94">
        <v>110</v>
      </c>
      <c r="O1525" s="94">
        <f>N1525/M1525*100</f>
        <v>58.51063829787234</v>
      </c>
      <c r="P1525" s="94">
        <f>L1525/E1525</f>
        <v>1.5</v>
      </c>
      <c r="Q1525" s="94">
        <f>N1525/$C$3*12/P1525</f>
        <v>176</v>
      </c>
      <c r="R1525" s="711"/>
      <c r="S1525" s="711"/>
      <c r="T1525" s="711"/>
      <c r="U1525" s="711"/>
      <c r="V1525" s="711"/>
      <c r="W1525" s="1689"/>
      <c r="X1525" s="711"/>
      <c r="Y1525" s="711"/>
      <c r="Z1525" s="711"/>
      <c r="AA1525" s="711"/>
      <c r="AB1525" s="711"/>
      <c r="AC1525" s="711"/>
      <c r="AD1525" s="1841"/>
      <c r="AE1525" s="1841"/>
      <c r="AF1525" s="2614"/>
      <c r="AG1525" s="1730"/>
    </row>
    <row r="1526" spans="1:33" s="70" customFormat="1" ht="15" customHeight="1" x14ac:dyDescent="0.25">
      <c r="A1526" s="738">
        <v>1</v>
      </c>
      <c r="B1526" s="1744">
        <v>1</v>
      </c>
      <c r="C1526" s="508" t="s">
        <v>13</v>
      </c>
      <c r="D1526" s="508"/>
      <c r="E1526" s="508"/>
      <c r="F1526" s="2200">
        <f>SUM(F1523:F1525)</f>
        <v>400</v>
      </c>
      <c r="G1526" s="412">
        <f>SUM(G1523:G1525)</f>
        <v>167</v>
      </c>
      <c r="H1526" s="412">
        <f>SUM(H1523:H1525)</f>
        <v>152</v>
      </c>
      <c r="I1526" s="412">
        <f>H1526/G1526*100</f>
        <v>91.017964071856284</v>
      </c>
      <c r="J1526" s="678">
        <f>IF(F1526=0,0,L1526/F1526)</f>
        <v>11.775</v>
      </c>
      <c r="K1526" s="117">
        <f>N1526/H1526</f>
        <v>10.203947368421053</v>
      </c>
      <c r="L1526" s="412">
        <f>SUM(L1523:L1525)</f>
        <v>4710</v>
      </c>
      <c r="M1526" s="412">
        <f>SUM(M1523:M1525)</f>
        <v>1964</v>
      </c>
      <c r="N1526" s="412">
        <f>SUM(N1523:N1525)</f>
        <v>1551</v>
      </c>
      <c r="O1526" s="94">
        <f>N1526/M1526*100</f>
        <v>78.971486761710793</v>
      </c>
      <c r="P1526" s="281">
        <f>SUM(P1523:P1525)</f>
        <v>15.7</v>
      </c>
      <c r="Q1526" s="94">
        <f>N1526/$C$3*12/P1526</f>
        <v>237.09554140127386</v>
      </c>
      <c r="R1526" s="412"/>
      <c r="S1526" s="412"/>
      <c r="T1526" s="412"/>
      <c r="U1526" s="412"/>
      <c r="V1526" s="412"/>
      <c r="W1526" s="1616"/>
      <c r="X1526" s="412"/>
      <c r="Y1526" s="412"/>
      <c r="Z1526" s="412"/>
      <c r="AA1526" s="412"/>
      <c r="AB1526" s="412"/>
      <c r="AC1526" s="412"/>
      <c r="AD1526" s="1862"/>
      <c r="AE1526" s="1862"/>
      <c r="AF1526" s="2614"/>
      <c r="AG1526" s="1730"/>
    </row>
    <row r="1527" spans="1:33" s="70" customFormat="1" ht="15" customHeight="1" x14ac:dyDescent="0.25">
      <c r="A1527" s="738">
        <v>1</v>
      </c>
      <c r="B1527" s="1744">
        <v>1</v>
      </c>
      <c r="C1527" s="217" t="s">
        <v>148</v>
      </c>
      <c r="D1527" s="217"/>
      <c r="E1527" s="508"/>
      <c r="F1527" s="2200"/>
      <c r="G1527" s="412"/>
      <c r="H1527" s="412"/>
      <c r="I1527" s="412"/>
      <c r="J1527" s="678"/>
      <c r="K1527" s="117"/>
      <c r="L1527" s="412"/>
      <c r="M1527" s="412"/>
      <c r="N1527" s="412"/>
      <c r="O1527" s="94"/>
      <c r="P1527" s="94"/>
      <c r="Q1527" s="94"/>
      <c r="R1527" s="412"/>
      <c r="S1527" s="412"/>
      <c r="T1527" s="412"/>
      <c r="U1527" s="412"/>
      <c r="V1527" s="412"/>
      <c r="W1527" s="1616"/>
      <c r="X1527" s="412"/>
      <c r="Y1527" s="412"/>
      <c r="Z1527" s="412"/>
      <c r="AA1527" s="412"/>
      <c r="AB1527" s="412"/>
      <c r="AC1527" s="412"/>
      <c r="AD1527" s="1862"/>
      <c r="AE1527" s="1862"/>
      <c r="AF1527" s="2614"/>
      <c r="AG1527" s="1730"/>
    </row>
    <row r="1528" spans="1:33" s="70" customFormat="1" ht="15" customHeight="1" x14ac:dyDescent="0.25">
      <c r="A1528" s="738">
        <v>1</v>
      </c>
      <c r="B1528" s="1744">
        <v>1</v>
      </c>
      <c r="C1528" s="150" t="s">
        <v>55</v>
      </c>
      <c r="D1528" s="150"/>
      <c r="E1528" s="438">
        <v>240</v>
      </c>
      <c r="F1528" s="711">
        <v>114</v>
      </c>
      <c r="G1528" s="1051">
        <f>(F1528-(F1530/12*3))/9*($C$3-3)+F1530/12*3</f>
        <v>58.388888888888886</v>
      </c>
      <c r="H1528" s="92">
        <v>80</v>
      </c>
      <c r="I1528" s="92">
        <f>H1528/G1528*100</f>
        <v>137.01236917221695</v>
      </c>
      <c r="J1528" s="501">
        <v>8</v>
      </c>
      <c r="K1528" s="93">
        <f>N1528/H1528</f>
        <v>8.7125000000000004</v>
      </c>
      <c r="L1528" s="94">
        <f>ROUND(F1528*J1528,0)</f>
        <v>912</v>
      </c>
      <c r="M1528" s="94">
        <f>(L1528-(L1530/12*3))/9*($C$3-3)+L1530/12*3</f>
        <v>467.11111111111109</v>
      </c>
      <c r="N1528" s="94">
        <f>437+260</f>
        <v>697</v>
      </c>
      <c r="O1528" s="94">
        <f>N1528/M1528*100</f>
        <v>149.21503330161752</v>
      </c>
      <c r="P1528" s="94">
        <f>L1528/E1528</f>
        <v>3.8</v>
      </c>
      <c r="Q1528" s="94">
        <f>N1528/$C$3*12/P1528</f>
        <v>440.21052631578954</v>
      </c>
      <c r="R1528" s="711"/>
      <c r="S1528" s="711"/>
      <c r="T1528" s="711"/>
      <c r="U1528" s="711"/>
      <c r="V1528" s="711"/>
      <c r="W1528" s="1616"/>
      <c r="X1528" s="412"/>
      <c r="Y1528" s="412"/>
      <c r="Z1528" s="412"/>
      <c r="AA1528" s="711"/>
      <c r="AB1528" s="711"/>
      <c r="AC1528" s="711"/>
      <c r="AD1528" s="1841"/>
      <c r="AE1528" s="1841"/>
      <c r="AF1528" s="2614"/>
      <c r="AG1528" s="1730"/>
    </row>
    <row r="1529" spans="1:33" s="70" customFormat="1" ht="15" customHeight="1" x14ac:dyDescent="0.25">
      <c r="A1529" s="738"/>
      <c r="B1529" s="1744"/>
      <c r="C1529" s="150" t="s">
        <v>77</v>
      </c>
      <c r="D1529" s="150"/>
      <c r="E1529" s="442">
        <v>240</v>
      </c>
      <c r="F1529" s="711">
        <v>56</v>
      </c>
      <c r="G1529" s="2597">
        <f>ROUND(F1529/9*($C$3-3),0)</f>
        <v>12</v>
      </c>
      <c r="H1529" s="92"/>
      <c r="I1529" s="92">
        <f>H1529/G1529*100</f>
        <v>0</v>
      </c>
      <c r="J1529" s="501">
        <v>8</v>
      </c>
      <c r="K1529" s="93" t="e">
        <f>N1529/H1529</f>
        <v>#DIV/0!</v>
      </c>
      <c r="L1529" s="94">
        <f>ROUND(F1529*J1529,0)</f>
        <v>448</v>
      </c>
      <c r="M1529" s="94">
        <f>ROUND(L1529/9*($C$3-3),0)</f>
        <v>100</v>
      </c>
      <c r="N1529" s="94"/>
      <c r="O1529" s="94">
        <f>N1529/M1529*100</f>
        <v>0</v>
      </c>
      <c r="P1529" s="94">
        <f>L1529/E1529</f>
        <v>1.8666666666666667</v>
      </c>
      <c r="Q1529" s="94">
        <f>N1529/$C$3*12/P1529</f>
        <v>0</v>
      </c>
      <c r="R1529" s="711"/>
      <c r="S1529" s="711"/>
      <c r="T1529" s="711"/>
      <c r="U1529" s="711"/>
      <c r="V1529" s="711"/>
      <c r="W1529" s="1616"/>
      <c r="X1529" s="412"/>
      <c r="Y1529" s="412"/>
      <c r="Z1529" s="412"/>
      <c r="AA1529" s="711"/>
      <c r="AB1529" s="711"/>
      <c r="AC1529" s="711"/>
      <c r="AD1529" s="1841"/>
      <c r="AE1529" s="1841"/>
      <c r="AF1529" s="2614"/>
      <c r="AG1529" s="1730"/>
    </row>
    <row r="1530" spans="1:33" s="96" customFormat="1" ht="15" customHeight="1" x14ac:dyDescent="0.25">
      <c r="A1530" s="791"/>
      <c r="B1530" s="1744">
        <v>1</v>
      </c>
      <c r="C1530" s="508" t="s">
        <v>187</v>
      </c>
      <c r="D1530" s="546"/>
      <c r="E1530" s="546">
        <f>E1528</f>
        <v>240</v>
      </c>
      <c r="F1530" s="712">
        <f>SUM(F1528:F1529)</f>
        <v>170</v>
      </c>
      <c r="G1530" s="388">
        <f t="shared" ref="G1530:H1530" si="1082">SUM(G1528:G1529)</f>
        <v>70.388888888888886</v>
      </c>
      <c r="H1530" s="224">
        <f t="shared" si="1082"/>
        <v>80</v>
      </c>
      <c r="I1530" s="224">
        <f>I1528</f>
        <v>137.01236917221695</v>
      </c>
      <c r="J1530" s="224">
        <f>J1528</f>
        <v>8</v>
      </c>
      <c r="K1530" s="224">
        <f>K1528</f>
        <v>8.7125000000000004</v>
      </c>
      <c r="L1530" s="224">
        <f>SUM(L1528:L1529)</f>
        <v>1360</v>
      </c>
      <c r="M1530" s="224">
        <f t="shared" ref="M1530:N1530" si="1083">SUM(M1528:M1529)</f>
        <v>567.11111111111109</v>
      </c>
      <c r="N1530" s="224">
        <f t="shared" si="1083"/>
        <v>697</v>
      </c>
      <c r="O1530" s="521">
        <f>O1528</f>
        <v>149.21503330161752</v>
      </c>
      <c r="P1530" s="521">
        <f>SUM(P1528:P1529)</f>
        <v>5.6666666666666661</v>
      </c>
      <c r="Q1530" s="521">
        <f>N1530/$C$3*12/P1530</f>
        <v>295.20000000000005</v>
      </c>
      <c r="R1530" s="388"/>
      <c r="S1530" s="388"/>
      <c r="T1530" s="388"/>
      <c r="U1530" s="388"/>
      <c r="V1530" s="388"/>
      <c r="W1530" s="1619"/>
      <c r="X1530" s="388"/>
      <c r="Y1530" s="388"/>
      <c r="Z1530" s="388"/>
      <c r="AA1530" s="388"/>
      <c r="AB1530" s="388"/>
      <c r="AC1530" s="388"/>
      <c r="AD1530" s="1842"/>
      <c r="AE1530" s="1842"/>
      <c r="AF1530" s="2614"/>
      <c r="AG1530" s="2422"/>
    </row>
    <row r="1531" spans="1:33" s="70" customFormat="1" ht="29.25" customHeight="1" x14ac:dyDescent="0.25">
      <c r="A1531" s="738">
        <v>1</v>
      </c>
      <c r="B1531" s="1744">
        <v>1</v>
      </c>
      <c r="C1531" s="590" t="s">
        <v>172</v>
      </c>
      <c r="D1531" s="590"/>
      <c r="E1531" s="590"/>
      <c r="F1531" s="2200">
        <f>SUM(F1530,F1526)</f>
        <v>570</v>
      </c>
      <c r="G1531" s="644">
        <f>SUM(G1530,G1526)</f>
        <v>237.38888888888889</v>
      </c>
      <c r="H1531" s="644">
        <f>SUM(H1530,H1526)</f>
        <v>232</v>
      </c>
      <c r="I1531" s="644">
        <f t="shared" ref="I1531:I1536" si="1084">H1531/G1531*100</f>
        <v>97.729932131991575</v>
      </c>
      <c r="J1531" s="644">
        <f>L1531/F1531</f>
        <v>10.649122807017545</v>
      </c>
      <c r="K1531" s="644">
        <f>N1531/H1531</f>
        <v>9.6896551724137936</v>
      </c>
      <c r="L1531" s="644">
        <f>SUM(L1530,L1526)</f>
        <v>6070</v>
      </c>
      <c r="M1531" s="644">
        <f t="shared" ref="M1531:N1531" si="1085">SUM(M1530,M1526)</f>
        <v>2531.1111111111113</v>
      </c>
      <c r="N1531" s="644">
        <f t="shared" si="1085"/>
        <v>2248</v>
      </c>
      <c r="O1531" s="94">
        <f>N1531/M1531*100</f>
        <v>88.814749780509217</v>
      </c>
      <c r="P1531" s="644">
        <f>SUM(P1530,P1526)</f>
        <v>21.366666666666667</v>
      </c>
      <c r="Q1531" s="94">
        <f>N1531/$C$3*12/P1531</f>
        <v>252.50546021840876</v>
      </c>
      <c r="R1531" s="644">
        <v>10166.710041600001</v>
      </c>
      <c r="S1531" s="644">
        <v>10166.710041600001</v>
      </c>
      <c r="T1531" s="644">
        <v>10166.710041600001</v>
      </c>
      <c r="U1531" s="644">
        <v>10166.710041600001</v>
      </c>
      <c r="V1531" s="644">
        <v>10166.710041600001</v>
      </c>
      <c r="W1531" s="1607">
        <f>R1531/12*$C$3+(S1531-R1531)/11*4+(T1531-S1531)/10*3+(U1531-T1531)/9*2+(V1531-U1531)/8*1</f>
        <v>4236.1291840000004</v>
      </c>
      <c r="X1531" s="63">
        <f>AB1531-AA1531</f>
        <v>3972.4777600000002</v>
      </c>
      <c r="Y1531" s="574"/>
      <c r="Z1531" s="673">
        <f>X1531-W1531</f>
        <v>-263.65142400000013</v>
      </c>
      <c r="AA1531" s="644">
        <v>-30.691050000000001</v>
      </c>
      <c r="AB1531" s="644">
        <v>3941.7867100000003</v>
      </c>
      <c r="AC1531" s="644"/>
      <c r="AD1531" s="1845"/>
      <c r="AE1531" s="1845"/>
      <c r="AF1531" s="2614"/>
      <c r="AG1531" s="1730"/>
    </row>
    <row r="1532" spans="1:33" s="70" customFormat="1" ht="29.25" customHeight="1" x14ac:dyDescent="0.25">
      <c r="A1532" s="738">
        <v>1</v>
      </c>
      <c r="B1532" s="1744">
        <v>1</v>
      </c>
      <c r="C1532" s="590" t="s">
        <v>326</v>
      </c>
      <c r="D1532" s="590"/>
      <c r="E1532" s="590"/>
      <c r="F1532" s="2201">
        <f>F1533</f>
        <v>5395</v>
      </c>
      <c r="G1532" s="644">
        <f>G1533</f>
        <v>2248</v>
      </c>
      <c r="H1532" s="644">
        <f>H1533</f>
        <v>1656</v>
      </c>
      <c r="I1532" s="644">
        <f t="shared" si="1084"/>
        <v>73.665480427046262</v>
      </c>
      <c r="J1532" s="680"/>
      <c r="K1532" s="835"/>
      <c r="L1532" s="645"/>
      <c r="M1532" s="645"/>
      <c r="N1532" s="645"/>
      <c r="O1532" s="100"/>
      <c r="P1532" s="645"/>
      <c r="Q1532" s="100"/>
      <c r="R1532" s="645"/>
      <c r="S1532" s="645"/>
      <c r="T1532" s="645"/>
      <c r="U1532" s="645"/>
      <c r="V1532" s="645"/>
      <c r="W1532" s="1607"/>
      <c r="X1532" s="413"/>
      <c r="Y1532" s="432"/>
      <c r="Z1532" s="432"/>
      <c r="AA1532" s="645"/>
      <c r="AB1532" s="645"/>
      <c r="AC1532" s="645"/>
      <c r="AD1532" s="1850"/>
      <c r="AE1532" s="1850"/>
      <c r="AF1532" s="2614"/>
      <c r="AG1532" s="1730"/>
    </row>
    <row r="1533" spans="1:33" s="70" customFormat="1" ht="29.25" customHeight="1" x14ac:dyDescent="0.25">
      <c r="A1533" s="738">
        <v>1</v>
      </c>
      <c r="B1533" s="1744">
        <v>1</v>
      </c>
      <c r="C1533" s="687" t="s">
        <v>327</v>
      </c>
      <c r="D1533" s="687"/>
      <c r="E1533" s="687"/>
      <c r="F1533" s="2244">
        <v>5395</v>
      </c>
      <c r="G1533" s="756">
        <f>ROUND(F1533/12*$C$3,0)</f>
        <v>2248</v>
      </c>
      <c r="H1533" s="756">
        <f>H1536-H1534</f>
        <v>1656</v>
      </c>
      <c r="I1533" s="756">
        <f t="shared" si="1084"/>
        <v>73.665480427046262</v>
      </c>
      <c r="J1533" s="570"/>
      <c r="K1533" s="835"/>
      <c r="L1533" s="750"/>
      <c r="M1533" s="750"/>
      <c r="N1533" s="750"/>
      <c r="O1533" s="100"/>
      <c r="P1533" s="750"/>
      <c r="Q1533" s="100"/>
      <c r="R1533" s="750"/>
      <c r="S1533" s="750"/>
      <c r="T1533" s="750"/>
      <c r="U1533" s="750"/>
      <c r="V1533" s="750"/>
      <c r="W1533" s="1607"/>
      <c r="X1533" s="843"/>
      <c r="Y1533" s="843"/>
      <c r="Z1533" s="843"/>
      <c r="AA1533" s="750"/>
      <c r="AB1533" s="750"/>
      <c r="AC1533" s="750"/>
      <c r="AD1533" s="1864"/>
      <c r="AE1533" s="1864"/>
      <c r="AF1533" s="2614"/>
      <c r="AG1533" s="1730"/>
    </row>
    <row r="1534" spans="1:33" s="70" customFormat="1" ht="29.25" customHeight="1" x14ac:dyDescent="0.25">
      <c r="A1534" s="738">
        <v>1</v>
      </c>
      <c r="B1534" s="1744">
        <v>1</v>
      </c>
      <c r="C1534" s="590" t="s">
        <v>328</v>
      </c>
      <c r="D1534" s="590"/>
      <c r="E1534" s="590"/>
      <c r="F1534" s="2201">
        <f>F1535</f>
        <v>5</v>
      </c>
      <c r="G1534" s="645">
        <f t="shared" ref="G1534:G1535" si="1086">ROUND(F1534/12*$C$3,0)</f>
        <v>2</v>
      </c>
      <c r="H1534" s="645">
        <f t="shared" ref="H1534" si="1087">H1535</f>
        <v>0</v>
      </c>
      <c r="I1534" s="644">
        <f t="shared" si="1084"/>
        <v>0</v>
      </c>
      <c r="J1534" s="680"/>
      <c r="K1534" s="835"/>
      <c r="L1534" s="645"/>
      <c r="M1534" s="645"/>
      <c r="N1534" s="645"/>
      <c r="O1534" s="100"/>
      <c r="P1534" s="645"/>
      <c r="Q1534" s="100"/>
      <c r="R1534" s="645"/>
      <c r="S1534" s="645"/>
      <c r="T1534" s="645"/>
      <c r="U1534" s="645"/>
      <c r="V1534" s="645"/>
      <c r="W1534" s="1607"/>
      <c r="X1534" s="432"/>
      <c r="Y1534" s="432"/>
      <c r="Z1534" s="432"/>
      <c r="AA1534" s="645"/>
      <c r="AB1534" s="645"/>
      <c r="AC1534" s="645"/>
      <c r="AD1534" s="1850"/>
      <c r="AE1534" s="1850"/>
      <c r="AF1534" s="2614"/>
      <c r="AG1534" s="1730"/>
    </row>
    <row r="1535" spans="1:33" s="70" customFormat="1" ht="29.25" customHeight="1" x14ac:dyDescent="0.25">
      <c r="A1535" s="738">
        <v>1</v>
      </c>
      <c r="B1535" s="1744">
        <v>1</v>
      </c>
      <c r="C1535" s="687" t="s">
        <v>329</v>
      </c>
      <c r="D1535" s="687"/>
      <c r="E1535" s="687"/>
      <c r="F1535" s="2244">
        <v>5</v>
      </c>
      <c r="G1535" s="756">
        <f t="shared" si="1086"/>
        <v>2</v>
      </c>
      <c r="H1535" s="756"/>
      <c r="I1535" s="756">
        <f t="shared" si="1084"/>
        <v>0</v>
      </c>
      <c r="J1535" s="501"/>
      <c r="K1535" s="228"/>
      <c r="L1535" s="750"/>
      <c r="M1535" s="756"/>
      <c r="N1535" s="756"/>
      <c r="O1535" s="100"/>
      <c r="P1535" s="750"/>
      <c r="Q1535" s="100"/>
      <c r="R1535" s="756"/>
      <c r="S1535" s="756"/>
      <c r="T1535" s="756"/>
      <c r="U1535" s="756"/>
      <c r="V1535" s="756"/>
      <c r="W1535" s="1607"/>
      <c r="X1535" s="677"/>
      <c r="Y1535" s="677"/>
      <c r="Z1535" s="677"/>
      <c r="AA1535" s="750"/>
      <c r="AB1535" s="750"/>
      <c r="AC1535" s="750"/>
      <c r="AD1535" s="1864"/>
      <c r="AE1535" s="1864"/>
      <c r="AF1535" s="2614"/>
      <c r="AG1535" s="1730"/>
    </row>
    <row r="1536" spans="1:33" s="70" customFormat="1" ht="29.25" customHeight="1" thickBot="1" x14ac:dyDescent="0.3">
      <c r="A1536" s="738"/>
      <c r="B1536" s="1744"/>
      <c r="C1536" s="590" t="s">
        <v>344</v>
      </c>
      <c r="D1536" s="590"/>
      <c r="E1536" s="590"/>
      <c r="F1536" s="2201">
        <f>SUM(F1532,F1534)</f>
        <v>5400</v>
      </c>
      <c r="G1536" s="2629">
        <f>SUM(G1532,G1534)</f>
        <v>2250</v>
      </c>
      <c r="H1536" s="2629">
        <v>1656</v>
      </c>
      <c r="I1536" s="644">
        <f t="shared" si="1084"/>
        <v>73.599999999999994</v>
      </c>
      <c r="J1536" s="2092"/>
      <c r="K1536" s="230"/>
      <c r="L1536" s="2097"/>
      <c r="M1536" s="2093"/>
      <c r="N1536" s="2093"/>
      <c r="O1536" s="1736"/>
      <c r="P1536" s="2097"/>
      <c r="Q1536" s="1736"/>
      <c r="R1536" s="2093">
        <v>16955.19929</v>
      </c>
      <c r="S1536" s="2093">
        <v>16955.19929</v>
      </c>
      <c r="T1536" s="2093">
        <v>16955.19929</v>
      </c>
      <c r="U1536" s="2093">
        <v>16955.19929</v>
      </c>
      <c r="V1536" s="2093">
        <v>16955.19929</v>
      </c>
      <c r="W1536" s="2071">
        <f>R1536/12*$C$3+(S1536-R1536)/11*4+(T1536-S1536)/10*3+(U1536-T1536)/9*2+(V1536-U1536)/8*1</f>
        <v>7064.6663708333335</v>
      </c>
      <c r="X1536" s="2094">
        <f>AB1536-AA1536</f>
        <v>6952.7136</v>
      </c>
      <c r="Y1536" s="2094"/>
      <c r="Z1536" s="2094">
        <f>X1536-W1536</f>
        <v>-111.95277083333349</v>
      </c>
      <c r="AA1536" s="2097">
        <v>-10.08418</v>
      </c>
      <c r="AB1536" s="2097">
        <v>6942.6294200000002</v>
      </c>
      <c r="AC1536" s="2093"/>
      <c r="AD1536" s="2095"/>
      <c r="AE1536" s="2095"/>
      <c r="AF1536" s="2614"/>
      <c r="AG1536" s="1730"/>
    </row>
    <row r="1537" spans="1:268" s="70" customFormat="1" ht="25.5" customHeight="1" thickBot="1" x14ac:dyDescent="0.3">
      <c r="A1537" s="738">
        <v>1</v>
      </c>
      <c r="B1537" s="1744">
        <v>1</v>
      </c>
      <c r="C1537" s="683" t="s">
        <v>17</v>
      </c>
      <c r="D1537" s="844"/>
      <c r="E1537" s="844"/>
      <c r="F1537" s="2631"/>
      <c r="G1537" s="686"/>
      <c r="H1537" s="686"/>
      <c r="I1537" s="2632"/>
      <c r="J1537" s="685"/>
      <c r="K1537" s="685"/>
      <c r="L1537" s="686"/>
      <c r="M1537" s="686"/>
      <c r="N1537" s="686">
        <f>SUM(N1531,N1492)</f>
        <v>12673</v>
      </c>
      <c r="O1537" s="686"/>
      <c r="P1537" s="686"/>
      <c r="Q1537" s="686"/>
      <c r="R1537" s="762">
        <f>SUM(R1536,R1531,R1521,R1492)</f>
        <v>278545.53225471999</v>
      </c>
      <c r="S1537" s="762">
        <f>SUM(S1536,S1531,S1521,S1492)</f>
        <v>278545.53225471999</v>
      </c>
      <c r="T1537" s="762">
        <f>SUM(T1536,T1531,T1521,T1492)</f>
        <v>278545.53225471999</v>
      </c>
      <c r="U1537" s="762">
        <f>SUM(U1536,U1531,U1521,U1492)</f>
        <v>278545.53225471999</v>
      </c>
      <c r="V1537" s="762">
        <f>SUM(V1536,V1531,V1521,V1492)</f>
        <v>278545.53225471999</v>
      </c>
      <c r="W1537" s="1645">
        <f t="shared" ref="W1537:AB1537" si="1088">SUM(W1536,W1531,W1521,W1492)</f>
        <v>116060.63843946668</v>
      </c>
      <c r="X1537" s="686">
        <f t="shared" si="1088"/>
        <v>112177.02944000001</v>
      </c>
      <c r="Y1537" s="686">
        <f t="shared" si="1088"/>
        <v>-0.47785</v>
      </c>
      <c r="Z1537" s="686">
        <f t="shared" si="1088"/>
        <v>-3883.6089994666677</v>
      </c>
      <c r="AA1537" s="686">
        <f t="shared" si="1088"/>
        <v>-1340.8026300000001</v>
      </c>
      <c r="AB1537" s="751">
        <f t="shared" si="1088"/>
        <v>110835.74896</v>
      </c>
      <c r="AC1537" s="686"/>
      <c r="AD1537" s="751">
        <f t="shared" ref="AD1537:AE1537" si="1089">SUM(AD1536,AD1531,AD1521,AD1492)</f>
        <v>14912.76</v>
      </c>
      <c r="AE1537" s="751">
        <f t="shared" si="1089"/>
        <v>14.91276</v>
      </c>
      <c r="AF1537" s="2614"/>
      <c r="AG1537" s="1730"/>
    </row>
    <row r="1538" spans="1:268" x14ac:dyDescent="0.25">
      <c r="A1538" s="738">
        <v>1</v>
      </c>
      <c r="B1538" s="1744">
        <v>1</v>
      </c>
      <c r="C1538" s="1487" t="s">
        <v>228</v>
      </c>
      <c r="D1538" s="1487"/>
      <c r="E1538" s="1487"/>
      <c r="F1538" s="2280"/>
      <c r="G1538" s="1511"/>
      <c r="H1538" s="2630"/>
      <c r="I1538" s="1511"/>
      <c r="J1538" s="1523"/>
      <c r="K1538" s="1523"/>
      <c r="L1538" s="1511"/>
      <c r="M1538" s="1511"/>
      <c r="N1538" s="1511"/>
      <c r="O1538" s="1511"/>
      <c r="P1538" s="1511"/>
      <c r="Q1538" s="1511"/>
      <c r="R1538" s="1445">
        <f>R1537</f>
        <v>278545.53225471999</v>
      </c>
      <c r="S1538" s="1445">
        <f>S1537</f>
        <v>278545.53225471999</v>
      </c>
      <c r="T1538" s="1445">
        <f>T1537</f>
        <v>278545.53225471999</v>
      </c>
      <c r="U1538" s="1445">
        <f>U1537</f>
        <v>278545.53225471999</v>
      </c>
      <c r="V1538" s="1445">
        <f>V1537</f>
        <v>278545.53225471999</v>
      </c>
      <c r="W1538" s="1640">
        <f t="shared" ref="W1538:AB1538" si="1090">W1537</f>
        <v>116060.63843946668</v>
      </c>
      <c r="X1538" s="1445">
        <f t="shared" si="1090"/>
        <v>112177.02944000001</v>
      </c>
      <c r="Y1538" s="1445">
        <f t="shared" si="1090"/>
        <v>-0.47785</v>
      </c>
      <c r="Z1538" s="1445">
        <f t="shared" si="1090"/>
        <v>-3883.6089994666677</v>
      </c>
      <c r="AA1538" s="1445">
        <f t="shared" si="1090"/>
        <v>-1340.8026300000001</v>
      </c>
      <c r="AB1538" s="1445">
        <f t="shared" si="1090"/>
        <v>110835.74896</v>
      </c>
      <c r="AC1538" s="1511"/>
      <c r="AD1538" s="1445">
        <f t="shared" ref="AD1538:AE1538" si="1091">AD1537</f>
        <v>14912.76</v>
      </c>
      <c r="AE1538" s="1445">
        <f t="shared" si="1091"/>
        <v>14.91276</v>
      </c>
      <c r="AF1538" s="2614"/>
    </row>
    <row r="1539" spans="1:268" ht="29.25" x14ac:dyDescent="0.25">
      <c r="A1539" s="738">
        <v>1</v>
      </c>
      <c r="B1539" s="1744">
        <v>1</v>
      </c>
      <c r="C1539" s="1366" t="s">
        <v>93</v>
      </c>
      <c r="D1539" s="1366"/>
      <c r="E1539" s="1366"/>
      <c r="F1539" s="2194">
        <f>F1492</f>
        <v>2930</v>
      </c>
      <c r="G1539" s="1356">
        <f>G1492</f>
        <v>1220.8333333333335</v>
      </c>
      <c r="H1539" s="1356">
        <f>H1492</f>
        <v>1159</v>
      </c>
      <c r="I1539" s="1356">
        <f>H1539/G1539*100</f>
        <v>94.935153583617733</v>
      </c>
      <c r="J1539" s="1184">
        <f>L1539/F1539</f>
        <v>9.3358361774744019</v>
      </c>
      <c r="K1539" s="1184">
        <f>N1539/H1539</f>
        <v>8.9948231233822256</v>
      </c>
      <c r="L1539" s="1356">
        <f>L1492</f>
        <v>27354</v>
      </c>
      <c r="M1539" s="1356">
        <f>M1492</f>
        <v>11397</v>
      </c>
      <c r="N1539" s="1356">
        <f>N1492</f>
        <v>10425</v>
      </c>
      <c r="O1539" s="1181">
        <f>N1539/M1539*100</f>
        <v>91.471439852592781</v>
      </c>
      <c r="P1539" s="1356">
        <f>P1492</f>
        <v>82.790510497128139</v>
      </c>
      <c r="Q1539" s="1181">
        <f>N1539/$C$3*12/P1539</f>
        <v>302.20854841652294</v>
      </c>
      <c r="R1539" s="1356">
        <f t="shared" ref="R1539:AB1539" si="1092">R1492</f>
        <v>103389.59355311999</v>
      </c>
      <c r="S1539" s="1356">
        <f t="shared" ref="S1539:T1539" si="1093">S1492</f>
        <v>103389.59355311999</v>
      </c>
      <c r="T1539" s="1356">
        <f t="shared" si="1093"/>
        <v>103389.59355311999</v>
      </c>
      <c r="U1539" s="1356">
        <f t="shared" ref="U1539:V1539" si="1094">U1492</f>
        <v>103389.59355311999</v>
      </c>
      <c r="V1539" s="1356">
        <f t="shared" si="1094"/>
        <v>103389.59355311999</v>
      </c>
      <c r="W1539" s="1665">
        <f t="shared" si="1092"/>
        <v>43078.997313799999</v>
      </c>
      <c r="X1539" s="1356">
        <f t="shared" si="1092"/>
        <v>42770.879330000003</v>
      </c>
      <c r="Y1539" s="1356">
        <f t="shared" si="1092"/>
        <v>-0.47785</v>
      </c>
      <c r="Z1539" s="1356">
        <f t="shared" si="1092"/>
        <v>-308.11798379999527</v>
      </c>
      <c r="AA1539" s="1356">
        <f t="shared" si="1092"/>
        <v>-1158.80816</v>
      </c>
      <c r="AB1539" s="1356">
        <f t="shared" si="1092"/>
        <v>41611.59332</v>
      </c>
      <c r="AC1539" s="1356">
        <f>AC1492</f>
        <v>0</v>
      </c>
      <c r="AD1539" s="1356">
        <f t="shared" ref="AD1539:AE1539" si="1095">AD1492</f>
        <v>0</v>
      </c>
      <c r="AE1539" s="1356">
        <f t="shared" si="1095"/>
        <v>0</v>
      </c>
      <c r="AF1539" s="2614"/>
    </row>
    <row r="1540" spans="1:268" s="791" customFormat="1" ht="20.100000000000001" customHeight="1" x14ac:dyDescent="0.25">
      <c r="A1540" s="738">
        <v>1</v>
      </c>
      <c r="B1540" s="1744">
        <v>1</v>
      </c>
      <c r="C1540" s="1346" t="s">
        <v>302</v>
      </c>
      <c r="D1540" s="1346"/>
      <c r="E1540" s="1185"/>
      <c r="F1540" s="2257"/>
      <c r="G1540" s="1186"/>
      <c r="H1540" s="1186"/>
      <c r="I1540" s="1186"/>
      <c r="J1540" s="1449"/>
      <c r="K1540" s="1449"/>
      <c r="L1540" s="1450"/>
      <c r="M1540" s="1450"/>
      <c r="N1540" s="1450"/>
      <c r="O1540" s="1450"/>
      <c r="P1540" s="1450"/>
      <c r="Q1540" s="1450"/>
      <c r="R1540" s="1478"/>
      <c r="S1540" s="1478"/>
      <c r="T1540" s="1478"/>
      <c r="U1540" s="1478"/>
      <c r="V1540" s="1478"/>
      <c r="W1540" s="1670"/>
      <c r="X1540" s="1478"/>
      <c r="Y1540" s="1478"/>
      <c r="Z1540" s="1478"/>
      <c r="AA1540" s="1524"/>
      <c r="AB1540" s="1478"/>
      <c r="AC1540" s="1186"/>
      <c r="AD1540" s="1478"/>
      <c r="AE1540" s="1478"/>
      <c r="AF1540" s="2614"/>
      <c r="AG1540" s="767"/>
      <c r="AH1540" s="238"/>
      <c r="AI1540" s="238"/>
      <c r="AJ1540" s="238"/>
      <c r="AK1540" s="238"/>
      <c r="AL1540" s="238"/>
      <c r="AM1540" s="238"/>
      <c r="AN1540" s="238"/>
      <c r="AO1540" s="238"/>
      <c r="AP1540" s="238"/>
      <c r="AQ1540" s="238"/>
      <c r="AR1540" s="238"/>
      <c r="AS1540" s="238"/>
      <c r="AT1540" s="238"/>
      <c r="AU1540" s="238"/>
      <c r="AV1540" s="238"/>
      <c r="AW1540" s="238"/>
      <c r="AX1540" s="238"/>
      <c r="AY1540" s="238"/>
      <c r="AZ1540" s="238"/>
      <c r="BA1540" s="238"/>
      <c r="BB1540" s="238"/>
      <c r="BC1540" s="238"/>
      <c r="BD1540" s="238"/>
      <c r="BE1540" s="238"/>
      <c r="BF1540" s="238"/>
      <c r="BG1540" s="238"/>
      <c r="BH1540" s="238"/>
      <c r="BI1540" s="238"/>
      <c r="BJ1540" s="238"/>
      <c r="BK1540" s="238"/>
      <c r="BL1540" s="238"/>
      <c r="BM1540" s="238"/>
      <c r="BN1540" s="238"/>
      <c r="BO1540" s="238"/>
      <c r="BP1540" s="238"/>
      <c r="BQ1540" s="238"/>
      <c r="BR1540" s="238"/>
      <c r="BS1540" s="238"/>
      <c r="BT1540" s="238"/>
      <c r="BU1540" s="238"/>
      <c r="BV1540" s="238"/>
      <c r="BW1540" s="238"/>
      <c r="BX1540" s="238"/>
      <c r="BY1540" s="238"/>
      <c r="BZ1540" s="238"/>
      <c r="CA1540" s="238"/>
      <c r="CB1540" s="238"/>
      <c r="CC1540" s="238"/>
      <c r="CD1540" s="238"/>
      <c r="CE1540" s="238"/>
      <c r="CF1540" s="238"/>
      <c r="CG1540" s="238"/>
      <c r="CH1540" s="238"/>
      <c r="CI1540" s="238"/>
      <c r="CJ1540" s="238"/>
      <c r="CK1540" s="238"/>
      <c r="CL1540" s="238"/>
      <c r="CM1540" s="238"/>
      <c r="CN1540" s="238"/>
      <c r="CO1540" s="238"/>
      <c r="CP1540" s="238"/>
      <c r="CQ1540" s="238"/>
      <c r="CR1540" s="238"/>
      <c r="CS1540" s="238"/>
      <c r="CT1540" s="238"/>
      <c r="CU1540" s="238"/>
      <c r="CV1540" s="238"/>
      <c r="CW1540" s="238"/>
      <c r="CX1540" s="238"/>
      <c r="CY1540" s="238"/>
      <c r="CZ1540" s="238"/>
      <c r="DA1540" s="238"/>
      <c r="DB1540" s="238"/>
      <c r="DC1540" s="238"/>
      <c r="DD1540" s="238"/>
      <c r="DE1540" s="238"/>
      <c r="DF1540" s="238"/>
      <c r="DG1540" s="238"/>
      <c r="DH1540" s="238"/>
      <c r="DI1540" s="238"/>
      <c r="DJ1540" s="238"/>
      <c r="DK1540" s="238"/>
      <c r="DL1540" s="238"/>
      <c r="DM1540" s="238"/>
      <c r="DN1540" s="238"/>
      <c r="DO1540" s="238"/>
      <c r="DP1540" s="238"/>
      <c r="DQ1540" s="238"/>
      <c r="DR1540" s="238"/>
      <c r="DS1540" s="238"/>
      <c r="DT1540" s="238"/>
      <c r="DU1540" s="238"/>
      <c r="DV1540" s="238"/>
      <c r="DW1540" s="238"/>
      <c r="DX1540" s="238"/>
      <c r="DY1540" s="238"/>
      <c r="DZ1540" s="238"/>
      <c r="EA1540" s="238"/>
      <c r="EB1540" s="238"/>
      <c r="EC1540" s="238"/>
      <c r="ED1540" s="238"/>
      <c r="EE1540" s="238"/>
      <c r="EF1540" s="238"/>
      <c r="EG1540" s="238"/>
      <c r="EH1540" s="238"/>
      <c r="EI1540" s="238"/>
      <c r="EJ1540" s="238"/>
      <c r="EK1540" s="238"/>
      <c r="EL1540" s="238"/>
      <c r="EM1540" s="238"/>
      <c r="EN1540" s="238"/>
      <c r="EO1540" s="238"/>
      <c r="EP1540" s="238"/>
      <c r="EQ1540" s="238"/>
      <c r="ER1540" s="238"/>
      <c r="ES1540" s="238"/>
      <c r="ET1540" s="238"/>
      <c r="EU1540" s="238"/>
      <c r="EV1540" s="238"/>
      <c r="EW1540" s="238"/>
      <c r="EX1540" s="238"/>
      <c r="EY1540" s="238"/>
      <c r="EZ1540" s="238"/>
      <c r="FA1540" s="238"/>
      <c r="FB1540" s="238"/>
      <c r="FC1540" s="238"/>
      <c r="FD1540" s="238"/>
      <c r="FE1540" s="238"/>
      <c r="FF1540" s="238"/>
      <c r="FG1540" s="238"/>
      <c r="FH1540" s="238"/>
      <c r="FI1540" s="238"/>
      <c r="FJ1540" s="238"/>
      <c r="FK1540" s="238"/>
      <c r="FL1540" s="238"/>
      <c r="FM1540" s="238"/>
      <c r="FN1540" s="238"/>
      <c r="FO1540" s="238"/>
      <c r="FP1540" s="238"/>
      <c r="FQ1540" s="238"/>
      <c r="FR1540" s="238"/>
      <c r="FS1540" s="238"/>
      <c r="FT1540" s="238"/>
      <c r="FU1540" s="238"/>
      <c r="FV1540" s="238"/>
      <c r="FW1540" s="238"/>
      <c r="FX1540" s="238"/>
      <c r="FY1540" s="238"/>
      <c r="FZ1540" s="238"/>
      <c r="GA1540" s="238"/>
      <c r="GB1540" s="238"/>
      <c r="GC1540" s="238"/>
      <c r="GD1540" s="238"/>
      <c r="GE1540" s="238"/>
      <c r="GF1540" s="238"/>
      <c r="GG1540" s="238"/>
      <c r="GH1540" s="238"/>
      <c r="GI1540" s="238"/>
      <c r="GJ1540" s="238"/>
      <c r="GK1540" s="238"/>
      <c r="GL1540" s="238"/>
      <c r="GM1540" s="238"/>
      <c r="GN1540" s="238"/>
      <c r="GO1540" s="238"/>
      <c r="GP1540" s="238"/>
      <c r="GQ1540" s="238"/>
      <c r="GR1540" s="238"/>
      <c r="GS1540" s="238"/>
      <c r="GT1540" s="238"/>
      <c r="GU1540" s="238"/>
      <c r="GV1540" s="238"/>
      <c r="GW1540" s="238"/>
      <c r="GX1540" s="238"/>
      <c r="GY1540" s="238"/>
      <c r="GZ1540" s="238"/>
      <c r="HA1540" s="238"/>
      <c r="HB1540" s="238"/>
      <c r="HC1540" s="238"/>
      <c r="HD1540" s="238"/>
      <c r="HE1540" s="238"/>
      <c r="HF1540" s="238"/>
      <c r="HG1540" s="238"/>
      <c r="HH1540" s="238"/>
      <c r="HI1540" s="238"/>
      <c r="HJ1540" s="238"/>
      <c r="HK1540" s="238"/>
      <c r="HL1540" s="238"/>
      <c r="HM1540" s="238"/>
      <c r="HN1540" s="238"/>
      <c r="HO1540" s="238"/>
      <c r="HP1540" s="238"/>
      <c r="HQ1540" s="238"/>
      <c r="HR1540" s="238"/>
      <c r="HS1540" s="238"/>
      <c r="HT1540" s="238"/>
      <c r="HU1540" s="238"/>
      <c r="HV1540" s="238"/>
      <c r="HW1540" s="238"/>
      <c r="HX1540" s="238"/>
      <c r="HY1540" s="238"/>
      <c r="HZ1540" s="238"/>
      <c r="IA1540" s="238"/>
      <c r="IB1540" s="238"/>
      <c r="IC1540" s="238"/>
      <c r="ID1540" s="238"/>
      <c r="IE1540" s="238"/>
      <c r="IF1540" s="238"/>
      <c r="IG1540" s="238"/>
      <c r="IH1540" s="238"/>
      <c r="II1540" s="238"/>
      <c r="IJ1540" s="238"/>
      <c r="IK1540" s="238"/>
      <c r="IL1540" s="238"/>
      <c r="IM1540" s="238"/>
      <c r="IN1540" s="238"/>
      <c r="IO1540" s="238"/>
      <c r="IP1540" s="238"/>
      <c r="IQ1540" s="238"/>
      <c r="IR1540" s="238"/>
      <c r="IS1540" s="238"/>
      <c r="IT1540" s="238"/>
      <c r="IU1540" s="238"/>
      <c r="IV1540" s="238"/>
      <c r="IW1540" s="238"/>
      <c r="IX1540" s="238"/>
      <c r="IY1540" s="238"/>
      <c r="IZ1540" s="238"/>
      <c r="JA1540" s="238"/>
      <c r="JB1540" s="238"/>
      <c r="JC1540" s="238"/>
      <c r="JD1540" s="238"/>
      <c r="JE1540" s="238"/>
      <c r="JF1540" s="238"/>
      <c r="JG1540" s="238"/>
      <c r="JH1540" s="238"/>
    </row>
    <row r="1541" spans="1:268" s="791" customFormat="1" ht="20.100000000000001" customHeight="1" x14ac:dyDescent="0.25">
      <c r="A1541" s="738">
        <v>1</v>
      </c>
      <c r="B1541" s="1744">
        <v>1</v>
      </c>
      <c r="C1541" s="1185" t="s">
        <v>198</v>
      </c>
      <c r="D1541" s="1185"/>
      <c r="E1541" s="1185"/>
      <c r="F1541" s="2257">
        <f>F1495</f>
        <v>20550</v>
      </c>
      <c r="G1541" s="1186">
        <f>G1495</f>
        <v>8563</v>
      </c>
      <c r="H1541" s="1186">
        <f>H1495</f>
        <v>12659.855555555556</v>
      </c>
      <c r="I1541" s="1356">
        <f>I1495</f>
        <v>147.84369444768836</v>
      </c>
      <c r="J1541" s="1449"/>
      <c r="K1541" s="1449"/>
      <c r="L1541" s="1450"/>
      <c r="M1541" s="1450"/>
      <c r="N1541" s="1450"/>
      <c r="O1541" s="1450"/>
      <c r="P1541" s="1450"/>
      <c r="Q1541" s="1450"/>
      <c r="R1541" s="1478"/>
      <c r="S1541" s="1478"/>
      <c r="T1541" s="1478"/>
      <c r="U1541" s="1478"/>
      <c r="V1541" s="1478"/>
      <c r="W1541" s="1690"/>
      <c r="X1541" s="1478"/>
      <c r="Y1541" s="1478"/>
      <c r="Z1541" s="1478"/>
      <c r="AA1541" s="1524"/>
      <c r="AB1541" s="1478"/>
      <c r="AC1541" s="1186">
        <f t="shared" ref="AC1541:AC1566" si="1096">AC1495</f>
        <v>0</v>
      </c>
      <c r="AD1541" s="1186">
        <f t="shared" ref="AD1541:AE1541" si="1097">AD1495</f>
        <v>0</v>
      </c>
      <c r="AE1541" s="1186">
        <f t="shared" si="1097"/>
        <v>0</v>
      </c>
      <c r="AF1541" s="2614"/>
      <c r="AG1541" s="767"/>
      <c r="AH1541" s="238"/>
      <c r="AI1541" s="238"/>
      <c r="AJ1541" s="238"/>
      <c r="AK1541" s="238"/>
      <c r="AL1541" s="238"/>
      <c r="AM1541" s="238"/>
      <c r="AN1541" s="238"/>
      <c r="AO1541" s="238"/>
      <c r="AP1541" s="238"/>
      <c r="AQ1541" s="238"/>
      <c r="AR1541" s="238"/>
      <c r="AS1541" s="238"/>
      <c r="AT1541" s="238"/>
      <c r="AU1541" s="238"/>
      <c r="AV1541" s="238"/>
      <c r="AW1541" s="238"/>
      <c r="AX1541" s="238"/>
      <c r="AY1541" s="238"/>
      <c r="AZ1541" s="238"/>
      <c r="BA1541" s="238"/>
      <c r="BB1541" s="238"/>
      <c r="BC1541" s="238"/>
      <c r="BD1541" s="238"/>
      <c r="BE1541" s="238"/>
      <c r="BF1541" s="238"/>
      <c r="BG1541" s="238"/>
      <c r="BH1541" s="238"/>
      <c r="BI1541" s="238"/>
      <c r="BJ1541" s="238"/>
      <c r="BK1541" s="238"/>
      <c r="BL1541" s="238"/>
      <c r="BM1541" s="238"/>
      <c r="BN1541" s="238"/>
      <c r="BO1541" s="238"/>
      <c r="BP1541" s="238"/>
      <c r="BQ1541" s="238"/>
      <c r="BR1541" s="238"/>
      <c r="BS1541" s="238"/>
      <c r="BT1541" s="238"/>
      <c r="BU1541" s="238"/>
      <c r="BV1541" s="238"/>
      <c r="BW1541" s="238"/>
      <c r="BX1541" s="238"/>
      <c r="BY1541" s="238"/>
      <c r="BZ1541" s="238"/>
      <c r="CA1541" s="238"/>
      <c r="CB1541" s="238"/>
      <c r="CC1541" s="238"/>
      <c r="CD1541" s="238"/>
      <c r="CE1541" s="238"/>
      <c r="CF1541" s="238"/>
      <c r="CG1541" s="238"/>
      <c r="CH1541" s="238"/>
      <c r="CI1541" s="238"/>
      <c r="CJ1541" s="238"/>
      <c r="CK1541" s="238"/>
      <c r="CL1541" s="238"/>
      <c r="CM1541" s="238"/>
      <c r="CN1541" s="238"/>
      <c r="CO1541" s="238"/>
      <c r="CP1541" s="238"/>
      <c r="CQ1541" s="238"/>
      <c r="CR1541" s="238"/>
      <c r="CS1541" s="238"/>
      <c r="CT1541" s="238"/>
      <c r="CU1541" s="238"/>
      <c r="CV1541" s="238"/>
      <c r="CW1541" s="238"/>
      <c r="CX1541" s="238"/>
      <c r="CY1541" s="238"/>
      <c r="CZ1541" s="238"/>
      <c r="DA1541" s="238"/>
      <c r="DB1541" s="238"/>
      <c r="DC1541" s="238"/>
      <c r="DD1541" s="238"/>
      <c r="DE1541" s="238"/>
      <c r="DF1541" s="238"/>
      <c r="DG1541" s="238"/>
      <c r="DH1541" s="238"/>
      <c r="DI1541" s="238"/>
      <c r="DJ1541" s="238"/>
      <c r="DK1541" s="238"/>
      <c r="DL1541" s="238"/>
      <c r="DM1541" s="238"/>
      <c r="DN1541" s="238"/>
      <c r="DO1541" s="238"/>
      <c r="DP1541" s="238"/>
      <c r="DQ1541" s="238"/>
      <c r="DR1541" s="238"/>
      <c r="DS1541" s="238"/>
      <c r="DT1541" s="238"/>
      <c r="DU1541" s="238"/>
      <c r="DV1541" s="238"/>
      <c r="DW1541" s="238"/>
      <c r="DX1541" s="238"/>
      <c r="DY1541" s="238"/>
      <c r="DZ1541" s="238"/>
      <c r="EA1541" s="238"/>
      <c r="EB1541" s="238"/>
      <c r="EC1541" s="238"/>
      <c r="ED1541" s="238"/>
      <c r="EE1541" s="238"/>
      <c r="EF1541" s="238"/>
      <c r="EG1541" s="238"/>
      <c r="EH1541" s="238"/>
      <c r="EI1541" s="238"/>
      <c r="EJ1541" s="238"/>
      <c r="EK1541" s="238"/>
      <c r="EL1541" s="238"/>
      <c r="EM1541" s="238"/>
      <c r="EN1541" s="238"/>
      <c r="EO1541" s="238"/>
      <c r="EP1541" s="238"/>
      <c r="EQ1541" s="238"/>
      <c r="ER1541" s="238"/>
      <c r="ES1541" s="238"/>
      <c r="ET1541" s="238"/>
      <c r="EU1541" s="238"/>
      <c r="EV1541" s="238"/>
      <c r="EW1541" s="238"/>
      <c r="EX1541" s="238"/>
      <c r="EY1541" s="238"/>
      <c r="EZ1541" s="238"/>
      <c r="FA1541" s="238"/>
      <c r="FB1541" s="238"/>
      <c r="FC1541" s="238"/>
      <c r="FD1541" s="238"/>
      <c r="FE1541" s="238"/>
      <c r="FF1541" s="238"/>
      <c r="FG1541" s="238"/>
      <c r="FH1541" s="238"/>
      <c r="FI1541" s="238"/>
      <c r="FJ1541" s="238"/>
      <c r="FK1541" s="238"/>
      <c r="FL1541" s="238"/>
      <c r="FM1541" s="238"/>
      <c r="FN1541" s="238"/>
      <c r="FO1541" s="238"/>
      <c r="FP1541" s="238"/>
      <c r="FQ1541" s="238"/>
      <c r="FR1541" s="238"/>
      <c r="FS1541" s="238"/>
      <c r="FT1541" s="238"/>
      <c r="FU1541" s="238"/>
      <c r="FV1541" s="238"/>
      <c r="FW1541" s="238"/>
      <c r="FX1541" s="238"/>
      <c r="FY1541" s="238"/>
      <c r="FZ1541" s="238"/>
      <c r="GA1541" s="238"/>
      <c r="GB1541" s="238"/>
      <c r="GC1541" s="238"/>
      <c r="GD1541" s="238"/>
      <c r="GE1541" s="238"/>
      <c r="GF1541" s="238"/>
      <c r="GG1541" s="238"/>
      <c r="GH1541" s="238"/>
      <c r="GI1541" s="238"/>
      <c r="GJ1541" s="238"/>
      <c r="GK1541" s="238"/>
      <c r="GL1541" s="238"/>
      <c r="GM1541" s="238"/>
      <c r="GN1541" s="238"/>
      <c r="GO1541" s="238"/>
      <c r="GP1541" s="238"/>
      <c r="GQ1541" s="238"/>
      <c r="GR1541" s="238"/>
      <c r="GS1541" s="238"/>
      <c r="GT1541" s="238"/>
      <c r="GU1541" s="238"/>
      <c r="GV1541" s="238"/>
      <c r="GW1541" s="238"/>
      <c r="GX1541" s="238"/>
      <c r="GY1541" s="238"/>
      <c r="GZ1541" s="238"/>
      <c r="HA1541" s="238"/>
      <c r="HB1541" s="238"/>
      <c r="HC1541" s="238"/>
      <c r="HD1541" s="238"/>
      <c r="HE1541" s="238"/>
      <c r="HF1541" s="238"/>
      <c r="HG1541" s="238"/>
      <c r="HH1541" s="238"/>
      <c r="HI1541" s="238"/>
      <c r="HJ1541" s="238"/>
      <c r="HK1541" s="238"/>
      <c r="HL1541" s="238"/>
      <c r="HM1541" s="238"/>
      <c r="HN1541" s="238"/>
      <c r="HO1541" s="238"/>
      <c r="HP1541" s="238"/>
      <c r="HQ1541" s="238"/>
      <c r="HR1541" s="238"/>
      <c r="HS1541" s="238"/>
      <c r="HT1541" s="238"/>
      <c r="HU1541" s="238"/>
      <c r="HV1541" s="238"/>
      <c r="HW1541" s="238"/>
      <c r="HX1541" s="238"/>
      <c r="HY1541" s="238"/>
      <c r="HZ1541" s="238"/>
      <c r="IA1541" s="238"/>
      <c r="IB1541" s="238"/>
      <c r="IC1541" s="238"/>
      <c r="ID1541" s="238"/>
      <c r="IE1541" s="238"/>
      <c r="IF1541" s="238"/>
      <c r="IG1541" s="238"/>
      <c r="IH1541" s="238"/>
      <c r="II1541" s="238"/>
      <c r="IJ1541" s="238"/>
      <c r="IK1541" s="238"/>
      <c r="IL1541" s="238"/>
      <c r="IM1541" s="238"/>
      <c r="IN1541" s="238"/>
      <c r="IO1541" s="238"/>
      <c r="IP1541" s="238"/>
      <c r="IQ1541" s="238"/>
      <c r="IR1541" s="238"/>
      <c r="IS1541" s="238"/>
      <c r="IT1541" s="238"/>
      <c r="IU1541" s="238"/>
      <c r="IV1541" s="238"/>
      <c r="IW1541" s="238"/>
      <c r="IX1541" s="238"/>
      <c r="IY1541" s="238"/>
      <c r="IZ1541" s="238"/>
      <c r="JA1541" s="238"/>
      <c r="JB1541" s="238"/>
      <c r="JC1541" s="238"/>
      <c r="JD1541" s="238"/>
      <c r="JE1541" s="238"/>
      <c r="JF1541" s="238"/>
      <c r="JG1541" s="238"/>
      <c r="JH1541" s="238"/>
    </row>
    <row r="1542" spans="1:268" s="791" customFormat="1" ht="20.100000000000001" customHeight="1" x14ac:dyDescent="0.25">
      <c r="A1542" s="738"/>
      <c r="B1542" s="1744"/>
      <c r="C1542" s="1185" t="s">
        <v>469</v>
      </c>
      <c r="D1542" s="1185"/>
      <c r="E1542" s="1185"/>
      <c r="F1542" s="2257">
        <f t="shared" ref="F1542:F1566" si="1098">F1496</f>
        <v>0</v>
      </c>
      <c r="G1542" s="1186">
        <f t="shared" ref="G1542:H1542" si="1099">G1496</f>
        <v>0</v>
      </c>
      <c r="H1542" s="1186">
        <f t="shared" si="1099"/>
        <v>561.21</v>
      </c>
      <c r="I1542" s="1356"/>
      <c r="J1542" s="1449"/>
      <c r="K1542" s="1449"/>
      <c r="L1542" s="1450"/>
      <c r="M1542" s="1450"/>
      <c r="N1542" s="1450"/>
      <c r="O1542" s="1450"/>
      <c r="P1542" s="1450"/>
      <c r="Q1542" s="1450"/>
      <c r="R1542" s="1478"/>
      <c r="S1542" s="1478"/>
      <c r="T1542" s="1478"/>
      <c r="U1542" s="1478"/>
      <c r="V1542" s="1478"/>
      <c r="W1542" s="1690"/>
      <c r="X1542" s="1478"/>
      <c r="Y1542" s="1478"/>
      <c r="Z1542" s="1478"/>
      <c r="AA1542" s="1524"/>
      <c r="AB1542" s="1478"/>
      <c r="AC1542" s="1186">
        <f t="shared" si="1096"/>
        <v>0</v>
      </c>
      <c r="AD1542" s="1186">
        <f t="shared" ref="AD1542:AE1550" si="1100">AD1496</f>
        <v>0</v>
      </c>
      <c r="AE1542" s="1186">
        <f t="shared" si="1100"/>
        <v>0</v>
      </c>
      <c r="AF1542" s="2614"/>
      <c r="AG1542" s="767"/>
      <c r="AH1542" s="238"/>
      <c r="AI1542" s="238"/>
      <c r="AJ1542" s="238"/>
      <c r="AK1542" s="238"/>
      <c r="AL1542" s="238"/>
      <c r="AM1542" s="238"/>
      <c r="AN1542" s="238"/>
      <c r="AO1542" s="238"/>
      <c r="AP1542" s="238"/>
      <c r="AQ1542" s="238"/>
      <c r="AR1542" s="238"/>
      <c r="AS1542" s="238"/>
      <c r="AT1542" s="238"/>
      <c r="AU1542" s="238"/>
      <c r="AV1542" s="238"/>
      <c r="AW1542" s="238"/>
      <c r="AX1542" s="238"/>
      <c r="AY1542" s="238"/>
      <c r="AZ1542" s="238"/>
      <c r="BA1542" s="238"/>
      <c r="BB1542" s="238"/>
      <c r="BC1542" s="238"/>
      <c r="BD1542" s="238"/>
      <c r="BE1542" s="238"/>
      <c r="BF1542" s="238"/>
      <c r="BG1542" s="238"/>
      <c r="BH1542" s="238"/>
      <c r="BI1542" s="238"/>
      <c r="BJ1542" s="238"/>
      <c r="BK1542" s="238"/>
      <c r="BL1542" s="238"/>
      <c r="BM1542" s="238"/>
      <c r="BN1542" s="238"/>
      <c r="BO1542" s="238"/>
      <c r="BP1542" s="238"/>
      <c r="BQ1542" s="238"/>
      <c r="BR1542" s="238"/>
      <c r="BS1542" s="238"/>
      <c r="BT1542" s="238"/>
      <c r="BU1542" s="238"/>
      <c r="BV1542" s="238"/>
      <c r="BW1542" s="238"/>
      <c r="BX1542" s="238"/>
      <c r="BY1542" s="238"/>
      <c r="BZ1542" s="238"/>
      <c r="CA1542" s="238"/>
      <c r="CB1542" s="238"/>
      <c r="CC1542" s="238"/>
      <c r="CD1542" s="238"/>
      <c r="CE1542" s="238"/>
      <c r="CF1542" s="238"/>
      <c r="CG1542" s="238"/>
      <c r="CH1542" s="238"/>
      <c r="CI1542" s="238"/>
      <c r="CJ1542" s="238"/>
      <c r="CK1542" s="238"/>
      <c r="CL1542" s="238"/>
      <c r="CM1542" s="238"/>
      <c r="CN1542" s="238"/>
      <c r="CO1542" s="238"/>
      <c r="CP1542" s="238"/>
      <c r="CQ1542" s="238"/>
      <c r="CR1542" s="238"/>
      <c r="CS1542" s="238"/>
      <c r="CT1542" s="238"/>
      <c r="CU1542" s="238"/>
      <c r="CV1542" s="238"/>
      <c r="CW1542" s="238"/>
      <c r="CX1542" s="238"/>
      <c r="CY1542" s="238"/>
      <c r="CZ1542" s="238"/>
      <c r="DA1542" s="238"/>
      <c r="DB1542" s="238"/>
      <c r="DC1542" s="238"/>
      <c r="DD1542" s="238"/>
      <c r="DE1542" s="238"/>
      <c r="DF1542" s="238"/>
      <c r="DG1542" s="238"/>
      <c r="DH1542" s="238"/>
      <c r="DI1542" s="238"/>
      <c r="DJ1542" s="238"/>
      <c r="DK1542" s="238"/>
      <c r="DL1542" s="238"/>
      <c r="DM1542" s="238"/>
      <c r="DN1542" s="238"/>
      <c r="DO1542" s="238"/>
      <c r="DP1542" s="238"/>
      <c r="DQ1542" s="238"/>
      <c r="DR1542" s="238"/>
      <c r="DS1542" s="238"/>
      <c r="DT1542" s="238"/>
      <c r="DU1542" s="238"/>
      <c r="DV1542" s="238"/>
      <c r="DW1542" s="238"/>
      <c r="DX1542" s="238"/>
      <c r="DY1542" s="238"/>
      <c r="DZ1542" s="238"/>
      <c r="EA1542" s="238"/>
      <c r="EB1542" s="238"/>
      <c r="EC1542" s="238"/>
      <c r="ED1542" s="238"/>
      <c r="EE1542" s="238"/>
      <c r="EF1542" s="238"/>
      <c r="EG1542" s="238"/>
      <c r="EH1542" s="238"/>
      <c r="EI1542" s="238"/>
      <c r="EJ1542" s="238"/>
      <c r="EK1542" s="238"/>
      <c r="EL1542" s="238"/>
      <c r="EM1542" s="238"/>
      <c r="EN1542" s="238"/>
      <c r="EO1542" s="238"/>
      <c r="EP1542" s="238"/>
      <c r="EQ1542" s="238"/>
      <c r="ER1542" s="238"/>
      <c r="ES1542" s="238"/>
      <c r="ET1542" s="238"/>
      <c r="EU1542" s="238"/>
      <c r="EV1542" s="238"/>
      <c r="EW1542" s="238"/>
      <c r="EX1542" s="238"/>
      <c r="EY1542" s="238"/>
      <c r="EZ1542" s="238"/>
      <c r="FA1542" s="238"/>
      <c r="FB1542" s="238"/>
      <c r="FC1542" s="238"/>
      <c r="FD1542" s="238"/>
      <c r="FE1542" s="238"/>
      <c r="FF1542" s="238"/>
      <c r="FG1542" s="238"/>
      <c r="FH1542" s="238"/>
      <c r="FI1542" s="238"/>
      <c r="FJ1542" s="238"/>
      <c r="FK1542" s="238"/>
      <c r="FL1542" s="238"/>
      <c r="FM1542" s="238"/>
      <c r="FN1542" s="238"/>
      <c r="FO1542" s="238"/>
      <c r="FP1542" s="238"/>
      <c r="FQ1542" s="238"/>
      <c r="FR1542" s="238"/>
      <c r="FS1542" s="238"/>
      <c r="FT1542" s="238"/>
      <c r="FU1542" s="238"/>
      <c r="FV1542" s="238"/>
      <c r="FW1542" s="238"/>
      <c r="FX1542" s="238"/>
      <c r="FY1542" s="238"/>
      <c r="FZ1542" s="238"/>
      <c r="GA1542" s="238"/>
      <c r="GB1542" s="238"/>
      <c r="GC1542" s="238"/>
      <c r="GD1542" s="238"/>
      <c r="GE1542" s="238"/>
      <c r="GF1542" s="238"/>
      <c r="GG1542" s="238"/>
      <c r="GH1542" s="238"/>
      <c r="GI1542" s="238"/>
      <c r="GJ1542" s="238"/>
      <c r="GK1542" s="238"/>
      <c r="GL1542" s="238"/>
      <c r="GM1542" s="238"/>
      <c r="GN1542" s="238"/>
      <c r="GO1542" s="238"/>
      <c r="GP1542" s="238"/>
      <c r="GQ1542" s="238"/>
      <c r="GR1542" s="238"/>
      <c r="GS1542" s="238"/>
      <c r="GT1542" s="238"/>
      <c r="GU1542" s="238"/>
      <c r="GV1542" s="238"/>
      <c r="GW1542" s="238"/>
      <c r="GX1542" s="238"/>
      <c r="GY1542" s="238"/>
      <c r="GZ1542" s="238"/>
      <c r="HA1542" s="238"/>
      <c r="HB1542" s="238"/>
      <c r="HC1542" s="238"/>
      <c r="HD1542" s="238"/>
      <c r="HE1542" s="238"/>
      <c r="HF1542" s="238"/>
      <c r="HG1542" s="238"/>
      <c r="HH1542" s="238"/>
      <c r="HI1542" s="238"/>
      <c r="HJ1542" s="238"/>
      <c r="HK1542" s="238"/>
      <c r="HL1542" s="238"/>
      <c r="HM1542" s="238"/>
      <c r="HN1542" s="238"/>
      <c r="HO1542" s="238"/>
      <c r="HP1542" s="238"/>
      <c r="HQ1542" s="238"/>
      <c r="HR1542" s="238"/>
      <c r="HS1542" s="238"/>
      <c r="HT1542" s="238"/>
      <c r="HU1542" s="238"/>
      <c r="HV1542" s="238"/>
      <c r="HW1542" s="238"/>
      <c r="HX1542" s="238"/>
      <c r="HY1542" s="238"/>
      <c r="HZ1542" s="238"/>
      <c r="IA1542" s="238"/>
      <c r="IB1542" s="238"/>
      <c r="IC1542" s="238"/>
      <c r="ID1542" s="238"/>
      <c r="IE1542" s="238"/>
      <c r="IF1542" s="238"/>
      <c r="IG1542" s="238"/>
      <c r="IH1542" s="238"/>
      <c r="II1542" s="238"/>
      <c r="IJ1542" s="238"/>
      <c r="IK1542" s="238"/>
      <c r="IL1542" s="238"/>
      <c r="IM1542" s="238"/>
      <c r="IN1542" s="238"/>
      <c r="IO1542" s="238"/>
      <c r="IP1542" s="238"/>
      <c r="IQ1542" s="238"/>
      <c r="IR1542" s="238"/>
      <c r="IS1542" s="238"/>
      <c r="IT1542" s="238"/>
      <c r="IU1542" s="238"/>
      <c r="IV1542" s="238"/>
      <c r="IW1542" s="238"/>
      <c r="IX1542" s="238"/>
      <c r="IY1542" s="238"/>
      <c r="IZ1542" s="238"/>
      <c r="JA1542" s="238"/>
      <c r="JB1542" s="238"/>
      <c r="JC1542" s="238"/>
      <c r="JD1542" s="238"/>
      <c r="JE1542" s="238"/>
      <c r="JF1542" s="238"/>
      <c r="JG1542" s="238"/>
      <c r="JH1542" s="238"/>
    </row>
    <row r="1543" spans="1:268" s="791" customFormat="1" ht="20.100000000000001" customHeight="1" x14ac:dyDescent="0.25">
      <c r="A1543" s="738">
        <v>1</v>
      </c>
      <c r="B1543" s="1744">
        <v>1</v>
      </c>
      <c r="C1543" s="1185" t="s">
        <v>303</v>
      </c>
      <c r="D1543" s="1185"/>
      <c r="E1543" s="1185"/>
      <c r="F1543" s="2257">
        <f t="shared" si="1098"/>
        <v>0</v>
      </c>
      <c r="G1543" s="1186">
        <f t="shared" ref="G1543:I1566" si="1101">G1497</f>
        <v>0</v>
      </c>
      <c r="H1543" s="1186">
        <f t="shared" si="1101"/>
        <v>0</v>
      </c>
      <c r="I1543" s="1356">
        <f t="shared" si="1101"/>
        <v>0</v>
      </c>
      <c r="J1543" s="1449"/>
      <c r="K1543" s="1449"/>
      <c r="L1543" s="1450"/>
      <c r="M1543" s="1450"/>
      <c r="N1543" s="1450"/>
      <c r="O1543" s="1450"/>
      <c r="P1543" s="1450"/>
      <c r="Q1543" s="1450"/>
      <c r="R1543" s="1478"/>
      <c r="S1543" s="1478"/>
      <c r="T1543" s="1478"/>
      <c r="U1543" s="1478"/>
      <c r="V1543" s="1478"/>
      <c r="W1543" s="1617"/>
      <c r="X1543" s="1478"/>
      <c r="Y1543" s="1478"/>
      <c r="Z1543" s="1478"/>
      <c r="AA1543" s="1524"/>
      <c r="AB1543" s="1478"/>
      <c r="AC1543" s="1186">
        <f t="shared" si="1096"/>
        <v>0</v>
      </c>
      <c r="AD1543" s="1186">
        <f t="shared" si="1100"/>
        <v>0</v>
      </c>
      <c r="AE1543" s="1186">
        <f t="shared" si="1100"/>
        <v>0</v>
      </c>
      <c r="AF1543" s="2614"/>
      <c r="AG1543" s="767"/>
      <c r="AH1543" s="238"/>
      <c r="AI1543" s="238"/>
      <c r="AJ1543" s="238"/>
      <c r="AK1543" s="238"/>
      <c r="AL1543" s="238"/>
      <c r="AM1543" s="238"/>
      <c r="AN1543" s="238"/>
      <c r="AO1543" s="238"/>
      <c r="AP1543" s="238"/>
      <c r="AQ1543" s="238"/>
      <c r="AR1543" s="238"/>
      <c r="AS1543" s="238"/>
      <c r="AT1543" s="238"/>
      <c r="AU1543" s="238"/>
      <c r="AV1543" s="238"/>
      <c r="AW1543" s="238"/>
      <c r="AX1543" s="238"/>
      <c r="AY1543" s="238"/>
      <c r="AZ1543" s="238"/>
      <c r="BA1543" s="238"/>
      <c r="BB1543" s="238"/>
      <c r="BC1543" s="238"/>
      <c r="BD1543" s="238"/>
      <c r="BE1543" s="238"/>
      <c r="BF1543" s="238"/>
      <c r="BG1543" s="238"/>
      <c r="BH1543" s="238"/>
      <c r="BI1543" s="238"/>
      <c r="BJ1543" s="238"/>
      <c r="BK1543" s="238"/>
      <c r="BL1543" s="238"/>
      <c r="BM1543" s="238"/>
      <c r="BN1543" s="238"/>
      <c r="BO1543" s="238"/>
      <c r="BP1543" s="238"/>
      <c r="BQ1543" s="238"/>
      <c r="BR1543" s="238"/>
      <c r="BS1543" s="238"/>
      <c r="BT1543" s="238"/>
      <c r="BU1543" s="238"/>
      <c r="BV1543" s="238"/>
      <c r="BW1543" s="238"/>
      <c r="BX1543" s="238"/>
      <c r="BY1543" s="238"/>
      <c r="BZ1543" s="238"/>
      <c r="CA1543" s="238"/>
      <c r="CB1543" s="238"/>
      <c r="CC1543" s="238"/>
      <c r="CD1543" s="238"/>
      <c r="CE1543" s="238"/>
      <c r="CF1543" s="238"/>
      <c r="CG1543" s="238"/>
      <c r="CH1543" s="238"/>
      <c r="CI1543" s="238"/>
      <c r="CJ1543" s="238"/>
      <c r="CK1543" s="238"/>
      <c r="CL1543" s="238"/>
      <c r="CM1543" s="238"/>
      <c r="CN1543" s="238"/>
      <c r="CO1543" s="238"/>
      <c r="CP1543" s="238"/>
      <c r="CQ1543" s="238"/>
      <c r="CR1543" s="238"/>
      <c r="CS1543" s="238"/>
      <c r="CT1543" s="238"/>
      <c r="CU1543" s="238"/>
      <c r="CV1543" s="238"/>
      <c r="CW1543" s="238"/>
      <c r="CX1543" s="238"/>
      <c r="CY1543" s="238"/>
      <c r="CZ1543" s="238"/>
      <c r="DA1543" s="238"/>
      <c r="DB1543" s="238"/>
      <c r="DC1543" s="238"/>
      <c r="DD1543" s="238"/>
      <c r="DE1543" s="238"/>
      <c r="DF1543" s="238"/>
      <c r="DG1543" s="238"/>
      <c r="DH1543" s="238"/>
      <c r="DI1543" s="238"/>
      <c r="DJ1543" s="238"/>
      <c r="DK1543" s="238"/>
      <c r="DL1543" s="238"/>
      <c r="DM1543" s="238"/>
      <c r="DN1543" s="238"/>
      <c r="DO1543" s="238"/>
      <c r="DP1543" s="238"/>
      <c r="DQ1543" s="238"/>
      <c r="DR1543" s="238"/>
      <c r="DS1543" s="238"/>
      <c r="DT1543" s="238"/>
      <c r="DU1543" s="238"/>
      <c r="DV1543" s="238"/>
      <c r="DW1543" s="238"/>
      <c r="DX1543" s="238"/>
      <c r="DY1543" s="238"/>
      <c r="DZ1543" s="238"/>
      <c r="EA1543" s="238"/>
      <c r="EB1543" s="238"/>
      <c r="EC1543" s="238"/>
      <c r="ED1543" s="238"/>
      <c r="EE1543" s="238"/>
      <c r="EF1543" s="238"/>
      <c r="EG1543" s="238"/>
      <c r="EH1543" s="238"/>
      <c r="EI1543" s="238"/>
      <c r="EJ1543" s="238"/>
      <c r="EK1543" s="238"/>
      <c r="EL1543" s="238"/>
      <c r="EM1543" s="238"/>
      <c r="EN1543" s="238"/>
      <c r="EO1543" s="238"/>
      <c r="EP1543" s="238"/>
      <c r="EQ1543" s="238"/>
      <c r="ER1543" s="238"/>
      <c r="ES1543" s="238"/>
      <c r="ET1543" s="238"/>
      <c r="EU1543" s="238"/>
      <c r="EV1543" s="238"/>
      <c r="EW1543" s="238"/>
      <c r="EX1543" s="238"/>
      <c r="EY1543" s="238"/>
      <c r="EZ1543" s="238"/>
      <c r="FA1543" s="238"/>
      <c r="FB1543" s="238"/>
      <c r="FC1543" s="238"/>
      <c r="FD1543" s="238"/>
      <c r="FE1543" s="238"/>
      <c r="FF1543" s="238"/>
      <c r="FG1543" s="238"/>
      <c r="FH1543" s="238"/>
      <c r="FI1543" s="238"/>
      <c r="FJ1543" s="238"/>
      <c r="FK1543" s="238"/>
      <c r="FL1543" s="238"/>
      <c r="FM1543" s="238"/>
      <c r="FN1543" s="238"/>
      <c r="FO1543" s="238"/>
      <c r="FP1543" s="238"/>
      <c r="FQ1543" s="238"/>
      <c r="FR1543" s="238"/>
      <c r="FS1543" s="238"/>
      <c r="FT1543" s="238"/>
      <c r="FU1543" s="238"/>
      <c r="FV1543" s="238"/>
      <c r="FW1543" s="238"/>
      <c r="FX1543" s="238"/>
      <c r="FY1543" s="238"/>
      <c r="FZ1543" s="238"/>
      <c r="GA1543" s="238"/>
      <c r="GB1543" s="238"/>
      <c r="GC1543" s="238"/>
      <c r="GD1543" s="238"/>
      <c r="GE1543" s="238"/>
      <c r="GF1543" s="238"/>
      <c r="GG1543" s="238"/>
      <c r="GH1543" s="238"/>
      <c r="GI1543" s="238"/>
      <c r="GJ1543" s="238"/>
      <c r="GK1543" s="238"/>
      <c r="GL1543" s="238"/>
      <c r="GM1543" s="238"/>
      <c r="GN1543" s="238"/>
      <c r="GO1543" s="238"/>
      <c r="GP1543" s="238"/>
      <c r="GQ1543" s="238"/>
      <c r="GR1543" s="238"/>
      <c r="GS1543" s="238"/>
      <c r="GT1543" s="238"/>
      <c r="GU1543" s="238"/>
      <c r="GV1543" s="238"/>
      <c r="GW1543" s="238"/>
      <c r="GX1543" s="238"/>
      <c r="GY1543" s="238"/>
      <c r="GZ1543" s="238"/>
      <c r="HA1543" s="238"/>
      <c r="HB1543" s="238"/>
      <c r="HC1543" s="238"/>
      <c r="HD1543" s="238"/>
      <c r="HE1543" s="238"/>
      <c r="HF1543" s="238"/>
      <c r="HG1543" s="238"/>
      <c r="HH1543" s="238"/>
      <c r="HI1543" s="238"/>
      <c r="HJ1543" s="238"/>
      <c r="HK1543" s="238"/>
      <c r="HL1543" s="238"/>
      <c r="HM1543" s="238"/>
      <c r="HN1543" s="238"/>
      <c r="HO1543" s="238"/>
      <c r="HP1543" s="238"/>
      <c r="HQ1543" s="238"/>
      <c r="HR1543" s="238"/>
      <c r="HS1543" s="238"/>
      <c r="HT1543" s="238"/>
      <c r="HU1543" s="238"/>
      <c r="HV1543" s="238"/>
      <c r="HW1543" s="238"/>
      <c r="HX1543" s="238"/>
      <c r="HY1543" s="238"/>
      <c r="HZ1543" s="238"/>
      <c r="IA1543" s="238"/>
      <c r="IB1543" s="238"/>
      <c r="IC1543" s="238"/>
      <c r="ID1543" s="238"/>
      <c r="IE1543" s="238"/>
      <c r="IF1543" s="238"/>
      <c r="IG1543" s="238"/>
      <c r="IH1543" s="238"/>
      <c r="II1543" s="238"/>
      <c r="IJ1543" s="238"/>
      <c r="IK1543" s="238"/>
      <c r="IL1543" s="238"/>
      <c r="IM1543" s="238"/>
      <c r="IN1543" s="238"/>
      <c r="IO1543" s="238"/>
      <c r="IP1543" s="238"/>
      <c r="IQ1543" s="238"/>
      <c r="IR1543" s="238"/>
      <c r="IS1543" s="238"/>
      <c r="IT1543" s="238"/>
      <c r="IU1543" s="238"/>
      <c r="IV1543" s="238"/>
      <c r="IW1543" s="238"/>
      <c r="IX1543" s="238"/>
      <c r="IY1543" s="238"/>
      <c r="IZ1543" s="238"/>
      <c r="JA1543" s="238"/>
      <c r="JB1543" s="238"/>
      <c r="JC1543" s="238"/>
      <c r="JD1543" s="238"/>
      <c r="JE1543" s="238"/>
      <c r="JF1543" s="238"/>
      <c r="JG1543" s="238"/>
      <c r="JH1543" s="238"/>
    </row>
    <row r="1544" spans="1:268" s="791" customFormat="1" ht="42.75" customHeight="1" x14ac:dyDescent="0.25">
      <c r="A1544" s="738"/>
      <c r="B1544" s="1744">
        <v>1</v>
      </c>
      <c r="C1544" s="1185" t="s">
        <v>304</v>
      </c>
      <c r="D1544" s="1185"/>
      <c r="E1544" s="1185"/>
      <c r="F1544" s="2257">
        <f t="shared" si="1098"/>
        <v>6400</v>
      </c>
      <c r="G1544" s="1186">
        <f t="shared" si="1101"/>
        <v>2667</v>
      </c>
      <c r="H1544" s="1186">
        <f t="shared" si="1101"/>
        <v>1527</v>
      </c>
      <c r="I1544" s="1356">
        <f t="shared" si="1101"/>
        <v>57.255343082114742</v>
      </c>
      <c r="J1544" s="1449"/>
      <c r="K1544" s="1449"/>
      <c r="L1544" s="1450"/>
      <c r="M1544" s="1450"/>
      <c r="N1544" s="1450"/>
      <c r="O1544" s="1450"/>
      <c r="P1544" s="1450"/>
      <c r="Q1544" s="1450"/>
      <c r="R1544" s="1478"/>
      <c r="S1544" s="1478"/>
      <c r="T1544" s="1478"/>
      <c r="U1544" s="1478"/>
      <c r="V1544" s="1478"/>
      <c r="W1544" s="1617"/>
      <c r="X1544" s="1478"/>
      <c r="Y1544" s="1478"/>
      <c r="Z1544" s="1478"/>
      <c r="AA1544" s="1524"/>
      <c r="AB1544" s="1478"/>
      <c r="AC1544" s="1186">
        <f t="shared" si="1096"/>
        <v>0</v>
      </c>
      <c r="AD1544" s="1186">
        <f t="shared" si="1100"/>
        <v>0</v>
      </c>
      <c r="AE1544" s="1186">
        <f t="shared" si="1100"/>
        <v>0</v>
      </c>
      <c r="AF1544" s="2614"/>
      <c r="AG1544" s="767"/>
      <c r="AH1544" s="238"/>
      <c r="AI1544" s="238"/>
      <c r="AJ1544" s="238"/>
      <c r="AK1544" s="238"/>
      <c r="AL1544" s="238"/>
      <c r="AM1544" s="238"/>
      <c r="AN1544" s="238"/>
      <c r="AO1544" s="238"/>
      <c r="AP1544" s="238"/>
      <c r="AQ1544" s="238"/>
      <c r="AR1544" s="238"/>
      <c r="AS1544" s="238"/>
      <c r="AT1544" s="238"/>
      <c r="AU1544" s="238"/>
      <c r="AV1544" s="238"/>
      <c r="AW1544" s="238"/>
      <c r="AX1544" s="238"/>
      <c r="AY1544" s="238"/>
      <c r="AZ1544" s="238"/>
      <c r="BA1544" s="238"/>
      <c r="BB1544" s="238"/>
      <c r="BC1544" s="238"/>
      <c r="BD1544" s="238"/>
      <c r="BE1544" s="238"/>
      <c r="BF1544" s="238"/>
      <c r="BG1544" s="238"/>
      <c r="BH1544" s="238"/>
      <c r="BI1544" s="238"/>
      <c r="BJ1544" s="238"/>
      <c r="BK1544" s="238"/>
      <c r="BL1544" s="238"/>
      <c r="BM1544" s="238"/>
      <c r="BN1544" s="238"/>
      <c r="BO1544" s="238"/>
      <c r="BP1544" s="238"/>
      <c r="BQ1544" s="238"/>
      <c r="BR1544" s="238"/>
      <c r="BS1544" s="238"/>
      <c r="BT1544" s="238"/>
      <c r="BU1544" s="238"/>
      <c r="BV1544" s="238"/>
      <c r="BW1544" s="238"/>
      <c r="BX1544" s="238"/>
      <c r="BY1544" s="238"/>
      <c r="BZ1544" s="238"/>
      <c r="CA1544" s="238"/>
      <c r="CB1544" s="238"/>
      <c r="CC1544" s="238"/>
      <c r="CD1544" s="238"/>
      <c r="CE1544" s="238"/>
      <c r="CF1544" s="238"/>
      <c r="CG1544" s="238"/>
      <c r="CH1544" s="238"/>
      <c r="CI1544" s="238"/>
      <c r="CJ1544" s="238"/>
      <c r="CK1544" s="238"/>
      <c r="CL1544" s="238"/>
      <c r="CM1544" s="238"/>
      <c r="CN1544" s="238"/>
      <c r="CO1544" s="238"/>
      <c r="CP1544" s="238"/>
      <c r="CQ1544" s="238"/>
      <c r="CR1544" s="238"/>
      <c r="CS1544" s="238"/>
      <c r="CT1544" s="238"/>
      <c r="CU1544" s="238"/>
      <c r="CV1544" s="238"/>
      <c r="CW1544" s="238"/>
      <c r="CX1544" s="238"/>
      <c r="CY1544" s="238"/>
      <c r="CZ1544" s="238"/>
      <c r="DA1544" s="238"/>
      <c r="DB1544" s="238"/>
      <c r="DC1544" s="238"/>
      <c r="DD1544" s="238"/>
      <c r="DE1544" s="238"/>
      <c r="DF1544" s="238"/>
      <c r="DG1544" s="238"/>
      <c r="DH1544" s="238"/>
      <c r="DI1544" s="238"/>
      <c r="DJ1544" s="238"/>
      <c r="DK1544" s="238"/>
      <c r="DL1544" s="238"/>
      <c r="DM1544" s="238"/>
      <c r="DN1544" s="238"/>
      <c r="DO1544" s="238"/>
      <c r="DP1544" s="238"/>
      <c r="DQ1544" s="238"/>
      <c r="DR1544" s="238"/>
      <c r="DS1544" s="238"/>
      <c r="DT1544" s="238"/>
      <c r="DU1544" s="238"/>
      <c r="DV1544" s="238"/>
      <c r="DW1544" s="238"/>
      <c r="DX1544" s="238"/>
      <c r="DY1544" s="238"/>
      <c r="DZ1544" s="238"/>
      <c r="EA1544" s="238"/>
      <c r="EB1544" s="238"/>
      <c r="EC1544" s="238"/>
      <c r="ED1544" s="238"/>
      <c r="EE1544" s="238"/>
      <c r="EF1544" s="238"/>
      <c r="EG1544" s="238"/>
      <c r="EH1544" s="238"/>
      <c r="EI1544" s="238"/>
      <c r="EJ1544" s="238"/>
      <c r="EK1544" s="238"/>
      <c r="EL1544" s="238"/>
      <c r="EM1544" s="238"/>
      <c r="EN1544" s="238"/>
      <c r="EO1544" s="238"/>
      <c r="EP1544" s="238"/>
      <c r="EQ1544" s="238"/>
      <c r="ER1544" s="238"/>
      <c r="ES1544" s="238"/>
      <c r="ET1544" s="238"/>
      <c r="EU1544" s="238"/>
      <c r="EV1544" s="238"/>
      <c r="EW1544" s="238"/>
      <c r="EX1544" s="238"/>
      <c r="EY1544" s="238"/>
      <c r="EZ1544" s="238"/>
      <c r="FA1544" s="238"/>
      <c r="FB1544" s="238"/>
      <c r="FC1544" s="238"/>
      <c r="FD1544" s="238"/>
      <c r="FE1544" s="238"/>
      <c r="FF1544" s="238"/>
      <c r="FG1544" s="238"/>
      <c r="FH1544" s="238"/>
      <c r="FI1544" s="238"/>
      <c r="FJ1544" s="238"/>
      <c r="FK1544" s="238"/>
      <c r="FL1544" s="238"/>
      <c r="FM1544" s="238"/>
      <c r="FN1544" s="238"/>
      <c r="FO1544" s="238"/>
      <c r="FP1544" s="238"/>
      <c r="FQ1544" s="238"/>
      <c r="FR1544" s="238"/>
      <c r="FS1544" s="238"/>
      <c r="FT1544" s="238"/>
      <c r="FU1544" s="238"/>
      <c r="FV1544" s="238"/>
      <c r="FW1544" s="238"/>
      <c r="FX1544" s="238"/>
      <c r="FY1544" s="238"/>
      <c r="FZ1544" s="238"/>
      <c r="GA1544" s="238"/>
      <c r="GB1544" s="238"/>
      <c r="GC1544" s="238"/>
      <c r="GD1544" s="238"/>
      <c r="GE1544" s="238"/>
      <c r="GF1544" s="238"/>
      <c r="GG1544" s="238"/>
      <c r="GH1544" s="238"/>
      <c r="GI1544" s="238"/>
      <c r="GJ1544" s="238"/>
      <c r="GK1544" s="238"/>
      <c r="GL1544" s="238"/>
      <c r="GM1544" s="238"/>
      <c r="GN1544" s="238"/>
      <c r="GO1544" s="238"/>
      <c r="GP1544" s="238"/>
      <c r="GQ1544" s="238"/>
      <c r="GR1544" s="238"/>
      <c r="GS1544" s="238"/>
      <c r="GT1544" s="238"/>
      <c r="GU1544" s="238"/>
      <c r="GV1544" s="238"/>
      <c r="GW1544" s="238"/>
      <c r="GX1544" s="238"/>
      <c r="GY1544" s="238"/>
      <c r="GZ1544" s="238"/>
      <c r="HA1544" s="238"/>
      <c r="HB1544" s="238"/>
      <c r="HC1544" s="238"/>
      <c r="HD1544" s="238"/>
      <c r="HE1544" s="238"/>
      <c r="HF1544" s="238"/>
      <c r="HG1544" s="238"/>
      <c r="HH1544" s="238"/>
      <c r="HI1544" s="238"/>
      <c r="HJ1544" s="238"/>
      <c r="HK1544" s="238"/>
      <c r="HL1544" s="238"/>
      <c r="HM1544" s="238"/>
      <c r="HN1544" s="238"/>
      <c r="HO1544" s="238"/>
      <c r="HP1544" s="238"/>
      <c r="HQ1544" s="238"/>
      <c r="HR1544" s="238"/>
      <c r="HS1544" s="238"/>
      <c r="HT1544" s="238"/>
      <c r="HU1544" s="238"/>
      <c r="HV1544" s="238"/>
      <c r="HW1544" s="238"/>
      <c r="HX1544" s="238"/>
      <c r="HY1544" s="238"/>
      <c r="HZ1544" s="238"/>
      <c r="IA1544" s="238"/>
      <c r="IB1544" s="238"/>
      <c r="IC1544" s="238"/>
      <c r="ID1544" s="238"/>
      <c r="IE1544" s="238"/>
      <c r="IF1544" s="238"/>
      <c r="IG1544" s="238"/>
      <c r="IH1544" s="238"/>
      <c r="II1544" s="238"/>
      <c r="IJ1544" s="238"/>
      <c r="IK1544" s="238"/>
      <c r="IL1544" s="238"/>
      <c r="IM1544" s="238"/>
      <c r="IN1544" s="238"/>
      <c r="IO1544" s="238"/>
      <c r="IP1544" s="238"/>
      <c r="IQ1544" s="238"/>
      <c r="IR1544" s="238"/>
      <c r="IS1544" s="238"/>
      <c r="IT1544" s="238"/>
      <c r="IU1544" s="238"/>
      <c r="IV1544" s="238"/>
      <c r="IW1544" s="238"/>
      <c r="IX1544" s="238"/>
      <c r="IY1544" s="238"/>
      <c r="IZ1544" s="238"/>
      <c r="JA1544" s="238"/>
      <c r="JB1544" s="238"/>
      <c r="JC1544" s="238"/>
      <c r="JD1544" s="238"/>
      <c r="JE1544" s="238"/>
      <c r="JF1544" s="238"/>
      <c r="JG1544" s="238"/>
      <c r="JH1544" s="238"/>
    </row>
    <row r="1545" spans="1:268" s="791" customFormat="1" ht="48.75" customHeight="1" x14ac:dyDescent="0.25">
      <c r="A1545" s="738"/>
      <c r="B1545" s="1744">
        <v>1</v>
      </c>
      <c r="C1545" s="1185" t="s">
        <v>305</v>
      </c>
      <c r="D1545" s="1185"/>
      <c r="E1545" s="1185"/>
      <c r="F1545" s="2257">
        <f t="shared" si="1098"/>
        <v>150</v>
      </c>
      <c r="G1545" s="1186">
        <f t="shared" si="1101"/>
        <v>63</v>
      </c>
      <c r="H1545" s="1186">
        <f t="shared" si="1101"/>
        <v>29</v>
      </c>
      <c r="I1545" s="1356">
        <f t="shared" si="1101"/>
        <v>46.031746031746032</v>
      </c>
      <c r="J1545" s="1449"/>
      <c r="K1545" s="1449"/>
      <c r="L1545" s="1450"/>
      <c r="M1545" s="1450"/>
      <c r="N1545" s="1450"/>
      <c r="O1545" s="1450"/>
      <c r="P1545" s="1450"/>
      <c r="Q1545" s="1450"/>
      <c r="R1545" s="1478"/>
      <c r="S1545" s="1478"/>
      <c r="T1545" s="1478"/>
      <c r="U1545" s="1478"/>
      <c r="V1545" s="1478"/>
      <c r="W1545" s="1617"/>
      <c r="X1545" s="1478"/>
      <c r="Y1545" s="1478"/>
      <c r="Z1545" s="1478"/>
      <c r="AA1545" s="1524"/>
      <c r="AB1545" s="1478"/>
      <c r="AC1545" s="1186">
        <f t="shared" si="1096"/>
        <v>0</v>
      </c>
      <c r="AD1545" s="1186">
        <f t="shared" si="1100"/>
        <v>0</v>
      </c>
      <c r="AE1545" s="1186">
        <f t="shared" si="1100"/>
        <v>0</v>
      </c>
      <c r="AF1545" s="2614"/>
      <c r="AG1545" s="767"/>
      <c r="AH1545" s="238"/>
      <c r="AI1545" s="238"/>
      <c r="AJ1545" s="238"/>
      <c r="AK1545" s="238"/>
      <c r="AL1545" s="238"/>
      <c r="AM1545" s="238"/>
      <c r="AN1545" s="238"/>
      <c r="AO1545" s="238"/>
      <c r="AP1545" s="238"/>
      <c r="AQ1545" s="238"/>
      <c r="AR1545" s="238"/>
      <c r="AS1545" s="238"/>
      <c r="AT1545" s="238"/>
      <c r="AU1545" s="238"/>
      <c r="AV1545" s="238"/>
      <c r="AW1545" s="238"/>
      <c r="AX1545" s="238"/>
      <c r="AY1545" s="238"/>
      <c r="AZ1545" s="238"/>
      <c r="BA1545" s="238"/>
      <c r="BB1545" s="238"/>
      <c r="BC1545" s="238"/>
      <c r="BD1545" s="238"/>
      <c r="BE1545" s="238"/>
      <c r="BF1545" s="238"/>
      <c r="BG1545" s="238"/>
      <c r="BH1545" s="238"/>
      <c r="BI1545" s="238"/>
      <c r="BJ1545" s="238"/>
      <c r="BK1545" s="238"/>
      <c r="BL1545" s="238"/>
      <c r="BM1545" s="238"/>
      <c r="BN1545" s="238"/>
      <c r="BO1545" s="238"/>
      <c r="BP1545" s="238"/>
      <c r="BQ1545" s="238"/>
      <c r="BR1545" s="238"/>
      <c r="BS1545" s="238"/>
      <c r="BT1545" s="238"/>
      <c r="BU1545" s="238"/>
      <c r="BV1545" s="238"/>
      <c r="BW1545" s="238"/>
      <c r="BX1545" s="238"/>
      <c r="BY1545" s="238"/>
      <c r="BZ1545" s="238"/>
      <c r="CA1545" s="238"/>
      <c r="CB1545" s="238"/>
      <c r="CC1545" s="238"/>
      <c r="CD1545" s="238"/>
      <c r="CE1545" s="238"/>
      <c r="CF1545" s="238"/>
      <c r="CG1545" s="238"/>
      <c r="CH1545" s="238"/>
      <c r="CI1545" s="238"/>
      <c r="CJ1545" s="238"/>
      <c r="CK1545" s="238"/>
      <c r="CL1545" s="238"/>
      <c r="CM1545" s="238"/>
      <c r="CN1545" s="238"/>
      <c r="CO1545" s="238"/>
      <c r="CP1545" s="238"/>
      <c r="CQ1545" s="238"/>
      <c r="CR1545" s="238"/>
      <c r="CS1545" s="238"/>
      <c r="CT1545" s="238"/>
      <c r="CU1545" s="238"/>
      <c r="CV1545" s="238"/>
      <c r="CW1545" s="238"/>
      <c r="CX1545" s="238"/>
      <c r="CY1545" s="238"/>
      <c r="CZ1545" s="238"/>
      <c r="DA1545" s="238"/>
      <c r="DB1545" s="238"/>
      <c r="DC1545" s="238"/>
      <c r="DD1545" s="238"/>
      <c r="DE1545" s="238"/>
      <c r="DF1545" s="238"/>
      <c r="DG1545" s="238"/>
      <c r="DH1545" s="238"/>
      <c r="DI1545" s="238"/>
      <c r="DJ1545" s="238"/>
      <c r="DK1545" s="238"/>
      <c r="DL1545" s="238"/>
      <c r="DM1545" s="238"/>
      <c r="DN1545" s="238"/>
      <c r="DO1545" s="238"/>
      <c r="DP1545" s="238"/>
      <c r="DQ1545" s="238"/>
      <c r="DR1545" s="238"/>
      <c r="DS1545" s="238"/>
      <c r="DT1545" s="238"/>
      <c r="DU1545" s="238"/>
      <c r="DV1545" s="238"/>
      <c r="DW1545" s="238"/>
      <c r="DX1545" s="238"/>
      <c r="DY1545" s="238"/>
      <c r="DZ1545" s="238"/>
      <c r="EA1545" s="238"/>
      <c r="EB1545" s="238"/>
      <c r="EC1545" s="238"/>
      <c r="ED1545" s="238"/>
      <c r="EE1545" s="238"/>
      <c r="EF1545" s="238"/>
      <c r="EG1545" s="238"/>
      <c r="EH1545" s="238"/>
      <c r="EI1545" s="238"/>
      <c r="EJ1545" s="238"/>
      <c r="EK1545" s="238"/>
      <c r="EL1545" s="238"/>
      <c r="EM1545" s="238"/>
      <c r="EN1545" s="238"/>
      <c r="EO1545" s="238"/>
      <c r="EP1545" s="238"/>
      <c r="EQ1545" s="238"/>
      <c r="ER1545" s="238"/>
      <c r="ES1545" s="238"/>
      <c r="ET1545" s="238"/>
      <c r="EU1545" s="238"/>
      <c r="EV1545" s="238"/>
      <c r="EW1545" s="238"/>
      <c r="EX1545" s="238"/>
      <c r="EY1545" s="238"/>
      <c r="EZ1545" s="238"/>
      <c r="FA1545" s="238"/>
      <c r="FB1545" s="238"/>
      <c r="FC1545" s="238"/>
      <c r="FD1545" s="238"/>
      <c r="FE1545" s="238"/>
      <c r="FF1545" s="238"/>
      <c r="FG1545" s="238"/>
      <c r="FH1545" s="238"/>
      <c r="FI1545" s="238"/>
      <c r="FJ1545" s="238"/>
      <c r="FK1545" s="238"/>
      <c r="FL1545" s="238"/>
      <c r="FM1545" s="238"/>
      <c r="FN1545" s="238"/>
      <c r="FO1545" s="238"/>
      <c r="FP1545" s="238"/>
      <c r="FQ1545" s="238"/>
      <c r="FR1545" s="238"/>
      <c r="FS1545" s="238"/>
      <c r="FT1545" s="238"/>
      <c r="FU1545" s="238"/>
      <c r="FV1545" s="238"/>
      <c r="FW1545" s="238"/>
      <c r="FX1545" s="238"/>
      <c r="FY1545" s="238"/>
      <c r="FZ1545" s="238"/>
      <c r="GA1545" s="238"/>
      <c r="GB1545" s="238"/>
      <c r="GC1545" s="238"/>
      <c r="GD1545" s="238"/>
      <c r="GE1545" s="238"/>
      <c r="GF1545" s="238"/>
      <c r="GG1545" s="238"/>
      <c r="GH1545" s="238"/>
      <c r="GI1545" s="238"/>
      <c r="GJ1545" s="238"/>
      <c r="GK1545" s="238"/>
      <c r="GL1545" s="238"/>
      <c r="GM1545" s="238"/>
      <c r="GN1545" s="238"/>
      <c r="GO1545" s="238"/>
      <c r="GP1545" s="238"/>
      <c r="GQ1545" s="238"/>
      <c r="GR1545" s="238"/>
      <c r="GS1545" s="238"/>
      <c r="GT1545" s="238"/>
      <c r="GU1545" s="238"/>
      <c r="GV1545" s="238"/>
      <c r="GW1545" s="238"/>
      <c r="GX1545" s="238"/>
      <c r="GY1545" s="238"/>
      <c r="GZ1545" s="238"/>
      <c r="HA1545" s="238"/>
      <c r="HB1545" s="238"/>
      <c r="HC1545" s="238"/>
      <c r="HD1545" s="238"/>
      <c r="HE1545" s="238"/>
      <c r="HF1545" s="238"/>
      <c r="HG1545" s="238"/>
      <c r="HH1545" s="238"/>
      <c r="HI1545" s="238"/>
      <c r="HJ1545" s="238"/>
      <c r="HK1545" s="238"/>
      <c r="HL1545" s="238"/>
      <c r="HM1545" s="238"/>
      <c r="HN1545" s="238"/>
      <c r="HO1545" s="238"/>
      <c r="HP1545" s="238"/>
      <c r="HQ1545" s="238"/>
      <c r="HR1545" s="238"/>
      <c r="HS1545" s="238"/>
      <c r="HT1545" s="238"/>
      <c r="HU1545" s="238"/>
      <c r="HV1545" s="238"/>
      <c r="HW1545" s="238"/>
      <c r="HX1545" s="238"/>
      <c r="HY1545" s="238"/>
      <c r="HZ1545" s="238"/>
      <c r="IA1545" s="238"/>
      <c r="IB1545" s="238"/>
      <c r="IC1545" s="238"/>
      <c r="ID1545" s="238"/>
      <c r="IE1545" s="238"/>
      <c r="IF1545" s="238"/>
      <c r="IG1545" s="238"/>
      <c r="IH1545" s="238"/>
      <c r="II1545" s="238"/>
      <c r="IJ1545" s="238"/>
      <c r="IK1545" s="238"/>
      <c r="IL1545" s="238"/>
      <c r="IM1545" s="238"/>
      <c r="IN1545" s="238"/>
      <c r="IO1545" s="238"/>
      <c r="IP1545" s="238"/>
      <c r="IQ1545" s="238"/>
      <c r="IR1545" s="238"/>
      <c r="IS1545" s="238"/>
      <c r="IT1545" s="238"/>
      <c r="IU1545" s="238"/>
      <c r="IV1545" s="238"/>
      <c r="IW1545" s="238"/>
      <c r="IX1545" s="238"/>
      <c r="IY1545" s="238"/>
      <c r="IZ1545" s="238"/>
      <c r="JA1545" s="238"/>
      <c r="JB1545" s="238"/>
      <c r="JC1545" s="238"/>
      <c r="JD1545" s="238"/>
      <c r="JE1545" s="238"/>
      <c r="JF1545" s="238"/>
      <c r="JG1545" s="238"/>
      <c r="JH1545" s="238"/>
    </row>
    <row r="1546" spans="1:268" s="791" customFormat="1" ht="20.100000000000001" customHeight="1" x14ac:dyDescent="0.25">
      <c r="A1546" s="738"/>
      <c r="B1546" s="1744">
        <v>1</v>
      </c>
      <c r="C1546" s="1185" t="s">
        <v>306</v>
      </c>
      <c r="D1546" s="1185"/>
      <c r="E1546" s="1185"/>
      <c r="F1546" s="2257">
        <f t="shared" si="1098"/>
        <v>14000</v>
      </c>
      <c r="G1546" s="1186">
        <f t="shared" si="1101"/>
        <v>5833</v>
      </c>
      <c r="H1546" s="1186">
        <f t="shared" si="1101"/>
        <v>10896</v>
      </c>
      <c r="I1546" s="1356">
        <f t="shared" si="1101"/>
        <v>186.79924567118121</v>
      </c>
      <c r="J1546" s="1449"/>
      <c r="K1546" s="1449"/>
      <c r="L1546" s="1450"/>
      <c r="M1546" s="1450"/>
      <c r="N1546" s="1450"/>
      <c r="O1546" s="1450"/>
      <c r="P1546" s="1450"/>
      <c r="Q1546" s="1450"/>
      <c r="R1546" s="1478"/>
      <c r="S1546" s="1478"/>
      <c r="T1546" s="1478"/>
      <c r="U1546" s="1478"/>
      <c r="V1546" s="1478"/>
      <c r="W1546" s="1617"/>
      <c r="X1546" s="1478"/>
      <c r="Y1546" s="1478"/>
      <c r="Z1546" s="1478"/>
      <c r="AA1546" s="1524"/>
      <c r="AB1546" s="1478"/>
      <c r="AC1546" s="1186">
        <f t="shared" si="1096"/>
        <v>0</v>
      </c>
      <c r="AD1546" s="1186">
        <f t="shared" si="1100"/>
        <v>0</v>
      </c>
      <c r="AE1546" s="1186">
        <f t="shared" si="1100"/>
        <v>0</v>
      </c>
      <c r="AF1546" s="2614"/>
      <c r="AG1546" s="767"/>
      <c r="AH1546" s="238"/>
      <c r="AI1546" s="238"/>
      <c r="AJ1546" s="238"/>
      <c r="AK1546" s="238"/>
      <c r="AL1546" s="238"/>
      <c r="AM1546" s="238"/>
      <c r="AN1546" s="238"/>
      <c r="AO1546" s="238"/>
      <c r="AP1546" s="238"/>
      <c r="AQ1546" s="238"/>
      <c r="AR1546" s="238"/>
      <c r="AS1546" s="238"/>
      <c r="AT1546" s="238"/>
      <c r="AU1546" s="238"/>
      <c r="AV1546" s="238"/>
      <c r="AW1546" s="238"/>
      <c r="AX1546" s="238"/>
      <c r="AY1546" s="238"/>
      <c r="AZ1546" s="238"/>
      <c r="BA1546" s="238"/>
      <c r="BB1546" s="238"/>
      <c r="BC1546" s="238"/>
      <c r="BD1546" s="238"/>
      <c r="BE1546" s="238"/>
      <c r="BF1546" s="238"/>
      <c r="BG1546" s="238"/>
      <c r="BH1546" s="238"/>
      <c r="BI1546" s="238"/>
      <c r="BJ1546" s="238"/>
      <c r="BK1546" s="238"/>
      <c r="BL1546" s="238"/>
      <c r="BM1546" s="238"/>
      <c r="BN1546" s="238"/>
      <c r="BO1546" s="238"/>
      <c r="BP1546" s="238"/>
      <c r="BQ1546" s="238"/>
      <c r="BR1546" s="238"/>
      <c r="BS1546" s="238"/>
      <c r="BT1546" s="238"/>
      <c r="BU1546" s="238"/>
      <c r="BV1546" s="238"/>
      <c r="BW1546" s="238"/>
      <c r="BX1546" s="238"/>
      <c r="BY1546" s="238"/>
      <c r="BZ1546" s="238"/>
      <c r="CA1546" s="238"/>
      <c r="CB1546" s="238"/>
      <c r="CC1546" s="238"/>
      <c r="CD1546" s="238"/>
      <c r="CE1546" s="238"/>
      <c r="CF1546" s="238"/>
      <c r="CG1546" s="238"/>
      <c r="CH1546" s="238"/>
      <c r="CI1546" s="238"/>
      <c r="CJ1546" s="238"/>
      <c r="CK1546" s="238"/>
      <c r="CL1546" s="238"/>
      <c r="CM1546" s="238"/>
      <c r="CN1546" s="238"/>
      <c r="CO1546" s="238"/>
      <c r="CP1546" s="238"/>
      <c r="CQ1546" s="238"/>
      <c r="CR1546" s="238"/>
      <c r="CS1546" s="238"/>
      <c r="CT1546" s="238"/>
      <c r="CU1546" s="238"/>
      <c r="CV1546" s="238"/>
      <c r="CW1546" s="238"/>
      <c r="CX1546" s="238"/>
      <c r="CY1546" s="238"/>
      <c r="CZ1546" s="238"/>
      <c r="DA1546" s="238"/>
      <c r="DB1546" s="238"/>
      <c r="DC1546" s="238"/>
      <c r="DD1546" s="238"/>
      <c r="DE1546" s="238"/>
      <c r="DF1546" s="238"/>
      <c r="DG1546" s="238"/>
      <c r="DH1546" s="238"/>
      <c r="DI1546" s="238"/>
      <c r="DJ1546" s="238"/>
      <c r="DK1546" s="238"/>
      <c r="DL1546" s="238"/>
      <c r="DM1546" s="238"/>
      <c r="DN1546" s="238"/>
      <c r="DO1546" s="238"/>
      <c r="DP1546" s="238"/>
      <c r="DQ1546" s="238"/>
      <c r="DR1546" s="238"/>
      <c r="DS1546" s="238"/>
      <c r="DT1546" s="238"/>
      <c r="DU1546" s="238"/>
      <c r="DV1546" s="238"/>
      <c r="DW1546" s="238"/>
      <c r="DX1546" s="238"/>
      <c r="DY1546" s="238"/>
      <c r="DZ1546" s="238"/>
      <c r="EA1546" s="238"/>
      <c r="EB1546" s="238"/>
      <c r="EC1546" s="238"/>
      <c r="ED1546" s="238"/>
      <c r="EE1546" s="238"/>
      <c r="EF1546" s="238"/>
      <c r="EG1546" s="238"/>
      <c r="EH1546" s="238"/>
      <c r="EI1546" s="238"/>
      <c r="EJ1546" s="238"/>
      <c r="EK1546" s="238"/>
      <c r="EL1546" s="238"/>
      <c r="EM1546" s="238"/>
      <c r="EN1546" s="238"/>
      <c r="EO1546" s="238"/>
      <c r="EP1546" s="238"/>
      <c r="EQ1546" s="238"/>
      <c r="ER1546" s="238"/>
      <c r="ES1546" s="238"/>
      <c r="ET1546" s="238"/>
      <c r="EU1546" s="238"/>
      <c r="EV1546" s="238"/>
      <c r="EW1546" s="238"/>
      <c r="EX1546" s="238"/>
      <c r="EY1546" s="238"/>
      <c r="EZ1546" s="238"/>
      <c r="FA1546" s="238"/>
      <c r="FB1546" s="238"/>
      <c r="FC1546" s="238"/>
      <c r="FD1546" s="238"/>
      <c r="FE1546" s="238"/>
      <c r="FF1546" s="238"/>
      <c r="FG1546" s="238"/>
      <c r="FH1546" s="238"/>
      <c r="FI1546" s="238"/>
      <c r="FJ1546" s="238"/>
      <c r="FK1546" s="238"/>
      <c r="FL1546" s="238"/>
      <c r="FM1546" s="238"/>
      <c r="FN1546" s="238"/>
      <c r="FO1546" s="238"/>
      <c r="FP1546" s="238"/>
      <c r="FQ1546" s="238"/>
      <c r="FR1546" s="238"/>
      <c r="FS1546" s="238"/>
      <c r="FT1546" s="238"/>
      <c r="FU1546" s="238"/>
      <c r="FV1546" s="238"/>
      <c r="FW1546" s="238"/>
      <c r="FX1546" s="238"/>
      <c r="FY1546" s="238"/>
      <c r="FZ1546" s="238"/>
      <c r="GA1546" s="238"/>
      <c r="GB1546" s="238"/>
      <c r="GC1546" s="238"/>
      <c r="GD1546" s="238"/>
      <c r="GE1546" s="238"/>
      <c r="GF1546" s="238"/>
      <c r="GG1546" s="238"/>
      <c r="GH1546" s="238"/>
      <c r="GI1546" s="238"/>
      <c r="GJ1546" s="238"/>
      <c r="GK1546" s="238"/>
      <c r="GL1546" s="238"/>
      <c r="GM1546" s="238"/>
      <c r="GN1546" s="238"/>
      <c r="GO1546" s="238"/>
      <c r="GP1546" s="238"/>
      <c r="GQ1546" s="238"/>
      <c r="GR1546" s="238"/>
      <c r="GS1546" s="238"/>
      <c r="GT1546" s="238"/>
      <c r="GU1546" s="238"/>
      <c r="GV1546" s="238"/>
      <c r="GW1546" s="238"/>
      <c r="GX1546" s="238"/>
      <c r="GY1546" s="238"/>
      <c r="GZ1546" s="238"/>
      <c r="HA1546" s="238"/>
      <c r="HB1546" s="238"/>
      <c r="HC1546" s="238"/>
      <c r="HD1546" s="238"/>
      <c r="HE1546" s="238"/>
      <c r="HF1546" s="238"/>
      <c r="HG1546" s="238"/>
      <c r="HH1546" s="238"/>
      <c r="HI1546" s="238"/>
      <c r="HJ1546" s="238"/>
      <c r="HK1546" s="238"/>
      <c r="HL1546" s="238"/>
      <c r="HM1546" s="238"/>
      <c r="HN1546" s="238"/>
      <c r="HO1546" s="238"/>
      <c r="HP1546" s="238"/>
      <c r="HQ1546" s="238"/>
      <c r="HR1546" s="238"/>
      <c r="HS1546" s="238"/>
      <c r="HT1546" s="238"/>
      <c r="HU1546" s="238"/>
      <c r="HV1546" s="238"/>
      <c r="HW1546" s="238"/>
      <c r="HX1546" s="238"/>
      <c r="HY1546" s="238"/>
      <c r="HZ1546" s="238"/>
      <c r="IA1546" s="238"/>
      <c r="IB1546" s="238"/>
      <c r="IC1546" s="238"/>
      <c r="ID1546" s="238"/>
      <c r="IE1546" s="238"/>
      <c r="IF1546" s="238"/>
      <c r="IG1546" s="238"/>
      <c r="IH1546" s="238"/>
      <c r="II1546" s="238"/>
      <c r="IJ1546" s="238"/>
      <c r="IK1546" s="238"/>
      <c r="IL1546" s="238"/>
      <c r="IM1546" s="238"/>
      <c r="IN1546" s="238"/>
      <c r="IO1546" s="238"/>
      <c r="IP1546" s="238"/>
      <c r="IQ1546" s="238"/>
      <c r="IR1546" s="238"/>
      <c r="IS1546" s="238"/>
      <c r="IT1546" s="238"/>
      <c r="IU1546" s="238"/>
      <c r="IV1546" s="238"/>
      <c r="IW1546" s="238"/>
      <c r="IX1546" s="238"/>
      <c r="IY1546" s="238"/>
      <c r="IZ1546" s="238"/>
      <c r="JA1546" s="238"/>
      <c r="JB1546" s="238"/>
      <c r="JC1546" s="238"/>
      <c r="JD1546" s="238"/>
      <c r="JE1546" s="238"/>
      <c r="JF1546" s="238"/>
      <c r="JG1546" s="238"/>
      <c r="JH1546" s="238"/>
    </row>
    <row r="1547" spans="1:268" s="791" customFormat="1" ht="20.100000000000001" customHeight="1" x14ac:dyDescent="0.25">
      <c r="A1547" s="738"/>
      <c r="B1547" s="1744">
        <v>1</v>
      </c>
      <c r="C1547" s="1185" t="s">
        <v>157</v>
      </c>
      <c r="D1547" s="1185"/>
      <c r="E1547" s="1185"/>
      <c r="F1547" s="2257">
        <f t="shared" si="1098"/>
        <v>36423.411764705881</v>
      </c>
      <c r="G1547" s="1186">
        <f t="shared" si="1101"/>
        <v>15176.588235294117</v>
      </c>
      <c r="H1547" s="1186">
        <f t="shared" si="1101"/>
        <v>9856.681176470589</v>
      </c>
      <c r="I1547" s="1356">
        <f t="shared" si="1101"/>
        <v>64.946620568832799</v>
      </c>
      <c r="J1547" s="1449"/>
      <c r="K1547" s="1449"/>
      <c r="L1547" s="1450"/>
      <c r="M1547" s="1450"/>
      <c r="N1547" s="1450"/>
      <c r="O1547" s="1450"/>
      <c r="P1547" s="1450"/>
      <c r="Q1547" s="1450"/>
      <c r="R1547" s="1478"/>
      <c r="S1547" s="1478"/>
      <c r="T1547" s="1478"/>
      <c r="U1547" s="1478"/>
      <c r="V1547" s="1478"/>
      <c r="W1547" s="1617"/>
      <c r="X1547" s="1478"/>
      <c r="Y1547" s="1478"/>
      <c r="Z1547" s="1478"/>
      <c r="AA1547" s="1524"/>
      <c r="AB1547" s="1478"/>
      <c r="AC1547" s="1186">
        <f t="shared" si="1096"/>
        <v>3</v>
      </c>
      <c r="AD1547" s="1186">
        <f t="shared" si="1100"/>
        <v>14912.76</v>
      </c>
      <c r="AE1547" s="1186">
        <f t="shared" si="1100"/>
        <v>14.91276</v>
      </c>
      <c r="AF1547" s="2614"/>
      <c r="AG1547" s="767"/>
      <c r="AH1547" s="238"/>
      <c r="AI1547" s="238"/>
      <c r="AJ1547" s="238"/>
      <c r="AK1547" s="238"/>
      <c r="AL1547" s="238"/>
      <c r="AM1547" s="238"/>
      <c r="AN1547" s="238"/>
      <c r="AO1547" s="238"/>
      <c r="AP1547" s="238"/>
      <c r="AQ1547" s="238"/>
      <c r="AR1547" s="238"/>
      <c r="AS1547" s="238"/>
      <c r="AT1547" s="238"/>
      <c r="AU1547" s="238"/>
      <c r="AV1547" s="238"/>
      <c r="AW1547" s="238"/>
      <c r="AX1547" s="238"/>
      <c r="AY1547" s="238"/>
      <c r="AZ1547" s="238"/>
      <c r="BA1547" s="238"/>
      <c r="BB1547" s="238"/>
      <c r="BC1547" s="238"/>
      <c r="BD1547" s="238"/>
      <c r="BE1547" s="238"/>
      <c r="BF1547" s="238"/>
      <c r="BG1547" s="238"/>
      <c r="BH1547" s="238"/>
      <c r="BI1547" s="238"/>
      <c r="BJ1547" s="238"/>
      <c r="BK1547" s="238"/>
      <c r="BL1547" s="238"/>
      <c r="BM1547" s="238"/>
      <c r="BN1547" s="238"/>
      <c r="BO1547" s="238"/>
      <c r="BP1547" s="238"/>
      <c r="BQ1547" s="238"/>
      <c r="BR1547" s="238"/>
      <c r="BS1547" s="238"/>
      <c r="BT1547" s="238"/>
      <c r="BU1547" s="238"/>
      <c r="BV1547" s="238"/>
      <c r="BW1547" s="238"/>
      <c r="BX1547" s="238"/>
      <c r="BY1547" s="238"/>
      <c r="BZ1547" s="238"/>
      <c r="CA1547" s="238"/>
      <c r="CB1547" s="238"/>
      <c r="CC1547" s="238"/>
      <c r="CD1547" s="238"/>
      <c r="CE1547" s="238"/>
      <c r="CF1547" s="238"/>
      <c r="CG1547" s="238"/>
      <c r="CH1547" s="238"/>
      <c r="CI1547" s="238"/>
      <c r="CJ1547" s="238"/>
      <c r="CK1547" s="238"/>
      <c r="CL1547" s="238"/>
      <c r="CM1547" s="238"/>
      <c r="CN1547" s="238"/>
      <c r="CO1547" s="238"/>
      <c r="CP1547" s="238"/>
      <c r="CQ1547" s="238"/>
      <c r="CR1547" s="238"/>
      <c r="CS1547" s="238"/>
      <c r="CT1547" s="238"/>
      <c r="CU1547" s="238"/>
      <c r="CV1547" s="238"/>
      <c r="CW1547" s="238"/>
      <c r="CX1547" s="238"/>
      <c r="CY1547" s="238"/>
      <c r="CZ1547" s="238"/>
      <c r="DA1547" s="238"/>
      <c r="DB1547" s="238"/>
      <c r="DC1547" s="238"/>
      <c r="DD1547" s="238"/>
      <c r="DE1547" s="238"/>
      <c r="DF1547" s="238"/>
      <c r="DG1547" s="238"/>
      <c r="DH1547" s="238"/>
      <c r="DI1547" s="238"/>
      <c r="DJ1547" s="238"/>
      <c r="DK1547" s="238"/>
      <c r="DL1547" s="238"/>
      <c r="DM1547" s="238"/>
      <c r="DN1547" s="238"/>
      <c r="DO1547" s="238"/>
      <c r="DP1547" s="238"/>
      <c r="DQ1547" s="238"/>
      <c r="DR1547" s="238"/>
      <c r="DS1547" s="238"/>
      <c r="DT1547" s="238"/>
      <c r="DU1547" s="238"/>
      <c r="DV1547" s="238"/>
      <c r="DW1547" s="238"/>
      <c r="DX1547" s="238"/>
      <c r="DY1547" s="238"/>
      <c r="DZ1547" s="238"/>
      <c r="EA1547" s="238"/>
      <c r="EB1547" s="238"/>
      <c r="EC1547" s="238"/>
      <c r="ED1547" s="238"/>
      <c r="EE1547" s="238"/>
      <c r="EF1547" s="238"/>
      <c r="EG1547" s="238"/>
      <c r="EH1547" s="238"/>
      <c r="EI1547" s="238"/>
      <c r="EJ1547" s="238"/>
      <c r="EK1547" s="238"/>
      <c r="EL1547" s="238"/>
      <c r="EM1547" s="238"/>
      <c r="EN1547" s="238"/>
      <c r="EO1547" s="238"/>
      <c r="EP1547" s="238"/>
      <c r="EQ1547" s="238"/>
      <c r="ER1547" s="238"/>
      <c r="ES1547" s="238"/>
      <c r="ET1547" s="238"/>
      <c r="EU1547" s="238"/>
      <c r="EV1547" s="238"/>
      <c r="EW1547" s="238"/>
      <c r="EX1547" s="238"/>
      <c r="EY1547" s="238"/>
      <c r="EZ1547" s="238"/>
      <c r="FA1547" s="238"/>
      <c r="FB1547" s="238"/>
      <c r="FC1547" s="238"/>
      <c r="FD1547" s="238"/>
      <c r="FE1547" s="238"/>
      <c r="FF1547" s="238"/>
      <c r="FG1547" s="238"/>
      <c r="FH1547" s="238"/>
      <c r="FI1547" s="238"/>
      <c r="FJ1547" s="238"/>
      <c r="FK1547" s="238"/>
      <c r="FL1547" s="238"/>
      <c r="FM1547" s="238"/>
      <c r="FN1547" s="238"/>
      <c r="FO1547" s="238"/>
      <c r="FP1547" s="238"/>
      <c r="FQ1547" s="238"/>
      <c r="FR1547" s="238"/>
      <c r="FS1547" s="238"/>
      <c r="FT1547" s="238"/>
      <c r="FU1547" s="238"/>
      <c r="FV1547" s="238"/>
      <c r="FW1547" s="238"/>
      <c r="FX1547" s="238"/>
      <c r="FY1547" s="238"/>
      <c r="FZ1547" s="238"/>
      <c r="GA1547" s="238"/>
      <c r="GB1547" s="238"/>
      <c r="GC1547" s="238"/>
      <c r="GD1547" s="238"/>
      <c r="GE1547" s="238"/>
      <c r="GF1547" s="238"/>
      <c r="GG1547" s="238"/>
      <c r="GH1547" s="238"/>
      <c r="GI1547" s="238"/>
      <c r="GJ1547" s="238"/>
      <c r="GK1547" s="238"/>
      <c r="GL1547" s="238"/>
      <c r="GM1547" s="238"/>
      <c r="GN1547" s="238"/>
      <c r="GO1547" s="238"/>
      <c r="GP1547" s="238"/>
      <c r="GQ1547" s="238"/>
      <c r="GR1547" s="238"/>
      <c r="GS1547" s="238"/>
      <c r="GT1547" s="238"/>
      <c r="GU1547" s="238"/>
      <c r="GV1547" s="238"/>
      <c r="GW1547" s="238"/>
      <c r="GX1547" s="238"/>
      <c r="GY1547" s="238"/>
      <c r="GZ1547" s="238"/>
      <c r="HA1547" s="238"/>
      <c r="HB1547" s="238"/>
      <c r="HC1547" s="238"/>
      <c r="HD1547" s="238"/>
      <c r="HE1547" s="238"/>
      <c r="HF1547" s="238"/>
      <c r="HG1547" s="238"/>
      <c r="HH1547" s="238"/>
      <c r="HI1547" s="238"/>
      <c r="HJ1547" s="238"/>
      <c r="HK1547" s="238"/>
      <c r="HL1547" s="238"/>
      <c r="HM1547" s="238"/>
      <c r="HN1547" s="238"/>
      <c r="HO1547" s="238"/>
      <c r="HP1547" s="238"/>
      <c r="HQ1547" s="238"/>
      <c r="HR1547" s="238"/>
      <c r="HS1547" s="238"/>
      <c r="HT1547" s="238"/>
      <c r="HU1547" s="238"/>
      <c r="HV1547" s="238"/>
      <c r="HW1547" s="238"/>
      <c r="HX1547" s="238"/>
      <c r="HY1547" s="238"/>
      <c r="HZ1547" s="238"/>
      <c r="IA1547" s="238"/>
      <c r="IB1547" s="238"/>
      <c r="IC1547" s="238"/>
      <c r="ID1547" s="238"/>
      <c r="IE1547" s="238"/>
      <c r="IF1547" s="238"/>
      <c r="IG1547" s="238"/>
      <c r="IH1547" s="238"/>
      <c r="II1547" s="238"/>
      <c r="IJ1547" s="238"/>
      <c r="IK1547" s="238"/>
      <c r="IL1547" s="238"/>
      <c r="IM1547" s="238"/>
      <c r="IN1547" s="238"/>
      <c r="IO1547" s="238"/>
      <c r="IP1547" s="238"/>
      <c r="IQ1547" s="238"/>
      <c r="IR1547" s="238"/>
      <c r="IS1547" s="238"/>
      <c r="IT1547" s="238"/>
      <c r="IU1547" s="238"/>
      <c r="IV1547" s="238"/>
      <c r="IW1547" s="238"/>
      <c r="IX1547" s="238"/>
      <c r="IY1547" s="238"/>
      <c r="IZ1547" s="238"/>
      <c r="JA1547" s="238"/>
      <c r="JB1547" s="238"/>
      <c r="JC1547" s="238"/>
      <c r="JD1547" s="238"/>
      <c r="JE1547" s="238"/>
      <c r="JF1547" s="238"/>
      <c r="JG1547" s="238"/>
      <c r="JH1547" s="238"/>
    </row>
    <row r="1548" spans="1:268" s="791" customFormat="1" ht="20.100000000000001" customHeight="1" x14ac:dyDescent="0.25">
      <c r="A1548" s="738"/>
      <c r="B1548" s="1744"/>
      <c r="C1548" s="1185" t="s">
        <v>449</v>
      </c>
      <c r="D1548" s="1185"/>
      <c r="E1548" s="1185"/>
      <c r="F1548" s="2257">
        <f t="shared" si="1098"/>
        <v>31694</v>
      </c>
      <c r="G1548" s="1186">
        <f t="shared" si="1101"/>
        <v>13206</v>
      </c>
      <c r="H1548" s="1186">
        <f t="shared" si="1101"/>
        <v>8450</v>
      </c>
      <c r="I1548" s="1356">
        <f t="shared" si="1101"/>
        <v>63.986066939270025</v>
      </c>
      <c r="J1548" s="1449"/>
      <c r="K1548" s="1449"/>
      <c r="L1548" s="1450"/>
      <c r="M1548" s="1450"/>
      <c r="N1548" s="1450"/>
      <c r="O1548" s="1450"/>
      <c r="P1548" s="1450"/>
      <c r="Q1548" s="1450"/>
      <c r="R1548" s="1478"/>
      <c r="S1548" s="1478"/>
      <c r="T1548" s="1478"/>
      <c r="U1548" s="1478"/>
      <c r="V1548" s="1478"/>
      <c r="W1548" s="1617"/>
      <c r="X1548" s="1478"/>
      <c r="Y1548" s="1478"/>
      <c r="Z1548" s="1478"/>
      <c r="AA1548" s="1524"/>
      <c r="AB1548" s="1478"/>
      <c r="AC1548" s="1186">
        <f t="shared" si="1096"/>
        <v>3</v>
      </c>
      <c r="AD1548" s="1186">
        <f t="shared" si="1100"/>
        <v>14912.76</v>
      </c>
      <c r="AE1548" s="1186">
        <f t="shared" si="1100"/>
        <v>14.91276</v>
      </c>
      <c r="AF1548" s="2614"/>
      <c r="AG1548" s="767"/>
      <c r="AH1548" s="238"/>
      <c r="AI1548" s="238"/>
      <c r="AJ1548" s="238"/>
      <c r="AK1548" s="238"/>
      <c r="AL1548" s="238"/>
      <c r="AM1548" s="238"/>
      <c r="AN1548" s="238"/>
      <c r="AO1548" s="238"/>
      <c r="AP1548" s="238"/>
      <c r="AQ1548" s="238"/>
      <c r="AR1548" s="238"/>
      <c r="AS1548" s="238"/>
      <c r="AT1548" s="238"/>
      <c r="AU1548" s="238"/>
      <c r="AV1548" s="238"/>
      <c r="AW1548" s="238"/>
      <c r="AX1548" s="238"/>
      <c r="AY1548" s="238"/>
      <c r="AZ1548" s="238"/>
      <c r="BA1548" s="238"/>
      <c r="BB1548" s="238"/>
      <c r="BC1548" s="238"/>
      <c r="BD1548" s="238"/>
      <c r="BE1548" s="238"/>
      <c r="BF1548" s="238"/>
      <c r="BG1548" s="238"/>
      <c r="BH1548" s="238"/>
      <c r="BI1548" s="238"/>
      <c r="BJ1548" s="238"/>
      <c r="BK1548" s="238"/>
      <c r="BL1548" s="238"/>
      <c r="BM1548" s="238"/>
      <c r="BN1548" s="238"/>
      <c r="BO1548" s="238"/>
      <c r="BP1548" s="238"/>
      <c r="BQ1548" s="238"/>
      <c r="BR1548" s="238"/>
      <c r="BS1548" s="238"/>
      <c r="BT1548" s="238"/>
      <c r="BU1548" s="238"/>
      <c r="BV1548" s="238"/>
      <c r="BW1548" s="238"/>
      <c r="BX1548" s="238"/>
      <c r="BY1548" s="238"/>
      <c r="BZ1548" s="238"/>
      <c r="CA1548" s="238"/>
      <c r="CB1548" s="238"/>
      <c r="CC1548" s="238"/>
      <c r="CD1548" s="238"/>
      <c r="CE1548" s="238"/>
      <c r="CF1548" s="238"/>
      <c r="CG1548" s="238"/>
      <c r="CH1548" s="238"/>
      <c r="CI1548" s="238"/>
      <c r="CJ1548" s="238"/>
      <c r="CK1548" s="238"/>
      <c r="CL1548" s="238"/>
      <c r="CM1548" s="238"/>
      <c r="CN1548" s="238"/>
      <c r="CO1548" s="238"/>
      <c r="CP1548" s="238"/>
      <c r="CQ1548" s="238"/>
      <c r="CR1548" s="238"/>
      <c r="CS1548" s="238"/>
      <c r="CT1548" s="238"/>
      <c r="CU1548" s="238"/>
      <c r="CV1548" s="238"/>
      <c r="CW1548" s="238"/>
      <c r="CX1548" s="238"/>
      <c r="CY1548" s="238"/>
      <c r="CZ1548" s="238"/>
      <c r="DA1548" s="238"/>
      <c r="DB1548" s="238"/>
      <c r="DC1548" s="238"/>
      <c r="DD1548" s="238"/>
      <c r="DE1548" s="238"/>
      <c r="DF1548" s="238"/>
      <c r="DG1548" s="238"/>
      <c r="DH1548" s="238"/>
      <c r="DI1548" s="238"/>
      <c r="DJ1548" s="238"/>
      <c r="DK1548" s="238"/>
      <c r="DL1548" s="238"/>
      <c r="DM1548" s="238"/>
      <c r="DN1548" s="238"/>
      <c r="DO1548" s="238"/>
      <c r="DP1548" s="238"/>
      <c r="DQ1548" s="238"/>
      <c r="DR1548" s="238"/>
      <c r="DS1548" s="238"/>
      <c r="DT1548" s="238"/>
      <c r="DU1548" s="238"/>
      <c r="DV1548" s="238"/>
      <c r="DW1548" s="238"/>
      <c r="DX1548" s="238"/>
      <c r="DY1548" s="238"/>
      <c r="DZ1548" s="238"/>
      <c r="EA1548" s="238"/>
      <c r="EB1548" s="238"/>
      <c r="EC1548" s="238"/>
      <c r="ED1548" s="238"/>
      <c r="EE1548" s="238"/>
      <c r="EF1548" s="238"/>
      <c r="EG1548" s="238"/>
      <c r="EH1548" s="238"/>
      <c r="EI1548" s="238"/>
      <c r="EJ1548" s="238"/>
      <c r="EK1548" s="238"/>
      <c r="EL1548" s="238"/>
      <c r="EM1548" s="238"/>
      <c r="EN1548" s="238"/>
      <c r="EO1548" s="238"/>
      <c r="EP1548" s="238"/>
      <c r="EQ1548" s="238"/>
      <c r="ER1548" s="238"/>
      <c r="ES1548" s="238"/>
      <c r="ET1548" s="238"/>
      <c r="EU1548" s="238"/>
      <c r="EV1548" s="238"/>
      <c r="EW1548" s="238"/>
      <c r="EX1548" s="238"/>
      <c r="EY1548" s="238"/>
      <c r="EZ1548" s="238"/>
      <c r="FA1548" s="238"/>
      <c r="FB1548" s="238"/>
      <c r="FC1548" s="238"/>
      <c r="FD1548" s="238"/>
      <c r="FE1548" s="238"/>
      <c r="FF1548" s="238"/>
      <c r="FG1548" s="238"/>
      <c r="FH1548" s="238"/>
      <c r="FI1548" s="238"/>
      <c r="FJ1548" s="238"/>
      <c r="FK1548" s="238"/>
      <c r="FL1548" s="238"/>
      <c r="FM1548" s="238"/>
      <c r="FN1548" s="238"/>
      <c r="FO1548" s="238"/>
      <c r="FP1548" s="238"/>
      <c r="FQ1548" s="238"/>
      <c r="FR1548" s="238"/>
      <c r="FS1548" s="238"/>
      <c r="FT1548" s="238"/>
      <c r="FU1548" s="238"/>
      <c r="FV1548" s="238"/>
      <c r="FW1548" s="238"/>
      <c r="FX1548" s="238"/>
      <c r="FY1548" s="238"/>
      <c r="FZ1548" s="238"/>
      <c r="GA1548" s="238"/>
      <c r="GB1548" s="238"/>
      <c r="GC1548" s="238"/>
      <c r="GD1548" s="238"/>
      <c r="GE1548" s="238"/>
      <c r="GF1548" s="238"/>
      <c r="GG1548" s="238"/>
      <c r="GH1548" s="238"/>
      <c r="GI1548" s="238"/>
      <c r="GJ1548" s="238"/>
      <c r="GK1548" s="238"/>
      <c r="GL1548" s="238"/>
      <c r="GM1548" s="238"/>
      <c r="GN1548" s="238"/>
      <c r="GO1548" s="238"/>
      <c r="GP1548" s="238"/>
      <c r="GQ1548" s="238"/>
      <c r="GR1548" s="238"/>
      <c r="GS1548" s="238"/>
      <c r="GT1548" s="238"/>
      <c r="GU1548" s="238"/>
      <c r="GV1548" s="238"/>
      <c r="GW1548" s="238"/>
      <c r="GX1548" s="238"/>
      <c r="GY1548" s="238"/>
      <c r="GZ1548" s="238"/>
      <c r="HA1548" s="238"/>
      <c r="HB1548" s="238"/>
      <c r="HC1548" s="238"/>
      <c r="HD1548" s="238"/>
      <c r="HE1548" s="238"/>
      <c r="HF1548" s="238"/>
      <c r="HG1548" s="238"/>
      <c r="HH1548" s="238"/>
      <c r="HI1548" s="238"/>
      <c r="HJ1548" s="238"/>
      <c r="HK1548" s="238"/>
      <c r="HL1548" s="238"/>
      <c r="HM1548" s="238"/>
      <c r="HN1548" s="238"/>
      <c r="HO1548" s="238"/>
      <c r="HP1548" s="238"/>
      <c r="HQ1548" s="238"/>
      <c r="HR1548" s="238"/>
      <c r="HS1548" s="238"/>
      <c r="HT1548" s="238"/>
      <c r="HU1548" s="238"/>
      <c r="HV1548" s="238"/>
      <c r="HW1548" s="238"/>
      <c r="HX1548" s="238"/>
      <c r="HY1548" s="238"/>
      <c r="HZ1548" s="238"/>
      <c r="IA1548" s="238"/>
      <c r="IB1548" s="238"/>
      <c r="IC1548" s="238"/>
      <c r="ID1548" s="238"/>
      <c r="IE1548" s="238"/>
      <c r="IF1548" s="238"/>
      <c r="IG1548" s="238"/>
      <c r="IH1548" s="238"/>
      <c r="II1548" s="238"/>
      <c r="IJ1548" s="238"/>
      <c r="IK1548" s="238"/>
      <c r="IL1548" s="238"/>
      <c r="IM1548" s="238"/>
      <c r="IN1548" s="238"/>
      <c r="IO1548" s="238"/>
      <c r="IP1548" s="238"/>
      <c r="IQ1548" s="238"/>
      <c r="IR1548" s="238"/>
      <c r="IS1548" s="238"/>
      <c r="IT1548" s="238"/>
      <c r="IU1548" s="238"/>
      <c r="IV1548" s="238"/>
      <c r="IW1548" s="238"/>
      <c r="IX1548" s="238"/>
      <c r="IY1548" s="238"/>
      <c r="IZ1548" s="238"/>
      <c r="JA1548" s="238"/>
      <c r="JB1548" s="238"/>
      <c r="JC1548" s="238"/>
      <c r="JD1548" s="238"/>
      <c r="JE1548" s="238"/>
      <c r="JF1548" s="238"/>
      <c r="JG1548" s="238"/>
      <c r="JH1548" s="238"/>
    </row>
    <row r="1549" spans="1:268" s="791" customFormat="1" ht="20.100000000000001" customHeight="1" x14ac:dyDescent="0.25">
      <c r="A1549" s="738"/>
      <c r="B1549" s="1744">
        <v>1</v>
      </c>
      <c r="C1549" s="1185" t="s">
        <v>453</v>
      </c>
      <c r="D1549" s="1185"/>
      <c r="E1549" s="1185"/>
      <c r="F1549" s="2257">
        <f t="shared" si="1098"/>
        <v>40200</v>
      </c>
      <c r="G1549" s="1186">
        <f t="shared" si="1101"/>
        <v>16750</v>
      </c>
      <c r="H1549" s="1186">
        <f t="shared" si="1101"/>
        <v>11956.79</v>
      </c>
      <c r="I1549" s="1356">
        <f t="shared" si="1101"/>
        <v>71.383820895522405</v>
      </c>
      <c r="J1549" s="1449"/>
      <c r="K1549" s="1449"/>
      <c r="L1549" s="1450"/>
      <c r="M1549" s="1450"/>
      <c r="N1549" s="1450"/>
      <c r="O1549" s="1450"/>
      <c r="P1549" s="1450"/>
      <c r="Q1549" s="1450"/>
      <c r="R1549" s="1478"/>
      <c r="S1549" s="1478"/>
      <c r="T1549" s="1478"/>
      <c r="U1549" s="1478"/>
      <c r="V1549" s="1478"/>
      <c r="W1549" s="1617"/>
      <c r="X1549" s="1478"/>
      <c r="Y1549" s="1478"/>
      <c r="Z1549" s="1478"/>
      <c r="AA1549" s="1524"/>
      <c r="AB1549" s="1478"/>
      <c r="AC1549" s="1186">
        <f t="shared" si="1096"/>
        <v>0</v>
      </c>
      <c r="AD1549" s="1186">
        <f t="shared" si="1100"/>
        <v>0</v>
      </c>
      <c r="AE1549" s="1186">
        <f t="shared" si="1100"/>
        <v>0</v>
      </c>
      <c r="AF1549" s="2614"/>
      <c r="AG1549" s="767"/>
      <c r="AH1549" s="238"/>
      <c r="AI1549" s="238"/>
      <c r="AJ1549" s="238"/>
      <c r="AK1549" s="238"/>
      <c r="AL1549" s="238"/>
      <c r="AM1549" s="238"/>
      <c r="AN1549" s="238"/>
      <c r="AO1549" s="238"/>
      <c r="AP1549" s="238"/>
      <c r="AQ1549" s="238"/>
      <c r="AR1549" s="238"/>
      <c r="AS1549" s="238"/>
      <c r="AT1549" s="238"/>
      <c r="AU1549" s="238"/>
      <c r="AV1549" s="238"/>
      <c r="AW1549" s="238"/>
      <c r="AX1549" s="238"/>
      <c r="AY1549" s="238"/>
      <c r="AZ1549" s="238"/>
      <c r="BA1549" s="238"/>
      <c r="BB1549" s="238"/>
      <c r="BC1549" s="238"/>
      <c r="BD1549" s="238"/>
      <c r="BE1549" s="238"/>
      <c r="BF1549" s="238"/>
      <c r="BG1549" s="238"/>
      <c r="BH1549" s="238"/>
      <c r="BI1549" s="238"/>
      <c r="BJ1549" s="238"/>
      <c r="BK1549" s="238"/>
      <c r="BL1549" s="238"/>
      <c r="BM1549" s="238"/>
      <c r="BN1549" s="238"/>
      <c r="BO1549" s="238"/>
      <c r="BP1549" s="238"/>
      <c r="BQ1549" s="238"/>
      <c r="BR1549" s="238"/>
      <c r="BS1549" s="238"/>
      <c r="BT1549" s="238"/>
      <c r="BU1549" s="238"/>
      <c r="BV1549" s="238"/>
      <c r="BW1549" s="238"/>
      <c r="BX1549" s="238"/>
      <c r="BY1549" s="238"/>
      <c r="BZ1549" s="238"/>
      <c r="CA1549" s="238"/>
      <c r="CB1549" s="238"/>
      <c r="CC1549" s="238"/>
      <c r="CD1549" s="238"/>
      <c r="CE1549" s="238"/>
      <c r="CF1549" s="238"/>
      <c r="CG1549" s="238"/>
      <c r="CH1549" s="238"/>
      <c r="CI1549" s="238"/>
      <c r="CJ1549" s="238"/>
      <c r="CK1549" s="238"/>
      <c r="CL1549" s="238"/>
      <c r="CM1549" s="238"/>
      <c r="CN1549" s="238"/>
      <c r="CO1549" s="238"/>
      <c r="CP1549" s="238"/>
      <c r="CQ1549" s="238"/>
      <c r="CR1549" s="238"/>
      <c r="CS1549" s="238"/>
      <c r="CT1549" s="238"/>
      <c r="CU1549" s="238"/>
      <c r="CV1549" s="238"/>
      <c r="CW1549" s="238"/>
      <c r="CX1549" s="238"/>
      <c r="CY1549" s="238"/>
      <c r="CZ1549" s="238"/>
      <c r="DA1549" s="238"/>
      <c r="DB1549" s="238"/>
      <c r="DC1549" s="238"/>
      <c r="DD1549" s="238"/>
      <c r="DE1549" s="238"/>
      <c r="DF1549" s="238"/>
      <c r="DG1549" s="238"/>
      <c r="DH1549" s="238"/>
      <c r="DI1549" s="238"/>
      <c r="DJ1549" s="238"/>
      <c r="DK1549" s="238"/>
      <c r="DL1549" s="238"/>
      <c r="DM1549" s="238"/>
      <c r="DN1549" s="238"/>
      <c r="DO1549" s="238"/>
      <c r="DP1549" s="238"/>
      <c r="DQ1549" s="238"/>
      <c r="DR1549" s="238"/>
      <c r="DS1549" s="238"/>
      <c r="DT1549" s="238"/>
      <c r="DU1549" s="238"/>
      <c r="DV1549" s="238"/>
      <c r="DW1549" s="238"/>
      <c r="DX1549" s="238"/>
      <c r="DY1549" s="238"/>
      <c r="DZ1549" s="238"/>
      <c r="EA1549" s="238"/>
      <c r="EB1549" s="238"/>
      <c r="EC1549" s="238"/>
      <c r="ED1549" s="238"/>
      <c r="EE1549" s="238"/>
      <c r="EF1549" s="238"/>
      <c r="EG1549" s="238"/>
      <c r="EH1549" s="238"/>
      <c r="EI1549" s="238"/>
      <c r="EJ1549" s="238"/>
      <c r="EK1549" s="238"/>
      <c r="EL1549" s="238"/>
      <c r="EM1549" s="238"/>
      <c r="EN1549" s="238"/>
      <c r="EO1549" s="238"/>
      <c r="EP1549" s="238"/>
      <c r="EQ1549" s="238"/>
      <c r="ER1549" s="238"/>
      <c r="ES1549" s="238"/>
      <c r="ET1549" s="238"/>
      <c r="EU1549" s="238"/>
      <c r="EV1549" s="238"/>
      <c r="EW1549" s="238"/>
      <c r="EX1549" s="238"/>
      <c r="EY1549" s="238"/>
      <c r="EZ1549" s="238"/>
      <c r="FA1549" s="238"/>
      <c r="FB1549" s="238"/>
      <c r="FC1549" s="238"/>
      <c r="FD1549" s="238"/>
      <c r="FE1549" s="238"/>
      <c r="FF1549" s="238"/>
      <c r="FG1549" s="238"/>
      <c r="FH1549" s="238"/>
      <c r="FI1549" s="238"/>
      <c r="FJ1549" s="238"/>
      <c r="FK1549" s="238"/>
      <c r="FL1549" s="238"/>
      <c r="FM1549" s="238"/>
      <c r="FN1549" s="238"/>
      <c r="FO1549" s="238"/>
      <c r="FP1549" s="238"/>
      <c r="FQ1549" s="238"/>
      <c r="FR1549" s="238"/>
      <c r="FS1549" s="238"/>
      <c r="FT1549" s="238"/>
      <c r="FU1549" s="238"/>
      <c r="FV1549" s="238"/>
      <c r="FW1549" s="238"/>
      <c r="FX1549" s="238"/>
      <c r="FY1549" s="238"/>
      <c r="FZ1549" s="238"/>
      <c r="GA1549" s="238"/>
      <c r="GB1549" s="238"/>
      <c r="GC1549" s="238"/>
      <c r="GD1549" s="238"/>
      <c r="GE1549" s="238"/>
      <c r="GF1549" s="238"/>
      <c r="GG1549" s="238"/>
      <c r="GH1549" s="238"/>
      <c r="GI1549" s="238"/>
      <c r="GJ1549" s="238"/>
      <c r="GK1549" s="238"/>
      <c r="GL1549" s="238"/>
      <c r="GM1549" s="238"/>
      <c r="GN1549" s="238"/>
      <c r="GO1549" s="238"/>
      <c r="GP1549" s="238"/>
      <c r="GQ1549" s="238"/>
      <c r="GR1549" s="238"/>
      <c r="GS1549" s="238"/>
      <c r="GT1549" s="238"/>
      <c r="GU1549" s="238"/>
      <c r="GV1549" s="238"/>
      <c r="GW1549" s="238"/>
      <c r="GX1549" s="238"/>
      <c r="GY1549" s="238"/>
      <c r="GZ1549" s="238"/>
      <c r="HA1549" s="238"/>
      <c r="HB1549" s="238"/>
      <c r="HC1549" s="238"/>
      <c r="HD1549" s="238"/>
      <c r="HE1549" s="238"/>
      <c r="HF1549" s="238"/>
      <c r="HG1549" s="238"/>
      <c r="HH1549" s="238"/>
      <c r="HI1549" s="238"/>
      <c r="HJ1549" s="238"/>
      <c r="HK1549" s="238"/>
      <c r="HL1549" s="238"/>
      <c r="HM1549" s="238"/>
      <c r="HN1549" s="238"/>
      <c r="HO1549" s="238"/>
      <c r="HP1549" s="238"/>
      <c r="HQ1549" s="238"/>
      <c r="HR1549" s="238"/>
      <c r="HS1549" s="238"/>
      <c r="HT1549" s="238"/>
      <c r="HU1549" s="238"/>
      <c r="HV1549" s="238"/>
      <c r="HW1549" s="238"/>
      <c r="HX1549" s="238"/>
      <c r="HY1549" s="238"/>
      <c r="HZ1549" s="238"/>
      <c r="IA1549" s="238"/>
      <c r="IB1549" s="238"/>
      <c r="IC1549" s="238"/>
      <c r="ID1549" s="238"/>
      <c r="IE1549" s="238"/>
      <c r="IF1549" s="238"/>
      <c r="IG1549" s="238"/>
      <c r="IH1549" s="238"/>
      <c r="II1549" s="238"/>
      <c r="IJ1549" s="238"/>
      <c r="IK1549" s="238"/>
      <c r="IL1549" s="238"/>
      <c r="IM1549" s="238"/>
      <c r="IN1549" s="238"/>
      <c r="IO1549" s="238"/>
      <c r="IP1549" s="238"/>
      <c r="IQ1549" s="238"/>
      <c r="IR1549" s="238"/>
      <c r="IS1549" s="238"/>
      <c r="IT1549" s="238"/>
      <c r="IU1549" s="238"/>
      <c r="IV1549" s="238"/>
      <c r="IW1549" s="238"/>
      <c r="IX1549" s="238"/>
      <c r="IY1549" s="238"/>
      <c r="IZ1549" s="238"/>
      <c r="JA1549" s="238"/>
      <c r="JB1549" s="238"/>
      <c r="JC1549" s="238"/>
      <c r="JD1549" s="238"/>
      <c r="JE1549" s="238"/>
      <c r="JF1549" s="238"/>
      <c r="JG1549" s="238"/>
      <c r="JH1549" s="238"/>
    </row>
    <row r="1550" spans="1:268" s="791" customFormat="1" ht="20.100000000000001" customHeight="1" x14ac:dyDescent="0.25">
      <c r="A1550" s="738"/>
      <c r="B1550" s="1744">
        <v>1</v>
      </c>
      <c r="C1550" s="1197" t="s">
        <v>168</v>
      </c>
      <c r="D1550" s="1197"/>
      <c r="E1550" s="1293"/>
      <c r="F1550" s="1479">
        <f t="shared" si="1098"/>
        <v>132278.4923076923</v>
      </c>
      <c r="G1550" s="1294">
        <f t="shared" si="1101"/>
        <v>55117.071794871801</v>
      </c>
      <c r="H1550" s="1294">
        <f t="shared" si="1101"/>
        <v>42765.69914529915</v>
      </c>
      <c r="I1550" s="1356">
        <f t="shared" si="1101"/>
        <v>77.590658851506973</v>
      </c>
      <c r="J1550" s="1449"/>
      <c r="K1550" s="1449"/>
      <c r="L1550" s="1450"/>
      <c r="M1550" s="1450"/>
      <c r="N1550" s="1450"/>
      <c r="O1550" s="1450"/>
      <c r="P1550" s="1450"/>
      <c r="Q1550" s="1450"/>
      <c r="R1550" s="1478">
        <f t="shared" ref="R1550:AB1550" si="1102">R1504</f>
        <v>114580.02009999999</v>
      </c>
      <c r="S1550" s="1478">
        <f t="shared" ref="S1550:T1550" si="1103">S1504</f>
        <v>114580.02009999999</v>
      </c>
      <c r="T1550" s="1478">
        <f t="shared" si="1103"/>
        <v>114580.02009999999</v>
      </c>
      <c r="U1550" s="1478">
        <f t="shared" ref="U1550:V1550" si="1104">U1504</f>
        <v>114580.02009999999</v>
      </c>
      <c r="V1550" s="1478">
        <f t="shared" si="1104"/>
        <v>114580.02009999999</v>
      </c>
      <c r="W1550" s="1478">
        <f t="shared" si="1102"/>
        <v>47741.675041666669</v>
      </c>
      <c r="X1550" s="1478">
        <f t="shared" si="1102"/>
        <v>46595.874899999995</v>
      </c>
      <c r="Y1550" s="1478">
        <f t="shared" si="1102"/>
        <v>0</v>
      </c>
      <c r="Z1550" s="1478">
        <f t="shared" si="1102"/>
        <v>-1145.8001416666739</v>
      </c>
      <c r="AA1550" s="1478">
        <f t="shared" si="1102"/>
        <v>-68.617649999999998</v>
      </c>
      <c r="AB1550" s="1478">
        <f t="shared" si="1102"/>
        <v>46527.257249999995</v>
      </c>
      <c r="AC1550" s="1294">
        <f t="shared" si="1096"/>
        <v>9.6000000000000014</v>
      </c>
      <c r="AD1550" s="1478">
        <f t="shared" si="1100"/>
        <v>14912.76</v>
      </c>
      <c r="AE1550" s="1478">
        <f t="shared" si="1100"/>
        <v>14.91276</v>
      </c>
      <c r="AF1550" s="2614"/>
      <c r="AG1550" s="767"/>
      <c r="AH1550" s="238"/>
      <c r="AI1550" s="238"/>
      <c r="AJ1550" s="238"/>
      <c r="AK1550" s="238"/>
      <c r="AL1550" s="238"/>
      <c r="AM1550" s="238"/>
      <c r="AN1550" s="238"/>
      <c r="AO1550" s="238"/>
      <c r="AP1550" s="238"/>
      <c r="AQ1550" s="238"/>
      <c r="AR1550" s="238"/>
      <c r="AS1550" s="238"/>
      <c r="AT1550" s="238"/>
      <c r="AU1550" s="238"/>
      <c r="AV1550" s="238"/>
      <c r="AW1550" s="238"/>
      <c r="AX1550" s="238"/>
      <c r="AY1550" s="238"/>
      <c r="AZ1550" s="238"/>
      <c r="BA1550" s="238"/>
      <c r="BB1550" s="238"/>
      <c r="BC1550" s="238"/>
      <c r="BD1550" s="238"/>
      <c r="BE1550" s="238"/>
      <c r="BF1550" s="238"/>
      <c r="BG1550" s="238"/>
      <c r="BH1550" s="238"/>
      <c r="BI1550" s="238"/>
      <c r="BJ1550" s="238"/>
      <c r="BK1550" s="238"/>
      <c r="BL1550" s="238"/>
      <c r="BM1550" s="238"/>
      <c r="BN1550" s="238"/>
      <c r="BO1550" s="238"/>
      <c r="BP1550" s="238"/>
      <c r="BQ1550" s="238"/>
      <c r="BR1550" s="238"/>
      <c r="BS1550" s="238"/>
      <c r="BT1550" s="238"/>
      <c r="BU1550" s="238"/>
      <c r="BV1550" s="238"/>
      <c r="BW1550" s="238"/>
      <c r="BX1550" s="238"/>
      <c r="BY1550" s="238"/>
      <c r="BZ1550" s="238"/>
      <c r="CA1550" s="238"/>
      <c r="CB1550" s="238"/>
      <c r="CC1550" s="238"/>
      <c r="CD1550" s="238"/>
      <c r="CE1550" s="238"/>
      <c r="CF1550" s="238"/>
      <c r="CG1550" s="238"/>
      <c r="CH1550" s="238"/>
      <c r="CI1550" s="238"/>
      <c r="CJ1550" s="238"/>
      <c r="CK1550" s="238"/>
      <c r="CL1550" s="238"/>
      <c r="CM1550" s="238"/>
      <c r="CN1550" s="238"/>
      <c r="CO1550" s="238"/>
      <c r="CP1550" s="238"/>
      <c r="CQ1550" s="238"/>
      <c r="CR1550" s="238"/>
      <c r="CS1550" s="238"/>
      <c r="CT1550" s="238"/>
      <c r="CU1550" s="238"/>
      <c r="CV1550" s="238"/>
      <c r="CW1550" s="238"/>
      <c r="CX1550" s="238"/>
      <c r="CY1550" s="238"/>
      <c r="CZ1550" s="238"/>
      <c r="DA1550" s="238"/>
      <c r="DB1550" s="238"/>
      <c r="DC1550" s="238"/>
      <c r="DD1550" s="238"/>
      <c r="DE1550" s="238"/>
      <c r="DF1550" s="238"/>
      <c r="DG1550" s="238"/>
      <c r="DH1550" s="238"/>
      <c r="DI1550" s="238"/>
      <c r="DJ1550" s="238"/>
      <c r="DK1550" s="238"/>
      <c r="DL1550" s="238"/>
      <c r="DM1550" s="238"/>
      <c r="DN1550" s="238"/>
      <c r="DO1550" s="238"/>
      <c r="DP1550" s="238"/>
      <c r="DQ1550" s="238"/>
      <c r="DR1550" s="238"/>
      <c r="DS1550" s="238"/>
      <c r="DT1550" s="238"/>
      <c r="DU1550" s="238"/>
      <c r="DV1550" s="238"/>
      <c r="DW1550" s="238"/>
      <c r="DX1550" s="238"/>
      <c r="DY1550" s="238"/>
      <c r="DZ1550" s="238"/>
      <c r="EA1550" s="238"/>
      <c r="EB1550" s="238"/>
      <c r="EC1550" s="238"/>
      <c r="ED1550" s="238"/>
      <c r="EE1550" s="238"/>
      <c r="EF1550" s="238"/>
      <c r="EG1550" s="238"/>
      <c r="EH1550" s="238"/>
      <c r="EI1550" s="238"/>
      <c r="EJ1550" s="238"/>
      <c r="EK1550" s="238"/>
      <c r="EL1550" s="238"/>
      <c r="EM1550" s="238"/>
      <c r="EN1550" s="238"/>
      <c r="EO1550" s="238"/>
      <c r="EP1550" s="238"/>
      <c r="EQ1550" s="238"/>
      <c r="ER1550" s="238"/>
      <c r="ES1550" s="238"/>
      <c r="ET1550" s="238"/>
      <c r="EU1550" s="238"/>
      <c r="EV1550" s="238"/>
      <c r="EW1550" s="238"/>
      <c r="EX1550" s="238"/>
      <c r="EY1550" s="238"/>
      <c r="EZ1550" s="238"/>
      <c r="FA1550" s="238"/>
      <c r="FB1550" s="238"/>
      <c r="FC1550" s="238"/>
      <c r="FD1550" s="238"/>
      <c r="FE1550" s="238"/>
      <c r="FF1550" s="238"/>
      <c r="FG1550" s="238"/>
      <c r="FH1550" s="238"/>
      <c r="FI1550" s="238"/>
      <c r="FJ1550" s="238"/>
      <c r="FK1550" s="238"/>
      <c r="FL1550" s="238"/>
      <c r="FM1550" s="238"/>
      <c r="FN1550" s="238"/>
      <c r="FO1550" s="238"/>
      <c r="FP1550" s="238"/>
      <c r="FQ1550" s="238"/>
      <c r="FR1550" s="238"/>
      <c r="FS1550" s="238"/>
      <c r="FT1550" s="238"/>
      <c r="FU1550" s="238"/>
      <c r="FV1550" s="238"/>
      <c r="FW1550" s="238"/>
      <c r="FX1550" s="238"/>
      <c r="FY1550" s="238"/>
      <c r="FZ1550" s="238"/>
      <c r="GA1550" s="238"/>
      <c r="GB1550" s="238"/>
      <c r="GC1550" s="238"/>
      <c r="GD1550" s="238"/>
      <c r="GE1550" s="238"/>
      <c r="GF1550" s="238"/>
      <c r="GG1550" s="238"/>
      <c r="GH1550" s="238"/>
      <c r="GI1550" s="238"/>
      <c r="GJ1550" s="238"/>
      <c r="GK1550" s="238"/>
      <c r="GL1550" s="238"/>
      <c r="GM1550" s="238"/>
      <c r="GN1550" s="238"/>
      <c r="GO1550" s="238"/>
      <c r="GP1550" s="238"/>
      <c r="GQ1550" s="238"/>
      <c r="GR1550" s="238"/>
      <c r="GS1550" s="238"/>
      <c r="GT1550" s="238"/>
      <c r="GU1550" s="238"/>
      <c r="GV1550" s="238"/>
      <c r="GW1550" s="238"/>
      <c r="GX1550" s="238"/>
      <c r="GY1550" s="238"/>
      <c r="GZ1550" s="238"/>
      <c r="HA1550" s="238"/>
      <c r="HB1550" s="238"/>
      <c r="HC1550" s="238"/>
      <c r="HD1550" s="238"/>
      <c r="HE1550" s="238"/>
      <c r="HF1550" s="238"/>
      <c r="HG1550" s="238"/>
      <c r="HH1550" s="238"/>
      <c r="HI1550" s="238"/>
      <c r="HJ1550" s="238"/>
      <c r="HK1550" s="238"/>
      <c r="HL1550" s="238"/>
      <c r="HM1550" s="238"/>
      <c r="HN1550" s="238"/>
      <c r="HO1550" s="238"/>
      <c r="HP1550" s="238"/>
      <c r="HQ1550" s="238"/>
      <c r="HR1550" s="238"/>
      <c r="HS1550" s="238"/>
      <c r="HT1550" s="238"/>
      <c r="HU1550" s="238"/>
      <c r="HV1550" s="238"/>
      <c r="HW1550" s="238"/>
      <c r="HX1550" s="238"/>
      <c r="HY1550" s="238"/>
      <c r="HZ1550" s="238"/>
      <c r="IA1550" s="238"/>
      <c r="IB1550" s="238"/>
      <c r="IC1550" s="238"/>
      <c r="ID1550" s="238"/>
      <c r="IE1550" s="238"/>
      <c r="IF1550" s="238"/>
      <c r="IG1550" s="238"/>
      <c r="IH1550" s="238"/>
      <c r="II1550" s="238"/>
      <c r="IJ1550" s="238"/>
      <c r="IK1550" s="238"/>
      <c r="IL1550" s="238"/>
      <c r="IM1550" s="238"/>
      <c r="IN1550" s="238"/>
      <c r="IO1550" s="238"/>
      <c r="IP1550" s="238"/>
      <c r="IQ1550" s="238"/>
      <c r="IR1550" s="238"/>
      <c r="IS1550" s="238"/>
      <c r="IT1550" s="238"/>
      <c r="IU1550" s="238"/>
      <c r="IV1550" s="238"/>
      <c r="IW1550" s="238"/>
      <c r="IX1550" s="238"/>
      <c r="IY1550" s="238"/>
      <c r="IZ1550" s="238"/>
      <c r="JA1550" s="238"/>
      <c r="JB1550" s="238"/>
      <c r="JC1550" s="238"/>
      <c r="JD1550" s="238"/>
      <c r="JE1550" s="238"/>
      <c r="JF1550" s="238"/>
      <c r="JG1550" s="238"/>
      <c r="JH1550" s="238"/>
    </row>
    <row r="1551" spans="1:268" s="791" customFormat="1" ht="20.100000000000001" customHeight="1" x14ac:dyDescent="0.25">
      <c r="A1551" s="738"/>
      <c r="B1551" s="1744">
        <v>1</v>
      </c>
      <c r="C1551" s="1346" t="s">
        <v>307</v>
      </c>
      <c r="D1551" s="1346"/>
      <c r="E1551" s="1185"/>
      <c r="F1551" s="2257">
        <f t="shared" si="1098"/>
        <v>0</v>
      </c>
      <c r="G1551" s="1186">
        <f t="shared" si="1101"/>
        <v>0</v>
      </c>
      <c r="H1551" s="1186">
        <f t="shared" si="1101"/>
        <v>0</v>
      </c>
      <c r="I1551" s="1356">
        <f t="shared" si="1101"/>
        <v>0</v>
      </c>
      <c r="J1551" s="1449"/>
      <c r="K1551" s="1449"/>
      <c r="L1551" s="1450"/>
      <c r="M1551" s="1450"/>
      <c r="N1551" s="1450"/>
      <c r="O1551" s="1450"/>
      <c r="P1551" s="1450"/>
      <c r="Q1551" s="1450"/>
      <c r="R1551" s="1478"/>
      <c r="S1551" s="1478"/>
      <c r="T1551" s="1478"/>
      <c r="U1551" s="1478"/>
      <c r="V1551" s="1478"/>
      <c r="W1551" s="1617"/>
      <c r="X1551" s="1478"/>
      <c r="Y1551" s="1478"/>
      <c r="Z1551" s="1478"/>
      <c r="AA1551" s="1524"/>
      <c r="AB1551" s="1478"/>
      <c r="AC1551" s="1186">
        <f t="shared" si="1096"/>
        <v>0</v>
      </c>
      <c r="AD1551" s="1478"/>
      <c r="AE1551" s="1478"/>
      <c r="AF1551" s="2614"/>
      <c r="AG1551" s="767"/>
      <c r="AH1551" s="238"/>
      <c r="AI1551" s="238"/>
      <c r="AJ1551" s="238"/>
      <c r="AK1551" s="238"/>
      <c r="AL1551" s="238"/>
      <c r="AM1551" s="238"/>
      <c r="AN1551" s="238"/>
      <c r="AO1551" s="238"/>
      <c r="AP1551" s="238"/>
      <c r="AQ1551" s="238"/>
      <c r="AR1551" s="238"/>
      <c r="AS1551" s="238"/>
      <c r="AT1551" s="238"/>
      <c r="AU1551" s="238"/>
      <c r="AV1551" s="238"/>
      <c r="AW1551" s="238"/>
      <c r="AX1551" s="238"/>
      <c r="AY1551" s="238"/>
      <c r="AZ1551" s="238"/>
      <c r="BA1551" s="238"/>
      <c r="BB1551" s="238"/>
      <c r="BC1551" s="238"/>
      <c r="BD1551" s="238"/>
      <c r="BE1551" s="238"/>
      <c r="BF1551" s="238"/>
      <c r="BG1551" s="238"/>
      <c r="BH1551" s="238"/>
      <c r="BI1551" s="238"/>
      <c r="BJ1551" s="238"/>
      <c r="BK1551" s="238"/>
      <c r="BL1551" s="238"/>
      <c r="BM1551" s="238"/>
      <c r="BN1551" s="238"/>
      <c r="BO1551" s="238"/>
      <c r="BP1551" s="238"/>
      <c r="BQ1551" s="238"/>
      <c r="BR1551" s="238"/>
      <c r="BS1551" s="238"/>
      <c r="BT1551" s="238"/>
      <c r="BU1551" s="238"/>
      <c r="BV1551" s="238"/>
      <c r="BW1551" s="238"/>
      <c r="BX1551" s="238"/>
      <c r="BY1551" s="238"/>
      <c r="BZ1551" s="238"/>
      <c r="CA1551" s="238"/>
      <c r="CB1551" s="238"/>
      <c r="CC1551" s="238"/>
      <c r="CD1551" s="238"/>
      <c r="CE1551" s="238"/>
      <c r="CF1551" s="238"/>
      <c r="CG1551" s="238"/>
      <c r="CH1551" s="238"/>
      <c r="CI1551" s="238"/>
      <c r="CJ1551" s="238"/>
      <c r="CK1551" s="238"/>
      <c r="CL1551" s="238"/>
      <c r="CM1551" s="238"/>
      <c r="CN1551" s="238"/>
      <c r="CO1551" s="238"/>
      <c r="CP1551" s="238"/>
      <c r="CQ1551" s="238"/>
      <c r="CR1551" s="238"/>
      <c r="CS1551" s="238"/>
      <c r="CT1551" s="238"/>
      <c r="CU1551" s="238"/>
      <c r="CV1551" s="238"/>
      <c r="CW1551" s="238"/>
      <c r="CX1551" s="238"/>
      <c r="CY1551" s="238"/>
      <c r="CZ1551" s="238"/>
      <c r="DA1551" s="238"/>
      <c r="DB1551" s="238"/>
      <c r="DC1551" s="238"/>
      <c r="DD1551" s="238"/>
      <c r="DE1551" s="238"/>
      <c r="DF1551" s="238"/>
      <c r="DG1551" s="238"/>
      <c r="DH1551" s="238"/>
      <c r="DI1551" s="238"/>
      <c r="DJ1551" s="238"/>
      <c r="DK1551" s="238"/>
      <c r="DL1551" s="238"/>
      <c r="DM1551" s="238"/>
      <c r="DN1551" s="238"/>
      <c r="DO1551" s="238"/>
      <c r="DP1551" s="238"/>
      <c r="DQ1551" s="238"/>
      <c r="DR1551" s="238"/>
      <c r="DS1551" s="238"/>
      <c r="DT1551" s="238"/>
      <c r="DU1551" s="238"/>
      <c r="DV1551" s="238"/>
      <c r="DW1551" s="238"/>
      <c r="DX1551" s="238"/>
      <c r="DY1551" s="238"/>
      <c r="DZ1551" s="238"/>
      <c r="EA1551" s="238"/>
      <c r="EB1551" s="238"/>
      <c r="EC1551" s="238"/>
      <c r="ED1551" s="238"/>
      <c r="EE1551" s="238"/>
      <c r="EF1551" s="238"/>
      <c r="EG1551" s="238"/>
      <c r="EH1551" s="238"/>
      <c r="EI1551" s="238"/>
      <c r="EJ1551" s="238"/>
      <c r="EK1551" s="238"/>
      <c r="EL1551" s="238"/>
      <c r="EM1551" s="238"/>
      <c r="EN1551" s="238"/>
      <c r="EO1551" s="238"/>
      <c r="EP1551" s="238"/>
      <c r="EQ1551" s="238"/>
      <c r="ER1551" s="238"/>
      <c r="ES1551" s="238"/>
      <c r="ET1551" s="238"/>
      <c r="EU1551" s="238"/>
      <c r="EV1551" s="238"/>
      <c r="EW1551" s="238"/>
      <c r="EX1551" s="238"/>
      <c r="EY1551" s="238"/>
      <c r="EZ1551" s="238"/>
      <c r="FA1551" s="238"/>
      <c r="FB1551" s="238"/>
      <c r="FC1551" s="238"/>
      <c r="FD1551" s="238"/>
      <c r="FE1551" s="238"/>
      <c r="FF1551" s="238"/>
      <c r="FG1551" s="238"/>
      <c r="FH1551" s="238"/>
      <c r="FI1551" s="238"/>
      <c r="FJ1551" s="238"/>
      <c r="FK1551" s="238"/>
      <c r="FL1551" s="238"/>
      <c r="FM1551" s="238"/>
      <c r="FN1551" s="238"/>
      <c r="FO1551" s="238"/>
      <c r="FP1551" s="238"/>
      <c r="FQ1551" s="238"/>
      <c r="FR1551" s="238"/>
      <c r="FS1551" s="238"/>
      <c r="FT1551" s="238"/>
      <c r="FU1551" s="238"/>
      <c r="FV1551" s="238"/>
      <c r="FW1551" s="238"/>
      <c r="FX1551" s="238"/>
      <c r="FY1551" s="238"/>
      <c r="FZ1551" s="238"/>
      <c r="GA1551" s="238"/>
      <c r="GB1551" s="238"/>
      <c r="GC1551" s="238"/>
      <c r="GD1551" s="238"/>
      <c r="GE1551" s="238"/>
      <c r="GF1551" s="238"/>
      <c r="GG1551" s="238"/>
      <c r="GH1551" s="238"/>
      <c r="GI1551" s="238"/>
      <c r="GJ1551" s="238"/>
      <c r="GK1551" s="238"/>
      <c r="GL1551" s="238"/>
      <c r="GM1551" s="238"/>
      <c r="GN1551" s="238"/>
      <c r="GO1551" s="238"/>
      <c r="GP1551" s="238"/>
      <c r="GQ1551" s="238"/>
      <c r="GR1551" s="238"/>
      <c r="GS1551" s="238"/>
      <c r="GT1551" s="238"/>
      <c r="GU1551" s="238"/>
      <c r="GV1551" s="238"/>
      <c r="GW1551" s="238"/>
      <c r="GX1551" s="238"/>
      <c r="GY1551" s="238"/>
      <c r="GZ1551" s="238"/>
      <c r="HA1551" s="238"/>
      <c r="HB1551" s="238"/>
      <c r="HC1551" s="238"/>
      <c r="HD1551" s="238"/>
      <c r="HE1551" s="238"/>
      <c r="HF1551" s="238"/>
      <c r="HG1551" s="238"/>
      <c r="HH1551" s="238"/>
      <c r="HI1551" s="238"/>
      <c r="HJ1551" s="238"/>
      <c r="HK1551" s="238"/>
      <c r="HL1551" s="238"/>
      <c r="HM1551" s="238"/>
      <c r="HN1551" s="238"/>
      <c r="HO1551" s="238"/>
      <c r="HP1551" s="238"/>
      <c r="HQ1551" s="238"/>
      <c r="HR1551" s="238"/>
      <c r="HS1551" s="238"/>
      <c r="HT1551" s="238"/>
      <c r="HU1551" s="238"/>
      <c r="HV1551" s="238"/>
      <c r="HW1551" s="238"/>
      <c r="HX1551" s="238"/>
      <c r="HY1551" s="238"/>
      <c r="HZ1551" s="238"/>
      <c r="IA1551" s="238"/>
      <c r="IB1551" s="238"/>
      <c r="IC1551" s="238"/>
      <c r="ID1551" s="238"/>
      <c r="IE1551" s="238"/>
      <c r="IF1551" s="238"/>
      <c r="IG1551" s="238"/>
      <c r="IH1551" s="238"/>
      <c r="II1551" s="238"/>
      <c r="IJ1551" s="238"/>
      <c r="IK1551" s="238"/>
      <c r="IL1551" s="238"/>
      <c r="IM1551" s="238"/>
      <c r="IN1551" s="238"/>
      <c r="IO1551" s="238"/>
      <c r="IP1551" s="238"/>
      <c r="IQ1551" s="238"/>
      <c r="IR1551" s="238"/>
      <c r="IS1551" s="238"/>
      <c r="IT1551" s="238"/>
      <c r="IU1551" s="238"/>
      <c r="IV1551" s="238"/>
      <c r="IW1551" s="238"/>
      <c r="IX1551" s="238"/>
      <c r="IY1551" s="238"/>
      <c r="IZ1551" s="238"/>
      <c r="JA1551" s="238"/>
      <c r="JB1551" s="238"/>
      <c r="JC1551" s="238"/>
      <c r="JD1551" s="238"/>
      <c r="JE1551" s="238"/>
      <c r="JF1551" s="238"/>
      <c r="JG1551" s="238"/>
      <c r="JH1551" s="238"/>
    </row>
    <row r="1552" spans="1:268" s="791" customFormat="1" ht="20.100000000000001" customHeight="1" x14ac:dyDescent="0.25">
      <c r="A1552" s="738"/>
      <c r="B1552" s="1744">
        <v>1</v>
      </c>
      <c r="C1552" s="1185" t="s">
        <v>198</v>
      </c>
      <c r="D1552" s="1185"/>
      <c r="E1552" s="1185"/>
      <c r="F1552" s="2257">
        <f t="shared" si="1098"/>
        <v>21776</v>
      </c>
      <c r="G1552" s="1186">
        <f t="shared" si="1101"/>
        <v>9073</v>
      </c>
      <c r="H1552" s="1186">
        <f t="shared" si="1101"/>
        <v>7085</v>
      </c>
      <c r="I1552" s="1356">
        <f t="shared" si="1101"/>
        <v>78.088835004959762</v>
      </c>
      <c r="J1552" s="1449"/>
      <c r="K1552" s="1449"/>
      <c r="L1552" s="1450"/>
      <c r="M1552" s="1450"/>
      <c r="N1552" s="1450"/>
      <c r="O1552" s="1450"/>
      <c r="P1552" s="1450"/>
      <c r="Q1552" s="1450"/>
      <c r="R1552" s="1478"/>
      <c r="S1552" s="1478"/>
      <c r="T1552" s="1478"/>
      <c r="U1552" s="1478"/>
      <c r="V1552" s="1478"/>
      <c r="W1552" s="1617"/>
      <c r="X1552" s="1478"/>
      <c r="Y1552" s="1478"/>
      <c r="Z1552" s="1478"/>
      <c r="AA1552" s="1524"/>
      <c r="AB1552" s="1478"/>
      <c r="AC1552" s="1186">
        <f t="shared" si="1096"/>
        <v>0</v>
      </c>
      <c r="AD1552" s="1186">
        <f t="shared" ref="AD1552:AE1566" si="1105">AD1506</f>
        <v>0</v>
      </c>
      <c r="AE1552" s="1186">
        <f t="shared" si="1105"/>
        <v>0</v>
      </c>
      <c r="AF1552" s="2614"/>
      <c r="AG1552" s="767"/>
      <c r="AH1552" s="238"/>
      <c r="AI1552" s="238"/>
      <c r="AJ1552" s="238"/>
      <c r="AK1552" s="238"/>
      <c r="AL1552" s="238"/>
      <c r="AM1552" s="238"/>
      <c r="AN1552" s="238"/>
      <c r="AO1552" s="238"/>
      <c r="AP1552" s="238"/>
      <c r="AQ1552" s="238"/>
      <c r="AR1552" s="238"/>
      <c r="AS1552" s="238"/>
      <c r="AT1552" s="238"/>
      <c r="AU1552" s="238"/>
      <c r="AV1552" s="238"/>
      <c r="AW1552" s="238"/>
      <c r="AX1552" s="238"/>
      <c r="AY1552" s="238"/>
      <c r="AZ1552" s="238"/>
      <c r="BA1552" s="238"/>
      <c r="BB1552" s="238"/>
      <c r="BC1552" s="238"/>
      <c r="BD1552" s="238"/>
      <c r="BE1552" s="238"/>
      <c r="BF1552" s="238"/>
      <c r="BG1552" s="238"/>
      <c r="BH1552" s="238"/>
      <c r="BI1552" s="238"/>
      <c r="BJ1552" s="238"/>
      <c r="BK1552" s="238"/>
      <c r="BL1552" s="238"/>
      <c r="BM1552" s="238"/>
      <c r="BN1552" s="238"/>
      <c r="BO1552" s="238"/>
      <c r="BP1552" s="238"/>
      <c r="BQ1552" s="238"/>
      <c r="BR1552" s="238"/>
      <c r="BS1552" s="238"/>
      <c r="BT1552" s="238"/>
      <c r="BU1552" s="238"/>
      <c r="BV1552" s="238"/>
      <c r="BW1552" s="238"/>
      <c r="BX1552" s="238"/>
      <c r="BY1552" s="238"/>
      <c r="BZ1552" s="238"/>
      <c r="CA1552" s="238"/>
      <c r="CB1552" s="238"/>
      <c r="CC1552" s="238"/>
      <c r="CD1552" s="238"/>
      <c r="CE1552" s="238"/>
      <c r="CF1552" s="238"/>
      <c r="CG1552" s="238"/>
      <c r="CH1552" s="238"/>
      <c r="CI1552" s="238"/>
      <c r="CJ1552" s="238"/>
      <c r="CK1552" s="238"/>
      <c r="CL1552" s="238"/>
      <c r="CM1552" s="238"/>
      <c r="CN1552" s="238"/>
      <c r="CO1552" s="238"/>
      <c r="CP1552" s="238"/>
      <c r="CQ1552" s="238"/>
      <c r="CR1552" s="238"/>
      <c r="CS1552" s="238"/>
      <c r="CT1552" s="238"/>
      <c r="CU1552" s="238"/>
      <c r="CV1552" s="238"/>
      <c r="CW1552" s="238"/>
      <c r="CX1552" s="238"/>
      <c r="CY1552" s="238"/>
      <c r="CZ1552" s="238"/>
      <c r="DA1552" s="238"/>
      <c r="DB1552" s="238"/>
      <c r="DC1552" s="238"/>
      <c r="DD1552" s="238"/>
      <c r="DE1552" s="238"/>
      <c r="DF1552" s="238"/>
      <c r="DG1552" s="238"/>
      <c r="DH1552" s="238"/>
      <c r="DI1552" s="238"/>
      <c r="DJ1552" s="238"/>
      <c r="DK1552" s="238"/>
      <c r="DL1552" s="238"/>
      <c r="DM1552" s="238"/>
      <c r="DN1552" s="238"/>
      <c r="DO1552" s="238"/>
      <c r="DP1552" s="238"/>
      <c r="DQ1552" s="238"/>
      <c r="DR1552" s="238"/>
      <c r="DS1552" s="238"/>
      <c r="DT1552" s="238"/>
      <c r="DU1552" s="238"/>
      <c r="DV1552" s="238"/>
      <c r="DW1552" s="238"/>
      <c r="DX1552" s="238"/>
      <c r="DY1552" s="238"/>
      <c r="DZ1552" s="238"/>
      <c r="EA1552" s="238"/>
      <c r="EB1552" s="238"/>
      <c r="EC1552" s="238"/>
      <c r="ED1552" s="238"/>
      <c r="EE1552" s="238"/>
      <c r="EF1552" s="238"/>
      <c r="EG1552" s="238"/>
      <c r="EH1552" s="238"/>
      <c r="EI1552" s="238"/>
      <c r="EJ1552" s="238"/>
      <c r="EK1552" s="238"/>
      <c r="EL1552" s="238"/>
      <c r="EM1552" s="238"/>
      <c r="EN1552" s="238"/>
      <c r="EO1552" s="238"/>
      <c r="EP1552" s="238"/>
      <c r="EQ1552" s="238"/>
      <c r="ER1552" s="238"/>
      <c r="ES1552" s="238"/>
      <c r="ET1552" s="238"/>
      <c r="EU1552" s="238"/>
      <c r="EV1552" s="238"/>
      <c r="EW1552" s="238"/>
      <c r="EX1552" s="238"/>
      <c r="EY1552" s="238"/>
      <c r="EZ1552" s="238"/>
      <c r="FA1552" s="238"/>
      <c r="FB1552" s="238"/>
      <c r="FC1552" s="238"/>
      <c r="FD1552" s="238"/>
      <c r="FE1552" s="238"/>
      <c r="FF1552" s="238"/>
      <c r="FG1552" s="238"/>
      <c r="FH1552" s="238"/>
      <c r="FI1552" s="238"/>
      <c r="FJ1552" s="238"/>
      <c r="FK1552" s="238"/>
      <c r="FL1552" s="238"/>
      <c r="FM1552" s="238"/>
      <c r="FN1552" s="238"/>
      <c r="FO1552" s="238"/>
      <c r="FP1552" s="238"/>
      <c r="FQ1552" s="238"/>
      <c r="FR1552" s="238"/>
      <c r="FS1552" s="238"/>
      <c r="FT1552" s="238"/>
      <c r="FU1552" s="238"/>
      <c r="FV1552" s="238"/>
      <c r="FW1552" s="238"/>
      <c r="FX1552" s="238"/>
      <c r="FY1552" s="238"/>
      <c r="FZ1552" s="238"/>
      <c r="GA1552" s="238"/>
      <c r="GB1552" s="238"/>
      <c r="GC1552" s="238"/>
      <c r="GD1552" s="238"/>
      <c r="GE1552" s="238"/>
      <c r="GF1552" s="238"/>
      <c r="GG1552" s="238"/>
      <c r="GH1552" s="238"/>
      <c r="GI1552" s="238"/>
      <c r="GJ1552" s="238"/>
      <c r="GK1552" s="238"/>
      <c r="GL1552" s="238"/>
      <c r="GM1552" s="238"/>
      <c r="GN1552" s="238"/>
      <c r="GO1552" s="238"/>
      <c r="GP1552" s="238"/>
      <c r="GQ1552" s="238"/>
      <c r="GR1552" s="238"/>
      <c r="GS1552" s="238"/>
      <c r="GT1552" s="238"/>
      <c r="GU1552" s="238"/>
      <c r="GV1552" s="238"/>
      <c r="GW1552" s="238"/>
      <c r="GX1552" s="238"/>
      <c r="GY1552" s="238"/>
      <c r="GZ1552" s="238"/>
      <c r="HA1552" s="238"/>
      <c r="HB1552" s="238"/>
      <c r="HC1552" s="238"/>
      <c r="HD1552" s="238"/>
      <c r="HE1552" s="238"/>
      <c r="HF1552" s="238"/>
      <c r="HG1552" s="238"/>
      <c r="HH1552" s="238"/>
      <c r="HI1552" s="238"/>
      <c r="HJ1552" s="238"/>
      <c r="HK1552" s="238"/>
      <c r="HL1552" s="238"/>
      <c r="HM1552" s="238"/>
      <c r="HN1552" s="238"/>
      <c r="HO1552" s="238"/>
      <c r="HP1552" s="238"/>
      <c r="HQ1552" s="238"/>
      <c r="HR1552" s="238"/>
      <c r="HS1552" s="238"/>
      <c r="HT1552" s="238"/>
      <c r="HU1552" s="238"/>
      <c r="HV1552" s="238"/>
      <c r="HW1552" s="238"/>
      <c r="HX1552" s="238"/>
      <c r="HY1552" s="238"/>
      <c r="HZ1552" s="238"/>
      <c r="IA1552" s="238"/>
      <c r="IB1552" s="238"/>
      <c r="IC1552" s="238"/>
      <c r="ID1552" s="238"/>
      <c r="IE1552" s="238"/>
      <c r="IF1552" s="238"/>
      <c r="IG1552" s="238"/>
      <c r="IH1552" s="238"/>
      <c r="II1552" s="238"/>
      <c r="IJ1552" s="238"/>
      <c r="IK1552" s="238"/>
      <c r="IL1552" s="238"/>
      <c r="IM1552" s="238"/>
      <c r="IN1552" s="238"/>
      <c r="IO1552" s="238"/>
      <c r="IP1552" s="238"/>
      <c r="IQ1552" s="238"/>
      <c r="IR1552" s="238"/>
      <c r="IS1552" s="238"/>
      <c r="IT1552" s="238"/>
      <c r="IU1552" s="238"/>
      <c r="IV1552" s="238"/>
      <c r="IW1552" s="238"/>
      <c r="IX1552" s="238"/>
      <c r="IY1552" s="238"/>
      <c r="IZ1552" s="238"/>
      <c r="JA1552" s="238"/>
      <c r="JB1552" s="238"/>
      <c r="JC1552" s="238"/>
      <c r="JD1552" s="238"/>
      <c r="JE1552" s="238"/>
      <c r="JF1552" s="238"/>
      <c r="JG1552" s="238"/>
      <c r="JH1552" s="238"/>
    </row>
    <row r="1553" spans="1:268" s="791" customFormat="1" ht="20.100000000000001" customHeight="1" x14ac:dyDescent="0.25">
      <c r="A1553" s="738"/>
      <c r="B1553" s="1744">
        <v>1</v>
      </c>
      <c r="C1553" s="1185" t="s">
        <v>303</v>
      </c>
      <c r="D1553" s="1185"/>
      <c r="E1553" s="1185"/>
      <c r="F1553" s="2257">
        <f t="shared" si="1098"/>
        <v>0</v>
      </c>
      <c r="G1553" s="1186">
        <f t="shared" si="1101"/>
        <v>0</v>
      </c>
      <c r="H1553" s="1186">
        <f t="shared" si="1101"/>
        <v>0</v>
      </c>
      <c r="I1553" s="1356">
        <f t="shared" si="1101"/>
        <v>0</v>
      </c>
      <c r="J1553" s="1449"/>
      <c r="K1553" s="1449"/>
      <c r="L1553" s="1450"/>
      <c r="M1553" s="1450"/>
      <c r="N1553" s="1450"/>
      <c r="O1553" s="1450"/>
      <c r="P1553" s="1450"/>
      <c r="Q1553" s="1450"/>
      <c r="R1553" s="1478"/>
      <c r="S1553" s="1478"/>
      <c r="T1553" s="1478"/>
      <c r="U1553" s="1478"/>
      <c r="V1553" s="1478"/>
      <c r="W1553" s="1617"/>
      <c r="X1553" s="1478"/>
      <c r="Y1553" s="1478"/>
      <c r="Z1553" s="1478"/>
      <c r="AA1553" s="1524"/>
      <c r="AB1553" s="1478"/>
      <c r="AC1553" s="1186">
        <f t="shared" si="1096"/>
        <v>0</v>
      </c>
      <c r="AD1553" s="1186">
        <f t="shared" si="1105"/>
        <v>0</v>
      </c>
      <c r="AE1553" s="1186">
        <f t="shared" si="1105"/>
        <v>0</v>
      </c>
      <c r="AF1553" s="2614"/>
      <c r="AG1553" s="767"/>
      <c r="AH1553" s="238"/>
      <c r="AI1553" s="238"/>
      <c r="AJ1553" s="238"/>
      <c r="AK1553" s="238"/>
      <c r="AL1553" s="238"/>
      <c r="AM1553" s="238"/>
      <c r="AN1553" s="238"/>
      <c r="AO1553" s="238"/>
      <c r="AP1553" s="238"/>
      <c r="AQ1553" s="238"/>
      <c r="AR1553" s="238"/>
      <c r="AS1553" s="238"/>
      <c r="AT1553" s="238"/>
      <c r="AU1553" s="238"/>
      <c r="AV1553" s="238"/>
      <c r="AW1553" s="238"/>
      <c r="AX1553" s="238"/>
      <c r="AY1553" s="238"/>
      <c r="AZ1553" s="238"/>
      <c r="BA1553" s="238"/>
      <c r="BB1553" s="238"/>
      <c r="BC1553" s="238"/>
      <c r="BD1553" s="238"/>
      <c r="BE1553" s="238"/>
      <c r="BF1553" s="238"/>
      <c r="BG1553" s="238"/>
      <c r="BH1553" s="238"/>
      <c r="BI1553" s="238"/>
      <c r="BJ1553" s="238"/>
      <c r="BK1553" s="238"/>
      <c r="BL1553" s="238"/>
      <c r="BM1553" s="238"/>
      <c r="BN1553" s="238"/>
      <c r="BO1553" s="238"/>
      <c r="BP1553" s="238"/>
      <c r="BQ1553" s="238"/>
      <c r="BR1553" s="238"/>
      <c r="BS1553" s="238"/>
      <c r="BT1553" s="238"/>
      <c r="BU1553" s="238"/>
      <c r="BV1553" s="238"/>
      <c r="BW1553" s="238"/>
      <c r="BX1553" s="238"/>
      <c r="BY1553" s="238"/>
      <c r="BZ1553" s="238"/>
      <c r="CA1553" s="238"/>
      <c r="CB1553" s="238"/>
      <c r="CC1553" s="238"/>
      <c r="CD1553" s="238"/>
      <c r="CE1553" s="238"/>
      <c r="CF1553" s="238"/>
      <c r="CG1553" s="238"/>
      <c r="CH1553" s="238"/>
      <c r="CI1553" s="238"/>
      <c r="CJ1553" s="238"/>
      <c r="CK1553" s="238"/>
      <c r="CL1553" s="238"/>
      <c r="CM1553" s="238"/>
      <c r="CN1553" s="238"/>
      <c r="CO1553" s="238"/>
      <c r="CP1553" s="238"/>
      <c r="CQ1553" s="238"/>
      <c r="CR1553" s="238"/>
      <c r="CS1553" s="238"/>
      <c r="CT1553" s="238"/>
      <c r="CU1553" s="238"/>
      <c r="CV1553" s="238"/>
      <c r="CW1553" s="238"/>
      <c r="CX1553" s="238"/>
      <c r="CY1553" s="238"/>
      <c r="CZ1553" s="238"/>
      <c r="DA1553" s="238"/>
      <c r="DB1553" s="238"/>
      <c r="DC1553" s="238"/>
      <c r="DD1553" s="238"/>
      <c r="DE1553" s="238"/>
      <c r="DF1553" s="238"/>
      <c r="DG1553" s="238"/>
      <c r="DH1553" s="238"/>
      <c r="DI1553" s="238"/>
      <c r="DJ1553" s="238"/>
      <c r="DK1553" s="238"/>
      <c r="DL1553" s="238"/>
      <c r="DM1553" s="238"/>
      <c r="DN1553" s="238"/>
      <c r="DO1553" s="238"/>
      <c r="DP1553" s="238"/>
      <c r="DQ1553" s="238"/>
      <c r="DR1553" s="238"/>
      <c r="DS1553" s="238"/>
      <c r="DT1553" s="238"/>
      <c r="DU1553" s="238"/>
      <c r="DV1553" s="238"/>
      <c r="DW1553" s="238"/>
      <c r="DX1553" s="238"/>
      <c r="DY1553" s="238"/>
      <c r="DZ1553" s="238"/>
      <c r="EA1553" s="238"/>
      <c r="EB1553" s="238"/>
      <c r="EC1553" s="238"/>
      <c r="ED1553" s="238"/>
      <c r="EE1553" s="238"/>
      <c r="EF1553" s="238"/>
      <c r="EG1553" s="238"/>
      <c r="EH1553" s="238"/>
      <c r="EI1553" s="238"/>
      <c r="EJ1553" s="238"/>
      <c r="EK1553" s="238"/>
      <c r="EL1553" s="238"/>
      <c r="EM1553" s="238"/>
      <c r="EN1553" s="238"/>
      <c r="EO1553" s="238"/>
      <c r="EP1553" s="238"/>
      <c r="EQ1553" s="238"/>
      <c r="ER1553" s="238"/>
      <c r="ES1553" s="238"/>
      <c r="ET1553" s="238"/>
      <c r="EU1553" s="238"/>
      <c r="EV1553" s="238"/>
      <c r="EW1553" s="238"/>
      <c r="EX1553" s="238"/>
      <c r="EY1553" s="238"/>
      <c r="EZ1553" s="238"/>
      <c r="FA1553" s="238"/>
      <c r="FB1553" s="238"/>
      <c r="FC1553" s="238"/>
      <c r="FD1553" s="238"/>
      <c r="FE1553" s="238"/>
      <c r="FF1553" s="238"/>
      <c r="FG1553" s="238"/>
      <c r="FH1553" s="238"/>
      <c r="FI1553" s="238"/>
      <c r="FJ1553" s="238"/>
      <c r="FK1553" s="238"/>
      <c r="FL1553" s="238"/>
      <c r="FM1553" s="238"/>
      <c r="FN1553" s="238"/>
      <c r="FO1553" s="238"/>
      <c r="FP1553" s="238"/>
      <c r="FQ1553" s="238"/>
      <c r="FR1553" s="238"/>
      <c r="FS1553" s="238"/>
      <c r="FT1553" s="238"/>
      <c r="FU1553" s="238"/>
      <c r="FV1553" s="238"/>
      <c r="FW1553" s="238"/>
      <c r="FX1553" s="238"/>
      <c r="FY1553" s="238"/>
      <c r="FZ1553" s="238"/>
      <c r="GA1553" s="238"/>
      <c r="GB1553" s="238"/>
      <c r="GC1553" s="238"/>
      <c r="GD1553" s="238"/>
      <c r="GE1553" s="238"/>
      <c r="GF1553" s="238"/>
      <c r="GG1553" s="238"/>
      <c r="GH1553" s="238"/>
      <c r="GI1553" s="238"/>
      <c r="GJ1553" s="238"/>
      <c r="GK1553" s="238"/>
      <c r="GL1553" s="238"/>
      <c r="GM1553" s="238"/>
      <c r="GN1553" s="238"/>
      <c r="GO1553" s="238"/>
      <c r="GP1553" s="238"/>
      <c r="GQ1553" s="238"/>
      <c r="GR1553" s="238"/>
      <c r="GS1553" s="238"/>
      <c r="GT1553" s="238"/>
      <c r="GU1553" s="238"/>
      <c r="GV1553" s="238"/>
      <c r="GW1553" s="238"/>
      <c r="GX1553" s="238"/>
      <c r="GY1553" s="238"/>
      <c r="GZ1553" s="238"/>
      <c r="HA1553" s="238"/>
      <c r="HB1553" s="238"/>
      <c r="HC1553" s="238"/>
      <c r="HD1553" s="238"/>
      <c r="HE1553" s="238"/>
      <c r="HF1553" s="238"/>
      <c r="HG1553" s="238"/>
      <c r="HH1553" s="238"/>
      <c r="HI1553" s="238"/>
      <c r="HJ1553" s="238"/>
      <c r="HK1553" s="238"/>
      <c r="HL1553" s="238"/>
      <c r="HM1553" s="238"/>
      <c r="HN1553" s="238"/>
      <c r="HO1553" s="238"/>
      <c r="HP1553" s="238"/>
      <c r="HQ1553" s="238"/>
      <c r="HR1553" s="238"/>
      <c r="HS1553" s="238"/>
      <c r="HT1553" s="238"/>
      <c r="HU1553" s="238"/>
      <c r="HV1553" s="238"/>
      <c r="HW1553" s="238"/>
      <c r="HX1553" s="238"/>
      <c r="HY1553" s="238"/>
      <c r="HZ1553" s="238"/>
      <c r="IA1553" s="238"/>
      <c r="IB1553" s="238"/>
      <c r="IC1553" s="238"/>
      <c r="ID1553" s="238"/>
      <c r="IE1553" s="238"/>
      <c r="IF1553" s="238"/>
      <c r="IG1553" s="238"/>
      <c r="IH1553" s="238"/>
      <c r="II1553" s="238"/>
      <c r="IJ1553" s="238"/>
      <c r="IK1553" s="238"/>
      <c r="IL1553" s="238"/>
      <c r="IM1553" s="238"/>
      <c r="IN1553" s="238"/>
      <c r="IO1553" s="238"/>
      <c r="IP1553" s="238"/>
      <c r="IQ1553" s="238"/>
      <c r="IR1553" s="238"/>
      <c r="IS1553" s="238"/>
      <c r="IT1553" s="238"/>
      <c r="IU1553" s="238"/>
      <c r="IV1553" s="238"/>
      <c r="IW1553" s="238"/>
      <c r="IX1553" s="238"/>
      <c r="IY1553" s="238"/>
      <c r="IZ1553" s="238"/>
      <c r="JA1553" s="238"/>
      <c r="JB1553" s="238"/>
      <c r="JC1553" s="238"/>
      <c r="JD1553" s="238"/>
      <c r="JE1553" s="238"/>
      <c r="JF1553" s="238"/>
      <c r="JG1553" s="238"/>
      <c r="JH1553" s="238"/>
    </row>
    <row r="1554" spans="1:268" s="791" customFormat="1" ht="45" customHeight="1" x14ac:dyDescent="0.25">
      <c r="A1554" s="738"/>
      <c r="B1554" s="1744">
        <v>1</v>
      </c>
      <c r="C1554" s="1185" t="s">
        <v>308</v>
      </c>
      <c r="D1554" s="1185"/>
      <c r="E1554" s="1185"/>
      <c r="F1554" s="2257">
        <f t="shared" si="1098"/>
        <v>5232</v>
      </c>
      <c r="G1554" s="1186">
        <f t="shared" si="1101"/>
        <v>2180</v>
      </c>
      <c r="H1554" s="1186">
        <f t="shared" si="1101"/>
        <v>1199</v>
      </c>
      <c r="I1554" s="1356">
        <f t="shared" si="1101"/>
        <v>55.000000000000007</v>
      </c>
      <c r="J1554" s="1449"/>
      <c r="K1554" s="1449"/>
      <c r="L1554" s="1450"/>
      <c r="M1554" s="1450"/>
      <c r="N1554" s="1450"/>
      <c r="O1554" s="1450"/>
      <c r="P1554" s="1450"/>
      <c r="Q1554" s="1450"/>
      <c r="R1554" s="1478"/>
      <c r="S1554" s="1478"/>
      <c r="T1554" s="1478"/>
      <c r="U1554" s="1478"/>
      <c r="V1554" s="1478"/>
      <c r="W1554" s="1617"/>
      <c r="X1554" s="1478"/>
      <c r="Y1554" s="1478"/>
      <c r="Z1554" s="1478"/>
      <c r="AA1554" s="1524"/>
      <c r="AB1554" s="1478"/>
      <c r="AC1554" s="1186">
        <f t="shared" si="1096"/>
        <v>0</v>
      </c>
      <c r="AD1554" s="1186">
        <f t="shared" si="1105"/>
        <v>0</v>
      </c>
      <c r="AE1554" s="1186">
        <f t="shared" si="1105"/>
        <v>0</v>
      </c>
      <c r="AF1554" s="2614"/>
      <c r="AG1554" s="767"/>
      <c r="AH1554" s="238"/>
      <c r="AI1554" s="238"/>
      <c r="AJ1554" s="238"/>
      <c r="AK1554" s="238"/>
      <c r="AL1554" s="238"/>
      <c r="AM1554" s="238"/>
      <c r="AN1554" s="238"/>
      <c r="AO1554" s="238"/>
      <c r="AP1554" s="238"/>
      <c r="AQ1554" s="238"/>
      <c r="AR1554" s="238"/>
      <c r="AS1554" s="238"/>
      <c r="AT1554" s="238"/>
      <c r="AU1554" s="238"/>
      <c r="AV1554" s="238"/>
      <c r="AW1554" s="238"/>
      <c r="AX1554" s="238"/>
      <c r="AY1554" s="238"/>
      <c r="AZ1554" s="238"/>
      <c r="BA1554" s="238"/>
      <c r="BB1554" s="238"/>
      <c r="BC1554" s="238"/>
      <c r="BD1554" s="238"/>
      <c r="BE1554" s="238"/>
      <c r="BF1554" s="238"/>
      <c r="BG1554" s="238"/>
      <c r="BH1554" s="238"/>
      <c r="BI1554" s="238"/>
      <c r="BJ1554" s="238"/>
      <c r="BK1554" s="238"/>
      <c r="BL1554" s="238"/>
      <c r="BM1554" s="238"/>
      <c r="BN1554" s="238"/>
      <c r="BO1554" s="238"/>
      <c r="BP1554" s="238"/>
      <c r="BQ1554" s="238"/>
      <c r="BR1554" s="238"/>
      <c r="BS1554" s="238"/>
      <c r="BT1554" s="238"/>
      <c r="BU1554" s="238"/>
      <c r="BV1554" s="238"/>
      <c r="BW1554" s="238"/>
      <c r="BX1554" s="238"/>
      <c r="BY1554" s="238"/>
      <c r="BZ1554" s="238"/>
      <c r="CA1554" s="238"/>
      <c r="CB1554" s="238"/>
      <c r="CC1554" s="238"/>
      <c r="CD1554" s="238"/>
      <c r="CE1554" s="238"/>
      <c r="CF1554" s="238"/>
      <c r="CG1554" s="238"/>
      <c r="CH1554" s="238"/>
      <c r="CI1554" s="238"/>
      <c r="CJ1554" s="238"/>
      <c r="CK1554" s="238"/>
      <c r="CL1554" s="238"/>
      <c r="CM1554" s="238"/>
      <c r="CN1554" s="238"/>
      <c r="CO1554" s="238"/>
      <c r="CP1554" s="238"/>
      <c r="CQ1554" s="238"/>
      <c r="CR1554" s="238"/>
      <c r="CS1554" s="238"/>
      <c r="CT1554" s="238"/>
      <c r="CU1554" s="238"/>
      <c r="CV1554" s="238"/>
      <c r="CW1554" s="238"/>
      <c r="CX1554" s="238"/>
      <c r="CY1554" s="238"/>
      <c r="CZ1554" s="238"/>
      <c r="DA1554" s="238"/>
      <c r="DB1554" s="238"/>
      <c r="DC1554" s="238"/>
      <c r="DD1554" s="238"/>
      <c r="DE1554" s="238"/>
      <c r="DF1554" s="238"/>
      <c r="DG1554" s="238"/>
      <c r="DH1554" s="238"/>
      <c r="DI1554" s="238"/>
      <c r="DJ1554" s="238"/>
      <c r="DK1554" s="238"/>
      <c r="DL1554" s="238"/>
      <c r="DM1554" s="238"/>
      <c r="DN1554" s="238"/>
      <c r="DO1554" s="238"/>
      <c r="DP1554" s="238"/>
      <c r="DQ1554" s="238"/>
      <c r="DR1554" s="238"/>
      <c r="DS1554" s="238"/>
      <c r="DT1554" s="238"/>
      <c r="DU1554" s="238"/>
      <c r="DV1554" s="238"/>
      <c r="DW1554" s="238"/>
      <c r="DX1554" s="238"/>
      <c r="DY1554" s="238"/>
      <c r="DZ1554" s="238"/>
      <c r="EA1554" s="238"/>
      <c r="EB1554" s="238"/>
      <c r="EC1554" s="238"/>
      <c r="ED1554" s="238"/>
      <c r="EE1554" s="238"/>
      <c r="EF1554" s="238"/>
      <c r="EG1554" s="238"/>
      <c r="EH1554" s="238"/>
      <c r="EI1554" s="238"/>
      <c r="EJ1554" s="238"/>
      <c r="EK1554" s="238"/>
      <c r="EL1554" s="238"/>
      <c r="EM1554" s="238"/>
      <c r="EN1554" s="238"/>
      <c r="EO1554" s="238"/>
      <c r="EP1554" s="238"/>
      <c r="EQ1554" s="238"/>
      <c r="ER1554" s="238"/>
      <c r="ES1554" s="238"/>
      <c r="ET1554" s="238"/>
      <c r="EU1554" s="238"/>
      <c r="EV1554" s="238"/>
      <c r="EW1554" s="238"/>
      <c r="EX1554" s="238"/>
      <c r="EY1554" s="238"/>
      <c r="EZ1554" s="238"/>
      <c r="FA1554" s="238"/>
      <c r="FB1554" s="238"/>
      <c r="FC1554" s="238"/>
      <c r="FD1554" s="238"/>
      <c r="FE1554" s="238"/>
      <c r="FF1554" s="238"/>
      <c r="FG1554" s="238"/>
      <c r="FH1554" s="238"/>
      <c r="FI1554" s="238"/>
      <c r="FJ1554" s="238"/>
      <c r="FK1554" s="238"/>
      <c r="FL1554" s="238"/>
      <c r="FM1554" s="238"/>
      <c r="FN1554" s="238"/>
      <c r="FO1554" s="238"/>
      <c r="FP1554" s="238"/>
      <c r="FQ1554" s="238"/>
      <c r="FR1554" s="238"/>
      <c r="FS1554" s="238"/>
      <c r="FT1554" s="238"/>
      <c r="FU1554" s="238"/>
      <c r="FV1554" s="238"/>
      <c r="FW1554" s="238"/>
      <c r="FX1554" s="238"/>
      <c r="FY1554" s="238"/>
      <c r="FZ1554" s="238"/>
      <c r="GA1554" s="238"/>
      <c r="GB1554" s="238"/>
      <c r="GC1554" s="238"/>
      <c r="GD1554" s="238"/>
      <c r="GE1554" s="238"/>
      <c r="GF1554" s="238"/>
      <c r="GG1554" s="238"/>
      <c r="GH1554" s="238"/>
      <c r="GI1554" s="238"/>
      <c r="GJ1554" s="238"/>
      <c r="GK1554" s="238"/>
      <c r="GL1554" s="238"/>
      <c r="GM1554" s="238"/>
      <c r="GN1554" s="238"/>
      <c r="GO1554" s="238"/>
      <c r="GP1554" s="238"/>
      <c r="GQ1554" s="238"/>
      <c r="GR1554" s="238"/>
      <c r="GS1554" s="238"/>
      <c r="GT1554" s="238"/>
      <c r="GU1554" s="238"/>
      <c r="GV1554" s="238"/>
      <c r="GW1554" s="238"/>
      <c r="GX1554" s="238"/>
      <c r="GY1554" s="238"/>
      <c r="GZ1554" s="238"/>
      <c r="HA1554" s="238"/>
      <c r="HB1554" s="238"/>
      <c r="HC1554" s="238"/>
      <c r="HD1554" s="238"/>
      <c r="HE1554" s="238"/>
      <c r="HF1554" s="238"/>
      <c r="HG1554" s="238"/>
      <c r="HH1554" s="238"/>
      <c r="HI1554" s="238"/>
      <c r="HJ1554" s="238"/>
      <c r="HK1554" s="238"/>
      <c r="HL1554" s="238"/>
      <c r="HM1554" s="238"/>
      <c r="HN1554" s="238"/>
      <c r="HO1554" s="238"/>
      <c r="HP1554" s="238"/>
      <c r="HQ1554" s="238"/>
      <c r="HR1554" s="238"/>
      <c r="HS1554" s="238"/>
      <c r="HT1554" s="238"/>
      <c r="HU1554" s="238"/>
      <c r="HV1554" s="238"/>
      <c r="HW1554" s="238"/>
      <c r="HX1554" s="238"/>
      <c r="HY1554" s="238"/>
      <c r="HZ1554" s="238"/>
      <c r="IA1554" s="238"/>
      <c r="IB1554" s="238"/>
      <c r="IC1554" s="238"/>
      <c r="ID1554" s="238"/>
      <c r="IE1554" s="238"/>
      <c r="IF1554" s="238"/>
      <c r="IG1554" s="238"/>
      <c r="IH1554" s="238"/>
      <c r="II1554" s="238"/>
      <c r="IJ1554" s="238"/>
      <c r="IK1554" s="238"/>
      <c r="IL1554" s="238"/>
      <c r="IM1554" s="238"/>
      <c r="IN1554" s="238"/>
      <c r="IO1554" s="238"/>
      <c r="IP1554" s="238"/>
      <c r="IQ1554" s="238"/>
      <c r="IR1554" s="238"/>
      <c r="IS1554" s="238"/>
      <c r="IT1554" s="238"/>
      <c r="IU1554" s="238"/>
      <c r="IV1554" s="238"/>
      <c r="IW1554" s="238"/>
      <c r="IX1554" s="238"/>
      <c r="IY1554" s="238"/>
      <c r="IZ1554" s="238"/>
      <c r="JA1554" s="238"/>
      <c r="JB1554" s="238"/>
      <c r="JC1554" s="238"/>
      <c r="JD1554" s="238"/>
      <c r="JE1554" s="238"/>
      <c r="JF1554" s="238"/>
      <c r="JG1554" s="238"/>
      <c r="JH1554" s="238"/>
    </row>
    <row r="1555" spans="1:268" s="791" customFormat="1" ht="35.25" customHeight="1" x14ac:dyDescent="0.25">
      <c r="A1555" s="738"/>
      <c r="B1555" s="1744">
        <v>1</v>
      </c>
      <c r="C1555" s="1185" t="s">
        <v>309</v>
      </c>
      <c r="D1555" s="1185"/>
      <c r="E1555" s="1185"/>
      <c r="F1555" s="2257">
        <f t="shared" si="1098"/>
        <v>2326</v>
      </c>
      <c r="G1555" s="1186">
        <f t="shared" si="1101"/>
        <v>969</v>
      </c>
      <c r="H1555" s="1186">
        <f t="shared" si="1101"/>
        <v>794</v>
      </c>
      <c r="I1555" s="1356">
        <f t="shared" si="1101"/>
        <v>81.940144478844161</v>
      </c>
      <c r="J1555" s="1449"/>
      <c r="K1555" s="1449"/>
      <c r="L1555" s="1450"/>
      <c r="M1555" s="1450"/>
      <c r="N1555" s="1450"/>
      <c r="O1555" s="1450"/>
      <c r="P1555" s="1450"/>
      <c r="Q1555" s="1450"/>
      <c r="R1555" s="1478"/>
      <c r="S1555" s="1478"/>
      <c r="T1555" s="1478"/>
      <c r="U1555" s="1478"/>
      <c r="V1555" s="1478"/>
      <c r="W1555" s="1617"/>
      <c r="X1555" s="1478"/>
      <c r="Y1555" s="1478"/>
      <c r="Z1555" s="1478"/>
      <c r="AA1555" s="1524"/>
      <c r="AB1555" s="1478"/>
      <c r="AC1555" s="1186">
        <f t="shared" si="1096"/>
        <v>0</v>
      </c>
      <c r="AD1555" s="1186">
        <f t="shared" si="1105"/>
        <v>0</v>
      </c>
      <c r="AE1555" s="1186">
        <f t="shared" si="1105"/>
        <v>0</v>
      </c>
      <c r="AF1555" s="2614"/>
      <c r="AG1555" s="767"/>
      <c r="AH1555" s="238"/>
      <c r="AI1555" s="238"/>
      <c r="AJ1555" s="238"/>
      <c r="AK1555" s="238"/>
      <c r="AL1555" s="238"/>
      <c r="AM1555" s="238"/>
      <c r="AN1555" s="238"/>
      <c r="AO1555" s="238"/>
      <c r="AP1555" s="238"/>
      <c r="AQ1555" s="238"/>
      <c r="AR1555" s="238"/>
      <c r="AS1555" s="238"/>
      <c r="AT1555" s="238"/>
      <c r="AU1555" s="238"/>
      <c r="AV1555" s="238"/>
      <c r="AW1555" s="238"/>
      <c r="AX1555" s="238"/>
      <c r="AY1555" s="238"/>
      <c r="AZ1555" s="238"/>
      <c r="BA1555" s="238"/>
      <c r="BB1555" s="238"/>
      <c r="BC1555" s="238"/>
      <c r="BD1555" s="238"/>
      <c r="BE1555" s="238"/>
      <c r="BF1555" s="238"/>
      <c r="BG1555" s="238"/>
      <c r="BH1555" s="238"/>
      <c r="BI1555" s="238"/>
      <c r="BJ1555" s="238"/>
      <c r="BK1555" s="238"/>
      <c r="BL1555" s="238"/>
      <c r="BM1555" s="238"/>
      <c r="BN1555" s="238"/>
      <c r="BO1555" s="238"/>
      <c r="BP1555" s="238"/>
      <c r="BQ1555" s="238"/>
      <c r="BR1555" s="238"/>
      <c r="BS1555" s="238"/>
      <c r="BT1555" s="238"/>
      <c r="BU1555" s="238"/>
      <c r="BV1555" s="238"/>
      <c r="BW1555" s="238"/>
      <c r="BX1555" s="238"/>
      <c r="BY1555" s="238"/>
      <c r="BZ1555" s="238"/>
      <c r="CA1555" s="238"/>
      <c r="CB1555" s="238"/>
      <c r="CC1555" s="238"/>
      <c r="CD1555" s="238"/>
      <c r="CE1555" s="238"/>
      <c r="CF1555" s="238"/>
      <c r="CG1555" s="238"/>
      <c r="CH1555" s="238"/>
      <c r="CI1555" s="238"/>
      <c r="CJ1555" s="238"/>
      <c r="CK1555" s="238"/>
      <c r="CL1555" s="238"/>
      <c r="CM1555" s="238"/>
      <c r="CN1555" s="238"/>
      <c r="CO1555" s="238"/>
      <c r="CP1555" s="238"/>
      <c r="CQ1555" s="238"/>
      <c r="CR1555" s="238"/>
      <c r="CS1555" s="238"/>
      <c r="CT1555" s="238"/>
      <c r="CU1555" s="238"/>
      <c r="CV1555" s="238"/>
      <c r="CW1555" s="238"/>
      <c r="CX1555" s="238"/>
      <c r="CY1555" s="238"/>
      <c r="CZ1555" s="238"/>
      <c r="DA1555" s="238"/>
      <c r="DB1555" s="238"/>
      <c r="DC1555" s="238"/>
      <c r="DD1555" s="238"/>
      <c r="DE1555" s="238"/>
      <c r="DF1555" s="238"/>
      <c r="DG1555" s="238"/>
      <c r="DH1555" s="238"/>
      <c r="DI1555" s="238"/>
      <c r="DJ1555" s="238"/>
      <c r="DK1555" s="238"/>
      <c r="DL1555" s="238"/>
      <c r="DM1555" s="238"/>
      <c r="DN1555" s="238"/>
      <c r="DO1555" s="238"/>
      <c r="DP1555" s="238"/>
      <c r="DQ1555" s="238"/>
      <c r="DR1555" s="238"/>
      <c r="DS1555" s="238"/>
      <c r="DT1555" s="238"/>
      <c r="DU1555" s="238"/>
      <c r="DV1555" s="238"/>
      <c r="DW1555" s="238"/>
      <c r="DX1555" s="238"/>
      <c r="DY1555" s="238"/>
      <c r="DZ1555" s="238"/>
      <c r="EA1555" s="238"/>
      <c r="EB1555" s="238"/>
      <c r="EC1555" s="238"/>
      <c r="ED1555" s="238"/>
      <c r="EE1555" s="238"/>
      <c r="EF1555" s="238"/>
      <c r="EG1555" s="238"/>
      <c r="EH1555" s="238"/>
      <c r="EI1555" s="238"/>
      <c r="EJ1555" s="238"/>
      <c r="EK1555" s="238"/>
      <c r="EL1555" s="238"/>
      <c r="EM1555" s="238"/>
      <c r="EN1555" s="238"/>
      <c r="EO1555" s="238"/>
      <c r="EP1555" s="238"/>
      <c r="EQ1555" s="238"/>
      <c r="ER1555" s="238"/>
      <c r="ES1555" s="238"/>
      <c r="ET1555" s="238"/>
      <c r="EU1555" s="238"/>
      <c r="EV1555" s="238"/>
      <c r="EW1555" s="238"/>
      <c r="EX1555" s="238"/>
      <c r="EY1555" s="238"/>
      <c r="EZ1555" s="238"/>
      <c r="FA1555" s="238"/>
      <c r="FB1555" s="238"/>
      <c r="FC1555" s="238"/>
      <c r="FD1555" s="238"/>
      <c r="FE1555" s="238"/>
      <c r="FF1555" s="238"/>
      <c r="FG1555" s="238"/>
      <c r="FH1555" s="238"/>
      <c r="FI1555" s="238"/>
      <c r="FJ1555" s="238"/>
      <c r="FK1555" s="238"/>
      <c r="FL1555" s="238"/>
      <c r="FM1555" s="238"/>
      <c r="FN1555" s="238"/>
      <c r="FO1555" s="238"/>
      <c r="FP1555" s="238"/>
      <c r="FQ1555" s="238"/>
      <c r="FR1555" s="238"/>
      <c r="FS1555" s="238"/>
      <c r="FT1555" s="238"/>
      <c r="FU1555" s="238"/>
      <c r="FV1555" s="238"/>
      <c r="FW1555" s="238"/>
      <c r="FX1555" s="238"/>
      <c r="FY1555" s="238"/>
      <c r="FZ1555" s="238"/>
      <c r="GA1555" s="238"/>
      <c r="GB1555" s="238"/>
      <c r="GC1555" s="238"/>
      <c r="GD1555" s="238"/>
      <c r="GE1555" s="238"/>
      <c r="GF1555" s="238"/>
      <c r="GG1555" s="238"/>
      <c r="GH1555" s="238"/>
      <c r="GI1555" s="238"/>
      <c r="GJ1555" s="238"/>
      <c r="GK1555" s="238"/>
      <c r="GL1555" s="238"/>
      <c r="GM1555" s="238"/>
      <c r="GN1555" s="238"/>
      <c r="GO1555" s="238"/>
      <c r="GP1555" s="238"/>
      <c r="GQ1555" s="238"/>
      <c r="GR1555" s="238"/>
      <c r="GS1555" s="238"/>
      <c r="GT1555" s="238"/>
      <c r="GU1555" s="238"/>
      <c r="GV1555" s="238"/>
      <c r="GW1555" s="238"/>
      <c r="GX1555" s="238"/>
      <c r="GY1555" s="238"/>
      <c r="GZ1555" s="238"/>
      <c r="HA1555" s="238"/>
      <c r="HB1555" s="238"/>
      <c r="HC1555" s="238"/>
      <c r="HD1555" s="238"/>
      <c r="HE1555" s="238"/>
      <c r="HF1555" s="238"/>
      <c r="HG1555" s="238"/>
      <c r="HH1555" s="238"/>
      <c r="HI1555" s="238"/>
      <c r="HJ1555" s="238"/>
      <c r="HK1555" s="238"/>
      <c r="HL1555" s="238"/>
      <c r="HM1555" s="238"/>
      <c r="HN1555" s="238"/>
      <c r="HO1555" s="238"/>
      <c r="HP1555" s="238"/>
      <c r="HQ1555" s="238"/>
      <c r="HR1555" s="238"/>
      <c r="HS1555" s="238"/>
      <c r="HT1555" s="238"/>
      <c r="HU1555" s="238"/>
      <c r="HV1555" s="238"/>
      <c r="HW1555" s="238"/>
      <c r="HX1555" s="238"/>
      <c r="HY1555" s="238"/>
      <c r="HZ1555" s="238"/>
      <c r="IA1555" s="238"/>
      <c r="IB1555" s="238"/>
      <c r="IC1555" s="238"/>
      <c r="ID1555" s="238"/>
      <c r="IE1555" s="238"/>
      <c r="IF1555" s="238"/>
      <c r="IG1555" s="238"/>
      <c r="IH1555" s="238"/>
      <c r="II1555" s="238"/>
      <c r="IJ1555" s="238"/>
      <c r="IK1555" s="238"/>
      <c r="IL1555" s="238"/>
      <c r="IM1555" s="238"/>
      <c r="IN1555" s="238"/>
      <c r="IO1555" s="238"/>
      <c r="IP1555" s="238"/>
      <c r="IQ1555" s="238"/>
      <c r="IR1555" s="238"/>
      <c r="IS1555" s="238"/>
      <c r="IT1555" s="238"/>
      <c r="IU1555" s="238"/>
      <c r="IV1555" s="238"/>
      <c r="IW1555" s="238"/>
      <c r="IX1555" s="238"/>
      <c r="IY1555" s="238"/>
      <c r="IZ1555" s="238"/>
      <c r="JA1555" s="238"/>
      <c r="JB1555" s="238"/>
      <c r="JC1555" s="238"/>
      <c r="JD1555" s="238"/>
      <c r="JE1555" s="238"/>
      <c r="JF1555" s="238"/>
      <c r="JG1555" s="238"/>
      <c r="JH1555" s="238"/>
    </row>
    <row r="1556" spans="1:268" s="791" customFormat="1" ht="35.25" customHeight="1" x14ac:dyDescent="0.25">
      <c r="A1556" s="738"/>
      <c r="B1556" s="1744">
        <v>1</v>
      </c>
      <c r="C1556" s="1185" t="s">
        <v>310</v>
      </c>
      <c r="D1556" s="1185"/>
      <c r="E1556" s="1185"/>
      <c r="F1556" s="2257">
        <f t="shared" si="1098"/>
        <v>698</v>
      </c>
      <c r="G1556" s="1186">
        <f t="shared" si="1101"/>
        <v>291</v>
      </c>
      <c r="H1556" s="1186">
        <f t="shared" si="1101"/>
        <v>216</v>
      </c>
      <c r="I1556" s="1356">
        <f t="shared" si="1101"/>
        <v>74.226804123711347</v>
      </c>
      <c r="J1556" s="1449"/>
      <c r="K1556" s="1449"/>
      <c r="L1556" s="1450"/>
      <c r="M1556" s="1450"/>
      <c r="N1556" s="1450"/>
      <c r="O1556" s="1450"/>
      <c r="P1556" s="1450"/>
      <c r="Q1556" s="1450"/>
      <c r="R1556" s="1478"/>
      <c r="S1556" s="1478"/>
      <c r="T1556" s="1478"/>
      <c r="U1556" s="1478"/>
      <c r="V1556" s="1478"/>
      <c r="W1556" s="1617"/>
      <c r="X1556" s="1478"/>
      <c r="Y1556" s="1478"/>
      <c r="Z1556" s="1478"/>
      <c r="AA1556" s="1524"/>
      <c r="AB1556" s="1478"/>
      <c r="AC1556" s="1186">
        <f t="shared" si="1096"/>
        <v>0</v>
      </c>
      <c r="AD1556" s="1186">
        <f t="shared" si="1105"/>
        <v>0</v>
      </c>
      <c r="AE1556" s="1186">
        <f t="shared" si="1105"/>
        <v>0</v>
      </c>
      <c r="AF1556" s="2614"/>
      <c r="AG1556" s="767"/>
      <c r="AH1556" s="238"/>
      <c r="AI1556" s="238"/>
      <c r="AJ1556" s="238"/>
      <c r="AK1556" s="238"/>
      <c r="AL1556" s="238"/>
      <c r="AM1556" s="238"/>
      <c r="AN1556" s="238"/>
      <c r="AO1556" s="238"/>
      <c r="AP1556" s="238"/>
      <c r="AQ1556" s="238"/>
      <c r="AR1556" s="238"/>
      <c r="AS1556" s="238"/>
      <c r="AT1556" s="238"/>
      <c r="AU1556" s="238"/>
      <c r="AV1556" s="238"/>
      <c r="AW1556" s="238"/>
      <c r="AX1556" s="238"/>
      <c r="AY1556" s="238"/>
      <c r="AZ1556" s="238"/>
      <c r="BA1556" s="238"/>
      <c r="BB1556" s="238"/>
      <c r="BC1556" s="238"/>
      <c r="BD1556" s="238"/>
      <c r="BE1556" s="238"/>
      <c r="BF1556" s="238"/>
      <c r="BG1556" s="238"/>
      <c r="BH1556" s="238"/>
      <c r="BI1556" s="238"/>
      <c r="BJ1556" s="238"/>
      <c r="BK1556" s="238"/>
      <c r="BL1556" s="238"/>
      <c r="BM1556" s="238"/>
      <c r="BN1556" s="238"/>
      <c r="BO1556" s="238"/>
      <c r="BP1556" s="238"/>
      <c r="BQ1556" s="238"/>
      <c r="BR1556" s="238"/>
      <c r="BS1556" s="238"/>
      <c r="BT1556" s="238"/>
      <c r="BU1556" s="238"/>
      <c r="BV1556" s="238"/>
      <c r="BW1556" s="238"/>
      <c r="BX1556" s="238"/>
      <c r="BY1556" s="238"/>
      <c r="BZ1556" s="238"/>
      <c r="CA1556" s="238"/>
      <c r="CB1556" s="238"/>
      <c r="CC1556" s="238"/>
      <c r="CD1556" s="238"/>
      <c r="CE1556" s="238"/>
      <c r="CF1556" s="238"/>
      <c r="CG1556" s="238"/>
      <c r="CH1556" s="238"/>
      <c r="CI1556" s="238"/>
      <c r="CJ1556" s="238"/>
      <c r="CK1556" s="238"/>
      <c r="CL1556" s="238"/>
      <c r="CM1556" s="238"/>
      <c r="CN1556" s="238"/>
      <c r="CO1556" s="238"/>
      <c r="CP1556" s="238"/>
      <c r="CQ1556" s="238"/>
      <c r="CR1556" s="238"/>
      <c r="CS1556" s="238"/>
      <c r="CT1556" s="238"/>
      <c r="CU1556" s="238"/>
      <c r="CV1556" s="238"/>
      <c r="CW1556" s="238"/>
      <c r="CX1556" s="238"/>
      <c r="CY1556" s="238"/>
      <c r="CZ1556" s="238"/>
      <c r="DA1556" s="238"/>
      <c r="DB1556" s="238"/>
      <c r="DC1556" s="238"/>
      <c r="DD1556" s="238"/>
      <c r="DE1556" s="238"/>
      <c r="DF1556" s="238"/>
      <c r="DG1556" s="238"/>
      <c r="DH1556" s="238"/>
      <c r="DI1556" s="238"/>
      <c r="DJ1556" s="238"/>
      <c r="DK1556" s="238"/>
      <c r="DL1556" s="238"/>
      <c r="DM1556" s="238"/>
      <c r="DN1556" s="238"/>
      <c r="DO1556" s="238"/>
      <c r="DP1556" s="238"/>
      <c r="DQ1556" s="238"/>
      <c r="DR1556" s="238"/>
      <c r="DS1556" s="238"/>
      <c r="DT1556" s="238"/>
      <c r="DU1556" s="238"/>
      <c r="DV1556" s="238"/>
      <c r="DW1556" s="238"/>
      <c r="DX1556" s="238"/>
      <c r="DY1556" s="238"/>
      <c r="DZ1556" s="238"/>
      <c r="EA1556" s="238"/>
      <c r="EB1556" s="238"/>
      <c r="EC1556" s="238"/>
      <c r="ED1556" s="238"/>
      <c r="EE1556" s="238"/>
      <c r="EF1556" s="238"/>
      <c r="EG1556" s="238"/>
      <c r="EH1556" s="238"/>
      <c r="EI1556" s="238"/>
      <c r="EJ1556" s="238"/>
      <c r="EK1556" s="238"/>
      <c r="EL1556" s="238"/>
      <c r="EM1556" s="238"/>
      <c r="EN1556" s="238"/>
      <c r="EO1556" s="238"/>
      <c r="EP1556" s="238"/>
      <c r="EQ1556" s="238"/>
      <c r="ER1556" s="238"/>
      <c r="ES1556" s="238"/>
      <c r="ET1556" s="238"/>
      <c r="EU1556" s="238"/>
      <c r="EV1556" s="238"/>
      <c r="EW1556" s="238"/>
      <c r="EX1556" s="238"/>
      <c r="EY1556" s="238"/>
      <c r="EZ1556" s="238"/>
      <c r="FA1556" s="238"/>
      <c r="FB1556" s="238"/>
      <c r="FC1556" s="238"/>
      <c r="FD1556" s="238"/>
      <c r="FE1556" s="238"/>
      <c r="FF1556" s="238"/>
      <c r="FG1556" s="238"/>
      <c r="FH1556" s="238"/>
      <c r="FI1556" s="238"/>
      <c r="FJ1556" s="238"/>
      <c r="FK1556" s="238"/>
      <c r="FL1556" s="238"/>
      <c r="FM1556" s="238"/>
      <c r="FN1556" s="238"/>
      <c r="FO1556" s="238"/>
      <c r="FP1556" s="238"/>
      <c r="FQ1556" s="238"/>
      <c r="FR1556" s="238"/>
      <c r="FS1556" s="238"/>
      <c r="FT1556" s="238"/>
      <c r="FU1556" s="238"/>
      <c r="FV1556" s="238"/>
      <c r="FW1556" s="238"/>
      <c r="FX1556" s="238"/>
      <c r="FY1556" s="238"/>
      <c r="FZ1556" s="238"/>
      <c r="GA1556" s="238"/>
      <c r="GB1556" s="238"/>
      <c r="GC1556" s="238"/>
      <c r="GD1556" s="238"/>
      <c r="GE1556" s="238"/>
      <c r="GF1556" s="238"/>
      <c r="GG1556" s="238"/>
      <c r="GH1556" s="238"/>
      <c r="GI1556" s="238"/>
      <c r="GJ1556" s="238"/>
      <c r="GK1556" s="238"/>
      <c r="GL1556" s="238"/>
      <c r="GM1556" s="238"/>
      <c r="GN1556" s="238"/>
      <c r="GO1556" s="238"/>
      <c r="GP1556" s="238"/>
      <c r="GQ1556" s="238"/>
      <c r="GR1556" s="238"/>
      <c r="GS1556" s="238"/>
      <c r="GT1556" s="238"/>
      <c r="GU1556" s="238"/>
      <c r="GV1556" s="238"/>
      <c r="GW1556" s="238"/>
      <c r="GX1556" s="238"/>
      <c r="GY1556" s="238"/>
      <c r="GZ1556" s="238"/>
      <c r="HA1556" s="238"/>
      <c r="HB1556" s="238"/>
      <c r="HC1556" s="238"/>
      <c r="HD1556" s="238"/>
      <c r="HE1556" s="238"/>
      <c r="HF1556" s="238"/>
      <c r="HG1556" s="238"/>
      <c r="HH1556" s="238"/>
      <c r="HI1556" s="238"/>
      <c r="HJ1556" s="238"/>
      <c r="HK1556" s="238"/>
      <c r="HL1556" s="238"/>
      <c r="HM1556" s="238"/>
      <c r="HN1556" s="238"/>
      <c r="HO1556" s="238"/>
      <c r="HP1556" s="238"/>
      <c r="HQ1556" s="238"/>
      <c r="HR1556" s="238"/>
      <c r="HS1556" s="238"/>
      <c r="HT1556" s="238"/>
      <c r="HU1556" s="238"/>
      <c r="HV1556" s="238"/>
      <c r="HW1556" s="238"/>
      <c r="HX1556" s="238"/>
      <c r="HY1556" s="238"/>
      <c r="HZ1556" s="238"/>
      <c r="IA1556" s="238"/>
      <c r="IB1556" s="238"/>
      <c r="IC1556" s="238"/>
      <c r="ID1556" s="238"/>
      <c r="IE1556" s="238"/>
      <c r="IF1556" s="238"/>
      <c r="IG1556" s="238"/>
      <c r="IH1556" s="238"/>
      <c r="II1556" s="238"/>
      <c r="IJ1556" s="238"/>
      <c r="IK1556" s="238"/>
      <c r="IL1556" s="238"/>
      <c r="IM1556" s="238"/>
      <c r="IN1556" s="238"/>
      <c r="IO1556" s="238"/>
      <c r="IP1556" s="238"/>
      <c r="IQ1556" s="238"/>
      <c r="IR1556" s="238"/>
      <c r="IS1556" s="238"/>
      <c r="IT1556" s="238"/>
      <c r="IU1556" s="238"/>
      <c r="IV1556" s="238"/>
      <c r="IW1556" s="238"/>
      <c r="IX1556" s="238"/>
      <c r="IY1556" s="238"/>
      <c r="IZ1556" s="238"/>
      <c r="JA1556" s="238"/>
      <c r="JB1556" s="238"/>
      <c r="JC1556" s="238"/>
      <c r="JD1556" s="238"/>
      <c r="JE1556" s="238"/>
      <c r="JF1556" s="238"/>
      <c r="JG1556" s="238"/>
      <c r="JH1556" s="238"/>
    </row>
    <row r="1557" spans="1:268" s="791" customFormat="1" ht="48" customHeight="1" x14ac:dyDescent="0.25">
      <c r="A1557" s="738"/>
      <c r="B1557" s="1744">
        <v>1</v>
      </c>
      <c r="C1557" s="1185" t="s">
        <v>354</v>
      </c>
      <c r="D1557" s="1185"/>
      <c r="E1557" s="1185"/>
      <c r="F1557" s="2257">
        <f t="shared" si="1098"/>
        <v>144</v>
      </c>
      <c r="G1557" s="1186">
        <f t="shared" si="1101"/>
        <v>60</v>
      </c>
      <c r="H1557" s="1186">
        <f t="shared" si="1101"/>
        <v>189</v>
      </c>
      <c r="I1557" s="1356">
        <f t="shared" si="1101"/>
        <v>315</v>
      </c>
      <c r="J1557" s="1449"/>
      <c r="K1557" s="1449"/>
      <c r="L1557" s="1450"/>
      <c r="M1557" s="1450"/>
      <c r="N1557" s="1450"/>
      <c r="O1557" s="1450"/>
      <c r="P1557" s="1450"/>
      <c r="Q1557" s="1450"/>
      <c r="R1557" s="1478"/>
      <c r="S1557" s="1478"/>
      <c r="T1557" s="1478"/>
      <c r="U1557" s="1478"/>
      <c r="V1557" s="1478"/>
      <c r="W1557" s="1617"/>
      <c r="X1557" s="1478"/>
      <c r="Y1557" s="1478"/>
      <c r="Z1557" s="1478"/>
      <c r="AA1557" s="1524"/>
      <c r="AB1557" s="1478"/>
      <c r="AC1557" s="1186">
        <f t="shared" si="1096"/>
        <v>0</v>
      </c>
      <c r="AD1557" s="1186">
        <f t="shared" si="1105"/>
        <v>0</v>
      </c>
      <c r="AE1557" s="1186">
        <f t="shared" si="1105"/>
        <v>0</v>
      </c>
      <c r="AF1557" s="2614"/>
      <c r="AG1557" s="767"/>
      <c r="AH1557" s="238"/>
      <c r="AI1557" s="238"/>
      <c r="AJ1557" s="238"/>
      <c r="AK1557" s="238"/>
      <c r="AL1557" s="238"/>
      <c r="AM1557" s="238"/>
      <c r="AN1557" s="238"/>
      <c r="AO1557" s="238"/>
      <c r="AP1557" s="238"/>
      <c r="AQ1557" s="238"/>
      <c r="AR1557" s="238"/>
      <c r="AS1557" s="238"/>
      <c r="AT1557" s="238"/>
      <c r="AU1557" s="238"/>
      <c r="AV1557" s="238"/>
      <c r="AW1557" s="238"/>
      <c r="AX1557" s="238"/>
      <c r="AY1557" s="238"/>
      <c r="AZ1557" s="238"/>
      <c r="BA1557" s="238"/>
      <c r="BB1557" s="238"/>
      <c r="BC1557" s="238"/>
      <c r="BD1557" s="238"/>
      <c r="BE1557" s="238"/>
      <c r="BF1557" s="238"/>
      <c r="BG1557" s="238"/>
      <c r="BH1557" s="238"/>
      <c r="BI1557" s="238"/>
      <c r="BJ1557" s="238"/>
      <c r="BK1557" s="238"/>
      <c r="BL1557" s="238"/>
      <c r="BM1557" s="238"/>
      <c r="BN1557" s="238"/>
      <c r="BO1557" s="238"/>
      <c r="BP1557" s="238"/>
      <c r="BQ1557" s="238"/>
      <c r="BR1557" s="238"/>
      <c r="BS1557" s="238"/>
      <c r="BT1557" s="238"/>
      <c r="BU1557" s="238"/>
      <c r="BV1557" s="238"/>
      <c r="BW1557" s="238"/>
      <c r="BX1557" s="238"/>
      <c r="BY1557" s="238"/>
      <c r="BZ1557" s="238"/>
      <c r="CA1557" s="238"/>
      <c r="CB1557" s="238"/>
      <c r="CC1557" s="238"/>
      <c r="CD1557" s="238"/>
      <c r="CE1557" s="238"/>
      <c r="CF1557" s="238"/>
      <c r="CG1557" s="238"/>
      <c r="CH1557" s="238"/>
      <c r="CI1557" s="238"/>
      <c r="CJ1557" s="238"/>
      <c r="CK1557" s="238"/>
      <c r="CL1557" s="238"/>
      <c r="CM1557" s="238"/>
      <c r="CN1557" s="238"/>
      <c r="CO1557" s="238"/>
      <c r="CP1557" s="238"/>
      <c r="CQ1557" s="238"/>
      <c r="CR1557" s="238"/>
      <c r="CS1557" s="238"/>
      <c r="CT1557" s="238"/>
      <c r="CU1557" s="238"/>
      <c r="CV1557" s="238"/>
      <c r="CW1557" s="238"/>
      <c r="CX1557" s="238"/>
      <c r="CY1557" s="238"/>
      <c r="CZ1557" s="238"/>
      <c r="DA1557" s="238"/>
      <c r="DB1557" s="238"/>
      <c r="DC1557" s="238"/>
      <c r="DD1557" s="238"/>
      <c r="DE1557" s="238"/>
      <c r="DF1557" s="238"/>
      <c r="DG1557" s="238"/>
      <c r="DH1557" s="238"/>
      <c r="DI1557" s="238"/>
      <c r="DJ1557" s="238"/>
      <c r="DK1557" s="238"/>
      <c r="DL1557" s="238"/>
      <c r="DM1557" s="238"/>
      <c r="DN1557" s="238"/>
      <c r="DO1557" s="238"/>
      <c r="DP1557" s="238"/>
      <c r="DQ1557" s="238"/>
      <c r="DR1557" s="238"/>
      <c r="DS1557" s="238"/>
      <c r="DT1557" s="238"/>
      <c r="DU1557" s="238"/>
      <c r="DV1557" s="238"/>
      <c r="DW1557" s="238"/>
      <c r="DX1557" s="238"/>
      <c r="DY1557" s="238"/>
      <c r="DZ1557" s="238"/>
      <c r="EA1557" s="238"/>
      <c r="EB1557" s="238"/>
      <c r="EC1557" s="238"/>
      <c r="ED1557" s="238"/>
      <c r="EE1557" s="238"/>
      <c r="EF1557" s="238"/>
      <c r="EG1557" s="238"/>
      <c r="EH1557" s="238"/>
      <c r="EI1557" s="238"/>
      <c r="EJ1557" s="238"/>
      <c r="EK1557" s="238"/>
      <c r="EL1557" s="238"/>
      <c r="EM1557" s="238"/>
      <c r="EN1557" s="238"/>
      <c r="EO1557" s="238"/>
      <c r="EP1557" s="238"/>
      <c r="EQ1557" s="238"/>
      <c r="ER1557" s="238"/>
      <c r="ES1557" s="238"/>
      <c r="ET1557" s="238"/>
      <c r="EU1557" s="238"/>
      <c r="EV1557" s="238"/>
      <c r="EW1557" s="238"/>
      <c r="EX1557" s="238"/>
      <c r="EY1557" s="238"/>
      <c r="EZ1557" s="238"/>
      <c r="FA1557" s="238"/>
      <c r="FB1557" s="238"/>
      <c r="FC1557" s="238"/>
      <c r="FD1557" s="238"/>
      <c r="FE1557" s="238"/>
      <c r="FF1557" s="238"/>
      <c r="FG1557" s="238"/>
      <c r="FH1557" s="238"/>
      <c r="FI1557" s="238"/>
      <c r="FJ1557" s="238"/>
      <c r="FK1557" s="238"/>
      <c r="FL1557" s="238"/>
      <c r="FM1557" s="238"/>
      <c r="FN1557" s="238"/>
      <c r="FO1557" s="238"/>
      <c r="FP1557" s="238"/>
      <c r="FQ1557" s="238"/>
      <c r="FR1557" s="238"/>
      <c r="FS1557" s="238"/>
      <c r="FT1557" s="238"/>
      <c r="FU1557" s="238"/>
      <c r="FV1557" s="238"/>
      <c r="FW1557" s="238"/>
      <c r="FX1557" s="238"/>
      <c r="FY1557" s="238"/>
      <c r="FZ1557" s="238"/>
      <c r="GA1557" s="238"/>
      <c r="GB1557" s="238"/>
      <c r="GC1557" s="238"/>
      <c r="GD1557" s="238"/>
      <c r="GE1557" s="238"/>
      <c r="GF1557" s="238"/>
      <c r="GG1557" s="238"/>
      <c r="GH1557" s="238"/>
      <c r="GI1557" s="238"/>
      <c r="GJ1557" s="238"/>
      <c r="GK1557" s="238"/>
      <c r="GL1557" s="238"/>
      <c r="GM1557" s="238"/>
      <c r="GN1557" s="238"/>
      <c r="GO1557" s="238"/>
      <c r="GP1557" s="238"/>
      <c r="GQ1557" s="238"/>
      <c r="GR1557" s="238"/>
      <c r="GS1557" s="238"/>
      <c r="GT1557" s="238"/>
      <c r="GU1557" s="238"/>
      <c r="GV1557" s="238"/>
      <c r="GW1557" s="238"/>
      <c r="GX1557" s="238"/>
      <c r="GY1557" s="238"/>
      <c r="GZ1557" s="238"/>
      <c r="HA1557" s="238"/>
      <c r="HB1557" s="238"/>
      <c r="HC1557" s="238"/>
      <c r="HD1557" s="238"/>
      <c r="HE1557" s="238"/>
      <c r="HF1557" s="238"/>
      <c r="HG1557" s="238"/>
      <c r="HH1557" s="238"/>
      <c r="HI1557" s="238"/>
      <c r="HJ1557" s="238"/>
      <c r="HK1557" s="238"/>
      <c r="HL1557" s="238"/>
      <c r="HM1557" s="238"/>
      <c r="HN1557" s="238"/>
      <c r="HO1557" s="238"/>
      <c r="HP1557" s="238"/>
      <c r="HQ1557" s="238"/>
      <c r="HR1557" s="238"/>
      <c r="HS1557" s="238"/>
      <c r="HT1557" s="238"/>
      <c r="HU1557" s="238"/>
      <c r="HV1557" s="238"/>
      <c r="HW1557" s="238"/>
      <c r="HX1557" s="238"/>
      <c r="HY1557" s="238"/>
      <c r="HZ1557" s="238"/>
      <c r="IA1557" s="238"/>
      <c r="IB1557" s="238"/>
      <c r="IC1557" s="238"/>
      <c r="ID1557" s="238"/>
      <c r="IE1557" s="238"/>
      <c r="IF1557" s="238"/>
      <c r="IG1557" s="238"/>
      <c r="IH1557" s="238"/>
      <c r="II1557" s="238"/>
      <c r="IJ1557" s="238"/>
      <c r="IK1557" s="238"/>
      <c r="IL1557" s="238"/>
      <c r="IM1557" s="238"/>
      <c r="IN1557" s="238"/>
      <c r="IO1557" s="238"/>
      <c r="IP1557" s="238"/>
      <c r="IQ1557" s="238"/>
      <c r="IR1557" s="238"/>
      <c r="IS1557" s="238"/>
      <c r="IT1557" s="238"/>
      <c r="IU1557" s="238"/>
      <c r="IV1557" s="238"/>
      <c r="IW1557" s="238"/>
      <c r="IX1557" s="238"/>
      <c r="IY1557" s="238"/>
      <c r="IZ1557" s="238"/>
      <c r="JA1557" s="238"/>
      <c r="JB1557" s="238"/>
      <c r="JC1557" s="238"/>
      <c r="JD1557" s="238"/>
      <c r="JE1557" s="238"/>
      <c r="JF1557" s="238"/>
      <c r="JG1557" s="238"/>
      <c r="JH1557" s="238"/>
    </row>
    <row r="1558" spans="1:268" s="791" customFormat="1" ht="36" customHeight="1" x14ac:dyDescent="0.25">
      <c r="A1558" s="738"/>
      <c r="B1558" s="1744">
        <v>1</v>
      </c>
      <c r="C1558" s="1185" t="s">
        <v>355</v>
      </c>
      <c r="D1558" s="1185"/>
      <c r="E1558" s="1185"/>
      <c r="F1558" s="2257">
        <f t="shared" si="1098"/>
        <v>2064</v>
      </c>
      <c r="G1558" s="1186">
        <f t="shared" si="1101"/>
        <v>860</v>
      </c>
      <c r="H1558" s="1186">
        <f t="shared" si="1101"/>
        <v>0</v>
      </c>
      <c r="I1558" s="1356">
        <f t="shared" si="1101"/>
        <v>0</v>
      </c>
      <c r="J1558" s="1449"/>
      <c r="K1558" s="1449"/>
      <c r="L1558" s="1450"/>
      <c r="M1558" s="1450"/>
      <c r="N1558" s="1450"/>
      <c r="O1558" s="1450"/>
      <c r="P1558" s="1450"/>
      <c r="Q1558" s="1450"/>
      <c r="R1558" s="1478"/>
      <c r="S1558" s="1478"/>
      <c r="T1558" s="1478"/>
      <c r="U1558" s="1478"/>
      <c r="V1558" s="1478"/>
      <c r="W1558" s="1617"/>
      <c r="X1558" s="1478"/>
      <c r="Y1558" s="1478"/>
      <c r="Z1558" s="1478"/>
      <c r="AA1558" s="1524"/>
      <c r="AB1558" s="1478"/>
      <c r="AC1558" s="1186">
        <f t="shared" si="1096"/>
        <v>0</v>
      </c>
      <c r="AD1558" s="1186">
        <f t="shared" si="1105"/>
        <v>0</v>
      </c>
      <c r="AE1558" s="1186">
        <f t="shared" si="1105"/>
        <v>0</v>
      </c>
      <c r="AF1558" s="2614"/>
      <c r="AG1558" s="767"/>
      <c r="AH1558" s="238"/>
      <c r="AI1558" s="238"/>
      <c r="AJ1558" s="238"/>
      <c r="AK1558" s="238"/>
      <c r="AL1558" s="238"/>
      <c r="AM1558" s="238"/>
      <c r="AN1558" s="238"/>
      <c r="AO1558" s="238"/>
      <c r="AP1558" s="238"/>
      <c r="AQ1558" s="238"/>
      <c r="AR1558" s="238"/>
      <c r="AS1558" s="238"/>
      <c r="AT1558" s="238"/>
      <c r="AU1558" s="238"/>
      <c r="AV1558" s="238"/>
      <c r="AW1558" s="238"/>
      <c r="AX1558" s="238"/>
      <c r="AY1558" s="238"/>
      <c r="AZ1558" s="238"/>
      <c r="BA1558" s="238"/>
      <c r="BB1558" s="238"/>
      <c r="BC1558" s="238"/>
      <c r="BD1558" s="238"/>
      <c r="BE1558" s="238"/>
      <c r="BF1558" s="238"/>
      <c r="BG1558" s="238"/>
      <c r="BH1558" s="238"/>
      <c r="BI1558" s="238"/>
      <c r="BJ1558" s="238"/>
      <c r="BK1558" s="238"/>
      <c r="BL1558" s="238"/>
      <c r="BM1558" s="238"/>
      <c r="BN1558" s="238"/>
      <c r="BO1558" s="238"/>
      <c r="BP1558" s="238"/>
      <c r="BQ1558" s="238"/>
      <c r="BR1558" s="238"/>
      <c r="BS1558" s="238"/>
      <c r="BT1558" s="238"/>
      <c r="BU1558" s="238"/>
      <c r="BV1558" s="238"/>
      <c r="BW1558" s="238"/>
      <c r="BX1558" s="238"/>
      <c r="BY1558" s="238"/>
      <c r="BZ1558" s="238"/>
      <c r="CA1558" s="238"/>
      <c r="CB1558" s="238"/>
      <c r="CC1558" s="238"/>
      <c r="CD1558" s="238"/>
      <c r="CE1558" s="238"/>
      <c r="CF1558" s="238"/>
      <c r="CG1558" s="238"/>
      <c r="CH1558" s="238"/>
      <c r="CI1558" s="238"/>
      <c r="CJ1558" s="238"/>
      <c r="CK1558" s="238"/>
      <c r="CL1558" s="238"/>
      <c r="CM1558" s="238"/>
      <c r="CN1558" s="238"/>
      <c r="CO1558" s="238"/>
      <c r="CP1558" s="238"/>
      <c r="CQ1558" s="238"/>
      <c r="CR1558" s="238"/>
      <c r="CS1558" s="238"/>
      <c r="CT1558" s="238"/>
      <c r="CU1558" s="238"/>
      <c r="CV1558" s="238"/>
      <c r="CW1558" s="238"/>
      <c r="CX1558" s="238"/>
      <c r="CY1558" s="238"/>
      <c r="CZ1558" s="238"/>
      <c r="DA1558" s="238"/>
      <c r="DB1558" s="238"/>
      <c r="DC1558" s="238"/>
      <c r="DD1558" s="238"/>
      <c r="DE1558" s="238"/>
      <c r="DF1558" s="238"/>
      <c r="DG1558" s="238"/>
      <c r="DH1558" s="238"/>
      <c r="DI1558" s="238"/>
      <c r="DJ1558" s="238"/>
      <c r="DK1558" s="238"/>
      <c r="DL1558" s="238"/>
      <c r="DM1558" s="238"/>
      <c r="DN1558" s="238"/>
      <c r="DO1558" s="238"/>
      <c r="DP1558" s="238"/>
      <c r="DQ1558" s="238"/>
      <c r="DR1558" s="238"/>
      <c r="DS1558" s="238"/>
      <c r="DT1558" s="238"/>
      <c r="DU1558" s="238"/>
      <c r="DV1558" s="238"/>
      <c r="DW1558" s="238"/>
      <c r="DX1558" s="238"/>
      <c r="DY1558" s="238"/>
      <c r="DZ1558" s="238"/>
      <c r="EA1558" s="238"/>
      <c r="EB1558" s="238"/>
      <c r="EC1558" s="238"/>
      <c r="ED1558" s="238"/>
      <c r="EE1558" s="238"/>
      <c r="EF1558" s="238"/>
      <c r="EG1558" s="238"/>
      <c r="EH1558" s="238"/>
      <c r="EI1558" s="238"/>
      <c r="EJ1558" s="238"/>
      <c r="EK1558" s="238"/>
      <c r="EL1558" s="238"/>
      <c r="EM1558" s="238"/>
      <c r="EN1558" s="238"/>
      <c r="EO1558" s="238"/>
      <c r="EP1558" s="238"/>
      <c r="EQ1558" s="238"/>
      <c r="ER1558" s="238"/>
      <c r="ES1558" s="238"/>
      <c r="ET1558" s="238"/>
      <c r="EU1558" s="238"/>
      <c r="EV1558" s="238"/>
      <c r="EW1558" s="238"/>
      <c r="EX1558" s="238"/>
      <c r="EY1558" s="238"/>
      <c r="EZ1558" s="238"/>
      <c r="FA1558" s="238"/>
      <c r="FB1558" s="238"/>
      <c r="FC1558" s="238"/>
      <c r="FD1558" s="238"/>
      <c r="FE1558" s="238"/>
      <c r="FF1558" s="238"/>
      <c r="FG1558" s="238"/>
      <c r="FH1558" s="238"/>
      <c r="FI1558" s="238"/>
      <c r="FJ1558" s="238"/>
      <c r="FK1558" s="238"/>
      <c r="FL1558" s="238"/>
      <c r="FM1558" s="238"/>
      <c r="FN1558" s="238"/>
      <c r="FO1558" s="238"/>
      <c r="FP1558" s="238"/>
      <c r="FQ1558" s="238"/>
      <c r="FR1558" s="238"/>
      <c r="FS1558" s="238"/>
      <c r="FT1558" s="238"/>
      <c r="FU1558" s="238"/>
      <c r="FV1558" s="238"/>
      <c r="FW1558" s="238"/>
      <c r="FX1558" s="238"/>
      <c r="FY1558" s="238"/>
      <c r="FZ1558" s="238"/>
      <c r="GA1558" s="238"/>
      <c r="GB1558" s="238"/>
      <c r="GC1558" s="238"/>
      <c r="GD1558" s="238"/>
      <c r="GE1558" s="238"/>
      <c r="GF1558" s="238"/>
      <c r="GG1558" s="238"/>
      <c r="GH1558" s="238"/>
      <c r="GI1558" s="238"/>
      <c r="GJ1558" s="238"/>
      <c r="GK1558" s="238"/>
      <c r="GL1558" s="238"/>
      <c r="GM1558" s="238"/>
      <c r="GN1558" s="238"/>
      <c r="GO1558" s="238"/>
      <c r="GP1558" s="238"/>
      <c r="GQ1558" s="238"/>
      <c r="GR1558" s="238"/>
      <c r="GS1558" s="238"/>
      <c r="GT1558" s="238"/>
      <c r="GU1558" s="238"/>
      <c r="GV1558" s="238"/>
      <c r="GW1558" s="238"/>
      <c r="GX1558" s="238"/>
      <c r="GY1558" s="238"/>
      <c r="GZ1558" s="238"/>
      <c r="HA1558" s="238"/>
      <c r="HB1558" s="238"/>
      <c r="HC1558" s="238"/>
      <c r="HD1558" s="238"/>
      <c r="HE1558" s="238"/>
      <c r="HF1558" s="238"/>
      <c r="HG1558" s="238"/>
      <c r="HH1558" s="238"/>
      <c r="HI1558" s="238"/>
      <c r="HJ1558" s="238"/>
      <c r="HK1558" s="238"/>
      <c r="HL1558" s="238"/>
      <c r="HM1558" s="238"/>
      <c r="HN1558" s="238"/>
      <c r="HO1558" s="238"/>
      <c r="HP1558" s="238"/>
      <c r="HQ1558" s="238"/>
      <c r="HR1558" s="238"/>
      <c r="HS1558" s="238"/>
      <c r="HT1558" s="238"/>
      <c r="HU1558" s="238"/>
      <c r="HV1558" s="238"/>
      <c r="HW1558" s="238"/>
      <c r="HX1558" s="238"/>
      <c r="HY1558" s="238"/>
      <c r="HZ1558" s="238"/>
      <c r="IA1558" s="238"/>
      <c r="IB1558" s="238"/>
      <c r="IC1558" s="238"/>
      <c r="ID1558" s="238"/>
      <c r="IE1558" s="238"/>
      <c r="IF1558" s="238"/>
      <c r="IG1558" s="238"/>
      <c r="IH1558" s="238"/>
      <c r="II1558" s="238"/>
      <c r="IJ1558" s="238"/>
      <c r="IK1558" s="238"/>
      <c r="IL1558" s="238"/>
      <c r="IM1558" s="238"/>
      <c r="IN1558" s="238"/>
      <c r="IO1558" s="238"/>
      <c r="IP1558" s="238"/>
      <c r="IQ1558" s="238"/>
      <c r="IR1558" s="238"/>
      <c r="IS1558" s="238"/>
      <c r="IT1558" s="238"/>
      <c r="IU1558" s="238"/>
      <c r="IV1558" s="238"/>
      <c r="IW1558" s="238"/>
      <c r="IX1558" s="238"/>
      <c r="IY1558" s="238"/>
      <c r="IZ1558" s="238"/>
      <c r="JA1558" s="238"/>
      <c r="JB1558" s="238"/>
      <c r="JC1558" s="238"/>
      <c r="JD1558" s="238"/>
      <c r="JE1558" s="238"/>
      <c r="JF1558" s="238"/>
      <c r="JG1558" s="238"/>
      <c r="JH1558" s="238"/>
    </row>
    <row r="1559" spans="1:268" s="791" customFormat="1" ht="41.25" customHeight="1" x14ac:dyDescent="0.25">
      <c r="A1559" s="738"/>
      <c r="B1559" s="1744">
        <v>1</v>
      </c>
      <c r="C1559" s="1185" t="s">
        <v>311</v>
      </c>
      <c r="D1559" s="1185"/>
      <c r="E1559" s="1185"/>
      <c r="F1559" s="2257">
        <f t="shared" si="1098"/>
        <v>16544</v>
      </c>
      <c r="G1559" s="1186">
        <f t="shared" si="1101"/>
        <v>6893</v>
      </c>
      <c r="H1559" s="1186">
        <f t="shared" si="1101"/>
        <v>5886</v>
      </c>
      <c r="I1559" s="1356">
        <f t="shared" si="1101"/>
        <v>85.390976352821696</v>
      </c>
      <c r="J1559" s="1449"/>
      <c r="K1559" s="1449"/>
      <c r="L1559" s="1450"/>
      <c r="M1559" s="1450"/>
      <c r="N1559" s="1450"/>
      <c r="O1559" s="1450"/>
      <c r="P1559" s="1450"/>
      <c r="Q1559" s="1450"/>
      <c r="R1559" s="1478"/>
      <c r="S1559" s="1478"/>
      <c r="T1559" s="1478"/>
      <c r="U1559" s="1478"/>
      <c r="V1559" s="1478"/>
      <c r="W1559" s="1617"/>
      <c r="X1559" s="1478"/>
      <c r="Y1559" s="1478"/>
      <c r="Z1559" s="1478"/>
      <c r="AA1559" s="1524"/>
      <c r="AB1559" s="1478"/>
      <c r="AC1559" s="1186">
        <f t="shared" si="1096"/>
        <v>0</v>
      </c>
      <c r="AD1559" s="1186">
        <f t="shared" si="1105"/>
        <v>0</v>
      </c>
      <c r="AE1559" s="1186">
        <f t="shared" si="1105"/>
        <v>0</v>
      </c>
      <c r="AF1559" s="2614"/>
      <c r="AG1559" s="767"/>
      <c r="AH1559" s="238"/>
      <c r="AI1559" s="238"/>
      <c r="AJ1559" s="238"/>
      <c r="AK1559" s="238"/>
      <c r="AL1559" s="238"/>
      <c r="AM1559" s="238"/>
      <c r="AN1559" s="238"/>
      <c r="AO1559" s="238"/>
      <c r="AP1559" s="238"/>
      <c r="AQ1559" s="238"/>
      <c r="AR1559" s="238"/>
      <c r="AS1559" s="238"/>
      <c r="AT1559" s="238"/>
      <c r="AU1559" s="238"/>
      <c r="AV1559" s="238"/>
      <c r="AW1559" s="238"/>
      <c r="AX1559" s="238"/>
      <c r="AY1559" s="238"/>
      <c r="AZ1559" s="238"/>
      <c r="BA1559" s="238"/>
      <c r="BB1559" s="238"/>
      <c r="BC1559" s="238"/>
      <c r="BD1559" s="238"/>
      <c r="BE1559" s="238"/>
      <c r="BF1559" s="238"/>
      <c r="BG1559" s="238"/>
      <c r="BH1559" s="238"/>
      <c r="BI1559" s="238"/>
      <c r="BJ1559" s="238"/>
      <c r="BK1559" s="238"/>
      <c r="BL1559" s="238"/>
      <c r="BM1559" s="238"/>
      <c r="BN1559" s="238"/>
      <c r="BO1559" s="238"/>
      <c r="BP1559" s="238"/>
      <c r="BQ1559" s="238"/>
      <c r="BR1559" s="238"/>
      <c r="BS1559" s="238"/>
      <c r="BT1559" s="238"/>
      <c r="BU1559" s="238"/>
      <c r="BV1559" s="238"/>
      <c r="BW1559" s="238"/>
      <c r="BX1559" s="238"/>
      <c r="BY1559" s="238"/>
      <c r="BZ1559" s="238"/>
      <c r="CA1559" s="238"/>
      <c r="CB1559" s="238"/>
      <c r="CC1559" s="238"/>
      <c r="CD1559" s="238"/>
      <c r="CE1559" s="238"/>
      <c r="CF1559" s="238"/>
      <c r="CG1559" s="238"/>
      <c r="CH1559" s="238"/>
      <c r="CI1559" s="238"/>
      <c r="CJ1559" s="238"/>
      <c r="CK1559" s="238"/>
      <c r="CL1559" s="238"/>
      <c r="CM1559" s="238"/>
      <c r="CN1559" s="238"/>
      <c r="CO1559" s="238"/>
      <c r="CP1559" s="238"/>
      <c r="CQ1559" s="238"/>
      <c r="CR1559" s="238"/>
      <c r="CS1559" s="238"/>
      <c r="CT1559" s="238"/>
      <c r="CU1559" s="238"/>
      <c r="CV1559" s="238"/>
      <c r="CW1559" s="238"/>
      <c r="CX1559" s="238"/>
      <c r="CY1559" s="238"/>
      <c r="CZ1559" s="238"/>
      <c r="DA1559" s="238"/>
      <c r="DB1559" s="238"/>
      <c r="DC1559" s="238"/>
      <c r="DD1559" s="238"/>
      <c r="DE1559" s="238"/>
      <c r="DF1559" s="238"/>
      <c r="DG1559" s="238"/>
      <c r="DH1559" s="238"/>
      <c r="DI1559" s="238"/>
      <c r="DJ1559" s="238"/>
      <c r="DK1559" s="238"/>
      <c r="DL1559" s="238"/>
      <c r="DM1559" s="238"/>
      <c r="DN1559" s="238"/>
      <c r="DO1559" s="238"/>
      <c r="DP1559" s="238"/>
      <c r="DQ1559" s="238"/>
      <c r="DR1559" s="238"/>
      <c r="DS1559" s="238"/>
      <c r="DT1559" s="238"/>
      <c r="DU1559" s="238"/>
      <c r="DV1559" s="238"/>
      <c r="DW1559" s="238"/>
      <c r="DX1559" s="238"/>
      <c r="DY1559" s="238"/>
      <c r="DZ1559" s="238"/>
      <c r="EA1559" s="238"/>
      <c r="EB1559" s="238"/>
      <c r="EC1559" s="238"/>
      <c r="ED1559" s="238"/>
      <c r="EE1559" s="238"/>
      <c r="EF1559" s="238"/>
      <c r="EG1559" s="238"/>
      <c r="EH1559" s="238"/>
      <c r="EI1559" s="238"/>
      <c r="EJ1559" s="238"/>
      <c r="EK1559" s="238"/>
      <c r="EL1559" s="238"/>
      <c r="EM1559" s="238"/>
      <c r="EN1559" s="238"/>
      <c r="EO1559" s="238"/>
      <c r="EP1559" s="238"/>
      <c r="EQ1559" s="238"/>
      <c r="ER1559" s="238"/>
      <c r="ES1559" s="238"/>
      <c r="ET1559" s="238"/>
      <c r="EU1559" s="238"/>
      <c r="EV1559" s="238"/>
      <c r="EW1559" s="238"/>
      <c r="EX1559" s="238"/>
      <c r="EY1559" s="238"/>
      <c r="EZ1559" s="238"/>
      <c r="FA1559" s="238"/>
      <c r="FB1559" s="238"/>
      <c r="FC1559" s="238"/>
      <c r="FD1559" s="238"/>
      <c r="FE1559" s="238"/>
      <c r="FF1559" s="238"/>
      <c r="FG1559" s="238"/>
      <c r="FH1559" s="238"/>
      <c r="FI1559" s="238"/>
      <c r="FJ1559" s="238"/>
      <c r="FK1559" s="238"/>
      <c r="FL1559" s="238"/>
      <c r="FM1559" s="238"/>
      <c r="FN1559" s="238"/>
      <c r="FO1559" s="238"/>
      <c r="FP1559" s="238"/>
      <c r="FQ1559" s="238"/>
      <c r="FR1559" s="238"/>
      <c r="FS1559" s="238"/>
      <c r="FT1559" s="238"/>
      <c r="FU1559" s="238"/>
      <c r="FV1559" s="238"/>
      <c r="FW1559" s="238"/>
      <c r="FX1559" s="238"/>
      <c r="FY1559" s="238"/>
      <c r="FZ1559" s="238"/>
      <c r="GA1559" s="238"/>
      <c r="GB1559" s="238"/>
      <c r="GC1559" s="238"/>
      <c r="GD1559" s="238"/>
      <c r="GE1559" s="238"/>
      <c r="GF1559" s="238"/>
      <c r="GG1559" s="238"/>
      <c r="GH1559" s="238"/>
      <c r="GI1559" s="238"/>
      <c r="GJ1559" s="238"/>
      <c r="GK1559" s="238"/>
      <c r="GL1559" s="238"/>
      <c r="GM1559" s="238"/>
      <c r="GN1559" s="238"/>
      <c r="GO1559" s="238"/>
      <c r="GP1559" s="238"/>
      <c r="GQ1559" s="238"/>
      <c r="GR1559" s="238"/>
      <c r="GS1559" s="238"/>
      <c r="GT1559" s="238"/>
      <c r="GU1559" s="238"/>
      <c r="GV1559" s="238"/>
      <c r="GW1559" s="238"/>
      <c r="GX1559" s="238"/>
      <c r="GY1559" s="238"/>
      <c r="GZ1559" s="238"/>
      <c r="HA1559" s="238"/>
      <c r="HB1559" s="238"/>
      <c r="HC1559" s="238"/>
      <c r="HD1559" s="238"/>
      <c r="HE1559" s="238"/>
      <c r="HF1559" s="238"/>
      <c r="HG1559" s="238"/>
      <c r="HH1559" s="238"/>
      <c r="HI1559" s="238"/>
      <c r="HJ1559" s="238"/>
      <c r="HK1559" s="238"/>
      <c r="HL1559" s="238"/>
      <c r="HM1559" s="238"/>
      <c r="HN1559" s="238"/>
      <c r="HO1559" s="238"/>
      <c r="HP1559" s="238"/>
      <c r="HQ1559" s="238"/>
      <c r="HR1559" s="238"/>
      <c r="HS1559" s="238"/>
      <c r="HT1559" s="238"/>
      <c r="HU1559" s="238"/>
      <c r="HV1559" s="238"/>
      <c r="HW1559" s="238"/>
      <c r="HX1559" s="238"/>
      <c r="HY1559" s="238"/>
      <c r="HZ1559" s="238"/>
      <c r="IA1559" s="238"/>
      <c r="IB1559" s="238"/>
      <c r="IC1559" s="238"/>
      <c r="ID1559" s="238"/>
      <c r="IE1559" s="238"/>
      <c r="IF1559" s="238"/>
      <c r="IG1559" s="238"/>
      <c r="IH1559" s="238"/>
      <c r="II1559" s="238"/>
      <c r="IJ1559" s="238"/>
      <c r="IK1559" s="238"/>
      <c r="IL1559" s="238"/>
      <c r="IM1559" s="238"/>
      <c r="IN1559" s="238"/>
      <c r="IO1559" s="238"/>
      <c r="IP1559" s="238"/>
      <c r="IQ1559" s="238"/>
      <c r="IR1559" s="238"/>
      <c r="IS1559" s="238"/>
      <c r="IT1559" s="238"/>
      <c r="IU1559" s="238"/>
      <c r="IV1559" s="238"/>
      <c r="IW1559" s="238"/>
      <c r="IX1559" s="238"/>
      <c r="IY1559" s="238"/>
      <c r="IZ1559" s="238"/>
      <c r="JA1559" s="238"/>
      <c r="JB1559" s="238"/>
      <c r="JC1559" s="238"/>
      <c r="JD1559" s="238"/>
      <c r="JE1559" s="238"/>
      <c r="JF1559" s="238"/>
      <c r="JG1559" s="238"/>
      <c r="JH1559" s="238"/>
    </row>
    <row r="1560" spans="1:268" s="791" customFormat="1" ht="42.75" customHeight="1" x14ac:dyDescent="0.25">
      <c r="A1560" s="738"/>
      <c r="B1560" s="1744">
        <v>1</v>
      </c>
      <c r="C1560" s="1185" t="s">
        <v>312</v>
      </c>
      <c r="D1560" s="1185"/>
      <c r="E1560" s="1185"/>
      <c r="F1560" s="2257">
        <f t="shared" si="1098"/>
        <v>2000</v>
      </c>
      <c r="G1560" s="1186">
        <f t="shared" si="1101"/>
        <v>833</v>
      </c>
      <c r="H1560" s="1186">
        <f t="shared" si="1101"/>
        <v>611</v>
      </c>
      <c r="I1560" s="1356">
        <f t="shared" si="1101"/>
        <v>73.349339735894361</v>
      </c>
      <c r="J1560" s="1449"/>
      <c r="K1560" s="1449"/>
      <c r="L1560" s="1450"/>
      <c r="M1560" s="1450"/>
      <c r="N1560" s="1450"/>
      <c r="O1560" s="1450"/>
      <c r="P1560" s="1450"/>
      <c r="Q1560" s="1450"/>
      <c r="R1560" s="1478"/>
      <c r="S1560" s="1478"/>
      <c r="T1560" s="1478"/>
      <c r="U1560" s="1478"/>
      <c r="V1560" s="1478"/>
      <c r="W1560" s="1617"/>
      <c r="X1560" s="1478"/>
      <c r="Y1560" s="1478"/>
      <c r="Z1560" s="1478"/>
      <c r="AA1560" s="1524"/>
      <c r="AB1560" s="1478"/>
      <c r="AC1560" s="1186">
        <f t="shared" si="1096"/>
        <v>0</v>
      </c>
      <c r="AD1560" s="1186">
        <f t="shared" si="1105"/>
        <v>0</v>
      </c>
      <c r="AE1560" s="1186">
        <f t="shared" si="1105"/>
        <v>0</v>
      </c>
      <c r="AF1560" s="2614"/>
      <c r="AG1560" s="767"/>
      <c r="AH1560" s="238"/>
      <c r="AI1560" s="238"/>
      <c r="AJ1560" s="238"/>
      <c r="AK1560" s="238"/>
      <c r="AL1560" s="238"/>
      <c r="AM1560" s="238"/>
      <c r="AN1560" s="238"/>
      <c r="AO1560" s="238"/>
      <c r="AP1560" s="238"/>
      <c r="AQ1560" s="238"/>
      <c r="AR1560" s="238"/>
      <c r="AS1560" s="238"/>
      <c r="AT1560" s="238"/>
      <c r="AU1560" s="238"/>
      <c r="AV1560" s="238"/>
      <c r="AW1560" s="238"/>
      <c r="AX1560" s="238"/>
      <c r="AY1560" s="238"/>
      <c r="AZ1560" s="238"/>
      <c r="BA1560" s="238"/>
      <c r="BB1560" s="238"/>
      <c r="BC1560" s="238"/>
      <c r="BD1560" s="238"/>
      <c r="BE1560" s="238"/>
      <c r="BF1560" s="238"/>
      <c r="BG1560" s="238"/>
      <c r="BH1560" s="238"/>
      <c r="BI1560" s="238"/>
      <c r="BJ1560" s="238"/>
      <c r="BK1560" s="238"/>
      <c r="BL1560" s="238"/>
      <c r="BM1560" s="238"/>
      <c r="BN1560" s="238"/>
      <c r="BO1560" s="238"/>
      <c r="BP1560" s="238"/>
      <c r="BQ1560" s="238"/>
      <c r="BR1560" s="238"/>
      <c r="BS1560" s="238"/>
      <c r="BT1560" s="238"/>
      <c r="BU1560" s="238"/>
      <c r="BV1560" s="238"/>
      <c r="BW1560" s="238"/>
      <c r="BX1560" s="238"/>
      <c r="BY1560" s="238"/>
      <c r="BZ1560" s="238"/>
      <c r="CA1560" s="238"/>
      <c r="CB1560" s="238"/>
      <c r="CC1560" s="238"/>
      <c r="CD1560" s="238"/>
      <c r="CE1560" s="238"/>
      <c r="CF1560" s="238"/>
      <c r="CG1560" s="238"/>
      <c r="CH1560" s="238"/>
      <c r="CI1560" s="238"/>
      <c r="CJ1560" s="238"/>
      <c r="CK1560" s="238"/>
      <c r="CL1560" s="238"/>
      <c r="CM1560" s="238"/>
      <c r="CN1560" s="238"/>
      <c r="CO1560" s="238"/>
      <c r="CP1560" s="238"/>
      <c r="CQ1560" s="238"/>
      <c r="CR1560" s="238"/>
      <c r="CS1560" s="238"/>
      <c r="CT1560" s="238"/>
      <c r="CU1560" s="238"/>
      <c r="CV1560" s="238"/>
      <c r="CW1560" s="238"/>
      <c r="CX1560" s="238"/>
      <c r="CY1560" s="238"/>
      <c r="CZ1560" s="238"/>
      <c r="DA1560" s="238"/>
      <c r="DB1560" s="238"/>
      <c r="DC1560" s="238"/>
      <c r="DD1560" s="238"/>
      <c r="DE1560" s="238"/>
      <c r="DF1560" s="238"/>
      <c r="DG1560" s="238"/>
      <c r="DH1560" s="238"/>
      <c r="DI1560" s="238"/>
      <c r="DJ1560" s="238"/>
      <c r="DK1560" s="238"/>
      <c r="DL1560" s="238"/>
      <c r="DM1560" s="238"/>
      <c r="DN1560" s="238"/>
      <c r="DO1560" s="238"/>
      <c r="DP1560" s="238"/>
      <c r="DQ1560" s="238"/>
      <c r="DR1560" s="238"/>
      <c r="DS1560" s="238"/>
      <c r="DT1560" s="238"/>
      <c r="DU1560" s="238"/>
      <c r="DV1560" s="238"/>
      <c r="DW1560" s="238"/>
      <c r="DX1560" s="238"/>
      <c r="DY1560" s="238"/>
      <c r="DZ1560" s="238"/>
      <c r="EA1560" s="238"/>
      <c r="EB1560" s="238"/>
      <c r="EC1560" s="238"/>
      <c r="ED1560" s="238"/>
      <c r="EE1560" s="238"/>
      <c r="EF1560" s="238"/>
      <c r="EG1560" s="238"/>
      <c r="EH1560" s="238"/>
      <c r="EI1560" s="238"/>
      <c r="EJ1560" s="238"/>
      <c r="EK1560" s="238"/>
      <c r="EL1560" s="238"/>
      <c r="EM1560" s="238"/>
      <c r="EN1560" s="238"/>
      <c r="EO1560" s="238"/>
      <c r="EP1560" s="238"/>
      <c r="EQ1560" s="238"/>
      <c r="ER1560" s="238"/>
      <c r="ES1560" s="238"/>
      <c r="ET1560" s="238"/>
      <c r="EU1560" s="238"/>
      <c r="EV1560" s="238"/>
      <c r="EW1560" s="238"/>
      <c r="EX1560" s="238"/>
      <c r="EY1560" s="238"/>
      <c r="EZ1560" s="238"/>
      <c r="FA1560" s="238"/>
      <c r="FB1560" s="238"/>
      <c r="FC1560" s="238"/>
      <c r="FD1560" s="238"/>
      <c r="FE1560" s="238"/>
      <c r="FF1560" s="238"/>
      <c r="FG1560" s="238"/>
      <c r="FH1560" s="238"/>
      <c r="FI1560" s="238"/>
      <c r="FJ1560" s="238"/>
      <c r="FK1560" s="238"/>
      <c r="FL1560" s="238"/>
      <c r="FM1560" s="238"/>
      <c r="FN1560" s="238"/>
      <c r="FO1560" s="238"/>
      <c r="FP1560" s="238"/>
      <c r="FQ1560" s="238"/>
      <c r="FR1560" s="238"/>
      <c r="FS1560" s="238"/>
      <c r="FT1560" s="238"/>
      <c r="FU1560" s="238"/>
      <c r="FV1560" s="238"/>
      <c r="FW1560" s="238"/>
      <c r="FX1560" s="238"/>
      <c r="FY1560" s="238"/>
      <c r="FZ1560" s="238"/>
      <c r="GA1560" s="238"/>
      <c r="GB1560" s="238"/>
      <c r="GC1560" s="238"/>
      <c r="GD1560" s="238"/>
      <c r="GE1560" s="238"/>
      <c r="GF1560" s="238"/>
      <c r="GG1560" s="238"/>
      <c r="GH1560" s="238"/>
      <c r="GI1560" s="238"/>
      <c r="GJ1560" s="238"/>
      <c r="GK1560" s="238"/>
      <c r="GL1560" s="238"/>
      <c r="GM1560" s="238"/>
      <c r="GN1560" s="238"/>
      <c r="GO1560" s="238"/>
      <c r="GP1560" s="238"/>
      <c r="GQ1560" s="238"/>
      <c r="GR1560" s="238"/>
      <c r="GS1560" s="238"/>
      <c r="GT1560" s="238"/>
      <c r="GU1560" s="238"/>
      <c r="GV1560" s="238"/>
      <c r="GW1560" s="238"/>
      <c r="GX1560" s="238"/>
      <c r="GY1560" s="238"/>
      <c r="GZ1560" s="238"/>
      <c r="HA1560" s="238"/>
      <c r="HB1560" s="238"/>
      <c r="HC1560" s="238"/>
      <c r="HD1560" s="238"/>
      <c r="HE1560" s="238"/>
      <c r="HF1560" s="238"/>
      <c r="HG1560" s="238"/>
      <c r="HH1560" s="238"/>
      <c r="HI1560" s="238"/>
      <c r="HJ1560" s="238"/>
      <c r="HK1560" s="238"/>
      <c r="HL1560" s="238"/>
      <c r="HM1560" s="238"/>
      <c r="HN1560" s="238"/>
      <c r="HO1560" s="238"/>
      <c r="HP1560" s="238"/>
      <c r="HQ1560" s="238"/>
      <c r="HR1560" s="238"/>
      <c r="HS1560" s="238"/>
      <c r="HT1560" s="238"/>
      <c r="HU1560" s="238"/>
      <c r="HV1560" s="238"/>
      <c r="HW1560" s="238"/>
      <c r="HX1560" s="238"/>
      <c r="HY1560" s="238"/>
      <c r="HZ1560" s="238"/>
      <c r="IA1560" s="238"/>
      <c r="IB1560" s="238"/>
      <c r="IC1560" s="238"/>
      <c r="ID1560" s="238"/>
      <c r="IE1560" s="238"/>
      <c r="IF1560" s="238"/>
      <c r="IG1560" s="238"/>
      <c r="IH1560" s="238"/>
      <c r="II1560" s="238"/>
      <c r="IJ1560" s="238"/>
      <c r="IK1560" s="238"/>
      <c r="IL1560" s="238"/>
      <c r="IM1560" s="238"/>
      <c r="IN1560" s="238"/>
      <c r="IO1560" s="238"/>
      <c r="IP1560" s="238"/>
      <c r="IQ1560" s="238"/>
      <c r="IR1560" s="238"/>
      <c r="IS1560" s="238"/>
      <c r="IT1560" s="238"/>
      <c r="IU1560" s="238"/>
      <c r="IV1560" s="238"/>
      <c r="IW1560" s="238"/>
      <c r="IX1560" s="238"/>
      <c r="IY1560" s="238"/>
      <c r="IZ1560" s="238"/>
      <c r="JA1560" s="238"/>
      <c r="JB1560" s="238"/>
      <c r="JC1560" s="238"/>
      <c r="JD1560" s="238"/>
      <c r="JE1560" s="238"/>
      <c r="JF1560" s="238"/>
      <c r="JG1560" s="238"/>
      <c r="JH1560" s="238"/>
    </row>
    <row r="1561" spans="1:268" s="791" customFormat="1" ht="42" customHeight="1" x14ac:dyDescent="0.25">
      <c r="A1561" s="738"/>
      <c r="B1561" s="1744">
        <v>1</v>
      </c>
      <c r="C1561" s="1185" t="s">
        <v>321</v>
      </c>
      <c r="D1561" s="1185"/>
      <c r="E1561" s="1185"/>
      <c r="F1561" s="2257">
        <f t="shared" si="1098"/>
        <v>10544</v>
      </c>
      <c r="G1561" s="1186">
        <f t="shared" si="1101"/>
        <v>4393</v>
      </c>
      <c r="H1561" s="1186">
        <f t="shared" si="1101"/>
        <v>4684</v>
      </c>
      <c r="I1561" s="1356">
        <f t="shared" si="1101"/>
        <v>106.62417482358298</v>
      </c>
      <c r="J1561" s="1449"/>
      <c r="K1561" s="1449"/>
      <c r="L1561" s="1450"/>
      <c r="M1561" s="1450"/>
      <c r="N1561" s="1450"/>
      <c r="O1561" s="1450"/>
      <c r="P1561" s="1450"/>
      <c r="Q1561" s="1450"/>
      <c r="R1561" s="1478"/>
      <c r="S1561" s="1478"/>
      <c r="T1561" s="1478"/>
      <c r="U1561" s="1478"/>
      <c r="V1561" s="1478"/>
      <c r="W1561" s="1617"/>
      <c r="X1561" s="1478"/>
      <c r="Y1561" s="1478"/>
      <c r="Z1561" s="1478"/>
      <c r="AA1561" s="1524"/>
      <c r="AB1561" s="1478"/>
      <c r="AC1561" s="1186">
        <f t="shared" si="1096"/>
        <v>0</v>
      </c>
      <c r="AD1561" s="1186">
        <f t="shared" si="1105"/>
        <v>0</v>
      </c>
      <c r="AE1561" s="1186">
        <f t="shared" si="1105"/>
        <v>0</v>
      </c>
      <c r="AF1561" s="2614"/>
      <c r="AG1561" s="767"/>
      <c r="AH1561" s="238"/>
      <c r="AI1561" s="238"/>
      <c r="AJ1561" s="238"/>
      <c r="AK1561" s="238"/>
      <c r="AL1561" s="238"/>
      <c r="AM1561" s="238"/>
      <c r="AN1561" s="238"/>
      <c r="AO1561" s="238"/>
      <c r="AP1561" s="238"/>
      <c r="AQ1561" s="238"/>
      <c r="AR1561" s="238"/>
      <c r="AS1561" s="238"/>
      <c r="AT1561" s="238"/>
      <c r="AU1561" s="238"/>
      <c r="AV1561" s="238"/>
      <c r="AW1561" s="238"/>
      <c r="AX1561" s="238"/>
      <c r="AY1561" s="238"/>
      <c r="AZ1561" s="238"/>
      <c r="BA1561" s="238"/>
      <c r="BB1561" s="238"/>
      <c r="BC1561" s="238"/>
      <c r="BD1561" s="238"/>
      <c r="BE1561" s="238"/>
      <c r="BF1561" s="238"/>
      <c r="BG1561" s="238"/>
      <c r="BH1561" s="238"/>
      <c r="BI1561" s="238"/>
      <c r="BJ1561" s="238"/>
      <c r="BK1561" s="238"/>
      <c r="BL1561" s="238"/>
      <c r="BM1561" s="238"/>
      <c r="BN1561" s="238"/>
      <c r="BO1561" s="238"/>
      <c r="BP1561" s="238"/>
      <c r="BQ1561" s="238"/>
      <c r="BR1561" s="238"/>
      <c r="BS1561" s="238"/>
      <c r="BT1561" s="238"/>
      <c r="BU1561" s="238"/>
      <c r="BV1561" s="238"/>
      <c r="BW1561" s="238"/>
      <c r="BX1561" s="238"/>
      <c r="BY1561" s="238"/>
      <c r="BZ1561" s="238"/>
      <c r="CA1561" s="238"/>
      <c r="CB1561" s="238"/>
      <c r="CC1561" s="238"/>
      <c r="CD1561" s="238"/>
      <c r="CE1561" s="238"/>
      <c r="CF1561" s="238"/>
      <c r="CG1561" s="238"/>
      <c r="CH1561" s="238"/>
      <c r="CI1561" s="238"/>
      <c r="CJ1561" s="238"/>
      <c r="CK1561" s="238"/>
      <c r="CL1561" s="238"/>
      <c r="CM1561" s="238"/>
      <c r="CN1561" s="238"/>
      <c r="CO1561" s="238"/>
      <c r="CP1561" s="238"/>
      <c r="CQ1561" s="238"/>
      <c r="CR1561" s="238"/>
      <c r="CS1561" s="238"/>
      <c r="CT1561" s="238"/>
      <c r="CU1561" s="238"/>
      <c r="CV1561" s="238"/>
      <c r="CW1561" s="238"/>
      <c r="CX1561" s="238"/>
      <c r="CY1561" s="238"/>
      <c r="CZ1561" s="238"/>
      <c r="DA1561" s="238"/>
      <c r="DB1561" s="238"/>
      <c r="DC1561" s="238"/>
      <c r="DD1561" s="238"/>
      <c r="DE1561" s="238"/>
      <c r="DF1561" s="238"/>
      <c r="DG1561" s="238"/>
      <c r="DH1561" s="238"/>
      <c r="DI1561" s="238"/>
      <c r="DJ1561" s="238"/>
      <c r="DK1561" s="238"/>
      <c r="DL1561" s="238"/>
      <c r="DM1561" s="238"/>
      <c r="DN1561" s="238"/>
      <c r="DO1561" s="238"/>
      <c r="DP1561" s="238"/>
      <c r="DQ1561" s="238"/>
      <c r="DR1561" s="238"/>
      <c r="DS1561" s="238"/>
      <c r="DT1561" s="238"/>
      <c r="DU1561" s="238"/>
      <c r="DV1561" s="238"/>
      <c r="DW1561" s="238"/>
      <c r="DX1561" s="238"/>
      <c r="DY1561" s="238"/>
      <c r="DZ1561" s="238"/>
      <c r="EA1561" s="238"/>
      <c r="EB1561" s="238"/>
      <c r="EC1561" s="238"/>
      <c r="ED1561" s="238"/>
      <c r="EE1561" s="238"/>
      <c r="EF1561" s="238"/>
      <c r="EG1561" s="238"/>
      <c r="EH1561" s="238"/>
      <c r="EI1561" s="238"/>
      <c r="EJ1561" s="238"/>
      <c r="EK1561" s="238"/>
      <c r="EL1561" s="238"/>
      <c r="EM1561" s="238"/>
      <c r="EN1561" s="238"/>
      <c r="EO1561" s="238"/>
      <c r="EP1561" s="238"/>
      <c r="EQ1561" s="238"/>
      <c r="ER1561" s="238"/>
      <c r="ES1561" s="238"/>
      <c r="ET1561" s="238"/>
      <c r="EU1561" s="238"/>
      <c r="EV1561" s="238"/>
      <c r="EW1561" s="238"/>
      <c r="EX1561" s="238"/>
      <c r="EY1561" s="238"/>
      <c r="EZ1561" s="238"/>
      <c r="FA1561" s="238"/>
      <c r="FB1561" s="238"/>
      <c r="FC1561" s="238"/>
      <c r="FD1561" s="238"/>
      <c r="FE1561" s="238"/>
      <c r="FF1561" s="238"/>
      <c r="FG1561" s="238"/>
      <c r="FH1561" s="238"/>
      <c r="FI1561" s="238"/>
      <c r="FJ1561" s="238"/>
      <c r="FK1561" s="238"/>
      <c r="FL1561" s="238"/>
      <c r="FM1561" s="238"/>
      <c r="FN1561" s="238"/>
      <c r="FO1561" s="238"/>
      <c r="FP1561" s="238"/>
      <c r="FQ1561" s="238"/>
      <c r="FR1561" s="238"/>
      <c r="FS1561" s="238"/>
      <c r="FT1561" s="238"/>
      <c r="FU1561" s="238"/>
      <c r="FV1561" s="238"/>
      <c r="FW1561" s="238"/>
      <c r="FX1561" s="238"/>
      <c r="FY1561" s="238"/>
      <c r="FZ1561" s="238"/>
      <c r="GA1561" s="238"/>
      <c r="GB1561" s="238"/>
      <c r="GC1561" s="238"/>
      <c r="GD1561" s="238"/>
      <c r="GE1561" s="238"/>
      <c r="GF1561" s="238"/>
      <c r="GG1561" s="238"/>
      <c r="GH1561" s="238"/>
      <c r="GI1561" s="238"/>
      <c r="GJ1561" s="238"/>
      <c r="GK1561" s="238"/>
      <c r="GL1561" s="238"/>
      <c r="GM1561" s="238"/>
      <c r="GN1561" s="238"/>
      <c r="GO1561" s="238"/>
      <c r="GP1561" s="238"/>
      <c r="GQ1561" s="238"/>
      <c r="GR1561" s="238"/>
      <c r="GS1561" s="238"/>
      <c r="GT1561" s="238"/>
      <c r="GU1561" s="238"/>
      <c r="GV1561" s="238"/>
      <c r="GW1561" s="238"/>
      <c r="GX1561" s="238"/>
      <c r="GY1561" s="238"/>
      <c r="GZ1561" s="238"/>
      <c r="HA1561" s="238"/>
      <c r="HB1561" s="238"/>
      <c r="HC1561" s="238"/>
      <c r="HD1561" s="238"/>
      <c r="HE1561" s="238"/>
      <c r="HF1561" s="238"/>
      <c r="HG1561" s="238"/>
      <c r="HH1561" s="238"/>
      <c r="HI1561" s="238"/>
      <c r="HJ1561" s="238"/>
      <c r="HK1561" s="238"/>
      <c r="HL1561" s="238"/>
      <c r="HM1561" s="238"/>
      <c r="HN1561" s="238"/>
      <c r="HO1561" s="238"/>
      <c r="HP1561" s="238"/>
      <c r="HQ1561" s="238"/>
      <c r="HR1561" s="238"/>
      <c r="HS1561" s="238"/>
      <c r="HT1561" s="238"/>
      <c r="HU1561" s="238"/>
      <c r="HV1561" s="238"/>
      <c r="HW1561" s="238"/>
      <c r="HX1561" s="238"/>
      <c r="HY1561" s="238"/>
      <c r="HZ1561" s="238"/>
      <c r="IA1561" s="238"/>
      <c r="IB1561" s="238"/>
      <c r="IC1561" s="238"/>
      <c r="ID1561" s="238"/>
      <c r="IE1561" s="238"/>
      <c r="IF1561" s="238"/>
      <c r="IG1561" s="238"/>
      <c r="IH1561" s="238"/>
      <c r="II1561" s="238"/>
      <c r="IJ1561" s="238"/>
      <c r="IK1561" s="238"/>
      <c r="IL1561" s="238"/>
      <c r="IM1561" s="238"/>
      <c r="IN1561" s="238"/>
      <c r="IO1561" s="238"/>
      <c r="IP1561" s="238"/>
      <c r="IQ1561" s="238"/>
      <c r="IR1561" s="238"/>
      <c r="IS1561" s="238"/>
      <c r="IT1561" s="238"/>
      <c r="IU1561" s="238"/>
      <c r="IV1561" s="238"/>
      <c r="IW1561" s="238"/>
      <c r="IX1561" s="238"/>
      <c r="IY1561" s="238"/>
      <c r="IZ1561" s="238"/>
      <c r="JA1561" s="238"/>
      <c r="JB1561" s="238"/>
      <c r="JC1561" s="238"/>
      <c r="JD1561" s="238"/>
      <c r="JE1561" s="238"/>
      <c r="JF1561" s="238"/>
      <c r="JG1561" s="238"/>
      <c r="JH1561" s="238"/>
    </row>
    <row r="1562" spans="1:268" s="791" customFormat="1" ht="45" customHeight="1" x14ac:dyDescent="0.25">
      <c r="A1562" s="738"/>
      <c r="B1562" s="1744">
        <v>1</v>
      </c>
      <c r="C1562" s="1185" t="s">
        <v>322</v>
      </c>
      <c r="D1562" s="1185"/>
      <c r="E1562" s="1185"/>
      <c r="F1562" s="2257">
        <f t="shared" si="1098"/>
        <v>4000</v>
      </c>
      <c r="G1562" s="1186">
        <f t="shared" si="1101"/>
        <v>1667</v>
      </c>
      <c r="H1562" s="1186">
        <f t="shared" si="1101"/>
        <v>591</v>
      </c>
      <c r="I1562" s="1356">
        <f t="shared" si="1101"/>
        <v>35.452909418116377</v>
      </c>
      <c r="J1562" s="1449"/>
      <c r="K1562" s="1449"/>
      <c r="L1562" s="1450"/>
      <c r="M1562" s="1450"/>
      <c r="N1562" s="1450"/>
      <c r="O1562" s="1450"/>
      <c r="P1562" s="1450"/>
      <c r="Q1562" s="1450"/>
      <c r="R1562" s="1478"/>
      <c r="S1562" s="1478"/>
      <c r="T1562" s="1478"/>
      <c r="U1562" s="1478"/>
      <c r="V1562" s="1478"/>
      <c r="W1562" s="1617"/>
      <c r="X1562" s="1478"/>
      <c r="Y1562" s="1478"/>
      <c r="Z1562" s="1478"/>
      <c r="AA1562" s="1524"/>
      <c r="AB1562" s="1478"/>
      <c r="AC1562" s="1186">
        <f t="shared" si="1096"/>
        <v>0</v>
      </c>
      <c r="AD1562" s="1186">
        <f t="shared" si="1105"/>
        <v>0</v>
      </c>
      <c r="AE1562" s="1186">
        <f t="shared" si="1105"/>
        <v>0</v>
      </c>
      <c r="AF1562" s="2614"/>
      <c r="AG1562" s="767"/>
      <c r="AH1562" s="238"/>
      <c r="AI1562" s="238"/>
      <c r="AJ1562" s="238"/>
      <c r="AK1562" s="238"/>
      <c r="AL1562" s="238"/>
      <c r="AM1562" s="238"/>
      <c r="AN1562" s="238"/>
      <c r="AO1562" s="238"/>
      <c r="AP1562" s="238"/>
      <c r="AQ1562" s="238"/>
      <c r="AR1562" s="238"/>
      <c r="AS1562" s="238"/>
      <c r="AT1562" s="238"/>
      <c r="AU1562" s="238"/>
      <c r="AV1562" s="238"/>
      <c r="AW1562" s="238"/>
      <c r="AX1562" s="238"/>
      <c r="AY1562" s="238"/>
      <c r="AZ1562" s="238"/>
      <c r="BA1562" s="238"/>
      <c r="BB1562" s="238"/>
      <c r="BC1562" s="238"/>
      <c r="BD1562" s="238"/>
      <c r="BE1562" s="238"/>
      <c r="BF1562" s="238"/>
      <c r="BG1562" s="238"/>
      <c r="BH1562" s="238"/>
      <c r="BI1562" s="238"/>
      <c r="BJ1562" s="238"/>
      <c r="BK1562" s="238"/>
      <c r="BL1562" s="238"/>
      <c r="BM1562" s="238"/>
      <c r="BN1562" s="238"/>
      <c r="BO1562" s="238"/>
      <c r="BP1562" s="238"/>
      <c r="BQ1562" s="238"/>
      <c r="BR1562" s="238"/>
      <c r="BS1562" s="238"/>
      <c r="BT1562" s="238"/>
      <c r="BU1562" s="238"/>
      <c r="BV1562" s="238"/>
      <c r="BW1562" s="238"/>
      <c r="BX1562" s="238"/>
      <c r="BY1562" s="238"/>
      <c r="BZ1562" s="238"/>
      <c r="CA1562" s="238"/>
      <c r="CB1562" s="238"/>
      <c r="CC1562" s="238"/>
      <c r="CD1562" s="238"/>
      <c r="CE1562" s="238"/>
      <c r="CF1562" s="238"/>
      <c r="CG1562" s="238"/>
      <c r="CH1562" s="238"/>
      <c r="CI1562" s="238"/>
      <c r="CJ1562" s="238"/>
      <c r="CK1562" s="238"/>
      <c r="CL1562" s="238"/>
      <c r="CM1562" s="238"/>
      <c r="CN1562" s="238"/>
      <c r="CO1562" s="238"/>
      <c r="CP1562" s="238"/>
      <c r="CQ1562" s="238"/>
      <c r="CR1562" s="238"/>
      <c r="CS1562" s="238"/>
      <c r="CT1562" s="238"/>
      <c r="CU1562" s="238"/>
      <c r="CV1562" s="238"/>
      <c r="CW1562" s="238"/>
      <c r="CX1562" s="238"/>
      <c r="CY1562" s="238"/>
      <c r="CZ1562" s="238"/>
      <c r="DA1562" s="238"/>
      <c r="DB1562" s="238"/>
      <c r="DC1562" s="238"/>
      <c r="DD1562" s="238"/>
      <c r="DE1562" s="238"/>
      <c r="DF1562" s="238"/>
      <c r="DG1562" s="238"/>
      <c r="DH1562" s="238"/>
      <c r="DI1562" s="238"/>
      <c r="DJ1562" s="238"/>
      <c r="DK1562" s="238"/>
      <c r="DL1562" s="238"/>
      <c r="DM1562" s="238"/>
      <c r="DN1562" s="238"/>
      <c r="DO1562" s="238"/>
      <c r="DP1562" s="238"/>
      <c r="DQ1562" s="238"/>
      <c r="DR1562" s="238"/>
      <c r="DS1562" s="238"/>
      <c r="DT1562" s="238"/>
      <c r="DU1562" s="238"/>
      <c r="DV1562" s="238"/>
      <c r="DW1562" s="238"/>
      <c r="DX1562" s="238"/>
      <c r="DY1562" s="238"/>
      <c r="DZ1562" s="238"/>
      <c r="EA1562" s="238"/>
      <c r="EB1562" s="238"/>
      <c r="EC1562" s="238"/>
      <c r="ED1562" s="238"/>
      <c r="EE1562" s="238"/>
      <c r="EF1562" s="238"/>
      <c r="EG1562" s="238"/>
      <c r="EH1562" s="238"/>
      <c r="EI1562" s="238"/>
      <c r="EJ1562" s="238"/>
      <c r="EK1562" s="238"/>
      <c r="EL1562" s="238"/>
      <c r="EM1562" s="238"/>
      <c r="EN1562" s="238"/>
      <c r="EO1562" s="238"/>
      <c r="EP1562" s="238"/>
      <c r="EQ1562" s="238"/>
      <c r="ER1562" s="238"/>
      <c r="ES1562" s="238"/>
      <c r="ET1562" s="238"/>
      <c r="EU1562" s="238"/>
      <c r="EV1562" s="238"/>
      <c r="EW1562" s="238"/>
      <c r="EX1562" s="238"/>
      <c r="EY1562" s="238"/>
      <c r="EZ1562" s="238"/>
      <c r="FA1562" s="238"/>
      <c r="FB1562" s="238"/>
      <c r="FC1562" s="238"/>
      <c r="FD1562" s="238"/>
      <c r="FE1562" s="238"/>
      <c r="FF1562" s="238"/>
      <c r="FG1562" s="238"/>
      <c r="FH1562" s="238"/>
      <c r="FI1562" s="238"/>
      <c r="FJ1562" s="238"/>
      <c r="FK1562" s="238"/>
      <c r="FL1562" s="238"/>
      <c r="FM1562" s="238"/>
      <c r="FN1562" s="238"/>
      <c r="FO1562" s="238"/>
      <c r="FP1562" s="238"/>
      <c r="FQ1562" s="238"/>
      <c r="FR1562" s="238"/>
      <c r="FS1562" s="238"/>
      <c r="FT1562" s="238"/>
      <c r="FU1562" s="238"/>
      <c r="FV1562" s="238"/>
      <c r="FW1562" s="238"/>
      <c r="FX1562" s="238"/>
      <c r="FY1562" s="238"/>
      <c r="FZ1562" s="238"/>
      <c r="GA1562" s="238"/>
      <c r="GB1562" s="238"/>
      <c r="GC1562" s="238"/>
      <c r="GD1562" s="238"/>
      <c r="GE1562" s="238"/>
      <c r="GF1562" s="238"/>
      <c r="GG1562" s="238"/>
      <c r="GH1562" s="238"/>
      <c r="GI1562" s="238"/>
      <c r="GJ1562" s="238"/>
      <c r="GK1562" s="238"/>
      <c r="GL1562" s="238"/>
      <c r="GM1562" s="238"/>
      <c r="GN1562" s="238"/>
      <c r="GO1562" s="238"/>
      <c r="GP1562" s="238"/>
      <c r="GQ1562" s="238"/>
      <c r="GR1562" s="238"/>
      <c r="GS1562" s="238"/>
      <c r="GT1562" s="238"/>
      <c r="GU1562" s="238"/>
      <c r="GV1562" s="238"/>
      <c r="GW1562" s="238"/>
      <c r="GX1562" s="238"/>
      <c r="GY1562" s="238"/>
      <c r="GZ1562" s="238"/>
      <c r="HA1562" s="238"/>
      <c r="HB1562" s="238"/>
      <c r="HC1562" s="238"/>
      <c r="HD1562" s="238"/>
      <c r="HE1562" s="238"/>
      <c r="HF1562" s="238"/>
      <c r="HG1562" s="238"/>
      <c r="HH1562" s="238"/>
      <c r="HI1562" s="238"/>
      <c r="HJ1562" s="238"/>
      <c r="HK1562" s="238"/>
      <c r="HL1562" s="238"/>
      <c r="HM1562" s="238"/>
      <c r="HN1562" s="238"/>
      <c r="HO1562" s="238"/>
      <c r="HP1562" s="238"/>
      <c r="HQ1562" s="238"/>
      <c r="HR1562" s="238"/>
      <c r="HS1562" s="238"/>
      <c r="HT1562" s="238"/>
      <c r="HU1562" s="238"/>
      <c r="HV1562" s="238"/>
      <c r="HW1562" s="238"/>
      <c r="HX1562" s="238"/>
      <c r="HY1562" s="238"/>
      <c r="HZ1562" s="238"/>
      <c r="IA1562" s="238"/>
      <c r="IB1562" s="238"/>
      <c r="IC1562" s="238"/>
      <c r="ID1562" s="238"/>
      <c r="IE1562" s="238"/>
      <c r="IF1562" s="238"/>
      <c r="IG1562" s="238"/>
      <c r="IH1562" s="238"/>
      <c r="II1562" s="238"/>
      <c r="IJ1562" s="238"/>
      <c r="IK1562" s="238"/>
      <c r="IL1562" s="238"/>
      <c r="IM1562" s="238"/>
      <c r="IN1562" s="238"/>
      <c r="IO1562" s="238"/>
      <c r="IP1562" s="238"/>
      <c r="IQ1562" s="238"/>
      <c r="IR1562" s="238"/>
      <c r="IS1562" s="238"/>
      <c r="IT1562" s="238"/>
      <c r="IU1562" s="238"/>
      <c r="IV1562" s="238"/>
      <c r="IW1562" s="238"/>
      <c r="IX1562" s="238"/>
      <c r="IY1562" s="238"/>
      <c r="IZ1562" s="238"/>
      <c r="JA1562" s="238"/>
      <c r="JB1562" s="238"/>
      <c r="JC1562" s="238"/>
      <c r="JD1562" s="238"/>
      <c r="JE1562" s="238"/>
      <c r="JF1562" s="238"/>
      <c r="JG1562" s="238"/>
      <c r="JH1562" s="238"/>
    </row>
    <row r="1563" spans="1:268" s="791" customFormat="1" ht="20.100000000000001" customHeight="1" x14ac:dyDescent="0.25">
      <c r="A1563" s="738"/>
      <c r="B1563" s="1744">
        <v>1</v>
      </c>
      <c r="C1563" s="1185" t="s">
        <v>157</v>
      </c>
      <c r="D1563" s="1185"/>
      <c r="E1563" s="1185"/>
      <c r="F1563" s="2257">
        <f t="shared" si="1098"/>
        <v>0</v>
      </c>
      <c r="G1563" s="1186">
        <f t="shared" si="1101"/>
        <v>0</v>
      </c>
      <c r="H1563" s="1186">
        <f t="shared" si="1101"/>
        <v>0</v>
      </c>
      <c r="I1563" s="1356">
        <f t="shared" si="1101"/>
        <v>0</v>
      </c>
      <c r="J1563" s="1449"/>
      <c r="K1563" s="1449"/>
      <c r="L1563" s="1450"/>
      <c r="M1563" s="1450"/>
      <c r="N1563" s="1450"/>
      <c r="O1563" s="1450"/>
      <c r="P1563" s="1450"/>
      <c r="Q1563" s="1450"/>
      <c r="R1563" s="1478"/>
      <c r="S1563" s="1478"/>
      <c r="T1563" s="1478"/>
      <c r="U1563" s="1478"/>
      <c r="V1563" s="1478"/>
      <c r="W1563" s="1617"/>
      <c r="X1563" s="1478"/>
      <c r="Y1563" s="1478"/>
      <c r="Z1563" s="1478"/>
      <c r="AA1563" s="1524"/>
      <c r="AB1563" s="1478"/>
      <c r="AC1563" s="1186">
        <f t="shared" si="1096"/>
        <v>0</v>
      </c>
      <c r="AD1563" s="1186">
        <f t="shared" si="1105"/>
        <v>0</v>
      </c>
      <c r="AE1563" s="1186">
        <f t="shared" si="1105"/>
        <v>0</v>
      </c>
      <c r="AF1563" s="2614"/>
      <c r="AG1563" s="767"/>
      <c r="AH1563" s="238"/>
      <c r="AI1563" s="238"/>
      <c r="AJ1563" s="238"/>
      <c r="AK1563" s="238"/>
      <c r="AL1563" s="238"/>
      <c r="AM1563" s="238"/>
      <c r="AN1563" s="238"/>
      <c r="AO1563" s="238"/>
      <c r="AP1563" s="238"/>
      <c r="AQ1563" s="238"/>
      <c r="AR1563" s="238"/>
      <c r="AS1563" s="238"/>
      <c r="AT1563" s="238"/>
      <c r="AU1563" s="238"/>
      <c r="AV1563" s="238"/>
      <c r="AW1563" s="238"/>
      <c r="AX1563" s="238"/>
      <c r="AY1563" s="238"/>
      <c r="AZ1563" s="238"/>
      <c r="BA1563" s="238"/>
      <c r="BB1563" s="238"/>
      <c r="BC1563" s="238"/>
      <c r="BD1563" s="238"/>
      <c r="BE1563" s="238"/>
      <c r="BF1563" s="238"/>
      <c r="BG1563" s="238"/>
      <c r="BH1563" s="238"/>
      <c r="BI1563" s="238"/>
      <c r="BJ1563" s="238"/>
      <c r="BK1563" s="238"/>
      <c r="BL1563" s="238"/>
      <c r="BM1563" s="238"/>
      <c r="BN1563" s="238"/>
      <c r="BO1563" s="238"/>
      <c r="BP1563" s="238"/>
      <c r="BQ1563" s="238"/>
      <c r="BR1563" s="238"/>
      <c r="BS1563" s="238"/>
      <c r="BT1563" s="238"/>
      <c r="BU1563" s="238"/>
      <c r="BV1563" s="238"/>
      <c r="BW1563" s="238"/>
      <c r="BX1563" s="238"/>
      <c r="BY1563" s="238"/>
      <c r="BZ1563" s="238"/>
      <c r="CA1563" s="238"/>
      <c r="CB1563" s="238"/>
      <c r="CC1563" s="238"/>
      <c r="CD1563" s="238"/>
      <c r="CE1563" s="238"/>
      <c r="CF1563" s="238"/>
      <c r="CG1563" s="238"/>
      <c r="CH1563" s="238"/>
      <c r="CI1563" s="238"/>
      <c r="CJ1563" s="238"/>
      <c r="CK1563" s="238"/>
      <c r="CL1563" s="238"/>
      <c r="CM1563" s="238"/>
      <c r="CN1563" s="238"/>
      <c r="CO1563" s="238"/>
      <c r="CP1563" s="238"/>
      <c r="CQ1563" s="238"/>
      <c r="CR1563" s="238"/>
      <c r="CS1563" s="238"/>
      <c r="CT1563" s="238"/>
      <c r="CU1563" s="238"/>
      <c r="CV1563" s="238"/>
      <c r="CW1563" s="238"/>
      <c r="CX1563" s="238"/>
      <c r="CY1563" s="238"/>
      <c r="CZ1563" s="238"/>
      <c r="DA1563" s="238"/>
      <c r="DB1563" s="238"/>
      <c r="DC1563" s="238"/>
      <c r="DD1563" s="238"/>
      <c r="DE1563" s="238"/>
      <c r="DF1563" s="238"/>
      <c r="DG1563" s="238"/>
      <c r="DH1563" s="238"/>
      <c r="DI1563" s="238"/>
      <c r="DJ1563" s="238"/>
      <c r="DK1563" s="238"/>
      <c r="DL1563" s="238"/>
      <c r="DM1563" s="238"/>
      <c r="DN1563" s="238"/>
      <c r="DO1563" s="238"/>
      <c r="DP1563" s="238"/>
      <c r="DQ1563" s="238"/>
      <c r="DR1563" s="238"/>
      <c r="DS1563" s="238"/>
      <c r="DT1563" s="238"/>
      <c r="DU1563" s="238"/>
      <c r="DV1563" s="238"/>
      <c r="DW1563" s="238"/>
      <c r="DX1563" s="238"/>
      <c r="DY1563" s="238"/>
      <c r="DZ1563" s="238"/>
      <c r="EA1563" s="238"/>
      <c r="EB1563" s="238"/>
      <c r="EC1563" s="238"/>
      <c r="ED1563" s="238"/>
      <c r="EE1563" s="238"/>
      <c r="EF1563" s="238"/>
      <c r="EG1563" s="238"/>
      <c r="EH1563" s="238"/>
      <c r="EI1563" s="238"/>
      <c r="EJ1563" s="238"/>
      <c r="EK1563" s="238"/>
      <c r="EL1563" s="238"/>
      <c r="EM1563" s="238"/>
      <c r="EN1563" s="238"/>
      <c r="EO1563" s="238"/>
      <c r="EP1563" s="238"/>
      <c r="EQ1563" s="238"/>
      <c r="ER1563" s="238"/>
      <c r="ES1563" s="238"/>
      <c r="ET1563" s="238"/>
      <c r="EU1563" s="238"/>
      <c r="EV1563" s="238"/>
      <c r="EW1563" s="238"/>
      <c r="EX1563" s="238"/>
      <c r="EY1563" s="238"/>
      <c r="EZ1563" s="238"/>
      <c r="FA1563" s="238"/>
      <c r="FB1563" s="238"/>
      <c r="FC1563" s="238"/>
      <c r="FD1563" s="238"/>
      <c r="FE1563" s="238"/>
      <c r="FF1563" s="238"/>
      <c r="FG1563" s="238"/>
      <c r="FH1563" s="238"/>
      <c r="FI1563" s="238"/>
      <c r="FJ1563" s="238"/>
      <c r="FK1563" s="238"/>
      <c r="FL1563" s="238"/>
      <c r="FM1563" s="238"/>
      <c r="FN1563" s="238"/>
      <c r="FO1563" s="238"/>
      <c r="FP1563" s="238"/>
      <c r="FQ1563" s="238"/>
      <c r="FR1563" s="238"/>
      <c r="FS1563" s="238"/>
      <c r="FT1563" s="238"/>
      <c r="FU1563" s="238"/>
      <c r="FV1563" s="238"/>
      <c r="FW1563" s="238"/>
      <c r="FX1563" s="238"/>
      <c r="FY1563" s="238"/>
      <c r="FZ1563" s="238"/>
      <c r="GA1563" s="238"/>
      <c r="GB1563" s="238"/>
      <c r="GC1563" s="238"/>
      <c r="GD1563" s="238"/>
      <c r="GE1563" s="238"/>
      <c r="GF1563" s="238"/>
      <c r="GG1563" s="238"/>
      <c r="GH1563" s="238"/>
      <c r="GI1563" s="238"/>
      <c r="GJ1563" s="238"/>
      <c r="GK1563" s="238"/>
      <c r="GL1563" s="238"/>
      <c r="GM1563" s="238"/>
      <c r="GN1563" s="238"/>
      <c r="GO1563" s="238"/>
      <c r="GP1563" s="238"/>
      <c r="GQ1563" s="238"/>
      <c r="GR1563" s="238"/>
      <c r="GS1563" s="238"/>
      <c r="GT1563" s="238"/>
      <c r="GU1563" s="238"/>
      <c r="GV1563" s="238"/>
      <c r="GW1563" s="238"/>
      <c r="GX1563" s="238"/>
      <c r="GY1563" s="238"/>
      <c r="GZ1563" s="238"/>
      <c r="HA1563" s="238"/>
      <c r="HB1563" s="238"/>
      <c r="HC1563" s="238"/>
      <c r="HD1563" s="238"/>
      <c r="HE1563" s="238"/>
      <c r="HF1563" s="238"/>
      <c r="HG1563" s="238"/>
      <c r="HH1563" s="238"/>
      <c r="HI1563" s="238"/>
      <c r="HJ1563" s="238"/>
      <c r="HK1563" s="238"/>
      <c r="HL1563" s="238"/>
      <c r="HM1563" s="238"/>
      <c r="HN1563" s="238"/>
      <c r="HO1563" s="238"/>
      <c r="HP1563" s="238"/>
      <c r="HQ1563" s="238"/>
      <c r="HR1563" s="238"/>
      <c r="HS1563" s="238"/>
      <c r="HT1563" s="238"/>
      <c r="HU1563" s="238"/>
      <c r="HV1563" s="238"/>
      <c r="HW1563" s="238"/>
      <c r="HX1563" s="238"/>
      <c r="HY1563" s="238"/>
      <c r="HZ1563" s="238"/>
      <c r="IA1563" s="238"/>
      <c r="IB1563" s="238"/>
      <c r="IC1563" s="238"/>
      <c r="ID1563" s="238"/>
      <c r="IE1563" s="238"/>
      <c r="IF1563" s="238"/>
      <c r="IG1563" s="238"/>
      <c r="IH1563" s="238"/>
      <c r="II1563" s="238"/>
      <c r="IJ1563" s="238"/>
      <c r="IK1563" s="238"/>
      <c r="IL1563" s="238"/>
      <c r="IM1563" s="238"/>
      <c r="IN1563" s="238"/>
      <c r="IO1563" s="238"/>
      <c r="IP1563" s="238"/>
      <c r="IQ1563" s="238"/>
      <c r="IR1563" s="238"/>
      <c r="IS1563" s="238"/>
      <c r="IT1563" s="238"/>
      <c r="IU1563" s="238"/>
      <c r="IV1563" s="238"/>
      <c r="IW1563" s="238"/>
      <c r="IX1563" s="238"/>
      <c r="IY1563" s="238"/>
      <c r="IZ1563" s="238"/>
      <c r="JA1563" s="238"/>
      <c r="JB1563" s="238"/>
      <c r="JC1563" s="238"/>
      <c r="JD1563" s="238"/>
      <c r="JE1563" s="238"/>
      <c r="JF1563" s="238"/>
      <c r="JG1563" s="238"/>
      <c r="JH1563" s="238"/>
    </row>
    <row r="1564" spans="1:268" s="791" customFormat="1" ht="45" customHeight="1" x14ac:dyDescent="0.25">
      <c r="A1564" s="738"/>
      <c r="B1564" s="1744">
        <v>1</v>
      </c>
      <c r="C1564" s="1185" t="s">
        <v>158</v>
      </c>
      <c r="D1564" s="1185"/>
      <c r="E1564" s="1185"/>
      <c r="F1564" s="2257">
        <f t="shared" si="1098"/>
        <v>12300</v>
      </c>
      <c r="G1564" s="1186">
        <f t="shared" si="1101"/>
        <v>5125</v>
      </c>
      <c r="H1564" s="1186">
        <f t="shared" si="1101"/>
        <v>5836</v>
      </c>
      <c r="I1564" s="1356">
        <f t="shared" si="1101"/>
        <v>113.8731707317073</v>
      </c>
      <c r="J1564" s="1449"/>
      <c r="K1564" s="1449"/>
      <c r="L1564" s="1450"/>
      <c r="M1564" s="1450"/>
      <c r="N1564" s="1450"/>
      <c r="O1564" s="1450"/>
      <c r="P1564" s="1450"/>
      <c r="Q1564" s="1450"/>
      <c r="R1564" s="1478"/>
      <c r="S1564" s="1478"/>
      <c r="T1564" s="1478"/>
      <c r="U1564" s="1478"/>
      <c r="V1564" s="1478"/>
      <c r="W1564" s="1617"/>
      <c r="X1564" s="1478"/>
      <c r="Y1564" s="1478"/>
      <c r="Z1564" s="1478"/>
      <c r="AA1564" s="1524"/>
      <c r="AB1564" s="1478"/>
      <c r="AC1564" s="1186">
        <f t="shared" si="1096"/>
        <v>0</v>
      </c>
      <c r="AD1564" s="1186">
        <f t="shared" si="1105"/>
        <v>0</v>
      </c>
      <c r="AE1564" s="1186">
        <f t="shared" si="1105"/>
        <v>0</v>
      </c>
      <c r="AF1564" s="2614"/>
      <c r="AG1564" s="767"/>
      <c r="AH1564" s="238"/>
      <c r="AI1564" s="238"/>
      <c r="AJ1564" s="238"/>
      <c r="AK1564" s="238"/>
      <c r="AL1564" s="238"/>
      <c r="AM1564" s="238"/>
      <c r="AN1564" s="238"/>
      <c r="AO1564" s="238"/>
      <c r="AP1564" s="238"/>
      <c r="AQ1564" s="238"/>
      <c r="AR1564" s="238"/>
      <c r="AS1564" s="238"/>
      <c r="AT1564" s="238"/>
      <c r="AU1564" s="238"/>
      <c r="AV1564" s="238"/>
      <c r="AW1564" s="238"/>
      <c r="AX1564" s="238"/>
      <c r="AY1564" s="238"/>
      <c r="AZ1564" s="238"/>
      <c r="BA1564" s="238"/>
      <c r="BB1564" s="238"/>
      <c r="BC1564" s="238"/>
      <c r="BD1564" s="238"/>
      <c r="BE1564" s="238"/>
      <c r="BF1564" s="238"/>
      <c r="BG1564" s="238"/>
      <c r="BH1564" s="238"/>
      <c r="BI1564" s="238"/>
      <c r="BJ1564" s="238"/>
      <c r="BK1564" s="238"/>
      <c r="BL1564" s="238"/>
      <c r="BM1564" s="238"/>
      <c r="BN1564" s="238"/>
      <c r="BO1564" s="238"/>
      <c r="BP1564" s="238"/>
      <c r="BQ1564" s="238"/>
      <c r="BR1564" s="238"/>
      <c r="BS1564" s="238"/>
      <c r="BT1564" s="238"/>
      <c r="BU1564" s="238"/>
      <c r="BV1564" s="238"/>
      <c r="BW1564" s="238"/>
      <c r="BX1564" s="238"/>
      <c r="BY1564" s="238"/>
      <c r="BZ1564" s="238"/>
      <c r="CA1564" s="238"/>
      <c r="CB1564" s="238"/>
      <c r="CC1564" s="238"/>
      <c r="CD1564" s="238"/>
      <c r="CE1564" s="238"/>
      <c r="CF1564" s="238"/>
      <c r="CG1564" s="238"/>
      <c r="CH1564" s="238"/>
      <c r="CI1564" s="238"/>
      <c r="CJ1564" s="238"/>
      <c r="CK1564" s="238"/>
      <c r="CL1564" s="238"/>
      <c r="CM1564" s="238"/>
      <c r="CN1564" s="238"/>
      <c r="CO1564" s="238"/>
      <c r="CP1564" s="238"/>
      <c r="CQ1564" s="238"/>
      <c r="CR1564" s="238"/>
      <c r="CS1564" s="238"/>
      <c r="CT1564" s="238"/>
      <c r="CU1564" s="238"/>
      <c r="CV1564" s="238"/>
      <c r="CW1564" s="238"/>
      <c r="CX1564" s="238"/>
      <c r="CY1564" s="238"/>
      <c r="CZ1564" s="238"/>
      <c r="DA1564" s="238"/>
      <c r="DB1564" s="238"/>
      <c r="DC1564" s="238"/>
      <c r="DD1564" s="238"/>
      <c r="DE1564" s="238"/>
      <c r="DF1564" s="238"/>
      <c r="DG1564" s="238"/>
      <c r="DH1564" s="238"/>
      <c r="DI1564" s="238"/>
      <c r="DJ1564" s="238"/>
      <c r="DK1564" s="238"/>
      <c r="DL1564" s="238"/>
      <c r="DM1564" s="238"/>
      <c r="DN1564" s="238"/>
      <c r="DO1564" s="238"/>
      <c r="DP1564" s="238"/>
      <c r="DQ1564" s="238"/>
      <c r="DR1564" s="238"/>
      <c r="DS1564" s="238"/>
      <c r="DT1564" s="238"/>
      <c r="DU1564" s="238"/>
      <c r="DV1564" s="238"/>
      <c r="DW1564" s="238"/>
      <c r="DX1564" s="238"/>
      <c r="DY1564" s="238"/>
      <c r="DZ1564" s="238"/>
      <c r="EA1564" s="238"/>
      <c r="EB1564" s="238"/>
      <c r="EC1564" s="238"/>
      <c r="ED1564" s="238"/>
      <c r="EE1564" s="238"/>
      <c r="EF1564" s="238"/>
      <c r="EG1564" s="238"/>
      <c r="EH1564" s="238"/>
      <c r="EI1564" s="238"/>
      <c r="EJ1564" s="238"/>
      <c r="EK1564" s="238"/>
      <c r="EL1564" s="238"/>
      <c r="EM1564" s="238"/>
      <c r="EN1564" s="238"/>
      <c r="EO1564" s="238"/>
      <c r="EP1564" s="238"/>
      <c r="EQ1564" s="238"/>
      <c r="ER1564" s="238"/>
      <c r="ES1564" s="238"/>
      <c r="ET1564" s="238"/>
      <c r="EU1564" s="238"/>
      <c r="EV1564" s="238"/>
      <c r="EW1564" s="238"/>
      <c r="EX1564" s="238"/>
      <c r="EY1564" s="238"/>
      <c r="EZ1564" s="238"/>
      <c r="FA1564" s="238"/>
      <c r="FB1564" s="238"/>
      <c r="FC1564" s="238"/>
      <c r="FD1564" s="238"/>
      <c r="FE1564" s="238"/>
      <c r="FF1564" s="238"/>
      <c r="FG1564" s="238"/>
      <c r="FH1564" s="238"/>
      <c r="FI1564" s="238"/>
      <c r="FJ1564" s="238"/>
      <c r="FK1564" s="238"/>
      <c r="FL1564" s="238"/>
      <c r="FM1564" s="238"/>
      <c r="FN1564" s="238"/>
      <c r="FO1564" s="238"/>
      <c r="FP1564" s="238"/>
      <c r="FQ1564" s="238"/>
      <c r="FR1564" s="238"/>
      <c r="FS1564" s="238"/>
      <c r="FT1564" s="238"/>
      <c r="FU1564" s="238"/>
      <c r="FV1564" s="238"/>
      <c r="FW1564" s="238"/>
      <c r="FX1564" s="238"/>
      <c r="FY1564" s="238"/>
      <c r="FZ1564" s="238"/>
      <c r="GA1564" s="238"/>
      <c r="GB1564" s="238"/>
      <c r="GC1564" s="238"/>
      <c r="GD1564" s="238"/>
      <c r="GE1564" s="238"/>
      <c r="GF1564" s="238"/>
      <c r="GG1564" s="238"/>
      <c r="GH1564" s="238"/>
      <c r="GI1564" s="238"/>
      <c r="GJ1564" s="238"/>
      <c r="GK1564" s="238"/>
      <c r="GL1564" s="238"/>
      <c r="GM1564" s="238"/>
      <c r="GN1564" s="238"/>
      <c r="GO1564" s="238"/>
      <c r="GP1564" s="238"/>
      <c r="GQ1564" s="238"/>
      <c r="GR1564" s="238"/>
      <c r="GS1564" s="238"/>
      <c r="GT1564" s="238"/>
      <c r="GU1564" s="238"/>
      <c r="GV1564" s="238"/>
      <c r="GW1564" s="238"/>
      <c r="GX1564" s="238"/>
      <c r="GY1564" s="238"/>
      <c r="GZ1564" s="238"/>
      <c r="HA1564" s="238"/>
      <c r="HB1564" s="238"/>
      <c r="HC1564" s="238"/>
      <c r="HD1564" s="238"/>
      <c r="HE1564" s="238"/>
      <c r="HF1564" s="238"/>
      <c r="HG1564" s="238"/>
      <c r="HH1564" s="238"/>
      <c r="HI1564" s="238"/>
      <c r="HJ1564" s="238"/>
      <c r="HK1564" s="238"/>
      <c r="HL1564" s="238"/>
      <c r="HM1564" s="238"/>
      <c r="HN1564" s="238"/>
      <c r="HO1564" s="238"/>
      <c r="HP1564" s="238"/>
      <c r="HQ1564" s="238"/>
      <c r="HR1564" s="238"/>
      <c r="HS1564" s="238"/>
      <c r="HT1564" s="238"/>
      <c r="HU1564" s="238"/>
      <c r="HV1564" s="238"/>
      <c r="HW1564" s="238"/>
      <c r="HX1564" s="238"/>
      <c r="HY1564" s="238"/>
      <c r="HZ1564" s="238"/>
      <c r="IA1564" s="238"/>
      <c r="IB1564" s="238"/>
      <c r="IC1564" s="238"/>
      <c r="ID1564" s="238"/>
      <c r="IE1564" s="238"/>
      <c r="IF1564" s="238"/>
      <c r="IG1564" s="238"/>
      <c r="IH1564" s="238"/>
      <c r="II1564" s="238"/>
      <c r="IJ1564" s="238"/>
      <c r="IK1564" s="238"/>
      <c r="IL1564" s="238"/>
      <c r="IM1564" s="238"/>
      <c r="IN1564" s="238"/>
      <c r="IO1564" s="238"/>
      <c r="IP1564" s="238"/>
      <c r="IQ1564" s="238"/>
      <c r="IR1564" s="238"/>
      <c r="IS1564" s="238"/>
      <c r="IT1564" s="238"/>
      <c r="IU1564" s="238"/>
      <c r="IV1564" s="238"/>
      <c r="IW1564" s="238"/>
      <c r="IX1564" s="238"/>
      <c r="IY1564" s="238"/>
      <c r="IZ1564" s="238"/>
      <c r="JA1564" s="238"/>
      <c r="JB1564" s="238"/>
      <c r="JC1564" s="238"/>
      <c r="JD1564" s="238"/>
      <c r="JE1564" s="238"/>
      <c r="JF1564" s="238"/>
      <c r="JG1564" s="238"/>
      <c r="JH1564" s="238"/>
    </row>
    <row r="1565" spans="1:268" s="791" customFormat="1" ht="57" customHeight="1" x14ac:dyDescent="0.25">
      <c r="A1565" s="738">
        <v>1</v>
      </c>
      <c r="B1565" s="1744">
        <v>1</v>
      </c>
      <c r="C1565" s="1185" t="s">
        <v>320</v>
      </c>
      <c r="D1565" s="1185"/>
      <c r="E1565" s="1185"/>
      <c r="F1565" s="2257">
        <f t="shared" si="1098"/>
        <v>0</v>
      </c>
      <c r="G1565" s="1186">
        <f t="shared" si="1101"/>
        <v>0</v>
      </c>
      <c r="H1565" s="1186">
        <f t="shared" si="1101"/>
        <v>0</v>
      </c>
      <c r="I1565" s="1356">
        <f t="shared" si="1101"/>
        <v>0</v>
      </c>
      <c r="J1565" s="1449"/>
      <c r="K1565" s="1449"/>
      <c r="L1565" s="1450"/>
      <c r="M1565" s="1450"/>
      <c r="N1565" s="1450"/>
      <c r="O1565" s="1450"/>
      <c r="P1565" s="1450"/>
      <c r="Q1565" s="1450"/>
      <c r="R1565" s="1478"/>
      <c r="S1565" s="1478"/>
      <c r="T1565" s="1478"/>
      <c r="U1565" s="1478"/>
      <c r="V1565" s="1478"/>
      <c r="W1565" s="1617"/>
      <c r="X1565" s="1478"/>
      <c r="Y1565" s="1478"/>
      <c r="Z1565" s="1478"/>
      <c r="AA1565" s="1524"/>
      <c r="AB1565" s="1478"/>
      <c r="AC1565" s="1186">
        <f t="shared" si="1096"/>
        <v>0</v>
      </c>
      <c r="AD1565" s="1186">
        <f t="shared" si="1105"/>
        <v>0</v>
      </c>
      <c r="AE1565" s="1186">
        <f t="shared" si="1105"/>
        <v>0</v>
      </c>
      <c r="AF1565" s="2614"/>
      <c r="AG1565" s="767"/>
      <c r="AH1565" s="238"/>
      <c r="AI1565" s="238"/>
      <c r="AJ1565" s="238"/>
      <c r="AK1565" s="238"/>
      <c r="AL1565" s="238"/>
      <c r="AM1565" s="238"/>
      <c r="AN1565" s="238"/>
      <c r="AO1565" s="238"/>
      <c r="AP1565" s="238"/>
      <c r="AQ1565" s="238"/>
      <c r="AR1565" s="238"/>
      <c r="AS1565" s="238"/>
      <c r="AT1565" s="238"/>
      <c r="AU1565" s="238"/>
      <c r="AV1565" s="238"/>
      <c r="AW1565" s="238"/>
      <c r="AX1565" s="238"/>
      <c r="AY1565" s="238"/>
      <c r="AZ1565" s="238"/>
      <c r="BA1565" s="238"/>
      <c r="BB1565" s="238"/>
      <c r="BC1565" s="238"/>
      <c r="BD1565" s="238"/>
      <c r="BE1565" s="238"/>
      <c r="BF1565" s="238"/>
      <c r="BG1565" s="238"/>
      <c r="BH1565" s="238"/>
      <c r="BI1565" s="238"/>
      <c r="BJ1565" s="238"/>
      <c r="BK1565" s="238"/>
      <c r="BL1565" s="238"/>
      <c r="BM1565" s="238"/>
      <c r="BN1565" s="238"/>
      <c r="BO1565" s="238"/>
      <c r="BP1565" s="238"/>
      <c r="BQ1565" s="238"/>
      <c r="BR1565" s="238"/>
      <c r="BS1565" s="238"/>
      <c r="BT1565" s="238"/>
      <c r="BU1565" s="238"/>
      <c r="BV1565" s="238"/>
      <c r="BW1565" s="238"/>
      <c r="BX1565" s="238"/>
      <c r="BY1565" s="238"/>
      <c r="BZ1565" s="238"/>
      <c r="CA1565" s="238"/>
      <c r="CB1565" s="238"/>
      <c r="CC1565" s="238"/>
      <c r="CD1565" s="238"/>
      <c r="CE1565" s="238"/>
      <c r="CF1565" s="238"/>
      <c r="CG1565" s="238"/>
      <c r="CH1565" s="238"/>
      <c r="CI1565" s="238"/>
      <c r="CJ1565" s="238"/>
      <c r="CK1565" s="238"/>
      <c r="CL1565" s="238"/>
      <c r="CM1565" s="238"/>
      <c r="CN1565" s="238"/>
      <c r="CO1565" s="238"/>
      <c r="CP1565" s="238"/>
      <c r="CQ1565" s="238"/>
      <c r="CR1565" s="238"/>
      <c r="CS1565" s="238"/>
      <c r="CT1565" s="238"/>
      <c r="CU1565" s="238"/>
      <c r="CV1565" s="238"/>
      <c r="CW1565" s="238"/>
      <c r="CX1565" s="238"/>
      <c r="CY1565" s="238"/>
      <c r="CZ1565" s="238"/>
      <c r="DA1565" s="238"/>
      <c r="DB1565" s="238"/>
      <c r="DC1565" s="238"/>
      <c r="DD1565" s="238"/>
      <c r="DE1565" s="238"/>
      <c r="DF1565" s="238"/>
      <c r="DG1565" s="238"/>
      <c r="DH1565" s="238"/>
      <c r="DI1565" s="238"/>
      <c r="DJ1565" s="238"/>
      <c r="DK1565" s="238"/>
      <c r="DL1565" s="238"/>
      <c r="DM1565" s="238"/>
      <c r="DN1565" s="238"/>
      <c r="DO1565" s="238"/>
      <c r="DP1565" s="238"/>
      <c r="DQ1565" s="238"/>
      <c r="DR1565" s="238"/>
      <c r="DS1565" s="238"/>
      <c r="DT1565" s="238"/>
      <c r="DU1565" s="238"/>
      <c r="DV1565" s="238"/>
      <c r="DW1565" s="238"/>
      <c r="DX1565" s="238"/>
      <c r="DY1565" s="238"/>
      <c r="DZ1565" s="238"/>
      <c r="EA1565" s="238"/>
      <c r="EB1565" s="238"/>
      <c r="EC1565" s="238"/>
      <c r="ED1565" s="238"/>
      <c r="EE1565" s="238"/>
      <c r="EF1565" s="238"/>
      <c r="EG1565" s="238"/>
      <c r="EH1565" s="238"/>
      <c r="EI1565" s="238"/>
      <c r="EJ1565" s="238"/>
      <c r="EK1565" s="238"/>
      <c r="EL1565" s="238"/>
      <c r="EM1565" s="238"/>
      <c r="EN1565" s="238"/>
      <c r="EO1565" s="238"/>
      <c r="EP1565" s="238"/>
      <c r="EQ1565" s="238"/>
      <c r="ER1565" s="238"/>
      <c r="ES1565" s="238"/>
      <c r="ET1565" s="238"/>
      <c r="EU1565" s="238"/>
      <c r="EV1565" s="238"/>
      <c r="EW1565" s="238"/>
      <c r="EX1565" s="238"/>
      <c r="EY1565" s="238"/>
      <c r="EZ1565" s="238"/>
      <c r="FA1565" s="238"/>
      <c r="FB1565" s="238"/>
      <c r="FC1565" s="238"/>
      <c r="FD1565" s="238"/>
      <c r="FE1565" s="238"/>
      <c r="FF1565" s="238"/>
      <c r="FG1565" s="238"/>
      <c r="FH1565" s="238"/>
      <c r="FI1565" s="238"/>
      <c r="FJ1565" s="238"/>
      <c r="FK1565" s="238"/>
      <c r="FL1565" s="238"/>
      <c r="FM1565" s="238"/>
      <c r="FN1565" s="238"/>
      <c r="FO1565" s="238"/>
      <c r="FP1565" s="238"/>
      <c r="FQ1565" s="238"/>
      <c r="FR1565" s="238"/>
      <c r="FS1565" s="238"/>
      <c r="FT1565" s="238"/>
      <c r="FU1565" s="238"/>
      <c r="FV1565" s="238"/>
      <c r="FW1565" s="238"/>
      <c r="FX1565" s="238"/>
      <c r="FY1565" s="238"/>
      <c r="FZ1565" s="238"/>
      <c r="GA1565" s="238"/>
      <c r="GB1565" s="238"/>
      <c r="GC1565" s="238"/>
      <c r="GD1565" s="238"/>
      <c r="GE1565" s="238"/>
      <c r="GF1565" s="238"/>
      <c r="GG1565" s="238"/>
      <c r="GH1565" s="238"/>
      <c r="GI1565" s="238"/>
      <c r="GJ1565" s="238"/>
      <c r="GK1565" s="238"/>
      <c r="GL1565" s="238"/>
      <c r="GM1565" s="238"/>
      <c r="GN1565" s="238"/>
      <c r="GO1565" s="238"/>
      <c r="GP1565" s="238"/>
      <c r="GQ1565" s="238"/>
      <c r="GR1565" s="238"/>
      <c r="GS1565" s="238"/>
      <c r="GT1565" s="238"/>
      <c r="GU1565" s="238"/>
      <c r="GV1565" s="238"/>
      <c r="GW1565" s="238"/>
      <c r="GX1565" s="238"/>
      <c r="GY1565" s="238"/>
      <c r="GZ1565" s="238"/>
      <c r="HA1565" s="238"/>
      <c r="HB1565" s="238"/>
      <c r="HC1565" s="238"/>
      <c r="HD1565" s="238"/>
      <c r="HE1565" s="238"/>
      <c r="HF1565" s="238"/>
      <c r="HG1565" s="238"/>
      <c r="HH1565" s="238"/>
      <c r="HI1565" s="238"/>
      <c r="HJ1565" s="238"/>
      <c r="HK1565" s="238"/>
      <c r="HL1565" s="238"/>
      <c r="HM1565" s="238"/>
      <c r="HN1565" s="238"/>
      <c r="HO1565" s="238"/>
      <c r="HP1565" s="238"/>
      <c r="HQ1565" s="238"/>
      <c r="HR1565" s="238"/>
      <c r="HS1565" s="238"/>
      <c r="HT1565" s="238"/>
      <c r="HU1565" s="238"/>
      <c r="HV1565" s="238"/>
      <c r="HW1565" s="238"/>
      <c r="HX1565" s="238"/>
      <c r="HY1565" s="238"/>
      <c r="HZ1565" s="238"/>
      <c r="IA1565" s="238"/>
      <c r="IB1565" s="238"/>
      <c r="IC1565" s="238"/>
      <c r="ID1565" s="238"/>
      <c r="IE1565" s="238"/>
      <c r="IF1565" s="238"/>
      <c r="IG1565" s="238"/>
      <c r="IH1565" s="238"/>
      <c r="II1565" s="238"/>
      <c r="IJ1565" s="238"/>
      <c r="IK1565" s="238"/>
      <c r="IL1565" s="238"/>
      <c r="IM1565" s="238"/>
      <c r="IN1565" s="238"/>
      <c r="IO1565" s="238"/>
      <c r="IP1565" s="238"/>
      <c r="IQ1565" s="238"/>
      <c r="IR1565" s="238"/>
      <c r="IS1565" s="238"/>
      <c r="IT1565" s="238"/>
      <c r="IU1565" s="238"/>
      <c r="IV1565" s="238"/>
      <c r="IW1565" s="238"/>
      <c r="IX1565" s="238"/>
      <c r="IY1565" s="238"/>
      <c r="IZ1565" s="238"/>
      <c r="JA1565" s="238"/>
      <c r="JB1565" s="238"/>
      <c r="JC1565" s="238"/>
      <c r="JD1565" s="238"/>
      <c r="JE1565" s="238"/>
      <c r="JF1565" s="238"/>
      <c r="JG1565" s="238"/>
      <c r="JH1565" s="238"/>
    </row>
    <row r="1566" spans="1:268" s="791" customFormat="1" ht="38.1" customHeight="1" x14ac:dyDescent="0.25">
      <c r="A1566" s="738">
        <v>1</v>
      </c>
      <c r="B1566" s="1744">
        <v>1</v>
      </c>
      <c r="C1566" s="1197" t="s">
        <v>165</v>
      </c>
      <c r="D1566" s="1197"/>
      <c r="E1566" s="1293"/>
      <c r="F1566" s="1479">
        <f t="shared" si="1098"/>
        <v>34076</v>
      </c>
      <c r="G1566" s="1294">
        <f t="shared" si="1101"/>
        <v>14198</v>
      </c>
      <c r="H1566" s="1294">
        <f t="shared" si="1101"/>
        <v>12921</v>
      </c>
      <c r="I1566" s="1356">
        <f t="shared" si="1101"/>
        <v>91.00577546133259</v>
      </c>
      <c r="J1566" s="1449"/>
      <c r="K1566" s="1449"/>
      <c r="L1566" s="1450"/>
      <c r="M1566" s="1450"/>
      <c r="N1566" s="1450"/>
      <c r="O1566" s="1450"/>
      <c r="P1566" s="1450"/>
      <c r="Q1566" s="1450"/>
      <c r="R1566" s="1478">
        <f t="shared" ref="R1566:AB1566" si="1106">R1520</f>
        <v>33454.009270000002</v>
      </c>
      <c r="S1566" s="1478">
        <f t="shared" ref="S1566:T1566" si="1107">S1520</f>
        <v>33454.009270000002</v>
      </c>
      <c r="T1566" s="1478">
        <f t="shared" si="1107"/>
        <v>33454.009270000002</v>
      </c>
      <c r="U1566" s="1478">
        <f t="shared" ref="U1566:V1566" si="1108">U1520</f>
        <v>33454.009270000002</v>
      </c>
      <c r="V1566" s="1478">
        <f t="shared" si="1108"/>
        <v>33454.009270000002</v>
      </c>
      <c r="W1566" s="1478">
        <f t="shared" si="1106"/>
        <v>13939.170529166668</v>
      </c>
      <c r="X1566" s="1478">
        <f t="shared" si="1106"/>
        <v>11885.083850000003</v>
      </c>
      <c r="Y1566" s="1478">
        <f t="shared" si="1106"/>
        <v>0</v>
      </c>
      <c r="Z1566" s="1478">
        <f t="shared" si="1106"/>
        <v>-2054.0866791666649</v>
      </c>
      <c r="AA1566" s="1478">
        <f t="shared" si="1106"/>
        <v>-72.601589999999987</v>
      </c>
      <c r="AB1566" s="1478">
        <f t="shared" si="1106"/>
        <v>11812.482260000002</v>
      </c>
      <c r="AC1566" s="1294">
        <f t="shared" si="1096"/>
        <v>0</v>
      </c>
      <c r="AD1566" s="1478">
        <f t="shared" si="1105"/>
        <v>0</v>
      </c>
      <c r="AE1566" s="1478">
        <f t="shared" si="1105"/>
        <v>0</v>
      </c>
      <c r="AF1566" s="2614"/>
      <c r="AG1566" s="767"/>
      <c r="AH1566" s="238"/>
      <c r="AI1566" s="238"/>
      <c r="AJ1566" s="238"/>
      <c r="AK1566" s="238"/>
      <c r="AL1566" s="238"/>
      <c r="AM1566" s="238"/>
      <c r="AN1566" s="238"/>
      <c r="AO1566" s="238"/>
      <c r="AP1566" s="238"/>
      <c r="AQ1566" s="238"/>
      <c r="AR1566" s="238"/>
      <c r="AS1566" s="238"/>
      <c r="AT1566" s="238"/>
      <c r="AU1566" s="238"/>
      <c r="AV1566" s="238"/>
      <c r="AW1566" s="238"/>
      <c r="AX1566" s="238"/>
      <c r="AY1566" s="238"/>
      <c r="AZ1566" s="238"/>
      <c r="BA1566" s="238"/>
      <c r="BB1566" s="238"/>
      <c r="BC1566" s="238"/>
      <c r="BD1566" s="238"/>
      <c r="BE1566" s="238"/>
      <c r="BF1566" s="238"/>
      <c r="BG1566" s="238"/>
      <c r="BH1566" s="238"/>
      <c r="BI1566" s="238"/>
      <c r="BJ1566" s="238"/>
      <c r="BK1566" s="238"/>
      <c r="BL1566" s="238"/>
      <c r="BM1566" s="238"/>
      <c r="BN1566" s="238"/>
      <c r="BO1566" s="238"/>
      <c r="BP1566" s="238"/>
      <c r="BQ1566" s="238"/>
      <c r="BR1566" s="238"/>
      <c r="BS1566" s="238"/>
      <c r="BT1566" s="238"/>
      <c r="BU1566" s="238"/>
      <c r="BV1566" s="238"/>
      <c r="BW1566" s="238"/>
      <c r="BX1566" s="238"/>
      <c r="BY1566" s="238"/>
      <c r="BZ1566" s="238"/>
      <c r="CA1566" s="238"/>
      <c r="CB1566" s="238"/>
      <c r="CC1566" s="238"/>
      <c r="CD1566" s="238"/>
      <c r="CE1566" s="238"/>
      <c r="CF1566" s="238"/>
      <c r="CG1566" s="238"/>
      <c r="CH1566" s="238"/>
      <c r="CI1566" s="238"/>
      <c r="CJ1566" s="238"/>
      <c r="CK1566" s="238"/>
      <c r="CL1566" s="238"/>
      <c r="CM1566" s="238"/>
      <c r="CN1566" s="238"/>
      <c r="CO1566" s="238"/>
      <c r="CP1566" s="238"/>
      <c r="CQ1566" s="238"/>
      <c r="CR1566" s="238"/>
      <c r="CS1566" s="238"/>
      <c r="CT1566" s="238"/>
      <c r="CU1566" s="238"/>
      <c r="CV1566" s="238"/>
      <c r="CW1566" s="238"/>
      <c r="CX1566" s="238"/>
      <c r="CY1566" s="238"/>
      <c r="CZ1566" s="238"/>
      <c r="DA1566" s="238"/>
      <c r="DB1566" s="238"/>
      <c r="DC1566" s="238"/>
      <c r="DD1566" s="238"/>
      <c r="DE1566" s="238"/>
      <c r="DF1566" s="238"/>
      <c r="DG1566" s="238"/>
      <c r="DH1566" s="238"/>
      <c r="DI1566" s="238"/>
      <c r="DJ1566" s="238"/>
      <c r="DK1566" s="238"/>
      <c r="DL1566" s="238"/>
      <c r="DM1566" s="238"/>
      <c r="DN1566" s="238"/>
      <c r="DO1566" s="238"/>
      <c r="DP1566" s="238"/>
      <c r="DQ1566" s="238"/>
      <c r="DR1566" s="238"/>
      <c r="DS1566" s="238"/>
      <c r="DT1566" s="238"/>
      <c r="DU1566" s="238"/>
      <c r="DV1566" s="238"/>
      <c r="DW1566" s="238"/>
      <c r="DX1566" s="238"/>
      <c r="DY1566" s="238"/>
      <c r="DZ1566" s="238"/>
      <c r="EA1566" s="238"/>
      <c r="EB1566" s="238"/>
      <c r="EC1566" s="238"/>
      <c r="ED1566" s="238"/>
      <c r="EE1566" s="238"/>
      <c r="EF1566" s="238"/>
      <c r="EG1566" s="238"/>
      <c r="EH1566" s="238"/>
      <c r="EI1566" s="238"/>
      <c r="EJ1566" s="238"/>
      <c r="EK1566" s="238"/>
      <c r="EL1566" s="238"/>
      <c r="EM1566" s="238"/>
      <c r="EN1566" s="238"/>
      <c r="EO1566" s="238"/>
      <c r="EP1566" s="238"/>
      <c r="EQ1566" s="238"/>
      <c r="ER1566" s="238"/>
      <c r="ES1566" s="238"/>
      <c r="ET1566" s="238"/>
      <c r="EU1566" s="238"/>
      <c r="EV1566" s="238"/>
      <c r="EW1566" s="238"/>
      <c r="EX1566" s="238"/>
      <c r="EY1566" s="238"/>
      <c r="EZ1566" s="238"/>
      <c r="FA1566" s="238"/>
      <c r="FB1566" s="238"/>
      <c r="FC1566" s="238"/>
      <c r="FD1566" s="238"/>
      <c r="FE1566" s="238"/>
      <c r="FF1566" s="238"/>
      <c r="FG1566" s="238"/>
      <c r="FH1566" s="238"/>
      <c r="FI1566" s="238"/>
      <c r="FJ1566" s="238"/>
      <c r="FK1566" s="238"/>
      <c r="FL1566" s="238"/>
      <c r="FM1566" s="238"/>
      <c r="FN1566" s="238"/>
      <c r="FO1566" s="238"/>
      <c r="FP1566" s="238"/>
      <c r="FQ1566" s="238"/>
      <c r="FR1566" s="238"/>
      <c r="FS1566" s="238"/>
      <c r="FT1566" s="238"/>
      <c r="FU1566" s="238"/>
      <c r="FV1566" s="238"/>
      <c r="FW1566" s="238"/>
      <c r="FX1566" s="238"/>
      <c r="FY1566" s="238"/>
      <c r="FZ1566" s="238"/>
      <c r="GA1566" s="238"/>
      <c r="GB1566" s="238"/>
      <c r="GC1566" s="238"/>
      <c r="GD1566" s="238"/>
      <c r="GE1566" s="238"/>
      <c r="GF1566" s="238"/>
      <c r="GG1566" s="238"/>
      <c r="GH1566" s="238"/>
      <c r="GI1566" s="238"/>
      <c r="GJ1566" s="238"/>
      <c r="GK1566" s="238"/>
      <c r="GL1566" s="238"/>
      <c r="GM1566" s="238"/>
      <c r="GN1566" s="238"/>
      <c r="GO1566" s="238"/>
      <c r="GP1566" s="238"/>
      <c r="GQ1566" s="238"/>
      <c r="GR1566" s="238"/>
      <c r="GS1566" s="238"/>
      <c r="GT1566" s="238"/>
      <c r="GU1566" s="238"/>
      <c r="GV1566" s="238"/>
      <c r="GW1566" s="238"/>
      <c r="GX1566" s="238"/>
      <c r="GY1566" s="238"/>
      <c r="GZ1566" s="238"/>
      <c r="HA1566" s="238"/>
      <c r="HB1566" s="238"/>
      <c r="HC1566" s="238"/>
      <c r="HD1566" s="238"/>
      <c r="HE1566" s="238"/>
      <c r="HF1566" s="238"/>
      <c r="HG1566" s="238"/>
      <c r="HH1566" s="238"/>
      <c r="HI1566" s="238"/>
      <c r="HJ1566" s="238"/>
      <c r="HK1566" s="238"/>
      <c r="HL1566" s="238"/>
      <c r="HM1566" s="238"/>
      <c r="HN1566" s="238"/>
      <c r="HO1566" s="238"/>
      <c r="HP1566" s="238"/>
      <c r="HQ1566" s="238"/>
      <c r="HR1566" s="238"/>
      <c r="HS1566" s="238"/>
      <c r="HT1566" s="238"/>
      <c r="HU1566" s="238"/>
      <c r="HV1566" s="238"/>
      <c r="HW1566" s="238"/>
      <c r="HX1566" s="238"/>
      <c r="HY1566" s="238"/>
      <c r="HZ1566" s="238"/>
      <c r="IA1566" s="238"/>
      <c r="IB1566" s="238"/>
      <c r="IC1566" s="238"/>
      <c r="ID1566" s="238"/>
      <c r="IE1566" s="238"/>
      <c r="IF1566" s="238"/>
      <c r="IG1566" s="238"/>
      <c r="IH1566" s="238"/>
      <c r="II1566" s="238"/>
      <c r="IJ1566" s="238"/>
      <c r="IK1566" s="238"/>
      <c r="IL1566" s="238"/>
      <c r="IM1566" s="238"/>
      <c r="IN1566" s="238"/>
      <c r="IO1566" s="238"/>
      <c r="IP1566" s="238"/>
      <c r="IQ1566" s="238"/>
      <c r="IR1566" s="238"/>
      <c r="IS1566" s="238"/>
      <c r="IT1566" s="238"/>
      <c r="IU1566" s="238"/>
      <c r="IV1566" s="238"/>
      <c r="IW1566" s="238"/>
      <c r="IX1566" s="238"/>
      <c r="IY1566" s="238"/>
      <c r="IZ1566" s="238"/>
      <c r="JA1566" s="238"/>
      <c r="JB1566" s="238"/>
      <c r="JC1566" s="238"/>
      <c r="JD1566" s="238"/>
      <c r="JE1566" s="238"/>
      <c r="JF1566" s="238"/>
      <c r="JG1566" s="238"/>
      <c r="JH1566" s="238"/>
    </row>
    <row r="1567" spans="1:268" s="791" customFormat="1" ht="36" customHeight="1" x14ac:dyDescent="0.25">
      <c r="A1567" s="738">
        <v>1</v>
      </c>
      <c r="B1567" s="1744">
        <v>1</v>
      </c>
      <c r="C1567" s="1519" t="s">
        <v>14</v>
      </c>
      <c r="D1567" s="1519"/>
      <c r="E1567" s="1185"/>
      <c r="F1567" s="2257"/>
      <c r="G1567" s="1186"/>
      <c r="H1567" s="1186"/>
      <c r="I1567" s="1356"/>
      <c r="J1567" s="1449"/>
      <c r="K1567" s="1449"/>
      <c r="L1567" s="1450"/>
      <c r="M1567" s="1450"/>
      <c r="N1567" s="1450"/>
      <c r="O1567" s="1450"/>
      <c r="P1567" s="1450"/>
      <c r="Q1567" s="1450"/>
      <c r="R1567" s="1478"/>
      <c r="S1567" s="1478"/>
      <c r="T1567" s="1478"/>
      <c r="U1567" s="1478"/>
      <c r="V1567" s="1478"/>
      <c r="W1567" s="1617"/>
      <c r="X1567" s="1478"/>
      <c r="Y1567" s="1478"/>
      <c r="Z1567" s="1478"/>
      <c r="AA1567" s="1524"/>
      <c r="AB1567" s="1478"/>
      <c r="AC1567" s="1186"/>
      <c r="AD1567" s="1478"/>
      <c r="AE1567" s="1478"/>
      <c r="AF1567" s="2614"/>
      <c r="AG1567" s="767"/>
      <c r="AH1567" s="238"/>
      <c r="AI1567" s="238"/>
      <c r="AJ1567" s="238"/>
      <c r="AK1567" s="238"/>
      <c r="AL1567" s="238"/>
      <c r="AM1567" s="238"/>
      <c r="AN1567" s="238"/>
      <c r="AO1567" s="238"/>
      <c r="AP1567" s="238"/>
      <c r="AQ1567" s="238"/>
      <c r="AR1567" s="238"/>
      <c r="AS1567" s="238"/>
      <c r="AT1567" s="238"/>
      <c r="AU1567" s="238"/>
      <c r="AV1567" s="238"/>
      <c r="AW1567" s="238"/>
      <c r="AX1567" s="238"/>
      <c r="AY1567" s="238"/>
      <c r="AZ1567" s="238"/>
      <c r="BA1567" s="238"/>
      <c r="BB1567" s="238"/>
      <c r="BC1567" s="238"/>
      <c r="BD1567" s="238"/>
      <c r="BE1567" s="238"/>
      <c r="BF1567" s="238"/>
      <c r="BG1567" s="238"/>
      <c r="BH1567" s="238"/>
      <c r="BI1567" s="238"/>
      <c r="BJ1567" s="238"/>
      <c r="BK1567" s="238"/>
      <c r="BL1567" s="238"/>
      <c r="BM1567" s="238"/>
      <c r="BN1567" s="238"/>
      <c r="BO1567" s="238"/>
      <c r="BP1567" s="238"/>
      <c r="BQ1567" s="238"/>
      <c r="BR1567" s="238"/>
      <c r="BS1567" s="238"/>
      <c r="BT1567" s="238"/>
      <c r="BU1567" s="238"/>
      <c r="BV1567" s="238"/>
      <c r="BW1567" s="238"/>
      <c r="BX1567" s="238"/>
      <c r="BY1567" s="238"/>
      <c r="BZ1567" s="238"/>
      <c r="CA1567" s="238"/>
      <c r="CB1567" s="238"/>
      <c r="CC1567" s="238"/>
      <c r="CD1567" s="238"/>
      <c r="CE1567" s="238"/>
      <c r="CF1567" s="238"/>
      <c r="CG1567" s="238"/>
      <c r="CH1567" s="238"/>
      <c r="CI1567" s="238"/>
      <c r="CJ1567" s="238"/>
      <c r="CK1567" s="238"/>
      <c r="CL1567" s="238"/>
      <c r="CM1567" s="238"/>
      <c r="CN1567" s="238"/>
      <c r="CO1567" s="238"/>
      <c r="CP1567" s="238"/>
      <c r="CQ1567" s="238"/>
      <c r="CR1567" s="238"/>
      <c r="CS1567" s="238"/>
      <c r="CT1567" s="238"/>
      <c r="CU1567" s="238"/>
      <c r="CV1567" s="238"/>
      <c r="CW1567" s="238"/>
      <c r="CX1567" s="238"/>
      <c r="CY1567" s="238"/>
      <c r="CZ1567" s="238"/>
      <c r="DA1567" s="238"/>
      <c r="DB1567" s="238"/>
      <c r="DC1567" s="238"/>
      <c r="DD1567" s="238"/>
      <c r="DE1567" s="238"/>
      <c r="DF1567" s="238"/>
      <c r="DG1567" s="238"/>
      <c r="DH1567" s="238"/>
      <c r="DI1567" s="238"/>
      <c r="DJ1567" s="238"/>
      <c r="DK1567" s="238"/>
      <c r="DL1567" s="238"/>
      <c r="DM1567" s="238"/>
      <c r="DN1567" s="238"/>
      <c r="DO1567" s="238"/>
      <c r="DP1567" s="238"/>
      <c r="DQ1567" s="238"/>
      <c r="DR1567" s="238"/>
      <c r="DS1567" s="238"/>
      <c r="DT1567" s="238"/>
      <c r="DU1567" s="238"/>
      <c r="DV1567" s="238"/>
      <c r="DW1567" s="238"/>
      <c r="DX1567" s="238"/>
      <c r="DY1567" s="238"/>
      <c r="DZ1567" s="238"/>
      <c r="EA1567" s="238"/>
      <c r="EB1567" s="238"/>
      <c r="EC1567" s="238"/>
      <c r="ED1567" s="238"/>
      <c r="EE1567" s="238"/>
      <c r="EF1567" s="238"/>
      <c r="EG1567" s="238"/>
      <c r="EH1567" s="238"/>
      <c r="EI1567" s="238"/>
      <c r="EJ1567" s="238"/>
      <c r="EK1567" s="238"/>
      <c r="EL1567" s="238"/>
      <c r="EM1567" s="238"/>
      <c r="EN1567" s="238"/>
      <c r="EO1567" s="238"/>
      <c r="EP1567" s="238"/>
      <c r="EQ1567" s="238"/>
      <c r="ER1567" s="238"/>
      <c r="ES1567" s="238"/>
      <c r="ET1567" s="238"/>
      <c r="EU1567" s="238"/>
      <c r="EV1567" s="238"/>
      <c r="EW1567" s="238"/>
      <c r="EX1567" s="238"/>
      <c r="EY1567" s="238"/>
      <c r="EZ1567" s="238"/>
      <c r="FA1567" s="238"/>
      <c r="FB1567" s="238"/>
      <c r="FC1567" s="238"/>
      <c r="FD1567" s="238"/>
      <c r="FE1567" s="238"/>
      <c r="FF1567" s="238"/>
      <c r="FG1567" s="238"/>
      <c r="FH1567" s="238"/>
      <c r="FI1567" s="238"/>
      <c r="FJ1567" s="238"/>
      <c r="FK1567" s="238"/>
      <c r="FL1567" s="238"/>
      <c r="FM1567" s="238"/>
      <c r="FN1567" s="238"/>
      <c r="FO1567" s="238"/>
      <c r="FP1567" s="238"/>
      <c r="FQ1567" s="238"/>
      <c r="FR1567" s="238"/>
      <c r="FS1567" s="238"/>
      <c r="FT1567" s="238"/>
      <c r="FU1567" s="238"/>
      <c r="FV1567" s="238"/>
      <c r="FW1567" s="238"/>
      <c r="FX1567" s="238"/>
      <c r="FY1567" s="238"/>
      <c r="FZ1567" s="238"/>
      <c r="GA1567" s="238"/>
      <c r="GB1567" s="238"/>
      <c r="GC1567" s="238"/>
      <c r="GD1567" s="238"/>
      <c r="GE1567" s="238"/>
      <c r="GF1567" s="238"/>
      <c r="GG1567" s="238"/>
      <c r="GH1567" s="238"/>
      <c r="GI1567" s="238"/>
      <c r="GJ1567" s="238"/>
      <c r="GK1567" s="238"/>
      <c r="GL1567" s="238"/>
      <c r="GM1567" s="238"/>
      <c r="GN1567" s="238"/>
      <c r="GO1567" s="238"/>
      <c r="GP1567" s="238"/>
      <c r="GQ1567" s="238"/>
      <c r="GR1567" s="238"/>
      <c r="GS1567" s="238"/>
      <c r="GT1567" s="238"/>
      <c r="GU1567" s="238"/>
      <c r="GV1567" s="238"/>
      <c r="GW1567" s="238"/>
      <c r="GX1567" s="238"/>
      <c r="GY1567" s="238"/>
      <c r="GZ1567" s="238"/>
      <c r="HA1567" s="238"/>
      <c r="HB1567" s="238"/>
      <c r="HC1567" s="238"/>
      <c r="HD1567" s="238"/>
      <c r="HE1567" s="238"/>
      <c r="HF1567" s="238"/>
      <c r="HG1567" s="238"/>
      <c r="HH1567" s="238"/>
      <c r="HI1567" s="238"/>
      <c r="HJ1567" s="238"/>
      <c r="HK1567" s="238"/>
      <c r="HL1567" s="238"/>
      <c r="HM1567" s="238"/>
      <c r="HN1567" s="238"/>
      <c r="HO1567" s="238"/>
      <c r="HP1567" s="238"/>
      <c r="HQ1567" s="238"/>
      <c r="HR1567" s="238"/>
      <c r="HS1567" s="238"/>
      <c r="HT1567" s="238"/>
      <c r="HU1567" s="238"/>
      <c r="HV1567" s="238"/>
      <c r="HW1567" s="238"/>
      <c r="HX1567" s="238"/>
      <c r="HY1567" s="238"/>
      <c r="HZ1567" s="238"/>
      <c r="IA1567" s="238"/>
      <c r="IB1567" s="238"/>
      <c r="IC1567" s="238"/>
      <c r="ID1567" s="238"/>
      <c r="IE1567" s="238"/>
      <c r="IF1567" s="238"/>
      <c r="IG1567" s="238"/>
      <c r="IH1567" s="238"/>
      <c r="II1567" s="238"/>
      <c r="IJ1567" s="238"/>
      <c r="IK1567" s="238"/>
      <c r="IL1567" s="238"/>
      <c r="IM1567" s="238"/>
      <c r="IN1567" s="238"/>
      <c r="IO1567" s="238"/>
      <c r="IP1567" s="238"/>
      <c r="IQ1567" s="238"/>
      <c r="IR1567" s="238"/>
      <c r="IS1567" s="238"/>
      <c r="IT1567" s="238"/>
      <c r="IU1567" s="238"/>
      <c r="IV1567" s="238"/>
      <c r="IW1567" s="238"/>
      <c r="IX1567" s="238"/>
      <c r="IY1567" s="238"/>
      <c r="IZ1567" s="238"/>
      <c r="JA1567" s="238"/>
      <c r="JB1567" s="238"/>
      <c r="JC1567" s="238"/>
      <c r="JD1567" s="238"/>
      <c r="JE1567" s="238"/>
      <c r="JF1567" s="238"/>
      <c r="JG1567" s="238"/>
      <c r="JH1567" s="238"/>
    </row>
    <row r="1568" spans="1:268" s="791" customFormat="1" ht="38.1" customHeight="1" x14ac:dyDescent="0.25">
      <c r="A1568" s="738">
        <v>1</v>
      </c>
      <c r="B1568" s="1744">
        <v>1</v>
      </c>
      <c r="C1568" s="1293" t="s">
        <v>198</v>
      </c>
      <c r="D1568" s="1293"/>
      <c r="E1568" s="1185"/>
      <c r="F1568" s="2257">
        <f>F1552+F1541</f>
        <v>42326</v>
      </c>
      <c r="G1568" s="1186">
        <f t="shared" ref="G1568:H1568" si="1109">G1552+G1541</f>
        <v>17636</v>
      </c>
      <c r="H1568" s="1186">
        <f t="shared" si="1109"/>
        <v>19744.855555555558</v>
      </c>
      <c r="I1568" s="1356">
        <f>H1568/G1568*100</f>
        <v>111.95767495778837</v>
      </c>
      <c r="J1568" s="1449"/>
      <c r="K1568" s="1449"/>
      <c r="L1568" s="1450"/>
      <c r="M1568" s="1450"/>
      <c r="N1568" s="1450"/>
      <c r="O1568" s="1450"/>
      <c r="P1568" s="1450"/>
      <c r="Q1568" s="1450"/>
      <c r="R1568" s="1478"/>
      <c r="S1568" s="1478"/>
      <c r="T1568" s="1478"/>
      <c r="U1568" s="1478"/>
      <c r="V1568" s="1478"/>
      <c r="W1568" s="1617"/>
      <c r="X1568" s="1478"/>
      <c r="Y1568" s="1478"/>
      <c r="Z1568" s="1478"/>
      <c r="AA1568" s="1524"/>
      <c r="AB1568" s="1478"/>
      <c r="AC1568" s="1186">
        <f t="shared" ref="AC1568:AE1568" si="1110">AC1552+AC1541</f>
        <v>0</v>
      </c>
      <c r="AD1568" s="1186">
        <f t="shared" si="1110"/>
        <v>0</v>
      </c>
      <c r="AE1568" s="1186">
        <f t="shared" si="1110"/>
        <v>0</v>
      </c>
      <c r="AF1568" s="2614"/>
      <c r="AG1568" s="767"/>
      <c r="AH1568" s="238"/>
      <c r="AI1568" s="238"/>
      <c r="AJ1568" s="238"/>
      <c r="AK1568" s="238"/>
      <c r="AL1568" s="238"/>
      <c r="AM1568" s="238"/>
      <c r="AN1568" s="238"/>
      <c r="AO1568" s="238"/>
      <c r="AP1568" s="238"/>
      <c r="AQ1568" s="238"/>
      <c r="AR1568" s="238"/>
      <c r="AS1568" s="238"/>
      <c r="AT1568" s="238"/>
      <c r="AU1568" s="238"/>
      <c r="AV1568" s="238"/>
      <c r="AW1568" s="238"/>
      <c r="AX1568" s="238"/>
      <c r="AY1568" s="238"/>
      <c r="AZ1568" s="238"/>
      <c r="BA1568" s="238"/>
      <c r="BB1568" s="238"/>
      <c r="BC1568" s="238"/>
      <c r="BD1568" s="238"/>
      <c r="BE1568" s="238"/>
      <c r="BF1568" s="238"/>
      <c r="BG1568" s="238"/>
      <c r="BH1568" s="238"/>
      <c r="BI1568" s="238"/>
      <c r="BJ1568" s="238"/>
      <c r="BK1568" s="238"/>
      <c r="BL1568" s="238"/>
      <c r="BM1568" s="238"/>
      <c r="BN1568" s="238"/>
      <c r="BO1568" s="238"/>
      <c r="BP1568" s="238"/>
      <c r="BQ1568" s="238"/>
      <c r="BR1568" s="238"/>
      <c r="BS1568" s="238"/>
      <c r="BT1568" s="238"/>
      <c r="BU1568" s="238"/>
      <c r="BV1568" s="238"/>
      <c r="BW1568" s="238"/>
      <c r="BX1568" s="238"/>
      <c r="BY1568" s="238"/>
      <c r="BZ1568" s="238"/>
      <c r="CA1568" s="238"/>
      <c r="CB1568" s="238"/>
      <c r="CC1568" s="238"/>
      <c r="CD1568" s="238"/>
      <c r="CE1568" s="238"/>
      <c r="CF1568" s="238"/>
      <c r="CG1568" s="238"/>
      <c r="CH1568" s="238"/>
      <c r="CI1568" s="238"/>
      <c r="CJ1568" s="238"/>
      <c r="CK1568" s="238"/>
      <c r="CL1568" s="238"/>
      <c r="CM1568" s="238"/>
      <c r="CN1568" s="238"/>
      <c r="CO1568" s="238"/>
      <c r="CP1568" s="238"/>
      <c r="CQ1568" s="238"/>
      <c r="CR1568" s="238"/>
      <c r="CS1568" s="238"/>
      <c r="CT1568" s="238"/>
      <c r="CU1568" s="238"/>
      <c r="CV1568" s="238"/>
      <c r="CW1568" s="238"/>
      <c r="CX1568" s="238"/>
      <c r="CY1568" s="238"/>
      <c r="CZ1568" s="238"/>
      <c r="DA1568" s="238"/>
      <c r="DB1568" s="238"/>
      <c r="DC1568" s="238"/>
      <c r="DD1568" s="238"/>
      <c r="DE1568" s="238"/>
      <c r="DF1568" s="238"/>
      <c r="DG1568" s="238"/>
      <c r="DH1568" s="238"/>
      <c r="DI1568" s="238"/>
      <c r="DJ1568" s="238"/>
      <c r="DK1568" s="238"/>
      <c r="DL1568" s="238"/>
      <c r="DM1568" s="238"/>
      <c r="DN1568" s="238"/>
      <c r="DO1568" s="238"/>
      <c r="DP1568" s="238"/>
      <c r="DQ1568" s="238"/>
      <c r="DR1568" s="238"/>
      <c r="DS1568" s="238"/>
      <c r="DT1568" s="238"/>
      <c r="DU1568" s="238"/>
      <c r="DV1568" s="238"/>
      <c r="DW1568" s="238"/>
      <c r="DX1568" s="238"/>
      <c r="DY1568" s="238"/>
      <c r="DZ1568" s="238"/>
      <c r="EA1568" s="238"/>
      <c r="EB1568" s="238"/>
      <c r="EC1568" s="238"/>
      <c r="ED1568" s="238"/>
      <c r="EE1568" s="238"/>
      <c r="EF1568" s="238"/>
      <c r="EG1568" s="238"/>
      <c r="EH1568" s="238"/>
      <c r="EI1568" s="238"/>
      <c r="EJ1568" s="238"/>
      <c r="EK1568" s="238"/>
      <c r="EL1568" s="238"/>
      <c r="EM1568" s="238"/>
      <c r="EN1568" s="238"/>
      <c r="EO1568" s="238"/>
      <c r="EP1568" s="238"/>
      <c r="EQ1568" s="238"/>
      <c r="ER1568" s="238"/>
      <c r="ES1568" s="238"/>
      <c r="ET1568" s="238"/>
      <c r="EU1568" s="238"/>
      <c r="EV1568" s="238"/>
      <c r="EW1568" s="238"/>
      <c r="EX1568" s="238"/>
      <c r="EY1568" s="238"/>
      <c r="EZ1568" s="238"/>
      <c r="FA1568" s="238"/>
      <c r="FB1568" s="238"/>
      <c r="FC1568" s="238"/>
      <c r="FD1568" s="238"/>
      <c r="FE1568" s="238"/>
      <c r="FF1568" s="238"/>
      <c r="FG1568" s="238"/>
      <c r="FH1568" s="238"/>
      <c r="FI1568" s="238"/>
      <c r="FJ1568" s="238"/>
      <c r="FK1568" s="238"/>
      <c r="FL1568" s="238"/>
      <c r="FM1568" s="238"/>
      <c r="FN1568" s="238"/>
      <c r="FO1568" s="238"/>
      <c r="FP1568" s="238"/>
      <c r="FQ1568" s="238"/>
      <c r="FR1568" s="238"/>
      <c r="FS1568" s="238"/>
      <c r="FT1568" s="238"/>
      <c r="FU1568" s="238"/>
      <c r="FV1568" s="238"/>
      <c r="FW1568" s="238"/>
      <c r="FX1568" s="238"/>
      <c r="FY1568" s="238"/>
      <c r="FZ1568" s="238"/>
      <c r="GA1568" s="238"/>
      <c r="GB1568" s="238"/>
      <c r="GC1568" s="238"/>
      <c r="GD1568" s="238"/>
      <c r="GE1568" s="238"/>
      <c r="GF1568" s="238"/>
      <c r="GG1568" s="238"/>
      <c r="GH1568" s="238"/>
      <c r="GI1568" s="238"/>
      <c r="GJ1568" s="238"/>
      <c r="GK1568" s="238"/>
      <c r="GL1568" s="238"/>
      <c r="GM1568" s="238"/>
      <c r="GN1568" s="238"/>
      <c r="GO1568" s="238"/>
      <c r="GP1568" s="238"/>
      <c r="GQ1568" s="238"/>
      <c r="GR1568" s="238"/>
      <c r="GS1568" s="238"/>
      <c r="GT1568" s="238"/>
      <c r="GU1568" s="238"/>
      <c r="GV1568" s="238"/>
      <c r="GW1568" s="238"/>
      <c r="GX1568" s="238"/>
      <c r="GY1568" s="238"/>
      <c r="GZ1568" s="238"/>
      <c r="HA1568" s="238"/>
      <c r="HB1568" s="238"/>
      <c r="HC1568" s="238"/>
      <c r="HD1568" s="238"/>
      <c r="HE1568" s="238"/>
      <c r="HF1568" s="238"/>
      <c r="HG1568" s="238"/>
      <c r="HH1568" s="238"/>
      <c r="HI1568" s="238"/>
      <c r="HJ1568" s="238"/>
      <c r="HK1568" s="238"/>
      <c r="HL1568" s="238"/>
      <c r="HM1568" s="238"/>
      <c r="HN1568" s="238"/>
      <c r="HO1568" s="238"/>
      <c r="HP1568" s="238"/>
      <c r="HQ1568" s="238"/>
      <c r="HR1568" s="238"/>
      <c r="HS1568" s="238"/>
      <c r="HT1568" s="238"/>
      <c r="HU1568" s="238"/>
      <c r="HV1568" s="238"/>
      <c r="HW1568" s="238"/>
      <c r="HX1568" s="238"/>
      <c r="HY1568" s="238"/>
      <c r="HZ1568" s="238"/>
      <c r="IA1568" s="238"/>
      <c r="IB1568" s="238"/>
      <c r="IC1568" s="238"/>
      <c r="ID1568" s="238"/>
      <c r="IE1568" s="238"/>
      <c r="IF1568" s="238"/>
      <c r="IG1568" s="238"/>
      <c r="IH1568" s="238"/>
      <c r="II1568" s="238"/>
      <c r="IJ1568" s="238"/>
      <c r="IK1568" s="238"/>
      <c r="IL1568" s="238"/>
      <c r="IM1568" s="238"/>
      <c r="IN1568" s="238"/>
      <c r="IO1568" s="238"/>
      <c r="IP1568" s="238"/>
      <c r="IQ1568" s="238"/>
      <c r="IR1568" s="238"/>
      <c r="IS1568" s="238"/>
      <c r="IT1568" s="238"/>
      <c r="IU1568" s="238"/>
      <c r="IV1568" s="238"/>
      <c r="IW1568" s="238"/>
      <c r="IX1568" s="238"/>
      <c r="IY1568" s="238"/>
      <c r="IZ1568" s="238"/>
      <c r="JA1568" s="238"/>
      <c r="JB1568" s="238"/>
      <c r="JC1568" s="238"/>
      <c r="JD1568" s="238"/>
      <c r="JE1568" s="238"/>
      <c r="JF1568" s="238"/>
      <c r="JG1568" s="238"/>
      <c r="JH1568" s="238"/>
    </row>
    <row r="1569" spans="1:268" s="791" customFormat="1" ht="38.1" customHeight="1" x14ac:dyDescent="0.25">
      <c r="A1569" s="738">
        <v>1</v>
      </c>
      <c r="B1569" s="1744">
        <v>1</v>
      </c>
      <c r="C1569" s="1293" t="s">
        <v>157</v>
      </c>
      <c r="D1569" s="1293"/>
      <c r="E1569" s="1185"/>
      <c r="F1569" s="2257">
        <f>F1547</f>
        <v>36423.411764705881</v>
      </c>
      <c r="G1569" s="1186">
        <f t="shared" ref="G1569:I1569" si="1111">G1547</f>
        <v>15176.588235294117</v>
      </c>
      <c r="H1569" s="1186">
        <f t="shared" si="1111"/>
        <v>9856.681176470589</v>
      </c>
      <c r="I1569" s="1186">
        <f t="shared" si="1111"/>
        <v>64.946620568832799</v>
      </c>
      <c r="J1569" s="1449"/>
      <c r="K1569" s="1449"/>
      <c r="L1569" s="1450"/>
      <c r="M1569" s="1450"/>
      <c r="N1569" s="1450"/>
      <c r="O1569" s="1450"/>
      <c r="P1569" s="1450"/>
      <c r="Q1569" s="1450"/>
      <c r="R1569" s="1478"/>
      <c r="S1569" s="1478"/>
      <c r="T1569" s="1478"/>
      <c r="U1569" s="1478"/>
      <c r="V1569" s="1478"/>
      <c r="W1569" s="1617"/>
      <c r="X1569" s="1478"/>
      <c r="Y1569" s="1478"/>
      <c r="Z1569" s="1478"/>
      <c r="AA1569" s="1524"/>
      <c r="AB1569" s="1478"/>
      <c r="AC1569" s="1186">
        <f t="shared" ref="AC1569:AE1569" si="1112">AC1547</f>
        <v>3</v>
      </c>
      <c r="AD1569" s="1186">
        <f t="shared" si="1112"/>
        <v>14912.76</v>
      </c>
      <c r="AE1569" s="1186">
        <f t="shared" si="1112"/>
        <v>14.91276</v>
      </c>
      <c r="AF1569" s="2614"/>
      <c r="AG1569" s="767"/>
      <c r="AH1569" s="238"/>
      <c r="AI1569" s="238"/>
      <c r="AJ1569" s="238"/>
      <c r="AK1569" s="238"/>
      <c r="AL1569" s="238"/>
      <c r="AM1569" s="238"/>
      <c r="AN1569" s="238"/>
      <c r="AO1569" s="238"/>
      <c r="AP1569" s="238"/>
      <c r="AQ1569" s="238"/>
      <c r="AR1569" s="238"/>
      <c r="AS1569" s="238"/>
      <c r="AT1569" s="238"/>
      <c r="AU1569" s="238"/>
      <c r="AV1569" s="238"/>
      <c r="AW1569" s="238"/>
      <c r="AX1569" s="238"/>
      <c r="AY1569" s="238"/>
      <c r="AZ1569" s="238"/>
      <c r="BA1569" s="238"/>
      <c r="BB1569" s="238"/>
      <c r="BC1569" s="238"/>
      <c r="BD1569" s="238"/>
      <c r="BE1569" s="238"/>
      <c r="BF1569" s="238"/>
      <c r="BG1569" s="238"/>
      <c r="BH1569" s="238"/>
      <c r="BI1569" s="238"/>
      <c r="BJ1569" s="238"/>
      <c r="BK1569" s="238"/>
      <c r="BL1569" s="238"/>
      <c r="BM1569" s="238"/>
      <c r="BN1569" s="238"/>
      <c r="BO1569" s="238"/>
      <c r="BP1569" s="238"/>
      <c r="BQ1569" s="238"/>
      <c r="BR1569" s="238"/>
      <c r="BS1569" s="238"/>
      <c r="BT1569" s="238"/>
      <c r="BU1569" s="238"/>
      <c r="BV1569" s="238"/>
      <c r="BW1569" s="238"/>
      <c r="BX1569" s="238"/>
      <c r="BY1569" s="238"/>
      <c r="BZ1569" s="238"/>
      <c r="CA1569" s="238"/>
      <c r="CB1569" s="238"/>
      <c r="CC1569" s="238"/>
      <c r="CD1569" s="238"/>
      <c r="CE1569" s="238"/>
      <c r="CF1569" s="238"/>
      <c r="CG1569" s="238"/>
      <c r="CH1569" s="238"/>
      <c r="CI1569" s="238"/>
      <c r="CJ1569" s="238"/>
      <c r="CK1569" s="238"/>
      <c r="CL1569" s="238"/>
      <c r="CM1569" s="238"/>
      <c r="CN1569" s="238"/>
      <c r="CO1569" s="238"/>
      <c r="CP1569" s="238"/>
      <c r="CQ1569" s="238"/>
      <c r="CR1569" s="238"/>
      <c r="CS1569" s="238"/>
      <c r="CT1569" s="238"/>
      <c r="CU1569" s="238"/>
      <c r="CV1569" s="238"/>
      <c r="CW1569" s="238"/>
      <c r="CX1569" s="238"/>
      <c r="CY1569" s="238"/>
      <c r="CZ1569" s="238"/>
      <c r="DA1569" s="238"/>
      <c r="DB1569" s="238"/>
      <c r="DC1569" s="238"/>
      <c r="DD1569" s="238"/>
      <c r="DE1569" s="238"/>
      <c r="DF1569" s="238"/>
      <c r="DG1569" s="238"/>
      <c r="DH1569" s="238"/>
      <c r="DI1569" s="238"/>
      <c r="DJ1569" s="238"/>
      <c r="DK1569" s="238"/>
      <c r="DL1569" s="238"/>
      <c r="DM1569" s="238"/>
      <c r="DN1569" s="238"/>
      <c r="DO1569" s="238"/>
      <c r="DP1569" s="238"/>
      <c r="DQ1569" s="238"/>
      <c r="DR1569" s="238"/>
      <c r="DS1569" s="238"/>
      <c r="DT1569" s="238"/>
      <c r="DU1569" s="238"/>
      <c r="DV1569" s="238"/>
      <c r="DW1569" s="238"/>
      <c r="DX1569" s="238"/>
      <c r="DY1569" s="238"/>
      <c r="DZ1569" s="238"/>
      <c r="EA1569" s="238"/>
      <c r="EB1569" s="238"/>
      <c r="EC1569" s="238"/>
      <c r="ED1569" s="238"/>
      <c r="EE1569" s="238"/>
      <c r="EF1569" s="238"/>
      <c r="EG1569" s="238"/>
      <c r="EH1569" s="238"/>
      <c r="EI1569" s="238"/>
      <c r="EJ1569" s="238"/>
      <c r="EK1569" s="238"/>
      <c r="EL1569" s="238"/>
      <c r="EM1569" s="238"/>
      <c r="EN1569" s="238"/>
      <c r="EO1569" s="238"/>
      <c r="EP1569" s="238"/>
      <c r="EQ1569" s="238"/>
      <c r="ER1569" s="238"/>
      <c r="ES1569" s="238"/>
      <c r="ET1569" s="238"/>
      <c r="EU1569" s="238"/>
      <c r="EV1569" s="238"/>
      <c r="EW1569" s="238"/>
      <c r="EX1569" s="238"/>
      <c r="EY1569" s="238"/>
      <c r="EZ1569" s="238"/>
      <c r="FA1569" s="238"/>
      <c r="FB1569" s="238"/>
      <c r="FC1569" s="238"/>
      <c r="FD1569" s="238"/>
      <c r="FE1569" s="238"/>
      <c r="FF1569" s="238"/>
      <c r="FG1569" s="238"/>
      <c r="FH1569" s="238"/>
      <c r="FI1569" s="238"/>
      <c r="FJ1569" s="238"/>
      <c r="FK1569" s="238"/>
      <c r="FL1569" s="238"/>
      <c r="FM1569" s="238"/>
      <c r="FN1569" s="238"/>
      <c r="FO1569" s="238"/>
      <c r="FP1569" s="238"/>
      <c r="FQ1569" s="238"/>
      <c r="FR1569" s="238"/>
      <c r="FS1569" s="238"/>
      <c r="FT1569" s="238"/>
      <c r="FU1569" s="238"/>
      <c r="FV1569" s="238"/>
      <c r="FW1569" s="238"/>
      <c r="FX1569" s="238"/>
      <c r="FY1569" s="238"/>
      <c r="FZ1569" s="238"/>
      <c r="GA1569" s="238"/>
      <c r="GB1569" s="238"/>
      <c r="GC1569" s="238"/>
      <c r="GD1569" s="238"/>
      <c r="GE1569" s="238"/>
      <c r="GF1569" s="238"/>
      <c r="GG1569" s="238"/>
      <c r="GH1569" s="238"/>
      <c r="GI1569" s="238"/>
      <c r="GJ1569" s="238"/>
      <c r="GK1569" s="238"/>
      <c r="GL1569" s="238"/>
      <c r="GM1569" s="238"/>
      <c r="GN1569" s="238"/>
      <c r="GO1569" s="238"/>
      <c r="GP1569" s="238"/>
      <c r="GQ1569" s="238"/>
      <c r="GR1569" s="238"/>
      <c r="GS1569" s="238"/>
      <c r="GT1569" s="238"/>
      <c r="GU1569" s="238"/>
      <c r="GV1569" s="238"/>
      <c r="GW1569" s="238"/>
      <c r="GX1569" s="238"/>
      <c r="GY1569" s="238"/>
      <c r="GZ1569" s="238"/>
      <c r="HA1569" s="238"/>
      <c r="HB1569" s="238"/>
      <c r="HC1569" s="238"/>
      <c r="HD1569" s="238"/>
      <c r="HE1569" s="238"/>
      <c r="HF1569" s="238"/>
      <c r="HG1569" s="238"/>
      <c r="HH1569" s="238"/>
      <c r="HI1569" s="238"/>
      <c r="HJ1569" s="238"/>
      <c r="HK1569" s="238"/>
      <c r="HL1569" s="238"/>
      <c r="HM1569" s="238"/>
      <c r="HN1569" s="238"/>
      <c r="HO1569" s="238"/>
      <c r="HP1569" s="238"/>
      <c r="HQ1569" s="238"/>
      <c r="HR1569" s="238"/>
      <c r="HS1569" s="238"/>
      <c r="HT1569" s="238"/>
      <c r="HU1569" s="238"/>
      <c r="HV1569" s="238"/>
      <c r="HW1569" s="238"/>
      <c r="HX1569" s="238"/>
      <c r="HY1569" s="238"/>
      <c r="HZ1569" s="238"/>
      <c r="IA1569" s="238"/>
      <c r="IB1569" s="238"/>
      <c r="IC1569" s="238"/>
      <c r="ID1569" s="238"/>
      <c r="IE1569" s="238"/>
      <c r="IF1569" s="238"/>
      <c r="IG1569" s="238"/>
      <c r="IH1569" s="238"/>
      <c r="II1569" s="238"/>
      <c r="IJ1569" s="238"/>
      <c r="IK1569" s="238"/>
      <c r="IL1569" s="238"/>
      <c r="IM1569" s="238"/>
      <c r="IN1569" s="238"/>
      <c r="IO1569" s="238"/>
      <c r="IP1569" s="238"/>
      <c r="IQ1569" s="238"/>
      <c r="IR1569" s="238"/>
      <c r="IS1569" s="238"/>
      <c r="IT1569" s="238"/>
      <c r="IU1569" s="238"/>
      <c r="IV1569" s="238"/>
      <c r="IW1569" s="238"/>
      <c r="IX1569" s="238"/>
      <c r="IY1569" s="238"/>
      <c r="IZ1569" s="238"/>
      <c r="JA1569" s="238"/>
      <c r="JB1569" s="238"/>
      <c r="JC1569" s="238"/>
      <c r="JD1569" s="238"/>
      <c r="JE1569" s="238"/>
      <c r="JF1569" s="238"/>
      <c r="JG1569" s="238"/>
      <c r="JH1569" s="238"/>
    </row>
    <row r="1570" spans="1:268" s="791" customFormat="1" ht="47.25" customHeight="1" x14ac:dyDescent="0.25">
      <c r="A1570" s="738">
        <v>1</v>
      </c>
      <c r="B1570" s="1744">
        <v>1</v>
      </c>
      <c r="C1570" s="1293" t="s">
        <v>158</v>
      </c>
      <c r="D1570" s="1293"/>
      <c r="E1570" s="1185"/>
      <c r="F1570" s="2257">
        <f>F1518</f>
        <v>12300</v>
      </c>
      <c r="G1570" s="1186">
        <f>G1518</f>
        <v>5125</v>
      </c>
      <c r="H1570" s="1186">
        <f>H1518</f>
        <v>5836</v>
      </c>
      <c r="I1570" s="1186">
        <f>I1518</f>
        <v>113.8731707317073</v>
      </c>
      <c r="J1570" s="1449"/>
      <c r="K1570" s="1449"/>
      <c r="L1570" s="1450"/>
      <c r="M1570" s="1450"/>
      <c r="N1570" s="1450"/>
      <c r="O1570" s="1450"/>
      <c r="P1570" s="1450"/>
      <c r="Q1570" s="1450"/>
      <c r="R1570" s="1478"/>
      <c r="S1570" s="1478"/>
      <c r="T1570" s="1478"/>
      <c r="U1570" s="1478"/>
      <c r="V1570" s="1478"/>
      <c r="W1570" s="1617"/>
      <c r="X1570" s="1478"/>
      <c r="Y1570" s="1478"/>
      <c r="Z1570" s="1478"/>
      <c r="AA1570" s="1524"/>
      <c r="AB1570" s="1478"/>
      <c r="AC1570" s="1186">
        <f>AC1518</f>
        <v>0</v>
      </c>
      <c r="AD1570" s="1186">
        <f t="shared" ref="AD1570:AE1570" si="1113">AD1518</f>
        <v>0</v>
      </c>
      <c r="AE1570" s="1186">
        <f t="shared" si="1113"/>
        <v>0</v>
      </c>
      <c r="AF1570" s="2614"/>
      <c r="AG1570" s="767"/>
      <c r="AH1570" s="238"/>
      <c r="AI1570" s="238"/>
      <c r="AJ1570" s="238"/>
      <c r="AK1570" s="238"/>
      <c r="AL1570" s="238"/>
      <c r="AM1570" s="238"/>
      <c r="AN1570" s="238"/>
      <c r="AO1570" s="238"/>
      <c r="AP1570" s="238"/>
      <c r="AQ1570" s="238"/>
      <c r="AR1570" s="238"/>
      <c r="AS1570" s="238"/>
      <c r="AT1570" s="238"/>
      <c r="AU1570" s="238"/>
      <c r="AV1570" s="238"/>
      <c r="AW1570" s="238"/>
      <c r="AX1570" s="238"/>
      <c r="AY1570" s="238"/>
      <c r="AZ1570" s="238"/>
      <c r="BA1570" s="238"/>
      <c r="BB1570" s="238"/>
      <c r="BC1570" s="238"/>
      <c r="BD1570" s="238"/>
      <c r="BE1570" s="238"/>
      <c r="BF1570" s="238"/>
      <c r="BG1570" s="238"/>
      <c r="BH1570" s="238"/>
      <c r="BI1570" s="238"/>
      <c r="BJ1570" s="238"/>
      <c r="BK1570" s="238"/>
      <c r="BL1570" s="238"/>
      <c r="BM1570" s="238"/>
      <c r="BN1570" s="238"/>
      <c r="BO1570" s="238"/>
      <c r="BP1570" s="238"/>
      <c r="BQ1570" s="238"/>
      <c r="BR1570" s="238"/>
      <c r="BS1570" s="238"/>
      <c r="BT1570" s="238"/>
      <c r="BU1570" s="238"/>
      <c r="BV1570" s="238"/>
      <c r="BW1570" s="238"/>
      <c r="BX1570" s="238"/>
      <c r="BY1570" s="238"/>
      <c r="BZ1570" s="238"/>
      <c r="CA1570" s="238"/>
      <c r="CB1570" s="238"/>
      <c r="CC1570" s="238"/>
      <c r="CD1570" s="238"/>
      <c r="CE1570" s="238"/>
      <c r="CF1570" s="238"/>
      <c r="CG1570" s="238"/>
      <c r="CH1570" s="238"/>
      <c r="CI1570" s="238"/>
      <c r="CJ1570" s="238"/>
      <c r="CK1570" s="238"/>
      <c r="CL1570" s="238"/>
      <c r="CM1570" s="238"/>
      <c r="CN1570" s="238"/>
      <c r="CO1570" s="238"/>
      <c r="CP1570" s="238"/>
      <c r="CQ1570" s="238"/>
      <c r="CR1570" s="238"/>
      <c r="CS1570" s="238"/>
      <c r="CT1570" s="238"/>
      <c r="CU1570" s="238"/>
      <c r="CV1570" s="238"/>
      <c r="CW1570" s="238"/>
      <c r="CX1570" s="238"/>
      <c r="CY1570" s="238"/>
      <c r="CZ1570" s="238"/>
      <c r="DA1570" s="238"/>
      <c r="DB1570" s="238"/>
      <c r="DC1570" s="238"/>
      <c r="DD1570" s="238"/>
      <c r="DE1570" s="238"/>
      <c r="DF1570" s="238"/>
      <c r="DG1570" s="238"/>
      <c r="DH1570" s="238"/>
      <c r="DI1570" s="238"/>
      <c r="DJ1570" s="238"/>
      <c r="DK1570" s="238"/>
      <c r="DL1570" s="238"/>
      <c r="DM1570" s="238"/>
      <c r="DN1570" s="238"/>
      <c r="DO1570" s="238"/>
      <c r="DP1570" s="238"/>
      <c r="DQ1570" s="238"/>
      <c r="DR1570" s="238"/>
      <c r="DS1570" s="238"/>
      <c r="DT1570" s="238"/>
      <c r="DU1570" s="238"/>
      <c r="DV1570" s="238"/>
      <c r="DW1570" s="238"/>
      <c r="DX1570" s="238"/>
      <c r="DY1570" s="238"/>
      <c r="DZ1570" s="238"/>
      <c r="EA1570" s="238"/>
      <c r="EB1570" s="238"/>
      <c r="EC1570" s="238"/>
      <c r="ED1570" s="238"/>
      <c r="EE1570" s="238"/>
      <c r="EF1570" s="238"/>
      <c r="EG1570" s="238"/>
      <c r="EH1570" s="238"/>
      <c r="EI1570" s="238"/>
      <c r="EJ1570" s="238"/>
      <c r="EK1570" s="238"/>
      <c r="EL1570" s="238"/>
      <c r="EM1570" s="238"/>
      <c r="EN1570" s="238"/>
      <c r="EO1570" s="238"/>
      <c r="EP1570" s="238"/>
      <c r="EQ1570" s="238"/>
      <c r="ER1570" s="238"/>
      <c r="ES1570" s="238"/>
      <c r="ET1570" s="238"/>
      <c r="EU1570" s="238"/>
      <c r="EV1570" s="238"/>
      <c r="EW1570" s="238"/>
      <c r="EX1570" s="238"/>
      <c r="EY1570" s="238"/>
      <c r="EZ1570" s="238"/>
      <c r="FA1570" s="238"/>
      <c r="FB1570" s="238"/>
      <c r="FC1570" s="238"/>
      <c r="FD1570" s="238"/>
      <c r="FE1570" s="238"/>
      <c r="FF1570" s="238"/>
      <c r="FG1570" s="238"/>
      <c r="FH1570" s="238"/>
      <c r="FI1570" s="238"/>
      <c r="FJ1570" s="238"/>
      <c r="FK1570" s="238"/>
      <c r="FL1570" s="238"/>
      <c r="FM1570" s="238"/>
      <c r="FN1570" s="238"/>
      <c r="FO1570" s="238"/>
      <c r="FP1570" s="238"/>
      <c r="FQ1570" s="238"/>
      <c r="FR1570" s="238"/>
      <c r="FS1570" s="238"/>
      <c r="FT1570" s="238"/>
      <c r="FU1570" s="238"/>
      <c r="FV1570" s="238"/>
      <c r="FW1570" s="238"/>
      <c r="FX1570" s="238"/>
      <c r="FY1570" s="238"/>
      <c r="FZ1570" s="238"/>
      <c r="GA1570" s="238"/>
      <c r="GB1570" s="238"/>
      <c r="GC1570" s="238"/>
      <c r="GD1570" s="238"/>
      <c r="GE1570" s="238"/>
      <c r="GF1570" s="238"/>
      <c r="GG1570" s="238"/>
      <c r="GH1570" s="238"/>
      <c r="GI1570" s="238"/>
      <c r="GJ1570" s="238"/>
      <c r="GK1570" s="238"/>
      <c r="GL1570" s="238"/>
      <c r="GM1570" s="238"/>
      <c r="GN1570" s="238"/>
      <c r="GO1570" s="238"/>
      <c r="GP1570" s="238"/>
      <c r="GQ1570" s="238"/>
      <c r="GR1570" s="238"/>
      <c r="GS1570" s="238"/>
      <c r="GT1570" s="238"/>
      <c r="GU1570" s="238"/>
      <c r="GV1570" s="238"/>
      <c r="GW1570" s="238"/>
      <c r="GX1570" s="238"/>
      <c r="GY1570" s="238"/>
      <c r="GZ1570" s="238"/>
      <c r="HA1570" s="238"/>
      <c r="HB1570" s="238"/>
      <c r="HC1570" s="238"/>
      <c r="HD1570" s="238"/>
      <c r="HE1570" s="238"/>
      <c r="HF1570" s="238"/>
      <c r="HG1570" s="238"/>
      <c r="HH1570" s="238"/>
      <c r="HI1570" s="238"/>
      <c r="HJ1570" s="238"/>
      <c r="HK1570" s="238"/>
      <c r="HL1570" s="238"/>
      <c r="HM1570" s="238"/>
      <c r="HN1570" s="238"/>
      <c r="HO1570" s="238"/>
      <c r="HP1570" s="238"/>
      <c r="HQ1570" s="238"/>
      <c r="HR1570" s="238"/>
      <c r="HS1570" s="238"/>
      <c r="HT1570" s="238"/>
      <c r="HU1570" s="238"/>
      <c r="HV1570" s="238"/>
      <c r="HW1570" s="238"/>
      <c r="HX1570" s="238"/>
      <c r="HY1570" s="238"/>
      <c r="HZ1570" s="238"/>
      <c r="IA1570" s="238"/>
      <c r="IB1570" s="238"/>
      <c r="IC1570" s="238"/>
      <c r="ID1570" s="238"/>
      <c r="IE1570" s="238"/>
      <c r="IF1570" s="238"/>
      <c r="IG1570" s="238"/>
      <c r="IH1570" s="238"/>
      <c r="II1570" s="238"/>
      <c r="IJ1570" s="238"/>
      <c r="IK1570" s="238"/>
      <c r="IL1570" s="238"/>
      <c r="IM1570" s="238"/>
      <c r="IN1570" s="238"/>
      <c r="IO1570" s="238"/>
      <c r="IP1570" s="238"/>
      <c r="IQ1570" s="238"/>
      <c r="IR1570" s="238"/>
      <c r="IS1570" s="238"/>
      <c r="IT1570" s="238"/>
      <c r="IU1570" s="238"/>
      <c r="IV1570" s="238"/>
      <c r="IW1570" s="238"/>
      <c r="IX1570" s="238"/>
      <c r="IY1570" s="238"/>
      <c r="IZ1570" s="238"/>
      <c r="JA1570" s="238"/>
      <c r="JB1570" s="238"/>
      <c r="JC1570" s="238"/>
      <c r="JD1570" s="238"/>
      <c r="JE1570" s="238"/>
      <c r="JF1570" s="238"/>
      <c r="JG1570" s="238"/>
      <c r="JH1570" s="238"/>
    </row>
    <row r="1571" spans="1:268" ht="15" customHeight="1" x14ac:dyDescent="0.25">
      <c r="A1571" s="738">
        <v>1</v>
      </c>
      <c r="B1571" s="1744">
        <v>1</v>
      </c>
      <c r="C1571" s="1426" t="s">
        <v>88</v>
      </c>
      <c r="D1571" s="1426"/>
      <c r="E1571" s="1426"/>
      <c r="F1571" s="2196">
        <f>F1521</f>
        <v>166354.4923076923</v>
      </c>
      <c r="G1571" s="1203">
        <f>G1521</f>
        <v>69315.071794871794</v>
      </c>
      <c r="H1571" s="1203">
        <f>H1521</f>
        <v>55686.69914529915</v>
      </c>
      <c r="I1571" s="1203">
        <f t="shared" ref="I1571:I1576" si="1114">H1571/G1571*100</f>
        <v>80.338514702972688</v>
      </c>
      <c r="J1571" s="1531"/>
      <c r="K1571" s="1531"/>
      <c r="L1571" s="1531"/>
      <c r="M1571" s="1531"/>
      <c r="N1571" s="1531"/>
      <c r="O1571" s="1531"/>
      <c r="P1571" s="1531"/>
      <c r="Q1571" s="1531"/>
      <c r="R1571" s="1203">
        <f t="shared" ref="R1571:X1571" si="1115">R1521</f>
        <v>148034.02937</v>
      </c>
      <c r="S1571" s="1203">
        <f t="shared" si="1115"/>
        <v>148034.02937</v>
      </c>
      <c r="T1571" s="1203">
        <f t="shared" si="1115"/>
        <v>148034.02937</v>
      </c>
      <c r="U1571" s="1203">
        <f t="shared" si="1115"/>
        <v>148034.02937</v>
      </c>
      <c r="V1571" s="1203">
        <f t="shared" ref="V1571" si="1116">V1521</f>
        <v>148034.02937</v>
      </c>
      <c r="W1571" s="1616">
        <f t="shared" si="1115"/>
        <v>61680.845570833335</v>
      </c>
      <c r="X1571" s="1203">
        <f t="shared" si="1115"/>
        <v>58480.958749999998</v>
      </c>
      <c r="Y1571" s="1203"/>
      <c r="Z1571" s="1203">
        <f t="shared" ref="Z1571:AB1571" si="1117">Z1521</f>
        <v>-3199.8868208333388</v>
      </c>
      <c r="AA1571" s="1203">
        <f t="shared" si="1117"/>
        <v>-141.21923999999999</v>
      </c>
      <c r="AB1571" s="1203">
        <f t="shared" si="1117"/>
        <v>58339.739509999999</v>
      </c>
      <c r="AC1571" s="1203">
        <f>AC1521</f>
        <v>9.6000000000000014</v>
      </c>
      <c r="AD1571" s="1203">
        <f t="shared" ref="AD1571:AE1571" si="1118">AD1521</f>
        <v>14912.76</v>
      </c>
      <c r="AE1571" s="1203">
        <f t="shared" si="1118"/>
        <v>14.91276</v>
      </c>
      <c r="AF1571" s="2614"/>
    </row>
    <row r="1572" spans="1:268" x14ac:dyDescent="0.25">
      <c r="A1572" s="738">
        <v>1</v>
      </c>
      <c r="B1572" s="1744">
        <v>1</v>
      </c>
      <c r="C1572" s="1395" t="s">
        <v>79</v>
      </c>
      <c r="D1572" s="1395"/>
      <c r="E1572" s="1395"/>
      <c r="F1572" s="2194">
        <f>SUM(F1526,)</f>
        <v>400</v>
      </c>
      <c r="G1572" s="1356">
        <f>SUM(G1526,)</f>
        <v>167</v>
      </c>
      <c r="H1572" s="1356">
        <f>SUM(H1526,)</f>
        <v>152</v>
      </c>
      <c r="I1572" s="1356">
        <f t="shared" si="1114"/>
        <v>91.017964071856284</v>
      </c>
      <c r="J1572" s="1184">
        <f>SUM(L1572/F1572)</f>
        <v>11.775</v>
      </c>
      <c r="K1572" s="1184">
        <f>N1572/H1572</f>
        <v>10.203947368421053</v>
      </c>
      <c r="L1572" s="1356">
        <f>SUM(L1526,)</f>
        <v>4710</v>
      </c>
      <c r="M1572" s="1356">
        <f>SUM(M1526,)</f>
        <v>1964</v>
      </c>
      <c r="N1572" s="1356">
        <f>SUM(N1526,)</f>
        <v>1551</v>
      </c>
      <c r="O1572" s="1181">
        <f>N1572/M1572*100</f>
        <v>78.971486761710793</v>
      </c>
      <c r="P1572" s="1356">
        <f>SUM(P1526,)</f>
        <v>15.7</v>
      </c>
      <c r="Q1572" s="1181">
        <f>N1572/$C$3*12/P1572</f>
        <v>237.09554140127386</v>
      </c>
      <c r="R1572" s="1356"/>
      <c r="S1572" s="1356"/>
      <c r="T1572" s="1356"/>
      <c r="U1572" s="1356"/>
      <c r="V1572" s="1356"/>
      <c r="W1572" s="1665"/>
      <c r="X1572" s="1356"/>
      <c r="Y1572" s="1356"/>
      <c r="Z1572" s="1356"/>
      <c r="AA1572" s="1356"/>
      <c r="AB1572" s="1356"/>
      <c r="AC1572" s="1356">
        <f>SUM(AC1526,)</f>
        <v>0</v>
      </c>
      <c r="AD1572" s="1356"/>
      <c r="AE1572" s="1356"/>
      <c r="AF1572" s="2614"/>
    </row>
    <row r="1573" spans="1:268" x14ac:dyDescent="0.25">
      <c r="A1573" s="738">
        <v>1</v>
      </c>
      <c r="B1573" s="1744">
        <v>1</v>
      </c>
      <c r="C1573" s="1389" t="s">
        <v>16</v>
      </c>
      <c r="D1573" s="1389"/>
      <c r="E1573" s="1389"/>
      <c r="F1573" s="2195">
        <f>F1530</f>
        <v>170</v>
      </c>
      <c r="G1573" s="1481">
        <f>G1530</f>
        <v>70.388888888888886</v>
      </c>
      <c r="H1573" s="1481">
        <f>H1530</f>
        <v>80</v>
      </c>
      <c r="I1573" s="1481">
        <f t="shared" si="1114"/>
        <v>113.65430149960538</v>
      </c>
      <c r="J1573" s="1184">
        <f>SUM(L1573/F1573)</f>
        <v>8</v>
      </c>
      <c r="K1573" s="1184">
        <f>N1573/H1573</f>
        <v>8.7125000000000004</v>
      </c>
      <c r="L1573" s="1481">
        <f>L1530</f>
        <v>1360</v>
      </c>
      <c r="M1573" s="1481">
        <f>M1530</f>
        <v>567.11111111111109</v>
      </c>
      <c r="N1573" s="1481">
        <f>N1530</f>
        <v>697</v>
      </c>
      <c r="O1573" s="1181">
        <f>N1573/M1573*100</f>
        <v>122.90360501567399</v>
      </c>
      <c r="P1573" s="1481">
        <f>P1530</f>
        <v>5.6666666666666661</v>
      </c>
      <c r="Q1573" s="1181">
        <f>N1573/$C$3*12/P1573</f>
        <v>295.20000000000005</v>
      </c>
      <c r="R1573" s="1481"/>
      <c r="S1573" s="1481"/>
      <c r="T1573" s="1481"/>
      <c r="U1573" s="1481"/>
      <c r="V1573" s="1481"/>
      <c r="W1573" s="1651"/>
      <c r="X1573" s="1481"/>
      <c r="Y1573" s="1481"/>
      <c r="Z1573" s="1481"/>
      <c r="AA1573" s="1481"/>
      <c r="AB1573" s="1481"/>
      <c r="AC1573" s="1481">
        <f>AC1530</f>
        <v>0</v>
      </c>
      <c r="AD1573" s="1481"/>
      <c r="AE1573" s="1481"/>
      <c r="AF1573" s="2614"/>
    </row>
    <row r="1574" spans="1:268" ht="29.25" x14ac:dyDescent="0.25">
      <c r="A1574" s="738">
        <v>1</v>
      </c>
      <c r="B1574" s="1744">
        <v>1</v>
      </c>
      <c r="C1574" s="1209" t="s">
        <v>173</v>
      </c>
      <c r="D1574" s="1209"/>
      <c r="E1574" s="1209"/>
      <c r="F1574" s="2194">
        <f>SUM(F1531)</f>
        <v>570</v>
      </c>
      <c r="G1574" s="1314">
        <f>SUM(G1531)</f>
        <v>237.38888888888889</v>
      </c>
      <c r="H1574" s="1314">
        <f>SUM(H1531)</f>
        <v>232</v>
      </c>
      <c r="I1574" s="1314">
        <f t="shared" si="1114"/>
        <v>97.729932131991575</v>
      </c>
      <c r="J1574" s="1184">
        <f>SUM(L1574/F1574)</f>
        <v>10.649122807017545</v>
      </c>
      <c r="K1574" s="1184">
        <f>N1574/H1574</f>
        <v>9.6896551724137936</v>
      </c>
      <c r="L1574" s="1314">
        <f>SUM(L1531)</f>
        <v>6070</v>
      </c>
      <c r="M1574" s="1314">
        <f>SUM(M1531)</f>
        <v>2531.1111111111113</v>
      </c>
      <c r="N1574" s="1314">
        <f>SUM(N1531)</f>
        <v>2248</v>
      </c>
      <c r="O1574" s="1181">
        <f>N1574/M1574*100</f>
        <v>88.814749780509217</v>
      </c>
      <c r="P1574" s="1314">
        <f>SUM(P1531)</f>
        <v>21.366666666666667</v>
      </c>
      <c r="Q1574" s="1181">
        <f>N1574/$C$3*12/P1574</f>
        <v>252.50546021840876</v>
      </c>
      <c r="R1574" s="1314">
        <f t="shared" ref="R1574:X1574" si="1119">SUM(R1531)</f>
        <v>10166.710041600001</v>
      </c>
      <c r="S1574" s="1314">
        <f t="shared" si="1119"/>
        <v>10166.710041600001</v>
      </c>
      <c r="T1574" s="1314">
        <f t="shared" si="1119"/>
        <v>10166.710041600001</v>
      </c>
      <c r="U1574" s="1314">
        <f t="shared" si="1119"/>
        <v>10166.710041600001</v>
      </c>
      <c r="V1574" s="1314">
        <f t="shared" ref="V1574" si="1120">SUM(V1531)</f>
        <v>10166.710041600001</v>
      </c>
      <c r="W1574" s="1650">
        <f t="shared" si="1119"/>
        <v>4236.1291840000004</v>
      </c>
      <c r="X1574" s="1314">
        <f t="shared" si="1119"/>
        <v>3972.4777600000002</v>
      </c>
      <c r="Y1574" s="1314"/>
      <c r="Z1574" s="1314">
        <f t="shared" ref="Z1574:AB1574" si="1121">SUM(Z1531)</f>
        <v>-263.65142400000013</v>
      </c>
      <c r="AA1574" s="1314">
        <f t="shared" si="1121"/>
        <v>-30.691050000000001</v>
      </c>
      <c r="AB1574" s="1314">
        <f t="shared" si="1121"/>
        <v>3941.7867100000003</v>
      </c>
      <c r="AC1574" s="1314">
        <f>SUM(AC1531)</f>
        <v>0</v>
      </c>
      <c r="AD1574" s="1314">
        <f t="shared" ref="AD1574:AE1574" si="1122">SUM(AD1531)</f>
        <v>0</v>
      </c>
      <c r="AE1574" s="1314">
        <f t="shared" si="1122"/>
        <v>0</v>
      </c>
      <c r="AF1574" s="2614"/>
    </row>
    <row r="1575" spans="1:268" x14ac:dyDescent="0.25">
      <c r="A1575" s="891">
        <v>1</v>
      </c>
      <c r="B1575" s="1744">
        <v>1</v>
      </c>
      <c r="C1575" s="1352" t="s">
        <v>326</v>
      </c>
      <c r="D1575" s="1352"/>
      <c r="E1575" s="1352"/>
      <c r="F1575" s="2193">
        <f t="shared" ref="F1575:H1578" si="1123">F1532</f>
        <v>5395</v>
      </c>
      <c r="G1575" s="1312">
        <f t="shared" si="1123"/>
        <v>2248</v>
      </c>
      <c r="H1575" s="1312">
        <f t="shared" si="1123"/>
        <v>1656</v>
      </c>
      <c r="I1575" s="1312">
        <f t="shared" si="1114"/>
        <v>73.665480427046262</v>
      </c>
      <c r="J1575" s="1532"/>
      <c r="K1575" s="1532"/>
      <c r="L1575" s="1312"/>
      <c r="M1575" s="1312"/>
      <c r="N1575" s="1312"/>
      <c r="O1575" s="1404"/>
      <c r="P1575" s="1312"/>
      <c r="Q1575" s="1404"/>
      <c r="R1575" s="1312"/>
      <c r="S1575" s="1312"/>
      <c r="T1575" s="1312"/>
      <c r="U1575" s="1312"/>
      <c r="V1575" s="1312"/>
      <c r="W1575" s="1691"/>
      <c r="X1575" s="1312"/>
      <c r="Y1575" s="1312"/>
      <c r="Z1575" s="1312"/>
      <c r="AA1575" s="1312"/>
      <c r="AB1575" s="1312"/>
      <c r="AC1575" s="1312">
        <f t="shared" ref="AC1575:AE1579" si="1124">AC1532</f>
        <v>0</v>
      </c>
      <c r="AD1575" s="1312"/>
      <c r="AE1575" s="1312"/>
      <c r="AF1575" s="2614"/>
    </row>
    <row r="1576" spans="1:268" x14ac:dyDescent="0.25">
      <c r="A1576" s="738">
        <v>1</v>
      </c>
      <c r="B1576" s="1744">
        <v>1</v>
      </c>
      <c r="C1576" s="1530" t="s">
        <v>327</v>
      </c>
      <c r="D1576" s="1530"/>
      <c r="E1576" s="1530"/>
      <c r="F1576" s="2195">
        <f t="shared" si="1123"/>
        <v>5395</v>
      </c>
      <c r="G1576" s="1481">
        <f t="shared" si="1123"/>
        <v>2248</v>
      </c>
      <c r="H1576" s="1481">
        <f t="shared" si="1123"/>
        <v>1656</v>
      </c>
      <c r="I1576" s="1481">
        <f t="shared" si="1114"/>
        <v>73.665480427046262</v>
      </c>
      <c r="J1576" s="1507"/>
      <c r="K1576" s="1507"/>
      <c r="L1576" s="1481"/>
      <c r="M1576" s="1481"/>
      <c r="N1576" s="1481"/>
      <c r="O1576" s="1181"/>
      <c r="P1576" s="1481"/>
      <c r="Q1576" s="1181"/>
      <c r="R1576" s="1481"/>
      <c r="S1576" s="1481"/>
      <c r="T1576" s="1481"/>
      <c r="U1576" s="1481"/>
      <c r="V1576" s="1481"/>
      <c r="W1576" s="1651"/>
      <c r="X1576" s="1481"/>
      <c r="Y1576" s="1481"/>
      <c r="Z1576" s="1481"/>
      <c r="AA1576" s="1481"/>
      <c r="AB1576" s="1481"/>
      <c r="AC1576" s="1481">
        <f t="shared" si="1124"/>
        <v>0</v>
      </c>
      <c r="AD1576" s="1481"/>
      <c r="AE1576" s="1481"/>
      <c r="AF1576" s="2614"/>
    </row>
    <row r="1577" spans="1:268" x14ac:dyDescent="0.25">
      <c r="A1577" s="738">
        <v>1</v>
      </c>
      <c r="B1577" s="1744">
        <v>1</v>
      </c>
      <c r="C1577" s="1209" t="s">
        <v>328</v>
      </c>
      <c r="D1577" s="1209"/>
      <c r="E1577" s="1209"/>
      <c r="F1577" s="2194">
        <f t="shared" si="1123"/>
        <v>5</v>
      </c>
      <c r="G1577" s="1314">
        <f t="shared" si="1123"/>
        <v>2</v>
      </c>
      <c r="H1577" s="1314">
        <f t="shared" si="1123"/>
        <v>0</v>
      </c>
      <c r="I1577" s="1314"/>
      <c r="J1577" s="1184"/>
      <c r="K1577" s="1184"/>
      <c r="L1577" s="1314"/>
      <c r="M1577" s="1314"/>
      <c r="N1577" s="1314"/>
      <c r="O1577" s="1181"/>
      <c r="P1577" s="1314"/>
      <c r="Q1577" s="1181"/>
      <c r="R1577" s="1314"/>
      <c r="S1577" s="1314"/>
      <c r="T1577" s="1314"/>
      <c r="U1577" s="1314"/>
      <c r="V1577" s="1314"/>
      <c r="W1577" s="1650"/>
      <c r="X1577" s="1314"/>
      <c r="Y1577" s="1314"/>
      <c r="Z1577" s="1314"/>
      <c r="AA1577" s="1314"/>
      <c r="AB1577" s="1314"/>
      <c r="AC1577" s="1314">
        <f t="shared" si="1124"/>
        <v>0</v>
      </c>
      <c r="AD1577" s="1314"/>
      <c r="AE1577" s="1314"/>
      <c r="AF1577" s="2614"/>
    </row>
    <row r="1578" spans="1:268" ht="30" x14ac:dyDescent="0.25">
      <c r="A1578" s="738">
        <v>1</v>
      </c>
      <c r="B1578" s="1744">
        <v>1</v>
      </c>
      <c r="C1578" s="1302" t="s">
        <v>329</v>
      </c>
      <c r="D1578" s="2104"/>
      <c r="E1578" s="2104"/>
      <c r="F1578" s="2215">
        <f t="shared" si="1123"/>
        <v>5</v>
      </c>
      <c r="G1578" s="1483">
        <f t="shared" si="1123"/>
        <v>2</v>
      </c>
      <c r="H1578" s="1483">
        <f t="shared" si="1123"/>
        <v>0</v>
      </c>
      <c r="I1578" s="1483">
        <f>H1578/G1578*100</f>
        <v>0</v>
      </c>
      <c r="J1578" s="1373"/>
      <c r="K1578" s="1373"/>
      <c r="L1578" s="1483"/>
      <c r="M1578" s="1481"/>
      <c r="N1578" s="1483"/>
      <c r="O1578" s="1215"/>
      <c r="P1578" s="1483"/>
      <c r="Q1578" s="1215"/>
      <c r="R1578" s="1481"/>
      <c r="S1578" s="1481"/>
      <c r="T1578" s="1481"/>
      <c r="U1578" s="1481"/>
      <c r="V1578" s="1481"/>
      <c r="W1578" s="1651"/>
      <c r="X1578" s="1481"/>
      <c r="Y1578" s="1481"/>
      <c r="Z1578" s="1483"/>
      <c r="AA1578" s="1483"/>
      <c r="AB1578" s="1483"/>
      <c r="AC1578" s="1483">
        <f t="shared" si="1124"/>
        <v>0</v>
      </c>
      <c r="AD1578" s="1483"/>
      <c r="AE1578" s="1483"/>
      <c r="AF1578" s="2614"/>
    </row>
    <row r="1579" spans="1:268" ht="15.75" thickBot="1" x14ac:dyDescent="0.3">
      <c r="B1579" s="1744"/>
      <c r="C1579" s="1216" t="s">
        <v>344</v>
      </c>
      <c r="D1579" s="2562"/>
      <c r="E1579" s="1502"/>
      <c r="F1579" s="2281">
        <f>F1536</f>
        <v>5400</v>
      </c>
      <c r="G1579" s="1485">
        <f t="shared" ref="G1579:H1579" si="1125">G1536</f>
        <v>2250</v>
      </c>
      <c r="H1579" s="1485">
        <f t="shared" si="1125"/>
        <v>1656</v>
      </c>
      <c r="I1579" s="1485">
        <f>H1579/G1579*100</f>
        <v>73.599999999999994</v>
      </c>
      <c r="J1579" s="1383"/>
      <c r="K1579" s="1383"/>
      <c r="L1579" s="1485"/>
      <c r="M1579" s="1485"/>
      <c r="N1579" s="1485"/>
      <c r="O1579" s="1225"/>
      <c r="P1579" s="1485"/>
      <c r="Q1579" s="1225"/>
      <c r="R1579" s="1485">
        <f t="shared" ref="R1579:AB1579" si="1126">R1536</f>
        <v>16955.19929</v>
      </c>
      <c r="S1579" s="1485">
        <f t="shared" ref="S1579:T1579" si="1127">S1536</f>
        <v>16955.19929</v>
      </c>
      <c r="T1579" s="1485">
        <f t="shared" si="1127"/>
        <v>16955.19929</v>
      </c>
      <c r="U1579" s="1485">
        <f t="shared" ref="U1579:V1579" si="1128">U1536</f>
        <v>16955.19929</v>
      </c>
      <c r="V1579" s="1485">
        <f t="shared" si="1128"/>
        <v>16955.19929</v>
      </c>
      <c r="W1579" s="1655">
        <f t="shared" si="1126"/>
        <v>7064.6663708333335</v>
      </c>
      <c r="X1579" s="1485">
        <f t="shared" si="1126"/>
        <v>6952.7136</v>
      </c>
      <c r="Y1579" s="1485">
        <f t="shared" si="1126"/>
        <v>0</v>
      </c>
      <c r="Z1579" s="1485">
        <f t="shared" si="1126"/>
        <v>-111.95277083333349</v>
      </c>
      <c r="AA1579" s="1485">
        <f t="shared" si="1126"/>
        <v>-10.08418</v>
      </c>
      <c r="AB1579" s="1485">
        <f t="shared" si="1126"/>
        <v>6942.6294200000002</v>
      </c>
      <c r="AC1579" s="1485">
        <f t="shared" si="1124"/>
        <v>0</v>
      </c>
      <c r="AD1579" s="1485">
        <f t="shared" si="1124"/>
        <v>0</v>
      </c>
      <c r="AE1579" s="1485">
        <f t="shared" si="1124"/>
        <v>0</v>
      </c>
      <c r="AF1579" s="2614"/>
    </row>
    <row r="1580" spans="1:268" ht="15" customHeight="1" x14ac:dyDescent="0.25">
      <c r="A1580" s="738">
        <v>1</v>
      </c>
      <c r="B1580" s="1744">
        <v>1</v>
      </c>
      <c r="C1580" s="2131" t="s">
        <v>99</v>
      </c>
      <c r="D1580" s="839"/>
      <c r="E1580" s="839"/>
      <c r="F1580" s="726"/>
      <c r="G1580" s="234"/>
      <c r="H1580" s="234"/>
      <c r="I1580" s="234"/>
      <c r="J1580" s="606"/>
      <c r="K1580" s="606"/>
      <c r="L1580" s="606"/>
      <c r="M1580" s="606"/>
      <c r="N1580" s="606"/>
      <c r="O1580" s="606"/>
      <c r="P1580" s="606"/>
      <c r="Q1580" s="606"/>
      <c r="R1580" s="749"/>
      <c r="S1580" s="749"/>
      <c r="T1580" s="749"/>
      <c r="U1580" s="749"/>
      <c r="V1580" s="749"/>
      <c r="W1580" s="1643"/>
      <c r="X1580" s="749"/>
      <c r="Y1580" s="749"/>
      <c r="Z1580" s="749"/>
      <c r="AA1580" s="840"/>
      <c r="AB1580" s="749"/>
      <c r="AC1580" s="749"/>
      <c r="AD1580" s="1847"/>
      <c r="AE1580" s="1847"/>
      <c r="AF1580" s="2614"/>
    </row>
    <row r="1581" spans="1:268" ht="29.25" x14ac:dyDescent="0.25">
      <c r="A1581" s="738">
        <v>1</v>
      </c>
      <c r="B1581" s="1744">
        <v>1</v>
      </c>
      <c r="C1581" s="437" t="s">
        <v>239</v>
      </c>
      <c r="D1581" s="437"/>
      <c r="E1581" s="437"/>
      <c r="F1581" s="772"/>
      <c r="G1581" s="692"/>
      <c r="H1581" s="692"/>
      <c r="I1581" s="692"/>
      <c r="J1581" s="692"/>
      <c r="K1581" s="692"/>
      <c r="L1581" s="63"/>
      <c r="M1581" s="63"/>
      <c r="N1581" s="63"/>
      <c r="O1581" s="63"/>
      <c r="P1581" s="63"/>
      <c r="Q1581" s="63"/>
      <c r="R1581" s="63"/>
      <c r="S1581" s="63"/>
      <c r="T1581" s="63"/>
      <c r="U1581" s="63"/>
      <c r="V1581" s="63"/>
      <c r="W1581" s="1599"/>
      <c r="X1581" s="63"/>
      <c r="Y1581" s="63"/>
      <c r="Z1581" s="63"/>
      <c r="AA1581" s="676"/>
      <c r="AB1581" s="63"/>
      <c r="AC1581" s="63"/>
      <c r="AD1581" s="1836"/>
      <c r="AE1581" s="1836"/>
      <c r="AF1581" s="2614"/>
    </row>
    <row r="1582" spans="1:268" s="70" customFormat="1" ht="15" customHeight="1" x14ac:dyDescent="0.25">
      <c r="A1582" s="738">
        <v>1</v>
      </c>
      <c r="B1582" s="1744">
        <v>1</v>
      </c>
      <c r="C1582" s="654" t="s">
        <v>5</v>
      </c>
      <c r="D1582" s="654"/>
      <c r="E1582" s="654"/>
      <c r="F1582" s="867"/>
      <c r="G1582" s="228"/>
      <c r="H1582" s="228"/>
      <c r="I1582" s="228"/>
      <c r="J1582" s="228"/>
      <c r="K1582" s="228"/>
      <c r="L1582" s="655"/>
      <c r="M1582" s="655"/>
      <c r="N1582" s="655"/>
      <c r="O1582" s="655"/>
      <c r="P1582" s="655"/>
      <c r="Q1582" s="655"/>
      <c r="R1582" s="228"/>
      <c r="S1582" s="228"/>
      <c r="T1582" s="228"/>
      <c r="U1582" s="228"/>
      <c r="V1582" s="228"/>
      <c r="W1582" s="1634"/>
      <c r="X1582" s="228"/>
      <c r="Y1582" s="228"/>
      <c r="Z1582" s="228"/>
      <c r="AA1582" s="228"/>
      <c r="AB1582" s="228"/>
      <c r="AC1582" s="228"/>
      <c r="AD1582" s="1860"/>
      <c r="AE1582" s="1860"/>
      <c r="AF1582" s="2614"/>
      <c r="AG1582" s="1730"/>
    </row>
    <row r="1583" spans="1:268" s="70" customFormat="1" ht="15" customHeight="1" x14ac:dyDescent="0.25">
      <c r="A1583" s="738">
        <v>1</v>
      </c>
      <c r="B1583" s="1744">
        <v>1</v>
      </c>
      <c r="C1583" s="124" t="s">
        <v>6</v>
      </c>
      <c r="D1583" s="2564" t="s">
        <v>521</v>
      </c>
      <c r="E1583" s="655">
        <v>340</v>
      </c>
      <c r="F1583" s="2252">
        <v>120</v>
      </c>
      <c r="G1583" s="92">
        <f>ROUND(F1583/12*$C$3,0)</f>
        <v>50</v>
      </c>
      <c r="H1583" s="92">
        <v>48</v>
      </c>
      <c r="I1583" s="92">
        <f t="shared" ref="I1583:I1588" si="1129">H1583/G1583*100</f>
        <v>96</v>
      </c>
      <c r="J1583" s="658">
        <v>9</v>
      </c>
      <c r="K1583" s="93">
        <f t="shared" ref="K1583:K1588" si="1130">N1583/H1583</f>
        <v>7.979166666666667</v>
      </c>
      <c r="L1583" s="94">
        <f>ROUND(F1583*J1583,0)</f>
        <v>1080</v>
      </c>
      <c r="M1583" s="94">
        <f t="shared" ref="M1583:M1587" si="1131">ROUND(L1583/12*$C$3,0)</f>
        <v>450</v>
      </c>
      <c r="N1583" s="94">
        <v>383</v>
      </c>
      <c r="O1583" s="94">
        <f t="shared" ref="O1583:O1588" si="1132">N1583/M1583*100</f>
        <v>85.111111111111114</v>
      </c>
      <c r="P1583" s="94">
        <f>L1583/E1583</f>
        <v>3.1764705882352939</v>
      </c>
      <c r="Q1583" s="94">
        <f t="shared" ref="Q1583:Q1588" si="1133">N1583/$C$3*12/P1583</f>
        <v>289.37777777777779</v>
      </c>
      <c r="R1583" s="711"/>
      <c r="S1583" s="711"/>
      <c r="T1583" s="711"/>
      <c r="U1583" s="711"/>
      <c r="V1583" s="711"/>
      <c r="W1583" s="1602"/>
      <c r="X1583" s="711"/>
      <c r="Y1583" s="711"/>
      <c r="Z1583" s="711"/>
      <c r="AA1583" s="711"/>
      <c r="AB1583" s="711"/>
      <c r="AC1583" s="711"/>
      <c r="AD1583" s="1841"/>
      <c r="AE1583" s="1841"/>
      <c r="AF1583" s="2614"/>
      <c r="AG1583" s="1730"/>
    </row>
    <row r="1584" spans="1:268" s="70" customFormat="1" ht="15" customHeight="1" x14ac:dyDescent="0.25">
      <c r="A1584" s="738">
        <v>1</v>
      </c>
      <c r="B1584" s="1744">
        <v>1</v>
      </c>
      <c r="C1584" s="124" t="s">
        <v>10</v>
      </c>
      <c r="D1584" s="2564" t="s">
        <v>521</v>
      </c>
      <c r="E1584" s="655">
        <v>340</v>
      </c>
      <c r="F1584" s="2252">
        <v>120</v>
      </c>
      <c r="G1584" s="92">
        <f>ROUND(F1584/12*$C$3,0)</f>
        <v>50</v>
      </c>
      <c r="H1584" s="92">
        <v>44</v>
      </c>
      <c r="I1584" s="92">
        <f t="shared" si="1129"/>
        <v>88</v>
      </c>
      <c r="J1584" s="658">
        <v>10.4</v>
      </c>
      <c r="K1584" s="93">
        <f t="shared" si="1130"/>
        <v>9.9772727272727266</v>
      </c>
      <c r="L1584" s="94">
        <f>ROUND(F1584*J1584,0)</f>
        <v>1248</v>
      </c>
      <c r="M1584" s="94">
        <f t="shared" si="1131"/>
        <v>520</v>
      </c>
      <c r="N1584" s="94">
        <v>439</v>
      </c>
      <c r="O1584" s="94">
        <f t="shared" si="1132"/>
        <v>84.42307692307692</v>
      </c>
      <c r="P1584" s="94">
        <f>L1584/E1584</f>
        <v>3.6705882352941175</v>
      </c>
      <c r="Q1584" s="94">
        <f t="shared" si="1133"/>
        <v>287.03846153846155</v>
      </c>
      <c r="R1584" s="711"/>
      <c r="S1584" s="711"/>
      <c r="T1584" s="711"/>
      <c r="U1584" s="711"/>
      <c r="V1584" s="711"/>
      <c r="W1584" s="1602"/>
      <c r="X1584" s="711"/>
      <c r="Y1584" s="711"/>
      <c r="Z1584" s="711"/>
      <c r="AA1584" s="711"/>
      <c r="AB1584" s="711"/>
      <c r="AC1584" s="711"/>
      <c r="AD1584" s="1841"/>
      <c r="AE1584" s="1841"/>
      <c r="AF1584" s="2614"/>
      <c r="AG1584" s="1730"/>
    </row>
    <row r="1585" spans="1:33" s="70" customFormat="1" ht="15" customHeight="1" x14ac:dyDescent="0.25">
      <c r="A1585" s="738">
        <v>1</v>
      </c>
      <c r="B1585" s="1744">
        <v>1</v>
      </c>
      <c r="C1585" s="124" t="s">
        <v>77</v>
      </c>
      <c r="D1585" s="2564" t="s">
        <v>521</v>
      </c>
      <c r="E1585" s="655">
        <v>320</v>
      </c>
      <c r="F1585" s="2252">
        <v>90</v>
      </c>
      <c r="G1585" s="92">
        <f>ROUND(F1585/12*$C$3,0)</f>
        <v>38</v>
      </c>
      <c r="H1585" s="92">
        <v>35</v>
      </c>
      <c r="I1585" s="92">
        <f t="shared" si="1129"/>
        <v>92.10526315789474</v>
      </c>
      <c r="J1585" s="658">
        <v>10</v>
      </c>
      <c r="K1585" s="93">
        <f t="shared" si="1130"/>
        <v>7.8</v>
      </c>
      <c r="L1585" s="94">
        <f>ROUND(F1585*J1585,0)</f>
        <v>900</v>
      </c>
      <c r="M1585" s="94">
        <f t="shared" si="1131"/>
        <v>375</v>
      </c>
      <c r="N1585" s="94">
        <v>273</v>
      </c>
      <c r="O1585" s="94">
        <f t="shared" si="1132"/>
        <v>72.8</v>
      </c>
      <c r="P1585" s="94">
        <f>L1585/E1585</f>
        <v>2.8125</v>
      </c>
      <c r="Q1585" s="94">
        <f t="shared" si="1133"/>
        <v>232.96</v>
      </c>
      <c r="R1585" s="711"/>
      <c r="S1585" s="711"/>
      <c r="T1585" s="711"/>
      <c r="U1585" s="711"/>
      <c r="V1585" s="711"/>
      <c r="W1585" s="1602"/>
      <c r="X1585" s="711"/>
      <c r="Y1585" s="711"/>
      <c r="Z1585" s="711"/>
      <c r="AA1585" s="711"/>
      <c r="AB1585" s="711"/>
      <c r="AC1585" s="711"/>
      <c r="AD1585" s="1841"/>
      <c r="AE1585" s="1841"/>
      <c r="AF1585" s="2614"/>
      <c r="AG1585" s="1730"/>
    </row>
    <row r="1586" spans="1:33" s="70" customFormat="1" ht="15" customHeight="1" x14ac:dyDescent="0.25">
      <c r="A1586" s="738">
        <v>1</v>
      </c>
      <c r="B1586" s="1744">
        <v>1</v>
      </c>
      <c r="C1586" s="124" t="s">
        <v>26</v>
      </c>
      <c r="D1586" s="2564" t="s">
        <v>521</v>
      </c>
      <c r="E1586" s="655">
        <v>340</v>
      </c>
      <c r="F1586" s="2252">
        <v>30</v>
      </c>
      <c r="G1586" s="92">
        <f>ROUND(F1586/12*$C$3,0)</f>
        <v>13</v>
      </c>
      <c r="H1586" s="92">
        <v>35</v>
      </c>
      <c r="I1586" s="92">
        <f t="shared" si="1129"/>
        <v>269.23076923076923</v>
      </c>
      <c r="J1586" s="658">
        <v>6.1</v>
      </c>
      <c r="K1586" s="93">
        <f t="shared" si="1130"/>
        <v>6.8857142857142861</v>
      </c>
      <c r="L1586" s="94">
        <f>ROUND(F1586*J1586,0)</f>
        <v>183</v>
      </c>
      <c r="M1586" s="94">
        <f t="shared" si="1131"/>
        <v>76</v>
      </c>
      <c r="N1586" s="94">
        <v>241</v>
      </c>
      <c r="O1586" s="94">
        <f t="shared" si="1132"/>
        <v>317.10526315789474</v>
      </c>
      <c r="P1586" s="94">
        <f>L1586/E1586</f>
        <v>0.53823529411764703</v>
      </c>
      <c r="Q1586" s="94">
        <f t="shared" si="1133"/>
        <v>1074.6229508196723</v>
      </c>
      <c r="R1586" s="711"/>
      <c r="S1586" s="711"/>
      <c r="T1586" s="711"/>
      <c r="U1586" s="711"/>
      <c r="V1586" s="711"/>
      <c r="W1586" s="1602"/>
      <c r="X1586" s="711"/>
      <c r="Y1586" s="711"/>
      <c r="Z1586" s="711"/>
      <c r="AA1586" s="711"/>
      <c r="AB1586" s="711"/>
      <c r="AC1586" s="711"/>
      <c r="AD1586" s="1841"/>
      <c r="AE1586" s="1841"/>
      <c r="AF1586" s="2614"/>
      <c r="AG1586" s="1730"/>
    </row>
    <row r="1587" spans="1:33" s="70" customFormat="1" ht="15" customHeight="1" x14ac:dyDescent="0.25">
      <c r="A1587" s="738">
        <v>1</v>
      </c>
      <c r="B1587" s="1744">
        <v>1</v>
      </c>
      <c r="C1587" s="124" t="s">
        <v>27</v>
      </c>
      <c r="D1587" s="2564" t="s">
        <v>521</v>
      </c>
      <c r="E1587" s="655">
        <v>300</v>
      </c>
      <c r="F1587" s="772">
        <v>10</v>
      </c>
      <c r="G1587" s="92">
        <f>ROUND(F1587/12*$C$3,0)</f>
        <v>4</v>
      </c>
      <c r="H1587" s="92">
        <v>1</v>
      </c>
      <c r="I1587" s="92">
        <f t="shared" si="1129"/>
        <v>25</v>
      </c>
      <c r="J1587" s="659">
        <v>5.2</v>
      </c>
      <c r="K1587" s="93">
        <f t="shared" si="1130"/>
        <v>5</v>
      </c>
      <c r="L1587" s="94">
        <f>ROUND(F1587*J1587,0)</f>
        <v>52</v>
      </c>
      <c r="M1587" s="94">
        <f t="shared" si="1131"/>
        <v>22</v>
      </c>
      <c r="N1587" s="94">
        <v>5</v>
      </c>
      <c r="O1587" s="94">
        <f t="shared" si="1132"/>
        <v>22.727272727272727</v>
      </c>
      <c r="P1587" s="94">
        <f>L1587/E1587</f>
        <v>0.17333333333333334</v>
      </c>
      <c r="Q1587" s="94">
        <f t="shared" si="1133"/>
        <v>69.230769230769226</v>
      </c>
      <c r="R1587" s="711"/>
      <c r="S1587" s="711"/>
      <c r="T1587" s="711"/>
      <c r="U1587" s="711"/>
      <c r="V1587" s="711"/>
      <c r="W1587" s="1603"/>
      <c r="X1587" s="711"/>
      <c r="Y1587" s="711"/>
      <c r="Z1587" s="711"/>
      <c r="AA1587" s="711"/>
      <c r="AB1587" s="711"/>
      <c r="AC1587" s="711"/>
      <c r="AD1587" s="1841"/>
      <c r="AE1587" s="1841"/>
      <c r="AF1587" s="2614"/>
      <c r="AG1587" s="1730"/>
    </row>
    <row r="1588" spans="1:33" s="70" customFormat="1" ht="15" customHeight="1" x14ac:dyDescent="0.25">
      <c r="A1588" s="738">
        <v>1</v>
      </c>
      <c r="B1588" s="1744">
        <v>1</v>
      </c>
      <c r="C1588" s="280" t="s">
        <v>7</v>
      </c>
      <c r="D1588" s="280"/>
      <c r="E1588" s="280"/>
      <c r="F1588" s="2253">
        <f>SUM(F1583:F1587)</f>
        <v>370</v>
      </c>
      <c r="G1588" s="673">
        <f>SUM(G1583:G1587)</f>
        <v>155</v>
      </c>
      <c r="H1588" s="673">
        <f>SUM(H1583:H1587)</f>
        <v>163</v>
      </c>
      <c r="I1588" s="673">
        <f t="shared" si="1129"/>
        <v>105.16129032258064</v>
      </c>
      <c r="J1588" s="678">
        <f>IF(F1588=0,0,L1588/F1588)</f>
        <v>9.35945945945946</v>
      </c>
      <c r="K1588" s="117">
        <f t="shared" si="1130"/>
        <v>8.2269938650306749</v>
      </c>
      <c r="L1588" s="673">
        <f>SUM(L1583:L1587)</f>
        <v>3463</v>
      </c>
      <c r="M1588" s="673">
        <f>SUM(M1583:M1587)</f>
        <v>1443</v>
      </c>
      <c r="N1588" s="673">
        <f>SUM(N1583:N1587)</f>
        <v>1341</v>
      </c>
      <c r="O1588" s="94">
        <f t="shared" si="1132"/>
        <v>92.931392931392935</v>
      </c>
      <c r="P1588" s="673">
        <f>SUM(P1583:P1587)</f>
        <v>10.371127450980394</v>
      </c>
      <c r="Q1588" s="94">
        <f t="shared" si="1133"/>
        <v>310.32305939849971</v>
      </c>
      <c r="R1588" s="673">
        <v>14315.23884</v>
      </c>
      <c r="S1588" s="673">
        <v>14315.23884</v>
      </c>
      <c r="T1588" s="673">
        <v>14315.23884</v>
      </c>
      <c r="U1588" s="673">
        <v>14315.23884</v>
      </c>
      <c r="V1588" s="673">
        <v>14315.23884</v>
      </c>
      <c r="W1588" s="1607">
        <f>R1588/12*$C$3+(S1588-R1588)/11*4+(T1588-S1588)/10*3+(U1588-T1588)/9*2+(V1588-U1588)/8*1</f>
        <v>5964.6828500000001</v>
      </c>
      <c r="X1588" s="673">
        <f>AB1588-AA1588-Y1588</f>
        <v>5886.1389599999993</v>
      </c>
      <c r="Y1588" s="673"/>
      <c r="Z1588" s="673">
        <f>X1588-W1588</f>
        <v>-78.543890000000829</v>
      </c>
      <c r="AA1588" s="673">
        <v>-27.259120000000003</v>
      </c>
      <c r="AB1588" s="673">
        <v>5858.8798399999996</v>
      </c>
      <c r="AC1588" s="673"/>
      <c r="AD1588" s="1861"/>
      <c r="AE1588" s="1861"/>
      <c r="AF1588" s="2614"/>
      <c r="AG1588" s="1730"/>
    </row>
    <row r="1589" spans="1:33" s="70" customFormat="1" ht="15" customHeight="1" x14ac:dyDescent="0.25">
      <c r="A1589" s="738">
        <v>1</v>
      </c>
      <c r="B1589" s="1744">
        <v>1</v>
      </c>
      <c r="C1589" s="636" t="s">
        <v>14</v>
      </c>
      <c r="D1589" s="636"/>
      <c r="E1589" s="830"/>
      <c r="F1589" s="2253"/>
      <c r="G1589" s="673"/>
      <c r="H1589" s="673"/>
      <c r="I1589" s="673"/>
      <c r="J1589" s="674"/>
      <c r="K1589" s="674"/>
      <c r="L1589" s="673"/>
      <c r="M1589" s="673"/>
      <c r="N1589" s="673"/>
      <c r="O1589" s="673"/>
      <c r="P1589" s="673"/>
      <c r="Q1589" s="673"/>
      <c r="R1589" s="228"/>
      <c r="S1589" s="228"/>
      <c r="T1589" s="228"/>
      <c r="U1589" s="228"/>
      <c r="V1589" s="228"/>
      <c r="W1589" s="1635"/>
      <c r="X1589" s="228"/>
      <c r="Y1589" s="228"/>
      <c r="Z1589" s="228"/>
      <c r="AA1589" s="228"/>
      <c r="AB1589" s="228"/>
      <c r="AC1589" s="228"/>
      <c r="AD1589" s="1860"/>
      <c r="AE1589" s="1860"/>
      <c r="AF1589" s="2614"/>
      <c r="AG1589" s="1730"/>
    </row>
    <row r="1590" spans="1:33" s="70" customFormat="1" ht="16.5" customHeight="1" x14ac:dyDescent="0.25">
      <c r="A1590" s="738">
        <v>1</v>
      </c>
      <c r="B1590" s="1744">
        <v>1</v>
      </c>
      <c r="C1590" s="507" t="s">
        <v>302</v>
      </c>
      <c r="D1590" s="507"/>
      <c r="E1590" s="520"/>
      <c r="F1590" s="2220"/>
      <c r="G1590" s="116"/>
      <c r="H1590" s="116"/>
      <c r="I1590" s="116"/>
      <c r="J1590" s="363"/>
      <c r="K1590" s="363"/>
      <c r="L1590" s="365"/>
      <c r="M1590" s="365"/>
      <c r="N1590" s="365"/>
      <c r="O1590" s="365"/>
      <c r="P1590" s="365"/>
      <c r="Q1590" s="365"/>
      <c r="R1590" s="440"/>
      <c r="S1590" s="440"/>
      <c r="T1590" s="440"/>
      <c r="U1590" s="440"/>
      <c r="V1590" s="440"/>
      <c r="W1590" s="1605"/>
      <c r="X1590" s="440"/>
      <c r="Y1590" s="440"/>
      <c r="Z1590" s="440"/>
      <c r="AA1590" s="440"/>
      <c r="AB1590" s="440"/>
      <c r="AC1590" s="440"/>
      <c r="AD1590" s="1836"/>
      <c r="AE1590" s="1836"/>
      <c r="AF1590" s="2614"/>
      <c r="AG1590" s="1730"/>
    </row>
    <row r="1591" spans="1:33" s="70" customFormat="1" ht="15" customHeight="1" x14ac:dyDescent="0.25">
      <c r="A1591" s="738">
        <v>1</v>
      </c>
      <c r="B1591" s="1744">
        <v>1</v>
      </c>
      <c r="C1591" s="407" t="s">
        <v>198</v>
      </c>
      <c r="D1591" s="407"/>
      <c r="E1591" s="407"/>
      <c r="F1591" s="711">
        <f>SUM(F1593:F1596)</f>
        <v>840</v>
      </c>
      <c r="G1591" s="440">
        <f>SUM(G1593:G1596)</f>
        <v>350</v>
      </c>
      <c r="H1591" s="440">
        <f>SUM(H1593:H1596)+H1592/2.7</f>
        <v>900.8</v>
      </c>
      <c r="I1591" s="440">
        <f>H1591/G1591*100</f>
        <v>257.37142857142857</v>
      </c>
      <c r="J1591" s="125"/>
      <c r="K1591" s="125"/>
      <c r="L1591" s="464"/>
      <c r="M1591" s="464"/>
      <c r="N1591" s="464"/>
      <c r="O1591" s="464"/>
      <c r="P1591" s="464"/>
      <c r="Q1591" s="464"/>
      <c r="R1591" s="711"/>
      <c r="S1591" s="711"/>
      <c r="T1591" s="711"/>
      <c r="U1591" s="711"/>
      <c r="V1591" s="711"/>
      <c r="W1591" s="1602"/>
      <c r="X1591" s="711"/>
      <c r="Y1591" s="711"/>
      <c r="Z1591" s="711"/>
      <c r="AA1591" s="711"/>
      <c r="AB1591" s="711"/>
      <c r="AC1591" s="2492">
        <f t="shared" ref="AC1591" si="1134">SUM(AC1593:AC1596)+AC1592/2.7</f>
        <v>3</v>
      </c>
      <c r="AD1591" s="1841">
        <f>AD1596+AD1592+AD1593+AD1594+AD1595</f>
        <v>16155.630000000001</v>
      </c>
      <c r="AE1591" s="1841">
        <f>AE1596+AE1592+AE1593+AE1594+AE1595</f>
        <v>16.155630000000002</v>
      </c>
      <c r="AF1591" s="2614"/>
      <c r="AG1591" s="1730"/>
    </row>
    <row r="1592" spans="1:33" s="70" customFormat="1" ht="15" customHeight="1" x14ac:dyDescent="0.25">
      <c r="A1592" s="738"/>
      <c r="B1592" s="1744"/>
      <c r="C1592" s="407" t="s">
        <v>469</v>
      </c>
      <c r="D1592" s="407"/>
      <c r="E1592" s="407"/>
      <c r="F1592" s="711"/>
      <c r="G1592" s="440"/>
      <c r="H1592" s="440">
        <v>139.86000000000001</v>
      </c>
      <c r="I1592" s="440"/>
      <c r="J1592" s="125"/>
      <c r="K1592" s="125"/>
      <c r="L1592" s="464"/>
      <c r="M1592" s="464"/>
      <c r="N1592" s="464"/>
      <c r="O1592" s="464"/>
      <c r="P1592" s="464"/>
      <c r="Q1592" s="464"/>
      <c r="R1592" s="711"/>
      <c r="S1592" s="711"/>
      <c r="T1592" s="711"/>
      <c r="U1592" s="711"/>
      <c r="V1592" s="711"/>
      <c r="W1592" s="1602"/>
      <c r="X1592" s="711"/>
      <c r="Y1592" s="711"/>
      <c r="Z1592" s="711"/>
      <c r="AA1592" s="711"/>
      <c r="AB1592" s="711"/>
      <c r="AC1592" s="711"/>
      <c r="AD1592" s="1841"/>
      <c r="AE1592" s="1841"/>
      <c r="AF1592" s="2614"/>
      <c r="AG1592" s="1730"/>
    </row>
    <row r="1593" spans="1:33" s="70" customFormat="1" ht="15" customHeight="1" x14ac:dyDescent="0.25">
      <c r="A1593" s="738">
        <v>1</v>
      </c>
      <c r="B1593" s="1744">
        <v>1</v>
      </c>
      <c r="C1593" s="407" t="s">
        <v>303</v>
      </c>
      <c r="D1593" s="407"/>
      <c r="E1593" s="407"/>
      <c r="F1593" s="711"/>
      <c r="G1593" s="92">
        <f t="shared" ref="G1593:G1599" si="1135">ROUND(F1593/12*$C$3,0)</f>
        <v>0</v>
      </c>
      <c r="H1593" s="440"/>
      <c r="I1593" s="440"/>
      <c r="J1593" s="125"/>
      <c r="K1593" s="125"/>
      <c r="L1593" s="464"/>
      <c r="M1593" s="464"/>
      <c r="N1593" s="464"/>
      <c r="O1593" s="464"/>
      <c r="P1593" s="464"/>
      <c r="Q1593" s="464"/>
      <c r="R1593" s="711"/>
      <c r="S1593" s="711"/>
      <c r="T1593" s="711"/>
      <c r="U1593" s="711"/>
      <c r="V1593" s="711"/>
      <c r="W1593" s="1602"/>
      <c r="X1593" s="711"/>
      <c r="Y1593" s="711"/>
      <c r="Z1593" s="711"/>
      <c r="AA1593" s="711"/>
      <c r="AB1593" s="711"/>
      <c r="AC1593" s="711"/>
      <c r="AD1593" s="1841"/>
      <c r="AE1593" s="1841"/>
      <c r="AF1593" s="2614"/>
      <c r="AG1593" s="1730"/>
    </row>
    <row r="1594" spans="1:33" s="70" customFormat="1" ht="38.1" customHeight="1" x14ac:dyDescent="0.25">
      <c r="A1594" s="738">
        <v>1</v>
      </c>
      <c r="B1594" s="1744">
        <v>1</v>
      </c>
      <c r="C1594" s="407" t="s">
        <v>304</v>
      </c>
      <c r="D1594" s="407"/>
      <c r="E1594" s="407"/>
      <c r="F1594" s="711">
        <v>300</v>
      </c>
      <c r="G1594" s="92">
        <f t="shared" si="1135"/>
        <v>125</v>
      </c>
      <c r="H1594" s="440">
        <v>242</v>
      </c>
      <c r="I1594" s="440">
        <f t="shared" ref="I1594:I1600" si="1136">H1594/G1594*100</f>
        <v>193.6</v>
      </c>
      <c r="J1594" s="125"/>
      <c r="K1594" s="125"/>
      <c r="L1594" s="464"/>
      <c r="M1594" s="464"/>
      <c r="N1594" s="464"/>
      <c r="O1594" s="464"/>
      <c r="P1594" s="464"/>
      <c r="Q1594" s="464"/>
      <c r="R1594" s="711"/>
      <c r="S1594" s="711"/>
      <c r="T1594" s="711"/>
      <c r="U1594" s="711"/>
      <c r="V1594" s="711"/>
      <c r="W1594" s="1602"/>
      <c r="X1594" s="711"/>
      <c r="Y1594" s="711"/>
      <c r="Z1594" s="711"/>
      <c r="AA1594" s="711"/>
      <c r="AB1594" s="711"/>
      <c r="AC1594" s="711"/>
      <c r="AD1594" s="1841"/>
      <c r="AE1594" s="1841"/>
      <c r="AF1594" s="2614"/>
      <c r="AG1594" s="1730"/>
    </row>
    <row r="1595" spans="1:33" s="70" customFormat="1" ht="38.1" customHeight="1" x14ac:dyDescent="0.25">
      <c r="A1595" s="738">
        <v>1</v>
      </c>
      <c r="B1595" s="1744">
        <v>1</v>
      </c>
      <c r="C1595" s="407" t="s">
        <v>305</v>
      </c>
      <c r="D1595" s="407"/>
      <c r="E1595" s="407"/>
      <c r="F1595" s="711">
        <v>40</v>
      </c>
      <c r="G1595" s="92">
        <f t="shared" si="1135"/>
        <v>17</v>
      </c>
      <c r="H1595" s="440">
        <v>2</v>
      </c>
      <c r="I1595" s="440">
        <f t="shared" si="1136"/>
        <v>11.76470588235294</v>
      </c>
      <c r="J1595" s="125"/>
      <c r="K1595" s="125"/>
      <c r="L1595" s="464"/>
      <c r="M1595" s="464"/>
      <c r="N1595" s="464"/>
      <c r="O1595" s="464"/>
      <c r="P1595" s="464"/>
      <c r="Q1595" s="464"/>
      <c r="R1595" s="711"/>
      <c r="S1595" s="711"/>
      <c r="T1595" s="711"/>
      <c r="U1595" s="711"/>
      <c r="V1595" s="711"/>
      <c r="W1595" s="1602"/>
      <c r="X1595" s="711"/>
      <c r="Y1595" s="711"/>
      <c r="Z1595" s="711"/>
      <c r="AA1595" s="711"/>
      <c r="AB1595" s="711"/>
      <c r="AC1595" s="711"/>
      <c r="AD1595" s="1841"/>
      <c r="AE1595" s="1841"/>
      <c r="AF1595" s="2614"/>
      <c r="AG1595" s="1730"/>
    </row>
    <row r="1596" spans="1:33" s="70" customFormat="1" ht="19.5" customHeight="1" x14ac:dyDescent="0.25">
      <c r="A1596" s="738">
        <v>1</v>
      </c>
      <c r="B1596" s="1744">
        <v>1</v>
      </c>
      <c r="C1596" s="407" t="s">
        <v>306</v>
      </c>
      <c r="D1596" s="407"/>
      <c r="E1596" s="407"/>
      <c r="F1596" s="711">
        <v>500</v>
      </c>
      <c r="G1596" s="92">
        <f t="shared" si="1135"/>
        <v>208</v>
      </c>
      <c r="H1596" s="440">
        <v>605</v>
      </c>
      <c r="I1596" s="440">
        <f t="shared" si="1136"/>
        <v>290.86538461538464</v>
      </c>
      <c r="J1596" s="125"/>
      <c r="K1596" s="125"/>
      <c r="L1596" s="464"/>
      <c r="M1596" s="464"/>
      <c r="N1596" s="464"/>
      <c r="O1596" s="464"/>
      <c r="P1596" s="464"/>
      <c r="Q1596" s="464"/>
      <c r="R1596" s="711"/>
      <c r="S1596" s="711"/>
      <c r="T1596" s="711"/>
      <c r="U1596" s="711"/>
      <c r="V1596" s="711"/>
      <c r="W1596" s="1602"/>
      <c r="X1596" s="711"/>
      <c r="Y1596" s="711"/>
      <c r="Z1596" s="711"/>
      <c r="AA1596" s="711"/>
      <c r="AB1596" s="711"/>
      <c r="AC1596" s="711">
        <v>3</v>
      </c>
      <c r="AD1596" s="1841">
        <v>16155.630000000001</v>
      </c>
      <c r="AE1596" s="1841">
        <f>AD1596/1000</f>
        <v>16.155630000000002</v>
      </c>
      <c r="AF1596" s="2614"/>
      <c r="AG1596" s="1730"/>
    </row>
    <row r="1597" spans="1:33" s="70" customFormat="1" ht="18" customHeight="1" x14ac:dyDescent="0.25">
      <c r="A1597" s="738">
        <v>1</v>
      </c>
      <c r="B1597" s="1744">
        <v>1</v>
      </c>
      <c r="C1597" s="407" t="s">
        <v>157</v>
      </c>
      <c r="D1597" s="407"/>
      <c r="E1597" s="407"/>
      <c r="F1597" s="711">
        <f>F1598+F1599/8.5</f>
        <v>3129.4117647058824</v>
      </c>
      <c r="G1597" s="92">
        <f t="shared" ref="G1597:H1597" si="1137">G1598+G1599/8.5</f>
        <v>1303.9411764705883</v>
      </c>
      <c r="H1597" s="92">
        <f t="shared" si="1137"/>
        <v>994.3458823529412</v>
      </c>
      <c r="I1597" s="440">
        <f t="shared" si="1136"/>
        <v>76.256958541976815</v>
      </c>
      <c r="J1597" s="125"/>
      <c r="K1597" s="125"/>
      <c r="L1597" s="464"/>
      <c r="M1597" s="464"/>
      <c r="N1597" s="464"/>
      <c r="O1597" s="464"/>
      <c r="P1597" s="464"/>
      <c r="Q1597" s="464"/>
      <c r="R1597" s="711"/>
      <c r="S1597" s="711"/>
      <c r="T1597" s="711"/>
      <c r="U1597" s="711"/>
      <c r="V1597" s="711"/>
      <c r="W1597" s="1602"/>
      <c r="X1597" s="711"/>
      <c r="Y1597" s="711"/>
      <c r="Z1597" s="711"/>
      <c r="AA1597" s="711"/>
      <c r="AB1597" s="711"/>
      <c r="AC1597" s="92">
        <f t="shared" ref="AC1597" si="1138">AC1598+AC1599/8.5</f>
        <v>12</v>
      </c>
      <c r="AD1597" s="1841">
        <f>AD1598+AD1599</f>
        <v>190240.47999999998</v>
      </c>
      <c r="AE1597" s="1841">
        <f>AE1598+AE1599</f>
        <v>190.24047999999999</v>
      </c>
      <c r="AF1597" s="2614"/>
      <c r="AG1597" s="1730"/>
    </row>
    <row r="1598" spans="1:33" s="70" customFormat="1" ht="18" customHeight="1" x14ac:dyDescent="0.25">
      <c r="A1598" s="738"/>
      <c r="B1598" s="1744"/>
      <c r="C1598" s="1280" t="s">
        <v>449</v>
      </c>
      <c r="D1598" s="1280"/>
      <c r="E1598" s="407"/>
      <c r="F1598" s="711">
        <v>2700</v>
      </c>
      <c r="G1598" s="92">
        <f t="shared" si="1135"/>
        <v>1125</v>
      </c>
      <c r="H1598" s="92">
        <v>916</v>
      </c>
      <c r="I1598" s="440">
        <f t="shared" si="1136"/>
        <v>81.422222222222217</v>
      </c>
      <c r="J1598" s="125"/>
      <c r="K1598" s="125"/>
      <c r="L1598" s="464"/>
      <c r="M1598" s="464"/>
      <c r="N1598" s="464"/>
      <c r="O1598" s="464"/>
      <c r="P1598" s="464"/>
      <c r="Q1598" s="464"/>
      <c r="R1598" s="711"/>
      <c r="S1598" s="711"/>
      <c r="T1598" s="711"/>
      <c r="U1598" s="711"/>
      <c r="V1598" s="711"/>
      <c r="W1598" s="1602"/>
      <c r="X1598" s="711"/>
      <c r="Y1598" s="711"/>
      <c r="Z1598" s="711"/>
      <c r="AA1598" s="711"/>
      <c r="AB1598" s="711"/>
      <c r="AC1598" s="711">
        <v>12</v>
      </c>
      <c r="AD1598" s="1841">
        <v>190240.47999999998</v>
      </c>
      <c r="AE1598" s="1841">
        <f>AD1598/1000</f>
        <v>190.24047999999999</v>
      </c>
      <c r="AF1598" s="2614"/>
      <c r="AG1598" s="1730"/>
    </row>
    <row r="1599" spans="1:33" s="70" customFormat="1" ht="22.5" customHeight="1" x14ac:dyDescent="0.25">
      <c r="A1599" s="738">
        <v>1</v>
      </c>
      <c r="B1599" s="1744">
        <v>1</v>
      </c>
      <c r="C1599" s="407" t="s">
        <v>453</v>
      </c>
      <c r="D1599" s="407"/>
      <c r="E1599" s="407"/>
      <c r="F1599" s="711">
        <v>3650</v>
      </c>
      <c r="G1599" s="92">
        <f t="shared" si="1135"/>
        <v>1521</v>
      </c>
      <c r="H1599" s="92">
        <v>665.94</v>
      </c>
      <c r="I1599" s="440">
        <f t="shared" si="1136"/>
        <v>43.783037475345168</v>
      </c>
      <c r="J1599" s="125"/>
      <c r="K1599" s="125"/>
      <c r="L1599" s="464"/>
      <c r="M1599" s="464"/>
      <c r="N1599" s="464"/>
      <c r="O1599" s="464"/>
      <c r="P1599" s="464"/>
      <c r="Q1599" s="464"/>
      <c r="R1599" s="711"/>
      <c r="S1599" s="711"/>
      <c r="T1599" s="711"/>
      <c r="U1599" s="711"/>
      <c r="V1599" s="711"/>
      <c r="W1599" s="1602"/>
      <c r="X1599" s="711"/>
      <c r="Y1599" s="711"/>
      <c r="Z1599" s="711"/>
      <c r="AA1599" s="711"/>
      <c r="AB1599" s="711"/>
      <c r="AC1599" s="711"/>
      <c r="AD1599" s="1841"/>
      <c r="AE1599" s="1841"/>
      <c r="AF1599" s="2614"/>
      <c r="AG1599" s="1730"/>
    </row>
    <row r="1600" spans="1:33" s="70" customFormat="1" ht="15" customHeight="1" x14ac:dyDescent="0.25">
      <c r="A1600" s="738">
        <v>1</v>
      </c>
      <c r="B1600" s="1744">
        <v>1</v>
      </c>
      <c r="C1600" s="213" t="s">
        <v>168</v>
      </c>
      <c r="D1600" s="213"/>
      <c r="E1600" s="407"/>
      <c r="F1600" s="712">
        <f>F1591+F1598*3.2+F1599/3.9</f>
        <v>10415.897435897436</v>
      </c>
      <c r="G1600" s="388">
        <f t="shared" ref="G1600:H1600" si="1139">G1591+G1598*3.2+G1599/3.9</f>
        <v>4340</v>
      </c>
      <c r="H1600" s="388">
        <f t="shared" si="1139"/>
        <v>4002.7538461538461</v>
      </c>
      <c r="I1600" s="388">
        <f t="shared" si="1136"/>
        <v>92.229351293867424</v>
      </c>
      <c r="J1600" s="125"/>
      <c r="K1600" s="125"/>
      <c r="L1600" s="464"/>
      <c r="M1600" s="464"/>
      <c r="N1600" s="464"/>
      <c r="O1600" s="464"/>
      <c r="P1600" s="464"/>
      <c r="Q1600" s="464"/>
      <c r="R1600" s="644">
        <v>36332.748399999997</v>
      </c>
      <c r="S1600" s="644">
        <v>36332.748399999997</v>
      </c>
      <c r="T1600" s="644">
        <v>36332.748399999997</v>
      </c>
      <c r="U1600" s="644">
        <v>36332.748399999997</v>
      </c>
      <c r="V1600" s="644">
        <v>36332.748399999997</v>
      </c>
      <c r="W1600" s="1741">
        <f>R1600/12*$C$3+(S1600-R1600)/11*4+(T1600-S1600)/10*3+(U1600-T1600)/9*2+(V1600-U1600)/8*1</f>
        <v>15138.645166666665</v>
      </c>
      <c r="X1600" s="644">
        <f>AB1600-AA1600</f>
        <v>14775.31767</v>
      </c>
      <c r="Y1600" s="644"/>
      <c r="Z1600" s="644">
        <f>X1600-W1600</f>
        <v>-363.32749666666496</v>
      </c>
      <c r="AA1600" s="644">
        <v>0</v>
      </c>
      <c r="AB1600" s="644">
        <v>14775.31767</v>
      </c>
      <c r="AC1600" s="388">
        <f t="shared" ref="AC1600" si="1140">AC1591+AC1598*3.2+AC1599/3.9</f>
        <v>41.400000000000006</v>
      </c>
      <c r="AD1600" s="388">
        <f>AD1591+AD1597</f>
        <v>206396.11</v>
      </c>
      <c r="AE1600" s="388">
        <f>AE1591+AE1597</f>
        <v>206.39610999999999</v>
      </c>
      <c r="AF1600" s="2614"/>
      <c r="AG1600" s="1730"/>
    </row>
    <row r="1601" spans="1:33" s="70" customFormat="1" ht="15" customHeight="1" x14ac:dyDescent="0.25">
      <c r="A1601" s="738">
        <v>1</v>
      </c>
      <c r="B1601" s="1744">
        <v>1</v>
      </c>
      <c r="C1601" s="507" t="s">
        <v>307</v>
      </c>
      <c r="D1601" s="507"/>
      <c r="E1601" s="407"/>
      <c r="F1601" s="711"/>
      <c r="G1601" s="440"/>
      <c r="H1601" s="440"/>
      <c r="I1601" s="388"/>
      <c r="J1601" s="125"/>
      <c r="K1601" s="125"/>
      <c r="L1601" s="464"/>
      <c r="M1601" s="464"/>
      <c r="N1601" s="464"/>
      <c r="O1601" s="464"/>
      <c r="P1601" s="464"/>
      <c r="Q1601" s="464"/>
      <c r="R1601" s="711"/>
      <c r="S1601" s="711"/>
      <c r="T1601" s="711"/>
      <c r="U1601" s="711"/>
      <c r="V1601" s="711"/>
      <c r="W1601" s="1602"/>
      <c r="X1601" s="711"/>
      <c r="Y1601" s="711"/>
      <c r="Z1601" s="711"/>
      <c r="AA1601" s="711"/>
      <c r="AB1601" s="711"/>
      <c r="AC1601" s="711"/>
      <c r="AD1601" s="1841"/>
      <c r="AE1601" s="1841"/>
      <c r="AF1601" s="2614"/>
      <c r="AG1601" s="1730"/>
    </row>
    <row r="1602" spans="1:33" s="70" customFormat="1" ht="15" customHeight="1" x14ac:dyDescent="0.25">
      <c r="A1602" s="738">
        <v>1</v>
      </c>
      <c r="B1602" s="1744">
        <v>1</v>
      </c>
      <c r="C1602" s="407" t="s">
        <v>198</v>
      </c>
      <c r="D1602" s="407"/>
      <c r="E1602" s="407"/>
      <c r="F1602" s="711">
        <f>SUM(F1604,F1609)</f>
        <v>2416</v>
      </c>
      <c r="G1602" s="440">
        <f>SUM(G1604,G1609)</f>
        <v>1007</v>
      </c>
      <c r="H1602" s="440">
        <f>SUM(H1604,H1609)</f>
        <v>834</v>
      </c>
      <c r="I1602" s="388">
        <f>H1602/G1602*100</f>
        <v>82.820258192651437</v>
      </c>
      <c r="J1602" s="125"/>
      <c r="K1602" s="125"/>
      <c r="L1602" s="464"/>
      <c r="M1602" s="464"/>
      <c r="N1602" s="464"/>
      <c r="O1602" s="464"/>
      <c r="P1602" s="464"/>
      <c r="Q1602" s="464"/>
      <c r="R1602" s="711"/>
      <c r="S1602" s="711"/>
      <c r="T1602" s="711"/>
      <c r="U1602" s="711"/>
      <c r="V1602" s="711"/>
      <c r="W1602" s="1602"/>
      <c r="X1602" s="711"/>
      <c r="Y1602" s="711"/>
      <c r="Z1602" s="711"/>
      <c r="AA1602" s="711"/>
      <c r="AB1602" s="711"/>
      <c r="AC1602" s="711">
        <f>AC1603+AC1604+AC1609</f>
        <v>0</v>
      </c>
      <c r="AD1602" s="711">
        <f t="shared" ref="AD1602:AE1602" si="1141">AD1603+AD1604+AD1609</f>
        <v>0</v>
      </c>
      <c r="AE1602" s="711">
        <f t="shared" si="1141"/>
        <v>0</v>
      </c>
      <c r="AF1602" s="2614"/>
      <c r="AG1602" s="1730"/>
    </row>
    <row r="1603" spans="1:33" s="70" customFormat="1" ht="15" customHeight="1" x14ac:dyDescent="0.25">
      <c r="A1603" s="738">
        <v>1</v>
      </c>
      <c r="B1603" s="1744">
        <v>1</v>
      </c>
      <c r="C1603" s="407" t="s">
        <v>303</v>
      </c>
      <c r="D1603" s="407"/>
      <c r="E1603" s="407"/>
      <c r="F1603" s="711"/>
      <c r="G1603" s="92">
        <f>ROUND(F1603/12*$C$3,0)</f>
        <v>0</v>
      </c>
      <c r="H1603" s="440"/>
      <c r="I1603" s="388"/>
      <c r="J1603" s="125"/>
      <c r="K1603" s="125"/>
      <c r="L1603" s="464"/>
      <c r="M1603" s="464"/>
      <c r="N1603" s="464"/>
      <c r="O1603" s="464"/>
      <c r="P1603" s="464"/>
      <c r="Q1603" s="464"/>
      <c r="R1603" s="711"/>
      <c r="S1603" s="711"/>
      <c r="T1603" s="711"/>
      <c r="U1603" s="711"/>
      <c r="V1603" s="711"/>
      <c r="W1603" s="1602"/>
      <c r="X1603" s="711"/>
      <c r="Y1603" s="711"/>
      <c r="Z1603" s="711"/>
      <c r="AA1603" s="711"/>
      <c r="AB1603" s="711"/>
      <c r="AC1603" s="711"/>
      <c r="AD1603" s="1841"/>
      <c r="AE1603" s="1841"/>
      <c r="AF1603" s="2614"/>
      <c r="AG1603" s="1730"/>
    </row>
    <row r="1604" spans="1:33" s="70" customFormat="1" ht="51.75" customHeight="1" x14ac:dyDescent="0.25">
      <c r="A1604" s="738">
        <v>1</v>
      </c>
      <c r="B1604" s="1744">
        <v>1</v>
      </c>
      <c r="C1604" s="407" t="s">
        <v>308</v>
      </c>
      <c r="D1604" s="407"/>
      <c r="E1604" s="407"/>
      <c r="F1604" s="711">
        <f>SUM(F1605:F1608)</f>
        <v>698</v>
      </c>
      <c r="G1604" s="440">
        <f>SUM(G1605:G1608)</f>
        <v>291</v>
      </c>
      <c r="H1604" s="440">
        <f>SUM(H1605:H1608)</f>
        <v>126</v>
      </c>
      <c r="I1604" s="388">
        <f>H1604/G1604*100</f>
        <v>43.298969072164951</v>
      </c>
      <c r="J1604" s="125"/>
      <c r="K1604" s="125"/>
      <c r="L1604" s="464"/>
      <c r="M1604" s="464"/>
      <c r="N1604" s="464"/>
      <c r="O1604" s="464"/>
      <c r="P1604" s="464"/>
      <c r="Q1604" s="464"/>
      <c r="R1604" s="711"/>
      <c r="S1604" s="711"/>
      <c r="T1604" s="711"/>
      <c r="U1604" s="711"/>
      <c r="V1604" s="711"/>
      <c r="W1604" s="1602"/>
      <c r="X1604" s="711"/>
      <c r="Y1604" s="711"/>
      <c r="Z1604" s="711"/>
      <c r="AA1604" s="711"/>
      <c r="AB1604" s="711"/>
      <c r="AC1604" s="711"/>
      <c r="AD1604" s="1841"/>
      <c r="AE1604" s="1841"/>
      <c r="AF1604" s="2614"/>
      <c r="AG1604" s="1730"/>
    </row>
    <row r="1605" spans="1:33" s="70" customFormat="1" ht="38.1" customHeight="1" x14ac:dyDescent="0.25">
      <c r="A1605" s="738">
        <v>1</v>
      </c>
      <c r="B1605" s="1744">
        <v>1</v>
      </c>
      <c r="C1605" s="407" t="s">
        <v>309</v>
      </c>
      <c r="D1605" s="407"/>
      <c r="E1605" s="407"/>
      <c r="F1605" s="711">
        <v>278</v>
      </c>
      <c r="G1605" s="92">
        <f>ROUND(F1605/12*$C$3,0)</f>
        <v>116</v>
      </c>
      <c r="H1605" s="440">
        <v>126</v>
      </c>
      <c r="I1605" s="388">
        <f>H1605/G1605*100</f>
        <v>108.62068965517241</v>
      </c>
      <c r="J1605" s="125"/>
      <c r="K1605" s="125"/>
      <c r="L1605" s="464"/>
      <c r="M1605" s="464"/>
      <c r="N1605" s="464"/>
      <c r="O1605" s="464"/>
      <c r="P1605" s="464"/>
      <c r="Q1605" s="464"/>
      <c r="R1605" s="711"/>
      <c r="S1605" s="711"/>
      <c r="T1605" s="711"/>
      <c r="U1605" s="711"/>
      <c r="V1605" s="711"/>
      <c r="W1605" s="1602"/>
      <c r="X1605" s="711"/>
      <c r="Y1605" s="711"/>
      <c r="Z1605" s="711"/>
      <c r="AA1605" s="711"/>
      <c r="AB1605" s="711"/>
      <c r="AC1605" s="711"/>
      <c r="AD1605" s="1841"/>
      <c r="AE1605" s="1841"/>
      <c r="AF1605" s="2614"/>
      <c r="AG1605" s="1730"/>
    </row>
    <row r="1606" spans="1:33" s="70" customFormat="1" ht="38.1" customHeight="1" x14ac:dyDescent="0.25">
      <c r="A1606" s="738">
        <v>1</v>
      </c>
      <c r="B1606" s="1744">
        <v>1</v>
      </c>
      <c r="C1606" s="407" t="s">
        <v>310</v>
      </c>
      <c r="D1606" s="407"/>
      <c r="E1606" s="407"/>
      <c r="F1606" s="711">
        <v>83</v>
      </c>
      <c r="G1606" s="92">
        <f>ROUND(F1606/12*$C$3,0)</f>
        <v>35</v>
      </c>
      <c r="H1606" s="440">
        <v>0</v>
      </c>
      <c r="I1606" s="388">
        <f>H1606/G1606*100</f>
        <v>0</v>
      </c>
      <c r="J1606" s="125"/>
      <c r="K1606" s="125"/>
      <c r="L1606" s="464"/>
      <c r="M1606" s="464"/>
      <c r="N1606" s="464"/>
      <c r="O1606" s="464"/>
      <c r="P1606" s="464"/>
      <c r="Q1606" s="464"/>
      <c r="R1606" s="711"/>
      <c r="S1606" s="711"/>
      <c r="T1606" s="711"/>
      <c r="U1606" s="711"/>
      <c r="V1606" s="711"/>
      <c r="W1606" s="1602"/>
      <c r="X1606" s="711"/>
      <c r="Y1606" s="711"/>
      <c r="Z1606" s="711"/>
      <c r="AA1606" s="711"/>
      <c r="AB1606" s="711"/>
      <c r="AC1606" s="711"/>
      <c r="AD1606" s="1841"/>
      <c r="AE1606" s="1841"/>
      <c r="AF1606" s="2614"/>
      <c r="AG1606" s="1730"/>
    </row>
    <row r="1607" spans="1:33" s="70" customFormat="1" ht="52.5" customHeight="1" x14ac:dyDescent="0.25">
      <c r="A1607" s="738">
        <v>1</v>
      </c>
      <c r="B1607" s="1744">
        <v>1</v>
      </c>
      <c r="C1607" s="407" t="s">
        <v>354</v>
      </c>
      <c r="D1607" s="407"/>
      <c r="E1607" s="407"/>
      <c r="F1607" s="711"/>
      <c r="G1607" s="92">
        <f>ROUND(F1607/12*$C$3,0)</f>
        <v>0</v>
      </c>
      <c r="H1607" s="440"/>
      <c r="I1607" s="388"/>
      <c r="J1607" s="125"/>
      <c r="K1607" s="125"/>
      <c r="L1607" s="464"/>
      <c r="M1607" s="464"/>
      <c r="N1607" s="464"/>
      <c r="O1607" s="464"/>
      <c r="P1607" s="464"/>
      <c r="Q1607" s="464"/>
      <c r="R1607" s="711"/>
      <c r="S1607" s="711"/>
      <c r="T1607" s="711"/>
      <c r="U1607" s="711"/>
      <c r="V1607" s="711"/>
      <c r="W1607" s="1602"/>
      <c r="X1607" s="711"/>
      <c r="Y1607" s="711"/>
      <c r="Z1607" s="711"/>
      <c r="AA1607" s="711"/>
      <c r="AB1607" s="711"/>
      <c r="AC1607" s="711"/>
      <c r="AD1607" s="1841"/>
      <c r="AE1607" s="1841"/>
      <c r="AF1607" s="2614"/>
      <c r="AG1607" s="1730"/>
    </row>
    <row r="1608" spans="1:33" s="70" customFormat="1" ht="48" customHeight="1" x14ac:dyDescent="0.25">
      <c r="A1608" s="738">
        <v>1</v>
      </c>
      <c r="B1608" s="1744">
        <v>1</v>
      </c>
      <c r="C1608" s="407" t="s">
        <v>355</v>
      </c>
      <c r="D1608" s="407"/>
      <c r="E1608" s="407"/>
      <c r="F1608" s="711">
        <v>337</v>
      </c>
      <c r="G1608" s="92">
        <f>ROUND(F1608/12*$C$3,0)</f>
        <v>140</v>
      </c>
      <c r="H1608" s="440"/>
      <c r="I1608" s="388">
        <f>H1608/G1608*100</f>
        <v>0</v>
      </c>
      <c r="J1608" s="125"/>
      <c r="K1608" s="125"/>
      <c r="L1608" s="464"/>
      <c r="M1608" s="464"/>
      <c r="N1608" s="464"/>
      <c r="O1608" s="464"/>
      <c r="P1608" s="464"/>
      <c r="Q1608" s="464"/>
      <c r="R1608" s="711"/>
      <c r="S1608" s="711"/>
      <c r="T1608" s="711"/>
      <c r="U1608" s="711"/>
      <c r="V1608" s="711"/>
      <c r="W1608" s="1602"/>
      <c r="X1608" s="711"/>
      <c r="Y1608" s="711"/>
      <c r="Z1608" s="711"/>
      <c r="AA1608" s="711"/>
      <c r="AB1608" s="711"/>
      <c r="AC1608" s="711"/>
      <c r="AD1608" s="1841"/>
      <c r="AE1608" s="1841"/>
      <c r="AF1608" s="2614"/>
      <c r="AG1608" s="1730"/>
    </row>
    <row r="1609" spans="1:33" s="70" customFormat="1" ht="50.25" customHeight="1" x14ac:dyDescent="0.25">
      <c r="A1609" s="738">
        <v>1</v>
      </c>
      <c r="B1609" s="1744">
        <v>1</v>
      </c>
      <c r="C1609" s="407" t="s">
        <v>311</v>
      </c>
      <c r="D1609" s="407"/>
      <c r="E1609" s="407"/>
      <c r="F1609" s="711">
        <f>SUM(F1610:F1612)</f>
        <v>1718</v>
      </c>
      <c r="G1609" s="440">
        <f>SUM(G1610:G1612)</f>
        <v>716</v>
      </c>
      <c r="H1609" s="440">
        <f>SUM(H1610:H1612)</f>
        <v>708</v>
      </c>
      <c r="I1609" s="388">
        <f>H1609/G1609*100</f>
        <v>98.882681564245814</v>
      </c>
      <c r="J1609" s="125"/>
      <c r="K1609" s="125"/>
      <c r="L1609" s="464"/>
      <c r="M1609" s="464"/>
      <c r="N1609" s="464"/>
      <c r="O1609" s="464"/>
      <c r="P1609" s="464"/>
      <c r="Q1609" s="464"/>
      <c r="R1609" s="711"/>
      <c r="S1609" s="711"/>
      <c r="T1609" s="711"/>
      <c r="U1609" s="711"/>
      <c r="V1609" s="711"/>
      <c r="W1609" s="1602"/>
      <c r="X1609" s="711"/>
      <c r="Y1609" s="711"/>
      <c r="Z1609" s="711"/>
      <c r="AA1609" s="711"/>
      <c r="AB1609" s="711"/>
      <c r="AC1609" s="711">
        <f>AC1612*1.4375</f>
        <v>0</v>
      </c>
      <c r="AD1609" s="1841">
        <f>AD1612</f>
        <v>0</v>
      </c>
      <c r="AE1609" s="1841">
        <f>AE1612</f>
        <v>0</v>
      </c>
      <c r="AF1609" s="2614"/>
      <c r="AG1609" s="1730"/>
    </row>
    <row r="1610" spans="1:33" s="70" customFormat="1" ht="38.1" customHeight="1" x14ac:dyDescent="0.25">
      <c r="A1610" s="738">
        <v>1</v>
      </c>
      <c r="B1610" s="1744">
        <v>1</v>
      </c>
      <c r="C1610" s="407" t="s">
        <v>312</v>
      </c>
      <c r="D1610" s="407"/>
      <c r="E1610" s="407"/>
      <c r="F1610" s="711">
        <v>20</v>
      </c>
      <c r="G1610" s="92">
        <f t="shared" ref="G1610:G1615" si="1142">ROUND(F1610/12*$C$3,0)</f>
        <v>8</v>
      </c>
      <c r="H1610" s="440"/>
      <c r="I1610" s="388">
        <f>H1610/G1610*100</f>
        <v>0</v>
      </c>
      <c r="J1610" s="125"/>
      <c r="K1610" s="125"/>
      <c r="L1610" s="464"/>
      <c r="M1610" s="464"/>
      <c r="N1610" s="464"/>
      <c r="O1610" s="464"/>
      <c r="P1610" s="464"/>
      <c r="Q1610" s="464"/>
      <c r="R1610" s="711"/>
      <c r="S1610" s="711"/>
      <c r="T1610" s="711"/>
      <c r="U1610" s="711"/>
      <c r="V1610" s="711"/>
      <c r="W1610" s="1602"/>
      <c r="X1610" s="711"/>
      <c r="Y1610" s="711"/>
      <c r="Z1610" s="711"/>
      <c r="AA1610" s="711"/>
      <c r="AB1610" s="711"/>
      <c r="AC1610" s="711"/>
      <c r="AD1610" s="1841"/>
      <c r="AE1610" s="1841"/>
      <c r="AF1610" s="2614"/>
      <c r="AG1610" s="1730"/>
    </row>
    <row r="1611" spans="1:33" s="70" customFormat="1" ht="58.5" customHeight="1" x14ac:dyDescent="0.25">
      <c r="A1611" s="738">
        <v>1</v>
      </c>
      <c r="B1611" s="1744">
        <v>1</v>
      </c>
      <c r="C1611" s="407" t="s">
        <v>373</v>
      </c>
      <c r="D1611" s="407"/>
      <c r="E1611" s="407"/>
      <c r="F1611" s="711">
        <v>1248</v>
      </c>
      <c r="G1611" s="92">
        <f t="shared" si="1142"/>
        <v>520</v>
      </c>
      <c r="H1611" s="440">
        <v>699</v>
      </c>
      <c r="I1611" s="388">
        <f>H1611/G1611*100</f>
        <v>134.42307692307693</v>
      </c>
      <c r="J1611" s="125"/>
      <c r="K1611" s="125"/>
      <c r="L1611" s="464"/>
      <c r="M1611" s="464"/>
      <c r="N1611" s="464"/>
      <c r="O1611" s="464"/>
      <c r="P1611" s="464"/>
      <c r="Q1611" s="464"/>
      <c r="R1611" s="711"/>
      <c r="S1611" s="711"/>
      <c r="T1611" s="711"/>
      <c r="U1611" s="711"/>
      <c r="V1611" s="711"/>
      <c r="W1611" s="1602"/>
      <c r="X1611" s="711"/>
      <c r="Y1611" s="711"/>
      <c r="Z1611" s="711"/>
      <c r="AA1611" s="711"/>
      <c r="AB1611" s="711"/>
      <c r="AC1611" s="711"/>
      <c r="AD1611" s="1841"/>
      <c r="AE1611" s="1841"/>
      <c r="AF1611" s="2614"/>
      <c r="AG1611" s="1730"/>
    </row>
    <row r="1612" spans="1:33" s="70" customFormat="1" ht="60.75" customHeight="1" x14ac:dyDescent="0.25">
      <c r="A1612" s="738">
        <v>1</v>
      </c>
      <c r="B1612" s="1744">
        <v>1</v>
      </c>
      <c r="C1612" s="407" t="s">
        <v>322</v>
      </c>
      <c r="D1612" s="407"/>
      <c r="E1612" s="407"/>
      <c r="F1612" s="711">
        <v>450</v>
      </c>
      <c r="G1612" s="92">
        <f t="shared" si="1142"/>
        <v>188</v>
      </c>
      <c r="H1612" s="440">
        <v>9</v>
      </c>
      <c r="I1612" s="388">
        <f>H1612/G1612*100</f>
        <v>4.7872340425531918</v>
      </c>
      <c r="J1612" s="125"/>
      <c r="K1612" s="125"/>
      <c r="L1612" s="464"/>
      <c r="M1612" s="464"/>
      <c r="N1612" s="464"/>
      <c r="O1612" s="464"/>
      <c r="P1612" s="464"/>
      <c r="Q1612" s="464"/>
      <c r="R1612" s="711"/>
      <c r="S1612" s="711"/>
      <c r="T1612" s="711"/>
      <c r="U1612" s="711"/>
      <c r="V1612" s="711"/>
      <c r="W1612" s="1602"/>
      <c r="X1612" s="711"/>
      <c r="Y1612" s="711"/>
      <c r="Z1612" s="711"/>
      <c r="AA1612" s="711"/>
      <c r="AB1612" s="711"/>
      <c r="AC1612" s="711"/>
      <c r="AD1612" s="1841"/>
      <c r="AE1612" s="1841">
        <f>AD1612/1000</f>
        <v>0</v>
      </c>
      <c r="AF1612" s="2614"/>
      <c r="AG1612" s="1730"/>
    </row>
    <row r="1613" spans="1:33" s="70" customFormat="1" ht="21.75" customHeight="1" x14ac:dyDescent="0.25">
      <c r="A1613" s="738">
        <v>1</v>
      </c>
      <c r="B1613" s="1744">
        <v>1</v>
      </c>
      <c r="C1613" s="407" t="s">
        <v>157</v>
      </c>
      <c r="D1613" s="407"/>
      <c r="E1613" s="407"/>
      <c r="F1613" s="711"/>
      <c r="G1613" s="92">
        <f t="shared" si="1142"/>
        <v>0</v>
      </c>
      <c r="H1613" s="440"/>
      <c r="I1613" s="388"/>
      <c r="J1613" s="125"/>
      <c r="K1613" s="125"/>
      <c r="L1613" s="464"/>
      <c r="M1613" s="464"/>
      <c r="N1613" s="464"/>
      <c r="O1613" s="464"/>
      <c r="P1613" s="464"/>
      <c r="Q1613" s="464"/>
      <c r="R1613" s="711"/>
      <c r="S1613" s="711"/>
      <c r="T1613" s="711"/>
      <c r="U1613" s="711"/>
      <c r="V1613" s="711"/>
      <c r="W1613" s="1602"/>
      <c r="X1613" s="711"/>
      <c r="Y1613" s="711"/>
      <c r="Z1613" s="711"/>
      <c r="AA1613" s="711"/>
      <c r="AB1613" s="711"/>
      <c r="AC1613" s="711"/>
      <c r="AD1613" s="1841"/>
      <c r="AE1613" s="1841"/>
      <c r="AF1613" s="2614"/>
      <c r="AG1613" s="1730"/>
    </row>
    <row r="1614" spans="1:33" s="70" customFormat="1" ht="38.1" customHeight="1" x14ac:dyDescent="0.25">
      <c r="A1614" s="738">
        <v>1</v>
      </c>
      <c r="B1614" s="1744">
        <v>1</v>
      </c>
      <c r="C1614" s="407" t="s">
        <v>158</v>
      </c>
      <c r="D1614" s="407"/>
      <c r="E1614" s="407"/>
      <c r="F1614" s="711">
        <v>990</v>
      </c>
      <c r="G1614" s="92">
        <f t="shared" si="1142"/>
        <v>413</v>
      </c>
      <c r="H1614" s="92">
        <v>353</v>
      </c>
      <c r="I1614" s="388">
        <f>H1614/G1614*100</f>
        <v>85.472154963680396</v>
      </c>
      <c r="J1614" s="125"/>
      <c r="K1614" s="125"/>
      <c r="L1614" s="464"/>
      <c r="M1614" s="464"/>
      <c r="N1614" s="464"/>
      <c r="O1614" s="464"/>
      <c r="P1614" s="464"/>
      <c r="Q1614" s="464"/>
      <c r="R1614" s="711"/>
      <c r="S1614" s="711"/>
      <c r="T1614" s="711"/>
      <c r="U1614" s="711"/>
      <c r="V1614" s="711"/>
      <c r="W1614" s="1602"/>
      <c r="X1614" s="711"/>
      <c r="Y1614" s="711"/>
      <c r="Z1614" s="711"/>
      <c r="AA1614" s="711"/>
      <c r="AB1614" s="711"/>
      <c r="AC1614" s="711"/>
      <c r="AD1614" s="1841"/>
      <c r="AE1614" s="1841"/>
      <c r="AF1614" s="2614"/>
      <c r="AG1614" s="1730"/>
    </row>
    <row r="1615" spans="1:33" s="70" customFormat="1" ht="38.1" customHeight="1" x14ac:dyDescent="0.25">
      <c r="A1615" s="738">
        <v>1</v>
      </c>
      <c r="B1615" s="1744">
        <v>1</v>
      </c>
      <c r="C1615" s="407" t="s">
        <v>320</v>
      </c>
      <c r="D1615" s="407"/>
      <c r="E1615" s="407"/>
      <c r="F1615" s="711"/>
      <c r="G1615" s="92">
        <f t="shared" si="1142"/>
        <v>0</v>
      </c>
      <c r="H1615" s="92"/>
      <c r="I1615" s="388"/>
      <c r="J1615" s="125"/>
      <c r="K1615" s="125"/>
      <c r="L1615" s="464"/>
      <c r="M1615" s="464"/>
      <c r="N1615" s="464"/>
      <c r="O1615" s="464"/>
      <c r="P1615" s="464"/>
      <c r="Q1615" s="464"/>
      <c r="R1615" s="711"/>
      <c r="S1615" s="711"/>
      <c r="T1615" s="711"/>
      <c r="U1615" s="711"/>
      <c r="V1615" s="711"/>
      <c r="W1615" s="1602"/>
      <c r="X1615" s="711"/>
      <c r="Y1615" s="711"/>
      <c r="Z1615" s="711"/>
      <c r="AA1615" s="711"/>
      <c r="AB1615" s="711"/>
      <c r="AC1615" s="711"/>
      <c r="AD1615" s="1841"/>
      <c r="AE1615" s="1841"/>
      <c r="AF1615" s="2614"/>
      <c r="AG1615" s="1730"/>
    </row>
    <row r="1616" spans="1:33" s="70" customFormat="1" ht="15" customHeight="1" x14ac:dyDescent="0.25">
      <c r="A1616" s="738">
        <v>1</v>
      </c>
      <c r="B1616" s="1744">
        <v>1</v>
      </c>
      <c r="C1616" s="213" t="s">
        <v>165</v>
      </c>
      <c r="D1616" s="213"/>
      <c r="E1616" s="508"/>
      <c r="F1616" s="712">
        <f>F1602+F1614</f>
        <v>3406</v>
      </c>
      <c r="G1616" s="388">
        <f>G1602+G1614</f>
        <v>1420</v>
      </c>
      <c r="H1616" s="388">
        <f>H1602+H1614</f>
        <v>1187</v>
      </c>
      <c r="I1616" s="388">
        <f>H1616/G1616*100</f>
        <v>83.591549295774641</v>
      </c>
      <c r="J1616" s="125"/>
      <c r="K1616" s="125"/>
      <c r="L1616" s="464"/>
      <c r="M1616" s="464"/>
      <c r="N1616" s="464"/>
      <c r="O1616" s="464"/>
      <c r="P1616" s="464"/>
      <c r="Q1616" s="464"/>
      <c r="R1616" s="644">
        <v>3243.4449100000002</v>
      </c>
      <c r="S1616" s="644">
        <v>3243.4449100000002</v>
      </c>
      <c r="T1616" s="644">
        <v>3243.4449100000002</v>
      </c>
      <c r="U1616" s="644">
        <v>3243.4449100000002</v>
      </c>
      <c r="V1616" s="644">
        <v>3243.4449100000002</v>
      </c>
      <c r="W1616" s="1607">
        <f>R1616/12*$C$3+(S1616-R1616)/11*4+(T1616-S1616)/10*3+(U1616-T1616)/9*2+(V1616-U1616)/8*1</f>
        <v>1351.4353791666667</v>
      </c>
      <c r="X1616" s="644">
        <f>AB1616-AA1616</f>
        <v>974.19208000000003</v>
      </c>
      <c r="Y1616" s="644"/>
      <c r="Z1616" s="644">
        <f>X1616-W1616</f>
        <v>-377.2432991666667</v>
      </c>
      <c r="AA1616" s="644">
        <v>-42.895710000000001</v>
      </c>
      <c r="AB1616" s="644">
        <v>931.29637000000002</v>
      </c>
      <c r="AC1616" s="388">
        <f>AC1602+AC1614</f>
        <v>0</v>
      </c>
      <c r="AD1616" s="644">
        <f t="shared" ref="AD1616:AE1616" si="1143">AD1614+AD1602</f>
        <v>0</v>
      </c>
      <c r="AE1616" s="644">
        <f t="shared" si="1143"/>
        <v>0</v>
      </c>
      <c r="AF1616" s="2614"/>
      <c r="AG1616" s="1730"/>
    </row>
    <row r="1617" spans="1:33" s="70" customFormat="1" ht="15" customHeight="1" x14ac:dyDescent="0.25">
      <c r="A1617" s="738">
        <v>1</v>
      </c>
      <c r="B1617" s="1744">
        <v>1</v>
      </c>
      <c r="C1617" s="672" t="s">
        <v>343</v>
      </c>
      <c r="D1617" s="672"/>
      <c r="E1617" s="672"/>
      <c r="F1617" s="2253">
        <f>SUM(F1616,F1600)</f>
        <v>13821.897435897436</v>
      </c>
      <c r="G1617" s="673">
        <f>SUM(G1616,G1600)</f>
        <v>5760</v>
      </c>
      <c r="H1617" s="673">
        <f>SUM(H1616,H1600)</f>
        <v>5189.7538461538461</v>
      </c>
      <c r="I1617" s="673">
        <f>H1617/G1617*100</f>
        <v>90.099893162393158</v>
      </c>
      <c r="J1617" s="674"/>
      <c r="K1617" s="674"/>
      <c r="L1617" s="673"/>
      <c r="M1617" s="673"/>
      <c r="N1617" s="673"/>
      <c r="O1617" s="673"/>
      <c r="P1617" s="673"/>
      <c r="Q1617" s="673"/>
      <c r="R1617" s="644">
        <f t="shared" ref="R1617:S1617" si="1144">SUM(R1616,R1600)</f>
        <v>39576.193309999995</v>
      </c>
      <c r="S1617" s="644">
        <f t="shared" si="1144"/>
        <v>39576.193309999995</v>
      </c>
      <c r="T1617" s="644">
        <f t="shared" ref="T1617:U1617" si="1145">SUM(T1616,T1600)</f>
        <v>39576.193309999995</v>
      </c>
      <c r="U1617" s="644">
        <f t="shared" si="1145"/>
        <v>39576.193309999995</v>
      </c>
      <c r="V1617" s="644">
        <f t="shared" ref="V1617" si="1146">SUM(V1616,V1600)</f>
        <v>39576.193309999995</v>
      </c>
      <c r="W1617" s="644">
        <f t="shared" ref="W1617:AB1617" si="1147">SUM(W1616,W1600)</f>
        <v>16490.080545833331</v>
      </c>
      <c r="X1617" s="644">
        <f t="shared" si="1147"/>
        <v>15749.509750000001</v>
      </c>
      <c r="Y1617" s="644">
        <f t="shared" si="1147"/>
        <v>0</v>
      </c>
      <c r="Z1617" s="644">
        <f t="shared" si="1147"/>
        <v>-740.57079583333166</v>
      </c>
      <c r="AA1617" s="644">
        <f t="shared" si="1147"/>
        <v>-42.895710000000001</v>
      </c>
      <c r="AB1617" s="644">
        <f t="shared" si="1147"/>
        <v>15706.61404</v>
      </c>
      <c r="AC1617" s="673">
        <f>SUM(AC1616,AC1600)</f>
        <v>41.400000000000006</v>
      </c>
      <c r="AD1617" s="644">
        <f t="shared" ref="AD1617:AE1617" si="1148">SUM(AD1616,AD1600)</f>
        <v>206396.11</v>
      </c>
      <c r="AE1617" s="644">
        <f t="shared" si="1148"/>
        <v>206.39610999999999</v>
      </c>
      <c r="AF1617" s="2614"/>
      <c r="AG1617" s="1730"/>
    </row>
    <row r="1618" spans="1:33" s="70" customFormat="1" ht="15" customHeight="1" x14ac:dyDescent="0.25">
      <c r="A1618" s="738">
        <v>1</v>
      </c>
      <c r="B1618" s="1744">
        <v>1</v>
      </c>
      <c r="C1618" s="217" t="s">
        <v>31</v>
      </c>
      <c r="D1618" s="217"/>
      <c r="E1618" s="217"/>
      <c r="F1618" s="2252"/>
      <c r="G1618" s="675"/>
      <c r="H1618" s="675"/>
      <c r="I1618" s="675"/>
      <c r="J1618" s="674"/>
      <c r="K1618" s="674"/>
      <c r="L1618" s="673"/>
      <c r="M1618" s="673"/>
      <c r="N1618" s="673"/>
      <c r="O1618" s="673"/>
      <c r="P1618" s="673"/>
      <c r="Q1618" s="673"/>
      <c r="R1618" s="63"/>
      <c r="S1618" s="63"/>
      <c r="T1618" s="63"/>
      <c r="U1618" s="63"/>
      <c r="V1618" s="63"/>
      <c r="W1618" s="1638"/>
      <c r="X1618" s="63"/>
      <c r="Y1618" s="63"/>
      <c r="Z1618" s="63"/>
      <c r="AA1618" s="63"/>
      <c r="AB1618" s="63"/>
      <c r="AC1618" s="63"/>
      <c r="AD1618" s="1836"/>
      <c r="AE1618" s="1836"/>
      <c r="AF1618" s="2614"/>
      <c r="AG1618" s="1730"/>
    </row>
    <row r="1619" spans="1:33" s="70" customFormat="1" ht="15" customHeight="1" x14ac:dyDescent="0.25">
      <c r="A1619" s="738">
        <v>1</v>
      </c>
      <c r="B1619" s="1744">
        <v>1</v>
      </c>
      <c r="C1619" s="124" t="s">
        <v>10</v>
      </c>
      <c r="D1619" s="124"/>
      <c r="E1619" s="833">
        <v>300</v>
      </c>
      <c r="F1619" s="867">
        <v>100</v>
      </c>
      <c r="G1619" s="92">
        <f>ROUND(F1619/12*$C$3,0)</f>
        <v>42</v>
      </c>
      <c r="H1619" s="92">
        <v>51</v>
      </c>
      <c r="I1619" s="92">
        <f>H1619/G1619*100</f>
        <v>121.42857142857142</v>
      </c>
      <c r="J1619" s="363">
        <v>9</v>
      </c>
      <c r="K1619" s="93">
        <f>N1619/H1619</f>
        <v>10.235294117647058</v>
      </c>
      <c r="L1619" s="94">
        <f>ROUND(F1619*J1619,0)</f>
        <v>900</v>
      </c>
      <c r="M1619" s="94">
        <f>ROUND(L1619/12*$C$3,0)</f>
        <v>375</v>
      </c>
      <c r="N1619" s="94">
        <v>522</v>
      </c>
      <c r="O1619" s="94">
        <f>N1619/M1619*100</f>
        <v>139.19999999999999</v>
      </c>
      <c r="P1619" s="94">
        <f>L1619/E1619</f>
        <v>3</v>
      </c>
      <c r="Q1619" s="94">
        <f>N1619/$C$3*12/P1619</f>
        <v>417.60000000000008</v>
      </c>
      <c r="R1619" s="711"/>
      <c r="S1619" s="711"/>
      <c r="T1619" s="711"/>
      <c r="U1619" s="711"/>
      <c r="V1619" s="711"/>
      <c r="W1619" s="1602"/>
      <c r="X1619" s="711"/>
      <c r="Y1619" s="711"/>
      <c r="Z1619" s="711"/>
      <c r="AA1619" s="711"/>
      <c r="AB1619" s="711"/>
      <c r="AC1619" s="711"/>
      <c r="AD1619" s="1841"/>
      <c r="AE1619" s="1841"/>
      <c r="AF1619" s="2614"/>
      <c r="AG1619" s="1730"/>
    </row>
    <row r="1620" spans="1:33" s="70" customFormat="1" ht="15" customHeight="1" x14ac:dyDescent="0.25">
      <c r="A1620" s="738">
        <v>1</v>
      </c>
      <c r="B1620" s="1744">
        <v>1</v>
      </c>
      <c r="C1620" s="508" t="s">
        <v>13</v>
      </c>
      <c r="D1620" s="508"/>
      <c r="E1620" s="508"/>
      <c r="F1620" s="2200">
        <f>SUM(F1619:F1619)</f>
        <v>100</v>
      </c>
      <c r="G1620" s="412">
        <f>SUM(G1619:G1619)</f>
        <v>42</v>
      </c>
      <c r="H1620" s="412">
        <f>SUM(H1619:H1619)</f>
        <v>51</v>
      </c>
      <c r="I1620" s="412">
        <f>H1620/G1620*100</f>
        <v>121.42857142857142</v>
      </c>
      <c r="J1620" s="678">
        <f>IF(F1620=0,0,L1620/F1620)</f>
        <v>9</v>
      </c>
      <c r="K1620" s="117">
        <f>N1620/H1620</f>
        <v>10.235294117647058</v>
      </c>
      <c r="L1620" s="412">
        <f>SUM(L1619:L1619)</f>
        <v>900</v>
      </c>
      <c r="M1620" s="412">
        <f>SUM(M1619:M1619)</f>
        <v>375</v>
      </c>
      <c r="N1620" s="412">
        <f>SUM(N1619:N1619)</f>
        <v>522</v>
      </c>
      <c r="O1620" s="94">
        <f>N1620/M1620*100</f>
        <v>139.19999999999999</v>
      </c>
      <c r="P1620" s="281">
        <f>SUM(P1619:P1619)</f>
        <v>3</v>
      </c>
      <c r="Q1620" s="94">
        <f>N1620/$C$3*12/P1620</f>
        <v>417.60000000000008</v>
      </c>
      <c r="R1620" s="412"/>
      <c r="S1620" s="412"/>
      <c r="T1620" s="412"/>
      <c r="U1620" s="412"/>
      <c r="V1620" s="412"/>
      <c r="W1620" s="1616"/>
      <c r="X1620" s="412"/>
      <c r="Y1620" s="412"/>
      <c r="Z1620" s="412"/>
      <c r="AA1620" s="412"/>
      <c r="AB1620" s="412"/>
      <c r="AC1620" s="412"/>
      <c r="AD1620" s="1862"/>
      <c r="AE1620" s="1862"/>
      <c r="AF1620" s="2614"/>
      <c r="AG1620" s="1730"/>
    </row>
    <row r="1621" spans="1:33" s="70" customFormat="1" ht="15" customHeight="1" x14ac:dyDescent="0.25">
      <c r="A1621" s="738">
        <v>1</v>
      </c>
      <c r="B1621" s="1744">
        <v>1</v>
      </c>
      <c r="C1621" s="217" t="s">
        <v>148</v>
      </c>
      <c r="D1621" s="217"/>
      <c r="E1621" s="508"/>
      <c r="F1621" s="2200"/>
      <c r="G1621" s="412"/>
      <c r="H1621" s="412"/>
      <c r="I1621" s="412"/>
      <c r="J1621" s="678"/>
      <c r="K1621" s="117"/>
      <c r="L1621" s="412"/>
      <c r="M1621" s="412"/>
      <c r="N1621" s="412"/>
      <c r="O1621" s="94"/>
      <c r="P1621" s="94"/>
      <c r="Q1621" s="94"/>
      <c r="R1621" s="412"/>
      <c r="S1621" s="412"/>
      <c r="T1621" s="412"/>
      <c r="U1621" s="412"/>
      <c r="V1621" s="412"/>
      <c r="W1621" s="1616"/>
      <c r="X1621" s="412"/>
      <c r="Y1621" s="412"/>
      <c r="Z1621" s="412"/>
      <c r="AA1621" s="412"/>
      <c r="AB1621" s="412"/>
      <c r="AC1621" s="412"/>
      <c r="AD1621" s="1862"/>
      <c r="AE1621" s="1862"/>
      <c r="AF1621" s="2614"/>
      <c r="AG1621" s="1730"/>
    </row>
    <row r="1622" spans="1:33" s="70" customFormat="1" ht="15" customHeight="1" x14ac:dyDescent="0.25">
      <c r="A1622" s="738">
        <v>1</v>
      </c>
      <c r="B1622" s="1744">
        <v>1</v>
      </c>
      <c r="C1622" s="150" t="s">
        <v>55</v>
      </c>
      <c r="D1622" s="150"/>
      <c r="E1622" s="656">
        <v>240</v>
      </c>
      <c r="F1622" s="867">
        <v>55</v>
      </c>
      <c r="G1622" s="92">
        <f>(F1622-(F1624/12*3))/9*($C$3-3)+F1624/12*3</f>
        <v>28.75</v>
      </c>
      <c r="H1622" s="92">
        <v>26</v>
      </c>
      <c r="I1622" s="92">
        <f>H1622/G1622*100</f>
        <v>90.434782608695656</v>
      </c>
      <c r="J1622" s="501">
        <v>8</v>
      </c>
      <c r="K1622" s="93">
        <f>N1622/H1622</f>
        <v>2.2692307692307692</v>
      </c>
      <c r="L1622" s="94">
        <f>ROUND(F1622*J1622,0)</f>
        <v>440</v>
      </c>
      <c r="M1622" s="94">
        <f>(L1622-(L1624/12*3))/9*($C$3-3)+L1624/12*3</f>
        <v>230</v>
      </c>
      <c r="N1622" s="94">
        <f>30+29</f>
        <v>59</v>
      </c>
      <c r="O1622" s="94">
        <f>N1622/M1622*100</f>
        <v>25.65217391304348</v>
      </c>
      <c r="P1622" s="94">
        <f>L1622/E1622</f>
        <v>1.8333333333333333</v>
      </c>
      <c r="Q1622" s="94">
        <f>N1622/$C$3*12/P1622</f>
        <v>77.236363636363649</v>
      </c>
      <c r="R1622" s="711"/>
      <c r="S1622" s="711"/>
      <c r="T1622" s="711"/>
      <c r="U1622" s="711"/>
      <c r="V1622" s="711"/>
      <c r="W1622" s="1616"/>
      <c r="X1622" s="412"/>
      <c r="Y1622" s="412"/>
      <c r="Z1622" s="412"/>
      <c r="AA1622" s="711"/>
      <c r="AB1622" s="711"/>
      <c r="AC1622" s="711"/>
      <c r="AD1622" s="1841"/>
      <c r="AE1622" s="1841"/>
      <c r="AF1622" s="2614"/>
      <c r="AG1622" s="1730"/>
    </row>
    <row r="1623" spans="1:33" s="70" customFormat="1" ht="15" customHeight="1" x14ac:dyDescent="0.25">
      <c r="A1623" s="738"/>
      <c r="B1623" s="1744"/>
      <c r="C1623" s="150" t="s">
        <v>77</v>
      </c>
      <c r="D1623" s="150"/>
      <c r="E1623" s="661">
        <v>240</v>
      </c>
      <c r="F1623" s="867">
        <v>30</v>
      </c>
      <c r="G1623" s="2597">
        <f>ROUND(F1623/9*($C$3-3),0)</f>
        <v>7</v>
      </c>
      <c r="H1623" s="92">
        <v>4</v>
      </c>
      <c r="I1623" s="92">
        <f>H1623/G1623*100</f>
        <v>57.142857142857139</v>
      </c>
      <c r="J1623" s="501">
        <v>8</v>
      </c>
      <c r="K1623" s="93">
        <f>N1623/H1623</f>
        <v>31.5</v>
      </c>
      <c r="L1623" s="94">
        <f>ROUND(F1623*J1623,0)</f>
        <v>240</v>
      </c>
      <c r="M1623" s="94">
        <f>ROUND(L1623/9*($C$3-3),0)</f>
        <v>53</v>
      </c>
      <c r="N1623" s="94">
        <f>95+31</f>
        <v>126</v>
      </c>
      <c r="O1623" s="94">
        <f>N1623/M1623*100</f>
        <v>237.73584905660377</v>
      </c>
      <c r="P1623" s="94">
        <f>L1623/E1623</f>
        <v>1</v>
      </c>
      <c r="Q1623" s="94">
        <f>N1623/$C$3*12/P1623</f>
        <v>302.39999999999998</v>
      </c>
      <c r="R1623" s="711"/>
      <c r="S1623" s="711"/>
      <c r="T1623" s="711"/>
      <c r="U1623" s="711"/>
      <c r="V1623" s="711"/>
      <c r="W1623" s="1616"/>
      <c r="X1623" s="412"/>
      <c r="Y1623" s="412"/>
      <c r="Z1623" s="412"/>
      <c r="AA1623" s="711"/>
      <c r="AB1623" s="711"/>
      <c r="AC1623" s="711"/>
      <c r="AD1623" s="1841"/>
      <c r="AE1623" s="1841"/>
      <c r="AF1623" s="2614"/>
      <c r="AG1623" s="1730"/>
    </row>
    <row r="1624" spans="1:33" s="96" customFormat="1" ht="15" customHeight="1" x14ac:dyDescent="0.25">
      <c r="A1624" s="791">
        <v>1</v>
      </c>
      <c r="B1624" s="1744">
        <v>1</v>
      </c>
      <c r="C1624" s="508" t="s">
        <v>187</v>
      </c>
      <c r="D1624" s="546"/>
      <c r="E1624" s="546"/>
      <c r="F1624" s="712">
        <f>SUM(F1622:F1623)</f>
        <v>85</v>
      </c>
      <c r="G1624" s="116">
        <f>SUM(G1622:G1623)</f>
        <v>35.75</v>
      </c>
      <c r="H1624" s="116">
        <f>SUM(H1622:H1623)</f>
        <v>30</v>
      </c>
      <c r="I1624" s="116">
        <f t="shared" ref="I1624:K1624" si="1149">I1622</f>
        <v>90.434782608695656</v>
      </c>
      <c r="J1624" s="116">
        <f t="shared" si="1149"/>
        <v>8</v>
      </c>
      <c r="K1624" s="116">
        <f t="shared" si="1149"/>
        <v>2.2692307692307692</v>
      </c>
      <c r="L1624" s="116">
        <f>SUM(L1622:L1623)</f>
        <v>680</v>
      </c>
      <c r="M1624" s="116">
        <f t="shared" ref="M1624:N1624" si="1150">SUM(M1622:M1623)</f>
        <v>283</v>
      </c>
      <c r="N1624" s="116">
        <f t="shared" si="1150"/>
        <v>185</v>
      </c>
      <c r="O1624" s="464">
        <f>SUM(O1622)</f>
        <v>25.65217391304348</v>
      </c>
      <c r="P1624" s="464">
        <f>SUM(P1622:P1623)</f>
        <v>2.833333333333333</v>
      </c>
      <c r="Q1624" s="464">
        <f>N1624/$C$3*12/P1624</f>
        <v>156.70588235294119</v>
      </c>
      <c r="R1624" s="712"/>
      <c r="S1624" s="712"/>
      <c r="T1624" s="712"/>
      <c r="U1624" s="712"/>
      <c r="V1624" s="712"/>
      <c r="W1624" s="1606"/>
      <c r="X1624" s="712"/>
      <c r="Y1624" s="712"/>
      <c r="Z1624" s="712"/>
      <c r="AA1624" s="712"/>
      <c r="AB1624" s="712"/>
      <c r="AC1624" s="712"/>
      <c r="AD1624" s="1844"/>
      <c r="AE1624" s="1844"/>
      <c r="AF1624" s="2614"/>
      <c r="AG1624" s="2422"/>
    </row>
    <row r="1625" spans="1:33" s="70" customFormat="1" ht="29.25" customHeight="1" x14ac:dyDescent="0.25">
      <c r="A1625" s="738">
        <v>1</v>
      </c>
      <c r="B1625" s="1744">
        <v>1</v>
      </c>
      <c r="C1625" s="590" t="s">
        <v>172</v>
      </c>
      <c r="D1625" s="590"/>
      <c r="E1625" s="590"/>
      <c r="F1625" s="2200">
        <f>SUM(F1624,F1620)</f>
        <v>185</v>
      </c>
      <c r="G1625" s="644">
        <f>SUM(G1624,G1620)</f>
        <v>77.75</v>
      </c>
      <c r="H1625" s="644">
        <f>SUM(H1624,H1620)</f>
        <v>81</v>
      </c>
      <c r="I1625" s="644">
        <f t="shared" ref="I1625:I1630" si="1151">H1625/G1625*100</f>
        <v>104.18006430868168</v>
      </c>
      <c r="J1625" s="801">
        <f>L1625/F1625</f>
        <v>8.5405405405405403</v>
      </c>
      <c r="K1625" s="801">
        <f>N1625/H1625</f>
        <v>8.7283950617283956</v>
      </c>
      <c r="L1625" s="644">
        <f>SUM(L1624,L1620)</f>
        <v>1580</v>
      </c>
      <c r="M1625" s="644">
        <f>SUM(M1624,M1620)</f>
        <v>658</v>
      </c>
      <c r="N1625" s="644">
        <f>SUM(N1624,N1620)</f>
        <v>707</v>
      </c>
      <c r="O1625" s="94">
        <f>N1625/M1625*100</f>
        <v>107.44680851063831</v>
      </c>
      <c r="P1625" s="644">
        <f>SUM(P1624,P1620)</f>
        <v>5.833333333333333</v>
      </c>
      <c r="Q1625" s="94">
        <f>N1625/$C$3*12/P1625</f>
        <v>290.88000000000005</v>
      </c>
      <c r="R1625" s="644">
        <v>3294.0785471999998</v>
      </c>
      <c r="S1625" s="644">
        <v>3294.0785471999998</v>
      </c>
      <c r="T1625" s="644">
        <v>3294.0785471999998</v>
      </c>
      <c r="U1625" s="644">
        <v>3294.0785471999998</v>
      </c>
      <c r="V1625" s="644">
        <v>3294.0785471999998</v>
      </c>
      <c r="W1625" s="1607">
        <f>R1625/12*$C$3+(S1625-R1625)/11*4+(T1625-S1625)/10*3+(U1625-T1625)/9*2+(V1625-U1625)/8*1</f>
        <v>1372.5327279999999</v>
      </c>
      <c r="X1625" s="412">
        <f>AB1625-AA1625</f>
        <v>1493.2303800000002</v>
      </c>
      <c r="Y1625" s="412"/>
      <c r="Z1625" s="412">
        <f>X1625-W1625</f>
        <v>120.69765200000029</v>
      </c>
      <c r="AA1625" s="644">
        <v>-9.5247499999999992</v>
      </c>
      <c r="AB1625" s="644">
        <v>1483.7056300000002</v>
      </c>
      <c r="AC1625" s="644"/>
      <c r="AD1625" s="1845"/>
      <c r="AE1625" s="1845">
        <f>AD1625/1000</f>
        <v>0</v>
      </c>
      <c r="AF1625" s="2614"/>
      <c r="AG1625" s="1730"/>
    </row>
    <row r="1626" spans="1:33" s="70" customFormat="1" ht="29.25" customHeight="1" x14ac:dyDescent="0.25">
      <c r="A1626" s="738">
        <v>1</v>
      </c>
      <c r="B1626" s="1744">
        <v>1</v>
      </c>
      <c r="C1626" s="590" t="s">
        <v>326</v>
      </c>
      <c r="D1626" s="590"/>
      <c r="E1626" s="590"/>
      <c r="F1626" s="2201">
        <f>F1627</f>
        <v>1000</v>
      </c>
      <c r="G1626" s="644">
        <f>G1627</f>
        <v>417</v>
      </c>
      <c r="H1626" s="644">
        <f>H1627</f>
        <v>263</v>
      </c>
      <c r="I1626" s="644">
        <f t="shared" si="1151"/>
        <v>63.069544364508388</v>
      </c>
      <c r="J1626" s="680"/>
      <c r="K1626" s="835"/>
      <c r="L1626" s="645"/>
      <c r="M1626" s="645"/>
      <c r="N1626" s="645"/>
      <c r="O1626" s="100"/>
      <c r="P1626" s="645"/>
      <c r="Q1626" s="100"/>
      <c r="R1626" s="645"/>
      <c r="S1626" s="645"/>
      <c r="T1626" s="645"/>
      <c r="U1626" s="645"/>
      <c r="V1626" s="645"/>
      <c r="W1626" s="1607"/>
      <c r="X1626" s="432"/>
      <c r="Y1626" s="432"/>
      <c r="Z1626" s="432"/>
      <c r="AA1626" s="645"/>
      <c r="AB1626" s="645"/>
      <c r="AC1626" s="645">
        <v>1</v>
      </c>
      <c r="AD1626" s="1850">
        <v>2282.08</v>
      </c>
      <c r="AE1626" s="1841">
        <f>AD1626/1000</f>
        <v>2.2820800000000001</v>
      </c>
      <c r="AF1626" s="2614"/>
      <c r="AG1626" s="1730"/>
    </row>
    <row r="1627" spans="1:33" s="70" customFormat="1" ht="29.25" customHeight="1" x14ac:dyDescent="0.25">
      <c r="A1627" s="738">
        <v>1</v>
      </c>
      <c r="B1627" s="1744">
        <v>1</v>
      </c>
      <c r="C1627" s="687" t="s">
        <v>327</v>
      </c>
      <c r="D1627" s="687"/>
      <c r="E1627" s="687"/>
      <c r="F1627" s="2244">
        <v>1000</v>
      </c>
      <c r="G1627" s="756">
        <f>ROUND(F1627/12*$C$3,0)</f>
        <v>417</v>
      </c>
      <c r="H1627" s="756">
        <f>H1630-H1628</f>
        <v>263</v>
      </c>
      <c r="I1627" s="756">
        <f t="shared" si="1151"/>
        <v>63.069544364508388</v>
      </c>
      <c r="J1627" s="680"/>
      <c r="K1627" s="835"/>
      <c r="L1627" s="645"/>
      <c r="M1627" s="645"/>
      <c r="N1627" s="645"/>
      <c r="O1627" s="100"/>
      <c r="P1627" s="645"/>
      <c r="Q1627" s="100"/>
      <c r="R1627" s="645"/>
      <c r="S1627" s="645"/>
      <c r="T1627" s="645"/>
      <c r="U1627" s="645"/>
      <c r="V1627" s="645"/>
      <c r="W1627" s="1607"/>
      <c r="X1627" s="432"/>
      <c r="Y1627" s="432"/>
      <c r="Z1627" s="432"/>
      <c r="AA1627" s="645"/>
      <c r="AB1627" s="645"/>
      <c r="AC1627" s="645"/>
      <c r="AD1627" s="1850"/>
      <c r="AE1627" s="1850"/>
      <c r="AF1627" s="2614"/>
      <c r="AG1627" s="1730"/>
    </row>
    <row r="1628" spans="1:33" s="70" customFormat="1" ht="29.25" customHeight="1" x14ac:dyDescent="0.25">
      <c r="A1628" s="738">
        <v>1</v>
      </c>
      <c r="B1628" s="1744">
        <v>1</v>
      </c>
      <c r="C1628" s="590" t="s">
        <v>328</v>
      </c>
      <c r="D1628" s="590"/>
      <c r="E1628" s="590"/>
      <c r="F1628" s="2201">
        <f>F1629</f>
        <v>2</v>
      </c>
      <c r="G1628" s="645">
        <f t="shared" ref="G1628:H1628" si="1152">G1629</f>
        <v>1</v>
      </c>
      <c r="H1628" s="645">
        <f t="shared" si="1152"/>
        <v>0</v>
      </c>
      <c r="I1628" s="644">
        <f t="shared" si="1151"/>
        <v>0</v>
      </c>
      <c r="J1628" s="680"/>
      <c r="K1628" s="835"/>
      <c r="L1628" s="645"/>
      <c r="M1628" s="645"/>
      <c r="N1628" s="645"/>
      <c r="O1628" s="100"/>
      <c r="P1628" s="645"/>
      <c r="Q1628" s="100"/>
      <c r="R1628" s="645"/>
      <c r="S1628" s="645"/>
      <c r="T1628" s="645"/>
      <c r="U1628" s="645"/>
      <c r="V1628" s="645"/>
      <c r="W1628" s="1607"/>
      <c r="X1628" s="432"/>
      <c r="Y1628" s="432"/>
      <c r="Z1628" s="432"/>
      <c r="AA1628" s="645"/>
      <c r="AB1628" s="645"/>
      <c r="AC1628" s="645"/>
      <c r="AD1628" s="1850"/>
      <c r="AE1628" s="1850"/>
      <c r="AF1628" s="2614"/>
      <c r="AG1628" s="1730"/>
    </row>
    <row r="1629" spans="1:33" s="70" customFormat="1" ht="29.25" customHeight="1" x14ac:dyDescent="0.25">
      <c r="A1629" s="738">
        <v>1</v>
      </c>
      <c r="B1629" s="1744">
        <v>1</v>
      </c>
      <c r="C1629" s="687" t="s">
        <v>329</v>
      </c>
      <c r="D1629" s="687"/>
      <c r="E1629" s="687"/>
      <c r="F1629" s="2244">
        <v>2</v>
      </c>
      <c r="G1629" s="756">
        <f>ROUND(F1629/12*$C$3,0)</f>
        <v>1</v>
      </c>
      <c r="H1629" s="756"/>
      <c r="I1629" s="756">
        <f t="shared" si="1151"/>
        <v>0</v>
      </c>
      <c r="J1629" s="801"/>
      <c r="K1629" s="228"/>
      <c r="L1629" s="645"/>
      <c r="M1629" s="645"/>
      <c r="N1629" s="645"/>
      <c r="O1629" s="94"/>
      <c r="P1629" s="645"/>
      <c r="Q1629" s="100"/>
      <c r="R1629" s="645"/>
      <c r="S1629" s="645"/>
      <c r="T1629" s="645"/>
      <c r="U1629" s="645"/>
      <c r="V1629" s="645"/>
      <c r="W1629" s="1607"/>
      <c r="X1629" s="412"/>
      <c r="Y1629" s="432"/>
      <c r="Z1629" s="412"/>
      <c r="AA1629" s="644"/>
      <c r="AB1629" s="644"/>
      <c r="AC1629" s="645"/>
      <c r="AD1629" s="1850"/>
      <c r="AE1629" s="1850"/>
      <c r="AF1629" s="2614"/>
      <c r="AG1629" s="1730"/>
    </row>
    <row r="1630" spans="1:33" s="70" customFormat="1" ht="29.25" customHeight="1" x14ac:dyDescent="0.25">
      <c r="A1630" s="738"/>
      <c r="B1630" s="1744"/>
      <c r="C1630" s="590" t="s">
        <v>344</v>
      </c>
      <c r="D1630" s="590"/>
      <c r="E1630" s="590"/>
      <c r="F1630" s="2201">
        <f>SUM(F1626,F1628)</f>
        <v>1002</v>
      </c>
      <c r="G1630" s="645">
        <f>SUM(G1626,G1628)</f>
        <v>418</v>
      </c>
      <c r="H1630" s="644">
        <v>263</v>
      </c>
      <c r="I1630" s="644">
        <f t="shared" si="1151"/>
        <v>62.918660287081337</v>
      </c>
      <c r="J1630" s="2079"/>
      <c r="K1630" s="229"/>
      <c r="L1630" s="2082"/>
      <c r="M1630" s="2082"/>
      <c r="N1630" s="2082"/>
      <c r="O1630" s="152"/>
      <c r="P1630" s="2082"/>
      <c r="Q1630" s="321"/>
      <c r="R1630" s="2082">
        <v>2072.87626</v>
      </c>
      <c r="S1630" s="2082">
        <v>2072.87626</v>
      </c>
      <c r="T1630" s="2082">
        <v>2072.87626</v>
      </c>
      <c r="U1630" s="2082">
        <v>2072.87626</v>
      </c>
      <c r="V1630" s="2082">
        <v>2072.87626</v>
      </c>
      <c r="W1630" s="2105">
        <f>R1630/12*$C$3+(S1630-R1630)/11*4+(T1630-S1630)/10*3+(U1630-T1630)/9*2+(V1630-U1630)/8*1</f>
        <v>863.69844166666667</v>
      </c>
      <c r="X1630" s="413">
        <f>AB1630-AA1630</f>
        <v>818.91734999999994</v>
      </c>
      <c r="Y1630" s="2083"/>
      <c r="Z1630" s="413">
        <f>X1630-W1630</f>
        <v>-44.781091666666725</v>
      </c>
      <c r="AA1630" s="647">
        <v>-5.6143799999999988</v>
      </c>
      <c r="AB1630" s="647">
        <v>813.30296999999996</v>
      </c>
      <c r="AC1630" s="647">
        <f>AC1626</f>
        <v>1</v>
      </c>
      <c r="AD1630" s="647">
        <f>AD1626</f>
        <v>2282.08</v>
      </c>
      <c r="AE1630" s="1841">
        <f>AD1630/1000</f>
        <v>2.2820800000000001</v>
      </c>
      <c r="AF1630" s="2614"/>
      <c r="AG1630" s="1730"/>
    </row>
    <row r="1631" spans="1:33" ht="19.5" customHeight="1" thickBot="1" x14ac:dyDescent="0.3">
      <c r="A1631" s="738">
        <v>1</v>
      </c>
      <c r="B1631" s="1744">
        <v>1</v>
      </c>
      <c r="C1631" s="775" t="s">
        <v>17</v>
      </c>
      <c r="D1631" s="775"/>
      <c r="E1631" s="775"/>
      <c r="F1631" s="2282"/>
      <c r="G1631" s="892"/>
      <c r="H1631" s="892"/>
      <c r="I1631" s="892"/>
      <c r="J1631" s="893"/>
      <c r="K1631" s="893"/>
      <c r="L1631" s="892"/>
      <c r="M1631" s="892"/>
      <c r="N1631" s="892">
        <f>N1625+N1588</f>
        <v>2048</v>
      </c>
      <c r="O1631" s="892"/>
      <c r="P1631" s="892"/>
      <c r="Q1631" s="892"/>
      <c r="R1631" s="17">
        <f>SUM(R1630,R1625,R1617,R1588)</f>
        <v>59258.386957199989</v>
      </c>
      <c r="S1631" s="17">
        <f>SUM(S1630,S1625,S1617,S1588)</f>
        <v>59258.386957199989</v>
      </c>
      <c r="T1631" s="17">
        <f>SUM(T1630,T1625,T1617,T1588)</f>
        <v>59258.386957199989</v>
      </c>
      <c r="U1631" s="17">
        <f>SUM(U1630,U1625,U1617,U1588)</f>
        <v>59258.386957199989</v>
      </c>
      <c r="V1631" s="17">
        <f>SUM(V1630,V1625,V1617,V1588)</f>
        <v>59258.386957199989</v>
      </c>
      <c r="W1631" s="1672">
        <f t="shared" ref="W1631:AB1631" si="1153">SUM(W1630,W1625,W1617,W1588)</f>
        <v>24690.994565499997</v>
      </c>
      <c r="X1631" s="614">
        <f t="shared" si="1153"/>
        <v>23947.796440000002</v>
      </c>
      <c r="Y1631" s="614">
        <f t="shared" si="1153"/>
        <v>0</v>
      </c>
      <c r="Z1631" s="614">
        <f t="shared" si="1153"/>
        <v>-743.19812549999892</v>
      </c>
      <c r="AA1631" s="614">
        <f t="shared" si="1153"/>
        <v>-85.293959999999998</v>
      </c>
      <c r="AB1631" s="614">
        <f t="shared" si="1153"/>
        <v>23862.502480000003</v>
      </c>
      <c r="AC1631" s="614"/>
      <c r="AD1631" s="614">
        <f t="shared" ref="AD1631:AE1631" si="1154">SUM(AD1630,AD1625,AD1617,AD1588)</f>
        <v>208678.18999999997</v>
      </c>
      <c r="AE1631" s="614">
        <f t="shared" si="1154"/>
        <v>208.67819</v>
      </c>
      <c r="AF1631" s="2614"/>
    </row>
    <row r="1632" spans="1:33" ht="29.25" x14ac:dyDescent="0.25">
      <c r="A1632" s="738">
        <v>1</v>
      </c>
      <c r="B1632" s="1744">
        <v>1</v>
      </c>
      <c r="C1632" s="1533" t="s">
        <v>229</v>
      </c>
      <c r="D1632" s="1533"/>
      <c r="E1632" s="1487"/>
      <c r="F1632" s="2283"/>
      <c r="G1632" s="1534"/>
      <c r="H1632" s="1534"/>
      <c r="I1632" s="1534"/>
      <c r="J1632" s="1534"/>
      <c r="K1632" s="1534"/>
      <c r="L1632" s="1534"/>
      <c r="M1632" s="1534"/>
      <c r="N1632" s="1534"/>
      <c r="O1632" s="1534"/>
      <c r="P1632" s="1534"/>
      <c r="Q1632" s="1534"/>
      <c r="R1632" s="1445">
        <f t="shared" ref="R1632:S1632" si="1155">SUM(R1631)</f>
        <v>59258.386957199989</v>
      </c>
      <c r="S1632" s="1445">
        <f t="shared" si="1155"/>
        <v>59258.386957199989</v>
      </c>
      <c r="T1632" s="1445">
        <f t="shared" ref="T1632:U1632" si="1156">SUM(T1631)</f>
        <v>59258.386957199989</v>
      </c>
      <c r="U1632" s="1445">
        <f t="shared" si="1156"/>
        <v>59258.386957199989</v>
      </c>
      <c r="V1632" s="1445">
        <f t="shared" ref="V1632" si="1157">SUM(V1631)</f>
        <v>59258.386957199989</v>
      </c>
      <c r="W1632" s="1640">
        <f t="shared" ref="W1632:AB1632" si="1158">SUM(W1631)</f>
        <v>24690.994565499997</v>
      </c>
      <c r="X1632" s="1445">
        <f t="shared" si="1158"/>
        <v>23947.796440000002</v>
      </c>
      <c r="Y1632" s="1445"/>
      <c r="Z1632" s="1445">
        <f t="shared" si="1158"/>
        <v>-743.19812549999892</v>
      </c>
      <c r="AA1632" s="1445">
        <f t="shared" si="1158"/>
        <v>-85.293959999999998</v>
      </c>
      <c r="AB1632" s="1445">
        <f t="shared" si="1158"/>
        <v>23862.502480000003</v>
      </c>
      <c r="AC1632" s="1534"/>
      <c r="AD1632" s="1445">
        <f t="shared" ref="AD1632:AE1632" si="1159">SUM(AD1631)</f>
        <v>208678.18999999997</v>
      </c>
      <c r="AE1632" s="1445">
        <f t="shared" si="1159"/>
        <v>208.67819</v>
      </c>
      <c r="AF1632" s="2614"/>
    </row>
    <row r="1633" spans="1:268" ht="15" customHeight="1" x14ac:dyDescent="0.25">
      <c r="A1633" s="738">
        <v>1</v>
      </c>
      <c r="B1633" s="1744">
        <v>1</v>
      </c>
      <c r="C1633" s="1366" t="s">
        <v>93</v>
      </c>
      <c r="D1633" s="1366"/>
      <c r="E1633" s="1366"/>
      <c r="F1633" s="2284">
        <f>SUM(F1588)</f>
        <v>370</v>
      </c>
      <c r="G1633" s="1535">
        <f>SUM(G1588)</f>
        <v>155</v>
      </c>
      <c r="H1633" s="1535">
        <f>SUM(H1588)</f>
        <v>163</v>
      </c>
      <c r="I1633" s="1535">
        <f>H1633/G1633*100</f>
        <v>105.16129032258064</v>
      </c>
      <c r="J1633" s="1536">
        <f>SUM(L1633/F1633)</f>
        <v>9.35945945945946</v>
      </c>
      <c r="K1633" s="1536">
        <f>N1633/H1633</f>
        <v>8.2269938650306749</v>
      </c>
      <c r="L1633" s="1535">
        <f>SUM(L1588)</f>
        <v>3463</v>
      </c>
      <c r="M1633" s="1535">
        <f>SUM(M1588)</f>
        <v>1443</v>
      </c>
      <c r="N1633" s="1535">
        <f>SUM(N1588)</f>
        <v>1341</v>
      </c>
      <c r="O1633" s="1181">
        <f>N1633/M1633*100</f>
        <v>92.931392931392935</v>
      </c>
      <c r="P1633" s="1535">
        <f>SUM(P1588)</f>
        <v>10.371127450980394</v>
      </c>
      <c r="Q1633" s="1181">
        <f>N1633/$C$3*12/P1633</f>
        <v>310.32305939849971</v>
      </c>
      <c r="R1633" s="1535">
        <f t="shared" ref="R1633:X1633" si="1160">SUM(R1588)</f>
        <v>14315.23884</v>
      </c>
      <c r="S1633" s="1535">
        <f t="shared" si="1160"/>
        <v>14315.23884</v>
      </c>
      <c r="T1633" s="1535">
        <f t="shared" si="1160"/>
        <v>14315.23884</v>
      </c>
      <c r="U1633" s="1535">
        <f t="shared" si="1160"/>
        <v>14315.23884</v>
      </c>
      <c r="V1633" s="1535">
        <f t="shared" ref="V1633" si="1161">SUM(V1588)</f>
        <v>14315.23884</v>
      </c>
      <c r="W1633" s="1692">
        <f t="shared" si="1160"/>
        <v>5964.6828500000001</v>
      </c>
      <c r="X1633" s="1535">
        <f t="shared" si="1160"/>
        <v>5886.1389599999993</v>
      </c>
      <c r="Y1633" s="1535"/>
      <c r="Z1633" s="1535">
        <f t="shared" ref="Z1633:AB1633" si="1162">SUM(Z1588)</f>
        <v>-78.543890000000829</v>
      </c>
      <c r="AA1633" s="1535">
        <f t="shared" si="1162"/>
        <v>-27.259120000000003</v>
      </c>
      <c r="AB1633" s="1535">
        <f t="shared" si="1162"/>
        <v>5858.8798399999996</v>
      </c>
      <c r="AC1633" s="1535">
        <f>SUM(AC1588)</f>
        <v>0</v>
      </c>
      <c r="AD1633" s="1535">
        <f t="shared" ref="AD1633:AE1633" si="1163">SUM(AD1588)</f>
        <v>0</v>
      </c>
      <c r="AE1633" s="1535">
        <f t="shared" si="1163"/>
        <v>0</v>
      </c>
      <c r="AF1633" s="2614"/>
    </row>
    <row r="1634" spans="1:268" s="791" customFormat="1" x14ac:dyDescent="0.25">
      <c r="A1634" s="738">
        <v>1</v>
      </c>
      <c r="B1634" s="1744">
        <v>1</v>
      </c>
      <c r="C1634" s="1464" t="s">
        <v>14</v>
      </c>
      <c r="D1634" s="1464"/>
      <c r="E1634" s="1185"/>
      <c r="F1634" s="2257"/>
      <c r="G1634" s="1186"/>
      <c r="H1634" s="1186"/>
      <c r="I1634" s="1186"/>
      <c r="J1634" s="1449"/>
      <c r="K1634" s="1449"/>
      <c r="L1634" s="1450"/>
      <c r="M1634" s="1450"/>
      <c r="N1634" s="1450"/>
      <c r="O1634" s="1181"/>
      <c r="P1634" s="1181"/>
      <c r="Q1634" s="1181"/>
      <c r="R1634" s="1478">
        <f t="shared" ref="R1634:X1634" si="1164">R1589</f>
        <v>0</v>
      </c>
      <c r="S1634" s="1478">
        <f t="shared" si="1164"/>
        <v>0</v>
      </c>
      <c r="T1634" s="1478">
        <f t="shared" si="1164"/>
        <v>0</v>
      </c>
      <c r="U1634" s="1478">
        <f t="shared" si="1164"/>
        <v>0</v>
      </c>
      <c r="V1634" s="1478">
        <f t="shared" ref="V1634" si="1165">V1589</f>
        <v>0</v>
      </c>
      <c r="W1634" s="1617">
        <f t="shared" si="1164"/>
        <v>0</v>
      </c>
      <c r="X1634" s="1478">
        <f t="shared" si="1164"/>
        <v>0</v>
      </c>
      <c r="Y1634" s="1478"/>
      <c r="Z1634" s="1478">
        <f>Z1589</f>
        <v>0</v>
      </c>
      <c r="AA1634" s="1524">
        <f>AA1589</f>
        <v>0</v>
      </c>
      <c r="AB1634" s="1478">
        <f>AB1589</f>
        <v>0</v>
      </c>
      <c r="AC1634" s="1186"/>
      <c r="AD1634" s="1478">
        <f t="shared" ref="AD1634:AE1634" si="1166">AD1589</f>
        <v>0</v>
      </c>
      <c r="AE1634" s="1478">
        <f t="shared" si="1166"/>
        <v>0</v>
      </c>
      <c r="AF1634" s="2614"/>
      <c r="AG1634" s="767"/>
      <c r="AH1634" s="238"/>
      <c r="AI1634" s="238"/>
      <c r="AJ1634" s="238"/>
      <c r="AK1634" s="238"/>
      <c r="AL1634" s="238"/>
      <c r="AM1634" s="238"/>
      <c r="AN1634" s="238"/>
      <c r="AO1634" s="238"/>
      <c r="AP1634" s="238"/>
      <c r="AQ1634" s="238"/>
      <c r="AR1634" s="238"/>
      <c r="AS1634" s="238"/>
      <c r="AT1634" s="238"/>
      <c r="AU1634" s="238"/>
      <c r="AV1634" s="238"/>
      <c r="AW1634" s="238"/>
      <c r="AX1634" s="238"/>
      <c r="AY1634" s="238"/>
      <c r="AZ1634" s="238"/>
      <c r="BA1634" s="238"/>
      <c r="BB1634" s="238"/>
      <c r="BC1634" s="238"/>
      <c r="BD1634" s="238"/>
      <c r="BE1634" s="238"/>
      <c r="BF1634" s="238"/>
      <c r="BG1634" s="238"/>
      <c r="BH1634" s="238"/>
      <c r="BI1634" s="238"/>
      <c r="BJ1634" s="238"/>
      <c r="BK1634" s="238"/>
      <c r="BL1634" s="238"/>
      <c r="BM1634" s="238"/>
      <c r="BN1634" s="238"/>
      <c r="BO1634" s="238"/>
      <c r="BP1634" s="238"/>
      <c r="BQ1634" s="238"/>
      <c r="BR1634" s="238"/>
      <c r="BS1634" s="238"/>
      <c r="BT1634" s="238"/>
      <c r="BU1634" s="238"/>
      <c r="BV1634" s="238"/>
      <c r="BW1634" s="238"/>
      <c r="BX1634" s="238"/>
      <c r="BY1634" s="238"/>
      <c r="BZ1634" s="238"/>
      <c r="CA1634" s="238"/>
      <c r="CB1634" s="238"/>
      <c r="CC1634" s="238"/>
      <c r="CD1634" s="238"/>
      <c r="CE1634" s="238"/>
      <c r="CF1634" s="238"/>
      <c r="CG1634" s="238"/>
      <c r="CH1634" s="238"/>
      <c r="CI1634" s="238"/>
      <c r="CJ1634" s="238"/>
      <c r="CK1634" s="238"/>
      <c r="CL1634" s="238"/>
      <c r="CM1634" s="238"/>
      <c r="CN1634" s="238"/>
      <c r="CO1634" s="238"/>
      <c r="CP1634" s="238"/>
      <c r="CQ1634" s="238"/>
      <c r="CR1634" s="238"/>
      <c r="CS1634" s="238"/>
      <c r="CT1634" s="238"/>
      <c r="CU1634" s="238"/>
      <c r="CV1634" s="238"/>
      <c r="CW1634" s="238"/>
      <c r="CX1634" s="238"/>
      <c r="CY1634" s="238"/>
      <c r="CZ1634" s="238"/>
      <c r="DA1634" s="238"/>
      <c r="DB1634" s="238"/>
      <c r="DC1634" s="238"/>
      <c r="DD1634" s="238"/>
      <c r="DE1634" s="238"/>
      <c r="DF1634" s="238"/>
      <c r="DG1634" s="238"/>
      <c r="DH1634" s="238"/>
      <c r="DI1634" s="238"/>
      <c r="DJ1634" s="238"/>
      <c r="DK1634" s="238"/>
      <c r="DL1634" s="238"/>
      <c r="DM1634" s="238"/>
      <c r="DN1634" s="238"/>
      <c r="DO1634" s="238"/>
      <c r="DP1634" s="238"/>
      <c r="DQ1634" s="238"/>
      <c r="DR1634" s="238"/>
      <c r="DS1634" s="238"/>
      <c r="DT1634" s="238"/>
      <c r="DU1634" s="238"/>
      <c r="DV1634" s="238"/>
      <c r="DW1634" s="238"/>
      <c r="DX1634" s="238"/>
      <c r="DY1634" s="238"/>
      <c r="DZ1634" s="238"/>
      <c r="EA1634" s="238"/>
      <c r="EB1634" s="238"/>
      <c r="EC1634" s="238"/>
      <c r="ED1634" s="238"/>
      <c r="EE1634" s="238"/>
      <c r="EF1634" s="238"/>
      <c r="EG1634" s="238"/>
      <c r="EH1634" s="238"/>
      <c r="EI1634" s="238"/>
      <c r="EJ1634" s="238"/>
      <c r="EK1634" s="238"/>
      <c r="EL1634" s="238"/>
      <c r="EM1634" s="238"/>
      <c r="EN1634" s="238"/>
      <c r="EO1634" s="238"/>
      <c r="EP1634" s="238"/>
      <c r="EQ1634" s="238"/>
      <c r="ER1634" s="238"/>
      <c r="ES1634" s="238"/>
      <c r="ET1634" s="238"/>
      <c r="EU1634" s="238"/>
      <c r="EV1634" s="238"/>
      <c r="EW1634" s="238"/>
      <c r="EX1634" s="238"/>
      <c r="EY1634" s="238"/>
      <c r="EZ1634" s="238"/>
      <c r="FA1634" s="238"/>
      <c r="FB1634" s="238"/>
      <c r="FC1634" s="238"/>
      <c r="FD1634" s="238"/>
      <c r="FE1634" s="238"/>
      <c r="FF1634" s="238"/>
      <c r="FG1634" s="238"/>
      <c r="FH1634" s="238"/>
      <c r="FI1634" s="238"/>
      <c r="FJ1634" s="238"/>
      <c r="FK1634" s="238"/>
      <c r="FL1634" s="238"/>
      <c r="FM1634" s="238"/>
      <c r="FN1634" s="238"/>
      <c r="FO1634" s="238"/>
      <c r="FP1634" s="238"/>
      <c r="FQ1634" s="238"/>
      <c r="FR1634" s="238"/>
      <c r="FS1634" s="238"/>
      <c r="FT1634" s="238"/>
      <c r="FU1634" s="238"/>
      <c r="FV1634" s="238"/>
      <c r="FW1634" s="238"/>
      <c r="FX1634" s="238"/>
      <c r="FY1634" s="238"/>
      <c r="FZ1634" s="238"/>
      <c r="GA1634" s="238"/>
      <c r="GB1634" s="238"/>
      <c r="GC1634" s="238"/>
      <c r="GD1634" s="238"/>
      <c r="GE1634" s="238"/>
      <c r="GF1634" s="238"/>
      <c r="GG1634" s="238"/>
      <c r="GH1634" s="238"/>
      <c r="GI1634" s="238"/>
      <c r="GJ1634" s="238"/>
      <c r="GK1634" s="238"/>
      <c r="GL1634" s="238"/>
      <c r="GM1634" s="238"/>
      <c r="GN1634" s="238"/>
      <c r="GO1634" s="238"/>
      <c r="GP1634" s="238"/>
      <c r="GQ1634" s="238"/>
      <c r="GR1634" s="238"/>
      <c r="GS1634" s="238"/>
      <c r="GT1634" s="238"/>
      <c r="GU1634" s="238"/>
      <c r="GV1634" s="238"/>
      <c r="GW1634" s="238"/>
      <c r="GX1634" s="238"/>
      <c r="GY1634" s="238"/>
      <c r="GZ1634" s="238"/>
      <c r="HA1634" s="238"/>
      <c r="HB1634" s="238"/>
      <c r="HC1634" s="238"/>
      <c r="HD1634" s="238"/>
      <c r="HE1634" s="238"/>
      <c r="HF1634" s="238"/>
      <c r="HG1634" s="238"/>
      <c r="HH1634" s="238"/>
      <c r="HI1634" s="238"/>
      <c r="HJ1634" s="238"/>
      <c r="HK1634" s="238"/>
      <c r="HL1634" s="238"/>
      <c r="HM1634" s="238"/>
      <c r="HN1634" s="238"/>
      <c r="HO1634" s="238"/>
      <c r="HP1634" s="238"/>
      <c r="HQ1634" s="238"/>
      <c r="HR1634" s="238"/>
      <c r="HS1634" s="238"/>
      <c r="HT1634" s="238"/>
      <c r="HU1634" s="238"/>
      <c r="HV1634" s="238"/>
      <c r="HW1634" s="238"/>
      <c r="HX1634" s="238"/>
      <c r="HY1634" s="238"/>
      <c r="HZ1634" s="238"/>
      <c r="IA1634" s="238"/>
      <c r="IB1634" s="238"/>
      <c r="IC1634" s="238"/>
      <c r="ID1634" s="238"/>
      <c r="IE1634" s="238"/>
      <c r="IF1634" s="238"/>
      <c r="IG1634" s="238"/>
      <c r="IH1634" s="238"/>
      <c r="II1634" s="238"/>
      <c r="IJ1634" s="238"/>
      <c r="IK1634" s="238"/>
      <c r="IL1634" s="238"/>
      <c r="IM1634" s="238"/>
      <c r="IN1634" s="238"/>
      <c r="IO1634" s="238"/>
      <c r="IP1634" s="238"/>
      <c r="IQ1634" s="238"/>
      <c r="IR1634" s="238"/>
      <c r="IS1634" s="238"/>
      <c r="IT1634" s="238"/>
      <c r="IU1634" s="238"/>
      <c r="IV1634" s="238"/>
      <c r="IW1634" s="238"/>
      <c r="IX1634" s="238"/>
      <c r="IY1634" s="238"/>
      <c r="IZ1634" s="238"/>
      <c r="JA1634" s="238"/>
      <c r="JB1634" s="238"/>
      <c r="JC1634" s="238"/>
      <c r="JD1634" s="238"/>
      <c r="JE1634" s="238"/>
      <c r="JF1634" s="238"/>
      <c r="JG1634" s="238"/>
      <c r="JH1634" s="238"/>
    </row>
    <row r="1635" spans="1:268" s="791" customFormat="1" ht="15" customHeight="1" x14ac:dyDescent="0.25">
      <c r="A1635" s="738">
        <v>1</v>
      </c>
      <c r="B1635" s="1744">
        <v>1</v>
      </c>
      <c r="C1635" s="1346" t="s">
        <v>302</v>
      </c>
      <c r="D1635" s="1346"/>
      <c r="E1635" s="1185"/>
      <c r="F1635" s="2257"/>
      <c r="G1635" s="1186"/>
      <c r="H1635" s="1186"/>
      <c r="I1635" s="1535"/>
      <c r="J1635" s="1449"/>
      <c r="K1635" s="1449"/>
      <c r="L1635" s="1450"/>
      <c r="M1635" s="1450"/>
      <c r="N1635" s="1450"/>
      <c r="O1635" s="1450"/>
      <c r="P1635" s="1450"/>
      <c r="Q1635" s="1450"/>
      <c r="R1635" s="1478"/>
      <c r="S1635" s="1478"/>
      <c r="T1635" s="1478"/>
      <c r="U1635" s="1478"/>
      <c r="V1635" s="1478"/>
      <c r="W1635" s="1617"/>
      <c r="X1635" s="1478"/>
      <c r="Y1635" s="1478"/>
      <c r="Z1635" s="1478"/>
      <c r="AA1635" s="1524"/>
      <c r="AB1635" s="1478"/>
      <c r="AC1635" s="1186"/>
      <c r="AD1635" s="1478"/>
      <c r="AE1635" s="1478"/>
      <c r="AF1635" s="2614"/>
      <c r="AG1635" s="767"/>
      <c r="AH1635" s="238"/>
      <c r="AI1635" s="238"/>
      <c r="AJ1635" s="238"/>
      <c r="AK1635" s="238"/>
      <c r="AL1635" s="238"/>
      <c r="AM1635" s="238"/>
      <c r="AN1635" s="238"/>
      <c r="AO1635" s="238"/>
      <c r="AP1635" s="238"/>
      <c r="AQ1635" s="238"/>
      <c r="AR1635" s="238"/>
      <c r="AS1635" s="238"/>
      <c r="AT1635" s="238"/>
      <c r="AU1635" s="238"/>
      <c r="AV1635" s="238"/>
      <c r="AW1635" s="238"/>
      <c r="AX1635" s="238"/>
      <c r="AY1635" s="238"/>
      <c r="AZ1635" s="238"/>
      <c r="BA1635" s="238"/>
      <c r="BB1635" s="238"/>
      <c r="BC1635" s="238"/>
      <c r="BD1635" s="238"/>
      <c r="BE1635" s="238"/>
      <c r="BF1635" s="238"/>
      <c r="BG1635" s="238"/>
      <c r="BH1635" s="238"/>
      <c r="BI1635" s="238"/>
      <c r="BJ1635" s="238"/>
      <c r="BK1635" s="238"/>
      <c r="BL1635" s="238"/>
      <c r="BM1635" s="238"/>
      <c r="BN1635" s="238"/>
      <c r="BO1635" s="238"/>
      <c r="BP1635" s="238"/>
      <c r="BQ1635" s="238"/>
      <c r="BR1635" s="238"/>
      <c r="BS1635" s="238"/>
      <c r="BT1635" s="238"/>
      <c r="BU1635" s="238"/>
      <c r="BV1635" s="238"/>
      <c r="BW1635" s="238"/>
      <c r="BX1635" s="238"/>
      <c r="BY1635" s="238"/>
      <c r="BZ1635" s="238"/>
      <c r="CA1635" s="238"/>
      <c r="CB1635" s="238"/>
      <c r="CC1635" s="238"/>
      <c r="CD1635" s="238"/>
      <c r="CE1635" s="238"/>
      <c r="CF1635" s="238"/>
      <c r="CG1635" s="238"/>
      <c r="CH1635" s="238"/>
      <c r="CI1635" s="238"/>
      <c r="CJ1635" s="238"/>
      <c r="CK1635" s="238"/>
      <c r="CL1635" s="238"/>
      <c r="CM1635" s="238"/>
      <c r="CN1635" s="238"/>
      <c r="CO1635" s="238"/>
      <c r="CP1635" s="238"/>
      <c r="CQ1635" s="238"/>
      <c r="CR1635" s="238"/>
      <c r="CS1635" s="238"/>
      <c r="CT1635" s="238"/>
      <c r="CU1635" s="238"/>
      <c r="CV1635" s="238"/>
      <c r="CW1635" s="238"/>
      <c r="CX1635" s="238"/>
      <c r="CY1635" s="238"/>
      <c r="CZ1635" s="238"/>
      <c r="DA1635" s="238"/>
      <c r="DB1635" s="238"/>
      <c r="DC1635" s="238"/>
      <c r="DD1635" s="238"/>
      <c r="DE1635" s="238"/>
      <c r="DF1635" s="238"/>
      <c r="DG1635" s="238"/>
      <c r="DH1635" s="238"/>
      <c r="DI1635" s="238"/>
      <c r="DJ1635" s="238"/>
      <c r="DK1635" s="238"/>
      <c r="DL1635" s="238"/>
      <c r="DM1635" s="238"/>
      <c r="DN1635" s="238"/>
      <c r="DO1635" s="238"/>
      <c r="DP1635" s="238"/>
      <c r="DQ1635" s="238"/>
      <c r="DR1635" s="238"/>
      <c r="DS1635" s="238"/>
      <c r="DT1635" s="238"/>
      <c r="DU1635" s="238"/>
      <c r="DV1635" s="238"/>
      <c r="DW1635" s="238"/>
      <c r="DX1635" s="238"/>
      <c r="DY1635" s="238"/>
      <c r="DZ1635" s="238"/>
      <c r="EA1635" s="238"/>
      <c r="EB1635" s="238"/>
      <c r="EC1635" s="238"/>
      <c r="ED1635" s="238"/>
      <c r="EE1635" s="238"/>
      <c r="EF1635" s="238"/>
      <c r="EG1635" s="238"/>
      <c r="EH1635" s="238"/>
      <c r="EI1635" s="238"/>
      <c r="EJ1635" s="238"/>
      <c r="EK1635" s="238"/>
      <c r="EL1635" s="238"/>
      <c r="EM1635" s="238"/>
      <c r="EN1635" s="238"/>
      <c r="EO1635" s="238"/>
      <c r="EP1635" s="238"/>
      <c r="EQ1635" s="238"/>
      <c r="ER1635" s="238"/>
      <c r="ES1635" s="238"/>
      <c r="ET1635" s="238"/>
      <c r="EU1635" s="238"/>
      <c r="EV1635" s="238"/>
      <c r="EW1635" s="238"/>
      <c r="EX1635" s="238"/>
      <c r="EY1635" s="238"/>
      <c r="EZ1635" s="238"/>
      <c r="FA1635" s="238"/>
      <c r="FB1635" s="238"/>
      <c r="FC1635" s="238"/>
      <c r="FD1635" s="238"/>
      <c r="FE1635" s="238"/>
      <c r="FF1635" s="238"/>
      <c r="FG1635" s="238"/>
      <c r="FH1635" s="238"/>
      <c r="FI1635" s="238"/>
      <c r="FJ1635" s="238"/>
      <c r="FK1635" s="238"/>
      <c r="FL1635" s="238"/>
      <c r="FM1635" s="238"/>
      <c r="FN1635" s="238"/>
      <c r="FO1635" s="238"/>
      <c r="FP1635" s="238"/>
      <c r="FQ1635" s="238"/>
      <c r="FR1635" s="238"/>
      <c r="FS1635" s="238"/>
      <c r="FT1635" s="238"/>
      <c r="FU1635" s="238"/>
      <c r="FV1635" s="238"/>
      <c r="FW1635" s="238"/>
      <c r="FX1635" s="238"/>
      <c r="FY1635" s="238"/>
      <c r="FZ1635" s="238"/>
      <c r="GA1635" s="238"/>
      <c r="GB1635" s="238"/>
      <c r="GC1635" s="238"/>
      <c r="GD1635" s="238"/>
      <c r="GE1635" s="238"/>
      <c r="GF1635" s="238"/>
      <c r="GG1635" s="238"/>
      <c r="GH1635" s="238"/>
      <c r="GI1635" s="238"/>
      <c r="GJ1635" s="238"/>
      <c r="GK1635" s="238"/>
      <c r="GL1635" s="238"/>
      <c r="GM1635" s="238"/>
      <c r="GN1635" s="238"/>
      <c r="GO1635" s="238"/>
      <c r="GP1635" s="238"/>
      <c r="GQ1635" s="238"/>
      <c r="GR1635" s="238"/>
      <c r="GS1635" s="238"/>
      <c r="GT1635" s="238"/>
      <c r="GU1635" s="238"/>
      <c r="GV1635" s="238"/>
      <c r="GW1635" s="238"/>
      <c r="GX1635" s="238"/>
      <c r="GY1635" s="238"/>
      <c r="GZ1635" s="238"/>
      <c r="HA1635" s="238"/>
      <c r="HB1635" s="238"/>
      <c r="HC1635" s="238"/>
      <c r="HD1635" s="238"/>
      <c r="HE1635" s="238"/>
      <c r="HF1635" s="238"/>
      <c r="HG1635" s="238"/>
      <c r="HH1635" s="238"/>
      <c r="HI1635" s="238"/>
      <c r="HJ1635" s="238"/>
      <c r="HK1635" s="238"/>
      <c r="HL1635" s="238"/>
      <c r="HM1635" s="238"/>
      <c r="HN1635" s="238"/>
      <c r="HO1635" s="238"/>
      <c r="HP1635" s="238"/>
      <c r="HQ1635" s="238"/>
      <c r="HR1635" s="238"/>
      <c r="HS1635" s="238"/>
      <c r="HT1635" s="238"/>
      <c r="HU1635" s="238"/>
      <c r="HV1635" s="238"/>
      <c r="HW1635" s="238"/>
      <c r="HX1635" s="238"/>
      <c r="HY1635" s="238"/>
      <c r="HZ1635" s="238"/>
      <c r="IA1635" s="238"/>
      <c r="IB1635" s="238"/>
      <c r="IC1635" s="238"/>
      <c r="ID1635" s="238"/>
      <c r="IE1635" s="238"/>
      <c r="IF1635" s="238"/>
      <c r="IG1635" s="238"/>
      <c r="IH1635" s="238"/>
      <c r="II1635" s="238"/>
      <c r="IJ1635" s="238"/>
      <c r="IK1635" s="238"/>
      <c r="IL1635" s="238"/>
      <c r="IM1635" s="238"/>
      <c r="IN1635" s="238"/>
      <c r="IO1635" s="238"/>
      <c r="IP1635" s="238"/>
      <c r="IQ1635" s="238"/>
      <c r="IR1635" s="238"/>
      <c r="IS1635" s="238"/>
      <c r="IT1635" s="238"/>
      <c r="IU1635" s="238"/>
      <c r="IV1635" s="238"/>
      <c r="IW1635" s="238"/>
      <c r="IX1635" s="238"/>
      <c r="IY1635" s="238"/>
      <c r="IZ1635" s="238"/>
      <c r="JA1635" s="238"/>
      <c r="JB1635" s="238"/>
      <c r="JC1635" s="238"/>
      <c r="JD1635" s="238"/>
      <c r="JE1635" s="238"/>
      <c r="JF1635" s="238"/>
      <c r="JG1635" s="238"/>
      <c r="JH1635" s="238"/>
    </row>
    <row r="1636" spans="1:268" s="791" customFormat="1" ht="15" customHeight="1" x14ac:dyDescent="0.25">
      <c r="A1636" s="738">
        <v>1</v>
      </c>
      <c r="B1636" s="1744">
        <v>1</v>
      </c>
      <c r="C1636" s="1185" t="s">
        <v>198</v>
      </c>
      <c r="D1636" s="1185"/>
      <c r="E1636" s="1185"/>
      <c r="F1636" s="2257">
        <f>F1591</f>
        <v>840</v>
      </c>
      <c r="G1636" s="1186">
        <f>G1591</f>
        <v>350</v>
      </c>
      <c r="H1636" s="1186">
        <f>H1591</f>
        <v>900.8</v>
      </c>
      <c r="I1636" s="1186">
        <f>I1591</f>
        <v>257.37142857142857</v>
      </c>
      <c r="J1636" s="1449"/>
      <c r="K1636" s="1449"/>
      <c r="L1636" s="1450"/>
      <c r="M1636" s="1450"/>
      <c r="N1636" s="1450"/>
      <c r="O1636" s="1450"/>
      <c r="P1636" s="1450"/>
      <c r="Q1636" s="1450"/>
      <c r="R1636" s="1478"/>
      <c r="S1636" s="1478"/>
      <c r="T1636" s="1478"/>
      <c r="U1636" s="1478"/>
      <c r="V1636" s="1478"/>
      <c r="W1636" s="1617"/>
      <c r="X1636" s="1478"/>
      <c r="Y1636" s="1478"/>
      <c r="Z1636" s="1478"/>
      <c r="AA1636" s="1524"/>
      <c r="AB1636" s="1478"/>
      <c r="AC1636" s="1186">
        <f t="shared" ref="AC1636:AC1645" si="1167">AC1591</f>
        <v>3</v>
      </c>
      <c r="AD1636" s="1186">
        <f t="shared" ref="AD1636:AE1636" si="1168">AD1591</f>
        <v>16155.630000000001</v>
      </c>
      <c r="AE1636" s="1186">
        <f t="shared" si="1168"/>
        <v>16.155630000000002</v>
      </c>
      <c r="AF1636" s="2614"/>
      <c r="AG1636" s="767"/>
      <c r="AH1636" s="238"/>
      <c r="AI1636" s="238"/>
      <c r="AJ1636" s="238"/>
      <c r="AK1636" s="238"/>
      <c r="AL1636" s="238"/>
      <c r="AM1636" s="238"/>
      <c r="AN1636" s="238"/>
      <c r="AO1636" s="238"/>
      <c r="AP1636" s="238"/>
      <c r="AQ1636" s="238"/>
      <c r="AR1636" s="238"/>
      <c r="AS1636" s="238"/>
      <c r="AT1636" s="238"/>
      <c r="AU1636" s="238"/>
      <c r="AV1636" s="238"/>
      <c r="AW1636" s="238"/>
      <c r="AX1636" s="238"/>
      <c r="AY1636" s="238"/>
      <c r="AZ1636" s="238"/>
      <c r="BA1636" s="238"/>
      <c r="BB1636" s="238"/>
      <c r="BC1636" s="238"/>
      <c r="BD1636" s="238"/>
      <c r="BE1636" s="238"/>
      <c r="BF1636" s="238"/>
      <c r="BG1636" s="238"/>
      <c r="BH1636" s="238"/>
      <c r="BI1636" s="238"/>
      <c r="BJ1636" s="238"/>
      <c r="BK1636" s="238"/>
      <c r="BL1636" s="238"/>
      <c r="BM1636" s="238"/>
      <c r="BN1636" s="238"/>
      <c r="BO1636" s="238"/>
      <c r="BP1636" s="238"/>
      <c r="BQ1636" s="238"/>
      <c r="BR1636" s="238"/>
      <c r="BS1636" s="238"/>
      <c r="BT1636" s="238"/>
      <c r="BU1636" s="238"/>
      <c r="BV1636" s="238"/>
      <c r="BW1636" s="238"/>
      <c r="BX1636" s="238"/>
      <c r="BY1636" s="238"/>
      <c r="BZ1636" s="238"/>
      <c r="CA1636" s="238"/>
      <c r="CB1636" s="238"/>
      <c r="CC1636" s="238"/>
      <c r="CD1636" s="238"/>
      <c r="CE1636" s="238"/>
      <c r="CF1636" s="238"/>
      <c r="CG1636" s="238"/>
      <c r="CH1636" s="238"/>
      <c r="CI1636" s="238"/>
      <c r="CJ1636" s="238"/>
      <c r="CK1636" s="238"/>
      <c r="CL1636" s="238"/>
      <c r="CM1636" s="238"/>
      <c r="CN1636" s="238"/>
      <c r="CO1636" s="238"/>
      <c r="CP1636" s="238"/>
      <c r="CQ1636" s="238"/>
      <c r="CR1636" s="238"/>
      <c r="CS1636" s="238"/>
      <c r="CT1636" s="238"/>
      <c r="CU1636" s="238"/>
      <c r="CV1636" s="238"/>
      <c r="CW1636" s="238"/>
      <c r="CX1636" s="238"/>
      <c r="CY1636" s="238"/>
      <c r="CZ1636" s="238"/>
      <c r="DA1636" s="238"/>
      <c r="DB1636" s="238"/>
      <c r="DC1636" s="238"/>
      <c r="DD1636" s="238"/>
      <c r="DE1636" s="238"/>
      <c r="DF1636" s="238"/>
      <c r="DG1636" s="238"/>
      <c r="DH1636" s="238"/>
      <c r="DI1636" s="238"/>
      <c r="DJ1636" s="238"/>
      <c r="DK1636" s="238"/>
      <c r="DL1636" s="238"/>
      <c r="DM1636" s="238"/>
      <c r="DN1636" s="238"/>
      <c r="DO1636" s="238"/>
      <c r="DP1636" s="238"/>
      <c r="DQ1636" s="238"/>
      <c r="DR1636" s="238"/>
      <c r="DS1636" s="238"/>
      <c r="DT1636" s="238"/>
      <c r="DU1636" s="238"/>
      <c r="DV1636" s="238"/>
      <c r="DW1636" s="238"/>
      <c r="DX1636" s="238"/>
      <c r="DY1636" s="238"/>
      <c r="DZ1636" s="238"/>
      <c r="EA1636" s="238"/>
      <c r="EB1636" s="238"/>
      <c r="EC1636" s="238"/>
      <c r="ED1636" s="238"/>
      <c r="EE1636" s="238"/>
      <c r="EF1636" s="238"/>
      <c r="EG1636" s="238"/>
      <c r="EH1636" s="238"/>
      <c r="EI1636" s="238"/>
      <c r="EJ1636" s="238"/>
      <c r="EK1636" s="238"/>
      <c r="EL1636" s="238"/>
      <c r="EM1636" s="238"/>
      <c r="EN1636" s="238"/>
      <c r="EO1636" s="238"/>
      <c r="EP1636" s="238"/>
      <c r="EQ1636" s="238"/>
      <c r="ER1636" s="238"/>
      <c r="ES1636" s="238"/>
      <c r="ET1636" s="238"/>
      <c r="EU1636" s="238"/>
      <c r="EV1636" s="238"/>
      <c r="EW1636" s="238"/>
      <c r="EX1636" s="238"/>
      <c r="EY1636" s="238"/>
      <c r="EZ1636" s="238"/>
      <c r="FA1636" s="238"/>
      <c r="FB1636" s="238"/>
      <c r="FC1636" s="238"/>
      <c r="FD1636" s="238"/>
      <c r="FE1636" s="238"/>
      <c r="FF1636" s="238"/>
      <c r="FG1636" s="238"/>
      <c r="FH1636" s="238"/>
      <c r="FI1636" s="238"/>
      <c r="FJ1636" s="238"/>
      <c r="FK1636" s="238"/>
      <c r="FL1636" s="238"/>
      <c r="FM1636" s="238"/>
      <c r="FN1636" s="238"/>
      <c r="FO1636" s="238"/>
      <c r="FP1636" s="238"/>
      <c r="FQ1636" s="238"/>
      <c r="FR1636" s="238"/>
      <c r="FS1636" s="238"/>
      <c r="FT1636" s="238"/>
      <c r="FU1636" s="238"/>
      <c r="FV1636" s="238"/>
      <c r="FW1636" s="238"/>
      <c r="FX1636" s="238"/>
      <c r="FY1636" s="238"/>
      <c r="FZ1636" s="238"/>
      <c r="GA1636" s="238"/>
      <c r="GB1636" s="238"/>
      <c r="GC1636" s="238"/>
      <c r="GD1636" s="238"/>
      <c r="GE1636" s="238"/>
      <c r="GF1636" s="238"/>
      <c r="GG1636" s="238"/>
      <c r="GH1636" s="238"/>
      <c r="GI1636" s="238"/>
      <c r="GJ1636" s="238"/>
      <c r="GK1636" s="238"/>
      <c r="GL1636" s="238"/>
      <c r="GM1636" s="238"/>
      <c r="GN1636" s="238"/>
      <c r="GO1636" s="238"/>
      <c r="GP1636" s="238"/>
      <c r="GQ1636" s="238"/>
      <c r="GR1636" s="238"/>
      <c r="GS1636" s="238"/>
      <c r="GT1636" s="238"/>
      <c r="GU1636" s="238"/>
      <c r="GV1636" s="238"/>
      <c r="GW1636" s="238"/>
      <c r="GX1636" s="238"/>
      <c r="GY1636" s="238"/>
      <c r="GZ1636" s="238"/>
      <c r="HA1636" s="238"/>
      <c r="HB1636" s="238"/>
      <c r="HC1636" s="238"/>
      <c r="HD1636" s="238"/>
      <c r="HE1636" s="238"/>
      <c r="HF1636" s="238"/>
      <c r="HG1636" s="238"/>
      <c r="HH1636" s="238"/>
      <c r="HI1636" s="238"/>
      <c r="HJ1636" s="238"/>
      <c r="HK1636" s="238"/>
      <c r="HL1636" s="238"/>
      <c r="HM1636" s="238"/>
      <c r="HN1636" s="238"/>
      <c r="HO1636" s="238"/>
      <c r="HP1636" s="238"/>
      <c r="HQ1636" s="238"/>
      <c r="HR1636" s="238"/>
      <c r="HS1636" s="238"/>
      <c r="HT1636" s="238"/>
      <c r="HU1636" s="238"/>
      <c r="HV1636" s="238"/>
      <c r="HW1636" s="238"/>
      <c r="HX1636" s="238"/>
      <c r="HY1636" s="238"/>
      <c r="HZ1636" s="238"/>
      <c r="IA1636" s="238"/>
      <c r="IB1636" s="238"/>
      <c r="IC1636" s="238"/>
      <c r="ID1636" s="238"/>
      <c r="IE1636" s="238"/>
      <c r="IF1636" s="238"/>
      <c r="IG1636" s="238"/>
      <c r="IH1636" s="238"/>
      <c r="II1636" s="238"/>
      <c r="IJ1636" s="238"/>
      <c r="IK1636" s="238"/>
      <c r="IL1636" s="238"/>
      <c r="IM1636" s="238"/>
      <c r="IN1636" s="238"/>
      <c r="IO1636" s="238"/>
      <c r="IP1636" s="238"/>
      <c r="IQ1636" s="238"/>
      <c r="IR1636" s="238"/>
      <c r="IS1636" s="238"/>
      <c r="IT1636" s="238"/>
      <c r="IU1636" s="238"/>
      <c r="IV1636" s="238"/>
      <c r="IW1636" s="238"/>
      <c r="IX1636" s="238"/>
      <c r="IY1636" s="238"/>
      <c r="IZ1636" s="238"/>
      <c r="JA1636" s="238"/>
      <c r="JB1636" s="238"/>
      <c r="JC1636" s="238"/>
      <c r="JD1636" s="238"/>
      <c r="JE1636" s="238"/>
      <c r="JF1636" s="238"/>
      <c r="JG1636" s="238"/>
      <c r="JH1636" s="238"/>
    </row>
    <row r="1637" spans="1:268" s="791" customFormat="1" ht="15" customHeight="1" x14ac:dyDescent="0.25">
      <c r="A1637" s="738"/>
      <c r="B1637" s="1744"/>
      <c r="C1637" s="1185" t="s">
        <v>469</v>
      </c>
      <c r="D1637" s="1185"/>
      <c r="E1637" s="1185"/>
      <c r="F1637" s="2257">
        <f t="shared" ref="F1637:F1645" si="1169">F1592</f>
        <v>0</v>
      </c>
      <c r="G1637" s="1186">
        <f t="shared" ref="G1637:H1637" si="1170">G1592</f>
        <v>0</v>
      </c>
      <c r="H1637" s="1186">
        <f t="shared" si="1170"/>
        <v>139.86000000000001</v>
      </c>
      <c r="I1637" s="1186"/>
      <c r="J1637" s="1449"/>
      <c r="K1637" s="1449"/>
      <c r="L1637" s="1450"/>
      <c r="M1637" s="1450"/>
      <c r="N1637" s="1450"/>
      <c r="O1637" s="1450"/>
      <c r="P1637" s="1450"/>
      <c r="Q1637" s="1450"/>
      <c r="R1637" s="1478"/>
      <c r="S1637" s="1478"/>
      <c r="T1637" s="1478"/>
      <c r="U1637" s="1478"/>
      <c r="V1637" s="1478"/>
      <c r="W1637" s="1617"/>
      <c r="X1637" s="1478"/>
      <c r="Y1637" s="1478"/>
      <c r="Z1637" s="1478"/>
      <c r="AA1637" s="1524"/>
      <c r="AB1637" s="1478"/>
      <c r="AC1637" s="1186">
        <f t="shared" si="1167"/>
        <v>0</v>
      </c>
      <c r="AD1637" s="1186">
        <f t="shared" ref="AD1637:AE1645" si="1171">AD1592</f>
        <v>0</v>
      </c>
      <c r="AE1637" s="1186">
        <f t="shared" si="1171"/>
        <v>0</v>
      </c>
      <c r="AF1637" s="2614"/>
      <c r="AG1637" s="767"/>
      <c r="AH1637" s="238"/>
      <c r="AI1637" s="238"/>
      <c r="AJ1637" s="238"/>
      <c r="AK1637" s="238"/>
      <c r="AL1637" s="238"/>
      <c r="AM1637" s="238"/>
      <c r="AN1637" s="238"/>
      <c r="AO1637" s="238"/>
      <c r="AP1637" s="238"/>
      <c r="AQ1637" s="238"/>
      <c r="AR1637" s="238"/>
      <c r="AS1637" s="238"/>
      <c r="AT1637" s="238"/>
      <c r="AU1637" s="238"/>
      <c r="AV1637" s="238"/>
      <c r="AW1637" s="238"/>
      <c r="AX1637" s="238"/>
      <c r="AY1637" s="238"/>
      <c r="AZ1637" s="238"/>
      <c r="BA1637" s="238"/>
      <c r="BB1637" s="238"/>
      <c r="BC1637" s="238"/>
      <c r="BD1637" s="238"/>
      <c r="BE1637" s="238"/>
      <c r="BF1637" s="238"/>
      <c r="BG1637" s="238"/>
      <c r="BH1637" s="238"/>
      <c r="BI1637" s="238"/>
      <c r="BJ1637" s="238"/>
      <c r="BK1637" s="238"/>
      <c r="BL1637" s="238"/>
      <c r="BM1637" s="238"/>
      <c r="BN1637" s="238"/>
      <c r="BO1637" s="238"/>
      <c r="BP1637" s="238"/>
      <c r="BQ1637" s="238"/>
      <c r="BR1637" s="238"/>
      <c r="BS1637" s="238"/>
      <c r="BT1637" s="238"/>
      <c r="BU1637" s="238"/>
      <c r="BV1637" s="238"/>
      <c r="BW1637" s="238"/>
      <c r="BX1637" s="238"/>
      <c r="BY1637" s="238"/>
      <c r="BZ1637" s="238"/>
      <c r="CA1637" s="238"/>
      <c r="CB1637" s="238"/>
      <c r="CC1637" s="238"/>
      <c r="CD1637" s="238"/>
      <c r="CE1637" s="238"/>
      <c r="CF1637" s="238"/>
      <c r="CG1637" s="238"/>
      <c r="CH1637" s="238"/>
      <c r="CI1637" s="238"/>
      <c r="CJ1637" s="238"/>
      <c r="CK1637" s="238"/>
      <c r="CL1637" s="238"/>
      <c r="CM1637" s="238"/>
      <c r="CN1637" s="238"/>
      <c r="CO1637" s="238"/>
      <c r="CP1637" s="238"/>
      <c r="CQ1637" s="238"/>
      <c r="CR1637" s="238"/>
      <c r="CS1637" s="238"/>
      <c r="CT1637" s="238"/>
      <c r="CU1637" s="238"/>
      <c r="CV1637" s="238"/>
      <c r="CW1637" s="238"/>
      <c r="CX1637" s="238"/>
      <c r="CY1637" s="238"/>
      <c r="CZ1637" s="238"/>
      <c r="DA1637" s="238"/>
      <c r="DB1637" s="238"/>
      <c r="DC1637" s="238"/>
      <c r="DD1637" s="238"/>
      <c r="DE1637" s="238"/>
      <c r="DF1637" s="238"/>
      <c r="DG1637" s="238"/>
      <c r="DH1637" s="238"/>
      <c r="DI1637" s="238"/>
      <c r="DJ1637" s="238"/>
      <c r="DK1637" s="238"/>
      <c r="DL1637" s="238"/>
      <c r="DM1637" s="238"/>
      <c r="DN1637" s="238"/>
      <c r="DO1637" s="238"/>
      <c r="DP1637" s="238"/>
      <c r="DQ1637" s="238"/>
      <c r="DR1637" s="238"/>
      <c r="DS1637" s="238"/>
      <c r="DT1637" s="238"/>
      <c r="DU1637" s="238"/>
      <c r="DV1637" s="238"/>
      <c r="DW1637" s="238"/>
      <c r="DX1637" s="238"/>
      <c r="DY1637" s="238"/>
      <c r="DZ1637" s="238"/>
      <c r="EA1637" s="238"/>
      <c r="EB1637" s="238"/>
      <c r="EC1637" s="238"/>
      <c r="ED1637" s="238"/>
      <c r="EE1637" s="238"/>
      <c r="EF1637" s="238"/>
      <c r="EG1637" s="238"/>
      <c r="EH1637" s="238"/>
      <c r="EI1637" s="238"/>
      <c r="EJ1637" s="238"/>
      <c r="EK1637" s="238"/>
      <c r="EL1637" s="238"/>
      <c r="EM1637" s="238"/>
      <c r="EN1637" s="238"/>
      <c r="EO1637" s="238"/>
      <c r="EP1637" s="238"/>
      <c r="EQ1637" s="238"/>
      <c r="ER1637" s="238"/>
      <c r="ES1637" s="238"/>
      <c r="ET1637" s="238"/>
      <c r="EU1637" s="238"/>
      <c r="EV1637" s="238"/>
      <c r="EW1637" s="238"/>
      <c r="EX1637" s="238"/>
      <c r="EY1637" s="238"/>
      <c r="EZ1637" s="238"/>
      <c r="FA1637" s="238"/>
      <c r="FB1637" s="238"/>
      <c r="FC1637" s="238"/>
      <c r="FD1637" s="238"/>
      <c r="FE1637" s="238"/>
      <c r="FF1637" s="238"/>
      <c r="FG1637" s="238"/>
      <c r="FH1637" s="238"/>
      <c r="FI1637" s="238"/>
      <c r="FJ1637" s="238"/>
      <c r="FK1637" s="238"/>
      <c r="FL1637" s="238"/>
      <c r="FM1637" s="238"/>
      <c r="FN1637" s="238"/>
      <c r="FO1637" s="238"/>
      <c r="FP1637" s="238"/>
      <c r="FQ1637" s="238"/>
      <c r="FR1637" s="238"/>
      <c r="FS1637" s="238"/>
      <c r="FT1637" s="238"/>
      <c r="FU1637" s="238"/>
      <c r="FV1637" s="238"/>
      <c r="FW1637" s="238"/>
      <c r="FX1637" s="238"/>
      <c r="FY1637" s="238"/>
      <c r="FZ1637" s="238"/>
      <c r="GA1637" s="238"/>
      <c r="GB1637" s="238"/>
      <c r="GC1637" s="238"/>
      <c r="GD1637" s="238"/>
      <c r="GE1637" s="238"/>
      <c r="GF1637" s="238"/>
      <c r="GG1637" s="238"/>
      <c r="GH1637" s="238"/>
      <c r="GI1637" s="238"/>
      <c r="GJ1637" s="238"/>
      <c r="GK1637" s="238"/>
      <c r="GL1637" s="238"/>
      <c r="GM1637" s="238"/>
      <c r="GN1637" s="238"/>
      <c r="GO1637" s="238"/>
      <c r="GP1637" s="238"/>
      <c r="GQ1637" s="238"/>
      <c r="GR1637" s="238"/>
      <c r="GS1637" s="238"/>
      <c r="GT1637" s="238"/>
      <c r="GU1637" s="238"/>
      <c r="GV1637" s="238"/>
      <c r="GW1637" s="238"/>
      <c r="GX1637" s="238"/>
      <c r="GY1637" s="238"/>
      <c r="GZ1637" s="238"/>
      <c r="HA1637" s="238"/>
      <c r="HB1637" s="238"/>
      <c r="HC1637" s="238"/>
      <c r="HD1637" s="238"/>
      <c r="HE1637" s="238"/>
      <c r="HF1637" s="238"/>
      <c r="HG1637" s="238"/>
      <c r="HH1637" s="238"/>
      <c r="HI1637" s="238"/>
      <c r="HJ1637" s="238"/>
      <c r="HK1637" s="238"/>
      <c r="HL1637" s="238"/>
      <c r="HM1637" s="238"/>
      <c r="HN1637" s="238"/>
      <c r="HO1637" s="238"/>
      <c r="HP1637" s="238"/>
      <c r="HQ1637" s="238"/>
      <c r="HR1637" s="238"/>
      <c r="HS1637" s="238"/>
      <c r="HT1637" s="238"/>
      <c r="HU1637" s="238"/>
      <c r="HV1637" s="238"/>
      <c r="HW1637" s="238"/>
      <c r="HX1637" s="238"/>
      <c r="HY1637" s="238"/>
      <c r="HZ1637" s="238"/>
      <c r="IA1637" s="238"/>
      <c r="IB1637" s="238"/>
      <c r="IC1637" s="238"/>
      <c r="ID1637" s="238"/>
      <c r="IE1637" s="238"/>
      <c r="IF1637" s="238"/>
      <c r="IG1637" s="238"/>
      <c r="IH1637" s="238"/>
      <c r="II1637" s="238"/>
      <c r="IJ1637" s="238"/>
      <c r="IK1637" s="238"/>
      <c r="IL1637" s="238"/>
      <c r="IM1637" s="238"/>
      <c r="IN1637" s="238"/>
      <c r="IO1637" s="238"/>
      <c r="IP1637" s="238"/>
      <c r="IQ1637" s="238"/>
      <c r="IR1637" s="238"/>
      <c r="IS1637" s="238"/>
      <c r="IT1637" s="238"/>
      <c r="IU1637" s="238"/>
      <c r="IV1637" s="238"/>
      <c r="IW1637" s="238"/>
      <c r="IX1637" s="238"/>
      <c r="IY1637" s="238"/>
      <c r="IZ1637" s="238"/>
      <c r="JA1637" s="238"/>
      <c r="JB1637" s="238"/>
      <c r="JC1637" s="238"/>
      <c r="JD1637" s="238"/>
      <c r="JE1637" s="238"/>
      <c r="JF1637" s="238"/>
      <c r="JG1637" s="238"/>
      <c r="JH1637" s="238"/>
    </row>
    <row r="1638" spans="1:268" s="791" customFormat="1" ht="38.1" customHeight="1" x14ac:dyDescent="0.25">
      <c r="A1638" s="738">
        <v>1</v>
      </c>
      <c r="B1638" s="1744">
        <v>1</v>
      </c>
      <c r="C1638" s="1185" t="s">
        <v>303</v>
      </c>
      <c r="D1638" s="1185"/>
      <c r="E1638" s="1185"/>
      <c r="F1638" s="2257">
        <f t="shared" si="1169"/>
        <v>0</v>
      </c>
      <c r="G1638" s="1186">
        <f t="shared" ref="G1638:I1645" si="1172">G1593</f>
        <v>0</v>
      </c>
      <c r="H1638" s="1186">
        <f t="shared" si="1172"/>
        <v>0</v>
      </c>
      <c r="I1638" s="1186">
        <f t="shared" si="1172"/>
        <v>0</v>
      </c>
      <c r="J1638" s="1449"/>
      <c r="K1638" s="1449"/>
      <c r="L1638" s="1450"/>
      <c r="M1638" s="1450"/>
      <c r="N1638" s="1450"/>
      <c r="O1638" s="1450"/>
      <c r="P1638" s="1450"/>
      <c r="Q1638" s="1450"/>
      <c r="R1638" s="1478"/>
      <c r="S1638" s="1478"/>
      <c r="T1638" s="1478"/>
      <c r="U1638" s="1478"/>
      <c r="V1638" s="1478"/>
      <c r="W1638" s="1617"/>
      <c r="X1638" s="1478"/>
      <c r="Y1638" s="1478"/>
      <c r="Z1638" s="1478"/>
      <c r="AA1638" s="1524"/>
      <c r="AB1638" s="1478"/>
      <c r="AC1638" s="1186">
        <f t="shared" si="1167"/>
        <v>0</v>
      </c>
      <c r="AD1638" s="1186">
        <f t="shared" si="1171"/>
        <v>0</v>
      </c>
      <c r="AE1638" s="1186">
        <f t="shared" si="1171"/>
        <v>0</v>
      </c>
      <c r="AF1638" s="2614"/>
      <c r="AG1638" s="767"/>
      <c r="AH1638" s="238"/>
      <c r="AI1638" s="238"/>
      <c r="AJ1638" s="238"/>
      <c r="AK1638" s="238"/>
      <c r="AL1638" s="238"/>
      <c r="AM1638" s="238"/>
      <c r="AN1638" s="238"/>
      <c r="AO1638" s="238"/>
      <c r="AP1638" s="238"/>
      <c r="AQ1638" s="238"/>
      <c r="AR1638" s="238"/>
      <c r="AS1638" s="238"/>
      <c r="AT1638" s="238"/>
      <c r="AU1638" s="238"/>
      <c r="AV1638" s="238"/>
      <c r="AW1638" s="238"/>
      <c r="AX1638" s="238"/>
      <c r="AY1638" s="238"/>
      <c r="AZ1638" s="238"/>
      <c r="BA1638" s="238"/>
      <c r="BB1638" s="238"/>
      <c r="BC1638" s="238"/>
      <c r="BD1638" s="238"/>
      <c r="BE1638" s="238"/>
      <c r="BF1638" s="238"/>
      <c r="BG1638" s="238"/>
      <c r="BH1638" s="238"/>
      <c r="BI1638" s="238"/>
      <c r="BJ1638" s="238"/>
      <c r="BK1638" s="238"/>
      <c r="BL1638" s="238"/>
      <c r="BM1638" s="238"/>
      <c r="BN1638" s="238"/>
      <c r="BO1638" s="238"/>
      <c r="BP1638" s="238"/>
      <c r="BQ1638" s="238"/>
      <c r="BR1638" s="238"/>
      <c r="BS1638" s="238"/>
      <c r="BT1638" s="238"/>
      <c r="BU1638" s="238"/>
      <c r="BV1638" s="238"/>
      <c r="BW1638" s="238"/>
      <c r="BX1638" s="238"/>
      <c r="BY1638" s="238"/>
      <c r="BZ1638" s="238"/>
      <c r="CA1638" s="238"/>
      <c r="CB1638" s="238"/>
      <c r="CC1638" s="238"/>
      <c r="CD1638" s="238"/>
      <c r="CE1638" s="238"/>
      <c r="CF1638" s="238"/>
      <c r="CG1638" s="238"/>
      <c r="CH1638" s="238"/>
      <c r="CI1638" s="238"/>
      <c r="CJ1638" s="238"/>
      <c r="CK1638" s="238"/>
      <c r="CL1638" s="238"/>
      <c r="CM1638" s="238"/>
      <c r="CN1638" s="238"/>
      <c r="CO1638" s="238"/>
      <c r="CP1638" s="238"/>
      <c r="CQ1638" s="238"/>
      <c r="CR1638" s="238"/>
      <c r="CS1638" s="238"/>
      <c r="CT1638" s="238"/>
      <c r="CU1638" s="238"/>
      <c r="CV1638" s="238"/>
      <c r="CW1638" s="238"/>
      <c r="CX1638" s="238"/>
      <c r="CY1638" s="238"/>
      <c r="CZ1638" s="238"/>
      <c r="DA1638" s="238"/>
      <c r="DB1638" s="238"/>
      <c r="DC1638" s="238"/>
      <c r="DD1638" s="238"/>
      <c r="DE1638" s="238"/>
      <c r="DF1638" s="238"/>
      <c r="DG1638" s="238"/>
      <c r="DH1638" s="238"/>
      <c r="DI1638" s="238"/>
      <c r="DJ1638" s="238"/>
      <c r="DK1638" s="238"/>
      <c r="DL1638" s="238"/>
      <c r="DM1638" s="238"/>
      <c r="DN1638" s="238"/>
      <c r="DO1638" s="238"/>
      <c r="DP1638" s="238"/>
      <c r="DQ1638" s="238"/>
      <c r="DR1638" s="238"/>
      <c r="DS1638" s="238"/>
      <c r="DT1638" s="238"/>
      <c r="DU1638" s="238"/>
      <c r="DV1638" s="238"/>
      <c r="DW1638" s="238"/>
      <c r="DX1638" s="238"/>
      <c r="DY1638" s="238"/>
      <c r="DZ1638" s="238"/>
      <c r="EA1638" s="238"/>
      <c r="EB1638" s="238"/>
      <c r="EC1638" s="238"/>
      <c r="ED1638" s="238"/>
      <c r="EE1638" s="238"/>
      <c r="EF1638" s="238"/>
      <c r="EG1638" s="238"/>
      <c r="EH1638" s="238"/>
      <c r="EI1638" s="238"/>
      <c r="EJ1638" s="238"/>
      <c r="EK1638" s="238"/>
      <c r="EL1638" s="238"/>
      <c r="EM1638" s="238"/>
      <c r="EN1638" s="238"/>
      <c r="EO1638" s="238"/>
      <c r="EP1638" s="238"/>
      <c r="EQ1638" s="238"/>
      <c r="ER1638" s="238"/>
      <c r="ES1638" s="238"/>
      <c r="ET1638" s="238"/>
      <c r="EU1638" s="238"/>
      <c r="EV1638" s="238"/>
      <c r="EW1638" s="238"/>
      <c r="EX1638" s="238"/>
      <c r="EY1638" s="238"/>
      <c r="EZ1638" s="238"/>
      <c r="FA1638" s="238"/>
      <c r="FB1638" s="238"/>
      <c r="FC1638" s="238"/>
      <c r="FD1638" s="238"/>
      <c r="FE1638" s="238"/>
      <c r="FF1638" s="238"/>
      <c r="FG1638" s="238"/>
      <c r="FH1638" s="238"/>
      <c r="FI1638" s="238"/>
      <c r="FJ1638" s="238"/>
      <c r="FK1638" s="238"/>
      <c r="FL1638" s="238"/>
      <c r="FM1638" s="238"/>
      <c r="FN1638" s="238"/>
      <c r="FO1638" s="238"/>
      <c r="FP1638" s="238"/>
      <c r="FQ1638" s="238"/>
      <c r="FR1638" s="238"/>
      <c r="FS1638" s="238"/>
      <c r="FT1638" s="238"/>
      <c r="FU1638" s="238"/>
      <c r="FV1638" s="238"/>
      <c r="FW1638" s="238"/>
      <c r="FX1638" s="238"/>
      <c r="FY1638" s="238"/>
      <c r="FZ1638" s="238"/>
      <c r="GA1638" s="238"/>
      <c r="GB1638" s="238"/>
      <c r="GC1638" s="238"/>
      <c r="GD1638" s="238"/>
      <c r="GE1638" s="238"/>
      <c r="GF1638" s="238"/>
      <c r="GG1638" s="238"/>
      <c r="GH1638" s="238"/>
      <c r="GI1638" s="238"/>
      <c r="GJ1638" s="238"/>
      <c r="GK1638" s="238"/>
      <c r="GL1638" s="238"/>
      <c r="GM1638" s="238"/>
      <c r="GN1638" s="238"/>
      <c r="GO1638" s="238"/>
      <c r="GP1638" s="238"/>
      <c r="GQ1638" s="238"/>
      <c r="GR1638" s="238"/>
      <c r="GS1638" s="238"/>
      <c r="GT1638" s="238"/>
      <c r="GU1638" s="238"/>
      <c r="GV1638" s="238"/>
      <c r="GW1638" s="238"/>
      <c r="GX1638" s="238"/>
      <c r="GY1638" s="238"/>
      <c r="GZ1638" s="238"/>
      <c r="HA1638" s="238"/>
      <c r="HB1638" s="238"/>
      <c r="HC1638" s="238"/>
      <c r="HD1638" s="238"/>
      <c r="HE1638" s="238"/>
      <c r="HF1638" s="238"/>
      <c r="HG1638" s="238"/>
      <c r="HH1638" s="238"/>
      <c r="HI1638" s="238"/>
      <c r="HJ1638" s="238"/>
      <c r="HK1638" s="238"/>
      <c r="HL1638" s="238"/>
      <c r="HM1638" s="238"/>
      <c r="HN1638" s="238"/>
      <c r="HO1638" s="238"/>
      <c r="HP1638" s="238"/>
      <c r="HQ1638" s="238"/>
      <c r="HR1638" s="238"/>
      <c r="HS1638" s="238"/>
      <c r="HT1638" s="238"/>
      <c r="HU1638" s="238"/>
      <c r="HV1638" s="238"/>
      <c r="HW1638" s="238"/>
      <c r="HX1638" s="238"/>
      <c r="HY1638" s="238"/>
      <c r="HZ1638" s="238"/>
      <c r="IA1638" s="238"/>
      <c r="IB1638" s="238"/>
      <c r="IC1638" s="238"/>
      <c r="ID1638" s="238"/>
      <c r="IE1638" s="238"/>
      <c r="IF1638" s="238"/>
      <c r="IG1638" s="238"/>
      <c r="IH1638" s="238"/>
      <c r="II1638" s="238"/>
      <c r="IJ1638" s="238"/>
      <c r="IK1638" s="238"/>
      <c r="IL1638" s="238"/>
      <c r="IM1638" s="238"/>
      <c r="IN1638" s="238"/>
      <c r="IO1638" s="238"/>
      <c r="IP1638" s="238"/>
      <c r="IQ1638" s="238"/>
      <c r="IR1638" s="238"/>
      <c r="IS1638" s="238"/>
      <c r="IT1638" s="238"/>
      <c r="IU1638" s="238"/>
      <c r="IV1638" s="238"/>
      <c r="IW1638" s="238"/>
      <c r="IX1638" s="238"/>
      <c r="IY1638" s="238"/>
      <c r="IZ1638" s="238"/>
      <c r="JA1638" s="238"/>
      <c r="JB1638" s="238"/>
      <c r="JC1638" s="238"/>
      <c r="JD1638" s="238"/>
      <c r="JE1638" s="238"/>
      <c r="JF1638" s="238"/>
      <c r="JG1638" s="238"/>
      <c r="JH1638" s="238"/>
    </row>
    <row r="1639" spans="1:268" s="791" customFormat="1" ht="38.1" customHeight="1" x14ac:dyDescent="0.25">
      <c r="A1639" s="738"/>
      <c r="B1639" s="1744">
        <v>1</v>
      </c>
      <c r="C1639" s="1185" t="s">
        <v>304</v>
      </c>
      <c r="D1639" s="1185"/>
      <c r="E1639" s="1185"/>
      <c r="F1639" s="2257">
        <f t="shared" si="1169"/>
        <v>300</v>
      </c>
      <c r="G1639" s="1186">
        <f t="shared" si="1172"/>
        <v>125</v>
      </c>
      <c r="H1639" s="1186">
        <f t="shared" si="1172"/>
        <v>242</v>
      </c>
      <c r="I1639" s="1186">
        <f t="shared" si="1172"/>
        <v>193.6</v>
      </c>
      <c r="J1639" s="1449"/>
      <c r="K1639" s="1449"/>
      <c r="L1639" s="1450"/>
      <c r="M1639" s="1450"/>
      <c r="N1639" s="1450"/>
      <c r="O1639" s="1450"/>
      <c r="P1639" s="1450"/>
      <c r="Q1639" s="1450"/>
      <c r="R1639" s="1478"/>
      <c r="S1639" s="1478"/>
      <c r="T1639" s="1478"/>
      <c r="U1639" s="1478"/>
      <c r="V1639" s="1478"/>
      <c r="W1639" s="1617"/>
      <c r="X1639" s="1478"/>
      <c r="Y1639" s="1478"/>
      <c r="Z1639" s="1478"/>
      <c r="AA1639" s="1524"/>
      <c r="AB1639" s="1478"/>
      <c r="AC1639" s="1186">
        <f t="shared" si="1167"/>
        <v>0</v>
      </c>
      <c r="AD1639" s="1186">
        <f t="shared" si="1171"/>
        <v>0</v>
      </c>
      <c r="AE1639" s="1186">
        <f t="shared" si="1171"/>
        <v>0</v>
      </c>
      <c r="AF1639" s="2614"/>
      <c r="AG1639" s="767"/>
      <c r="AH1639" s="238"/>
      <c r="AI1639" s="238"/>
      <c r="AJ1639" s="238"/>
      <c r="AK1639" s="238"/>
      <c r="AL1639" s="238"/>
      <c r="AM1639" s="238"/>
      <c r="AN1639" s="238"/>
      <c r="AO1639" s="238"/>
      <c r="AP1639" s="238"/>
      <c r="AQ1639" s="238"/>
      <c r="AR1639" s="238"/>
      <c r="AS1639" s="238"/>
      <c r="AT1639" s="238"/>
      <c r="AU1639" s="238"/>
      <c r="AV1639" s="238"/>
      <c r="AW1639" s="238"/>
      <c r="AX1639" s="238"/>
      <c r="AY1639" s="238"/>
      <c r="AZ1639" s="238"/>
      <c r="BA1639" s="238"/>
      <c r="BB1639" s="238"/>
      <c r="BC1639" s="238"/>
      <c r="BD1639" s="238"/>
      <c r="BE1639" s="238"/>
      <c r="BF1639" s="238"/>
      <c r="BG1639" s="238"/>
      <c r="BH1639" s="238"/>
      <c r="BI1639" s="238"/>
      <c r="BJ1639" s="238"/>
      <c r="BK1639" s="238"/>
      <c r="BL1639" s="238"/>
      <c r="BM1639" s="238"/>
      <c r="BN1639" s="238"/>
      <c r="BO1639" s="238"/>
      <c r="BP1639" s="238"/>
      <c r="BQ1639" s="238"/>
      <c r="BR1639" s="238"/>
      <c r="BS1639" s="238"/>
      <c r="BT1639" s="238"/>
      <c r="BU1639" s="238"/>
      <c r="BV1639" s="238"/>
      <c r="BW1639" s="238"/>
      <c r="BX1639" s="238"/>
      <c r="BY1639" s="238"/>
      <c r="BZ1639" s="238"/>
      <c r="CA1639" s="238"/>
      <c r="CB1639" s="238"/>
      <c r="CC1639" s="238"/>
      <c r="CD1639" s="238"/>
      <c r="CE1639" s="238"/>
      <c r="CF1639" s="238"/>
      <c r="CG1639" s="238"/>
      <c r="CH1639" s="238"/>
      <c r="CI1639" s="238"/>
      <c r="CJ1639" s="238"/>
      <c r="CK1639" s="238"/>
      <c r="CL1639" s="238"/>
      <c r="CM1639" s="238"/>
      <c r="CN1639" s="238"/>
      <c r="CO1639" s="238"/>
      <c r="CP1639" s="238"/>
      <c r="CQ1639" s="238"/>
      <c r="CR1639" s="238"/>
      <c r="CS1639" s="238"/>
      <c r="CT1639" s="238"/>
      <c r="CU1639" s="238"/>
      <c r="CV1639" s="238"/>
      <c r="CW1639" s="238"/>
      <c r="CX1639" s="238"/>
      <c r="CY1639" s="238"/>
      <c r="CZ1639" s="238"/>
      <c r="DA1639" s="238"/>
      <c r="DB1639" s="238"/>
      <c r="DC1639" s="238"/>
      <c r="DD1639" s="238"/>
      <c r="DE1639" s="238"/>
      <c r="DF1639" s="238"/>
      <c r="DG1639" s="238"/>
      <c r="DH1639" s="238"/>
      <c r="DI1639" s="238"/>
      <c r="DJ1639" s="238"/>
      <c r="DK1639" s="238"/>
      <c r="DL1639" s="238"/>
      <c r="DM1639" s="238"/>
      <c r="DN1639" s="238"/>
      <c r="DO1639" s="238"/>
      <c r="DP1639" s="238"/>
      <c r="DQ1639" s="238"/>
      <c r="DR1639" s="238"/>
      <c r="DS1639" s="238"/>
      <c r="DT1639" s="238"/>
      <c r="DU1639" s="238"/>
      <c r="DV1639" s="238"/>
      <c r="DW1639" s="238"/>
      <c r="DX1639" s="238"/>
      <c r="DY1639" s="238"/>
      <c r="DZ1639" s="238"/>
      <c r="EA1639" s="238"/>
      <c r="EB1639" s="238"/>
      <c r="EC1639" s="238"/>
      <c r="ED1639" s="238"/>
      <c r="EE1639" s="238"/>
      <c r="EF1639" s="238"/>
      <c r="EG1639" s="238"/>
      <c r="EH1639" s="238"/>
      <c r="EI1639" s="238"/>
      <c r="EJ1639" s="238"/>
      <c r="EK1639" s="238"/>
      <c r="EL1639" s="238"/>
      <c r="EM1639" s="238"/>
      <c r="EN1639" s="238"/>
      <c r="EO1639" s="238"/>
      <c r="EP1639" s="238"/>
      <c r="EQ1639" s="238"/>
      <c r="ER1639" s="238"/>
      <c r="ES1639" s="238"/>
      <c r="ET1639" s="238"/>
      <c r="EU1639" s="238"/>
      <c r="EV1639" s="238"/>
      <c r="EW1639" s="238"/>
      <c r="EX1639" s="238"/>
      <c r="EY1639" s="238"/>
      <c r="EZ1639" s="238"/>
      <c r="FA1639" s="238"/>
      <c r="FB1639" s="238"/>
      <c r="FC1639" s="238"/>
      <c r="FD1639" s="238"/>
      <c r="FE1639" s="238"/>
      <c r="FF1639" s="238"/>
      <c r="FG1639" s="238"/>
      <c r="FH1639" s="238"/>
      <c r="FI1639" s="238"/>
      <c r="FJ1639" s="238"/>
      <c r="FK1639" s="238"/>
      <c r="FL1639" s="238"/>
      <c r="FM1639" s="238"/>
      <c r="FN1639" s="238"/>
      <c r="FO1639" s="238"/>
      <c r="FP1639" s="238"/>
      <c r="FQ1639" s="238"/>
      <c r="FR1639" s="238"/>
      <c r="FS1639" s="238"/>
      <c r="FT1639" s="238"/>
      <c r="FU1639" s="238"/>
      <c r="FV1639" s="238"/>
      <c r="FW1639" s="238"/>
      <c r="FX1639" s="238"/>
      <c r="FY1639" s="238"/>
      <c r="FZ1639" s="238"/>
      <c r="GA1639" s="238"/>
      <c r="GB1639" s="238"/>
      <c r="GC1639" s="238"/>
      <c r="GD1639" s="238"/>
      <c r="GE1639" s="238"/>
      <c r="GF1639" s="238"/>
      <c r="GG1639" s="238"/>
      <c r="GH1639" s="238"/>
      <c r="GI1639" s="238"/>
      <c r="GJ1639" s="238"/>
      <c r="GK1639" s="238"/>
      <c r="GL1639" s="238"/>
      <c r="GM1639" s="238"/>
      <c r="GN1639" s="238"/>
      <c r="GO1639" s="238"/>
      <c r="GP1639" s="238"/>
      <c r="GQ1639" s="238"/>
      <c r="GR1639" s="238"/>
      <c r="GS1639" s="238"/>
      <c r="GT1639" s="238"/>
      <c r="GU1639" s="238"/>
      <c r="GV1639" s="238"/>
      <c r="GW1639" s="238"/>
      <c r="GX1639" s="238"/>
      <c r="GY1639" s="238"/>
      <c r="GZ1639" s="238"/>
      <c r="HA1639" s="238"/>
      <c r="HB1639" s="238"/>
      <c r="HC1639" s="238"/>
      <c r="HD1639" s="238"/>
      <c r="HE1639" s="238"/>
      <c r="HF1639" s="238"/>
      <c r="HG1639" s="238"/>
      <c r="HH1639" s="238"/>
      <c r="HI1639" s="238"/>
      <c r="HJ1639" s="238"/>
      <c r="HK1639" s="238"/>
      <c r="HL1639" s="238"/>
      <c r="HM1639" s="238"/>
      <c r="HN1639" s="238"/>
      <c r="HO1639" s="238"/>
      <c r="HP1639" s="238"/>
      <c r="HQ1639" s="238"/>
      <c r="HR1639" s="238"/>
      <c r="HS1639" s="238"/>
      <c r="HT1639" s="238"/>
      <c r="HU1639" s="238"/>
      <c r="HV1639" s="238"/>
      <c r="HW1639" s="238"/>
      <c r="HX1639" s="238"/>
      <c r="HY1639" s="238"/>
      <c r="HZ1639" s="238"/>
      <c r="IA1639" s="238"/>
      <c r="IB1639" s="238"/>
      <c r="IC1639" s="238"/>
      <c r="ID1639" s="238"/>
      <c r="IE1639" s="238"/>
      <c r="IF1639" s="238"/>
      <c r="IG1639" s="238"/>
      <c r="IH1639" s="238"/>
      <c r="II1639" s="238"/>
      <c r="IJ1639" s="238"/>
      <c r="IK1639" s="238"/>
      <c r="IL1639" s="238"/>
      <c r="IM1639" s="238"/>
      <c r="IN1639" s="238"/>
      <c r="IO1639" s="238"/>
      <c r="IP1639" s="238"/>
      <c r="IQ1639" s="238"/>
      <c r="IR1639" s="238"/>
      <c r="IS1639" s="238"/>
      <c r="IT1639" s="238"/>
      <c r="IU1639" s="238"/>
      <c r="IV1639" s="238"/>
      <c r="IW1639" s="238"/>
      <c r="IX1639" s="238"/>
      <c r="IY1639" s="238"/>
      <c r="IZ1639" s="238"/>
      <c r="JA1639" s="238"/>
      <c r="JB1639" s="238"/>
      <c r="JC1639" s="238"/>
      <c r="JD1639" s="238"/>
      <c r="JE1639" s="238"/>
      <c r="JF1639" s="238"/>
      <c r="JG1639" s="238"/>
      <c r="JH1639" s="238"/>
    </row>
    <row r="1640" spans="1:268" s="791" customFormat="1" ht="38.1" customHeight="1" x14ac:dyDescent="0.25">
      <c r="A1640" s="738"/>
      <c r="B1640" s="1744">
        <v>1</v>
      </c>
      <c r="C1640" s="1185" t="s">
        <v>305</v>
      </c>
      <c r="D1640" s="1185"/>
      <c r="E1640" s="1185"/>
      <c r="F1640" s="2257">
        <f t="shared" si="1169"/>
        <v>40</v>
      </c>
      <c r="G1640" s="1186">
        <f t="shared" si="1172"/>
        <v>17</v>
      </c>
      <c r="H1640" s="1186">
        <f t="shared" si="1172"/>
        <v>2</v>
      </c>
      <c r="I1640" s="1186">
        <f t="shared" si="1172"/>
        <v>11.76470588235294</v>
      </c>
      <c r="J1640" s="1449"/>
      <c r="K1640" s="1449"/>
      <c r="L1640" s="1450"/>
      <c r="M1640" s="1450"/>
      <c r="N1640" s="1450"/>
      <c r="O1640" s="1450"/>
      <c r="P1640" s="1450"/>
      <c r="Q1640" s="1450"/>
      <c r="R1640" s="1478"/>
      <c r="S1640" s="1478"/>
      <c r="T1640" s="1478"/>
      <c r="U1640" s="1478"/>
      <c r="V1640" s="1478"/>
      <c r="W1640" s="1617"/>
      <c r="X1640" s="1478"/>
      <c r="Y1640" s="1478"/>
      <c r="Z1640" s="1478"/>
      <c r="AA1640" s="1524"/>
      <c r="AB1640" s="1478"/>
      <c r="AC1640" s="1186">
        <f t="shared" si="1167"/>
        <v>0</v>
      </c>
      <c r="AD1640" s="1186">
        <f t="shared" si="1171"/>
        <v>0</v>
      </c>
      <c r="AE1640" s="1186">
        <f t="shared" si="1171"/>
        <v>0</v>
      </c>
      <c r="AF1640" s="2614"/>
      <c r="AG1640" s="767"/>
      <c r="AH1640" s="238"/>
      <c r="AI1640" s="238"/>
      <c r="AJ1640" s="238"/>
      <c r="AK1640" s="238"/>
      <c r="AL1640" s="238"/>
      <c r="AM1640" s="238"/>
      <c r="AN1640" s="238"/>
      <c r="AO1640" s="238"/>
      <c r="AP1640" s="238"/>
      <c r="AQ1640" s="238"/>
      <c r="AR1640" s="238"/>
      <c r="AS1640" s="238"/>
      <c r="AT1640" s="238"/>
      <c r="AU1640" s="238"/>
      <c r="AV1640" s="238"/>
      <c r="AW1640" s="238"/>
      <c r="AX1640" s="238"/>
      <c r="AY1640" s="238"/>
      <c r="AZ1640" s="238"/>
      <c r="BA1640" s="238"/>
      <c r="BB1640" s="238"/>
      <c r="BC1640" s="238"/>
      <c r="BD1640" s="238"/>
      <c r="BE1640" s="238"/>
      <c r="BF1640" s="238"/>
      <c r="BG1640" s="238"/>
      <c r="BH1640" s="238"/>
      <c r="BI1640" s="238"/>
      <c r="BJ1640" s="238"/>
      <c r="BK1640" s="238"/>
      <c r="BL1640" s="238"/>
      <c r="BM1640" s="238"/>
      <c r="BN1640" s="238"/>
      <c r="BO1640" s="238"/>
      <c r="BP1640" s="238"/>
      <c r="BQ1640" s="238"/>
      <c r="BR1640" s="238"/>
      <c r="BS1640" s="238"/>
      <c r="BT1640" s="238"/>
      <c r="BU1640" s="238"/>
      <c r="BV1640" s="238"/>
      <c r="BW1640" s="238"/>
      <c r="BX1640" s="238"/>
      <c r="BY1640" s="238"/>
      <c r="BZ1640" s="238"/>
      <c r="CA1640" s="238"/>
      <c r="CB1640" s="238"/>
      <c r="CC1640" s="238"/>
      <c r="CD1640" s="238"/>
      <c r="CE1640" s="238"/>
      <c r="CF1640" s="238"/>
      <c r="CG1640" s="238"/>
      <c r="CH1640" s="238"/>
      <c r="CI1640" s="238"/>
      <c r="CJ1640" s="238"/>
      <c r="CK1640" s="238"/>
      <c r="CL1640" s="238"/>
      <c r="CM1640" s="238"/>
      <c r="CN1640" s="238"/>
      <c r="CO1640" s="238"/>
      <c r="CP1640" s="238"/>
      <c r="CQ1640" s="238"/>
      <c r="CR1640" s="238"/>
      <c r="CS1640" s="238"/>
      <c r="CT1640" s="238"/>
      <c r="CU1640" s="238"/>
      <c r="CV1640" s="238"/>
      <c r="CW1640" s="238"/>
      <c r="CX1640" s="238"/>
      <c r="CY1640" s="238"/>
      <c r="CZ1640" s="238"/>
      <c r="DA1640" s="238"/>
      <c r="DB1640" s="238"/>
      <c r="DC1640" s="238"/>
      <c r="DD1640" s="238"/>
      <c r="DE1640" s="238"/>
      <c r="DF1640" s="238"/>
      <c r="DG1640" s="238"/>
      <c r="DH1640" s="238"/>
      <c r="DI1640" s="238"/>
      <c r="DJ1640" s="238"/>
      <c r="DK1640" s="238"/>
      <c r="DL1640" s="238"/>
      <c r="DM1640" s="238"/>
      <c r="DN1640" s="238"/>
      <c r="DO1640" s="238"/>
      <c r="DP1640" s="238"/>
      <c r="DQ1640" s="238"/>
      <c r="DR1640" s="238"/>
      <c r="DS1640" s="238"/>
      <c r="DT1640" s="238"/>
      <c r="DU1640" s="238"/>
      <c r="DV1640" s="238"/>
      <c r="DW1640" s="238"/>
      <c r="DX1640" s="238"/>
      <c r="DY1640" s="238"/>
      <c r="DZ1640" s="238"/>
      <c r="EA1640" s="238"/>
      <c r="EB1640" s="238"/>
      <c r="EC1640" s="238"/>
      <c r="ED1640" s="238"/>
      <c r="EE1640" s="238"/>
      <c r="EF1640" s="238"/>
      <c r="EG1640" s="238"/>
      <c r="EH1640" s="238"/>
      <c r="EI1640" s="238"/>
      <c r="EJ1640" s="238"/>
      <c r="EK1640" s="238"/>
      <c r="EL1640" s="238"/>
      <c r="EM1640" s="238"/>
      <c r="EN1640" s="238"/>
      <c r="EO1640" s="238"/>
      <c r="EP1640" s="238"/>
      <c r="EQ1640" s="238"/>
      <c r="ER1640" s="238"/>
      <c r="ES1640" s="238"/>
      <c r="ET1640" s="238"/>
      <c r="EU1640" s="238"/>
      <c r="EV1640" s="238"/>
      <c r="EW1640" s="238"/>
      <c r="EX1640" s="238"/>
      <c r="EY1640" s="238"/>
      <c r="EZ1640" s="238"/>
      <c r="FA1640" s="238"/>
      <c r="FB1640" s="238"/>
      <c r="FC1640" s="238"/>
      <c r="FD1640" s="238"/>
      <c r="FE1640" s="238"/>
      <c r="FF1640" s="238"/>
      <c r="FG1640" s="238"/>
      <c r="FH1640" s="238"/>
      <c r="FI1640" s="238"/>
      <c r="FJ1640" s="238"/>
      <c r="FK1640" s="238"/>
      <c r="FL1640" s="238"/>
      <c r="FM1640" s="238"/>
      <c r="FN1640" s="238"/>
      <c r="FO1640" s="238"/>
      <c r="FP1640" s="238"/>
      <c r="FQ1640" s="238"/>
      <c r="FR1640" s="238"/>
      <c r="FS1640" s="238"/>
      <c r="FT1640" s="238"/>
      <c r="FU1640" s="238"/>
      <c r="FV1640" s="238"/>
      <c r="FW1640" s="238"/>
      <c r="FX1640" s="238"/>
      <c r="FY1640" s="238"/>
      <c r="FZ1640" s="238"/>
      <c r="GA1640" s="238"/>
      <c r="GB1640" s="238"/>
      <c r="GC1640" s="238"/>
      <c r="GD1640" s="238"/>
      <c r="GE1640" s="238"/>
      <c r="GF1640" s="238"/>
      <c r="GG1640" s="238"/>
      <c r="GH1640" s="238"/>
      <c r="GI1640" s="238"/>
      <c r="GJ1640" s="238"/>
      <c r="GK1640" s="238"/>
      <c r="GL1640" s="238"/>
      <c r="GM1640" s="238"/>
      <c r="GN1640" s="238"/>
      <c r="GO1640" s="238"/>
      <c r="GP1640" s="238"/>
      <c r="GQ1640" s="238"/>
      <c r="GR1640" s="238"/>
      <c r="GS1640" s="238"/>
      <c r="GT1640" s="238"/>
      <c r="GU1640" s="238"/>
      <c r="GV1640" s="238"/>
      <c r="GW1640" s="238"/>
      <c r="GX1640" s="238"/>
      <c r="GY1640" s="238"/>
      <c r="GZ1640" s="238"/>
      <c r="HA1640" s="238"/>
      <c r="HB1640" s="238"/>
      <c r="HC1640" s="238"/>
      <c r="HD1640" s="238"/>
      <c r="HE1640" s="238"/>
      <c r="HF1640" s="238"/>
      <c r="HG1640" s="238"/>
      <c r="HH1640" s="238"/>
      <c r="HI1640" s="238"/>
      <c r="HJ1640" s="238"/>
      <c r="HK1640" s="238"/>
      <c r="HL1640" s="238"/>
      <c r="HM1640" s="238"/>
      <c r="HN1640" s="238"/>
      <c r="HO1640" s="238"/>
      <c r="HP1640" s="238"/>
      <c r="HQ1640" s="238"/>
      <c r="HR1640" s="238"/>
      <c r="HS1640" s="238"/>
      <c r="HT1640" s="238"/>
      <c r="HU1640" s="238"/>
      <c r="HV1640" s="238"/>
      <c r="HW1640" s="238"/>
      <c r="HX1640" s="238"/>
      <c r="HY1640" s="238"/>
      <c r="HZ1640" s="238"/>
      <c r="IA1640" s="238"/>
      <c r="IB1640" s="238"/>
      <c r="IC1640" s="238"/>
      <c r="ID1640" s="238"/>
      <c r="IE1640" s="238"/>
      <c r="IF1640" s="238"/>
      <c r="IG1640" s="238"/>
      <c r="IH1640" s="238"/>
      <c r="II1640" s="238"/>
      <c r="IJ1640" s="238"/>
      <c r="IK1640" s="238"/>
      <c r="IL1640" s="238"/>
      <c r="IM1640" s="238"/>
      <c r="IN1640" s="238"/>
      <c r="IO1640" s="238"/>
      <c r="IP1640" s="238"/>
      <c r="IQ1640" s="238"/>
      <c r="IR1640" s="238"/>
      <c r="IS1640" s="238"/>
      <c r="IT1640" s="238"/>
      <c r="IU1640" s="238"/>
      <c r="IV1640" s="238"/>
      <c r="IW1640" s="238"/>
      <c r="IX1640" s="238"/>
      <c r="IY1640" s="238"/>
      <c r="IZ1640" s="238"/>
      <c r="JA1640" s="238"/>
      <c r="JB1640" s="238"/>
      <c r="JC1640" s="238"/>
      <c r="JD1640" s="238"/>
      <c r="JE1640" s="238"/>
      <c r="JF1640" s="238"/>
      <c r="JG1640" s="238"/>
      <c r="JH1640" s="238"/>
    </row>
    <row r="1641" spans="1:268" s="791" customFormat="1" ht="38.1" customHeight="1" x14ac:dyDescent="0.25">
      <c r="A1641" s="738"/>
      <c r="B1641" s="1744">
        <v>1</v>
      </c>
      <c r="C1641" s="1185" t="s">
        <v>306</v>
      </c>
      <c r="D1641" s="1185"/>
      <c r="E1641" s="1185"/>
      <c r="F1641" s="2257">
        <f t="shared" si="1169"/>
        <v>500</v>
      </c>
      <c r="G1641" s="1186">
        <f t="shared" si="1172"/>
        <v>208</v>
      </c>
      <c r="H1641" s="1186">
        <f t="shared" si="1172"/>
        <v>605</v>
      </c>
      <c r="I1641" s="1186">
        <f t="shared" si="1172"/>
        <v>290.86538461538464</v>
      </c>
      <c r="J1641" s="1449"/>
      <c r="K1641" s="1449"/>
      <c r="L1641" s="1450"/>
      <c r="M1641" s="1450"/>
      <c r="N1641" s="1450"/>
      <c r="O1641" s="1450"/>
      <c r="P1641" s="1450"/>
      <c r="Q1641" s="1450"/>
      <c r="R1641" s="1478"/>
      <c r="S1641" s="1478"/>
      <c r="T1641" s="1478"/>
      <c r="U1641" s="1478"/>
      <c r="V1641" s="1478"/>
      <c r="W1641" s="1617"/>
      <c r="X1641" s="1478"/>
      <c r="Y1641" s="1478"/>
      <c r="Z1641" s="1478"/>
      <c r="AA1641" s="1524"/>
      <c r="AB1641" s="1478"/>
      <c r="AC1641" s="1186">
        <f t="shared" si="1167"/>
        <v>3</v>
      </c>
      <c r="AD1641" s="1186">
        <f t="shared" si="1171"/>
        <v>16155.630000000001</v>
      </c>
      <c r="AE1641" s="1186">
        <f t="shared" si="1171"/>
        <v>16.155630000000002</v>
      </c>
      <c r="AF1641" s="2614"/>
      <c r="AG1641" s="767"/>
      <c r="AH1641" s="238"/>
      <c r="AI1641" s="238"/>
      <c r="AJ1641" s="238"/>
      <c r="AK1641" s="238"/>
      <c r="AL1641" s="238"/>
      <c r="AM1641" s="238"/>
      <c r="AN1641" s="238"/>
      <c r="AO1641" s="238"/>
      <c r="AP1641" s="238"/>
      <c r="AQ1641" s="238"/>
      <c r="AR1641" s="238"/>
      <c r="AS1641" s="238"/>
      <c r="AT1641" s="238"/>
      <c r="AU1641" s="238"/>
      <c r="AV1641" s="238"/>
      <c r="AW1641" s="238"/>
      <c r="AX1641" s="238"/>
      <c r="AY1641" s="238"/>
      <c r="AZ1641" s="238"/>
      <c r="BA1641" s="238"/>
      <c r="BB1641" s="238"/>
      <c r="BC1641" s="238"/>
      <c r="BD1641" s="238"/>
      <c r="BE1641" s="238"/>
      <c r="BF1641" s="238"/>
      <c r="BG1641" s="238"/>
      <c r="BH1641" s="238"/>
      <c r="BI1641" s="238"/>
      <c r="BJ1641" s="238"/>
      <c r="BK1641" s="238"/>
      <c r="BL1641" s="238"/>
      <c r="BM1641" s="238"/>
      <c r="BN1641" s="238"/>
      <c r="BO1641" s="238"/>
      <c r="BP1641" s="238"/>
      <c r="BQ1641" s="238"/>
      <c r="BR1641" s="238"/>
      <c r="BS1641" s="238"/>
      <c r="BT1641" s="238"/>
      <c r="BU1641" s="238"/>
      <c r="BV1641" s="238"/>
      <c r="BW1641" s="238"/>
      <c r="BX1641" s="238"/>
      <c r="BY1641" s="238"/>
      <c r="BZ1641" s="238"/>
      <c r="CA1641" s="238"/>
      <c r="CB1641" s="238"/>
      <c r="CC1641" s="238"/>
      <c r="CD1641" s="238"/>
      <c r="CE1641" s="238"/>
      <c r="CF1641" s="238"/>
      <c r="CG1641" s="238"/>
      <c r="CH1641" s="238"/>
      <c r="CI1641" s="238"/>
      <c r="CJ1641" s="238"/>
      <c r="CK1641" s="238"/>
      <c r="CL1641" s="238"/>
      <c r="CM1641" s="238"/>
      <c r="CN1641" s="238"/>
      <c r="CO1641" s="238"/>
      <c r="CP1641" s="238"/>
      <c r="CQ1641" s="238"/>
      <c r="CR1641" s="238"/>
      <c r="CS1641" s="238"/>
      <c r="CT1641" s="238"/>
      <c r="CU1641" s="238"/>
      <c r="CV1641" s="238"/>
      <c r="CW1641" s="238"/>
      <c r="CX1641" s="238"/>
      <c r="CY1641" s="238"/>
      <c r="CZ1641" s="238"/>
      <c r="DA1641" s="238"/>
      <c r="DB1641" s="238"/>
      <c r="DC1641" s="238"/>
      <c r="DD1641" s="238"/>
      <c r="DE1641" s="238"/>
      <c r="DF1641" s="238"/>
      <c r="DG1641" s="238"/>
      <c r="DH1641" s="238"/>
      <c r="DI1641" s="238"/>
      <c r="DJ1641" s="238"/>
      <c r="DK1641" s="238"/>
      <c r="DL1641" s="238"/>
      <c r="DM1641" s="238"/>
      <c r="DN1641" s="238"/>
      <c r="DO1641" s="238"/>
      <c r="DP1641" s="238"/>
      <c r="DQ1641" s="238"/>
      <c r="DR1641" s="238"/>
      <c r="DS1641" s="238"/>
      <c r="DT1641" s="238"/>
      <c r="DU1641" s="238"/>
      <c r="DV1641" s="238"/>
      <c r="DW1641" s="238"/>
      <c r="DX1641" s="238"/>
      <c r="DY1641" s="238"/>
      <c r="DZ1641" s="238"/>
      <c r="EA1641" s="238"/>
      <c r="EB1641" s="238"/>
      <c r="EC1641" s="238"/>
      <c r="ED1641" s="238"/>
      <c r="EE1641" s="238"/>
      <c r="EF1641" s="238"/>
      <c r="EG1641" s="238"/>
      <c r="EH1641" s="238"/>
      <c r="EI1641" s="238"/>
      <c r="EJ1641" s="238"/>
      <c r="EK1641" s="238"/>
      <c r="EL1641" s="238"/>
      <c r="EM1641" s="238"/>
      <c r="EN1641" s="238"/>
      <c r="EO1641" s="238"/>
      <c r="EP1641" s="238"/>
      <c r="EQ1641" s="238"/>
      <c r="ER1641" s="238"/>
      <c r="ES1641" s="238"/>
      <c r="ET1641" s="238"/>
      <c r="EU1641" s="238"/>
      <c r="EV1641" s="238"/>
      <c r="EW1641" s="238"/>
      <c r="EX1641" s="238"/>
      <c r="EY1641" s="238"/>
      <c r="EZ1641" s="238"/>
      <c r="FA1641" s="238"/>
      <c r="FB1641" s="238"/>
      <c r="FC1641" s="238"/>
      <c r="FD1641" s="238"/>
      <c r="FE1641" s="238"/>
      <c r="FF1641" s="238"/>
      <c r="FG1641" s="238"/>
      <c r="FH1641" s="238"/>
      <c r="FI1641" s="238"/>
      <c r="FJ1641" s="238"/>
      <c r="FK1641" s="238"/>
      <c r="FL1641" s="238"/>
      <c r="FM1641" s="238"/>
      <c r="FN1641" s="238"/>
      <c r="FO1641" s="238"/>
      <c r="FP1641" s="238"/>
      <c r="FQ1641" s="238"/>
      <c r="FR1641" s="238"/>
      <c r="FS1641" s="238"/>
      <c r="FT1641" s="238"/>
      <c r="FU1641" s="238"/>
      <c r="FV1641" s="238"/>
      <c r="FW1641" s="238"/>
      <c r="FX1641" s="238"/>
      <c r="FY1641" s="238"/>
      <c r="FZ1641" s="238"/>
      <c r="GA1641" s="238"/>
      <c r="GB1641" s="238"/>
      <c r="GC1641" s="238"/>
      <c r="GD1641" s="238"/>
      <c r="GE1641" s="238"/>
      <c r="GF1641" s="238"/>
      <c r="GG1641" s="238"/>
      <c r="GH1641" s="238"/>
      <c r="GI1641" s="238"/>
      <c r="GJ1641" s="238"/>
      <c r="GK1641" s="238"/>
      <c r="GL1641" s="238"/>
      <c r="GM1641" s="238"/>
      <c r="GN1641" s="238"/>
      <c r="GO1641" s="238"/>
      <c r="GP1641" s="238"/>
      <c r="GQ1641" s="238"/>
      <c r="GR1641" s="238"/>
      <c r="GS1641" s="238"/>
      <c r="GT1641" s="238"/>
      <c r="GU1641" s="238"/>
      <c r="GV1641" s="238"/>
      <c r="GW1641" s="238"/>
      <c r="GX1641" s="238"/>
      <c r="GY1641" s="238"/>
      <c r="GZ1641" s="238"/>
      <c r="HA1641" s="238"/>
      <c r="HB1641" s="238"/>
      <c r="HC1641" s="238"/>
      <c r="HD1641" s="238"/>
      <c r="HE1641" s="238"/>
      <c r="HF1641" s="238"/>
      <c r="HG1641" s="238"/>
      <c r="HH1641" s="238"/>
      <c r="HI1641" s="238"/>
      <c r="HJ1641" s="238"/>
      <c r="HK1641" s="238"/>
      <c r="HL1641" s="238"/>
      <c r="HM1641" s="238"/>
      <c r="HN1641" s="238"/>
      <c r="HO1641" s="238"/>
      <c r="HP1641" s="238"/>
      <c r="HQ1641" s="238"/>
      <c r="HR1641" s="238"/>
      <c r="HS1641" s="238"/>
      <c r="HT1641" s="238"/>
      <c r="HU1641" s="238"/>
      <c r="HV1641" s="238"/>
      <c r="HW1641" s="238"/>
      <c r="HX1641" s="238"/>
      <c r="HY1641" s="238"/>
      <c r="HZ1641" s="238"/>
      <c r="IA1641" s="238"/>
      <c r="IB1641" s="238"/>
      <c r="IC1641" s="238"/>
      <c r="ID1641" s="238"/>
      <c r="IE1641" s="238"/>
      <c r="IF1641" s="238"/>
      <c r="IG1641" s="238"/>
      <c r="IH1641" s="238"/>
      <c r="II1641" s="238"/>
      <c r="IJ1641" s="238"/>
      <c r="IK1641" s="238"/>
      <c r="IL1641" s="238"/>
      <c r="IM1641" s="238"/>
      <c r="IN1641" s="238"/>
      <c r="IO1641" s="238"/>
      <c r="IP1641" s="238"/>
      <c r="IQ1641" s="238"/>
      <c r="IR1641" s="238"/>
      <c r="IS1641" s="238"/>
      <c r="IT1641" s="238"/>
      <c r="IU1641" s="238"/>
      <c r="IV1641" s="238"/>
      <c r="IW1641" s="238"/>
      <c r="IX1641" s="238"/>
      <c r="IY1641" s="238"/>
      <c r="IZ1641" s="238"/>
      <c r="JA1641" s="238"/>
      <c r="JB1641" s="238"/>
      <c r="JC1641" s="238"/>
      <c r="JD1641" s="238"/>
      <c r="JE1641" s="238"/>
      <c r="JF1641" s="238"/>
      <c r="JG1641" s="238"/>
      <c r="JH1641" s="238"/>
    </row>
    <row r="1642" spans="1:268" s="791" customFormat="1" ht="38.1" customHeight="1" x14ac:dyDescent="0.25">
      <c r="A1642" s="738"/>
      <c r="B1642" s="1744">
        <v>1</v>
      </c>
      <c r="C1642" s="1185" t="s">
        <v>157</v>
      </c>
      <c r="D1642" s="1185"/>
      <c r="E1642" s="1185"/>
      <c r="F1642" s="2257">
        <f t="shared" si="1169"/>
        <v>3129.4117647058824</v>
      </c>
      <c r="G1642" s="1186">
        <f t="shared" si="1172"/>
        <v>1303.9411764705883</v>
      </c>
      <c r="H1642" s="1186">
        <f t="shared" si="1172"/>
        <v>994.3458823529412</v>
      </c>
      <c r="I1642" s="1186">
        <f t="shared" si="1172"/>
        <v>76.256958541976815</v>
      </c>
      <c r="J1642" s="1449"/>
      <c r="K1642" s="1449"/>
      <c r="L1642" s="1450"/>
      <c r="M1642" s="1450"/>
      <c r="N1642" s="1450"/>
      <c r="O1642" s="1450"/>
      <c r="P1642" s="1450"/>
      <c r="Q1642" s="1450"/>
      <c r="R1642" s="1478"/>
      <c r="S1642" s="1478"/>
      <c r="T1642" s="1478"/>
      <c r="U1642" s="1478"/>
      <c r="V1642" s="1478"/>
      <c r="W1642" s="1617"/>
      <c r="X1642" s="1478"/>
      <c r="Y1642" s="1478"/>
      <c r="Z1642" s="1478"/>
      <c r="AA1642" s="1524"/>
      <c r="AB1642" s="1478"/>
      <c r="AC1642" s="1186">
        <f t="shared" si="1167"/>
        <v>12</v>
      </c>
      <c r="AD1642" s="1186">
        <f t="shared" si="1171"/>
        <v>190240.47999999998</v>
      </c>
      <c r="AE1642" s="1186">
        <f t="shared" si="1171"/>
        <v>190.24047999999999</v>
      </c>
      <c r="AF1642" s="2614"/>
      <c r="AG1642" s="767"/>
      <c r="AH1642" s="238"/>
      <c r="AI1642" s="238"/>
      <c r="AJ1642" s="238"/>
      <c r="AK1642" s="238"/>
      <c r="AL1642" s="238"/>
      <c r="AM1642" s="238"/>
      <c r="AN1642" s="238"/>
      <c r="AO1642" s="238"/>
      <c r="AP1642" s="238"/>
      <c r="AQ1642" s="238"/>
      <c r="AR1642" s="238"/>
      <c r="AS1642" s="238"/>
      <c r="AT1642" s="238"/>
      <c r="AU1642" s="238"/>
      <c r="AV1642" s="238"/>
      <c r="AW1642" s="238"/>
      <c r="AX1642" s="238"/>
      <c r="AY1642" s="238"/>
      <c r="AZ1642" s="238"/>
      <c r="BA1642" s="238"/>
      <c r="BB1642" s="238"/>
      <c r="BC1642" s="238"/>
      <c r="BD1642" s="238"/>
      <c r="BE1642" s="238"/>
      <c r="BF1642" s="238"/>
      <c r="BG1642" s="238"/>
      <c r="BH1642" s="238"/>
      <c r="BI1642" s="238"/>
      <c r="BJ1642" s="238"/>
      <c r="BK1642" s="238"/>
      <c r="BL1642" s="238"/>
      <c r="BM1642" s="238"/>
      <c r="BN1642" s="238"/>
      <c r="BO1642" s="238"/>
      <c r="BP1642" s="238"/>
      <c r="BQ1642" s="238"/>
      <c r="BR1642" s="238"/>
      <c r="BS1642" s="238"/>
      <c r="BT1642" s="238"/>
      <c r="BU1642" s="238"/>
      <c r="BV1642" s="238"/>
      <c r="BW1642" s="238"/>
      <c r="BX1642" s="238"/>
      <c r="BY1642" s="238"/>
      <c r="BZ1642" s="238"/>
      <c r="CA1642" s="238"/>
      <c r="CB1642" s="238"/>
      <c r="CC1642" s="238"/>
      <c r="CD1642" s="238"/>
      <c r="CE1642" s="238"/>
      <c r="CF1642" s="238"/>
      <c r="CG1642" s="238"/>
      <c r="CH1642" s="238"/>
      <c r="CI1642" s="238"/>
      <c r="CJ1642" s="238"/>
      <c r="CK1642" s="238"/>
      <c r="CL1642" s="238"/>
      <c r="CM1642" s="238"/>
      <c r="CN1642" s="238"/>
      <c r="CO1642" s="238"/>
      <c r="CP1642" s="238"/>
      <c r="CQ1642" s="238"/>
      <c r="CR1642" s="238"/>
      <c r="CS1642" s="238"/>
      <c r="CT1642" s="238"/>
      <c r="CU1642" s="238"/>
      <c r="CV1642" s="238"/>
      <c r="CW1642" s="238"/>
      <c r="CX1642" s="238"/>
      <c r="CY1642" s="238"/>
      <c r="CZ1642" s="238"/>
      <c r="DA1642" s="238"/>
      <c r="DB1642" s="238"/>
      <c r="DC1642" s="238"/>
      <c r="DD1642" s="238"/>
      <c r="DE1642" s="238"/>
      <c r="DF1642" s="238"/>
      <c r="DG1642" s="238"/>
      <c r="DH1642" s="238"/>
      <c r="DI1642" s="238"/>
      <c r="DJ1642" s="238"/>
      <c r="DK1642" s="238"/>
      <c r="DL1642" s="238"/>
      <c r="DM1642" s="238"/>
      <c r="DN1642" s="238"/>
      <c r="DO1642" s="238"/>
      <c r="DP1642" s="238"/>
      <c r="DQ1642" s="238"/>
      <c r="DR1642" s="238"/>
      <c r="DS1642" s="238"/>
      <c r="DT1642" s="238"/>
      <c r="DU1642" s="238"/>
      <c r="DV1642" s="238"/>
      <c r="DW1642" s="238"/>
      <c r="DX1642" s="238"/>
      <c r="DY1642" s="238"/>
      <c r="DZ1642" s="238"/>
      <c r="EA1642" s="238"/>
      <c r="EB1642" s="238"/>
      <c r="EC1642" s="238"/>
      <c r="ED1642" s="238"/>
      <c r="EE1642" s="238"/>
      <c r="EF1642" s="238"/>
      <c r="EG1642" s="238"/>
      <c r="EH1642" s="238"/>
      <c r="EI1642" s="238"/>
      <c r="EJ1642" s="238"/>
      <c r="EK1642" s="238"/>
      <c r="EL1642" s="238"/>
      <c r="EM1642" s="238"/>
      <c r="EN1642" s="238"/>
      <c r="EO1642" s="238"/>
      <c r="EP1642" s="238"/>
      <c r="EQ1642" s="238"/>
      <c r="ER1642" s="238"/>
      <c r="ES1642" s="238"/>
      <c r="ET1642" s="238"/>
      <c r="EU1642" s="238"/>
      <c r="EV1642" s="238"/>
      <c r="EW1642" s="238"/>
      <c r="EX1642" s="238"/>
      <c r="EY1642" s="238"/>
      <c r="EZ1642" s="238"/>
      <c r="FA1642" s="238"/>
      <c r="FB1642" s="238"/>
      <c r="FC1642" s="238"/>
      <c r="FD1642" s="238"/>
      <c r="FE1642" s="238"/>
      <c r="FF1642" s="238"/>
      <c r="FG1642" s="238"/>
      <c r="FH1642" s="238"/>
      <c r="FI1642" s="238"/>
      <c r="FJ1642" s="238"/>
      <c r="FK1642" s="238"/>
      <c r="FL1642" s="238"/>
      <c r="FM1642" s="238"/>
      <c r="FN1642" s="238"/>
      <c r="FO1642" s="238"/>
      <c r="FP1642" s="238"/>
      <c r="FQ1642" s="238"/>
      <c r="FR1642" s="238"/>
      <c r="FS1642" s="238"/>
      <c r="FT1642" s="238"/>
      <c r="FU1642" s="238"/>
      <c r="FV1642" s="238"/>
      <c r="FW1642" s="238"/>
      <c r="FX1642" s="238"/>
      <c r="FY1642" s="238"/>
      <c r="FZ1642" s="238"/>
      <c r="GA1642" s="238"/>
      <c r="GB1642" s="238"/>
      <c r="GC1642" s="238"/>
      <c r="GD1642" s="238"/>
      <c r="GE1642" s="238"/>
      <c r="GF1642" s="238"/>
      <c r="GG1642" s="238"/>
      <c r="GH1642" s="238"/>
      <c r="GI1642" s="238"/>
      <c r="GJ1642" s="238"/>
      <c r="GK1642" s="238"/>
      <c r="GL1642" s="238"/>
      <c r="GM1642" s="238"/>
      <c r="GN1642" s="238"/>
      <c r="GO1642" s="238"/>
      <c r="GP1642" s="238"/>
      <c r="GQ1642" s="238"/>
      <c r="GR1642" s="238"/>
      <c r="GS1642" s="238"/>
      <c r="GT1642" s="238"/>
      <c r="GU1642" s="238"/>
      <c r="GV1642" s="238"/>
      <c r="GW1642" s="238"/>
      <c r="GX1642" s="238"/>
      <c r="GY1642" s="238"/>
      <c r="GZ1642" s="238"/>
      <c r="HA1642" s="238"/>
      <c r="HB1642" s="238"/>
      <c r="HC1642" s="238"/>
      <c r="HD1642" s="238"/>
      <c r="HE1642" s="238"/>
      <c r="HF1642" s="238"/>
      <c r="HG1642" s="238"/>
      <c r="HH1642" s="238"/>
      <c r="HI1642" s="238"/>
      <c r="HJ1642" s="238"/>
      <c r="HK1642" s="238"/>
      <c r="HL1642" s="238"/>
      <c r="HM1642" s="238"/>
      <c r="HN1642" s="238"/>
      <c r="HO1642" s="238"/>
      <c r="HP1642" s="238"/>
      <c r="HQ1642" s="238"/>
      <c r="HR1642" s="238"/>
      <c r="HS1642" s="238"/>
      <c r="HT1642" s="238"/>
      <c r="HU1642" s="238"/>
      <c r="HV1642" s="238"/>
      <c r="HW1642" s="238"/>
      <c r="HX1642" s="238"/>
      <c r="HY1642" s="238"/>
      <c r="HZ1642" s="238"/>
      <c r="IA1642" s="238"/>
      <c r="IB1642" s="238"/>
      <c r="IC1642" s="238"/>
      <c r="ID1642" s="238"/>
      <c r="IE1642" s="238"/>
      <c r="IF1642" s="238"/>
      <c r="IG1642" s="238"/>
      <c r="IH1642" s="238"/>
      <c r="II1642" s="238"/>
      <c r="IJ1642" s="238"/>
      <c r="IK1642" s="238"/>
      <c r="IL1642" s="238"/>
      <c r="IM1642" s="238"/>
      <c r="IN1642" s="238"/>
      <c r="IO1642" s="238"/>
      <c r="IP1642" s="238"/>
      <c r="IQ1642" s="238"/>
      <c r="IR1642" s="238"/>
      <c r="IS1642" s="238"/>
      <c r="IT1642" s="238"/>
      <c r="IU1642" s="238"/>
      <c r="IV1642" s="238"/>
      <c r="IW1642" s="238"/>
      <c r="IX1642" s="238"/>
      <c r="IY1642" s="238"/>
      <c r="IZ1642" s="238"/>
      <c r="JA1642" s="238"/>
      <c r="JB1642" s="238"/>
      <c r="JC1642" s="238"/>
      <c r="JD1642" s="238"/>
      <c r="JE1642" s="238"/>
      <c r="JF1642" s="238"/>
      <c r="JG1642" s="238"/>
      <c r="JH1642" s="238"/>
    </row>
    <row r="1643" spans="1:268" s="791" customFormat="1" ht="38.1" customHeight="1" x14ac:dyDescent="0.25">
      <c r="A1643" s="738"/>
      <c r="B1643" s="1744"/>
      <c r="C1643" s="1185" t="s">
        <v>449</v>
      </c>
      <c r="D1643" s="1185"/>
      <c r="E1643" s="1185"/>
      <c r="F1643" s="2257">
        <f t="shared" si="1169"/>
        <v>2700</v>
      </c>
      <c r="G1643" s="1186">
        <f t="shared" si="1172"/>
        <v>1125</v>
      </c>
      <c r="H1643" s="1186">
        <f t="shared" si="1172"/>
        <v>916</v>
      </c>
      <c r="I1643" s="1186">
        <f t="shared" si="1172"/>
        <v>81.422222222222217</v>
      </c>
      <c r="J1643" s="1449"/>
      <c r="K1643" s="1449"/>
      <c r="L1643" s="1450"/>
      <c r="M1643" s="1450"/>
      <c r="N1643" s="1450"/>
      <c r="O1643" s="1450"/>
      <c r="P1643" s="1450"/>
      <c r="Q1643" s="1450"/>
      <c r="R1643" s="1478"/>
      <c r="S1643" s="1478"/>
      <c r="T1643" s="1478"/>
      <c r="U1643" s="1478"/>
      <c r="V1643" s="1478"/>
      <c r="W1643" s="1617"/>
      <c r="X1643" s="1478"/>
      <c r="Y1643" s="1478"/>
      <c r="Z1643" s="1478"/>
      <c r="AA1643" s="1524"/>
      <c r="AB1643" s="1478"/>
      <c r="AC1643" s="1186">
        <f t="shared" si="1167"/>
        <v>12</v>
      </c>
      <c r="AD1643" s="1186">
        <f t="shared" si="1171"/>
        <v>190240.47999999998</v>
      </c>
      <c r="AE1643" s="1186">
        <f t="shared" si="1171"/>
        <v>190.24047999999999</v>
      </c>
      <c r="AF1643" s="2614"/>
      <c r="AG1643" s="767"/>
      <c r="AH1643" s="238"/>
      <c r="AI1643" s="238"/>
      <c r="AJ1643" s="238"/>
      <c r="AK1643" s="238"/>
      <c r="AL1643" s="238"/>
      <c r="AM1643" s="238"/>
      <c r="AN1643" s="238"/>
      <c r="AO1643" s="238"/>
      <c r="AP1643" s="238"/>
      <c r="AQ1643" s="238"/>
      <c r="AR1643" s="238"/>
      <c r="AS1643" s="238"/>
      <c r="AT1643" s="238"/>
      <c r="AU1643" s="238"/>
      <c r="AV1643" s="238"/>
      <c r="AW1643" s="238"/>
      <c r="AX1643" s="238"/>
      <c r="AY1643" s="238"/>
      <c r="AZ1643" s="238"/>
      <c r="BA1643" s="238"/>
      <c r="BB1643" s="238"/>
      <c r="BC1643" s="238"/>
      <c r="BD1643" s="238"/>
      <c r="BE1643" s="238"/>
      <c r="BF1643" s="238"/>
      <c r="BG1643" s="238"/>
      <c r="BH1643" s="238"/>
      <c r="BI1643" s="238"/>
      <c r="BJ1643" s="238"/>
      <c r="BK1643" s="238"/>
      <c r="BL1643" s="238"/>
      <c r="BM1643" s="238"/>
      <c r="BN1643" s="238"/>
      <c r="BO1643" s="238"/>
      <c r="BP1643" s="238"/>
      <c r="BQ1643" s="238"/>
      <c r="BR1643" s="238"/>
      <c r="BS1643" s="238"/>
      <c r="BT1643" s="238"/>
      <c r="BU1643" s="238"/>
      <c r="BV1643" s="238"/>
      <c r="BW1643" s="238"/>
      <c r="BX1643" s="238"/>
      <c r="BY1643" s="238"/>
      <c r="BZ1643" s="238"/>
      <c r="CA1643" s="238"/>
      <c r="CB1643" s="238"/>
      <c r="CC1643" s="238"/>
      <c r="CD1643" s="238"/>
      <c r="CE1643" s="238"/>
      <c r="CF1643" s="238"/>
      <c r="CG1643" s="238"/>
      <c r="CH1643" s="238"/>
      <c r="CI1643" s="238"/>
      <c r="CJ1643" s="238"/>
      <c r="CK1643" s="238"/>
      <c r="CL1643" s="238"/>
      <c r="CM1643" s="238"/>
      <c r="CN1643" s="238"/>
      <c r="CO1643" s="238"/>
      <c r="CP1643" s="238"/>
      <c r="CQ1643" s="238"/>
      <c r="CR1643" s="238"/>
      <c r="CS1643" s="238"/>
      <c r="CT1643" s="238"/>
      <c r="CU1643" s="238"/>
      <c r="CV1643" s="238"/>
      <c r="CW1643" s="238"/>
      <c r="CX1643" s="238"/>
      <c r="CY1643" s="238"/>
      <c r="CZ1643" s="238"/>
      <c r="DA1643" s="238"/>
      <c r="DB1643" s="238"/>
      <c r="DC1643" s="238"/>
      <c r="DD1643" s="238"/>
      <c r="DE1643" s="238"/>
      <c r="DF1643" s="238"/>
      <c r="DG1643" s="238"/>
      <c r="DH1643" s="238"/>
      <c r="DI1643" s="238"/>
      <c r="DJ1643" s="238"/>
      <c r="DK1643" s="238"/>
      <c r="DL1643" s="238"/>
      <c r="DM1643" s="238"/>
      <c r="DN1643" s="238"/>
      <c r="DO1643" s="238"/>
      <c r="DP1643" s="238"/>
      <c r="DQ1643" s="238"/>
      <c r="DR1643" s="238"/>
      <c r="DS1643" s="238"/>
      <c r="DT1643" s="238"/>
      <c r="DU1643" s="238"/>
      <c r="DV1643" s="238"/>
      <c r="DW1643" s="238"/>
      <c r="DX1643" s="238"/>
      <c r="DY1643" s="238"/>
      <c r="DZ1643" s="238"/>
      <c r="EA1643" s="238"/>
      <c r="EB1643" s="238"/>
      <c r="EC1643" s="238"/>
      <c r="ED1643" s="238"/>
      <c r="EE1643" s="238"/>
      <c r="EF1643" s="238"/>
      <c r="EG1643" s="238"/>
      <c r="EH1643" s="238"/>
      <c r="EI1643" s="238"/>
      <c r="EJ1643" s="238"/>
      <c r="EK1643" s="238"/>
      <c r="EL1643" s="238"/>
      <c r="EM1643" s="238"/>
      <c r="EN1643" s="238"/>
      <c r="EO1643" s="238"/>
      <c r="EP1643" s="238"/>
      <c r="EQ1643" s="238"/>
      <c r="ER1643" s="238"/>
      <c r="ES1643" s="238"/>
      <c r="ET1643" s="238"/>
      <c r="EU1643" s="238"/>
      <c r="EV1643" s="238"/>
      <c r="EW1643" s="238"/>
      <c r="EX1643" s="238"/>
      <c r="EY1643" s="238"/>
      <c r="EZ1643" s="238"/>
      <c r="FA1643" s="238"/>
      <c r="FB1643" s="238"/>
      <c r="FC1643" s="238"/>
      <c r="FD1643" s="238"/>
      <c r="FE1643" s="238"/>
      <c r="FF1643" s="238"/>
      <c r="FG1643" s="238"/>
      <c r="FH1643" s="238"/>
      <c r="FI1643" s="238"/>
      <c r="FJ1643" s="238"/>
      <c r="FK1643" s="238"/>
      <c r="FL1643" s="238"/>
      <c r="FM1643" s="238"/>
      <c r="FN1643" s="238"/>
      <c r="FO1643" s="238"/>
      <c r="FP1643" s="238"/>
      <c r="FQ1643" s="238"/>
      <c r="FR1643" s="238"/>
      <c r="FS1643" s="238"/>
      <c r="FT1643" s="238"/>
      <c r="FU1643" s="238"/>
      <c r="FV1643" s="238"/>
      <c r="FW1643" s="238"/>
      <c r="FX1643" s="238"/>
      <c r="FY1643" s="238"/>
      <c r="FZ1643" s="238"/>
      <c r="GA1643" s="238"/>
      <c r="GB1643" s="238"/>
      <c r="GC1643" s="238"/>
      <c r="GD1643" s="238"/>
      <c r="GE1643" s="238"/>
      <c r="GF1643" s="238"/>
      <c r="GG1643" s="238"/>
      <c r="GH1643" s="238"/>
      <c r="GI1643" s="238"/>
      <c r="GJ1643" s="238"/>
      <c r="GK1643" s="238"/>
      <c r="GL1643" s="238"/>
      <c r="GM1643" s="238"/>
      <c r="GN1643" s="238"/>
      <c r="GO1643" s="238"/>
      <c r="GP1643" s="238"/>
      <c r="GQ1643" s="238"/>
      <c r="GR1643" s="238"/>
      <c r="GS1643" s="238"/>
      <c r="GT1643" s="238"/>
      <c r="GU1643" s="238"/>
      <c r="GV1643" s="238"/>
      <c r="GW1643" s="238"/>
      <c r="GX1643" s="238"/>
      <c r="GY1643" s="238"/>
      <c r="GZ1643" s="238"/>
      <c r="HA1643" s="238"/>
      <c r="HB1643" s="238"/>
      <c r="HC1643" s="238"/>
      <c r="HD1643" s="238"/>
      <c r="HE1643" s="238"/>
      <c r="HF1643" s="238"/>
      <c r="HG1643" s="238"/>
      <c r="HH1643" s="238"/>
      <c r="HI1643" s="238"/>
      <c r="HJ1643" s="238"/>
      <c r="HK1643" s="238"/>
      <c r="HL1643" s="238"/>
      <c r="HM1643" s="238"/>
      <c r="HN1643" s="238"/>
      <c r="HO1643" s="238"/>
      <c r="HP1643" s="238"/>
      <c r="HQ1643" s="238"/>
      <c r="HR1643" s="238"/>
      <c r="HS1643" s="238"/>
      <c r="HT1643" s="238"/>
      <c r="HU1643" s="238"/>
      <c r="HV1643" s="238"/>
      <c r="HW1643" s="238"/>
      <c r="HX1643" s="238"/>
      <c r="HY1643" s="238"/>
      <c r="HZ1643" s="238"/>
      <c r="IA1643" s="238"/>
      <c r="IB1643" s="238"/>
      <c r="IC1643" s="238"/>
      <c r="ID1643" s="238"/>
      <c r="IE1643" s="238"/>
      <c r="IF1643" s="238"/>
      <c r="IG1643" s="238"/>
      <c r="IH1643" s="238"/>
      <c r="II1643" s="238"/>
      <c r="IJ1643" s="238"/>
      <c r="IK1643" s="238"/>
      <c r="IL1643" s="238"/>
      <c r="IM1643" s="238"/>
      <c r="IN1643" s="238"/>
      <c r="IO1643" s="238"/>
      <c r="IP1643" s="238"/>
      <c r="IQ1643" s="238"/>
      <c r="IR1643" s="238"/>
      <c r="IS1643" s="238"/>
      <c r="IT1643" s="238"/>
      <c r="IU1643" s="238"/>
      <c r="IV1643" s="238"/>
      <c r="IW1643" s="238"/>
      <c r="IX1643" s="238"/>
      <c r="IY1643" s="238"/>
      <c r="IZ1643" s="238"/>
      <c r="JA1643" s="238"/>
      <c r="JB1643" s="238"/>
      <c r="JC1643" s="238"/>
      <c r="JD1643" s="238"/>
      <c r="JE1643" s="238"/>
      <c r="JF1643" s="238"/>
      <c r="JG1643" s="238"/>
      <c r="JH1643" s="238"/>
    </row>
    <row r="1644" spans="1:268" s="791" customFormat="1" ht="38.1" customHeight="1" x14ac:dyDescent="0.25">
      <c r="A1644" s="738"/>
      <c r="B1644" s="1744">
        <v>1</v>
      </c>
      <c r="C1644" s="1185" t="s">
        <v>453</v>
      </c>
      <c r="D1644" s="1185"/>
      <c r="E1644" s="1185"/>
      <c r="F1644" s="2257">
        <f t="shared" si="1169"/>
        <v>3650</v>
      </c>
      <c r="G1644" s="1186">
        <f t="shared" si="1172"/>
        <v>1521</v>
      </c>
      <c r="H1644" s="1186">
        <f t="shared" si="1172"/>
        <v>665.94</v>
      </c>
      <c r="I1644" s="1186">
        <f t="shared" si="1172"/>
        <v>43.783037475345168</v>
      </c>
      <c r="J1644" s="1449"/>
      <c r="K1644" s="1449"/>
      <c r="L1644" s="1450"/>
      <c r="M1644" s="1450"/>
      <c r="N1644" s="1450"/>
      <c r="O1644" s="1450"/>
      <c r="P1644" s="1450"/>
      <c r="Q1644" s="1450"/>
      <c r="R1644" s="1478"/>
      <c r="S1644" s="1478"/>
      <c r="T1644" s="1478"/>
      <c r="U1644" s="1478"/>
      <c r="V1644" s="1478"/>
      <c r="W1644" s="1617"/>
      <c r="X1644" s="1478"/>
      <c r="Y1644" s="1478"/>
      <c r="Z1644" s="1478"/>
      <c r="AA1644" s="1524"/>
      <c r="AB1644" s="1478"/>
      <c r="AC1644" s="1186">
        <f t="shared" si="1167"/>
        <v>0</v>
      </c>
      <c r="AD1644" s="1186">
        <f t="shared" si="1171"/>
        <v>0</v>
      </c>
      <c r="AE1644" s="1186">
        <f t="shared" si="1171"/>
        <v>0</v>
      </c>
      <c r="AF1644" s="2614"/>
      <c r="AG1644" s="767"/>
      <c r="AH1644" s="238"/>
      <c r="AI1644" s="238"/>
      <c r="AJ1644" s="238"/>
      <c r="AK1644" s="238"/>
      <c r="AL1644" s="238"/>
      <c r="AM1644" s="238"/>
      <c r="AN1644" s="238"/>
      <c r="AO1644" s="238"/>
      <c r="AP1644" s="238"/>
      <c r="AQ1644" s="238"/>
      <c r="AR1644" s="238"/>
      <c r="AS1644" s="238"/>
      <c r="AT1644" s="238"/>
      <c r="AU1644" s="238"/>
      <c r="AV1644" s="238"/>
      <c r="AW1644" s="238"/>
      <c r="AX1644" s="238"/>
      <c r="AY1644" s="238"/>
      <c r="AZ1644" s="238"/>
      <c r="BA1644" s="238"/>
      <c r="BB1644" s="238"/>
      <c r="BC1644" s="238"/>
      <c r="BD1644" s="238"/>
      <c r="BE1644" s="238"/>
      <c r="BF1644" s="238"/>
      <c r="BG1644" s="238"/>
      <c r="BH1644" s="238"/>
      <c r="BI1644" s="238"/>
      <c r="BJ1644" s="238"/>
      <c r="BK1644" s="238"/>
      <c r="BL1644" s="238"/>
      <c r="BM1644" s="238"/>
      <c r="BN1644" s="238"/>
      <c r="BO1644" s="238"/>
      <c r="BP1644" s="238"/>
      <c r="BQ1644" s="238"/>
      <c r="BR1644" s="238"/>
      <c r="BS1644" s="238"/>
      <c r="BT1644" s="238"/>
      <c r="BU1644" s="238"/>
      <c r="BV1644" s="238"/>
      <c r="BW1644" s="238"/>
      <c r="BX1644" s="238"/>
      <c r="BY1644" s="238"/>
      <c r="BZ1644" s="238"/>
      <c r="CA1644" s="238"/>
      <c r="CB1644" s="238"/>
      <c r="CC1644" s="238"/>
      <c r="CD1644" s="238"/>
      <c r="CE1644" s="238"/>
      <c r="CF1644" s="238"/>
      <c r="CG1644" s="238"/>
      <c r="CH1644" s="238"/>
      <c r="CI1644" s="238"/>
      <c r="CJ1644" s="238"/>
      <c r="CK1644" s="238"/>
      <c r="CL1644" s="238"/>
      <c r="CM1644" s="238"/>
      <c r="CN1644" s="238"/>
      <c r="CO1644" s="238"/>
      <c r="CP1644" s="238"/>
      <c r="CQ1644" s="238"/>
      <c r="CR1644" s="238"/>
      <c r="CS1644" s="238"/>
      <c r="CT1644" s="238"/>
      <c r="CU1644" s="238"/>
      <c r="CV1644" s="238"/>
      <c r="CW1644" s="238"/>
      <c r="CX1644" s="238"/>
      <c r="CY1644" s="238"/>
      <c r="CZ1644" s="238"/>
      <c r="DA1644" s="238"/>
      <c r="DB1644" s="238"/>
      <c r="DC1644" s="238"/>
      <c r="DD1644" s="238"/>
      <c r="DE1644" s="238"/>
      <c r="DF1644" s="238"/>
      <c r="DG1644" s="238"/>
      <c r="DH1644" s="238"/>
      <c r="DI1644" s="238"/>
      <c r="DJ1644" s="238"/>
      <c r="DK1644" s="238"/>
      <c r="DL1644" s="238"/>
      <c r="DM1644" s="238"/>
      <c r="DN1644" s="238"/>
      <c r="DO1644" s="238"/>
      <c r="DP1644" s="238"/>
      <c r="DQ1644" s="238"/>
      <c r="DR1644" s="238"/>
      <c r="DS1644" s="238"/>
      <c r="DT1644" s="238"/>
      <c r="DU1644" s="238"/>
      <c r="DV1644" s="238"/>
      <c r="DW1644" s="238"/>
      <c r="DX1644" s="238"/>
      <c r="DY1644" s="238"/>
      <c r="DZ1644" s="238"/>
      <c r="EA1644" s="238"/>
      <c r="EB1644" s="238"/>
      <c r="EC1644" s="238"/>
      <c r="ED1644" s="238"/>
      <c r="EE1644" s="238"/>
      <c r="EF1644" s="238"/>
      <c r="EG1644" s="238"/>
      <c r="EH1644" s="238"/>
      <c r="EI1644" s="238"/>
      <c r="EJ1644" s="238"/>
      <c r="EK1644" s="238"/>
      <c r="EL1644" s="238"/>
      <c r="EM1644" s="238"/>
      <c r="EN1644" s="238"/>
      <c r="EO1644" s="238"/>
      <c r="EP1644" s="238"/>
      <c r="EQ1644" s="238"/>
      <c r="ER1644" s="238"/>
      <c r="ES1644" s="238"/>
      <c r="ET1644" s="238"/>
      <c r="EU1644" s="238"/>
      <c r="EV1644" s="238"/>
      <c r="EW1644" s="238"/>
      <c r="EX1644" s="238"/>
      <c r="EY1644" s="238"/>
      <c r="EZ1644" s="238"/>
      <c r="FA1644" s="238"/>
      <c r="FB1644" s="238"/>
      <c r="FC1644" s="238"/>
      <c r="FD1644" s="238"/>
      <c r="FE1644" s="238"/>
      <c r="FF1644" s="238"/>
      <c r="FG1644" s="238"/>
      <c r="FH1644" s="238"/>
      <c r="FI1644" s="238"/>
      <c r="FJ1644" s="238"/>
      <c r="FK1644" s="238"/>
      <c r="FL1644" s="238"/>
      <c r="FM1644" s="238"/>
      <c r="FN1644" s="238"/>
      <c r="FO1644" s="238"/>
      <c r="FP1644" s="238"/>
      <c r="FQ1644" s="238"/>
      <c r="FR1644" s="238"/>
      <c r="FS1644" s="238"/>
      <c r="FT1644" s="238"/>
      <c r="FU1644" s="238"/>
      <c r="FV1644" s="238"/>
      <c r="FW1644" s="238"/>
      <c r="FX1644" s="238"/>
      <c r="FY1644" s="238"/>
      <c r="FZ1644" s="238"/>
      <c r="GA1644" s="238"/>
      <c r="GB1644" s="238"/>
      <c r="GC1644" s="238"/>
      <c r="GD1644" s="238"/>
      <c r="GE1644" s="238"/>
      <c r="GF1644" s="238"/>
      <c r="GG1644" s="238"/>
      <c r="GH1644" s="238"/>
      <c r="GI1644" s="238"/>
      <c r="GJ1644" s="238"/>
      <c r="GK1644" s="238"/>
      <c r="GL1644" s="238"/>
      <c r="GM1644" s="238"/>
      <c r="GN1644" s="238"/>
      <c r="GO1644" s="238"/>
      <c r="GP1644" s="238"/>
      <c r="GQ1644" s="238"/>
      <c r="GR1644" s="238"/>
      <c r="GS1644" s="238"/>
      <c r="GT1644" s="238"/>
      <c r="GU1644" s="238"/>
      <c r="GV1644" s="238"/>
      <c r="GW1644" s="238"/>
      <c r="GX1644" s="238"/>
      <c r="GY1644" s="238"/>
      <c r="GZ1644" s="238"/>
      <c r="HA1644" s="238"/>
      <c r="HB1644" s="238"/>
      <c r="HC1644" s="238"/>
      <c r="HD1644" s="238"/>
      <c r="HE1644" s="238"/>
      <c r="HF1644" s="238"/>
      <c r="HG1644" s="238"/>
      <c r="HH1644" s="238"/>
      <c r="HI1644" s="238"/>
      <c r="HJ1644" s="238"/>
      <c r="HK1644" s="238"/>
      <c r="HL1644" s="238"/>
      <c r="HM1644" s="238"/>
      <c r="HN1644" s="238"/>
      <c r="HO1644" s="238"/>
      <c r="HP1644" s="238"/>
      <c r="HQ1644" s="238"/>
      <c r="HR1644" s="238"/>
      <c r="HS1644" s="238"/>
      <c r="HT1644" s="238"/>
      <c r="HU1644" s="238"/>
      <c r="HV1644" s="238"/>
      <c r="HW1644" s="238"/>
      <c r="HX1644" s="238"/>
      <c r="HY1644" s="238"/>
      <c r="HZ1644" s="238"/>
      <c r="IA1644" s="238"/>
      <c r="IB1644" s="238"/>
      <c r="IC1644" s="238"/>
      <c r="ID1644" s="238"/>
      <c r="IE1644" s="238"/>
      <c r="IF1644" s="238"/>
      <c r="IG1644" s="238"/>
      <c r="IH1644" s="238"/>
      <c r="II1644" s="238"/>
      <c r="IJ1644" s="238"/>
      <c r="IK1644" s="238"/>
      <c r="IL1644" s="238"/>
      <c r="IM1644" s="238"/>
      <c r="IN1644" s="238"/>
      <c r="IO1644" s="238"/>
      <c r="IP1644" s="238"/>
      <c r="IQ1644" s="238"/>
      <c r="IR1644" s="238"/>
      <c r="IS1644" s="238"/>
      <c r="IT1644" s="238"/>
      <c r="IU1644" s="238"/>
      <c r="IV1644" s="238"/>
      <c r="IW1644" s="238"/>
      <c r="IX1644" s="238"/>
      <c r="IY1644" s="238"/>
      <c r="IZ1644" s="238"/>
      <c r="JA1644" s="238"/>
      <c r="JB1644" s="238"/>
      <c r="JC1644" s="238"/>
      <c r="JD1644" s="238"/>
      <c r="JE1644" s="238"/>
      <c r="JF1644" s="238"/>
      <c r="JG1644" s="238"/>
      <c r="JH1644" s="238"/>
    </row>
    <row r="1645" spans="1:268" s="791" customFormat="1" ht="38.1" customHeight="1" x14ac:dyDescent="0.25">
      <c r="A1645" s="738"/>
      <c r="B1645" s="1744">
        <v>1</v>
      </c>
      <c r="C1645" s="1197" t="s">
        <v>168</v>
      </c>
      <c r="D1645" s="1197"/>
      <c r="E1645" s="1293"/>
      <c r="F1645" s="1479">
        <f t="shared" si="1169"/>
        <v>10415.897435897436</v>
      </c>
      <c r="G1645" s="1294">
        <f t="shared" si="1172"/>
        <v>4340</v>
      </c>
      <c r="H1645" s="1294">
        <f t="shared" si="1172"/>
        <v>4002.7538461538461</v>
      </c>
      <c r="I1645" s="1294">
        <f t="shared" si="1172"/>
        <v>92.229351293867424</v>
      </c>
      <c r="J1645" s="1449"/>
      <c r="K1645" s="1449"/>
      <c r="L1645" s="1450"/>
      <c r="M1645" s="1450"/>
      <c r="N1645" s="1450"/>
      <c r="O1645" s="1450"/>
      <c r="P1645" s="1450"/>
      <c r="Q1645" s="1450"/>
      <c r="R1645" s="1478">
        <f t="shared" ref="R1645:AB1645" si="1173">R1600</f>
        <v>36332.748399999997</v>
      </c>
      <c r="S1645" s="1478">
        <f t="shared" ref="S1645:T1645" si="1174">S1600</f>
        <v>36332.748399999997</v>
      </c>
      <c r="T1645" s="1478">
        <f t="shared" si="1174"/>
        <v>36332.748399999997</v>
      </c>
      <c r="U1645" s="1478">
        <f t="shared" ref="U1645:V1645" si="1175">U1600</f>
        <v>36332.748399999997</v>
      </c>
      <c r="V1645" s="1478">
        <f t="shared" si="1175"/>
        <v>36332.748399999997</v>
      </c>
      <c r="W1645" s="1478">
        <f t="shared" si="1173"/>
        <v>15138.645166666665</v>
      </c>
      <c r="X1645" s="1478">
        <f t="shared" si="1173"/>
        <v>14775.31767</v>
      </c>
      <c r="Y1645" s="1478">
        <f t="shared" si="1173"/>
        <v>0</v>
      </c>
      <c r="Z1645" s="1478">
        <f t="shared" si="1173"/>
        <v>-363.32749666666496</v>
      </c>
      <c r="AA1645" s="1478">
        <f t="shared" si="1173"/>
        <v>0</v>
      </c>
      <c r="AB1645" s="1478">
        <f t="shared" si="1173"/>
        <v>14775.31767</v>
      </c>
      <c r="AC1645" s="1294">
        <f t="shared" si="1167"/>
        <v>41.400000000000006</v>
      </c>
      <c r="AD1645" s="1478">
        <f t="shared" si="1171"/>
        <v>206396.11</v>
      </c>
      <c r="AE1645" s="1478">
        <f t="shared" si="1171"/>
        <v>206.39610999999999</v>
      </c>
      <c r="AF1645" s="2614"/>
      <c r="AG1645" s="767"/>
      <c r="AH1645" s="238"/>
      <c r="AI1645" s="238"/>
      <c r="AJ1645" s="238"/>
      <c r="AK1645" s="238"/>
      <c r="AL1645" s="238"/>
      <c r="AM1645" s="238"/>
      <c r="AN1645" s="238"/>
      <c r="AO1645" s="238"/>
      <c r="AP1645" s="238"/>
      <c r="AQ1645" s="238"/>
      <c r="AR1645" s="238"/>
      <c r="AS1645" s="238"/>
      <c r="AT1645" s="238"/>
      <c r="AU1645" s="238"/>
      <c r="AV1645" s="238"/>
      <c r="AW1645" s="238"/>
      <c r="AX1645" s="238"/>
      <c r="AY1645" s="238"/>
      <c r="AZ1645" s="238"/>
      <c r="BA1645" s="238"/>
      <c r="BB1645" s="238"/>
      <c r="BC1645" s="238"/>
      <c r="BD1645" s="238"/>
      <c r="BE1645" s="238"/>
      <c r="BF1645" s="238"/>
      <c r="BG1645" s="238"/>
      <c r="BH1645" s="238"/>
      <c r="BI1645" s="238"/>
      <c r="BJ1645" s="238"/>
      <c r="BK1645" s="238"/>
      <c r="BL1645" s="238"/>
      <c r="BM1645" s="238"/>
      <c r="BN1645" s="238"/>
      <c r="BO1645" s="238"/>
      <c r="BP1645" s="238"/>
      <c r="BQ1645" s="238"/>
      <c r="BR1645" s="238"/>
      <c r="BS1645" s="238"/>
      <c r="BT1645" s="238"/>
      <c r="BU1645" s="238"/>
      <c r="BV1645" s="238"/>
      <c r="BW1645" s="238"/>
      <c r="BX1645" s="238"/>
      <c r="BY1645" s="238"/>
      <c r="BZ1645" s="238"/>
      <c r="CA1645" s="238"/>
      <c r="CB1645" s="238"/>
      <c r="CC1645" s="238"/>
      <c r="CD1645" s="238"/>
      <c r="CE1645" s="238"/>
      <c r="CF1645" s="238"/>
      <c r="CG1645" s="238"/>
      <c r="CH1645" s="238"/>
      <c r="CI1645" s="238"/>
      <c r="CJ1645" s="238"/>
      <c r="CK1645" s="238"/>
      <c r="CL1645" s="238"/>
      <c r="CM1645" s="238"/>
      <c r="CN1645" s="238"/>
      <c r="CO1645" s="238"/>
      <c r="CP1645" s="238"/>
      <c r="CQ1645" s="238"/>
      <c r="CR1645" s="238"/>
      <c r="CS1645" s="238"/>
      <c r="CT1645" s="238"/>
      <c r="CU1645" s="238"/>
      <c r="CV1645" s="238"/>
      <c r="CW1645" s="238"/>
      <c r="CX1645" s="238"/>
      <c r="CY1645" s="238"/>
      <c r="CZ1645" s="238"/>
      <c r="DA1645" s="238"/>
      <c r="DB1645" s="238"/>
      <c r="DC1645" s="238"/>
      <c r="DD1645" s="238"/>
      <c r="DE1645" s="238"/>
      <c r="DF1645" s="238"/>
      <c r="DG1645" s="238"/>
      <c r="DH1645" s="238"/>
      <c r="DI1645" s="238"/>
      <c r="DJ1645" s="238"/>
      <c r="DK1645" s="238"/>
      <c r="DL1645" s="238"/>
      <c r="DM1645" s="238"/>
      <c r="DN1645" s="238"/>
      <c r="DO1645" s="238"/>
      <c r="DP1645" s="238"/>
      <c r="DQ1645" s="238"/>
      <c r="DR1645" s="238"/>
      <c r="DS1645" s="238"/>
      <c r="DT1645" s="238"/>
      <c r="DU1645" s="238"/>
      <c r="DV1645" s="238"/>
      <c r="DW1645" s="238"/>
      <c r="DX1645" s="238"/>
      <c r="DY1645" s="238"/>
      <c r="DZ1645" s="238"/>
      <c r="EA1645" s="238"/>
      <c r="EB1645" s="238"/>
      <c r="EC1645" s="238"/>
      <c r="ED1645" s="238"/>
      <c r="EE1645" s="238"/>
      <c r="EF1645" s="238"/>
      <c r="EG1645" s="238"/>
      <c r="EH1645" s="238"/>
      <c r="EI1645" s="238"/>
      <c r="EJ1645" s="238"/>
      <c r="EK1645" s="238"/>
      <c r="EL1645" s="238"/>
      <c r="EM1645" s="238"/>
      <c r="EN1645" s="238"/>
      <c r="EO1645" s="238"/>
      <c r="EP1645" s="238"/>
      <c r="EQ1645" s="238"/>
      <c r="ER1645" s="238"/>
      <c r="ES1645" s="238"/>
      <c r="ET1645" s="238"/>
      <c r="EU1645" s="238"/>
      <c r="EV1645" s="238"/>
      <c r="EW1645" s="238"/>
      <c r="EX1645" s="238"/>
      <c r="EY1645" s="238"/>
      <c r="EZ1645" s="238"/>
      <c r="FA1645" s="238"/>
      <c r="FB1645" s="238"/>
      <c r="FC1645" s="238"/>
      <c r="FD1645" s="238"/>
      <c r="FE1645" s="238"/>
      <c r="FF1645" s="238"/>
      <c r="FG1645" s="238"/>
      <c r="FH1645" s="238"/>
      <c r="FI1645" s="238"/>
      <c r="FJ1645" s="238"/>
      <c r="FK1645" s="238"/>
      <c r="FL1645" s="238"/>
      <c r="FM1645" s="238"/>
      <c r="FN1645" s="238"/>
      <c r="FO1645" s="238"/>
      <c r="FP1645" s="238"/>
      <c r="FQ1645" s="238"/>
      <c r="FR1645" s="238"/>
      <c r="FS1645" s="238"/>
      <c r="FT1645" s="238"/>
      <c r="FU1645" s="238"/>
      <c r="FV1645" s="238"/>
      <c r="FW1645" s="238"/>
      <c r="FX1645" s="238"/>
      <c r="FY1645" s="238"/>
      <c r="FZ1645" s="238"/>
      <c r="GA1645" s="238"/>
      <c r="GB1645" s="238"/>
      <c r="GC1645" s="238"/>
      <c r="GD1645" s="238"/>
      <c r="GE1645" s="238"/>
      <c r="GF1645" s="238"/>
      <c r="GG1645" s="238"/>
      <c r="GH1645" s="238"/>
      <c r="GI1645" s="238"/>
      <c r="GJ1645" s="238"/>
      <c r="GK1645" s="238"/>
      <c r="GL1645" s="238"/>
      <c r="GM1645" s="238"/>
      <c r="GN1645" s="238"/>
      <c r="GO1645" s="238"/>
      <c r="GP1645" s="238"/>
      <c r="GQ1645" s="238"/>
      <c r="GR1645" s="238"/>
      <c r="GS1645" s="238"/>
      <c r="GT1645" s="238"/>
      <c r="GU1645" s="238"/>
      <c r="GV1645" s="238"/>
      <c r="GW1645" s="238"/>
      <c r="GX1645" s="238"/>
      <c r="GY1645" s="238"/>
      <c r="GZ1645" s="238"/>
      <c r="HA1645" s="238"/>
      <c r="HB1645" s="238"/>
      <c r="HC1645" s="238"/>
      <c r="HD1645" s="238"/>
      <c r="HE1645" s="238"/>
      <c r="HF1645" s="238"/>
      <c r="HG1645" s="238"/>
      <c r="HH1645" s="238"/>
      <c r="HI1645" s="238"/>
      <c r="HJ1645" s="238"/>
      <c r="HK1645" s="238"/>
      <c r="HL1645" s="238"/>
      <c r="HM1645" s="238"/>
      <c r="HN1645" s="238"/>
      <c r="HO1645" s="238"/>
      <c r="HP1645" s="238"/>
      <c r="HQ1645" s="238"/>
      <c r="HR1645" s="238"/>
      <c r="HS1645" s="238"/>
      <c r="HT1645" s="238"/>
      <c r="HU1645" s="238"/>
      <c r="HV1645" s="238"/>
      <c r="HW1645" s="238"/>
      <c r="HX1645" s="238"/>
      <c r="HY1645" s="238"/>
      <c r="HZ1645" s="238"/>
      <c r="IA1645" s="238"/>
      <c r="IB1645" s="238"/>
      <c r="IC1645" s="238"/>
      <c r="ID1645" s="238"/>
      <c r="IE1645" s="238"/>
      <c r="IF1645" s="238"/>
      <c r="IG1645" s="238"/>
      <c r="IH1645" s="238"/>
      <c r="II1645" s="238"/>
      <c r="IJ1645" s="238"/>
      <c r="IK1645" s="238"/>
      <c r="IL1645" s="238"/>
      <c r="IM1645" s="238"/>
      <c r="IN1645" s="238"/>
      <c r="IO1645" s="238"/>
      <c r="IP1645" s="238"/>
      <c r="IQ1645" s="238"/>
      <c r="IR1645" s="238"/>
      <c r="IS1645" s="238"/>
      <c r="IT1645" s="238"/>
      <c r="IU1645" s="238"/>
      <c r="IV1645" s="238"/>
      <c r="IW1645" s="238"/>
      <c r="IX1645" s="238"/>
      <c r="IY1645" s="238"/>
      <c r="IZ1645" s="238"/>
      <c r="JA1645" s="238"/>
      <c r="JB1645" s="238"/>
      <c r="JC1645" s="238"/>
      <c r="JD1645" s="238"/>
      <c r="JE1645" s="238"/>
      <c r="JF1645" s="238"/>
      <c r="JG1645" s="238"/>
      <c r="JH1645" s="238"/>
    </row>
    <row r="1646" spans="1:268" s="791" customFormat="1" ht="38.1" customHeight="1" x14ac:dyDescent="0.25">
      <c r="A1646" s="738"/>
      <c r="B1646" s="1744">
        <v>1</v>
      </c>
      <c r="C1646" s="1346" t="s">
        <v>307</v>
      </c>
      <c r="D1646" s="1346"/>
      <c r="E1646" s="1185"/>
      <c r="F1646" s="2257"/>
      <c r="G1646" s="1186"/>
      <c r="H1646" s="1186"/>
      <c r="I1646" s="1535"/>
      <c r="J1646" s="1449"/>
      <c r="K1646" s="1449"/>
      <c r="L1646" s="1450"/>
      <c r="M1646" s="1450"/>
      <c r="N1646" s="1450"/>
      <c r="O1646" s="1450"/>
      <c r="P1646" s="1450"/>
      <c r="Q1646" s="1450"/>
      <c r="R1646" s="1478"/>
      <c r="S1646" s="1478"/>
      <c r="T1646" s="1478"/>
      <c r="U1646" s="1478"/>
      <c r="V1646" s="1478"/>
      <c r="W1646" s="1617"/>
      <c r="X1646" s="1478"/>
      <c r="Y1646" s="1478"/>
      <c r="Z1646" s="1478"/>
      <c r="AA1646" s="1524"/>
      <c r="AB1646" s="1478"/>
      <c r="AC1646" s="1186"/>
      <c r="AD1646" s="1478"/>
      <c r="AE1646" s="1478"/>
      <c r="AF1646" s="2614"/>
      <c r="AG1646" s="767"/>
      <c r="AH1646" s="238"/>
      <c r="AI1646" s="238"/>
      <c r="AJ1646" s="238"/>
      <c r="AK1646" s="238"/>
      <c r="AL1646" s="238"/>
      <c r="AM1646" s="238"/>
      <c r="AN1646" s="238"/>
      <c r="AO1646" s="238"/>
      <c r="AP1646" s="238"/>
      <c r="AQ1646" s="238"/>
      <c r="AR1646" s="238"/>
      <c r="AS1646" s="238"/>
      <c r="AT1646" s="238"/>
      <c r="AU1646" s="238"/>
      <c r="AV1646" s="238"/>
      <c r="AW1646" s="238"/>
      <c r="AX1646" s="238"/>
      <c r="AY1646" s="238"/>
      <c r="AZ1646" s="238"/>
      <c r="BA1646" s="238"/>
      <c r="BB1646" s="238"/>
      <c r="BC1646" s="238"/>
      <c r="BD1646" s="238"/>
      <c r="BE1646" s="238"/>
      <c r="BF1646" s="238"/>
      <c r="BG1646" s="238"/>
      <c r="BH1646" s="238"/>
      <c r="BI1646" s="238"/>
      <c r="BJ1646" s="238"/>
      <c r="BK1646" s="238"/>
      <c r="BL1646" s="238"/>
      <c r="BM1646" s="238"/>
      <c r="BN1646" s="238"/>
      <c r="BO1646" s="238"/>
      <c r="BP1646" s="238"/>
      <c r="BQ1646" s="238"/>
      <c r="BR1646" s="238"/>
      <c r="BS1646" s="238"/>
      <c r="BT1646" s="238"/>
      <c r="BU1646" s="238"/>
      <c r="BV1646" s="238"/>
      <c r="BW1646" s="238"/>
      <c r="BX1646" s="238"/>
      <c r="BY1646" s="238"/>
      <c r="BZ1646" s="238"/>
      <c r="CA1646" s="238"/>
      <c r="CB1646" s="238"/>
      <c r="CC1646" s="238"/>
      <c r="CD1646" s="238"/>
      <c r="CE1646" s="238"/>
      <c r="CF1646" s="238"/>
      <c r="CG1646" s="238"/>
      <c r="CH1646" s="238"/>
      <c r="CI1646" s="238"/>
      <c r="CJ1646" s="238"/>
      <c r="CK1646" s="238"/>
      <c r="CL1646" s="238"/>
      <c r="CM1646" s="238"/>
      <c r="CN1646" s="238"/>
      <c r="CO1646" s="238"/>
      <c r="CP1646" s="238"/>
      <c r="CQ1646" s="238"/>
      <c r="CR1646" s="238"/>
      <c r="CS1646" s="238"/>
      <c r="CT1646" s="238"/>
      <c r="CU1646" s="238"/>
      <c r="CV1646" s="238"/>
      <c r="CW1646" s="238"/>
      <c r="CX1646" s="238"/>
      <c r="CY1646" s="238"/>
      <c r="CZ1646" s="238"/>
      <c r="DA1646" s="238"/>
      <c r="DB1646" s="238"/>
      <c r="DC1646" s="238"/>
      <c r="DD1646" s="238"/>
      <c r="DE1646" s="238"/>
      <c r="DF1646" s="238"/>
      <c r="DG1646" s="238"/>
      <c r="DH1646" s="238"/>
      <c r="DI1646" s="238"/>
      <c r="DJ1646" s="238"/>
      <c r="DK1646" s="238"/>
      <c r="DL1646" s="238"/>
      <c r="DM1646" s="238"/>
      <c r="DN1646" s="238"/>
      <c r="DO1646" s="238"/>
      <c r="DP1646" s="238"/>
      <c r="DQ1646" s="238"/>
      <c r="DR1646" s="238"/>
      <c r="DS1646" s="238"/>
      <c r="DT1646" s="238"/>
      <c r="DU1646" s="238"/>
      <c r="DV1646" s="238"/>
      <c r="DW1646" s="238"/>
      <c r="DX1646" s="238"/>
      <c r="DY1646" s="238"/>
      <c r="DZ1646" s="238"/>
      <c r="EA1646" s="238"/>
      <c r="EB1646" s="238"/>
      <c r="EC1646" s="238"/>
      <c r="ED1646" s="238"/>
      <c r="EE1646" s="238"/>
      <c r="EF1646" s="238"/>
      <c r="EG1646" s="238"/>
      <c r="EH1646" s="238"/>
      <c r="EI1646" s="238"/>
      <c r="EJ1646" s="238"/>
      <c r="EK1646" s="238"/>
      <c r="EL1646" s="238"/>
      <c r="EM1646" s="238"/>
      <c r="EN1646" s="238"/>
      <c r="EO1646" s="238"/>
      <c r="EP1646" s="238"/>
      <c r="EQ1646" s="238"/>
      <c r="ER1646" s="238"/>
      <c r="ES1646" s="238"/>
      <c r="ET1646" s="238"/>
      <c r="EU1646" s="238"/>
      <c r="EV1646" s="238"/>
      <c r="EW1646" s="238"/>
      <c r="EX1646" s="238"/>
      <c r="EY1646" s="238"/>
      <c r="EZ1646" s="238"/>
      <c r="FA1646" s="238"/>
      <c r="FB1646" s="238"/>
      <c r="FC1646" s="238"/>
      <c r="FD1646" s="238"/>
      <c r="FE1646" s="238"/>
      <c r="FF1646" s="238"/>
      <c r="FG1646" s="238"/>
      <c r="FH1646" s="238"/>
      <c r="FI1646" s="238"/>
      <c r="FJ1646" s="238"/>
      <c r="FK1646" s="238"/>
      <c r="FL1646" s="238"/>
      <c r="FM1646" s="238"/>
      <c r="FN1646" s="238"/>
      <c r="FO1646" s="238"/>
      <c r="FP1646" s="238"/>
      <c r="FQ1646" s="238"/>
      <c r="FR1646" s="238"/>
      <c r="FS1646" s="238"/>
      <c r="FT1646" s="238"/>
      <c r="FU1646" s="238"/>
      <c r="FV1646" s="238"/>
      <c r="FW1646" s="238"/>
      <c r="FX1646" s="238"/>
      <c r="FY1646" s="238"/>
      <c r="FZ1646" s="238"/>
      <c r="GA1646" s="238"/>
      <c r="GB1646" s="238"/>
      <c r="GC1646" s="238"/>
      <c r="GD1646" s="238"/>
      <c r="GE1646" s="238"/>
      <c r="GF1646" s="238"/>
      <c r="GG1646" s="238"/>
      <c r="GH1646" s="238"/>
      <c r="GI1646" s="238"/>
      <c r="GJ1646" s="238"/>
      <c r="GK1646" s="238"/>
      <c r="GL1646" s="238"/>
      <c r="GM1646" s="238"/>
      <c r="GN1646" s="238"/>
      <c r="GO1646" s="238"/>
      <c r="GP1646" s="238"/>
      <c r="GQ1646" s="238"/>
      <c r="GR1646" s="238"/>
      <c r="GS1646" s="238"/>
      <c r="GT1646" s="238"/>
      <c r="GU1646" s="238"/>
      <c r="GV1646" s="238"/>
      <c r="GW1646" s="238"/>
      <c r="GX1646" s="238"/>
      <c r="GY1646" s="238"/>
      <c r="GZ1646" s="238"/>
      <c r="HA1646" s="238"/>
      <c r="HB1646" s="238"/>
      <c r="HC1646" s="238"/>
      <c r="HD1646" s="238"/>
      <c r="HE1646" s="238"/>
      <c r="HF1646" s="238"/>
      <c r="HG1646" s="238"/>
      <c r="HH1646" s="238"/>
      <c r="HI1646" s="238"/>
      <c r="HJ1646" s="238"/>
      <c r="HK1646" s="238"/>
      <c r="HL1646" s="238"/>
      <c r="HM1646" s="238"/>
      <c r="HN1646" s="238"/>
      <c r="HO1646" s="238"/>
      <c r="HP1646" s="238"/>
      <c r="HQ1646" s="238"/>
      <c r="HR1646" s="238"/>
      <c r="HS1646" s="238"/>
      <c r="HT1646" s="238"/>
      <c r="HU1646" s="238"/>
      <c r="HV1646" s="238"/>
      <c r="HW1646" s="238"/>
      <c r="HX1646" s="238"/>
      <c r="HY1646" s="238"/>
      <c r="HZ1646" s="238"/>
      <c r="IA1646" s="238"/>
      <c r="IB1646" s="238"/>
      <c r="IC1646" s="238"/>
      <c r="ID1646" s="238"/>
      <c r="IE1646" s="238"/>
      <c r="IF1646" s="238"/>
      <c r="IG1646" s="238"/>
      <c r="IH1646" s="238"/>
      <c r="II1646" s="238"/>
      <c r="IJ1646" s="238"/>
      <c r="IK1646" s="238"/>
      <c r="IL1646" s="238"/>
      <c r="IM1646" s="238"/>
      <c r="IN1646" s="238"/>
      <c r="IO1646" s="238"/>
      <c r="IP1646" s="238"/>
      <c r="IQ1646" s="238"/>
      <c r="IR1646" s="238"/>
      <c r="IS1646" s="238"/>
      <c r="IT1646" s="238"/>
      <c r="IU1646" s="238"/>
      <c r="IV1646" s="238"/>
      <c r="IW1646" s="238"/>
      <c r="IX1646" s="238"/>
      <c r="IY1646" s="238"/>
      <c r="IZ1646" s="238"/>
      <c r="JA1646" s="238"/>
      <c r="JB1646" s="238"/>
      <c r="JC1646" s="238"/>
      <c r="JD1646" s="238"/>
      <c r="JE1646" s="238"/>
      <c r="JF1646" s="238"/>
      <c r="JG1646" s="238"/>
      <c r="JH1646" s="238"/>
    </row>
    <row r="1647" spans="1:268" s="791" customFormat="1" ht="38.1" customHeight="1" x14ac:dyDescent="0.25">
      <c r="A1647" s="738"/>
      <c r="B1647" s="1744">
        <v>1</v>
      </c>
      <c r="C1647" s="1185" t="s">
        <v>198</v>
      </c>
      <c r="D1647" s="1185"/>
      <c r="E1647" s="1185"/>
      <c r="F1647" s="2257">
        <f t="shared" ref="F1647:I1661" si="1176">F1602</f>
        <v>2416</v>
      </c>
      <c r="G1647" s="1186">
        <f t="shared" si="1176"/>
        <v>1007</v>
      </c>
      <c r="H1647" s="1186">
        <f t="shared" si="1176"/>
        <v>834</v>
      </c>
      <c r="I1647" s="1186">
        <f t="shared" si="1176"/>
        <v>82.820258192651437</v>
      </c>
      <c r="J1647" s="1449"/>
      <c r="K1647" s="1449"/>
      <c r="L1647" s="1450"/>
      <c r="M1647" s="1450"/>
      <c r="N1647" s="1450"/>
      <c r="O1647" s="1450"/>
      <c r="P1647" s="1450"/>
      <c r="Q1647" s="1450"/>
      <c r="R1647" s="1478"/>
      <c r="S1647" s="1478"/>
      <c r="T1647" s="1478"/>
      <c r="U1647" s="1478"/>
      <c r="V1647" s="1478"/>
      <c r="W1647" s="1617"/>
      <c r="X1647" s="1478"/>
      <c r="Y1647" s="1478"/>
      <c r="Z1647" s="1478"/>
      <c r="AA1647" s="1524"/>
      <c r="AB1647" s="1478"/>
      <c r="AC1647" s="1186">
        <f t="shared" ref="AC1647:AE1661" si="1177">AC1602</f>
        <v>0</v>
      </c>
      <c r="AD1647" s="1186">
        <f t="shared" si="1177"/>
        <v>0</v>
      </c>
      <c r="AE1647" s="1186">
        <f t="shared" si="1177"/>
        <v>0</v>
      </c>
      <c r="AF1647" s="2614"/>
      <c r="AG1647" s="767"/>
      <c r="AH1647" s="238"/>
      <c r="AI1647" s="238"/>
      <c r="AJ1647" s="238"/>
      <c r="AK1647" s="238"/>
      <c r="AL1647" s="238"/>
      <c r="AM1647" s="238"/>
      <c r="AN1647" s="238"/>
      <c r="AO1647" s="238"/>
      <c r="AP1647" s="238"/>
      <c r="AQ1647" s="238"/>
      <c r="AR1647" s="238"/>
      <c r="AS1647" s="238"/>
      <c r="AT1647" s="238"/>
      <c r="AU1647" s="238"/>
      <c r="AV1647" s="238"/>
      <c r="AW1647" s="238"/>
      <c r="AX1647" s="238"/>
      <c r="AY1647" s="238"/>
      <c r="AZ1647" s="238"/>
      <c r="BA1647" s="238"/>
      <c r="BB1647" s="238"/>
      <c r="BC1647" s="238"/>
      <c r="BD1647" s="238"/>
      <c r="BE1647" s="238"/>
      <c r="BF1647" s="238"/>
      <c r="BG1647" s="238"/>
      <c r="BH1647" s="238"/>
      <c r="BI1647" s="238"/>
      <c r="BJ1647" s="238"/>
      <c r="BK1647" s="238"/>
      <c r="BL1647" s="238"/>
      <c r="BM1647" s="238"/>
      <c r="BN1647" s="238"/>
      <c r="BO1647" s="238"/>
      <c r="BP1647" s="238"/>
      <c r="BQ1647" s="238"/>
      <c r="BR1647" s="238"/>
      <c r="BS1647" s="238"/>
      <c r="BT1647" s="238"/>
      <c r="BU1647" s="238"/>
      <c r="BV1647" s="238"/>
      <c r="BW1647" s="238"/>
      <c r="BX1647" s="238"/>
      <c r="BY1647" s="238"/>
      <c r="BZ1647" s="238"/>
      <c r="CA1647" s="238"/>
      <c r="CB1647" s="238"/>
      <c r="CC1647" s="238"/>
      <c r="CD1647" s="238"/>
      <c r="CE1647" s="238"/>
      <c r="CF1647" s="238"/>
      <c r="CG1647" s="238"/>
      <c r="CH1647" s="238"/>
      <c r="CI1647" s="238"/>
      <c r="CJ1647" s="238"/>
      <c r="CK1647" s="238"/>
      <c r="CL1647" s="238"/>
      <c r="CM1647" s="238"/>
      <c r="CN1647" s="238"/>
      <c r="CO1647" s="238"/>
      <c r="CP1647" s="238"/>
      <c r="CQ1647" s="238"/>
      <c r="CR1647" s="238"/>
      <c r="CS1647" s="238"/>
      <c r="CT1647" s="238"/>
      <c r="CU1647" s="238"/>
      <c r="CV1647" s="238"/>
      <c r="CW1647" s="238"/>
      <c r="CX1647" s="238"/>
      <c r="CY1647" s="238"/>
      <c r="CZ1647" s="238"/>
      <c r="DA1647" s="238"/>
      <c r="DB1647" s="238"/>
      <c r="DC1647" s="238"/>
      <c r="DD1647" s="238"/>
      <c r="DE1647" s="238"/>
      <c r="DF1647" s="238"/>
      <c r="DG1647" s="238"/>
      <c r="DH1647" s="238"/>
      <c r="DI1647" s="238"/>
      <c r="DJ1647" s="238"/>
      <c r="DK1647" s="238"/>
      <c r="DL1647" s="238"/>
      <c r="DM1647" s="238"/>
      <c r="DN1647" s="238"/>
      <c r="DO1647" s="238"/>
      <c r="DP1647" s="238"/>
      <c r="DQ1647" s="238"/>
      <c r="DR1647" s="238"/>
      <c r="DS1647" s="238"/>
      <c r="DT1647" s="238"/>
      <c r="DU1647" s="238"/>
      <c r="DV1647" s="238"/>
      <c r="DW1647" s="238"/>
      <c r="DX1647" s="238"/>
      <c r="DY1647" s="238"/>
      <c r="DZ1647" s="238"/>
      <c r="EA1647" s="238"/>
      <c r="EB1647" s="238"/>
      <c r="EC1647" s="238"/>
      <c r="ED1647" s="238"/>
      <c r="EE1647" s="238"/>
      <c r="EF1647" s="238"/>
      <c r="EG1647" s="238"/>
      <c r="EH1647" s="238"/>
      <c r="EI1647" s="238"/>
      <c r="EJ1647" s="238"/>
      <c r="EK1647" s="238"/>
      <c r="EL1647" s="238"/>
      <c r="EM1647" s="238"/>
      <c r="EN1647" s="238"/>
      <c r="EO1647" s="238"/>
      <c r="EP1647" s="238"/>
      <c r="EQ1647" s="238"/>
      <c r="ER1647" s="238"/>
      <c r="ES1647" s="238"/>
      <c r="ET1647" s="238"/>
      <c r="EU1647" s="238"/>
      <c r="EV1647" s="238"/>
      <c r="EW1647" s="238"/>
      <c r="EX1647" s="238"/>
      <c r="EY1647" s="238"/>
      <c r="EZ1647" s="238"/>
      <c r="FA1647" s="238"/>
      <c r="FB1647" s="238"/>
      <c r="FC1647" s="238"/>
      <c r="FD1647" s="238"/>
      <c r="FE1647" s="238"/>
      <c r="FF1647" s="238"/>
      <c r="FG1647" s="238"/>
      <c r="FH1647" s="238"/>
      <c r="FI1647" s="238"/>
      <c r="FJ1647" s="238"/>
      <c r="FK1647" s="238"/>
      <c r="FL1647" s="238"/>
      <c r="FM1647" s="238"/>
      <c r="FN1647" s="238"/>
      <c r="FO1647" s="238"/>
      <c r="FP1647" s="238"/>
      <c r="FQ1647" s="238"/>
      <c r="FR1647" s="238"/>
      <c r="FS1647" s="238"/>
      <c r="FT1647" s="238"/>
      <c r="FU1647" s="238"/>
      <c r="FV1647" s="238"/>
      <c r="FW1647" s="238"/>
      <c r="FX1647" s="238"/>
      <c r="FY1647" s="238"/>
      <c r="FZ1647" s="238"/>
      <c r="GA1647" s="238"/>
      <c r="GB1647" s="238"/>
      <c r="GC1647" s="238"/>
      <c r="GD1647" s="238"/>
      <c r="GE1647" s="238"/>
      <c r="GF1647" s="238"/>
      <c r="GG1647" s="238"/>
      <c r="GH1647" s="238"/>
      <c r="GI1647" s="238"/>
      <c r="GJ1647" s="238"/>
      <c r="GK1647" s="238"/>
      <c r="GL1647" s="238"/>
      <c r="GM1647" s="238"/>
      <c r="GN1647" s="238"/>
      <c r="GO1647" s="238"/>
      <c r="GP1647" s="238"/>
      <c r="GQ1647" s="238"/>
      <c r="GR1647" s="238"/>
      <c r="GS1647" s="238"/>
      <c r="GT1647" s="238"/>
      <c r="GU1647" s="238"/>
      <c r="GV1647" s="238"/>
      <c r="GW1647" s="238"/>
      <c r="GX1647" s="238"/>
      <c r="GY1647" s="238"/>
      <c r="GZ1647" s="238"/>
      <c r="HA1647" s="238"/>
      <c r="HB1647" s="238"/>
      <c r="HC1647" s="238"/>
      <c r="HD1647" s="238"/>
      <c r="HE1647" s="238"/>
      <c r="HF1647" s="238"/>
      <c r="HG1647" s="238"/>
      <c r="HH1647" s="238"/>
      <c r="HI1647" s="238"/>
      <c r="HJ1647" s="238"/>
      <c r="HK1647" s="238"/>
      <c r="HL1647" s="238"/>
      <c r="HM1647" s="238"/>
      <c r="HN1647" s="238"/>
      <c r="HO1647" s="238"/>
      <c r="HP1647" s="238"/>
      <c r="HQ1647" s="238"/>
      <c r="HR1647" s="238"/>
      <c r="HS1647" s="238"/>
      <c r="HT1647" s="238"/>
      <c r="HU1647" s="238"/>
      <c r="HV1647" s="238"/>
      <c r="HW1647" s="238"/>
      <c r="HX1647" s="238"/>
      <c r="HY1647" s="238"/>
      <c r="HZ1647" s="238"/>
      <c r="IA1647" s="238"/>
      <c r="IB1647" s="238"/>
      <c r="IC1647" s="238"/>
      <c r="ID1647" s="238"/>
      <c r="IE1647" s="238"/>
      <c r="IF1647" s="238"/>
      <c r="IG1647" s="238"/>
      <c r="IH1647" s="238"/>
      <c r="II1647" s="238"/>
      <c r="IJ1647" s="238"/>
      <c r="IK1647" s="238"/>
      <c r="IL1647" s="238"/>
      <c r="IM1647" s="238"/>
      <c r="IN1647" s="238"/>
      <c r="IO1647" s="238"/>
      <c r="IP1647" s="238"/>
      <c r="IQ1647" s="238"/>
      <c r="IR1647" s="238"/>
      <c r="IS1647" s="238"/>
      <c r="IT1647" s="238"/>
      <c r="IU1647" s="238"/>
      <c r="IV1647" s="238"/>
      <c r="IW1647" s="238"/>
      <c r="IX1647" s="238"/>
      <c r="IY1647" s="238"/>
      <c r="IZ1647" s="238"/>
      <c r="JA1647" s="238"/>
      <c r="JB1647" s="238"/>
      <c r="JC1647" s="238"/>
      <c r="JD1647" s="238"/>
      <c r="JE1647" s="238"/>
      <c r="JF1647" s="238"/>
      <c r="JG1647" s="238"/>
      <c r="JH1647" s="238"/>
    </row>
    <row r="1648" spans="1:268" s="791" customFormat="1" ht="38.1" customHeight="1" x14ac:dyDescent="0.25">
      <c r="A1648" s="738"/>
      <c r="B1648" s="1744">
        <v>1</v>
      </c>
      <c r="C1648" s="1185" t="s">
        <v>303</v>
      </c>
      <c r="D1648" s="1185"/>
      <c r="E1648" s="1185"/>
      <c r="F1648" s="2257">
        <f t="shared" si="1176"/>
        <v>0</v>
      </c>
      <c r="G1648" s="1186">
        <f t="shared" si="1176"/>
        <v>0</v>
      </c>
      <c r="H1648" s="1186">
        <f t="shared" si="1176"/>
        <v>0</v>
      </c>
      <c r="I1648" s="1186">
        <f t="shared" si="1176"/>
        <v>0</v>
      </c>
      <c r="J1648" s="1449"/>
      <c r="K1648" s="1449"/>
      <c r="L1648" s="1450"/>
      <c r="M1648" s="1450"/>
      <c r="N1648" s="1450"/>
      <c r="O1648" s="1450"/>
      <c r="P1648" s="1450"/>
      <c r="Q1648" s="1450"/>
      <c r="R1648" s="1478"/>
      <c r="S1648" s="1478"/>
      <c r="T1648" s="1478"/>
      <c r="U1648" s="1478"/>
      <c r="V1648" s="1478"/>
      <c r="W1648" s="1617"/>
      <c r="X1648" s="1478"/>
      <c r="Y1648" s="1478"/>
      <c r="Z1648" s="1478"/>
      <c r="AA1648" s="1524"/>
      <c r="AB1648" s="1478"/>
      <c r="AC1648" s="1186">
        <f t="shared" si="1177"/>
        <v>0</v>
      </c>
      <c r="AD1648" s="1186">
        <f t="shared" si="1177"/>
        <v>0</v>
      </c>
      <c r="AE1648" s="1186">
        <f t="shared" si="1177"/>
        <v>0</v>
      </c>
      <c r="AF1648" s="2614"/>
      <c r="AG1648" s="767"/>
      <c r="AH1648" s="238"/>
      <c r="AI1648" s="238"/>
      <c r="AJ1648" s="238"/>
      <c r="AK1648" s="238"/>
      <c r="AL1648" s="238"/>
      <c r="AM1648" s="238"/>
      <c r="AN1648" s="238"/>
      <c r="AO1648" s="238"/>
      <c r="AP1648" s="238"/>
      <c r="AQ1648" s="238"/>
      <c r="AR1648" s="238"/>
      <c r="AS1648" s="238"/>
      <c r="AT1648" s="238"/>
      <c r="AU1648" s="238"/>
      <c r="AV1648" s="238"/>
      <c r="AW1648" s="238"/>
      <c r="AX1648" s="238"/>
      <c r="AY1648" s="238"/>
      <c r="AZ1648" s="238"/>
      <c r="BA1648" s="238"/>
      <c r="BB1648" s="238"/>
      <c r="BC1648" s="238"/>
      <c r="BD1648" s="238"/>
      <c r="BE1648" s="238"/>
      <c r="BF1648" s="238"/>
      <c r="BG1648" s="238"/>
      <c r="BH1648" s="238"/>
      <c r="BI1648" s="238"/>
      <c r="BJ1648" s="238"/>
      <c r="BK1648" s="238"/>
      <c r="BL1648" s="238"/>
      <c r="BM1648" s="238"/>
      <c r="BN1648" s="238"/>
      <c r="BO1648" s="238"/>
      <c r="BP1648" s="238"/>
      <c r="BQ1648" s="238"/>
      <c r="BR1648" s="238"/>
      <c r="BS1648" s="238"/>
      <c r="BT1648" s="238"/>
      <c r="BU1648" s="238"/>
      <c r="BV1648" s="238"/>
      <c r="BW1648" s="238"/>
      <c r="BX1648" s="238"/>
      <c r="BY1648" s="238"/>
      <c r="BZ1648" s="238"/>
      <c r="CA1648" s="238"/>
      <c r="CB1648" s="238"/>
      <c r="CC1648" s="238"/>
      <c r="CD1648" s="238"/>
      <c r="CE1648" s="238"/>
      <c r="CF1648" s="238"/>
      <c r="CG1648" s="238"/>
      <c r="CH1648" s="238"/>
      <c r="CI1648" s="238"/>
      <c r="CJ1648" s="238"/>
      <c r="CK1648" s="238"/>
      <c r="CL1648" s="238"/>
      <c r="CM1648" s="238"/>
      <c r="CN1648" s="238"/>
      <c r="CO1648" s="238"/>
      <c r="CP1648" s="238"/>
      <c r="CQ1648" s="238"/>
      <c r="CR1648" s="238"/>
      <c r="CS1648" s="238"/>
      <c r="CT1648" s="238"/>
      <c r="CU1648" s="238"/>
      <c r="CV1648" s="238"/>
      <c r="CW1648" s="238"/>
      <c r="CX1648" s="238"/>
      <c r="CY1648" s="238"/>
      <c r="CZ1648" s="238"/>
      <c r="DA1648" s="238"/>
      <c r="DB1648" s="238"/>
      <c r="DC1648" s="238"/>
      <c r="DD1648" s="238"/>
      <c r="DE1648" s="238"/>
      <c r="DF1648" s="238"/>
      <c r="DG1648" s="238"/>
      <c r="DH1648" s="238"/>
      <c r="DI1648" s="238"/>
      <c r="DJ1648" s="238"/>
      <c r="DK1648" s="238"/>
      <c r="DL1648" s="238"/>
      <c r="DM1648" s="238"/>
      <c r="DN1648" s="238"/>
      <c r="DO1648" s="238"/>
      <c r="DP1648" s="238"/>
      <c r="DQ1648" s="238"/>
      <c r="DR1648" s="238"/>
      <c r="DS1648" s="238"/>
      <c r="DT1648" s="238"/>
      <c r="DU1648" s="238"/>
      <c r="DV1648" s="238"/>
      <c r="DW1648" s="238"/>
      <c r="DX1648" s="238"/>
      <c r="DY1648" s="238"/>
      <c r="DZ1648" s="238"/>
      <c r="EA1648" s="238"/>
      <c r="EB1648" s="238"/>
      <c r="EC1648" s="238"/>
      <c r="ED1648" s="238"/>
      <c r="EE1648" s="238"/>
      <c r="EF1648" s="238"/>
      <c r="EG1648" s="238"/>
      <c r="EH1648" s="238"/>
      <c r="EI1648" s="238"/>
      <c r="EJ1648" s="238"/>
      <c r="EK1648" s="238"/>
      <c r="EL1648" s="238"/>
      <c r="EM1648" s="238"/>
      <c r="EN1648" s="238"/>
      <c r="EO1648" s="238"/>
      <c r="EP1648" s="238"/>
      <c r="EQ1648" s="238"/>
      <c r="ER1648" s="238"/>
      <c r="ES1648" s="238"/>
      <c r="ET1648" s="238"/>
      <c r="EU1648" s="238"/>
      <c r="EV1648" s="238"/>
      <c r="EW1648" s="238"/>
      <c r="EX1648" s="238"/>
      <c r="EY1648" s="238"/>
      <c r="EZ1648" s="238"/>
      <c r="FA1648" s="238"/>
      <c r="FB1648" s="238"/>
      <c r="FC1648" s="238"/>
      <c r="FD1648" s="238"/>
      <c r="FE1648" s="238"/>
      <c r="FF1648" s="238"/>
      <c r="FG1648" s="238"/>
      <c r="FH1648" s="238"/>
      <c r="FI1648" s="238"/>
      <c r="FJ1648" s="238"/>
      <c r="FK1648" s="238"/>
      <c r="FL1648" s="238"/>
      <c r="FM1648" s="238"/>
      <c r="FN1648" s="238"/>
      <c r="FO1648" s="238"/>
      <c r="FP1648" s="238"/>
      <c r="FQ1648" s="238"/>
      <c r="FR1648" s="238"/>
      <c r="FS1648" s="238"/>
      <c r="FT1648" s="238"/>
      <c r="FU1648" s="238"/>
      <c r="FV1648" s="238"/>
      <c r="FW1648" s="238"/>
      <c r="FX1648" s="238"/>
      <c r="FY1648" s="238"/>
      <c r="FZ1648" s="238"/>
      <c r="GA1648" s="238"/>
      <c r="GB1648" s="238"/>
      <c r="GC1648" s="238"/>
      <c r="GD1648" s="238"/>
      <c r="GE1648" s="238"/>
      <c r="GF1648" s="238"/>
      <c r="GG1648" s="238"/>
      <c r="GH1648" s="238"/>
      <c r="GI1648" s="238"/>
      <c r="GJ1648" s="238"/>
      <c r="GK1648" s="238"/>
      <c r="GL1648" s="238"/>
      <c r="GM1648" s="238"/>
      <c r="GN1648" s="238"/>
      <c r="GO1648" s="238"/>
      <c r="GP1648" s="238"/>
      <c r="GQ1648" s="238"/>
      <c r="GR1648" s="238"/>
      <c r="GS1648" s="238"/>
      <c r="GT1648" s="238"/>
      <c r="GU1648" s="238"/>
      <c r="GV1648" s="238"/>
      <c r="GW1648" s="238"/>
      <c r="GX1648" s="238"/>
      <c r="GY1648" s="238"/>
      <c r="GZ1648" s="238"/>
      <c r="HA1648" s="238"/>
      <c r="HB1648" s="238"/>
      <c r="HC1648" s="238"/>
      <c r="HD1648" s="238"/>
      <c r="HE1648" s="238"/>
      <c r="HF1648" s="238"/>
      <c r="HG1648" s="238"/>
      <c r="HH1648" s="238"/>
      <c r="HI1648" s="238"/>
      <c r="HJ1648" s="238"/>
      <c r="HK1648" s="238"/>
      <c r="HL1648" s="238"/>
      <c r="HM1648" s="238"/>
      <c r="HN1648" s="238"/>
      <c r="HO1648" s="238"/>
      <c r="HP1648" s="238"/>
      <c r="HQ1648" s="238"/>
      <c r="HR1648" s="238"/>
      <c r="HS1648" s="238"/>
      <c r="HT1648" s="238"/>
      <c r="HU1648" s="238"/>
      <c r="HV1648" s="238"/>
      <c r="HW1648" s="238"/>
      <c r="HX1648" s="238"/>
      <c r="HY1648" s="238"/>
      <c r="HZ1648" s="238"/>
      <c r="IA1648" s="238"/>
      <c r="IB1648" s="238"/>
      <c r="IC1648" s="238"/>
      <c r="ID1648" s="238"/>
      <c r="IE1648" s="238"/>
      <c r="IF1648" s="238"/>
      <c r="IG1648" s="238"/>
      <c r="IH1648" s="238"/>
      <c r="II1648" s="238"/>
      <c r="IJ1648" s="238"/>
      <c r="IK1648" s="238"/>
      <c r="IL1648" s="238"/>
      <c r="IM1648" s="238"/>
      <c r="IN1648" s="238"/>
      <c r="IO1648" s="238"/>
      <c r="IP1648" s="238"/>
      <c r="IQ1648" s="238"/>
      <c r="IR1648" s="238"/>
      <c r="IS1648" s="238"/>
      <c r="IT1648" s="238"/>
      <c r="IU1648" s="238"/>
      <c r="IV1648" s="238"/>
      <c r="IW1648" s="238"/>
      <c r="IX1648" s="238"/>
      <c r="IY1648" s="238"/>
      <c r="IZ1648" s="238"/>
      <c r="JA1648" s="238"/>
      <c r="JB1648" s="238"/>
      <c r="JC1648" s="238"/>
      <c r="JD1648" s="238"/>
      <c r="JE1648" s="238"/>
      <c r="JF1648" s="238"/>
      <c r="JG1648" s="238"/>
      <c r="JH1648" s="238"/>
    </row>
    <row r="1649" spans="1:268" s="791" customFormat="1" ht="38.1" customHeight="1" x14ac:dyDescent="0.25">
      <c r="A1649" s="738"/>
      <c r="B1649" s="1744">
        <v>1</v>
      </c>
      <c r="C1649" s="1185" t="s">
        <v>308</v>
      </c>
      <c r="D1649" s="1185"/>
      <c r="E1649" s="1185"/>
      <c r="F1649" s="2257">
        <f t="shared" si="1176"/>
        <v>698</v>
      </c>
      <c r="G1649" s="1186">
        <f t="shared" si="1176"/>
        <v>291</v>
      </c>
      <c r="H1649" s="1186">
        <f t="shared" si="1176"/>
        <v>126</v>
      </c>
      <c r="I1649" s="1186">
        <f t="shared" si="1176"/>
        <v>43.298969072164951</v>
      </c>
      <c r="J1649" s="1449"/>
      <c r="K1649" s="1449"/>
      <c r="L1649" s="1450"/>
      <c r="M1649" s="1450"/>
      <c r="N1649" s="1450"/>
      <c r="O1649" s="1450"/>
      <c r="P1649" s="1450"/>
      <c r="Q1649" s="1450"/>
      <c r="R1649" s="1478"/>
      <c r="S1649" s="1478"/>
      <c r="T1649" s="1478"/>
      <c r="U1649" s="1478"/>
      <c r="V1649" s="1478"/>
      <c r="W1649" s="1617"/>
      <c r="X1649" s="1478"/>
      <c r="Y1649" s="1478"/>
      <c r="Z1649" s="1478"/>
      <c r="AA1649" s="1524"/>
      <c r="AB1649" s="1478"/>
      <c r="AC1649" s="1186">
        <f t="shared" si="1177"/>
        <v>0</v>
      </c>
      <c r="AD1649" s="1186">
        <f t="shared" si="1177"/>
        <v>0</v>
      </c>
      <c r="AE1649" s="1186">
        <f t="shared" si="1177"/>
        <v>0</v>
      </c>
      <c r="AF1649" s="2614"/>
      <c r="AG1649" s="767"/>
      <c r="AH1649" s="238"/>
      <c r="AI1649" s="238"/>
      <c r="AJ1649" s="238"/>
      <c r="AK1649" s="238"/>
      <c r="AL1649" s="238"/>
      <c r="AM1649" s="238"/>
      <c r="AN1649" s="238"/>
      <c r="AO1649" s="238"/>
      <c r="AP1649" s="238"/>
      <c r="AQ1649" s="238"/>
      <c r="AR1649" s="238"/>
      <c r="AS1649" s="238"/>
      <c r="AT1649" s="238"/>
      <c r="AU1649" s="238"/>
      <c r="AV1649" s="238"/>
      <c r="AW1649" s="238"/>
      <c r="AX1649" s="238"/>
      <c r="AY1649" s="238"/>
      <c r="AZ1649" s="238"/>
      <c r="BA1649" s="238"/>
      <c r="BB1649" s="238"/>
      <c r="BC1649" s="238"/>
      <c r="BD1649" s="238"/>
      <c r="BE1649" s="238"/>
      <c r="BF1649" s="238"/>
      <c r="BG1649" s="238"/>
      <c r="BH1649" s="238"/>
      <c r="BI1649" s="238"/>
      <c r="BJ1649" s="238"/>
      <c r="BK1649" s="238"/>
      <c r="BL1649" s="238"/>
      <c r="BM1649" s="238"/>
      <c r="BN1649" s="238"/>
      <c r="BO1649" s="238"/>
      <c r="BP1649" s="238"/>
      <c r="BQ1649" s="238"/>
      <c r="BR1649" s="238"/>
      <c r="BS1649" s="238"/>
      <c r="BT1649" s="238"/>
      <c r="BU1649" s="238"/>
      <c r="BV1649" s="238"/>
      <c r="BW1649" s="238"/>
      <c r="BX1649" s="238"/>
      <c r="BY1649" s="238"/>
      <c r="BZ1649" s="238"/>
      <c r="CA1649" s="238"/>
      <c r="CB1649" s="238"/>
      <c r="CC1649" s="238"/>
      <c r="CD1649" s="238"/>
      <c r="CE1649" s="238"/>
      <c r="CF1649" s="238"/>
      <c r="CG1649" s="238"/>
      <c r="CH1649" s="238"/>
      <c r="CI1649" s="238"/>
      <c r="CJ1649" s="238"/>
      <c r="CK1649" s="238"/>
      <c r="CL1649" s="238"/>
      <c r="CM1649" s="238"/>
      <c r="CN1649" s="238"/>
      <c r="CO1649" s="238"/>
      <c r="CP1649" s="238"/>
      <c r="CQ1649" s="238"/>
      <c r="CR1649" s="238"/>
      <c r="CS1649" s="238"/>
      <c r="CT1649" s="238"/>
      <c r="CU1649" s="238"/>
      <c r="CV1649" s="238"/>
      <c r="CW1649" s="238"/>
      <c r="CX1649" s="238"/>
      <c r="CY1649" s="238"/>
      <c r="CZ1649" s="238"/>
      <c r="DA1649" s="238"/>
      <c r="DB1649" s="238"/>
      <c r="DC1649" s="238"/>
      <c r="DD1649" s="238"/>
      <c r="DE1649" s="238"/>
      <c r="DF1649" s="238"/>
      <c r="DG1649" s="238"/>
      <c r="DH1649" s="238"/>
      <c r="DI1649" s="238"/>
      <c r="DJ1649" s="238"/>
      <c r="DK1649" s="238"/>
      <c r="DL1649" s="238"/>
      <c r="DM1649" s="238"/>
      <c r="DN1649" s="238"/>
      <c r="DO1649" s="238"/>
      <c r="DP1649" s="238"/>
      <c r="DQ1649" s="238"/>
      <c r="DR1649" s="238"/>
      <c r="DS1649" s="238"/>
      <c r="DT1649" s="238"/>
      <c r="DU1649" s="238"/>
      <c r="DV1649" s="238"/>
      <c r="DW1649" s="238"/>
      <c r="DX1649" s="238"/>
      <c r="DY1649" s="238"/>
      <c r="DZ1649" s="238"/>
      <c r="EA1649" s="238"/>
      <c r="EB1649" s="238"/>
      <c r="EC1649" s="238"/>
      <c r="ED1649" s="238"/>
      <c r="EE1649" s="238"/>
      <c r="EF1649" s="238"/>
      <c r="EG1649" s="238"/>
      <c r="EH1649" s="238"/>
      <c r="EI1649" s="238"/>
      <c r="EJ1649" s="238"/>
      <c r="EK1649" s="238"/>
      <c r="EL1649" s="238"/>
      <c r="EM1649" s="238"/>
      <c r="EN1649" s="238"/>
      <c r="EO1649" s="238"/>
      <c r="EP1649" s="238"/>
      <c r="EQ1649" s="238"/>
      <c r="ER1649" s="238"/>
      <c r="ES1649" s="238"/>
      <c r="ET1649" s="238"/>
      <c r="EU1649" s="238"/>
      <c r="EV1649" s="238"/>
      <c r="EW1649" s="238"/>
      <c r="EX1649" s="238"/>
      <c r="EY1649" s="238"/>
      <c r="EZ1649" s="238"/>
      <c r="FA1649" s="238"/>
      <c r="FB1649" s="238"/>
      <c r="FC1649" s="238"/>
      <c r="FD1649" s="238"/>
      <c r="FE1649" s="238"/>
      <c r="FF1649" s="238"/>
      <c r="FG1649" s="238"/>
      <c r="FH1649" s="238"/>
      <c r="FI1649" s="238"/>
      <c r="FJ1649" s="238"/>
      <c r="FK1649" s="238"/>
      <c r="FL1649" s="238"/>
      <c r="FM1649" s="238"/>
      <c r="FN1649" s="238"/>
      <c r="FO1649" s="238"/>
      <c r="FP1649" s="238"/>
      <c r="FQ1649" s="238"/>
      <c r="FR1649" s="238"/>
      <c r="FS1649" s="238"/>
      <c r="FT1649" s="238"/>
      <c r="FU1649" s="238"/>
      <c r="FV1649" s="238"/>
      <c r="FW1649" s="238"/>
      <c r="FX1649" s="238"/>
      <c r="FY1649" s="238"/>
      <c r="FZ1649" s="238"/>
      <c r="GA1649" s="238"/>
      <c r="GB1649" s="238"/>
      <c r="GC1649" s="238"/>
      <c r="GD1649" s="238"/>
      <c r="GE1649" s="238"/>
      <c r="GF1649" s="238"/>
      <c r="GG1649" s="238"/>
      <c r="GH1649" s="238"/>
      <c r="GI1649" s="238"/>
      <c r="GJ1649" s="238"/>
      <c r="GK1649" s="238"/>
      <c r="GL1649" s="238"/>
      <c r="GM1649" s="238"/>
      <c r="GN1649" s="238"/>
      <c r="GO1649" s="238"/>
      <c r="GP1649" s="238"/>
      <c r="GQ1649" s="238"/>
      <c r="GR1649" s="238"/>
      <c r="GS1649" s="238"/>
      <c r="GT1649" s="238"/>
      <c r="GU1649" s="238"/>
      <c r="GV1649" s="238"/>
      <c r="GW1649" s="238"/>
      <c r="GX1649" s="238"/>
      <c r="GY1649" s="238"/>
      <c r="GZ1649" s="238"/>
      <c r="HA1649" s="238"/>
      <c r="HB1649" s="238"/>
      <c r="HC1649" s="238"/>
      <c r="HD1649" s="238"/>
      <c r="HE1649" s="238"/>
      <c r="HF1649" s="238"/>
      <c r="HG1649" s="238"/>
      <c r="HH1649" s="238"/>
      <c r="HI1649" s="238"/>
      <c r="HJ1649" s="238"/>
      <c r="HK1649" s="238"/>
      <c r="HL1649" s="238"/>
      <c r="HM1649" s="238"/>
      <c r="HN1649" s="238"/>
      <c r="HO1649" s="238"/>
      <c r="HP1649" s="238"/>
      <c r="HQ1649" s="238"/>
      <c r="HR1649" s="238"/>
      <c r="HS1649" s="238"/>
      <c r="HT1649" s="238"/>
      <c r="HU1649" s="238"/>
      <c r="HV1649" s="238"/>
      <c r="HW1649" s="238"/>
      <c r="HX1649" s="238"/>
      <c r="HY1649" s="238"/>
      <c r="HZ1649" s="238"/>
      <c r="IA1649" s="238"/>
      <c r="IB1649" s="238"/>
      <c r="IC1649" s="238"/>
      <c r="ID1649" s="238"/>
      <c r="IE1649" s="238"/>
      <c r="IF1649" s="238"/>
      <c r="IG1649" s="238"/>
      <c r="IH1649" s="238"/>
      <c r="II1649" s="238"/>
      <c r="IJ1649" s="238"/>
      <c r="IK1649" s="238"/>
      <c r="IL1649" s="238"/>
      <c r="IM1649" s="238"/>
      <c r="IN1649" s="238"/>
      <c r="IO1649" s="238"/>
      <c r="IP1649" s="238"/>
      <c r="IQ1649" s="238"/>
      <c r="IR1649" s="238"/>
      <c r="IS1649" s="238"/>
      <c r="IT1649" s="238"/>
      <c r="IU1649" s="238"/>
      <c r="IV1649" s="238"/>
      <c r="IW1649" s="238"/>
      <c r="IX1649" s="238"/>
      <c r="IY1649" s="238"/>
      <c r="IZ1649" s="238"/>
      <c r="JA1649" s="238"/>
      <c r="JB1649" s="238"/>
      <c r="JC1649" s="238"/>
      <c r="JD1649" s="238"/>
      <c r="JE1649" s="238"/>
      <c r="JF1649" s="238"/>
      <c r="JG1649" s="238"/>
      <c r="JH1649" s="238"/>
    </row>
    <row r="1650" spans="1:268" s="791" customFormat="1" ht="38.1" customHeight="1" x14ac:dyDescent="0.25">
      <c r="A1650" s="738"/>
      <c r="B1650" s="1744">
        <v>1</v>
      </c>
      <c r="C1650" s="1185" t="s">
        <v>309</v>
      </c>
      <c r="D1650" s="1185"/>
      <c r="E1650" s="1185"/>
      <c r="F1650" s="2257">
        <f t="shared" si="1176"/>
        <v>278</v>
      </c>
      <c r="G1650" s="1186">
        <f t="shared" si="1176"/>
        <v>116</v>
      </c>
      <c r="H1650" s="1186">
        <f t="shared" si="1176"/>
        <v>126</v>
      </c>
      <c r="I1650" s="1186">
        <f t="shared" si="1176"/>
        <v>108.62068965517241</v>
      </c>
      <c r="J1650" s="1449"/>
      <c r="K1650" s="1449"/>
      <c r="L1650" s="1450"/>
      <c r="M1650" s="1450"/>
      <c r="N1650" s="1450"/>
      <c r="O1650" s="1450"/>
      <c r="P1650" s="1450"/>
      <c r="Q1650" s="1450"/>
      <c r="R1650" s="1478"/>
      <c r="S1650" s="1478"/>
      <c r="T1650" s="1478"/>
      <c r="U1650" s="1478"/>
      <c r="V1650" s="1478"/>
      <c r="W1650" s="1617"/>
      <c r="X1650" s="1478"/>
      <c r="Y1650" s="1478"/>
      <c r="Z1650" s="1478"/>
      <c r="AA1650" s="1524"/>
      <c r="AB1650" s="1478"/>
      <c r="AC1650" s="1186">
        <f t="shared" si="1177"/>
        <v>0</v>
      </c>
      <c r="AD1650" s="1186">
        <f t="shared" si="1177"/>
        <v>0</v>
      </c>
      <c r="AE1650" s="1186">
        <f t="shared" si="1177"/>
        <v>0</v>
      </c>
      <c r="AF1650" s="2614"/>
      <c r="AG1650" s="767"/>
      <c r="AH1650" s="238"/>
      <c r="AI1650" s="238"/>
      <c r="AJ1650" s="238"/>
      <c r="AK1650" s="238"/>
      <c r="AL1650" s="238"/>
      <c r="AM1650" s="238"/>
      <c r="AN1650" s="238"/>
      <c r="AO1650" s="238"/>
      <c r="AP1650" s="238"/>
      <c r="AQ1650" s="238"/>
      <c r="AR1650" s="238"/>
      <c r="AS1650" s="238"/>
      <c r="AT1650" s="238"/>
      <c r="AU1650" s="238"/>
      <c r="AV1650" s="238"/>
      <c r="AW1650" s="238"/>
      <c r="AX1650" s="238"/>
      <c r="AY1650" s="238"/>
      <c r="AZ1650" s="238"/>
      <c r="BA1650" s="238"/>
      <c r="BB1650" s="238"/>
      <c r="BC1650" s="238"/>
      <c r="BD1650" s="238"/>
      <c r="BE1650" s="238"/>
      <c r="BF1650" s="238"/>
      <c r="BG1650" s="238"/>
      <c r="BH1650" s="238"/>
      <c r="BI1650" s="238"/>
      <c r="BJ1650" s="238"/>
      <c r="BK1650" s="238"/>
      <c r="BL1650" s="238"/>
      <c r="BM1650" s="238"/>
      <c r="BN1650" s="238"/>
      <c r="BO1650" s="238"/>
      <c r="BP1650" s="238"/>
      <c r="BQ1650" s="238"/>
      <c r="BR1650" s="238"/>
      <c r="BS1650" s="238"/>
      <c r="BT1650" s="238"/>
      <c r="BU1650" s="238"/>
      <c r="BV1650" s="238"/>
      <c r="BW1650" s="238"/>
      <c r="BX1650" s="238"/>
      <c r="BY1650" s="238"/>
      <c r="BZ1650" s="238"/>
      <c r="CA1650" s="238"/>
      <c r="CB1650" s="238"/>
      <c r="CC1650" s="238"/>
      <c r="CD1650" s="238"/>
      <c r="CE1650" s="238"/>
      <c r="CF1650" s="238"/>
      <c r="CG1650" s="238"/>
      <c r="CH1650" s="238"/>
      <c r="CI1650" s="238"/>
      <c r="CJ1650" s="238"/>
      <c r="CK1650" s="238"/>
      <c r="CL1650" s="238"/>
      <c r="CM1650" s="238"/>
      <c r="CN1650" s="238"/>
      <c r="CO1650" s="238"/>
      <c r="CP1650" s="238"/>
      <c r="CQ1650" s="238"/>
      <c r="CR1650" s="238"/>
      <c r="CS1650" s="238"/>
      <c r="CT1650" s="238"/>
      <c r="CU1650" s="238"/>
      <c r="CV1650" s="238"/>
      <c r="CW1650" s="238"/>
      <c r="CX1650" s="238"/>
      <c r="CY1650" s="238"/>
      <c r="CZ1650" s="238"/>
      <c r="DA1650" s="238"/>
      <c r="DB1650" s="238"/>
      <c r="DC1650" s="238"/>
      <c r="DD1650" s="238"/>
      <c r="DE1650" s="238"/>
      <c r="DF1650" s="238"/>
      <c r="DG1650" s="238"/>
      <c r="DH1650" s="238"/>
      <c r="DI1650" s="238"/>
      <c r="DJ1650" s="238"/>
      <c r="DK1650" s="238"/>
      <c r="DL1650" s="238"/>
      <c r="DM1650" s="238"/>
      <c r="DN1650" s="238"/>
      <c r="DO1650" s="238"/>
      <c r="DP1650" s="238"/>
      <c r="DQ1650" s="238"/>
      <c r="DR1650" s="238"/>
      <c r="DS1650" s="238"/>
      <c r="DT1650" s="238"/>
      <c r="DU1650" s="238"/>
      <c r="DV1650" s="238"/>
      <c r="DW1650" s="238"/>
      <c r="DX1650" s="238"/>
      <c r="DY1650" s="238"/>
      <c r="DZ1650" s="238"/>
      <c r="EA1650" s="238"/>
      <c r="EB1650" s="238"/>
      <c r="EC1650" s="238"/>
      <c r="ED1650" s="238"/>
      <c r="EE1650" s="238"/>
      <c r="EF1650" s="238"/>
      <c r="EG1650" s="238"/>
      <c r="EH1650" s="238"/>
      <c r="EI1650" s="238"/>
      <c r="EJ1650" s="238"/>
      <c r="EK1650" s="238"/>
      <c r="EL1650" s="238"/>
      <c r="EM1650" s="238"/>
      <c r="EN1650" s="238"/>
      <c r="EO1650" s="238"/>
      <c r="EP1650" s="238"/>
      <c r="EQ1650" s="238"/>
      <c r="ER1650" s="238"/>
      <c r="ES1650" s="238"/>
      <c r="ET1650" s="238"/>
      <c r="EU1650" s="238"/>
      <c r="EV1650" s="238"/>
      <c r="EW1650" s="238"/>
      <c r="EX1650" s="238"/>
      <c r="EY1650" s="238"/>
      <c r="EZ1650" s="238"/>
      <c r="FA1650" s="238"/>
      <c r="FB1650" s="238"/>
      <c r="FC1650" s="238"/>
      <c r="FD1650" s="238"/>
      <c r="FE1650" s="238"/>
      <c r="FF1650" s="238"/>
      <c r="FG1650" s="238"/>
      <c r="FH1650" s="238"/>
      <c r="FI1650" s="238"/>
      <c r="FJ1650" s="238"/>
      <c r="FK1650" s="238"/>
      <c r="FL1650" s="238"/>
      <c r="FM1650" s="238"/>
      <c r="FN1650" s="238"/>
      <c r="FO1650" s="238"/>
      <c r="FP1650" s="238"/>
      <c r="FQ1650" s="238"/>
      <c r="FR1650" s="238"/>
      <c r="FS1650" s="238"/>
      <c r="FT1650" s="238"/>
      <c r="FU1650" s="238"/>
      <c r="FV1650" s="238"/>
      <c r="FW1650" s="238"/>
      <c r="FX1650" s="238"/>
      <c r="FY1650" s="238"/>
      <c r="FZ1650" s="238"/>
      <c r="GA1650" s="238"/>
      <c r="GB1650" s="238"/>
      <c r="GC1650" s="238"/>
      <c r="GD1650" s="238"/>
      <c r="GE1650" s="238"/>
      <c r="GF1650" s="238"/>
      <c r="GG1650" s="238"/>
      <c r="GH1650" s="238"/>
      <c r="GI1650" s="238"/>
      <c r="GJ1650" s="238"/>
      <c r="GK1650" s="238"/>
      <c r="GL1650" s="238"/>
      <c r="GM1650" s="238"/>
      <c r="GN1650" s="238"/>
      <c r="GO1650" s="238"/>
      <c r="GP1650" s="238"/>
      <c r="GQ1650" s="238"/>
      <c r="GR1650" s="238"/>
      <c r="GS1650" s="238"/>
      <c r="GT1650" s="238"/>
      <c r="GU1650" s="238"/>
      <c r="GV1650" s="238"/>
      <c r="GW1650" s="238"/>
      <c r="GX1650" s="238"/>
      <c r="GY1650" s="238"/>
      <c r="GZ1650" s="238"/>
      <c r="HA1650" s="238"/>
      <c r="HB1650" s="238"/>
      <c r="HC1650" s="238"/>
      <c r="HD1650" s="238"/>
      <c r="HE1650" s="238"/>
      <c r="HF1650" s="238"/>
      <c r="HG1650" s="238"/>
      <c r="HH1650" s="238"/>
      <c r="HI1650" s="238"/>
      <c r="HJ1650" s="238"/>
      <c r="HK1650" s="238"/>
      <c r="HL1650" s="238"/>
      <c r="HM1650" s="238"/>
      <c r="HN1650" s="238"/>
      <c r="HO1650" s="238"/>
      <c r="HP1650" s="238"/>
      <c r="HQ1650" s="238"/>
      <c r="HR1650" s="238"/>
      <c r="HS1650" s="238"/>
      <c r="HT1650" s="238"/>
      <c r="HU1650" s="238"/>
      <c r="HV1650" s="238"/>
      <c r="HW1650" s="238"/>
      <c r="HX1650" s="238"/>
      <c r="HY1650" s="238"/>
      <c r="HZ1650" s="238"/>
      <c r="IA1650" s="238"/>
      <c r="IB1650" s="238"/>
      <c r="IC1650" s="238"/>
      <c r="ID1650" s="238"/>
      <c r="IE1650" s="238"/>
      <c r="IF1650" s="238"/>
      <c r="IG1650" s="238"/>
      <c r="IH1650" s="238"/>
      <c r="II1650" s="238"/>
      <c r="IJ1650" s="238"/>
      <c r="IK1650" s="238"/>
      <c r="IL1650" s="238"/>
      <c r="IM1650" s="238"/>
      <c r="IN1650" s="238"/>
      <c r="IO1650" s="238"/>
      <c r="IP1650" s="238"/>
      <c r="IQ1650" s="238"/>
      <c r="IR1650" s="238"/>
      <c r="IS1650" s="238"/>
      <c r="IT1650" s="238"/>
      <c r="IU1650" s="238"/>
      <c r="IV1650" s="238"/>
      <c r="IW1650" s="238"/>
      <c r="IX1650" s="238"/>
      <c r="IY1650" s="238"/>
      <c r="IZ1650" s="238"/>
      <c r="JA1650" s="238"/>
      <c r="JB1650" s="238"/>
      <c r="JC1650" s="238"/>
      <c r="JD1650" s="238"/>
      <c r="JE1650" s="238"/>
      <c r="JF1650" s="238"/>
      <c r="JG1650" s="238"/>
      <c r="JH1650" s="238"/>
    </row>
    <row r="1651" spans="1:268" s="791" customFormat="1" ht="38.1" customHeight="1" x14ac:dyDescent="0.25">
      <c r="A1651" s="738"/>
      <c r="B1651" s="1744">
        <v>1</v>
      </c>
      <c r="C1651" s="1185" t="s">
        <v>310</v>
      </c>
      <c r="D1651" s="1185"/>
      <c r="E1651" s="1185"/>
      <c r="F1651" s="2257">
        <f t="shared" si="1176"/>
        <v>83</v>
      </c>
      <c r="G1651" s="1186">
        <f t="shared" si="1176"/>
        <v>35</v>
      </c>
      <c r="H1651" s="1186">
        <f t="shared" si="1176"/>
        <v>0</v>
      </c>
      <c r="I1651" s="1186">
        <f t="shared" si="1176"/>
        <v>0</v>
      </c>
      <c r="J1651" s="1449"/>
      <c r="K1651" s="1449"/>
      <c r="L1651" s="1450"/>
      <c r="M1651" s="1450"/>
      <c r="N1651" s="1450"/>
      <c r="O1651" s="1450"/>
      <c r="P1651" s="1450"/>
      <c r="Q1651" s="1450"/>
      <c r="R1651" s="1478"/>
      <c r="S1651" s="1478"/>
      <c r="T1651" s="1478"/>
      <c r="U1651" s="1478"/>
      <c r="V1651" s="1478"/>
      <c r="W1651" s="1617"/>
      <c r="X1651" s="1478"/>
      <c r="Y1651" s="1478"/>
      <c r="Z1651" s="1478"/>
      <c r="AA1651" s="1524"/>
      <c r="AB1651" s="1478"/>
      <c r="AC1651" s="1186">
        <f t="shared" si="1177"/>
        <v>0</v>
      </c>
      <c r="AD1651" s="1186">
        <f t="shared" si="1177"/>
        <v>0</v>
      </c>
      <c r="AE1651" s="1186">
        <f t="shared" si="1177"/>
        <v>0</v>
      </c>
      <c r="AF1651" s="2614"/>
      <c r="AG1651" s="767"/>
      <c r="AH1651" s="238"/>
      <c r="AI1651" s="238"/>
      <c r="AJ1651" s="238"/>
      <c r="AK1651" s="238"/>
      <c r="AL1651" s="238"/>
      <c r="AM1651" s="238"/>
      <c r="AN1651" s="238"/>
      <c r="AO1651" s="238"/>
      <c r="AP1651" s="238"/>
      <c r="AQ1651" s="238"/>
      <c r="AR1651" s="238"/>
      <c r="AS1651" s="238"/>
      <c r="AT1651" s="238"/>
      <c r="AU1651" s="238"/>
      <c r="AV1651" s="238"/>
      <c r="AW1651" s="238"/>
      <c r="AX1651" s="238"/>
      <c r="AY1651" s="238"/>
      <c r="AZ1651" s="238"/>
      <c r="BA1651" s="238"/>
      <c r="BB1651" s="238"/>
      <c r="BC1651" s="238"/>
      <c r="BD1651" s="238"/>
      <c r="BE1651" s="238"/>
      <c r="BF1651" s="238"/>
      <c r="BG1651" s="238"/>
      <c r="BH1651" s="238"/>
      <c r="BI1651" s="238"/>
      <c r="BJ1651" s="238"/>
      <c r="BK1651" s="238"/>
      <c r="BL1651" s="238"/>
      <c r="BM1651" s="238"/>
      <c r="BN1651" s="238"/>
      <c r="BO1651" s="238"/>
      <c r="BP1651" s="238"/>
      <c r="BQ1651" s="238"/>
      <c r="BR1651" s="238"/>
      <c r="BS1651" s="238"/>
      <c r="BT1651" s="238"/>
      <c r="BU1651" s="238"/>
      <c r="BV1651" s="238"/>
      <c r="BW1651" s="238"/>
      <c r="BX1651" s="238"/>
      <c r="BY1651" s="238"/>
      <c r="BZ1651" s="238"/>
      <c r="CA1651" s="238"/>
      <c r="CB1651" s="238"/>
      <c r="CC1651" s="238"/>
      <c r="CD1651" s="238"/>
      <c r="CE1651" s="238"/>
      <c r="CF1651" s="238"/>
      <c r="CG1651" s="238"/>
      <c r="CH1651" s="238"/>
      <c r="CI1651" s="238"/>
      <c r="CJ1651" s="238"/>
      <c r="CK1651" s="238"/>
      <c r="CL1651" s="238"/>
      <c r="CM1651" s="238"/>
      <c r="CN1651" s="238"/>
      <c r="CO1651" s="238"/>
      <c r="CP1651" s="238"/>
      <c r="CQ1651" s="238"/>
      <c r="CR1651" s="238"/>
      <c r="CS1651" s="238"/>
      <c r="CT1651" s="238"/>
      <c r="CU1651" s="238"/>
      <c r="CV1651" s="238"/>
      <c r="CW1651" s="238"/>
      <c r="CX1651" s="238"/>
      <c r="CY1651" s="238"/>
      <c r="CZ1651" s="238"/>
      <c r="DA1651" s="238"/>
      <c r="DB1651" s="238"/>
      <c r="DC1651" s="238"/>
      <c r="DD1651" s="238"/>
      <c r="DE1651" s="238"/>
      <c r="DF1651" s="238"/>
      <c r="DG1651" s="238"/>
      <c r="DH1651" s="238"/>
      <c r="DI1651" s="238"/>
      <c r="DJ1651" s="238"/>
      <c r="DK1651" s="238"/>
      <c r="DL1651" s="238"/>
      <c r="DM1651" s="238"/>
      <c r="DN1651" s="238"/>
      <c r="DO1651" s="238"/>
      <c r="DP1651" s="238"/>
      <c r="DQ1651" s="238"/>
      <c r="DR1651" s="238"/>
      <c r="DS1651" s="238"/>
      <c r="DT1651" s="238"/>
      <c r="DU1651" s="238"/>
      <c r="DV1651" s="238"/>
      <c r="DW1651" s="238"/>
      <c r="DX1651" s="238"/>
      <c r="DY1651" s="238"/>
      <c r="DZ1651" s="238"/>
      <c r="EA1651" s="238"/>
      <c r="EB1651" s="238"/>
      <c r="EC1651" s="238"/>
      <c r="ED1651" s="238"/>
      <c r="EE1651" s="238"/>
      <c r="EF1651" s="238"/>
      <c r="EG1651" s="238"/>
      <c r="EH1651" s="238"/>
      <c r="EI1651" s="238"/>
      <c r="EJ1651" s="238"/>
      <c r="EK1651" s="238"/>
      <c r="EL1651" s="238"/>
      <c r="EM1651" s="238"/>
      <c r="EN1651" s="238"/>
      <c r="EO1651" s="238"/>
      <c r="EP1651" s="238"/>
      <c r="EQ1651" s="238"/>
      <c r="ER1651" s="238"/>
      <c r="ES1651" s="238"/>
      <c r="ET1651" s="238"/>
      <c r="EU1651" s="238"/>
      <c r="EV1651" s="238"/>
      <c r="EW1651" s="238"/>
      <c r="EX1651" s="238"/>
      <c r="EY1651" s="238"/>
      <c r="EZ1651" s="238"/>
      <c r="FA1651" s="238"/>
      <c r="FB1651" s="238"/>
      <c r="FC1651" s="238"/>
      <c r="FD1651" s="238"/>
      <c r="FE1651" s="238"/>
      <c r="FF1651" s="238"/>
      <c r="FG1651" s="238"/>
      <c r="FH1651" s="238"/>
      <c r="FI1651" s="238"/>
      <c r="FJ1651" s="238"/>
      <c r="FK1651" s="238"/>
      <c r="FL1651" s="238"/>
      <c r="FM1651" s="238"/>
      <c r="FN1651" s="238"/>
      <c r="FO1651" s="238"/>
      <c r="FP1651" s="238"/>
      <c r="FQ1651" s="238"/>
      <c r="FR1651" s="238"/>
      <c r="FS1651" s="238"/>
      <c r="FT1651" s="238"/>
      <c r="FU1651" s="238"/>
      <c r="FV1651" s="238"/>
      <c r="FW1651" s="238"/>
      <c r="FX1651" s="238"/>
      <c r="FY1651" s="238"/>
      <c r="FZ1651" s="238"/>
      <c r="GA1651" s="238"/>
      <c r="GB1651" s="238"/>
      <c r="GC1651" s="238"/>
      <c r="GD1651" s="238"/>
      <c r="GE1651" s="238"/>
      <c r="GF1651" s="238"/>
      <c r="GG1651" s="238"/>
      <c r="GH1651" s="238"/>
      <c r="GI1651" s="238"/>
      <c r="GJ1651" s="238"/>
      <c r="GK1651" s="238"/>
      <c r="GL1651" s="238"/>
      <c r="GM1651" s="238"/>
      <c r="GN1651" s="238"/>
      <c r="GO1651" s="238"/>
      <c r="GP1651" s="238"/>
      <c r="GQ1651" s="238"/>
      <c r="GR1651" s="238"/>
      <c r="GS1651" s="238"/>
      <c r="GT1651" s="238"/>
      <c r="GU1651" s="238"/>
      <c r="GV1651" s="238"/>
      <c r="GW1651" s="238"/>
      <c r="GX1651" s="238"/>
      <c r="GY1651" s="238"/>
      <c r="GZ1651" s="238"/>
      <c r="HA1651" s="238"/>
      <c r="HB1651" s="238"/>
      <c r="HC1651" s="238"/>
      <c r="HD1651" s="238"/>
      <c r="HE1651" s="238"/>
      <c r="HF1651" s="238"/>
      <c r="HG1651" s="238"/>
      <c r="HH1651" s="238"/>
      <c r="HI1651" s="238"/>
      <c r="HJ1651" s="238"/>
      <c r="HK1651" s="238"/>
      <c r="HL1651" s="238"/>
      <c r="HM1651" s="238"/>
      <c r="HN1651" s="238"/>
      <c r="HO1651" s="238"/>
      <c r="HP1651" s="238"/>
      <c r="HQ1651" s="238"/>
      <c r="HR1651" s="238"/>
      <c r="HS1651" s="238"/>
      <c r="HT1651" s="238"/>
      <c r="HU1651" s="238"/>
      <c r="HV1651" s="238"/>
      <c r="HW1651" s="238"/>
      <c r="HX1651" s="238"/>
      <c r="HY1651" s="238"/>
      <c r="HZ1651" s="238"/>
      <c r="IA1651" s="238"/>
      <c r="IB1651" s="238"/>
      <c r="IC1651" s="238"/>
      <c r="ID1651" s="238"/>
      <c r="IE1651" s="238"/>
      <c r="IF1651" s="238"/>
      <c r="IG1651" s="238"/>
      <c r="IH1651" s="238"/>
      <c r="II1651" s="238"/>
      <c r="IJ1651" s="238"/>
      <c r="IK1651" s="238"/>
      <c r="IL1651" s="238"/>
      <c r="IM1651" s="238"/>
      <c r="IN1651" s="238"/>
      <c r="IO1651" s="238"/>
      <c r="IP1651" s="238"/>
      <c r="IQ1651" s="238"/>
      <c r="IR1651" s="238"/>
      <c r="IS1651" s="238"/>
      <c r="IT1651" s="238"/>
      <c r="IU1651" s="238"/>
      <c r="IV1651" s="238"/>
      <c r="IW1651" s="238"/>
      <c r="IX1651" s="238"/>
      <c r="IY1651" s="238"/>
      <c r="IZ1651" s="238"/>
      <c r="JA1651" s="238"/>
      <c r="JB1651" s="238"/>
      <c r="JC1651" s="238"/>
      <c r="JD1651" s="238"/>
      <c r="JE1651" s="238"/>
      <c r="JF1651" s="238"/>
      <c r="JG1651" s="238"/>
      <c r="JH1651" s="238"/>
    </row>
    <row r="1652" spans="1:268" s="791" customFormat="1" ht="38.1" customHeight="1" x14ac:dyDescent="0.25">
      <c r="A1652" s="738">
        <v>1</v>
      </c>
      <c r="B1652" s="1744">
        <v>1</v>
      </c>
      <c r="C1652" s="1185" t="s">
        <v>354</v>
      </c>
      <c r="D1652" s="1185"/>
      <c r="E1652" s="1185"/>
      <c r="F1652" s="2257">
        <f t="shared" si="1176"/>
        <v>0</v>
      </c>
      <c r="G1652" s="1186">
        <f t="shared" si="1176"/>
        <v>0</v>
      </c>
      <c r="H1652" s="1186">
        <f t="shared" si="1176"/>
        <v>0</v>
      </c>
      <c r="I1652" s="1186">
        <f t="shared" si="1176"/>
        <v>0</v>
      </c>
      <c r="J1652" s="1449"/>
      <c r="K1652" s="1449"/>
      <c r="L1652" s="1450"/>
      <c r="M1652" s="1450"/>
      <c r="N1652" s="1450"/>
      <c r="O1652" s="1450"/>
      <c r="P1652" s="1450"/>
      <c r="Q1652" s="1450"/>
      <c r="R1652" s="1478"/>
      <c r="S1652" s="1478"/>
      <c r="T1652" s="1478"/>
      <c r="U1652" s="1478"/>
      <c r="V1652" s="1478"/>
      <c r="W1652" s="1617"/>
      <c r="X1652" s="1478"/>
      <c r="Y1652" s="1478"/>
      <c r="Z1652" s="1478"/>
      <c r="AA1652" s="1524"/>
      <c r="AB1652" s="1478"/>
      <c r="AC1652" s="1186">
        <f t="shared" si="1177"/>
        <v>0</v>
      </c>
      <c r="AD1652" s="1186">
        <f t="shared" si="1177"/>
        <v>0</v>
      </c>
      <c r="AE1652" s="1186">
        <f t="shared" si="1177"/>
        <v>0</v>
      </c>
      <c r="AF1652" s="2614"/>
      <c r="AG1652" s="767"/>
      <c r="AH1652" s="238"/>
      <c r="AI1652" s="238"/>
      <c r="AJ1652" s="238"/>
      <c r="AK1652" s="238"/>
      <c r="AL1652" s="238"/>
      <c r="AM1652" s="238"/>
      <c r="AN1652" s="238"/>
      <c r="AO1652" s="238"/>
      <c r="AP1652" s="238"/>
      <c r="AQ1652" s="238"/>
      <c r="AR1652" s="238"/>
      <c r="AS1652" s="238"/>
      <c r="AT1652" s="238"/>
      <c r="AU1652" s="238"/>
      <c r="AV1652" s="238"/>
      <c r="AW1652" s="238"/>
      <c r="AX1652" s="238"/>
      <c r="AY1652" s="238"/>
      <c r="AZ1652" s="238"/>
      <c r="BA1652" s="238"/>
      <c r="BB1652" s="238"/>
      <c r="BC1652" s="238"/>
      <c r="BD1652" s="238"/>
      <c r="BE1652" s="238"/>
      <c r="BF1652" s="238"/>
      <c r="BG1652" s="238"/>
      <c r="BH1652" s="238"/>
      <c r="BI1652" s="238"/>
      <c r="BJ1652" s="238"/>
      <c r="BK1652" s="238"/>
      <c r="BL1652" s="238"/>
      <c r="BM1652" s="238"/>
      <c r="BN1652" s="238"/>
      <c r="BO1652" s="238"/>
      <c r="BP1652" s="238"/>
      <c r="BQ1652" s="238"/>
      <c r="BR1652" s="238"/>
      <c r="BS1652" s="238"/>
      <c r="BT1652" s="238"/>
      <c r="BU1652" s="238"/>
      <c r="BV1652" s="238"/>
      <c r="BW1652" s="238"/>
      <c r="BX1652" s="238"/>
      <c r="BY1652" s="238"/>
      <c r="BZ1652" s="238"/>
      <c r="CA1652" s="238"/>
      <c r="CB1652" s="238"/>
      <c r="CC1652" s="238"/>
      <c r="CD1652" s="238"/>
      <c r="CE1652" s="238"/>
      <c r="CF1652" s="238"/>
      <c r="CG1652" s="238"/>
      <c r="CH1652" s="238"/>
      <c r="CI1652" s="238"/>
      <c r="CJ1652" s="238"/>
      <c r="CK1652" s="238"/>
      <c r="CL1652" s="238"/>
      <c r="CM1652" s="238"/>
      <c r="CN1652" s="238"/>
      <c r="CO1652" s="238"/>
      <c r="CP1652" s="238"/>
      <c r="CQ1652" s="238"/>
      <c r="CR1652" s="238"/>
      <c r="CS1652" s="238"/>
      <c r="CT1652" s="238"/>
      <c r="CU1652" s="238"/>
      <c r="CV1652" s="238"/>
      <c r="CW1652" s="238"/>
      <c r="CX1652" s="238"/>
      <c r="CY1652" s="238"/>
      <c r="CZ1652" s="238"/>
      <c r="DA1652" s="238"/>
      <c r="DB1652" s="238"/>
      <c r="DC1652" s="238"/>
      <c r="DD1652" s="238"/>
      <c r="DE1652" s="238"/>
      <c r="DF1652" s="238"/>
      <c r="DG1652" s="238"/>
      <c r="DH1652" s="238"/>
      <c r="DI1652" s="238"/>
      <c r="DJ1652" s="238"/>
      <c r="DK1652" s="238"/>
      <c r="DL1652" s="238"/>
      <c r="DM1652" s="238"/>
      <c r="DN1652" s="238"/>
      <c r="DO1652" s="238"/>
      <c r="DP1652" s="238"/>
      <c r="DQ1652" s="238"/>
      <c r="DR1652" s="238"/>
      <c r="DS1652" s="238"/>
      <c r="DT1652" s="238"/>
      <c r="DU1652" s="238"/>
      <c r="DV1652" s="238"/>
      <c r="DW1652" s="238"/>
      <c r="DX1652" s="238"/>
      <c r="DY1652" s="238"/>
      <c r="DZ1652" s="238"/>
      <c r="EA1652" s="238"/>
      <c r="EB1652" s="238"/>
      <c r="EC1652" s="238"/>
      <c r="ED1652" s="238"/>
      <c r="EE1652" s="238"/>
      <c r="EF1652" s="238"/>
      <c r="EG1652" s="238"/>
      <c r="EH1652" s="238"/>
      <c r="EI1652" s="238"/>
      <c r="EJ1652" s="238"/>
      <c r="EK1652" s="238"/>
      <c r="EL1652" s="238"/>
      <c r="EM1652" s="238"/>
      <c r="EN1652" s="238"/>
      <c r="EO1652" s="238"/>
      <c r="EP1652" s="238"/>
      <c r="EQ1652" s="238"/>
      <c r="ER1652" s="238"/>
      <c r="ES1652" s="238"/>
      <c r="ET1652" s="238"/>
      <c r="EU1652" s="238"/>
      <c r="EV1652" s="238"/>
      <c r="EW1652" s="238"/>
      <c r="EX1652" s="238"/>
      <c r="EY1652" s="238"/>
      <c r="EZ1652" s="238"/>
      <c r="FA1652" s="238"/>
      <c r="FB1652" s="238"/>
      <c r="FC1652" s="238"/>
      <c r="FD1652" s="238"/>
      <c r="FE1652" s="238"/>
      <c r="FF1652" s="238"/>
      <c r="FG1652" s="238"/>
      <c r="FH1652" s="238"/>
      <c r="FI1652" s="238"/>
      <c r="FJ1652" s="238"/>
      <c r="FK1652" s="238"/>
      <c r="FL1652" s="238"/>
      <c r="FM1652" s="238"/>
      <c r="FN1652" s="238"/>
      <c r="FO1652" s="238"/>
      <c r="FP1652" s="238"/>
      <c r="FQ1652" s="238"/>
      <c r="FR1652" s="238"/>
      <c r="FS1652" s="238"/>
      <c r="FT1652" s="238"/>
      <c r="FU1652" s="238"/>
      <c r="FV1652" s="238"/>
      <c r="FW1652" s="238"/>
      <c r="FX1652" s="238"/>
      <c r="FY1652" s="238"/>
      <c r="FZ1652" s="238"/>
      <c r="GA1652" s="238"/>
      <c r="GB1652" s="238"/>
      <c r="GC1652" s="238"/>
      <c r="GD1652" s="238"/>
      <c r="GE1652" s="238"/>
      <c r="GF1652" s="238"/>
      <c r="GG1652" s="238"/>
      <c r="GH1652" s="238"/>
      <c r="GI1652" s="238"/>
      <c r="GJ1652" s="238"/>
      <c r="GK1652" s="238"/>
      <c r="GL1652" s="238"/>
      <c r="GM1652" s="238"/>
      <c r="GN1652" s="238"/>
      <c r="GO1652" s="238"/>
      <c r="GP1652" s="238"/>
      <c r="GQ1652" s="238"/>
      <c r="GR1652" s="238"/>
      <c r="GS1652" s="238"/>
      <c r="GT1652" s="238"/>
      <c r="GU1652" s="238"/>
      <c r="GV1652" s="238"/>
      <c r="GW1652" s="238"/>
      <c r="GX1652" s="238"/>
      <c r="GY1652" s="238"/>
      <c r="GZ1652" s="238"/>
      <c r="HA1652" s="238"/>
      <c r="HB1652" s="238"/>
      <c r="HC1652" s="238"/>
      <c r="HD1652" s="238"/>
      <c r="HE1652" s="238"/>
      <c r="HF1652" s="238"/>
      <c r="HG1652" s="238"/>
      <c r="HH1652" s="238"/>
      <c r="HI1652" s="238"/>
      <c r="HJ1652" s="238"/>
      <c r="HK1652" s="238"/>
      <c r="HL1652" s="238"/>
      <c r="HM1652" s="238"/>
      <c r="HN1652" s="238"/>
      <c r="HO1652" s="238"/>
      <c r="HP1652" s="238"/>
      <c r="HQ1652" s="238"/>
      <c r="HR1652" s="238"/>
      <c r="HS1652" s="238"/>
      <c r="HT1652" s="238"/>
      <c r="HU1652" s="238"/>
      <c r="HV1652" s="238"/>
      <c r="HW1652" s="238"/>
      <c r="HX1652" s="238"/>
      <c r="HY1652" s="238"/>
      <c r="HZ1652" s="238"/>
      <c r="IA1652" s="238"/>
      <c r="IB1652" s="238"/>
      <c r="IC1652" s="238"/>
      <c r="ID1652" s="238"/>
      <c r="IE1652" s="238"/>
      <c r="IF1652" s="238"/>
      <c r="IG1652" s="238"/>
      <c r="IH1652" s="238"/>
      <c r="II1652" s="238"/>
      <c r="IJ1652" s="238"/>
      <c r="IK1652" s="238"/>
      <c r="IL1652" s="238"/>
      <c r="IM1652" s="238"/>
      <c r="IN1652" s="238"/>
      <c r="IO1652" s="238"/>
      <c r="IP1652" s="238"/>
      <c r="IQ1652" s="238"/>
      <c r="IR1652" s="238"/>
      <c r="IS1652" s="238"/>
      <c r="IT1652" s="238"/>
      <c r="IU1652" s="238"/>
      <c r="IV1652" s="238"/>
      <c r="IW1652" s="238"/>
      <c r="IX1652" s="238"/>
      <c r="IY1652" s="238"/>
      <c r="IZ1652" s="238"/>
      <c r="JA1652" s="238"/>
      <c r="JB1652" s="238"/>
      <c r="JC1652" s="238"/>
      <c r="JD1652" s="238"/>
      <c r="JE1652" s="238"/>
      <c r="JF1652" s="238"/>
      <c r="JG1652" s="238"/>
      <c r="JH1652" s="238"/>
    </row>
    <row r="1653" spans="1:268" s="791" customFormat="1" ht="48" customHeight="1" x14ac:dyDescent="0.25">
      <c r="A1653" s="738">
        <v>1</v>
      </c>
      <c r="B1653" s="1744">
        <v>1</v>
      </c>
      <c r="C1653" s="1185" t="s">
        <v>355</v>
      </c>
      <c r="D1653" s="1185"/>
      <c r="E1653" s="1185"/>
      <c r="F1653" s="2257">
        <f t="shared" si="1176"/>
        <v>337</v>
      </c>
      <c r="G1653" s="1186">
        <f t="shared" si="1176"/>
        <v>140</v>
      </c>
      <c r="H1653" s="1186">
        <f t="shared" si="1176"/>
        <v>0</v>
      </c>
      <c r="I1653" s="1186">
        <f t="shared" si="1176"/>
        <v>0</v>
      </c>
      <c r="J1653" s="1449"/>
      <c r="K1653" s="1449"/>
      <c r="L1653" s="1450"/>
      <c r="M1653" s="1450"/>
      <c r="N1653" s="1450"/>
      <c r="O1653" s="1450"/>
      <c r="P1653" s="1450"/>
      <c r="Q1653" s="1450"/>
      <c r="R1653" s="1478"/>
      <c r="S1653" s="1478"/>
      <c r="T1653" s="1478"/>
      <c r="U1653" s="1478"/>
      <c r="V1653" s="1478"/>
      <c r="W1653" s="1617"/>
      <c r="X1653" s="1478"/>
      <c r="Y1653" s="1478"/>
      <c r="Z1653" s="1478"/>
      <c r="AA1653" s="1524"/>
      <c r="AB1653" s="1478"/>
      <c r="AC1653" s="1186">
        <f t="shared" si="1177"/>
        <v>0</v>
      </c>
      <c r="AD1653" s="1186">
        <f t="shared" si="1177"/>
        <v>0</v>
      </c>
      <c r="AE1653" s="1186">
        <f t="shared" si="1177"/>
        <v>0</v>
      </c>
      <c r="AF1653" s="2614"/>
      <c r="AG1653" s="767"/>
      <c r="AH1653" s="238"/>
      <c r="AI1653" s="238"/>
      <c r="AJ1653" s="238"/>
      <c r="AK1653" s="238"/>
      <c r="AL1653" s="238"/>
      <c r="AM1653" s="238"/>
      <c r="AN1653" s="238"/>
      <c r="AO1653" s="238"/>
      <c r="AP1653" s="238"/>
      <c r="AQ1653" s="238"/>
      <c r="AR1653" s="238"/>
      <c r="AS1653" s="238"/>
      <c r="AT1653" s="238"/>
      <c r="AU1653" s="238"/>
      <c r="AV1653" s="238"/>
      <c r="AW1653" s="238"/>
      <c r="AX1653" s="238"/>
      <c r="AY1653" s="238"/>
      <c r="AZ1653" s="238"/>
      <c r="BA1653" s="238"/>
      <c r="BB1653" s="238"/>
      <c r="BC1653" s="238"/>
      <c r="BD1653" s="238"/>
      <c r="BE1653" s="238"/>
      <c r="BF1653" s="238"/>
      <c r="BG1653" s="238"/>
      <c r="BH1653" s="238"/>
      <c r="BI1653" s="238"/>
      <c r="BJ1653" s="238"/>
      <c r="BK1653" s="238"/>
      <c r="BL1653" s="238"/>
      <c r="BM1653" s="238"/>
      <c r="BN1653" s="238"/>
      <c r="BO1653" s="238"/>
      <c r="BP1653" s="238"/>
      <c r="BQ1653" s="238"/>
      <c r="BR1653" s="238"/>
      <c r="BS1653" s="238"/>
      <c r="BT1653" s="238"/>
      <c r="BU1653" s="238"/>
      <c r="BV1653" s="238"/>
      <c r="BW1653" s="238"/>
      <c r="BX1653" s="238"/>
      <c r="BY1653" s="238"/>
      <c r="BZ1653" s="238"/>
      <c r="CA1653" s="238"/>
      <c r="CB1653" s="238"/>
      <c r="CC1653" s="238"/>
      <c r="CD1653" s="238"/>
      <c r="CE1653" s="238"/>
      <c r="CF1653" s="238"/>
      <c r="CG1653" s="238"/>
      <c r="CH1653" s="238"/>
      <c r="CI1653" s="238"/>
      <c r="CJ1653" s="238"/>
      <c r="CK1653" s="238"/>
      <c r="CL1653" s="238"/>
      <c r="CM1653" s="238"/>
      <c r="CN1653" s="238"/>
      <c r="CO1653" s="238"/>
      <c r="CP1653" s="238"/>
      <c r="CQ1653" s="238"/>
      <c r="CR1653" s="238"/>
      <c r="CS1653" s="238"/>
      <c r="CT1653" s="238"/>
      <c r="CU1653" s="238"/>
      <c r="CV1653" s="238"/>
      <c r="CW1653" s="238"/>
      <c r="CX1653" s="238"/>
      <c r="CY1653" s="238"/>
      <c r="CZ1653" s="238"/>
      <c r="DA1653" s="238"/>
      <c r="DB1653" s="238"/>
      <c r="DC1653" s="238"/>
      <c r="DD1653" s="238"/>
      <c r="DE1653" s="238"/>
      <c r="DF1653" s="238"/>
      <c r="DG1653" s="238"/>
      <c r="DH1653" s="238"/>
      <c r="DI1653" s="238"/>
      <c r="DJ1653" s="238"/>
      <c r="DK1653" s="238"/>
      <c r="DL1653" s="238"/>
      <c r="DM1653" s="238"/>
      <c r="DN1653" s="238"/>
      <c r="DO1653" s="238"/>
      <c r="DP1653" s="238"/>
      <c r="DQ1653" s="238"/>
      <c r="DR1653" s="238"/>
      <c r="DS1653" s="238"/>
      <c r="DT1653" s="238"/>
      <c r="DU1653" s="238"/>
      <c r="DV1653" s="238"/>
      <c r="DW1653" s="238"/>
      <c r="DX1653" s="238"/>
      <c r="DY1653" s="238"/>
      <c r="DZ1653" s="238"/>
      <c r="EA1653" s="238"/>
      <c r="EB1653" s="238"/>
      <c r="EC1653" s="238"/>
      <c r="ED1653" s="238"/>
      <c r="EE1653" s="238"/>
      <c r="EF1653" s="238"/>
      <c r="EG1653" s="238"/>
      <c r="EH1653" s="238"/>
      <c r="EI1653" s="238"/>
      <c r="EJ1653" s="238"/>
      <c r="EK1653" s="238"/>
      <c r="EL1653" s="238"/>
      <c r="EM1653" s="238"/>
      <c r="EN1653" s="238"/>
      <c r="EO1653" s="238"/>
      <c r="EP1653" s="238"/>
      <c r="EQ1653" s="238"/>
      <c r="ER1653" s="238"/>
      <c r="ES1653" s="238"/>
      <c r="ET1653" s="238"/>
      <c r="EU1653" s="238"/>
      <c r="EV1653" s="238"/>
      <c r="EW1653" s="238"/>
      <c r="EX1653" s="238"/>
      <c r="EY1653" s="238"/>
      <c r="EZ1653" s="238"/>
      <c r="FA1653" s="238"/>
      <c r="FB1653" s="238"/>
      <c r="FC1653" s="238"/>
      <c r="FD1653" s="238"/>
      <c r="FE1653" s="238"/>
      <c r="FF1653" s="238"/>
      <c r="FG1653" s="238"/>
      <c r="FH1653" s="238"/>
      <c r="FI1653" s="238"/>
      <c r="FJ1653" s="238"/>
      <c r="FK1653" s="238"/>
      <c r="FL1653" s="238"/>
      <c r="FM1653" s="238"/>
      <c r="FN1653" s="238"/>
      <c r="FO1653" s="238"/>
      <c r="FP1653" s="238"/>
      <c r="FQ1653" s="238"/>
      <c r="FR1653" s="238"/>
      <c r="FS1653" s="238"/>
      <c r="FT1653" s="238"/>
      <c r="FU1653" s="238"/>
      <c r="FV1653" s="238"/>
      <c r="FW1653" s="238"/>
      <c r="FX1653" s="238"/>
      <c r="FY1653" s="238"/>
      <c r="FZ1653" s="238"/>
      <c r="GA1653" s="238"/>
      <c r="GB1653" s="238"/>
      <c r="GC1653" s="238"/>
      <c r="GD1653" s="238"/>
      <c r="GE1653" s="238"/>
      <c r="GF1653" s="238"/>
      <c r="GG1653" s="238"/>
      <c r="GH1653" s="238"/>
      <c r="GI1653" s="238"/>
      <c r="GJ1653" s="238"/>
      <c r="GK1653" s="238"/>
      <c r="GL1653" s="238"/>
      <c r="GM1653" s="238"/>
      <c r="GN1653" s="238"/>
      <c r="GO1653" s="238"/>
      <c r="GP1653" s="238"/>
      <c r="GQ1653" s="238"/>
      <c r="GR1653" s="238"/>
      <c r="GS1653" s="238"/>
      <c r="GT1653" s="238"/>
      <c r="GU1653" s="238"/>
      <c r="GV1653" s="238"/>
      <c r="GW1653" s="238"/>
      <c r="GX1653" s="238"/>
      <c r="GY1653" s="238"/>
      <c r="GZ1653" s="238"/>
      <c r="HA1653" s="238"/>
      <c r="HB1653" s="238"/>
      <c r="HC1653" s="238"/>
      <c r="HD1653" s="238"/>
      <c r="HE1653" s="238"/>
      <c r="HF1653" s="238"/>
      <c r="HG1653" s="238"/>
      <c r="HH1653" s="238"/>
      <c r="HI1653" s="238"/>
      <c r="HJ1653" s="238"/>
      <c r="HK1653" s="238"/>
      <c r="HL1653" s="238"/>
      <c r="HM1653" s="238"/>
      <c r="HN1653" s="238"/>
      <c r="HO1653" s="238"/>
      <c r="HP1653" s="238"/>
      <c r="HQ1653" s="238"/>
      <c r="HR1653" s="238"/>
      <c r="HS1653" s="238"/>
      <c r="HT1653" s="238"/>
      <c r="HU1653" s="238"/>
      <c r="HV1653" s="238"/>
      <c r="HW1653" s="238"/>
      <c r="HX1653" s="238"/>
      <c r="HY1653" s="238"/>
      <c r="HZ1653" s="238"/>
      <c r="IA1653" s="238"/>
      <c r="IB1653" s="238"/>
      <c r="IC1653" s="238"/>
      <c r="ID1653" s="238"/>
      <c r="IE1653" s="238"/>
      <c r="IF1653" s="238"/>
      <c r="IG1653" s="238"/>
      <c r="IH1653" s="238"/>
      <c r="II1653" s="238"/>
      <c r="IJ1653" s="238"/>
      <c r="IK1653" s="238"/>
      <c r="IL1653" s="238"/>
      <c r="IM1653" s="238"/>
      <c r="IN1653" s="238"/>
      <c r="IO1653" s="238"/>
      <c r="IP1653" s="238"/>
      <c r="IQ1653" s="238"/>
      <c r="IR1653" s="238"/>
      <c r="IS1653" s="238"/>
      <c r="IT1653" s="238"/>
      <c r="IU1653" s="238"/>
      <c r="IV1653" s="238"/>
      <c r="IW1653" s="238"/>
      <c r="IX1653" s="238"/>
      <c r="IY1653" s="238"/>
      <c r="IZ1653" s="238"/>
      <c r="JA1653" s="238"/>
      <c r="JB1653" s="238"/>
      <c r="JC1653" s="238"/>
      <c r="JD1653" s="238"/>
      <c r="JE1653" s="238"/>
      <c r="JF1653" s="238"/>
      <c r="JG1653" s="238"/>
      <c r="JH1653" s="238"/>
    </row>
    <row r="1654" spans="1:268" s="791" customFormat="1" ht="62.25" customHeight="1" x14ac:dyDescent="0.25">
      <c r="A1654" s="738">
        <v>1</v>
      </c>
      <c r="B1654" s="1744">
        <v>1</v>
      </c>
      <c r="C1654" s="1185" t="s">
        <v>311</v>
      </c>
      <c r="D1654" s="1185"/>
      <c r="E1654" s="1185"/>
      <c r="F1654" s="2257">
        <f t="shared" si="1176"/>
        <v>1718</v>
      </c>
      <c r="G1654" s="1186">
        <f t="shared" si="1176"/>
        <v>716</v>
      </c>
      <c r="H1654" s="1186">
        <f t="shared" si="1176"/>
        <v>708</v>
      </c>
      <c r="I1654" s="1186">
        <f t="shared" si="1176"/>
        <v>98.882681564245814</v>
      </c>
      <c r="J1654" s="1449"/>
      <c r="K1654" s="1449"/>
      <c r="L1654" s="1450"/>
      <c r="M1654" s="1450"/>
      <c r="N1654" s="1450"/>
      <c r="O1654" s="1450"/>
      <c r="P1654" s="1450"/>
      <c r="Q1654" s="1450"/>
      <c r="R1654" s="1478"/>
      <c r="S1654" s="1478"/>
      <c r="T1654" s="1478"/>
      <c r="U1654" s="1478"/>
      <c r="V1654" s="1478"/>
      <c r="W1654" s="1617"/>
      <c r="X1654" s="1478"/>
      <c r="Y1654" s="1478"/>
      <c r="Z1654" s="1478"/>
      <c r="AA1654" s="1524"/>
      <c r="AB1654" s="1478"/>
      <c r="AC1654" s="1186">
        <f t="shared" si="1177"/>
        <v>0</v>
      </c>
      <c r="AD1654" s="1186">
        <f t="shared" si="1177"/>
        <v>0</v>
      </c>
      <c r="AE1654" s="1186">
        <f t="shared" si="1177"/>
        <v>0</v>
      </c>
      <c r="AF1654" s="2614"/>
      <c r="AG1654" s="767"/>
      <c r="AH1654" s="238"/>
      <c r="AI1654" s="238"/>
      <c r="AJ1654" s="238"/>
      <c r="AK1654" s="238"/>
      <c r="AL1654" s="238"/>
      <c r="AM1654" s="238"/>
      <c r="AN1654" s="238"/>
      <c r="AO1654" s="238"/>
      <c r="AP1654" s="238"/>
      <c r="AQ1654" s="238"/>
      <c r="AR1654" s="238"/>
      <c r="AS1654" s="238"/>
      <c r="AT1654" s="238"/>
      <c r="AU1654" s="238"/>
      <c r="AV1654" s="238"/>
      <c r="AW1654" s="238"/>
      <c r="AX1654" s="238"/>
      <c r="AY1654" s="238"/>
      <c r="AZ1654" s="238"/>
      <c r="BA1654" s="238"/>
      <c r="BB1654" s="238"/>
      <c r="BC1654" s="238"/>
      <c r="BD1654" s="238"/>
      <c r="BE1654" s="238"/>
      <c r="BF1654" s="238"/>
      <c r="BG1654" s="238"/>
      <c r="BH1654" s="238"/>
      <c r="BI1654" s="238"/>
      <c r="BJ1654" s="238"/>
      <c r="BK1654" s="238"/>
      <c r="BL1654" s="238"/>
      <c r="BM1654" s="238"/>
      <c r="BN1654" s="238"/>
      <c r="BO1654" s="238"/>
      <c r="BP1654" s="238"/>
      <c r="BQ1654" s="238"/>
      <c r="BR1654" s="238"/>
      <c r="BS1654" s="238"/>
      <c r="BT1654" s="238"/>
      <c r="BU1654" s="238"/>
      <c r="BV1654" s="238"/>
      <c r="BW1654" s="238"/>
      <c r="BX1654" s="238"/>
      <c r="BY1654" s="238"/>
      <c r="BZ1654" s="238"/>
      <c r="CA1654" s="238"/>
      <c r="CB1654" s="238"/>
      <c r="CC1654" s="238"/>
      <c r="CD1654" s="238"/>
      <c r="CE1654" s="238"/>
      <c r="CF1654" s="238"/>
      <c r="CG1654" s="238"/>
      <c r="CH1654" s="238"/>
      <c r="CI1654" s="238"/>
      <c r="CJ1654" s="238"/>
      <c r="CK1654" s="238"/>
      <c r="CL1654" s="238"/>
      <c r="CM1654" s="238"/>
      <c r="CN1654" s="238"/>
      <c r="CO1654" s="238"/>
      <c r="CP1654" s="238"/>
      <c r="CQ1654" s="238"/>
      <c r="CR1654" s="238"/>
      <c r="CS1654" s="238"/>
      <c r="CT1654" s="238"/>
      <c r="CU1654" s="238"/>
      <c r="CV1654" s="238"/>
      <c r="CW1654" s="238"/>
      <c r="CX1654" s="238"/>
      <c r="CY1654" s="238"/>
      <c r="CZ1654" s="238"/>
      <c r="DA1654" s="238"/>
      <c r="DB1654" s="238"/>
      <c r="DC1654" s="238"/>
      <c r="DD1654" s="238"/>
      <c r="DE1654" s="238"/>
      <c r="DF1654" s="238"/>
      <c r="DG1654" s="238"/>
      <c r="DH1654" s="238"/>
      <c r="DI1654" s="238"/>
      <c r="DJ1654" s="238"/>
      <c r="DK1654" s="238"/>
      <c r="DL1654" s="238"/>
      <c r="DM1654" s="238"/>
      <c r="DN1654" s="238"/>
      <c r="DO1654" s="238"/>
      <c r="DP1654" s="238"/>
      <c r="DQ1654" s="238"/>
      <c r="DR1654" s="238"/>
      <c r="DS1654" s="238"/>
      <c r="DT1654" s="238"/>
      <c r="DU1654" s="238"/>
      <c r="DV1654" s="238"/>
      <c r="DW1654" s="238"/>
      <c r="DX1654" s="238"/>
      <c r="DY1654" s="238"/>
      <c r="DZ1654" s="238"/>
      <c r="EA1654" s="238"/>
      <c r="EB1654" s="238"/>
      <c r="EC1654" s="238"/>
      <c r="ED1654" s="238"/>
      <c r="EE1654" s="238"/>
      <c r="EF1654" s="238"/>
      <c r="EG1654" s="238"/>
      <c r="EH1654" s="238"/>
      <c r="EI1654" s="238"/>
      <c r="EJ1654" s="238"/>
      <c r="EK1654" s="238"/>
      <c r="EL1654" s="238"/>
      <c r="EM1654" s="238"/>
      <c r="EN1654" s="238"/>
      <c r="EO1654" s="238"/>
      <c r="EP1654" s="238"/>
      <c r="EQ1654" s="238"/>
      <c r="ER1654" s="238"/>
      <c r="ES1654" s="238"/>
      <c r="ET1654" s="238"/>
      <c r="EU1654" s="238"/>
      <c r="EV1654" s="238"/>
      <c r="EW1654" s="238"/>
      <c r="EX1654" s="238"/>
      <c r="EY1654" s="238"/>
      <c r="EZ1654" s="238"/>
      <c r="FA1654" s="238"/>
      <c r="FB1654" s="238"/>
      <c r="FC1654" s="238"/>
      <c r="FD1654" s="238"/>
      <c r="FE1654" s="238"/>
      <c r="FF1654" s="238"/>
      <c r="FG1654" s="238"/>
      <c r="FH1654" s="238"/>
      <c r="FI1654" s="238"/>
      <c r="FJ1654" s="238"/>
      <c r="FK1654" s="238"/>
      <c r="FL1654" s="238"/>
      <c r="FM1654" s="238"/>
      <c r="FN1654" s="238"/>
      <c r="FO1654" s="238"/>
      <c r="FP1654" s="238"/>
      <c r="FQ1654" s="238"/>
      <c r="FR1654" s="238"/>
      <c r="FS1654" s="238"/>
      <c r="FT1654" s="238"/>
      <c r="FU1654" s="238"/>
      <c r="FV1654" s="238"/>
      <c r="FW1654" s="238"/>
      <c r="FX1654" s="238"/>
      <c r="FY1654" s="238"/>
      <c r="FZ1654" s="238"/>
      <c r="GA1654" s="238"/>
      <c r="GB1654" s="238"/>
      <c r="GC1654" s="238"/>
      <c r="GD1654" s="238"/>
      <c r="GE1654" s="238"/>
      <c r="GF1654" s="238"/>
      <c r="GG1654" s="238"/>
      <c r="GH1654" s="238"/>
      <c r="GI1654" s="238"/>
      <c r="GJ1654" s="238"/>
      <c r="GK1654" s="238"/>
      <c r="GL1654" s="238"/>
      <c r="GM1654" s="238"/>
      <c r="GN1654" s="238"/>
      <c r="GO1654" s="238"/>
      <c r="GP1654" s="238"/>
      <c r="GQ1654" s="238"/>
      <c r="GR1654" s="238"/>
      <c r="GS1654" s="238"/>
      <c r="GT1654" s="238"/>
      <c r="GU1654" s="238"/>
      <c r="GV1654" s="238"/>
      <c r="GW1654" s="238"/>
      <c r="GX1654" s="238"/>
      <c r="GY1654" s="238"/>
      <c r="GZ1654" s="238"/>
      <c r="HA1654" s="238"/>
      <c r="HB1654" s="238"/>
      <c r="HC1654" s="238"/>
      <c r="HD1654" s="238"/>
      <c r="HE1654" s="238"/>
      <c r="HF1654" s="238"/>
      <c r="HG1654" s="238"/>
      <c r="HH1654" s="238"/>
      <c r="HI1654" s="238"/>
      <c r="HJ1654" s="238"/>
      <c r="HK1654" s="238"/>
      <c r="HL1654" s="238"/>
      <c r="HM1654" s="238"/>
      <c r="HN1654" s="238"/>
      <c r="HO1654" s="238"/>
      <c r="HP1654" s="238"/>
      <c r="HQ1654" s="238"/>
      <c r="HR1654" s="238"/>
      <c r="HS1654" s="238"/>
      <c r="HT1654" s="238"/>
      <c r="HU1654" s="238"/>
      <c r="HV1654" s="238"/>
      <c r="HW1654" s="238"/>
      <c r="HX1654" s="238"/>
      <c r="HY1654" s="238"/>
      <c r="HZ1654" s="238"/>
      <c r="IA1654" s="238"/>
      <c r="IB1654" s="238"/>
      <c r="IC1654" s="238"/>
      <c r="ID1654" s="238"/>
      <c r="IE1654" s="238"/>
      <c r="IF1654" s="238"/>
      <c r="IG1654" s="238"/>
      <c r="IH1654" s="238"/>
      <c r="II1654" s="238"/>
      <c r="IJ1654" s="238"/>
      <c r="IK1654" s="238"/>
      <c r="IL1654" s="238"/>
      <c r="IM1654" s="238"/>
      <c r="IN1654" s="238"/>
      <c r="IO1654" s="238"/>
      <c r="IP1654" s="238"/>
      <c r="IQ1654" s="238"/>
      <c r="IR1654" s="238"/>
      <c r="IS1654" s="238"/>
      <c r="IT1654" s="238"/>
      <c r="IU1654" s="238"/>
      <c r="IV1654" s="238"/>
      <c r="IW1654" s="238"/>
      <c r="IX1654" s="238"/>
      <c r="IY1654" s="238"/>
      <c r="IZ1654" s="238"/>
      <c r="JA1654" s="238"/>
      <c r="JB1654" s="238"/>
      <c r="JC1654" s="238"/>
      <c r="JD1654" s="238"/>
      <c r="JE1654" s="238"/>
      <c r="JF1654" s="238"/>
      <c r="JG1654" s="238"/>
      <c r="JH1654" s="238"/>
    </row>
    <row r="1655" spans="1:268" s="791" customFormat="1" ht="54" customHeight="1" x14ac:dyDescent="0.25">
      <c r="A1655" s="738">
        <v>1</v>
      </c>
      <c r="B1655" s="1744">
        <v>1</v>
      </c>
      <c r="C1655" s="1185" t="s">
        <v>312</v>
      </c>
      <c r="D1655" s="1185"/>
      <c r="E1655" s="1185"/>
      <c r="F1655" s="2257">
        <f t="shared" si="1176"/>
        <v>20</v>
      </c>
      <c r="G1655" s="1186">
        <f t="shared" si="1176"/>
        <v>8</v>
      </c>
      <c r="H1655" s="1186">
        <f t="shared" si="1176"/>
        <v>0</v>
      </c>
      <c r="I1655" s="1186">
        <f t="shared" si="1176"/>
        <v>0</v>
      </c>
      <c r="J1655" s="1449"/>
      <c r="K1655" s="1449"/>
      <c r="L1655" s="1450"/>
      <c r="M1655" s="1450"/>
      <c r="N1655" s="1450"/>
      <c r="O1655" s="1450"/>
      <c r="P1655" s="1450"/>
      <c r="Q1655" s="1450"/>
      <c r="R1655" s="1478"/>
      <c r="S1655" s="1478"/>
      <c r="T1655" s="1478"/>
      <c r="U1655" s="1478"/>
      <c r="V1655" s="1478"/>
      <c r="W1655" s="1617"/>
      <c r="X1655" s="1478"/>
      <c r="Y1655" s="1478"/>
      <c r="Z1655" s="1478"/>
      <c r="AA1655" s="1524"/>
      <c r="AB1655" s="1478"/>
      <c r="AC1655" s="1186">
        <f t="shared" si="1177"/>
        <v>0</v>
      </c>
      <c r="AD1655" s="1186">
        <f t="shared" si="1177"/>
        <v>0</v>
      </c>
      <c r="AE1655" s="1186">
        <f t="shared" si="1177"/>
        <v>0</v>
      </c>
      <c r="AF1655" s="2614"/>
      <c r="AG1655" s="767"/>
      <c r="AH1655" s="238"/>
      <c r="AI1655" s="238"/>
      <c r="AJ1655" s="238"/>
      <c r="AK1655" s="238"/>
      <c r="AL1655" s="238"/>
      <c r="AM1655" s="238"/>
      <c r="AN1655" s="238"/>
      <c r="AO1655" s="238"/>
      <c r="AP1655" s="238"/>
      <c r="AQ1655" s="238"/>
      <c r="AR1655" s="238"/>
      <c r="AS1655" s="238"/>
      <c r="AT1655" s="238"/>
      <c r="AU1655" s="238"/>
      <c r="AV1655" s="238"/>
      <c r="AW1655" s="238"/>
      <c r="AX1655" s="238"/>
      <c r="AY1655" s="238"/>
      <c r="AZ1655" s="238"/>
      <c r="BA1655" s="238"/>
      <c r="BB1655" s="238"/>
      <c r="BC1655" s="238"/>
      <c r="BD1655" s="238"/>
      <c r="BE1655" s="238"/>
      <c r="BF1655" s="238"/>
      <c r="BG1655" s="238"/>
      <c r="BH1655" s="238"/>
      <c r="BI1655" s="238"/>
      <c r="BJ1655" s="238"/>
      <c r="BK1655" s="238"/>
      <c r="BL1655" s="238"/>
      <c r="BM1655" s="238"/>
      <c r="BN1655" s="238"/>
      <c r="BO1655" s="238"/>
      <c r="BP1655" s="238"/>
      <c r="BQ1655" s="238"/>
      <c r="BR1655" s="238"/>
      <c r="BS1655" s="238"/>
      <c r="BT1655" s="238"/>
      <c r="BU1655" s="238"/>
      <c r="BV1655" s="238"/>
      <c r="BW1655" s="238"/>
      <c r="BX1655" s="238"/>
      <c r="BY1655" s="238"/>
      <c r="BZ1655" s="238"/>
      <c r="CA1655" s="238"/>
      <c r="CB1655" s="238"/>
      <c r="CC1655" s="238"/>
      <c r="CD1655" s="238"/>
      <c r="CE1655" s="238"/>
      <c r="CF1655" s="238"/>
      <c r="CG1655" s="238"/>
      <c r="CH1655" s="238"/>
      <c r="CI1655" s="238"/>
      <c r="CJ1655" s="238"/>
      <c r="CK1655" s="238"/>
      <c r="CL1655" s="238"/>
      <c r="CM1655" s="238"/>
      <c r="CN1655" s="238"/>
      <c r="CO1655" s="238"/>
      <c r="CP1655" s="238"/>
      <c r="CQ1655" s="238"/>
      <c r="CR1655" s="238"/>
      <c r="CS1655" s="238"/>
      <c r="CT1655" s="238"/>
      <c r="CU1655" s="238"/>
      <c r="CV1655" s="238"/>
      <c r="CW1655" s="238"/>
      <c r="CX1655" s="238"/>
      <c r="CY1655" s="238"/>
      <c r="CZ1655" s="238"/>
      <c r="DA1655" s="238"/>
      <c r="DB1655" s="238"/>
      <c r="DC1655" s="238"/>
      <c r="DD1655" s="238"/>
      <c r="DE1655" s="238"/>
      <c r="DF1655" s="238"/>
      <c r="DG1655" s="238"/>
      <c r="DH1655" s="238"/>
      <c r="DI1655" s="238"/>
      <c r="DJ1655" s="238"/>
      <c r="DK1655" s="238"/>
      <c r="DL1655" s="238"/>
      <c r="DM1655" s="238"/>
      <c r="DN1655" s="238"/>
      <c r="DO1655" s="238"/>
      <c r="DP1655" s="238"/>
      <c r="DQ1655" s="238"/>
      <c r="DR1655" s="238"/>
      <c r="DS1655" s="238"/>
      <c r="DT1655" s="238"/>
      <c r="DU1655" s="238"/>
      <c r="DV1655" s="238"/>
      <c r="DW1655" s="238"/>
      <c r="DX1655" s="238"/>
      <c r="DY1655" s="238"/>
      <c r="DZ1655" s="238"/>
      <c r="EA1655" s="238"/>
      <c r="EB1655" s="238"/>
      <c r="EC1655" s="238"/>
      <c r="ED1655" s="238"/>
      <c r="EE1655" s="238"/>
      <c r="EF1655" s="238"/>
      <c r="EG1655" s="238"/>
      <c r="EH1655" s="238"/>
      <c r="EI1655" s="238"/>
      <c r="EJ1655" s="238"/>
      <c r="EK1655" s="238"/>
      <c r="EL1655" s="238"/>
      <c r="EM1655" s="238"/>
      <c r="EN1655" s="238"/>
      <c r="EO1655" s="238"/>
      <c r="EP1655" s="238"/>
      <c r="EQ1655" s="238"/>
      <c r="ER1655" s="238"/>
      <c r="ES1655" s="238"/>
      <c r="ET1655" s="238"/>
      <c r="EU1655" s="238"/>
      <c r="EV1655" s="238"/>
      <c r="EW1655" s="238"/>
      <c r="EX1655" s="238"/>
      <c r="EY1655" s="238"/>
      <c r="EZ1655" s="238"/>
      <c r="FA1655" s="238"/>
      <c r="FB1655" s="238"/>
      <c r="FC1655" s="238"/>
      <c r="FD1655" s="238"/>
      <c r="FE1655" s="238"/>
      <c r="FF1655" s="238"/>
      <c r="FG1655" s="238"/>
      <c r="FH1655" s="238"/>
      <c r="FI1655" s="238"/>
      <c r="FJ1655" s="238"/>
      <c r="FK1655" s="238"/>
      <c r="FL1655" s="238"/>
      <c r="FM1655" s="238"/>
      <c r="FN1655" s="238"/>
      <c r="FO1655" s="238"/>
      <c r="FP1655" s="238"/>
      <c r="FQ1655" s="238"/>
      <c r="FR1655" s="238"/>
      <c r="FS1655" s="238"/>
      <c r="FT1655" s="238"/>
      <c r="FU1655" s="238"/>
      <c r="FV1655" s="238"/>
      <c r="FW1655" s="238"/>
      <c r="FX1655" s="238"/>
      <c r="FY1655" s="238"/>
      <c r="FZ1655" s="238"/>
      <c r="GA1655" s="238"/>
      <c r="GB1655" s="238"/>
      <c r="GC1655" s="238"/>
      <c r="GD1655" s="238"/>
      <c r="GE1655" s="238"/>
      <c r="GF1655" s="238"/>
      <c r="GG1655" s="238"/>
      <c r="GH1655" s="238"/>
      <c r="GI1655" s="238"/>
      <c r="GJ1655" s="238"/>
      <c r="GK1655" s="238"/>
      <c r="GL1655" s="238"/>
      <c r="GM1655" s="238"/>
      <c r="GN1655" s="238"/>
      <c r="GO1655" s="238"/>
      <c r="GP1655" s="238"/>
      <c r="GQ1655" s="238"/>
      <c r="GR1655" s="238"/>
      <c r="GS1655" s="238"/>
      <c r="GT1655" s="238"/>
      <c r="GU1655" s="238"/>
      <c r="GV1655" s="238"/>
      <c r="GW1655" s="238"/>
      <c r="GX1655" s="238"/>
      <c r="GY1655" s="238"/>
      <c r="GZ1655" s="238"/>
      <c r="HA1655" s="238"/>
      <c r="HB1655" s="238"/>
      <c r="HC1655" s="238"/>
      <c r="HD1655" s="238"/>
      <c r="HE1655" s="238"/>
      <c r="HF1655" s="238"/>
      <c r="HG1655" s="238"/>
      <c r="HH1655" s="238"/>
      <c r="HI1655" s="238"/>
      <c r="HJ1655" s="238"/>
      <c r="HK1655" s="238"/>
      <c r="HL1655" s="238"/>
      <c r="HM1655" s="238"/>
      <c r="HN1655" s="238"/>
      <c r="HO1655" s="238"/>
      <c r="HP1655" s="238"/>
      <c r="HQ1655" s="238"/>
      <c r="HR1655" s="238"/>
      <c r="HS1655" s="238"/>
      <c r="HT1655" s="238"/>
      <c r="HU1655" s="238"/>
      <c r="HV1655" s="238"/>
      <c r="HW1655" s="238"/>
      <c r="HX1655" s="238"/>
      <c r="HY1655" s="238"/>
      <c r="HZ1655" s="238"/>
      <c r="IA1655" s="238"/>
      <c r="IB1655" s="238"/>
      <c r="IC1655" s="238"/>
      <c r="ID1655" s="238"/>
      <c r="IE1655" s="238"/>
      <c r="IF1655" s="238"/>
      <c r="IG1655" s="238"/>
      <c r="IH1655" s="238"/>
      <c r="II1655" s="238"/>
      <c r="IJ1655" s="238"/>
      <c r="IK1655" s="238"/>
      <c r="IL1655" s="238"/>
      <c r="IM1655" s="238"/>
      <c r="IN1655" s="238"/>
      <c r="IO1655" s="238"/>
      <c r="IP1655" s="238"/>
      <c r="IQ1655" s="238"/>
      <c r="IR1655" s="238"/>
      <c r="IS1655" s="238"/>
      <c r="IT1655" s="238"/>
      <c r="IU1655" s="238"/>
      <c r="IV1655" s="238"/>
      <c r="IW1655" s="238"/>
      <c r="IX1655" s="238"/>
      <c r="IY1655" s="238"/>
      <c r="IZ1655" s="238"/>
      <c r="JA1655" s="238"/>
      <c r="JB1655" s="238"/>
      <c r="JC1655" s="238"/>
      <c r="JD1655" s="238"/>
      <c r="JE1655" s="238"/>
      <c r="JF1655" s="238"/>
      <c r="JG1655" s="238"/>
      <c r="JH1655" s="238"/>
    </row>
    <row r="1656" spans="1:268" s="791" customFormat="1" ht="66" customHeight="1" x14ac:dyDescent="0.25">
      <c r="A1656" s="738">
        <v>1</v>
      </c>
      <c r="B1656" s="1744">
        <v>1</v>
      </c>
      <c r="C1656" s="1185" t="s">
        <v>321</v>
      </c>
      <c r="D1656" s="1185"/>
      <c r="E1656" s="1185"/>
      <c r="F1656" s="2257">
        <f t="shared" si="1176"/>
        <v>1248</v>
      </c>
      <c r="G1656" s="1186">
        <f t="shared" si="1176"/>
        <v>520</v>
      </c>
      <c r="H1656" s="1186">
        <f t="shared" si="1176"/>
        <v>699</v>
      </c>
      <c r="I1656" s="1186">
        <f t="shared" si="1176"/>
        <v>134.42307692307693</v>
      </c>
      <c r="J1656" s="1449"/>
      <c r="K1656" s="1449"/>
      <c r="L1656" s="1450"/>
      <c r="M1656" s="1450"/>
      <c r="N1656" s="1450"/>
      <c r="O1656" s="1450"/>
      <c r="P1656" s="1450"/>
      <c r="Q1656" s="1450"/>
      <c r="R1656" s="1478"/>
      <c r="S1656" s="1478"/>
      <c r="T1656" s="1478"/>
      <c r="U1656" s="1478"/>
      <c r="V1656" s="1478"/>
      <c r="W1656" s="1617"/>
      <c r="X1656" s="1478"/>
      <c r="Y1656" s="1478"/>
      <c r="Z1656" s="1478"/>
      <c r="AA1656" s="1524"/>
      <c r="AB1656" s="1478"/>
      <c r="AC1656" s="1186">
        <f t="shared" si="1177"/>
        <v>0</v>
      </c>
      <c r="AD1656" s="1186">
        <f t="shared" si="1177"/>
        <v>0</v>
      </c>
      <c r="AE1656" s="1186">
        <f t="shared" si="1177"/>
        <v>0</v>
      </c>
      <c r="AF1656" s="2614"/>
      <c r="AG1656" s="767"/>
      <c r="AH1656" s="238"/>
      <c r="AI1656" s="238"/>
      <c r="AJ1656" s="238"/>
      <c r="AK1656" s="238"/>
      <c r="AL1656" s="238"/>
      <c r="AM1656" s="238"/>
      <c r="AN1656" s="238"/>
      <c r="AO1656" s="238"/>
      <c r="AP1656" s="238"/>
      <c r="AQ1656" s="238"/>
      <c r="AR1656" s="238"/>
      <c r="AS1656" s="238"/>
      <c r="AT1656" s="238"/>
      <c r="AU1656" s="238"/>
      <c r="AV1656" s="238"/>
      <c r="AW1656" s="238"/>
      <c r="AX1656" s="238"/>
      <c r="AY1656" s="238"/>
      <c r="AZ1656" s="238"/>
      <c r="BA1656" s="238"/>
      <c r="BB1656" s="238"/>
      <c r="BC1656" s="238"/>
      <c r="BD1656" s="238"/>
      <c r="BE1656" s="238"/>
      <c r="BF1656" s="238"/>
      <c r="BG1656" s="238"/>
      <c r="BH1656" s="238"/>
      <c r="BI1656" s="238"/>
      <c r="BJ1656" s="238"/>
      <c r="BK1656" s="238"/>
      <c r="BL1656" s="238"/>
      <c r="BM1656" s="238"/>
      <c r="BN1656" s="238"/>
      <c r="BO1656" s="238"/>
      <c r="BP1656" s="238"/>
      <c r="BQ1656" s="238"/>
      <c r="BR1656" s="238"/>
      <c r="BS1656" s="238"/>
      <c r="BT1656" s="238"/>
      <c r="BU1656" s="238"/>
      <c r="BV1656" s="238"/>
      <c r="BW1656" s="238"/>
      <c r="BX1656" s="238"/>
      <c r="BY1656" s="238"/>
      <c r="BZ1656" s="238"/>
      <c r="CA1656" s="238"/>
      <c r="CB1656" s="238"/>
      <c r="CC1656" s="238"/>
      <c r="CD1656" s="238"/>
      <c r="CE1656" s="238"/>
      <c r="CF1656" s="238"/>
      <c r="CG1656" s="238"/>
      <c r="CH1656" s="238"/>
      <c r="CI1656" s="238"/>
      <c r="CJ1656" s="238"/>
      <c r="CK1656" s="238"/>
      <c r="CL1656" s="238"/>
      <c r="CM1656" s="238"/>
      <c r="CN1656" s="238"/>
      <c r="CO1656" s="238"/>
      <c r="CP1656" s="238"/>
      <c r="CQ1656" s="238"/>
      <c r="CR1656" s="238"/>
      <c r="CS1656" s="238"/>
      <c r="CT1656" s="238"/>
      <c r="CU1656" s="238"/>
      <c r="CV1656" s="238"/>
      <c r="CW1656" s="238"/>
      <c r="CX1656" s="238"/>
      <c r="CY1656" s="238"/>
      <c r="CZ1656" s="238"/>
      <c r="DA1656" s="238"/>
      <c r="DB1656" s="238"/>
      <c r="DC1656" s="238"/>
      <c r="DD1656" s="238"/>
      <c r="DE1656" s="238"/>
      <c r="DF1656" s="238"/>
      <c r="DG1656" s="238"/>
      <c r="DH1656" s="238"/>
      <c r="DI1656" s="238"/>
      <c r="DJ1656" s="238"/>
      <c r="DK1656" s="238"/>
      <c r="DL1656" s="238"/>
      <c r="DM1656" s="238"/>
      <c r="DN1656" s="238"/>
      <c r="DO1656" s="238"/>
      <c r="DP1656" s="238"/>
      <c r="DQ1656" s="238"/>
      <c r="DR1656" s="238"/>
      <c r="DS1656" s="238"/>
      <c r="DT1656" s="238"/>
      <c r="DU1656" s="238"/>
      <c r="DV1656" s="238"/>
      <c r="DW1656" s="238"/>
      <c r="DX1656" s="238"/>
      <c r="DY1656" s="238"/>
      <c r="DZ1656" s="238"/>
      <c r="EA1656" s="238"/>
      <c r="EB1656" s="238"/>
      <c r="EC1656" s="238"/>
      <c r="ED1656" s="238"/>
      <c r="EE1656" s="238"/>
      <c r="EF1656" s="238"/>
      <c r="EG1656" s="238"/>
      <c r="EH1656" s="238"/>
      <c r="EI1656" s="238"/>
      <c r="EJ1656" s="238"/>
      <c r="EK1656" s="238"/>
      <c r="EL1656" s="238"/>
      <c r="EM1656" s="238"/>
      <c r="EN1656" s="238"/>
      <c r="EO1656" s="238"/>
      <c r="EP1656" s="238"/>
      <c r="EQ1656" s="238"/>
      <c r="ER1656" s="238"/>
      <c r="ES1656" s="238"/>
      <c r="ET1656" s="238"/>
      <c r="EU1656" s="238"/>
      <c r="EV1656" s="238"/>
      <c r="EW1656" s="238"/>
      <c r="EX1656" s="238"/>
      <c r="EY1656" s="238"/>
      <c r="EZ1656" s="238"/>
      <c r="FA1656" s="238"/>
      <c r="FB1656" s="238"/>
      <c r="FC1656" s="238"/>
      <c r="FD1656" s="238"/>
      <c r="FE1656" s="238"/>
      <c r="FF1656" s="238"/>
      <c r="FG1656" s="238"/>
      <c r="FH1656" s="238"/>
      <c r="FI1656" s="238"/>
      <c r="FJ1656" s="238"/>
      <c r="FK1656" s="238"/>
      <c r="FL1656" s="238"/>
      <c r="FM1656" s="238"/>
      <c r="FN1656" s="238"/>
      <c r="FO1656" s="238"/>
      <c r="FP1656" s="238"/>
      <c r="FQ1656" s="238"/>
      <c r="FR1656" s="238"/>
      <c r="FS1656" s="238"/>
      <c r="FT1656" s="238"/>
      <c r="FU1656" s="238"/>
      <c r="FV1656" s="238"/>
      <c r="FW1656" s="238"/>
      <c r="FX1656" s="238"/>
      <c r="FY1656" s="238"/>
      <c r="FZ1656" s="238"/>
      <c r="GA1656" s="238"/>
      <c r="GB1656" s="238"/>
      <c r="GC1656" s="238"/>
      <c r="GD1656" s="238"/>
      <c r="GE1656" s="238"/>
      <c r="GF1656" s="238"/>
      <c r="GG1656" s="238"/>
      <c r="GH1656" s="238"/>
      <c r="GI1656" s="238"/>
      <c r="GJ1656" s="238"/>
      <c r="GK1656" s="238"/>
      <c r="GL1656" s="238"/>
      <c r="GM1656" s="238"/>
      <c r="GN1656" s="238"/>
      <c r="GO1656" s="238"/>
      <c r="GP1656" s="238"/>
      <c r="GQ1656" s="238"/>
      <c r="GR1656" s="238"/>
      <c r="GS1656" s="238"/>
      <c r="GT1656" s="238"/>
      <c r="GU1656" s="238"/>
      <c r="GV1656" s="238"/>
      <c r="GW1656" s="238"/>
      <c r="GX1656" s="238"/>
      <c r="GY1656" s="238"/>
      <c r="GZ1656" s="238"/>
      <c r="HA1656" s="238"/>
      <c r="HB1656" s="238"/>
      <c r="HC1656" s="238"/>
      <c r="HD1656" s="238"/>
      <c r="HE1656" s="238"/>
      <c r="HF1656" s="238"/>
      <c r="HG1656" s="238"/>
      <c r="HH1656" s="238"/>
      <c r="HI1656" s="238"/>
      <c r="HJ1656" s="238"/>
      <c r="HK1656" s="238"/>
      <c r="HL1656" s="238"/>
      <c r="HM1656" s="238"/>
      <c r="HN1656" s="238"/>
      <c r="HO1656" s="238"/>
      <c r="HP1656" s="238"/>
      <c r="HQ1656" s="238"/>
      <c r="HR1656" s="238"/>
      <c r="HS1656" s="238"/>
      <c r="HT1656" s="238"/>
      <c r="HU1656" s="238"/>
      <c r="HV1656" s="238"/>
      <c r="HW1656" s="238"/>
      <c r="HX1656" s="238"/>
      <c r="HY1656" s="238"/>
      <c r="HZ1656" s="238"/>
      <c r="IA1656" s="238"/>
      <c r="IB1656" s="238"/>
      <c r="IC1656" s="238"/>
      <c r="ID1656" s="238"/>
      <c r="IE1656" s="238"/>
      <c r="IF1656" s="238"/>
      <c r="IG1656" s="238"/>
      <c r="IH1656" s="238"/>
      <c r="II1656" s="238"/>
      <c r="IJ1656" s="238"/>
      <c r="IK1656" s="238"/>
      <c r="IL1656" s="238"/>
      <c r="IM1656" s="238"/>
      <c r="IN1656" s="238"/>
      <c r="IO1656" s="238"/>
      <c r="IP1656" s="238"/>
      <c r="IQ1656" s="238"/>
      <c r="IR1656" s="238"/>
      <c r="IS1656" s="238"/>
      <c r="IT1656" s="238"/>
      <c r="IU1656" s="238"/>
      <c r="IV1656" s="238"/>
      <c r="IW1656" s="238"/>
      <c r="IX1656" s="238"/>
      <c r="IY1656" s="238"/>
      <c r="IZ1656" s="238"/>
      <c r="JA1656" s="238"/>
      <c r="JB1656" s="238"/>
      <c r="JC1656" s="238"/>
      <c r="JD1656" s="238"/>
      <c r="JE1656" s="238"/>
      <c r="JF1656" s="238"/>
      <c r="JG1656" s="238"/>
      <c r="JH1656" s="238"/>
    </row>
    <row r="1657" spans="1:268" s="791" customFormat="1" ht="54" customHeight="1" x14ac:dyDescent="0.25">
      <c r="A1657" s="738">
        <v>1</v>
      </c>
      <c r="B1657" s="1744">
        <v>1</v>
      </c>
      <c r="C1657" s="1185" t="s">
        <v>322</v>
      </c>
      <c r="D1657" s="1185"/>
      <c r="E1657" s="1185"/>
      <c r="F1657" s="2257">
        <f t="shared" si="1176"/>
        <v>450</v>
      </c>
      <c r="G1657" s="1186">
        <f t="shared" si="1176"/>
        <v>188</v>
      </c>
      <c r="H1657" s="1186">
        <f t="shared" si="1176"/>
        <v>9</v>
      </c>
      <c r="I1657" s="1186">
        <f t="shared" si="1176"/>
        <v>4.7872340425531918</v>
      </c>
      <c r="J1657" s="1449"/>
      <c r="K1657" s="1449"/>
      <c r="L1657" s="1450"/>
      <c r="M1657" s="1450"/>
      <c r="N1657" s="1450"/>
      <c r="O1657" s="1450"/>
      <c r="P1657" s="1450"/>
      <c r="Q1657" s="1450"/>
      <c r="R1657" s="1478"/>
      <c r="S1657" s="1478"/>
      <c r="T1657" s="1478"/>
      <c r="U1657" s="1478"/>
      <c r="V1657" s="1478"/>
      <c r="W1657" s="1617"/>
      <c r="X1657" s="1478"/>
      <c r="Y1657" s="1478"/>
      <c r="Z1657" s="1478"/>
      <c r="AA1657" s="1524"/>
      <c r="AB1657" s="1478"/>
      <c r="AC1657" s="1186">
        <f t="shared" si="1177"/>
        <v>0</v>
      </c>
      <c r="AD1657" s="1186">
        <f t="shared" si="1177"/>
        <v>0</v>
      </c>
      <c r="AE1657" s="1186">
        <f t="shared" si="1177"/>
        <v>0</v>
      </c>
      <c r="AF1657" s="2614"/>
      <c r="AG1657" s="767"/>
      <c r="AH1657" s="238"/>
      <c r="AI1657" s="238"/>
      <c r="AJ1657" s="238"/>
      <c r="AK1657" s="238"/>
      <c r="AL1657" s="238"/>
      <c r="AM1657" s="238"/>
      <c r="AN1657" s="238"/>
      <c r="AO1657" s="238"/>
      <c r="AP1657" s="238"/>
      <c r="AQ1657" s="238"/>
      <c r="AR1657" s="238"/>
      <c r="AS1657" s="238"/>
      <c r="AT1657" s="238"/>
      <c r="AU1657" s="238"/>
      <c r="AV1657" s="238"/>
      <c r="AW1657" s="238"/>
      <c r="AX1657" s="238"/>
      <c r="AY1657" s="238"/>
      <c r="AZ1657" s="238"/>
      <c r="BA1657" s="238"/>
      <c r="BB1657" s="238"/>
      <c r="BC1657" s="238"/>
      <c r="BD1657" s="238"/>
      <c r="BE1657" s="238"/>
      <c r="BF1657" s="238"/>
      <c r="BG1657" s="238"/>
      <c r="BH1657" s="238"/>
      <c r="BI1657" s="238"/>
      <c r="BJ1657" s="238"/>
      <c r="BK1657" s="238"/>
      <c r="BL1657" s="238"/>
      <c r="BM1657" s="238"/>
      <c r="BN1657" s="238"/>
      <c r="BO1657" s="238"/>
      <c r="BP1657" s="238"/>
      <c r="BQ1657" s="238"/>
      <c r="BR1657" s="238"/>
      <c r="BS1657" s="238"/>
      <c r="BT1657" s="238"/>
      <c r="BU1657" s="238"/>
      <c r="BV1657" s="238"/>
      <c r="BW1657" s="238"/>
      <c r="BX1657" s="238"/>
      <c r="BY1657" s="238"/>
      <c r="BZ1657" s="238"/>
      <c r="CA1657" s="238"/>
      <c r="CB1657" s="238"/>
      <c r="CC1657" s="238"/>
      <c r="CD1657" s="238"/>
      <c r="CE1657" s="238"/>
      <c r="CF1657" s="238"/>
      <c r="CG1657" s="238"/>
      <c r="CH1657" s="238"/>
      <c r="CI1657" s="238"/>
      <c r="CJ1657" s="238"/>
      <c r="CK1657" s="238"/>
      <c r="CL1657" s="238"/>
      <c r="CM1657" s="238"/>
      <c r="CN1657" s="238"/>
      <c r="CO1657" s="238"/>
      <c r="CP1657" s="238"/>
      <c r="CQ1657" s="238"/>
      <c r="CR1657" s="238"/>
      <c r="CS1657" s="238"/>
      <c r="CT1657" s="238"/>
      <c r="CU1657" s="238"/>
      <c r="CV1657" s="238"/>
      <c r="CW1657" s="238"/>
      <c r="CX1657" s="238"/>
      <c r="CY1657" s="238"/>
      <c r="CZ1657" s="238"/>
      <c r="DA1657" s="238"/>
      <c r="DB1657" s="238"/>
      <c r="DC1657" s="238"/>
      <c r="DD1657" s="238"/>
      <c r="DE1657" s="238"/>
      <c r="DF1657" s="238"/>
      <c r="DG1657" s="238"/>
      <c r="DH1657" s="238"/>
      <c r="DI1657" s="238"/>
      <c r="DJ1657" s="238"/>
      <c r="DK1657" s="238"/>
      <c r="DL1657" s="238"/>
      <c r="DM1657" s="238"/>
      <c r="DN1657" s="238"/>
      <c r="DO1657" s="238"/>
      <c r="DP1657" s="238"/>
      <c r="DQ1657" s="238"/>
      <c r="DR1657" s="238"/>
      <c r="DS1657" s="238"/>
      <c r="DT1657" s="238"/>
      <c r="DU1657" s="238"/>
      <c r="DV1657" s="238"/>
      <c r="DW1657" s="238"/>
      <c r="DX1657" s="238"/>
      <c r="DY1657" s="238"/>
      <c r="DZ1657" s="238"/>
      <c r="EA1657" s="238"/>
      <c r="EB1657" s="238"/>
      <c r="EC1657" s="238"/>
      <c r="ED1657" s="238"/>
      <c r="EE1657" s="238"/>
      <c r="EF1657" s="238"/>
      <c r="EG1657" s="238"/>
      <c r="EH1657" s="238"/>
      <c r="EI1657" s="238"/>
      <c r="EJ1657" s="238"/>
      <c r="EK1657" s="238"/>
      <c r="EL1657" s="238"/>
      <c r="EM1657" s="238"/>
      <c r="EN1657" s="238"/>
      <c r="EO1657" s="238"/>
      <c r="EP1657" s="238"/>
      <c r="EQ1657" s="238"/>
      <c r="ER1657" s="238"/>
      <c r="ES1657" s="238"/>
      <c r="ET1657" s="238"/>
      <c r="EU1657" s="238"/>
      <c r="EV1657" s="238"/>
      <c r="EW1657" s="238"/>
      <c r="EX1657" s="238"/>
      <c r="EY1657" s="238"/>
      <c r="EZ1657" s="238"/>
      <c r="FA1657" s="238"/>
      <c r="FB1657" s="238"/>
      <c r="FC1657" s="238"/>
      <c r="FD1657" s="238"/>
      <c r="FE1657" s="238"/>
      <c r="FF1657" s="238"/>
      <c r="FG1657" s="238"/>
      <c r="FH1657" s="238"/>
      <c r="FI1657" s="238"/>
      <c r="FJ1657" s="238"/>
      <c r="FK1657" s="238"/>
      <c r="FL1657" s="238"/>
      <c r="FM1657" s="238"/>
      <c r="FN1657" s="238"/>
      <c r="FO1657" s="238"/>
      <c r="FP1657" s="238"/>
      <c r="FQ1657" s="238"/>
      <c r="FR1657" s="238"/>
      <c r="FS1657" s="238"/>
      <c r="FT1657" s="238"/>
      <c r="FU1657" s="238"/>
      <c r="FV1657" s="238"/>
      <c r="FW1657" s="238"/>
      <c r="FX1657" s="238"/>
      <c r="FY1657" s="238"/>
      <c r="FZ1657" s="238"/>
      <c r="GA1657" s="238"/>
      <c r="GB1657" s="238"/>
      <c r="GC1657" s="238"/>
      <c r="GD1657" s="238"/>
      <c r="GE1657" s="238"/>
      <c r="GF1657" s="238"/>
      <c r="GG1657" s="238"/>
      <c r="GH1657" s="238"/>
      <c r="GI1657" s="238"/>
      <c r="GJ1657" s="238"/>
      <c r="GK1657" s="238"/>
      <c r="GL1657" s="238"/>
      <c r="GM1657" s="238"/>
      <c r="GN1657" s="238"/>
      <c r="GO1657" s="238"/>
      <c r="GP1657" s="238"/>
      <c r="GQ1657" s="238"/>
      <c r="GR1657" s="238"/>
      <c r="GS1657" s="238"/>
      <c r="GT1657" s="238"/>
      <c r="GU1657" s="238"/>
      <c r="GV1657" s="238"/>
      <c r="GW1657" s="238"/>
      <c r="GX1657" s="238"/>
      <c r="GY1657" s="238"/>
      <c r="GZ1657" s="238"/>
      <c r="HA1657" s="238"/>
      <c r="HB1657" s="238"/>
      <c r="HC1657" s="238"/>
      <c r="HD1657" s="238"/>
      <c r="HE1657" s="238"/>
      <c r="HF1657" s="238"/>
      <c r="HG1657" s="238"/>
      <c r="HH1657" s="238"/>
      <c r="HI1657" s="238"/>
      <c r="HJ1657" s="238"/>
      <c r="HK1657" s="238"/>
      <c r="HL1657" s="238"/>
      <c r="HM1657" s="238"/>
      <c r="HN1657" s="238"/>
      <c r="HO1657" s="238"/>
      <c r="HP1657" s="238"/>
      <c r="HQ1657" s="238"/>
      <c r="HR1657" s="238"/>
      <c r="HS1657" s="238"/>
      <c r="HT1657" s="238"/>
      <c r="HU1657" s="238"/>
      <c r="HV1657" s="238"/>
      <c r="HW1657" s="238"/>
      <c r="HX1657" s="238"/>
      <c r="HY1657" s="238"/>
      <c r="HZ1657" s="238"/>
      <c r="IA1657" s="238"/>
      <c r="IB1657" s="238"/>
      <c r="IC1657" s="238"/>
      <c r="ID1657" s="238"/>
      <c r="IE1657" s="238"/>
      <c r="IF1657" s="238"/>
      <c r="IG1657" s="238"/>
      <c r="IH1657" s="238"/>
      <c r="II1657" s="238"/>
      <c r="IJ1657" s="238"/>
      <c r="IK1657" s="238"/>
      <c r="IL1657" s="238"/>
      <c r="IM1657" s="238"/>
      <c r="IN1657" s="238"/>
      <c r="IO1657" s="238"/>
      <c r="IP1657" s="238"/>
      <c r="IQ1657" s="238"/>
      <c r="IR1657" s="238"/>
      <c r="IS1657" s="238"/>
      <c r="IT1657" s="238"/>
      <c r="IU1657" s="238"/>
      <c r="IV1657" s="238"/>
      <c r="IW1657" s="238"/>
      <c r="IX1657" s="238"/>
      <c r="IY1657" s="238"/>
      <c r="IZ1657" s="238"/>
      <c r="JA1657" s="238"/>
      <c r="JB1657" s="238"/>
      <c r="JC1657" s="238"/>
      <c r="JD1657" s="238"/>
      <c r="JE1657" s="238"/>
      <c r="JF1657" s="238"/>
      <c r="JG1657" s="238"/>
      <c r="JH1657" s="238"/>
    </row>
    <row r="1658" spans="1:268" s="791" customFormat="1" ht="35.25" customHeight="1" x14ac:dyDescent="0.25">
      <c r="A1658" s="738">
        <v>1</v>
      </c>
      <c r="B1658" s="1744">
        <v>1</v>
      </c>
      <c r="C1658" s="1185" t="s">
        <v>157</v>
      </c>
      <c r="D1658" s="1185"/>
      <c r="E1658" s="1185"/>
      <c r="F1658" s="2257">
        <f t="shared" si="1176"/>
        <v>0</v>
      </c>
      <c r="G1658" s="1186">
        <f t="shared" si="1176"/>
        <v>0</v>
      </c>
      <c r="H1658" s="1186">
        <f t="shared" si="1176"/>
        <v>0</v>
      </c>
      <c r="I1658" s="1186">
        <f t="shared" si="1176"/>
        <v>0</v>
      </c>
      <c r="J1658" s="1449"/>
      <c r="K1658" s="1449"/>
      <c r="L1658" s="1450"/>
      <c r="M1658" s="1450"/>
      <c r="N1658" s="1450"/>
      <c r="O1658" s="1450"/>
      <c r="P1658" s="1450"/>
      <c r="Q1658" s="1450"/>
      <c r="R1658" s="1478"/>
      <c r="S1658" s="1478"/>
      <c r="T1658" s="1478"/>
      <c r="U1658" s="1478"/>
      <c r="V1658" s="1478"/>
      <c r="W1658" s="1617"/>
      <c r="X1658" s="1478"/>
      <c r="Y1658" s="1478"/>
      <c r="Z1658" s="1478"/>
      <c r="AA1658" s="1524"/>
      <c r="AB1658" s="1478"/>
      <c r="AC1658" s="1186">
        <f t="shared" si="1177"/>
        <v>0</v>
      </c>
      <c r="AD1658" s="1186">
        <f t="shared" si="1177"/>
        <v>0</v>
      </c>
      <c r="AE1658" s="1186">
        <f t="shared" si="1177"/>
        <v>0</v>
      </c>
      <c r="AF1658" s="2614"/>
      <c r="AG1658" s="767"/>
      <c r="AH1658" s="238"/>
      <c r="AI1658" s="238"/>
      <c r="AJ1658" s="238"/>
      <c r="AK1658" s="238"/>
      <c r="AL1658" s="238"/>
      <c r="AM1658" s="238"/>
      <c r="AN1658" s="238"/>
      <c r="AO1658" s="238"/>
      <c r="AP1658" s="238"/>
      <c r="AQ1658" s="238"/>
      <c r="AR1658" s="238"/>
      <c r="AS1658" s="238"/>
      <c r="AT1658" s="238"/>
      <c r="AU1658" s="238"/>
      <c r="AV1658" s="238"/>
      <c r="AW1658" s="238"/>
      <c r="AX1658" s="238"/>
      <c r="AY1658" s="238"/>
      <c r="AZ1658" s="238"/>
      <c r="BA1658" s="238"/>
      <c r="BB1658" s="238"/>
      <c r="BC1658" s="238"/>
      <c r="BD1658" s="238"/>
      <c r="BE1658" s="238"/>
      <c r="BF1658" s="238"/>
      <c r="BG1658" s="238"/>
      <c r="BH1658" s="238"/>
      <c r="BI1658" s="238"/>
      <c r="BJ1658" s="238"/>
      <c r="BK1658" s="238"/>
      <c r="BL1658" s="238"/>
      <c r="BM1658" s="238"/>
      <c r="BN1658" s="238"/>
      <c r="BO1658" s="238"/>
      <c r="BP1658" s="238"/>
      <c r="BQ1658" s="238"/>
      <c r="BR1658" s="238"/>
      <c r="BS1658" s="238"/>
      <c r="BT1658" s="238"/>
      <c r="BU1658" s="238"/>
      <c r="BV1658" s="238"/>
      <c r="BW1658" s="238"/>
      <c r="BX1658" s="238"/>
      <c r="BY1658" s="238"/>
      <c r="BZ1658" s="238"/>
      <c r="CA1658" s="238"/>
      <c r="CB1658" s="238"/>
      <c r="CC1658" s="238"/>
      <c r="CD1658" s="238"/>
      <c r="CE1658" s="238"/>
      <c r="CF1658" s="238"/>
      <c r="CG1658" s="238"/>
      <c r="CH1658" s="238"/>
      <c r="CI1658" s="238"/>
      <c r="CJ1658" s="238"/>
      <c r="CK1658" s="238"/>
      <c r="CL1658" s="238"/>
      <c r="CM1658" s="238"/>
      <c r="CN1658" s="238"/>
      <c r="CO1658" s="238"/>
      <c r="CP1658" s="238"/>
      <c r="CQ1658" s="238"/>
      <c r="CR1658" s="238"/>
      <c r="CS1658" s="238"/>
      <c r="CT1658" s="238"/>
      <c r="CU1658" s="238"/>
      <c r="CV1658" s="238"/>
      <c r="CW1658" s="238"/>
      <c r="CX1658" s="238"/>
      <c r="CY1658" s="238"/>
      <c r="CZ1658" s="238"/>
      <c r="DA1658" s="238"/>
      <c r="DB1658" s="238"/>
      <c r="DC1658" s="238"/>
      <c r="DD1658" s="238"/>
      <c r="DE1658" s="238"/>
      <c r="DF1658" s="238"/>
      <c r="DG1658" s="238"/>
      <c r="DH1658" s="238"/>
      <c r="DI1658" s="238"/>
      <c r="DJ1658" s="238"/>
      <c r="DK1658" s="238"/>
      <c r="DL1658" s="238"/>
      <c r="DM1658" s="238"/>
      <c r="DN1658" s="238"/>
      <c r="DO1658" s="238"/>
      <c r="DP1658" s="238"/>
      <c r="DQ1658" s="238"/>
      <c r="DR1658" s="238"/>
      <c r="DS1658" s="238"/>
      <c r="DT1658" s="238"/>
      <c r="DU1658" s="238"/>
      <c r="DV1658" s="238"/>
      <c r="DW1658" s="238"/>
      <c r="DX1658" s="238"/>
      <c r="DY1658" s="238"/>
      <c r="DZ1658" s="238"/>
      <c r="EA1658" s="238"/>
      <c r="EB1658" s="238"/>
      <c r="EC1658" s="238"/>
      <c r="ED1658" s="238"/>
      <c r="EE1658" s="238"/>
      <c r="EF1658" s="238"/>
      <c r="EG1658" s="238"/>
      <c r="EH1658" s="238"/>
      <c r="EI1658" s="238"/>
      <c r="EJ1658" s="238"/>
      <c r="EK1658" s="238"/>
      <c r="EL1658" s="238"/>
      <c r="EM1658" s="238"/>
      <c r="EN1658" s="238"/>
      <c r="EO1658" s="238"/>
      <c r="EP1658" s="238"/>
      <c r="EQ1658" s="238"/>
      <c r="ER1658" s="238"/>
      <c r="ES1658" s="238"/>
      <c r="ET1658" s="238"/>
      <c r="EU1658" s="238"/>
      <c r="EV1658" s="238"/>
      <c r="EW1658" s="238"/>
      <c r="EX1658" s="238"/>
      <c r="EY1658" s="238"/>
      <c r="EZ1658" s="238"/>
      <c r="FA1658" s="238"/>
      <c r="FB1658" s="238"/>
      <c r="FC1658" s="238"/>
      <c r="FD1658" s="238"/>
      <c r="FE1658" s="238"/>
      <c r="FF1658" s="238"/>
      <c r="FG1658" s="238"/>
      <c r="FH1658" s="238"/>
      <c r="FI1658" s="238"/>
      <c r="FJ1658" s="238"/>
      <c r="FK1658" s="238"/>
      <c r="FL1658" s="238"/>
      <c r="FM1658" s="238"/>
      <c r="FN1658" s="238"/>
      <c r="FO1658" s="238"/>
      <c r="FP1658" s="238"/>
      <c r="FQ1658" s="238"/>
      <c r="FR1658" s="238"/>
      <c r="FS1658" s="238"/>
      <c r="FT1658" s="238"/>
      <c r="FU1658" s="238"/>
      <c r="FV1658" s="238"/>
      <c r="FW1658" s="238"/>
      <c r="FX1658" s="238"/>
      <c r="FY1658" s="238"/>
      <c r="FZ1658" s="238"/>
      <c r="GA1658" s="238"/>
      <c r="GB1658" s="238"/>
      <c r="GC1658" s="238"/>
      <c r="GD1658" s="238"/>
      <c r="GE1658" s="238"/>
      <c r="GF1658" s="238"/>
      <c r="GG1658" s="238"/>
      <c r="GH1658" s="238"/>
      <c r="GI1658" s="238"/>
      <c r="GJ1658" s="238"/>
      <c r="GK1658" s="238"/>
      <c r="GL1658" s="238"/>
      <c r="GM1658" s="238"/>
      <c r="GN1658" s="238"/>
      <c r="GO1658" s="238"/>
      <c r="GP1658" s="238"/>
      <c r="GQ1658" s="238"/>
      <c r="GR1658" s="238"/>
      <c r="GS1658" s="238"/>
      <c r="GT1658" s="238"/>
      <c r="GU1658" s="238"/>
      <c r="GV1658" s="238"/>
      <c r="GW1658" s="238"/>
      <c r="GX1658" s="238"/>
      <c r="GY1658" s="238"/>
      <c r="GZ1658" s="238"/>
      <c r="HA1658" s="238"/>
      <c r="HB1658" s="238"/>
      <c r="HC1658" s="238"/>
      <c r="HD1658" s="238"/>
      <c r="HE1658" s="238"/>
      <c r="HF1658" s="238"/>
      <c r="HG1658" s="238"/>
      <c r="HH1658" s="238"/>
      <c r="HI1658" s="238"/>
      <c r="HJ1658" s="238"/>
      <c r="HK1658" s="238"/>
      <c r="HL1658" s="238"/>
      <c r="HM1658" s="238"/>
      <c r="HN1658" s="238"/>
      <c r="HO1658" s="238"/>
      <c r="HP1658" s="238"/>
      <c r="HQ1658" s="238"/>
      <c r="HR1658" s="238"/>
      <c r="HS1658" s="238"/>
      <c r="HT1658" s="238"/>
      <c r="HU1658" s="238"/>
      <c r="HV1658" s="238"/>
      <c r="HW1658" s="238"/>
      <c r="HX1658" s="238"/>
      <c r="HY1658" s="238"/>
      <c r="HZ1658" s="238"/>
      <c r="IA1658" s="238"/>
      <c r="IB1658" s="238"/>
      <c r="IC1658" s="238"/>
      <c r="ID1658" s="238"/>
      <c r="IE1658" s="238"/>
      <c r="IF1658" s="238"/>
      <c r="IG1658" s="238"/>
      <c r="IH1658" s="238"/>
      <c r="II1658" s="238"/>
      <c r="IJ1658" s="238"/>
      <c r="IK1658" s="238"/>
      <c r="IL1658" s="238"/>
      <c r="IM1658" s="238"/>
      <c r="IN1658" s="238"/>
      <c r="IO1658" s="238"/>
      <c r="IP1658" s="238"/>
      <c r="IQ1658" s="238"/>
      <c r="IR1658" s="238"/>
      <c r="IS1658" s="238"/>
      <c r="IT1658" s="238"/>
      <c r="IU1658" s="238"/>
      <c r="IV1658" s="238"/>
      <c r="IW1658" s="238"/>
      <c r="IX1658" s="238"/>
      <c r="IY1658" s="238"/>
      <c r="IZ1658" s="238"/>
      <c r="JA1658" s="238"/>
      <c r="JB1658" s="238"/>
      <c r="JC1658" s="238"/>
      <c r="JD1658" s="238"/>
      <c r="JE1658" s="238"/>
      <c r="JF1658" s="238"/>
      <c r="JG1658" s="238"/>
      <c r="JH1658" s="238"/>
    </row>
    <row r="1659" spans="1:268" s="791" customFormat="1" ht="50.25" customHeight="1" x14ac:dyDescent="0.25">
      <c r="A1659" s="738">
        <v>1</v>
      </c>
      <c r="B1659" s="1744">
        <v>1</v>
      </c>
      <c r="C1659" s="1185" t="s">
        <v>158</v>
      </c>
      <c r="D1659" s="1185"/>
      <c r="E1659" s="1185"/>
      <c r="F1659" s="2257">
        <f t="shared" si="1176"/>
        <v>990</v>
      </c>
      <c r="G1659" s="1186">
        <f t="shared" si="1176"/>
        <v>413</v>
      </c>
      <c r="H1659" s="1186">
        <f t="shared" si="1176"/>
        <v>353</v>
      </c>
      <c r="I1659" s="1186">
        <f t="shared" si="1176"/>
        <v>85.472154963680396</v>
      </c>
      <c r="J1659" s="1449"/>
      <c r="K1659" s="1449"/>
      <c r="L1659" s="1450"/>
      <c r="M1659" s="1450"/>
      <c r="N1659" s="1450"/>
      <c r="O1659" s="1450"/>
      <c r="P1659" s="1450"/>
      <c r="Q1659" s="1450"/>
      <c r="R1659" s="1478"/>
      <c r="S1659" s="1478"/>
      <c r="T1659" s="1478"/>
      <c r="U1659" s="1478"/>
      <c r="V1659" s="1478"/>
      <c r="W1659" s="1617"/>
      <c r="X1659" s="1478"/>
      <c r="Y1659" s="1478"/>
      <c r="Z1659" s="1478"/>
      <c r="AA1659" s="1524"/>
      <c r="AB1659" s="1478"/>
      <c r="AC1659" s="1186">
        <f t="shared" si="1177"/>
        <v>0</v>
      </c>
      <c r="AD1659" s="1186">
        <f t="shared" si="1177"/>
        <v>0</v>
      </c>
      <c r="AE1659" s="1186">
        <f t="shared" si="1177"/>
        <v>0</v>
      </c>
      <c r="AF1659" s="2614"/>
      <c r="AG1659" s="767"/>
      <c r="AH1659" s="238"/>
      <c r="AI1659" s="238"/>
      <c r="AJ1659" s="238"/>
      <c r="AK1659" s="238"/>
      <c r="AL1659" s="238"/>
      <c r="AM1659" s="238"/>
      <c r="AN1659" s="238"/>
      <c r="AO1659" s="238"/>
      <c r="AP1659" s="238"/>
      <c r="AQ1659" s="238"/>
      <c r="AR1659" s="238"/>
      <c r="AS1659" s="238"/>
      <c r="AT1659" s="238"/>
      <c r="AU1659" s="238"/>
      <c r="AV1659" s="238"/>
      <c r="AW1659" s="238"/>
      <c r="AX1659" s="238"/>
      <c r="AY1659" s="238"/>
      <c r="AZ1659" s="238"/>
      <c r="BA1659" s="238"/>
      <c r="BB1659" s="238"/>
      <c r="BC1659" s="238"/>
      <c r="BD1659" s="238"/>
      <c r="BE1659" s="238"/>
      <c r="BF1659" s="238"/>
      <c r="BG1659" s="238"/>
      <c r="BH1659" s="238"/>
      <c r="BI1659" s="238"/>
      <c r="BJ1659" s="238"/>
      <c r="BK1659" s="238"/>
      <c r="BL1659" s="238"/>
      <c r="BM1659" s="238"/>
      <c r="BN1659" s="238"/>
      <c r="BO1659" s="238"/>
      <c r="BP1659" s="238"/>
      <c r="BQ1659" s="238"/>
      <c r="BR1659" s="238"/>
      <c r="BS1659" s="238"/>
      <c r="BT1659" s="238"/>
      <c r="BU1659" s="238"/>
      <c r="BV1659" s="238"/>
      <c r="BW1659" s="238"/>
      <c r="BX1659" s="238"/>
      <c r="BY1659" s="238"/>
      <c r="BZ1659" s="238"/>
      <c r="CA1659" s="238"/>
      <c r="CB1659" s="238"/>
      <c r="CC1659" s="238"/>
      <c r="CD1659" s="238"/>
      <c r="CE1659" s="238"/>
      <c r="CF1659" s="238"/>
      <c r="CG1659" s="238"/>
      <c r="CH1659" s="238"/>
      <c r="CI1659" s="238"/>
      <c r="CJ1659" s="238"/>
      <c r="CK1659" s="238"/>
      <c r="CL1659" s="238"/>
      <c r="CM1659" s="238"/>
      <c r="CN1659" s="238"/>
      <c r="CO1659" s="238"/>
      <c r="CP1659" s="238"/>
      <c r="CQ1659" s="238"/>
      <c r="CR1659" s="238"/>
      <c r="CS1659" s="238"/>
      <c r="CT1659" s="238"/>
      <c r="CU1659" s="238"/>
      <c r="CV1659" s="238"/>
      <c r="CW1659" s="238"/>
      <c r="CX1659" s="238"/>
      <c r="CY1659" s="238"/>
      <c r="CZ1659" s="238"/>
      <c r="DA1659" s="238"/>
      <c r="DB1659" s="238"/>
      <c r="DC1659" s="238"/>
      <c r="DD1659" s="238"/>
      <c r="DE1659" s="238"/>
      <c r="DF1659" s="238"/>
      <c r="DG1659" s="238"/>
      <c r="DH1659" s="238"/>
      <c r="DI1659" s="238"/>
      <c r="DJ1659" s="238"/>
      <c r="DK1659" s="238"/>
      <c r="DL1659" s="238"/>
      <c r="DM1659" s="238"/>
      <c r="DN1659" s="238"/>
      <c r="DO1659" s="238"/>
      <c r="DP1659" s="238"/>
      <c r="DQ1659" s="238"/>
      <c r="DR1659" s="238"/>
      <c r="DS1659" s="238"/>
      <c r="DT1659" s="238"/>
      <c r="DU1659" s="238"/>
      <c r="DV1659" s="238"/>
      <c r="DW1659" s="238"/>
      <c r="DX1659" s="238"/>
      <c r="DY1659" s="238"/>
      <c r="DZ1659" s="238"/>
      <c r="EA1659" s="238"/>
      <c r="EB1659" s="238"/>
      <c r="EC1659" s="238"/>
      <c r="ED1659" s="238"/>
      <c r="EE1659" s="238"/>
      <c r="EF1659" s="238"/>
      <c r="EG1659" s="238"/>
      <c r="EH1659" s="238"/>
      <c r="EI1659" s="238"/>
      <c r="EJ1659" s="238"/>
      <c r="EK1659" s="238"/>
      <c r="EL1659" s="238"/>
      <c r="EM1659" s="238"/>
      <c r="EN1659" s="238"/>
      <c r="EO1659" s="238"/>
      <c r="EP1659" s="238"/>
      <c r="EQ1659" s="238"/>
      <c r="ER1659" s="238"/>
      <c r="ES1659" s="238"/>
      <c r="ET1659" s="238"/>
      <c r="EU1659" s="238"/>
      <c r="EV1659" s="238"/>
      <c r="EW1659" s="238"/>
      <c r="EX1659" s="238"/>
      <c r="EY1659" s="238"/>
      <c r="EZ1659" s="238"/>
      <c r="FA1659" s="238"/>
      <c r="FB1659" s="238"/>
      <c r="FC1659" s="238"/>
      <c r="FD1659" s="238"/>
      <c r="FE1659" s="238"/>
      <c r="FF1659" s="238"/>
      <c r="FG1659" s="238"/>
      <c r="FH1659" s="238"/>
      <c r="FI1659" s="238"/>
      <c r="FJ1659" s="238"/>
      <c r="FK1659" s="238"/>
      <c r="FL1659" s="238"/>
      <c r="FM1659" s="238"/>
      <c r="FN1659" s="238"/>
      <c r="FO1659" s="238"/>
      <c r="FP1659" s="238"/>
      <c r="FQ1659" s="238"/>
      <c r="FR1659" s="238"/>
      <c r="FS1659" s="238"/>
      <c r="FT1659" s="238"/>
      <c r="FU1659" s="238"/>
      <c r="FV1659" s="238"/>
      <c r="FW1659" s="238"/>
      <c r="FX1659" s="238"/>
      <c r="FY1659" s="238"/>
      <c r="FZ1659" s="238"/>
      <c r="GA1659" s="238"/>
      <c r="GB1659" s="238"/>
      <c r="GC1659" s="238"/>
      <c r="GD1659" s="238"/>
      <c r="GE1659" s="238"/>
      <c r="GF1659" s="238"/>
      <c r="GG1659" s="238"/>
      <c r="GH1659" s="238"/>
      <c r="GI1659" s="238"/>
      <c r="GJ1659" s="238"/>
      <c r="GK1659" s="238"/>
      <c r="GL1659" s="238"/>
      <c r="GM1659" s="238"/>
      <c r="GN1659" s="238"/>
      <c r="GO1659" s="238"/>
      <c r="GP1659" s="238"/>
      <c r="GQ1659" s="238"/>
      <c r="GR1659" s="238"/>
      <c r="GS1659" s="238"/>
      <c r="GT1659" s="238"/>
      <c r="GU1659" s="238"/>
      <c r="GV1659" s="238"/>
      <c r="GW1659" s="238"/>
      <c r="GX1659" s="238"/>
      <c r="GY1659" s="238"/>
      <c r="GZ1659" s="238"/>
      <c r="HA1659" s="238"/>
      <c r="HB1659" s="238"/>
      <c r="HC1659" s="238"/>
      <c r="HD1659" s="238"/>
      <c r="HE1659" s="238"/>
      <c r="HF1659" s="238"/>
      <c r="HG1659" s="238"/>
      <c r="HH1659" s="238"/>
      <c r="HI1659" s="238"/>
      <c r="HJ1659" s="238"/>
      <c r="HK1659" s="238"/>
      <c r="HL1659" s="238"/>
      <c r="HM1659" s="238"/>
      <c r="HN1659" s="238"/>
      <c r="HO1659" s="238"/>
      <c r="HP1659" s="238"/>
      <c r="HQ1659" s="238"/>
      <c r="HR1659" s="238"/>
      <c r="HS1659" s="238"/>
      <c r="HT1659" s="238"/>
      <c r="HU1659" s="238"/>
      <c r="HV1659" s="238"/>
      <c r="HW1659" s="238"/>
      <c r="HX1659" s="238"/>
      <c r="HY1659" s="238"/>
      <c r="HZ1659" s="238"/>
      <c r="IA1659" s="238"/>
      <c r="IB1659" s="238"/>
      <c r="IC1659" s="238"/>
      <c r="ID1659" s="238"/>
      <c r="IE1659" s="238"/>
      <c r="IF1659" s="238"/>
      <c r="IG1659" s="238"/>
      <c r="IH1659" s="238"/>
      <c r="II1659" s="238"/>
      <c r="IJ1659" s="238"/>
      <c r="IK1659" s="238"/>
      <c r="IL1659" s="238"/>
      <c r="IM1659" s="238"/>
      <c r="IN1659" s="238"/>
      <c r="IO1659" s="238"/>
      <c r="IP1659" s="238"/>
      <c r="IQ1659" s="238"/>
      <c r="IR1659" s="238"/>
      <c r="IS1659" s="238"/>
      <c r="IT1659" s="238"/>
      <c r="IU1659" s="238"/>
      <c r="IV1659" s="238"/>
      <c r="IW1659" s="238"/>
      <c r="IX1659" s="238"/>
      <c r="IY1659" s="238"/>
      <c r="IZ1659" s="238"/>
      <c r="JA1659" s="238"/>
      <c r="JB1659" s="238"/>
      <c r="JC1659" s="238"/>
      <c r="JD1659" s="238"/>
      <c r="JE1659" s="238"/>
      <c r="JF1659" s="238"/>
      <c r="JG1659" s="238"/>
      <c r="JH1659" s="238"/>
    </row>
    <row r="1660" spans="1:268" s="791" customFormat="1" ht="38.1" customHeight="1" x14ac:dyDescent="0.25">
      <c r="A1660" s="738">
        <v>1</v>
      </c>
      <c r="B1660" s="1744">
        <v>1</v>
      </c>
      <c r="C1660" s="1185" t="s">
        <v>320</v>
      </c>
      <c r="D1660" s="1185"/>
      <c r="E1660" s="1185"/>
      <c r="F1660" s="2257">
        <f t="shared" si="1176"/>
        <v>0</v>
      </c>
      <c r="G1660" s="1186">
        <f t="shared" si="1176"/>
        <v>0</v>
      </c>
      <c r="H1660" s="1186">
        <f t="shared" si="1176"/>
        <v>0</v>
      </c>
      <c r="I1660" s="1186">
        <f t="shared" si="1176"/>
        <v>0</v>
      </c>
      <c r="J1660" s="1449"/>
      <c r="K1660" s="1449"/>
      <c r="L1660" s="1450"/>
      <c r="M1660" s="1450"/>
      <c r="N1660" s="1450"/>
      <c r="O1660" s="1450"/>
      <c r="P1660" s="1450"/>
      <c r="Q1660" s="1450"/>
      <c r="R1660" s="1478"/>
      <c r="S1660" s="1478"/>
      <c r="T1660" s="1478"/>
      <c r="U1660" s="1478"/>
      <c r="V1660" s="1478"/>
      <c r="W1660" s="1617"/>
      <c r="X1660" s="1478"/>
      <c r="Y1660" s="1478"/>
      <c r="Z1660" s="1478"/>
      <c r="AA1660" s="1524"/>
      <c r="AB1660" s="1478"/>
      <c r="AC1660" s="1186">
        <f t="shared" si="1177"/>
        <v>0</v>
      </c>
      <c r="AD1660" s="1186">
        <f t="shared" si="1177"/>
        <v>0</v>
      </c>
      <c r="AE1660" s="1186">
        <f t="shared" si="1177"/>
        <v>0</v>
      </c>
      <c r="AF1660" s="2614"/>
      <c r="AG1660" s="767"/>
      <c r="AH1660" s="238"/>
      <c r="AI1660" s="238"/>
      <c r="AJ1660" s="238"/>
      <c r="AK1660" s="238"/>
      <c r="AL1660" s="238"/>
      <c r="AM1660" s="238"/>
      <c r="AN1660" s="238"/>
      <c r="AO1660" s="238"/>
      <c r="AP1660" s="238"/>
      <c r="AQ1660" s="238"/>
      <c r="AR1660" s="238"/>
      <c r="AS1660" s="238"/>
      <c r="AT1660" s="238"/>
      <c r="AU1660" s="238"/>
      <c r="AV1660" s="238"/>
      <c r="AW1660" s="238"/>
      <c r="AX1660" s="238"/>
      <c r="AY1660" s="238"/>
      <c r="AZ1660" s="238"/>
      <c r="BA1660" s="238"/>
      <c r="BB1660" s="238"/>
      <c r="BC1660" s="238"/>
      <c r="BD1660" s="238"/>
      <c r="BE1660" s="238"/>
      <c r="BF1660" s="238"/>
      <c r="BG1660" s="238"/>
      <c r="BH1660" s="238"/>
      <c r="BI1660" s="238"/>
      <c r="BJ1660" s="238"/>
      <c r="BK1660" s="238"/>
      <c r="BL1660" s="238"/>
      <c r="BM1660" s="238"/>
      <c r="BN1660" s="238"/>
      <c r="BO1660" s="238"/>
      <c r="BP1660" s="238"/>
      <c r="BQ1660" s="238"/>
      <c r="BR1660" s="238"/>
      <c r="BS1660" s="238"/>
      <c r="BT1660" s="238"/>
      <c r="BU1660" s="238"/>
      <c r="BV1660" s="238"/>
      <c r="BW1660" s="238"/>
      <c r="BX1660" s="238"/>
      <c r="BY1660" s="238"/>
      <c r="BZ1660" s="238"/>
      <c r="CA1660" s="238"/>
      <c r="CB1660" s="238"/>
      <c r="CC1660" s="238"/>
      <c r="CD1660" s="238"/>
      <c r="CE1660" s="238"/>
      <c r="CF1660" s="238"/>
      <c r="CG1660" s="238"/>
      <c r="CH1660" s="238"/>
      <c r="CI1660" s="238"/>
      <c r="CJ1660" s="238"/>
      <c r="CK1660" s="238"/>
      <c r="CL1660" s="238"/>
      <c r="CM1660" s="238"/>
      <c r="CN1660" s="238"/>
      <c r="CO1660" s="238"/>
      <c r="CP1660" s="238"/>
      <c r="CQ1660" s="238"/>
      <c r="CR1660" s="238"/>
      <c r="CS1660" s="238"/>
      <c r="CT1660" s="238"/>
      <c r="CU1660" s="238"/>
      <c r="CV1660" s="238"/>
      <c r="CW1660" s="238"/>
      <c r="CX1660" s="238"/>
      <c r="CY1660" s="238"/>
      <c r="CZ1660" s="238"/>
      <c r="DA1660" s="238"/>
      <c r="DB1660" s="238"/>
      <c r="DC1660" s="238"/>
      <c r="DD1660" s="238"/>
      <c r="DE1660" s="238"/>
      <c r="DF1660" s="238"/>
      <c r="DG1660" s="238"/>
      <c r="DH1660" s="238"/>
      <c r="DI1660" s="238"/>
      <c r="DJ1660" s="238"/>
      <c r="DK1660" s="238"/>
      <c r="DL1660" s="238"/>
      <c r="DM1660" s="238"/>
      <c r="DN1660" s="238"/>
      <c r="DO1660" s="238"/>
      <c r="DP1660" s="238"/>
      <c r="DQ1660" s="238"/>
      <c r="DR1660" s="238"/>
      <c r="DS1660" s="238"/>
      <c r="DT1660" s="238"/>
      <c r="DU1660" s="238"/>
      <c r="DV1660" s="238"/>
      <c r="DW1660" s="238"/>
      <c r="DX1660" s="238"/>
      <c r="DY1660" s="238"/>
      <c r="DZ1660" s="238"/>
      <c r="EA1660" s="238"/>
      <c r="EB1660" s="238"/>
      <c r="EC1660" s="238"/>
      <c r="ED1660" s="238"/>
      <c r="EE1660" s="238"/>
      <c r="EF1660" s="238"/>
      <c r="EG1660" s="238"/>
      <c r="EH1660" s="238"/>
      <c r="EI1660" s="238"/>
      <c r="EJ1660" s="238"/>
      <c r="EK1660" s="238"/>
      <c r="EL1660" s="238"/>
      <c r="EM1660" s="238"/>
      <c r="EN1660" s="238"/>
      <c r="EO1660" s="238"/>
      <c r="EP1660" s="238"/>
      <c r="EQ1660" s="238"/>
      <c r="ER1660" s="238"/>
      <c r="ES1660" s="238"/>
      <c r="ET1660" s="238"/>
      <c r="EU1660" s="238"/>
      <c r="EV1660" s="238"/>
      <c r="EW1660" s="238"/>
      <c r="EX1660" s="238"/>
      <c r="EY1660" s="238"/>
      <c r="EZ1660" s="238"/>
      <c r="FA1660" s="238"/>
      <c r="FB1660" s="238"/>
      <c r="FC1660" s="238"/>
      <c r="FD1660" s="238"/>
      <c r="FE1660" s="238"/>
      <c r="FF1660" s="238"/>
      <c r="FG1660" s="238"/>
      <c r="FH1660" s="238"/>
      <c r="FI1660" s="238"/>
      <c r="FJ1660" s="238"/>
      <c r="FK1660" s="238"/>
      <c r="FL1660" s="238"/>
      <c r="FM1660" s="238"/>
      <c r="FN1660" s="238"/>
      <c r="FO1660" s="238"/>
      <c r="FP1660" s="238"/>
      <c r="FQ1660" s="238"/>
      <c r="FR1660" s="238"/>
      <c r="FS1660" s="238"/>
      <c r="FT1660" s="238"/>
      <c r="FU1660" s="238"/>
      <c r="FV1660" s="238"/>
      <c r="FW1660" s="238"/>
      <c r="FX1660" s="238"/>
      <c r="FY1660" s="238"/>
      <c r="FZ1660" s="238"/>
      <c r="GA1660" s="238"/>
      <c r="GB1660" s="238"/>
      <c r="GC1660" s="238"/>
      <c r="GD1660" s="238"/>
      <c r="GE1660" s="238"/>
      <c r="GF1660" s="238"/>
      <c r="GG1660" s="238"/>
      <c r="GH1660" s="238"/>
      <c r="GI1660" s="238"/>
      <c r="GJ1660" s="238"/>
      <c r="GK1660" s="238"/>
      <c r="GL1660" s="238"/>
      <c r="GM1660" s="238"/>
      <c r="GN1660" s="238"/>
      <c r="GO1660" s="238"/>
      <c r="GP1660" s="238"/>
      <c r="GQ1660" s="238"/>
      <c r="GR1660" s="238"/>
      <c r="GS1660" s="238"/>
      <c r="GT1660" s="238"/>
      <c r="GU1660" s="238"/>
      <c r="GV1660" s="238"/>
      <c r="GW1660" s="238"/>
      <c r="GX1660" s="238"/>
      <c r="GY1660" s="238"/>
      <c r="GZ1660" s="238"/>
      <c r="HA1660" s="238"/>
      <c r="HB1660" s="238"/>
      <c r="HC1660" s="238"/>
      <c r="HD1660" s="238"/>
      <c r="HE1660" s="238"/>
      <c r="HF1660" s="238"/>
      <c r="HG1660" s="238"/>
      <c r="HH1660" s="238"/>
      <c r="HI1660" s="238"/>
      <c r="HJ1660" s="238"/>
      <c r="HK1660" s="238"/>
      <c r="HL1660" s="238"/>
      <c r="HM1660" s="238"/>
      <c r="HN1660" s="238"/>
      <c r="HO1660" s="238"/>
      <c r="HP1660" s="238"/>
      <c r="HQ1660" s="238"/>
      <c r="HR1660" s="238"/>
      <c r="HS1660" s="238"/>
      <c r="HT1660" s="238"/>
      <c r="HU1660" s="238"/>
      <c r="HV1660" s="238"/>
      <c r="HW1660" s="238"/>
      <c r="HX1660" s="238"/>
      <c r="HY1660" s="238"/>
      <c r="HZ1660" s="238"/>
      <c r="IA1660" s="238"/>
      <c r="IB1660" s="238"/>
      <c r="IC1660" s="238"/>
      <c r="ID1660" s="238"/>
      <c r="IE1660" s="238"/>
      <c r="IF1660" s="238"/>
      <c r="IG1660" s="238"/>
      <c r="IH1660" s="238"/>
      <c r="II1660" s="238"/>
      <c r="IJ1660" s="238"/>
      <c r="IK1660" s="238"/>
      <c r="IL1660" s="238"/>
      <c r="IM1660" s="238"/>
      <c r="IN1660" s="238"/>
      <c r="IO1660" s="238"/>
      <c r="IP1660" s="238"/>
      <c r="IQ1660" s="238"/>
      <c r="IR1660" s="238"/>
      <c r="IS1660" s="238"/>
      <c r="IT1660" s="238"/>
      <c r="IU1660" s="238"/>
      <c r="IV1660" s="238"/>
      <c r="IW1660" s="238"/>
      <c r="IX1660" s="238"/>
      <c r="IY1660" s="238"/>
      <c r="IZ1660" s="238"/>
      <c r="JA1660" s="238"/>
      <c r="JB1660" s="238"/>
      <c r="JC1660" s="238"/>
      <c r="JD1660" s="238"/>
      <c r="JE1660" s="238"/>
      <c r="JF1660" s="238"/>
      <c r="JG1660" s="238"/>
      <c r="JH1660" s="238"/>
    </row>
    <row r="1661" spans="1:268" s="791" customFormat="1" ht="38.1" customHeight="1" x14ac:dyDescent="0.25">
      <c r="A1661" s="738">
        <v>1</v>
      </c>
      <c r="B1661" s="1744">
        <v>1</v>
      </c>
      <c r="C1661" s="1359" t="s">
        <v>165</v>
      </c>
      <c r="D1661" s="1359"/>
      <c r="E1661" s="1293"/>
      <c r="F1661" s="1479">
        <f t="shared" si="1176"/>
        <v>3406</v>
      </c>
      <c r="G1661" s="1294">
        <f t="shared" si="1176"/>
        <v>1420</v>
      </c>
      <c r="H1661" s="1294">
        <f t="shared" si="1176"/>
        <v>1187</v>
      </c>
      <c r="I1661" s="1294">
        <f t="shared" si="1176"/>
        <v>83.591549295774641</v>
      </c>
      <c r="J1661" s="1449"/>
      <c r="K1661" s="1449"/>
      <c r="L1661" s="1450"/>
      <c r="M1661" s="1450"/>
      <c r="N1661" s="1450"/>
      <c r="O1661" s="1450"/>
      <c r="P1661" s="1450"/>
      <c r="Q1661" s="1450"/>
      <c r="R1661" s="1478">
        <f t="shared" ref="R1661:AB1661" si="1178">R1616</f>
        <v>3243.4449100000002</v>
      </c>
      <c r="S1661" s="1478">
        <f t="shared" ref="S1661:T1661" si="1179">S1616</f>
        <v>3243.4449100000002</v>
      </c>
      <c r="T1661" s="1478">
        <f t="shared" si="1179"/>
        <v>3243.4449100000002</v>
      </c>
      <c r="U1661" s="1478">
        <f t="shared" ref="U1661:V1661" si="1180">U1616</f>
        <v>3243.4449100000002</v>
      </c>
      <c r="V1661" s="1478">
        <f t="shared" si="1180"/>
        <v>3243.4449100000002</v>
      </c>
      <c r="W1661" s="1478">
        <f t="shared" si="1178"/>
        <v>1351.4353791666667</v>
      </c>
      <c r="X1661" s="1478">
        <f t="shared" si="1178"/>
        <v>974.19208000000003</v>
      </c>
      <c r="Y1661" s="1478">
        <f t="shared" si="1178"/>
        <v>0</v>
      </c>
      <c r="Z1661" s="1478">
        <f t="shared" si="1178"/>
        <v>-377.2432991666667</v>
      </c>
      <c r="AA1661" s="1478">
        <f t="shared" si="1178"/>
        <v>-42.895710000000001</v>
      </c>
      <c r="AB1661" s="1478">
        <f t="shared" si="1178"/>
        <v>931.29637000000002</v>
      </c>
      <c r="AC1661" s="1294">
        <f t="shared" si="1177"/>
        <v>0</v>
      </c>
      <c r="AD1661" s="1478">
        <f t="shared" si="1177"/>
        <v>0</v>
      </c>
      <c r="AE1661" s="1478">
        <f t="shared" si="1177"/>
        <v>0</v>
      </c>
      <c r="AF1661" s="2614"/>
      <c r="AG1661" s="767"/>
      <c r="AH1661" s="238"/>
      <c r="AI1661" s="238"/>
      <c r="AJ1661" s="238"/>
      <c r="AK1661" s="238"/>
      <c r="AL1661" s="238"/>
      <c r="AM1661" s="238"/>
      <c r="AN1661" s="238"/>
      <c r="AO1661" s="238"/>
      <c r="AP1661" s="238"/>
      <c r="AQ1661" s="238"/>
      <c r="AR1661" s="238"/>
      <c r="AS1661" s="238"/>
      <c r="AT1661" s="238"/>
      <c r="AU1661" s="238"/>
      <c r="AV1661" s="238"/>
      <c r="AW1661" s="238"/>
      <c r="AX1661" s="238"/>
      <c r="AY1661" s="238"/>
      <c r="AZ1661" s="238"/>
      <c r="BA1661" s="238"/>
      <c r="BB1661" s="238"/>
      <c r="BC1661" s="238"/>
      <c r="BD1661" s="238"/>
      <c r="BE1661" s="238"/>
      <c r="BF1661" s="238"/>
      <c r="BG1661" s="238"/>
      <c r="BH1661" s="238"/>
      <c r="BI1661" s="238"/>
      <c r="BJ1661" s="238"/>
      <c r="BK1661" s="238"/>
      <c r="BL1661" s="238"/>
      <c r="BM1661" s="238"/>
      <c r="BN1661" s="238"/>
      <c r="BO1661" s="238"/>
      <c r="BP1661" s="238"/>
      <c r="BQ1661" s="238"/>
      <c r="BR1661" s="238"/>
      <c r="BS1661" s="238"/>
      <c r="BT1661" s="238"/>
      <c r="BU1661" s="238"/>
      <c r="BV1661" s="238"/>
      <c r="BW1661" s="238"/>
      <c r="BX1661" s="238"/>
      <c r="BY1661" s="238"/>
      <c r="BZ1661" s="238"/>
      <c r="CA1661" s="238"/>
      <c r="CB1661" s="238"/>
      <c r="CC1661" s="238"/>
      <c r="CD1661" s="238"/>
      <c r="CE1661" s="238"/>
      <c r="CF1661" s="238"/>
      <c r="CG1661" s="238"/>
      <c r="CH1661" s="238"/>
      <c r="CI1661" s="238"/>
      <c r="CJ1661" s="238"/>
      <c r="CK1661" s="238"/>
      <c r="CL1661" s="238"/>
      <c r="CM1661" s="238"/>
      <c r="CN1661" s="238"/>
      <c r="CO1661" s="238"/>
      <c r="CP1661" s="238"/>
      <c r="CQ1661" s="238"/>
      <c r="CR1661" s="238"/>
      <c r="CS1661" s="238"/>
      <c r="CT1661" s="238"/>
      <c r="CU1661" s="238"/>
      <c r="CV1661" s="238"/>
      <c r="CW1661" s="238"/>
      <c r="CX1661" s="238"/>
      <c r="CY1661" s="238"/>
      <c r="CZ1661" s="238"/>
      <c r="DA1661" s="238"/>
      <c r="DB1661" s="238"/>
      <c r="DC1661" s="238"/>
      <c r="DD1661" s="238"/>
      <c r="DE1661" s="238"/>
      <c r="DF1661" s="238"/>
      <c r="DG1661" s="238"/>
      <c r="DH1661" s="238"/>
      <c r="DI1661" s="238"/>
      <c r="DJ1661" s="238"/>
      <c r="DK1661" s="238"/>
      <c r="DL1661" s="238"/>
      <c r="DM1661" s="238"/>
      <c r="DN1661" s="238"/>
      <c r="DO1661" s="238"/>
      <c r="DP1661" s="238"/>
      <c r="DQ1661" s="238"/>
      <c r="DR1661" s="238"/>
      <c r="DS1661" s="238"/>
      <c r="DT1661" s="238"/>
      <c r="DU1661" s="238"/>
      <c r="DV1661" s="238"/>
      <c r="DW1661" s="238"/>
      <c r="DX1661" s="238"/>
      <c r="DY1661" s="238"/>
      <c r="DZ1661" s="238"/>
      <c r="EA1661" s="238"/>
      <c r="EB1661" s="238"/>
      <c r="EC1661" s="238"/>
      <c r="ED1661" s="238"/>
      <c r="EE1661" s="238"/>
      <c r="EF1661" s="238"/>
      <c r="EG1661" s="238"/>
      <c r="EH1661" s="238"/>
      <c r="EI1661" s="238"/>
      <c r="EJ1661" s="238"/>
      <c r="EK1661" s="238"/>
      <c r="EL1661" s="238"/>
      <c r="EM1661" s="238"/>
      <c r="EN1661" s="238"/>
      <c r="EO1661" s="238"/>
      <c r="EP1661" s="238"/>
      <c r="EQ1661" s="238"/>
      <c r="ER1661" s="238"/>
      <c r="ES1661" s="238"/>
      <c r="ET1661" s="238"/>
      <c r="EU1661" s="238"/>
      <c r="EV1661" s="238"/>
      <c r="EW1661" s="238"/>
      <c r="EX1661" s="238"/>
      <c r="EY1661" s="238"/>
      <c r="EZ1661" s="238"/>
      <c r="FA1661" s="238"/>
      <c r="FB1661" s="238"/>
      <c r="FC1661" s="238"/>
      <c r="FD1661" s="238"/>
      <c r="FE1661" s="238"/>
      <c r="FF1661" s="238"/>
      <c r="FG1661" s="238"/>
      <c r="FH1661" s="238"/>
      <c r="FI1661" s="238"/>
      <c r="FJ1661" s="238"/>
      <c r="FK1661" s="238"/>
      <c r="FL1661" s="238"/>
      <c r="FM1661" s="238"/>
      <c r="FN1661" s="238"/>
      <c r="FO1661" s="238"/>
      <c r="FP1661" s="238"/>
      <c r="FQ1661" s="238"/>
      <c r="FR1661" s="238"/>
      <c r="FS1661" s="238"/>
      <c r="FT1661" s="238"/>
      <c r="FU1661" s="238"/>
      <c r="FV1661" s="238"/>
      <c r="FW1661" s="238"/>
      <c r="FX1661" s="238"/>
      <c r="FY1661" s="238"/>
      <c r="FZ1661" s="238"/>
      <c r="GA1661" s="238"/>
      <c r="GB1661" s="238"/>
      <c r="GC1661" s="238"/>
      <c r="GD1661" s="238"/>
      <c r="GE1661" s="238"/>
      <c r="GF1661" s="238"/>
      <c r="GG1661" s="238"/>
      <c r="GH1661" s="238"/>
      <c r="GI1661" s="238"/>
      <c r="GJ1661" s="238"/>
      <c r="GK1661" s="238"/>
      <c r="GL1661" s="238"/>
      <c r="GM1661" s="238"/>
      <c r="GN1661" s="238"/>
      <c r="GO1661" s="238"/>
      <c r="GP1661" s="238"/>
      <c r="GQ1661" s="238"/>
      <c r="GR1661" s="238"/>
      <c r="GS1661" s="238"/>
      <c r="GT1661" s="238"/>
      <c r="GU1661" s="238"/>
      <c r="GV1661" s="238"/>
      <c r="GW1661" s="238"/>
      <c r="GX1661" s="238"/>
      <c r="GY1661" s="238"/>
      <c r="GZ1661" s="238"/>
      <c r="HA1661" s="238"/>
      <c r="HB1661" s="238"/>
      <c r="HC1661" s="238"/>
      <c r="HD1661" s="238"/>
      <c r="HE1661" s="238"/>
      <c r="HF1661" s="238"/>
      <c r="HG1661" s="238"/>
      <c r="HH1661" s="238"/>
      <c r="HI1661" s="238"/>
      <c r="HJ1661" s="238"/>
      <c r="HK1661" s="238"/>
      <c r="HL1661" s="238"/>
      <c r="HM1661" s="238"/>
      <c r="HN1661" s="238"/>
      <c r="HO1661" s="238"/>
      <c r="HP1661" s="238"/>
      <c r="HQ1661" s="238"/>
      <c r="HR1661" s="238"/>
      <c r="HS1661" s="238"/>
      <c r="HT1661" s="238"/>
      <c r="HU1661" s="238"/>
      <c r="HV1661" s="238"/>
      <c r="HW1661" s="238"/>
      <c r="HX1661" s="238"/>
      <c r="HY1661" s="238"/>
      <c r="HZ1661" s="238"/>
      <c r="IA1661" s="238"/>
      <c r="IB1661" s="238"/>
      <c r="IC1661" s="238"/>
      <c r="ID1661" s="238"/>
      <c r="IE1661" s="238"/>
      <c r="IF1661" s="238"/>
      <c r="IG1661" s="238"/>
      <c r="IH1661" s="238"/>
      <c r="II1661" s="238"/>
      <c r="IJ1661" s="238"/>
      <c r="IK1661" s="238"/>
      <c r="IL1661" s="238"/>
      <c r="IM1661" s="238"/>
      <c r="IN1661" s="238"/>
      <c r="IO1661" s="238"/>
      <c r="IP1661" s="238"/>
      <c r="IQ1661" s="238"/>
      <c r="IR1661" s="238"/>
      <c r="IS1661" s="238"/>
      <c r="IT1661" s="238"/>
      <c r="IU1661" s="238"/>
      <c r="IV1661" s="238"/>
      <c r="IW1661" s="238"/>
      <c r="IX1661" s="238"/>
      <c r="IY1661" s="238"/>
      <c r="IZ1661" s="238"/>
      <c r="JA1661" s="238"/>
      <c r="JB1661" s="238"/>
      <c r="JC1661" s="238"/>
      <c r="JD1661" s="238"/>
      <c r="JE1661" s="238"/>
      <c r="JF1661" s="238"/>
      <c r="JG1661" s="238"/>
      <c r="JH1661" s="238"/>
    </row>
    <row r="1662" spans="1:268" s="791" customFormat="1" ht="38.1" customHeight="1" x14ac:dyDescent="0.25">
      <c r="A1662" s="738">
        <v>1</v>
      </c>
      <c r="B1662" s="1744">
        <v>1</v>
      </c>
      <c r="C1662" s="1449" t="s">
        <v>14</v>
      </c>
      <c r="D1662" s="1449"/>
      <c r="E1662" s="1185"/>
      <c r="F1662" s="2257"/>
      <c r="G1662" s="1186"/>
      <c r="H1662" s="1186"/>
      <c r="I1662" s="1535"/>
      <c r="J1662" s="1449"/>
      <c r="K1662" s="1449"/>
      <c r="L1662" s="1450"/>
      <c r="M1662" s="1450"/>
      <c r="N1662" s="1450"/>
      <c r="O1662" s="1450"/>
      <c r="P1662" s="1450"/>
      <c r="Q1662" s="1450"/>
      <c r="R1662" s="1478"/>
      <c r="S1662" s="1478"/>
      <c r="T1662" s="1478"/>
      <c r="U1662" s="1478"/>
      <c r="V1662" s="1478"/>
      <c r="W1662" s="1617"/>
      <c r="X1662" s="1478"/>
      <c r="Y1662" s="1478"/>
      <c r="Z1662" s="1478"/>
      <c r="AA1662" s="1524"/>
      <c r="AB1662" s="1478"/>
      <c r="AC1662" s="1186"/>
      <c r="AD1662" s="1478"/>
      <c r="AE1662" s="1478"/>
      <c r="AF1662" s="2614"/>
      <c r="AG1662" s="767"/>
      <c r="AH1662" s="238"/>
      <c r="AI1662" s="238"/>
      <c r="AJ1662" s="238"/>
      <c r="AK1662" s="238"/>
      <c r="AL1662" s="238"/>
      <c r="AM1662" s="238"/>
      <c r="AN1662" s="238"/>
      <c r="AO1662" s="238"/>
      <c r="AP1662" s="238"/>
      <c r="AQ1662" s="238"/>
      <c r="AR1662" s="238"/>
      <c r="AS1662" s="238"/>
      <c r="AT1662" s="238"/>
      <c r="AU1662" s="238"/>
      <c r="AV1662" s="238"/>
      <c r="AW1662" s="238"/>
      <c r="AX1662" s="238"/>
      <c r="AY1662" s="238"/>
      <c r="AZ1662" s="238"/>
      <c r="BA1662" s="238"/>
      <c r="BB1662" s="238"/>
      <c r="BC1662" s="238"/>
      <c r="BD1662" s="238"/>
      <c r="BE1662" s="238"/>
      <c r="BF1662" s="238"/>
      <c r="BG1662" s="238"/>
      <c r="BH1662" s="238"/>
      <c r="BI1662" s="238"/>
      <c r="BJ1662" s="238"/>
      <c r="BK1662" s="238"/>
      <c r="BL1662" s="238"/>
      <c r="BM1662" s="238"/>
      <c r="BN1662" s="238"/>
      <c r="BO1662" s="238"/>
      <c r="BP1662" s="238"/>
      <c r="BQ1662" s="238"/>
      <c r="BR1662" s="238"/>
      <c r="BS1662" s="238"/>
      <c r="BT1662" s="238"/>
      <c r="BU1662" s="238"/>
      <c r="BV1662" s="238"/>
      <c r="BW1662" s="238"/>
      <c r="BX1662" s="238"/>
      <c r="BY1662" s="238"/>
      <c r="BZ1662" s="238"/>
      <c r="CA1662" s="238"/>
      <c r="CB1662" s="238"/>
      <c r="CC1662" s="238"/>
      <c r="CD1662" s="238"/>
      <c r="CE1662" s="238"/>
      <c r="CF1662" s="238"/>
      <c r="CG1662" s="238"/>
      <c r="CH1662" s="238"/>
      <c r="CI1662" s="238"/>
      <c r="CJ1662" s="238"/>
      <c r="CK1662" s="238"/>
      <c r="CL1662" s="238"/>
      <c r="CM1662" s="238"/>
      <c r="CN1662" s="238"/>
      <c r="CO1662" s="238"/>
      <c r="CP1662" s="238"/>
      <c r="CQ1662" s="238"/>
      <c r="CR1662" s="238"/>
      <c r="CS1662" s="238"/>
      <c r="CT1662" s="238"/>
      <c r="CU1662" s="238"/>
      <c r="CV1662" s="238"/>
      <c r="CW1662" s="238"/>
      <c r="CX1662" s="238"/>
      <c r="CY1662" s="238"/>
      <c r="CZ1662" s="238"/>
      <c r="DA1662" s="238"/>
      <c r="DB1662" s="238"/>
      <c r="DC1662" s="238"/>
      <c r="DD1662" s="238"/>
      <c r="DE1662" s="238"/>
      <c r="DF1662" s="238"/>
      <c r="DG1662" s="238"/>
      <c r="DH1662" s="238"/>
      <c r="DI1662" s="238"/>
      <c r="DJ1662" s="238"/>
      <c r="DK1662" s="238"/>
      <c r="DL1662" s="238"/>
      <c r="DM1662" s="238"/>
      <c r="DN1662" s="238"/>
      <c r="DO1662" s="238"/>
      <c r="DP1662" s="238"/>
      <c r="DQ1662" s="238"/>
      <c r="DR1662" s="238"/>
      <c r="DS1662" s="238"/>
      <c r="DT1662" s="238"/>
      <c r="DU1662" s="238"/>
      <c r="DV1662" s="238"/>
      <c r="DW1662" s="238"/>
      <c r="DX1662" s="238"/>
      <c r="DY1662" s="238"/>
      <c r="DZ1662" s="238"/>
      <c r="EA1662" s="238"/>
      <c r="EB1662" s="238"/>
      <c r="EC1662" s="238"/>
      <c r="ED1662" s="238"/>
      <c r="EE1662" s="238"/>
      <c r="EF1662" s="238"/>
      <c r="EG1662" s="238"/>
      <c r="EH1662" s="238"/>
      <c r="EI1662" s="238"/>
      <c r="EJ1662" s="238"/>
      <c r="EK1662" s="238"/>
      <c r="EL1662" s="238"/>
      <c r="EM1662" s="238"/>
      <c r="EN1662" s="238"/>
      <c r="EO1662" s="238"/>
      <c r="EP1662" s="238"/>
      <c r="EQ1662" s="238"/>
      <c r="ER1662" s="238"/>
      <c r="ES1662" s="238"/>
      <c r="ET1662" s="238"/>
      <c r="EU1662" s="238"/>
      <c r="EV1662" s="238"/>
      <c r="EW1662" s="238"/>
      <c r="EX1662" s="238"/>
      <c r="EY1662" s="238"/>
      <c r="EZ1662" s="238"/>
      <c r="FA1662" s="238"/>
      <c r="FB1662" s="238"/>
      <c r="FC1662" s="238"/>
      <c r="FD1662" s="238"/>
      <c r="FE1662" s="238"/>
      <c r="FF1662" s="238"/>
      <c r="FG1662" s="238"/>
      <c r="FH1662" s="238"/>
      <c r="FI1662" s="238"/>
      <c r="FJ1662" s="238"/>
      <c r="FK1662" s="238"/>
      <c r="FL1662" s="238"/>
      <c r="FM1662" s="238"/>
      <c r="FN1662" s="238"/>
      <c r="FO1662" s="238"/>
      <c r="FP1662" s="238"/>
      <c r="FQ1662" s="238"/>
      <c r="FR1662" s="238"/>
      <c r="FS1662" s="238"/>
      <c r="FT1662" s="238"/>
      <c r="FU1662" s="238"/>
      <c r="FV1662" s="238"/>
      <c r="FW1662" s="238"/>
      <c r="FX1662" s="238"/>
      <c r="FY1662" s="238"/>
      <c r="FZ1662" s="238"/>
      <c r="GA1662" s="238"/>
      <c r="GB1662" s="238"/>
      <c r="GC1662" s="238"/>
      <c r="GD1662" s="238"/>
      <c r="GE1662" s="238"/>
      <c r="GF1662" s="238"/>
      <c r="GG1662" s="238"/>
      <c r="GH1662" s="238"/>
      <c r="GI1662" s="238"/>
      <c r="GJ1662" s="238"/>
      <c r="GK1662" s="238"/>
      <c r="GL1662" s="238"/>
      <c r="GM1662" s="238"/>
      <c r="GN1662" s="238"/>
      <c r="GO1662" s="238"/>
      <c r="GP1662" s="238"/>
      <c r="GQ1662" s="238"/>
      <c r="GR1662" s="238"/>
      <c r="GS1662" s="238"/>
      <c r="GT1662" s="238"/>
      <c r="GU1662" s="238"/>
      <c r="GV1662" s="238"/>
      <c r="GW1662" s="238"/>
      <c r="GX1662" s="238"/>
      <c r="GY1662" s="238"/>
      <c r="GZ1662" s="238"/>
      <c r="HA1662" s="238"/>
      <c r="HB1662" s="238"/>
      <c r="HC1662" s="238"/>
      <c r="HD1662" s="238"/>
      <c r="HE1662" s="238"/>
      <c r="HF1662" s="238"/>
      <c r="HG1662" s="238"/>
      <c r="HH1662" s="238"/>
      <c r="HI1662" s="238"/>
      <c r="HJ1662" s="238"/>
      <c r="HK1662" s="238"/>
      <c r="HL1662" s="238"/>
      <c r="HM1662" s="238"/>
      <c r="HN1662" s="238"/>
      <c r="HO1662" s="238"/>
      <c r="HP1662" s="238"/>
      <c r="HQ1662" s="238"/>
      <c r="HR1662" s="238"/>
      <c r="HS1662" s="238"/>
      <c r="HT1662" s="238"/>
      <c r="HU1662" s="238"/>
      <c r="HV1662" s="238"/>
      <c r="HW1662" s="238"/>
      <c r="HX1662" s="238"/>
      <c r="HY1662" s="238"/>
      <c r="HZ1662" s="238"/>
      <c r="IA1662" s="238"/>
      <c r="IB1662" s="238"/>
      <c r="IC1662" s="238"/>
      <c r="ID1662" s="238"/>
      <c r="IE1662" s="238"/>
      <c r="IF1662" s="238"/>
      <c r="IG1662" s="238"/>
      <c r="IH1662" s="238"/>
      <c r="II1662" s="238"/>
      <c r="IJ1662" s="238"/>
      <c r="IK1662" s="238"/>
      <c r="IL1662" s="238"/>
      <c r="IM1662" s="238"/>
      <c r="IN1662" s="238"/>
      <c r="IO1662" s="238"/>
      <c r="IP1662" s="238"/>
      <c r="IQ1662" s="238"/>
      <c r="IR1662" s="238"/>
      <c r="IS1662" s="238"/>
      <c r="IT1662" s="238"/>
      <c r="IU1662" s="238"/>
      <c r="IV1662" s="238"/>
      <c r="IW1662" s="238"/>
      <c r="IX1662" s="238"/>
      <c r="IY1662" s="238"/>
      <c r="IZ1662" s="238"/>
      <c r="JA1662" s="238"/>
      <c r="JB1662" s="238"/>
      <c r="JC1662" s="238"/>
      <c r="JD1662" s="238"/>
      <c r="JE1662" s="238"/>
      <c r="JF1662" s="238"/>
      <c r="JG1662" s="238"/>
      <c r="JH1662" s="238"/>
    </row>
    <row r="1663" spans="1:268" s="791" customFormat="1" ht="38.1" customHeight="1" x14ac:dyDescent="0.25">
      <c r="A1663" s="738">
        <v>1</v>
      </c>
      <c r="B1663" s="1744">
        <v>1</v>
      </c>
      <c r="C1663" s="1449" t="s">
        <v>198</v>
      </c>
      <c r="D1663" s="1449"/>
      <c r="E1663" s="1185"/>
      <c r="F1663" s="2257">
        <f>F1602+F1591</f>
        <v>3256</v>
      </c>
      <c r="G1663" s="1186">
        <f>G1602+G1591</f>
        <v>1357</v>
      </c>
      <c r="H1663" s="1186">
        <f>H1602+H1591</f>
        <v>1734.8</v>
      </c>
      <c r="I1663" s="1535">
        <f t="shared" ref="I1663:I1672" si="1181">H1663/G1663*100</f>
        <v>127.84082535003685</v>
      </c>
      <c r="J1663" s="1449"/>
      <c r="K1663" s="1449"/>
      <c r="L1663" s="1450"/>
      <c r="M1663" s="1450"/>
      <c r="N1663" s="1450"/>
      <c r="O1663" s="1450"/>
      <c r="P1663" s="1450"/>
      <c r="Q1663" s="1450"/>
      <c r="R1663" s="1478"/>
      <c r="S1663" s="1478"/>
      <c r="T1663" s="1478"/>
      <c r="U1663" s="1478"/>
      <c r="V1663" s="1478"/>
      <c r="W1663" s="1617"/>
      <c r="X1663" s="1478"/>
      <c r="Y1663" s="1478"/>
      <c r="Z1663" s="1478"/>
      <c r="AA1663" s="1524"/>
      <c r="AB1663" s="1478"/>
      <c r="AC1663" s="1186">
        <f>AC1602+AC1591</f>
        <v>3</v>
      </c>
      <c r="AD1663" s="1186">
        <f t="shared" ref="AD1663:AE1663" si="1182">AD1602+AD1591</f>
        <v>16155.630000000001</v>
      </c>
      <c r="AE1663" s="1186">
        <f t="shared" si="1182"/>
        <v>16.155630000000002</v>
      </c>
      <c r="AF1663" s="2614"/>
      <c r="AG1663" s="767"/>
      <c r="AH1663" s="238"/>
      <c r="AI1663" s="238"/>
      <c r="AJ1663" s="238"/>
      <c r="AK1663" s="238"/>
      <c r="AL1663" s="238"/>
      <c r="AM1663" s="238"/>
      <c r="AN1663" s="238"/>
      <c r="AO1663" s="238"/>
      <c r="AP1663" s="238"/>
      <c r="AQ1663" s="238"/>
      <c r="AR1663" s="238"/>
      <c r="AS1663" s="238"/>
      <c r="AT1663" s="238"/>
      <c r="AU1663" s="238"/>
      <c r="AV1663" s="238"/>
      <c r="AW1663" s="238"/>
      <c r="AX1663" s="238"/>
      <c r="AY1663" s="238"/>
      <c r="AZ1663" s="238"/>
      <c r="BA1663" s="238"/>
      <c r="BB1663" s="238"/>
      <c r="BC1663" s="238"/>
      <c r="BD1663" s="238"/>
      <c r="BE1663" s="238"/>
      <c r="BF1663" s="238"/>
      <c r="BG1663" s="238"/>
      <c r="BH1663" s="238"/>
      <c r="BI1663" s="238"/>
      <c r="BJ1663" s="238"/>
      <c r="BK1663" s="238"/>
      <c r="BL1663" s="238"/>
      <c r="BM1663" s="238"/>
      <c r="BN1663" s="238"/>
      <c r="BO1663" s="238"/>
      <c r="BP1663" s="238"/>
      <c r="BQ1663" s="238"/>
      <c r="BR1663" s="238"/>
      <c r="BS1663" s="238"/>
      <c r="BT1663" s="238"/>
      <c r="BU1663" s="238"/>
      <c r="BV1663" s="238"/>
      <c r="BW1663" s="238"/>
      <c r="BX1663" s="238"/>
      <c r="BY1663" s="238"/>
      <c r="BZ1663" s="238"/>
      <c r="CA1663" s="238"/>
      <c r="CB1663" s="238"/>
      <c r="CC1663" s="238"/>
      <c r="CD1663" s="238"/>
      <c r="CE1663" s="238"/>
      <c r="CF1663" s="238"/>
      <c r="CG1663" s="238"/>
      <c r="CH1663" s="238"/>
      <c r="CI1663" s="238"/>
      <c r="CJ1663" s="238"/>
      <c r="CK1663" s="238"/>
      <c r="CL1663" s="238"/>
      <c r="CM1663" s="238"/>
      <c r="CN1663" s="238"/>
      <c r="CO1663" s="238"/>
      <c r="CP1663" s="238"/>
      <c r="CQ1663" s="238"/>
      <c r="CR1663" s="238"/>
      <c r="CS1663" s="238"/>
      <c r="CT1663" s="238"/>
      <c r="CU1663" s="238"/>
      <c r="CV1663" s="238"/>
      <c r="CW1663" s="238"/>
      <c r="CX1663" s="238"/>
      <c r="CY1663" s="238"/>
      <c r="CZ1663" s="238"/>
      <c r="DA1663" s="238"/>
      <c r="DB1663" s="238"/>
      <c r="DC1663" s="238"/>
      <c r="DD1663" s="238"/>
      <c r="DE1663" s="238"/>
      <c r="DF1663" s="238"/>
      <c r="DG1663" s="238"/>
      <c r="DH1663" s="238"/>
      <c r="DI1663" s="238"/>
      <c r="DJ1663" s="238"/>
      <c r="DK1663" s="238"/>
      <c r="DL1663" s="238"/>
      <c r="DM1663" s="238"/>
      <c r="DN1663" s="238"/>
      <c r="DO1663" s="238"/>
      <c r="DP1663" s="238"/>
      <c r="DQ1663" s="238"/>
      <c r="DR1663" s="238"/>
      <c r="DS1663" s="238"/>
      <c r="DT1663" s="238"/>
      <c r="DU1663" s="238"/>
      <c r="DV1663" s="238"/>
      <c r="DW1663" s="238"/>
      <c r="DX1663" s="238"/>
      <c r="DY1663" s="238"/>
      <c r="DZ1663" s="238"/>
      <c r="EA1663" s="238"/>
      <c r="EB1663" s="238"/>
      <c r="EC1663" s="238"/>
      <c r="ED1663" s="238"/>
      <c r="EE1663" s="238"/>
      <c r="EF1663" s="238"/>
      <c r="EG1663" s="238"/>
      <c r="EH1663" s="238"/>
      <c r="EI1663" s="238"/>
      <c r="EJ1663" s="238"/>
      <c r="EK1663" s="238"/>
      <c r="EL1663" s="238"/>
      <c r="EM1663" s="238"/>
      <c r="EN1663" s="238"/>
      <c r="EO1663" s="238"/>
      <c r="EP1663" s="238"/>
      <c r="EQ1663" s="238"/>
      <c r="ER1663" s="238"/>
      <c r="ES1663" s="238"/>
      <c r="ET1663" s="238"/>
      <c r="EU1663" s="238"/>
      <c r="EV1663" s="238"/>
      <c r="EW1663" s="238"/>
      <c r="EX1663" s="238"/>
      <c r="EY1663" s="238"/>
      <c r="EZ1663" s="238"/>
      <c r="FA1663" s="238"/>
      <c r="FB1663" s="238"/>
      <c r="FC1663" s="238"/>
      <c r="FD1663" s="238"/>
      <c r="FE1663" s="238"/>
      <c r="FF1663" s="238"/>
      <c r="FG1663" s="238"/>
      <c r="FH1663" s="238"/>
      <c r="FI1663" s="238"/>
      <c r="FJ1663" s="238"/>
      <c r="FK1663" s="238"/>
      <c r="FL1663" s="238"/>
      <c r="FM1663" s="238"/>
      <c r="FN1663" s="238"/>
      <c r="FO1663" s="238"/>
      <c r="FP1663" s="238"/>
      <c r="FQ1663" s="238"/>
      <c r="FR1663" s="238"/>
      <c r="FS1663" s="238"/>
      <c r="FT1663" s="238"/>
      <c r="FU1663" s="238"/>
      <c r="FV1663" s="238"/>
      <c r="FW1663" s="238"/>
      <c r="FX1663" s="238"/>
      <c r="FY1663" s="238"/>
      <c r="FZ1663" s="238"/>
      <c r="GA1663" s="238"/>
      <c r="GB1663" s="238"/>
      <c r="GC1663" s="238"/>
      <c r="GD1663" s="238"/>
      <c r="GE1663" s="238"/>
      <c r="GF1663" s="238"/>
      <c r="GG1663" s="238"/>
      <c r="GH1663" s="238"/>
      <c r="GI1663" s="238"/>
      <c r="GJ1663" s="238"/>
      <c r="GK1663" s="238"/>
      <c r="GL1663" s="238"/>
      <c r="GM1663" s="238"/>
      <c r="GN1663" s="238"/>
      <c r="GO1663" s="238"/>
      <c r="GP1663" s="238"/>
      <c r="GQ1663" s="238"/>
      <c r="GR1663" s="238"/>
      <c r="GS1663" s="238"/>
      <c r="GT1663" s="238"/>
      <c r="GU1663" s="238"/>
      <c r="GV1663" s="238"/>
      <c r="GW1663" s="238"/>
      <c r="GX1663" s="238"/>
      <c r="GY1663" s="238"/>
      <c r="GZ1663" s="238"/>
      <c r="HA1663" s="238"/>
      <c r="HB1663" s="238"/>
      <c r="HC1663" s="238"/>
      <c r="HD1663" s="238"/>
      <c r="HE1663" s="238"/>
      <c r="HF1663" s="238"/>
      <c r="HG1663" s="238"/>
      <c r="HH1663" s="238"/>
      <c r="HI1663" s="238"/>
      <c r="HJ1663" s="238"/>
      <c r="HK1663" s="238"/>
      <c r="HL1663" s="238"/>
      <c r="HM1663" s="238"/>
      <c r="HN1663" s="238"/>
      <c r="HO1663" s="238"/>
      <c r="HP1663" s="238"/>
      <c r="HQ1663" s="238"/>
      <c r="HR1663" s="238"/>
      <c r="HS1663" s="238"/>
      <c r="HT1663" s="238"/>
      <c r="HU1663" s="238"/>
      <c r="HV1663" s="238"/>
      <c r="HW1663" s="238"/>
      <c r="HX1663" s="238"/>
      <c r="HY1663" s="238"/>
      <c r="HZ1663" s="238"/>
      <c r="IA1663" s="238"/>
      <c r="IB1663" s="238"/>
      <c r="IC1663" s="238"/>
      <c r="ID1663" s="238"/>
      <c r="IE1663" s="238"/>
      <c r="IF1663" s="238"/>
      <c r="IG1663" s="238"/>
      <c r="IH1663" s="238"/>
      <c r="II1663" s="238"/>
      <c r="IJ1663" s="238"/>
      <c r="IK1663" s="238"/>
      <c r="IL1663" s="238"/>
      <c r="IM1663" s="238"/>
      <c r="IN1663" s="238"/>
      <c r="IO1663" s="238"/>
      <c r="IP1663" s="238"/>
      <c r="IQ1663" s="238"/>
      <c r="IR1663" s="238"/>
      <c r="IS1663" s="238"/>
      <c r="IT1663" s="238"/>
      <c r="IU1663" s="238"/>
      <c r="IV1663" s="238"/>
      <c r="IW1663" s="238"/>
      <c r="IX1663" s="238"/>
      <c r="IY1663" s="238"/>
      <c r="IZ1663" s="238"/>
      <c r="JA1663" s="238"/>
      <c r="JB1663" s="238"/>
      <c r="JC1663" s="238"/>
      <c r="JD1663" s="238"/>
      <c r="JE1663" s="238"/>
      <c r="JF1663" s="238"/>
      <c r="JG1663" s="238"/>
      <c r="JH1663" s="238"/>
    </row>
    <row r="1664" spans="1:268" s="791" customFormat="1" ht="38.1" customHeight="1" x14ac:dyDescent="0.25">
      <c r="A1664" s="738">
        <v>1</v>
      </c>
      <c r="B1664" s="1744">
        <v>1</v>
      </c>
      <c r="C1664" s="1449" t="s">
        <v>157</v>
      </c>
      <c r="D1664" s="1449"/>
      <c r="E1664" s="1185"/>
      <c r="F1664" s="2257">
        <f>F1642</f>
        <v>3129.4117647058824</v>
      </c>
      <c r="G1664" s="1186">
        <f t="shared" ref="G1664:H1664" si="1183">G1642</f>
        <v>1303.9411764705883</v>
      </c>
      <c r="H1664" s="1186">
        <f t="shared" si="1183"/>
        <v>994.3458823529412</v>
      </c>
      <c r="I1664" s="1535">
        <f t="shared" si="1181"/>
        <v>76.256958541976815</v>
      </c>
      <c r="J1664" s="1449"/>
      <c r="K1664" s="1449"/>
      <c r="L1664" s="1450"/>
      <c r="M1664" s="1450"/>
      <c r="N1664" s="1450"/>
      <c r="O1664" s="1450"/>
      <c r="P1664" s="1450"/>
      <c r="Q1664" s="1450"/>
      <c r="R1664" s="1478"/>
      <c r="S1664" s="1478"/>
      <c r="T1664" s="1478"/>
      <c r="U1664" s="1478"/>
      <c r="V1664" s="1478"/>
      <c r="W1664" s="1617"/>
      <c r="X1664" s="1478"/>
      <c r="Y1664" s="1478"/>
      <c r="Z1664" s="1478"/>
      <c r="AA1664" s="1524"/>
      <c r="AB1664" s="1478"/>
      <c r="AC1664" s="1186">
        <f t="shared" ref="AC1664:AE1664" si="1184">AC1642</f>
        <v>12</v>
      </c>
      <c r="AD1664" s="1186">
        <f t="shared" si="1184"/>
        <v>190240.47999999998</v>
      </c>
      <c r="AE1664" s="1186">
        <f t="shared" si="1184"/>
        <v>190.24047999999999</v>
      </c>
      <c r="AF1664" s="2614"/>
      <c r="AG1664" s="767"/>
      <c r="AH1664" s="238"/>
      <c r="AI1664" s="238"/>
      <c r="AJ1664" s="238"/>
      <c r="AK1664" s="238"/>
      <c r="AL1664" s="238"/>
      <c r="AM1664" s="238"/>
      <c r="AN1664" s="238"/>
      <c r="AO1664" s="238"/>
      <c r="AP1664" s="238"/>
      <c r="AQ1664" s="238"/>
      <c r="AR1664" s="238"/>
      <c r="AS1664" s="238"/>
      <c r="AT1664" s="238"/>
      <c r="AU1664" s="238"/>
      <c r="AV1664" s="238"/>
      <c r="AW1664" s="238"/>
      <c r="AX1664" s="238"/>
      <c r="AY1664" s="238"/>
      <c r="AZ1664" s="238"/>
      <c r="BA1664" s="238"/>
      <c r="BB1664" s="238"/>
      <c r="BC1664" s="238"/>
      <c r="BD1664" s="238"/>
      <c r="BE1664" s="238"/>
      <c r="BF1664" s="238"/>
      <c r="BG1664" s="238"/>
      <c r="BH1664" s="238"/>
      <c r="BI1664" s="238"/>
      <c r="BJ1664" s="238"/>
      <c r="BK1664" s="238"/>
      <c r="BL1664" s="238"/>
      <c r="BM1664" s="238"/>
      <c r="BN1664" s="238"/>
      <c r="BO1664" s="238"/>
      <c r="BP1664" s="238"/>
      <c r="BQ1664" s="238"/>
      <c r="BR1664" s="238"/>
      <c r="BS1664" s="238"/>
      <c r="BT1664" s="238"/>
      <c r="BU1664" s="238"/>
      <c r="BV1664" s="238"/>
      <c r="BW1664" s="238"/>
      <c r="BX1664" s="238"/>
      <c r="BY1664" s="238"/>
      <c r="BZ1664" s="238"/>
      <c r="CA1664" s="238"/>
      <c r="CB1664" s="238"/>
      <c r="CC1664" s="238"/>
      <c r="CD1664" s="238"/>
      <c r="CE1664" s="238"/>
      <c r="CF1664" s="238"/>
      <c r="CG1664" s="238"/>
      <c r="CH1664" s="238"/>
      <c r="CI1664" s="238"/>
      <c r="CJ1664" s="238"/>
      <c r="CK1664" s="238"/>
      <c r="CL1664" s="238"/>
      <c r="CM1664" s="238"/>
      <c r="CN1664" s="238"/>
      <c r="CO1664" s="238"/>
      <c r="CP1664" s="238"/>
      <c r="CQ1664" s="238"/>
      <c r="CR1664" s="238"/>
      <c r="CS1664" s="238"/>
      <c r="CT1664" s="238"/>
      <c r="CU1664" s="238"/>
      <c r="CV1664" s="238"/>
      <c r="CW1664" s="238"/>
      <c r="CX1664" s="238"/>
      <c r="CY1664" s="238"/>
      <c r="CZ1664" s="238"/>
      <c r="DA1664" s="238"/>
      <c r="DB1664" s="238"/>
      <c r="DC1664" s="238"/>
      <c r="DD1664" s="238"/>
      <c r="DE1664" s="238"/>
      <c r="DF1664" s="238"/>
      <c r="DG1664" s="238"/>
      <c r="DH1664" s="238"/>
      <c r="DI1664" s="238"/>
      <c r="DJ1664" s="238"/>
      <c r="DK1664" s="238"/>
      <c r="DL1664" s="238"/>
      <c r="DM1664" s="238"/>
      <c r="DN1664" s="238"/>
      <c r="DO1664" s="238"/>
      <c r="DP1664" s="238"/>
      <c r="DQ1664" s="238"/>
      <c r="DR1664" s="238"/>
      <c r="DS1664" s="238"/>
      <c r="DT1664" s="238"/>
      <c r="DU1664" s="238"/>
      <c r="DV1664" s="238"/>
      <c r="DW1664" s="238"/>
      <c r="DX1664" s="238"/>
      <c r="DY1664" s="238"/>
      <c r="DZ1664" s="238"/>
      <c r="EA1664" s="238"/>
      <c r="EB1664" s="238"/>
      <c r="EC1664" s="238"/>
      <c r="ED1664" s="238"/>
      <c r="EE1664" s="238"/>
      <c r="EF1664" s="238"/>
      <c r="EG1664" s="238"/>
      <c r="EH1664" s="238"/>
      <c r="EI1664" s="238"/>
      <c r="EJ1664" s="238"/>
      <c r="EK1664" s="238"/>
      <c r="EL1664" s="238"/>
      <c r="EM1664" s="238"/>
      <c r="EN1664" s="238"/>
      <c r="EO1664" s="238"/>
      <c r="EP1664" s="238"/>
      <c r="EQ1664" s="238"/>
      <c r="ER1664" s="238"/>
      <c r="ES1664" s="238"/>
      <c r="ET1664" s="238"/>
      <c r="EU1664" s="238"/>
      <c r="EV1664" s="238"/>
      <c r="EW1664" s="238"/>
      <c r="EX1664" s="238"/>
      <c r="EY1664" s="238"/>
      <c r="EZ1664" s="238"/>
      <c r="FA1664" s="238"/>
      <c r="FB1664" s="238"/>
      <c r="FC1664" s="238"/>
      <c r="FD1664" s="238"/>
      <c r="FE1664" s="238"/>
      <c r="FF1664" s="238"/>
      <c r="FG1664" s="238"/>
      <c r="FH1664" s="238"/>
      <c r="FI1664" s="238"/>
      <c r="FJ1664" s="238"/>
      <c r="FK1664" s="238"/>
      <c r="FL1664" s="238"/>
      <c r="FM1664" s="238"/>
      <c r="FN1664" s="238"/>
      <c r="FO1664" s="238"/>
      <c r="FP1664" s="238"/>
      <c r="FQ1664" s="238"/>
      <c r="FR1664" s="238"/>
      <c r="FS1664" s="238"/>
      <c r="FT1664" s="238"/>
      <c r="FU1664" s="238"/>
      <c r="FV1664" s="238"/>
      <c r="FW1664" s="238"/>
      <c r="FX1664" s="238"/>
      <c r="FY1664" s="238"/>
      <c r="FZ1664" s="238"/>
      <c r="GA1664" s="238"/>
      <c r="GB1664" s="238"/>
      <c r="GC1664" s="238"/>
      <c r="GD1664" s="238"/>
      <c r="GE1664" s="238"/>
      <c r="GF1664" s="238"/>
      <c r="GG1664" s="238"/>
      <c r="GH1664" s="238"/>
      <c r="GI1664" s="238"/>
      <c r="GJ1664" s="238"/>
      <c r="GK1664" s="238"/>
      <c r="GL1664" s="238"/>
      <c r="GM1664" s="238"/>
      <c r="GN1664" s="238"/>
      <c r="GO1664" s="238"/>
      <c r="GP1664" s="238"/>
      <c r="GQ1664" s="238"/>
      <c r="GR1664" s="238"/>
      <c r="GS1664" s="238"/>
      <c r="GT1664" s="238"/>
      <c r="GU1664" s="238"/>
      <c r="GV1664" s="238"/>
      <c r="GW1664" s="238"/>
      <c r="GX1664" s="238"/>
      <c r="GY1664" s="238"/>
      <c r="GZ1664" s="238"/>
      <c r="HA1664" s="238"/>
      <c r="HB1664" s="238"/>
      <c r="HC1664" s="238"/>
      <c r="HD1664" s="238"/>
      <c r="HE1664" s="238"/>
      <c r="HF1664" s="238"/>
      <c r="HG1664" s="238"/>
      <c r="HH1664" s="238"/>
      <c r="HI1664" s="238"/>
      <c r="HJ1664" s="238"/>
      <c r="HK1664" s="238"/>
      <c r="HL1664" s="238"/>
      <c r="HM1664" s="238"/>
      <c r="HN1664" s="238"/>
      <c r="HO1664" s="238"/>
      <c r="HP1664" s="238"/>
      <c r="HQ1664" s="238"/>
      <c r="HR1664" s="238"/>
      <c r="HS1664" s="238"/>
      <c r="HT1664" s="238"/>
      <c r="HU1664" s="238"/>
      <c r="HV1664" s="238"/>
      <c r="HW1664" s="238"/>
      <c r="HX1664" s="238"/>
      <c r="HY1664" s="238"/>
      <c r="HZ1664" s="238"/>
      <c r="IA1664" s="238"/>
      <c r="IB1664" s="238"/>
      <c r="IC1664" s="238"/>
      <c r="ID1664" s="238"/>
      <c r="IE1664" s="238"/>
      <c r="IF1664" s="238"/>
      <c r="IG1664" s="238"/>
      <c r="IH1664" s="238"/>
      <c r="II1664" s="238"/>
      <c r="IJ1664" s="238"/>
      <c r="IK1664" s="238"/>
      <c r="IL1664" s="238"/>
      <c r="IM1664" s="238"/>
      <c r="IN1664" s="238"/>
      <c r="IO1664" s="238"/>
      <c r="IP1664" s="238"/>
      <c r="IQ1664" s="238"/>
      <c r="IR1664" s="238"/>
      <c r="IS1664" s="238"/>
      <c r="IT1664" s="238"/>
      <c r="IU1664" s="238"/>
      <c r="IV1664" s="238"/>
      <c r="IW1664" s="238"/>
      <c r="IX1664" s="238"/>
      <c r="IY1664" s="238"/>
      <c r="IZ1664" s="238"/>
      <c r="JA1664" s="238"/>
      <c r="JB1664" s="238"/>
      <c r="JC1664" s="238"/>
      <c r="JD1664" s="238"/>
      <c r="JE1664" s="238"/>
      <c r="JF1664" s="238"/>
      <c r="JG1664" s="238"/>
      <c r="JH1664" s="238"/>
    </row>
    <row r="1665" spans="1:268" s="791" customFormat="1" ht="38.1" customHeight="1" x14ac:dyDescent="0.25">
      <c r="A1665" s="738">
        <v>1</v>
      </c>
      <c r="B1665" s="1744">
        <v>1</v>
      </c>
      <c r="C1665" s="1545" t="s">
        <v>158</v>
      </c>
      <c r="D1665" s="1545"/>
      <c r="E1665" s="1185"/>
      <c r="F1665" s="2257">
        <f>F1614</f>
        <v>990</v>
      </c>
      <c r="G1665" s="1186">
        <f>G1614</f>
        <v>413</v>
      </c>
      <c r="H1665" s="1186">
        <f>H1614</f>
        <v>353</v>
      </c>
      <c r="I1665" s="1535">
        <f t="shared" si="1181"/>
        <v>85.472154963680396</v>
      </c>
      <c r="J1665" s="1449"/>
      <c r="K1665" s="1449"/>
      <c r="L1665" s="1450"/>
      <c r="M1665" s="1450"/>
      <c r="N1665" s="1450"/>
      <c r="O1665" s="1450"/>
      <c r="P1665" s="1450"/>
      <c r="Q1665" s="1450"/>
      <c r="R1665" s="1478"/>
      <c r="S1665" s="1478"/>
      <c r="T1665" s="1478"/>
      <c r="U1665" s="1478"/>
      <c r="V1665" s="1478"/>
      <c r="W1665" s="1617"/>
      <c r="X1665" s="1478"/>
      <c r="Y1665" s="1478"/>
      <c r="Z1665" s="1478"/>
      <c r="AA1665" s="1524"/>
      <c r="AB1665" s="1478"/>
      <c r="AC1665" s="1186">
        <f>AC1614</f>
        <v>0</v>
      </c>
      <c r="AD1665" s="1186">
        <f t="shared" ref="AD1665:AE1665" si="1185">AD1614</f>
        <v>0</v>
      </c>
      <c r="AE1665" s="1186">
        <f t="shared" si="1185"/>
        <v>0</v>
      </c>
      <c r="AF1665" s="2614"/>
      <c r="AG1665" s="767"/>
      <c r="AH1665" s="238"/>
      <c r="AI1665" s="238"/>
      <c r="AJ1665" s="238"/>
      <c r="AK1665" s="238"/>
      <c r="AL1665" s="238"/>
      <c r="AM1665" s="238"/>
      <c r="AN1665" s="238"/>
      <c r="AO1665" s="238"/>
      <c r="AP1665" s="238"/>
      <c r="AQ1665" s="238"/>
      <c r="AR1665" s="238"/>
      <c r="AS1665" s="238"/>
      <c r="AT1665" s="238"/>
      <c r="AU1665" s="238"/>
      <c r="AV1665" s="238"/>
      <c r="AW1665" s="238"/>
      <c r="AX1665" s="238"/>
      <c r="AY1665" s="238"/>
      <c r="AZ1665" s="238"/>
      <c r="BA1665" s="238"/>
      <c r="BB1665" s="238"/>
      <c r="BC1665" s="238"/>
      <c r="BD1665" s="238"/>
      <c r="BE1665" s="238"/>
      <c r="BF1665" s="238"/>
      <c r="BG1665" s="238"/>
      <c r="BH1665" s="238"/>
      <c r="BI1665" s="238"/>
      <c r="BJ1665" s="238"/>
      <c r="BK1665" s="238"/>
      <c r="BL1665" s="238"/>
      <c r="BM1665" s="238"/>
      <c r="BN1665" s="238"/>
      <c r="BO1665" s="238"/>
      <c r="BP1665" s="238"/>
      <c r="BQ1665" s="238"/>
      <c r="BR1665" s="238"/>
      <c r="BS1665" s="238"/>
      <c r="BT1665" s="238"/>
      <c r="BU1665" s="238"/>
      <c r="BV1665" s="238"/>
      <c r="BW1665" s="238"/>
      <c r="BX1665" s="238"/>
      <c r="BY1665" s="238"/>
      <c r="BZ1665" s="238"/>
      <c r="CA1665" s="238"/>
      <c r="CB1665" s="238"/>
      <c r="CC1665" s="238"/>
      <c r="CD1665" s="238"/>
      <c r="CE1665" s="238"/>
      <c r="CF1665" s="238"/>
      <c r="CG1665" s="238"/>
      <c r="CH1665" s="238"/>
      <c r="CI1665" s="238"/>
      <c r="CJ1665" s="238"/>
      <c r="CK1665" s="238"/>
      <c r="CL1665" s="238"/>
      <c r="CM1665" s="238"/>
      <c r="CN1665" s="238"/>
      <c r="CO1665" s="238"/>
      <c r="CP1665" s="238"/>
      <c r="CQ1665" s="238"/>
      <c r="CR1665" s="238"/>
      <c r="CS1665" s="238"/>
      <c r="CT1665" s="238"/>
      <c r="CU1665" s="238"/>
      <c r="CV1665" s="238"/>
      <c r="CW1665" s="238"/>
      <c r="CX1665" s="238"/>
      <c r="CY1665" s="238"/>
      <c r="CZ1665" s="238"/>
      <c r="DA1665" s="238"/>
      <c r="DB1665" s="238"/>
      <c r="DC1665" s="238"/>
      <c r="DD1665" s="238"/>
      <c r="DE1665" s="238"/>
      <c r="DF1665" s="238"/>
      <c r="DG1665" s="238"/>
      <c r="DH1665" s="238"/>
      <c r="DI1665" s="238"/>
      <c r="DJ1665" s="238"/>
      <c r="DK1665" s="238"/>
      <c r="DL1665" s="238"/>
      <c r="DM1665" s="238"/>
      <c r="DN1665" s="238"/>
      <c r="DO1665" s="238"/>
      <c r="DP1665" s="238"/>
      <c r="DQ1665" s="238"/>
      <c r="DR1665" s="238"/>
      <c r="DS1665" s="238"/>
      <c r="DT1665" s="238"/>
      <c r="DU1665" s="238"/>
      <c r="DV1665" s="238"/>
      <c r="DW1665" s="238"/>
      <c r="DX1665" s="238"/>
      <c r="DY1665" s="238"/>
      <c r="DZ1665" s="238"/>
      <c r="EA1665" s="238"/>
      <c r="EB1665" s="238"/>
      <c r="EC1665" s="238"/>
      <c r="ED1665" s="238"/>
      <c r="EE1665" s="238"/>
      <c r="EF1665" s="238"/>
      <c r="EG1665" s="238"/>
      <c r="EH1665" s="238"/>
      <c r="EI1665" s="238"/>
      <c r="EJ1665" s="238"/>
      <c r="EK1665" s="238"/>
      <c r="EL1665" s="238"/>
      <c r="EM1665" s="238"/>
      <c r="EN1665" s="238"/>
      <c r="EO1665" s="238"/>
      <c r="EP1665" s="238"/>
      <c r="EQ1665" s="238"/>
      <c r="ER1665" s="238"/>
      <c r="ES1665" s="238"/>
      <c r="ET1665" s="238"/>
      <c r="EU1665" s="238"/>
      <c r="EV1665" s="238"/>
      <c r="EW1665" s="238"/>
      <c r="EX1665" s="238"/>
      <c r="EY1665" s="238"/>
      <c r="EZ1665" s="238"/>
      <c r="FA1665" s="238"/>
      <c r="FB1665" s="238"/>
      <c r="FC1665" s="238"/>
      <c r="FD1665" s="238"/>
      <c r="FE1665" s="238"/>
      <c r="FF1665" s="238"/>
      <c r="FG1665" s="238"/>
      <c r="FH1665" s="238"/>
      <c r="FI1665" s="238"/>
      <c r="FJ1665" s="238"/>
      <c r="FK1665" s="238"/>
      <c r="FL1665" s="238"/>
      <c r="FM1665" s="238"/>
      <c r="FN1665" s="238"/>
      <c r="FO1665" s="238"/>
      <c r="FP1665" s="238"/>
      <c r="FQ1665" s="238"/>
      <c r="FR1665" s="238"/>
      <c r="FS1665" s="238"/>
      <c r="FT1665" s="238"/>
      <c r="FU1665" s="238"/>
      <c r="FV1665" s="238"/>
      <c r="FW1665" s="238"/>
      <c r="FX1665" s="238"/>
      <c r="FY1665" s="238"/>
      <c r="FZ1665" s="238"/>
      <c r="GA1665" s="238"/>
      <c r="GB1665" s="238"/>
      <c r="GC1665" s="238"/>
      <c r="GD1665" s="238"/>
      <c r="GE1665" s="238"/>
      <c r="GF1665" s="238"/>
      <c r="GG1665" s="238"/>
      <c r="GH1665" s="238"/>
      <c r="GI1665" s="238"/>
      <c r="GJ1665" s="238"/>
      <c r="GK1665" s="238"/>
      <c r="GL1665" s="238"/>
      <c r="GM1665" s="238"/>
      <c r="GN1665" s="238"/>
      <c r="GO1665" s="238"/>
      <c r="GP1665" s="238"/>
      <c r="GQ1665" s="238"/>
      <c r="GR1665" s="238"/>
      <c r="GS1665" s="238"/>
      <c r="GT1665" s="238"/>
      <c r="GU1665" s="238"/>
      <c r="GV1665" s="238"/>
      <c r="GW1665" s="238"/>
      <c r="GX1665" s="238"/>
      <c r="GY1665" s="238"/>
      <c r="GZ1665" s="238"/>
      <c r="HA1665" s="238"/>
      <c r="HB1665" s="238"/>
      <c r="HC1665" s="238"/>
      <c r="HD1665" s="238"/>
      <c r="HE1665" s="238"/>
      <c r="HF1665" s="238"/>
      <c r="HG1665" s="238"/>
      <c r="HH1665" s="238"/>
      <c r="HI1665" s="238"/>
      <c r="HJ1665" s="238"/>
      <c r="HK1665" s="238"/>
      <c r="HL1665" s="238"/>
      <c r="HM1665" s="238"/>
      <c r="HN1665" s="238"/>
      <c r="HO1665" s="238"/>
      <c r="HP1665" s="238"/>
      <c r="HQ1665" s="238"/>
      <c r="HR1665" s="238"/>
      <c r="HS1665" s="238"/>
      <c r="HT1665" s="238"/>
      <c r="HU1665" s="238"/>
      <c r="HV1665" s="238"/>
      <c r="HW1665" s="238"/>
      <c r="HX1665" s="238"/>
      <c r="HY1665" s="238"/>
      <c r="HZ1665" s="238"/>
      <c r="IA1665" s="238"/>
      <c r="IB1665" s="238"/>
      <c r="IC1665" s="238"/>
      <c r="ID1665" s="238"/>
      <c r="IE1665" s="238"/>
      <c r="IF1665" s="238"/>
      <c r="IG1665" s="238"/>
      <c r="IH1665" s="238"/>
      <c r="II1665" s="238"/>
      <c r="IJ1665" s="238"/>
      <c r="IK1665" s="238"/>
      <c r="IL1665" s="238"/>
      <c r="IM1665" s="238"/>
      <c r="IN1665" s="238"/>
      <c r="IO1665" s="238"/>
      <c r="IP1665" s="238"/>
      <c r="IQ1665" s="238"/>
      <c r="IR1665" s="238"/>
      <c r="IS1665" s="238"/>
      <c r="IT1665" s="238"/>
      <c r="IU1665" s="238"/>
      <c r="IV1665" s="238"/>
      <c r="IW1665" s="238"/>
      <c r="IX1665" s="238"/>
      <c r="IY1665" s="238"/>
      <c r="IZ1665" s="238"/>
      <c r="JA1665" s="238"/>
      <c r="JB1665" s="238"/>
      <c r="JC1665" s="238"/>
      <c r="JD1665" s="238"/>
      <c r="JE1665" s="238"/>
      <c r="JF1665" s="238"/>
      <c r="JG1665" s="238"/>
      <c r="JH1665" s="238"/>
    </row>
    <row r="1666" spans="1:268" x14ac:dyDescent="0.25">
      <c r="A1666" s="738">
        <v>1</v>
      </c>
      <c r="B1666" s="1744">
        <v>1</v>
      </c>
      <c r="C1666" s="1426" t="s">
        <v>88</v>
      </c>
      <c r="D1666" s="1426"/>
      <c r="E1666" s="1426"/>
      <c r="F1666" s="2196">
        <f>F1600+F1616</f>
        <v>13821.897435897436</v>
      </c>
      <c r="G1666" s="1537">
        <f>G1600+G1616</f>
        <v>5760</v>
      </c>
      <c r="H1666" s="1537">
        <f>H1600+H1616</f>
        <v>5189.7538461538461</v>
      </c>
      <c r="I1666" s="1537">
        <f t="shared" si="1181"/>
        <v>90.099893162393158</v>
      </c>
      <c r="J1666" s="1527"/>
      <c r="K1666" s="1527"/>
      <c r="L1666" s="1527"/>
      <c r="M1666" s="1527"/>
      <c r="N1666" s="1527"/>
      <c r="O1666" s="1527"/>
      <c r="P1666" s="1527"/>
      <c r="Q1666" s="1527"/>
      <c r="R1666" s="1537">
        <f>R1617</f>
        <v>39576.193309999995</v>
      </c>
      <c r="S1666" s="1537">
        <f>S1617</f>
        <v>39576.193309999995</v>
      </c>
      <c r="T1666" s="1537">
        <f>T1617</f>
        <v>39576.193309999995</v>
      </c>
      <c r="U1666" s="1537">
        <f>U1617</f>
        <v>39576.193309999995</v>
      </c>
      <c r="V1666" s="1537">
        <f>V1617</f>
        <v>39576.193309999995</v>
      </c>
      <c r="W1666" s="1693">
        <f t="shared" ref="W1666:AB1666" si="1186">W1617</f>
        <v>16490.080545833331</v>
      </c>
      <c r="X1666" s="1537">
        <f t="shared" si="1186"/>
        <v>15749.509750000001</v>
      </c>
      <c r="Y1666" s="1537">
        <f t="shared" si="1186"/>
        <v>0</v>
      </c>
      <c r="Z1666" s="1537">
        <f t="shared" si="1186"/>
        <v>-740.57079583333166</v>
      </c>
      <c r="AA1666" s="1537">
        <f t="shared" si="1186"/>
        <v>-42.895710000000001</v>
      </c>
      <c r="AB1666" s="1537">
        <f t="shared" si="1186"/>
        <v>15706.61404</v>
      </c>
      <c r="AC1666" s="1537">
        <f>AC1600+AC1616</f>
        <v>41.400000000000006</v>
      </c>
      <c r="AD1666" s="1537">
        <f t="shared" ref="AD1666:AE1666" si="1187">AD1617</f>
        <v>206396.11</v>
      </c>
      <c r="AE1666" s="1537">
        <f t="shared" si="1187"/>
        <v>206.39610999999999</v>
      </c>
      <c r="AF1666" s="2614"/>
    </row>
    <row r="1667" spans="1:268" x14ac:dyDescent="0.25">
      <c r="A1667" s="738">
        <v>1</v>
      </c>
      <c r="B1667" s="1744">
        <v>1</v>
      </c>
      <c r="C1667" s="1538" t="s">
        <v>79</v>
      </c>
      <c r="D1667" s="1538"/>
      <c r="E1667" s="1538"/>
      <c r="F1667" s="2285">
        <f>SUM(F1620)</f>
        <v>100</v>
      </c>
      <c r="G1667" s="1539">
        <f>SUM(G1620)</f>
        <v>42</v>
      </c>
      <c r="H1667" s="1539">
        <f>SUM(H1620)</f>
        <v>51</v>
      </c>
      <c r="I1667" s="1539">
        <f t="shared" si="1181"/>
        <v>121.42857142857142</v>
      </c>
      <c r="J1667" s="1540">
        <f t="shared" ref="J1667:K1669" si="1188">M1667/G1667</f>
        <v>8.9285714285714288</v>
      </c>
      <c r="K1667" s="1540">
        <f t="shared" si="1188"/>
        <v>10.235294117647058</v>
      </c>
      <c r="L1667" s="1539">
        <f>SUM(L1620)</f>
        <v>900</v>
      </c>
      <c r="M1667" s="1539">
        <f>SUM(M1620)</f>
        <v>375</v>
      </c>
      <c r="N1667" s="1539">
        <f>SUM(N1620)</f>
        <v>522</v>
      </c>
      <c r="O1667" s="1181">
        <f>N1667/M1667*100</f>
        <v>139.19999999999999</v>
      </c>
      <c r="P1667" s="1539">
        <f>SUM(P1620)</f>
        <v>3</v>
      </c>
      <c r="Q1667" s="1181">
        <f>N1667/$C$3*12/P1667</f>
        <v>417.60000000000008</v>
      </c>
      <c r="R1667" s="1539"/>
      <c r="S1667" s="1539"/>
      <c r="T1667" s="1539"/>
      <c r="U1667" s="1539"/>
      <c r="V1667" s="1539"/>
      <c r="W1667" s="1694"/>
      <c r="X1667" s="1539"/>
      <c r="Y1667" s="1539"/>
      <c r="Z1667" s="1539"/>
      <c r="AA1667" s="1539"/>
      <c r="AB1667" s="1539"/>
      <c r="AC1667" s="1539">
        <f>SUM(AC1620)</f>
        <v>0</v>
      </c>
      <c r="AD1667" s="1539"/>
      <c r="AE1667" s="1539"/>
      <c r="AF1667" s="2614"/>
    </row>
    <row r="1668" spans="1:268" ht="15" customHeight="1" x14ac:dyDescent="0.25">
      <c r="A1668" s="738">
        <v>1</v>
      </c>
      <c r="B1668" s="1744">
        <v>1</v>
      </c>
      <c r="C1668" s="1546" t="s">
        <v>16</v>
      </c>
      <c r="D1668" s="1546"/>
      <c r="E1668" s="1546"/>
      <c r="F1668" s="2215">
        <f t="shared" ref="F1668:H1669" si="1189">SUM(F1624)</f>
        <v>85</v>
      </c>
      <c r="G1668" s="1327">
        <f t="shared" si="1189"/>
        <v>35.75</v>
      </c>
      <c r="H1668" s="1327">
        <f t="shared" si="1189"/>
        <v>30</v>
      </c>
      <c r="I1668" s="1327">
        <f t="shared" si="1181"/>
        <v>83.91608391608392</v>
      </c>
      <c r="J1668" s="1340">
        <f t="shared" si="1188"/>
        <v>7.9160839160839158</v>
      </c>
      <c r="K1668" s="1340">
        <f t="shared" si="1188"/>
        <v>6.166666666666667</v>
      </c>
      <c r="L1668" s="1327">
        <f t="shared" ref="L1668:N1669" si="1190">SUM(L1624)</f>
        <v>680</v>
      </c>
      <c r="M1668" s="1327">
        <f t="shared" si="1190"/>
        <v>283</v>
      </c>
      <c r="N1668" s="1327">
        <f t="shared" si="1190"/>
        <v>185</v>
      </c>
      <c r="O1668" s="1215">
        <f>N1668/M1668*100</f>
        <v>65.371024734982328</v>
      </c>
      <c r="P1668" s="1327">
        <f>SUM(P1624)</f>
        <v>2.833333333333333</v>
      </c>
      <c r="Q1668" s="1215">
        <f>N1668/$C$3*12/P1668</f>
        <v>156.70588235294119</v>
      </c>
      <c r="R1668" s="1327"/>
      <c r="S1668" s="1327"/>
      <c r="T1668" s="1327"/>
      <c r="U1668" s="1327"/>
      <c r="V1668" s="1327"/>
      <c r="W1668" s="1676"/>
      <c r="X1668" s="1327"/>
      <c r="Y1668" s="1327"/>
      <c r="Z1668" s="1327"/>
      <c r="AA1668" s="1327"/>
      <c r="AB1668" s="1327"/>
      <c r="AC1668" s="1327">
        <f t="shared" ref="AC1668:AE1669" si="1191">SUM(AC1624)</f>
        <v>0</v>
      </c>
      <c r="AD1668" s="1327"/>
      <c r="AE1668" s="1327"/>
      <c r="AF1668" s="2614"/>
    </row>
    <row r="1669" spans="1:268" ht="29.25" x14ac:dyDescent="0.25">
      <c r="A1669" s="738">
        <v>1</v>
      </c>
      <c r="B1669" s="1744">
        <v>1</v>
      </c>
      <c r="C1669" s="1548" t="s">
        <v>173</v>
      </c>
      <c r="D1669" s="2563"/>
      <c r="E1669" s="1549"/>
      <c r="F1669" s="2198">
        <f t="shared" si="1189"/>
        <v>185</v>
      </c>
      <c r="G1669" s="1308">
        <f t="shared" si="1189"/>
        <v>77.75</v>
      </c>
      <c r="H1669" s="1308">
        <f t="shared" si="1189"/>
        <v>81</v>
      </c>
      <c r="I1669" s="1308">
        <f t="shared" si="1181"/>
        <v>104.18006430868168</v>
      </c>
      <c r="J1669" s="1550">
        <f t="shared" si="1188"/>
        <v>8.4630225080385859</v>
      </c>
      <c r="K1669" s="1550">
        <f t="shared" si="1188"/>
        <v>8.7283950617283956</v>
      </c>
      <c r="L1669" s="1308">
        <f t="shared" si="1190"/>
        <v>1580</v>
      </c>
      <c r="M1669" s="1308">
        <f t="shared" si="1190"/>
        <v>658</v>
      </c>
      <c r="N1669" s="1308">
        <f t="shared" si="1190"/>
        <v>707</v>
      </c>
      <c r="O1669" s="1173">
        <f>N1669/M1669*100</f>
        <v>107.44680851063831</v>
      </c>
      <c r="P1669" s="1308">
        <f>SUM(P1625)</f>
        <v>5.833333333333333</v>
      </c>
      <c r="Q1669" s="1173">
        <f>N1669/$C$3*12/P1669</f>
        <v>290.88000000000005</v>
      </c>
      <c r="R1669" s="1308">
        <f t="shared" ref="R1669:X1669" si="1192">SUM(R1625)</f>
        <v>3294.0785471999998</v>
      </c>
      <c r="S1669" s="1308">
        <f t="shared" si="1192"/>
        <v>3294.0785471999998</v>
      </c>
      <c r="T1669" s="1308">
        <f t="shared" si="1192"/>
        <v>3294.0785471999998</v>
      </c>
      <c r="U1669" s="1308">
        <f t="shared" si="1192"/>
        <v>3294.0785471999998</v>
      </c>
      <c r="V1669" s="1308">
        <f t="shared" ref="V1669" si="1193">SUM(V1625)</f>
        <v>3294.0785471999998</v>
      </c>
      <c r="W1669" s="1695">
        <f t="shared" si="1192"/>
        <v>1372.5327279999999</v>
      </c>
      <c r="X1669" s="1308">
        <f t="shared" si="1192"/>
        <v>1493.2303800000002</v>
      </c>
      <c r="Y1669" s="1308"/>
      <c r="Z1669" s="1308">
        <f>SUM(Z1625)</f>
        <v>120.69765200000029</v>
      </c>
      <c r="AA1669" s="1308">
        <f>SUM(AA1625)</f>
        <v>-9.5247499999999992</v>
      </c>
      <c r="AB1669" s="1551">
        <f>SUM(AB1625)</f>
        <v>1483.7056300000002</v>
      </c>
      <c r="AC1669" s="1308">
        <f t="shared" si="1191"/>
        <v>0</v>
      </c>
      <c r="AD1669" s="1551">
        <f t="shared" si="1191"/>
        <v>0</v>
      </c>
      <c r="AE1669" s="1551">
        <f t="shared" si="1191"/>
        <v>0</v>
      </c>
      <c r="AF1669" s="2614"/>
    </row>
    <row r="1670" spans="1:268" x14ac:dyDescent="0.25">
      <c r="A1670" s="738">
        <v>1</v>
      </c>
      <c r="B1670" s="1744">
        <v>1</v>
      </c>
      <c r="C1670" s="1216" t="s">
        <v>326</v>
      </c>
      <c r="D1670" s="1216"/>
      <c r="E1670" s="1389"/>
      <c r="F1670" s="2284">
        <f>F1626</f>
        <v>1000</v>
      </c>
      <c r="G1670" s="1554">
        <f t="shared" ref="G1670:H1670" si="1194">G1626</f>
        <v>417</v>
      </c>
      <c r="H1670" s="1536">
        <f t="shared" si="1194"/>
        <v>263</v>
      </c>
      <c r="I1670" s="1210">
        <f t="shared" si="1181"/>
        <v>63.069544364508388</v>
      </c>
      <c r="J1670" s="1340"/>
      <c r="K1670" s="1340"/>
      <c r="L1670" s="1211"/>
      <c r="M1670" s="1218"/>
      <c r="N1670" s="1218"/>
      <c r="O1670" s="1371"/>
      <c r="P1670" s="1218"/>
      <c r="Q1670" s="2130"/>
      <c r="R1670" s="2126"/>
      <c r="S1670" s="2126"/>
      <c r="T1670" s="2126"/>
      <c r="U1670" s="2126"/>
      <c r="V1670" s="2126"/>
      <c r="W1670" s="1660"/>
      <c r="X1670" s="2125"/>
      <c r="Y1670" s="1218"/>
      <c r="Z1670" s="1218"/>
      <c r="AA1670" s="1218"/>
      <c r="AB1670" s="2125"/>
      <c r="AC1670" s="1554">
        <f t="shared" ref="AC1670:AE1674" si="1195">AC1626</f>
        <v>1</v>
      </c>
      <c r="AD1670" s="2125"/>
      <c r="AE1670" s="2125"/>
      <c r="AF1670" s="2614"/>
    </row>
    <row r="1671" spans="1:268" x14ac:dyDescent="0.25">
      <c r="A1671" s="738">
        <v>1</v>
      </c>
      <c r="B1671" s="1744">
        <v>1</v>
      </c>
      <c r="C1671" s="1302" t="s">
        <v>327</v>
      </c>
      <c r="D1671" s="1302"/>
      <c r="E1671" s="1389"/>
      <c r="F1671" s="2285">
        <f t="shared" ref="F1671:H1671" si="1196">F1627</f>
        <v>1000</v>
      </c>
      <c r="G1671" s="1555">
        <f t="shared" si="1196"/>
        <v>417</v>
      </c>
      <c r="H1671" s="1540">
        <f t="shared" si="1196"/>
        <v>263</v>
      </c>
      <c r="I1671" s="1495">
        <f t="shared" si="1181"/>
        <v>63.069544364508388</v>
      </c>
      <c r="J1671" s="1541"/>
      <c r="K1671" s="1541"/>
      <c r="L1671" s="1497"/>
      <c r="M1671" s="1495"/>
      <c r="N1671" s="1495"/>
      <c r="O1671" s="1181"/>
      <c r="P1671" s="1497"/>
      <c r="Q1671" s="1215"/>
      <c r="R1671" s="2124"/>
      <c r="S1671" s="2124"/>
      <c r="T1671" s="2124"/>
      <c r="U1671" s="2124"/>
      <c r="V1671" s="2124"/>
      <c r="W1671" s="1661"/>
      <c r="X1671" s="1542"/>
      <c r="Y1671" s="1495"/>
      <c r="Z1671" s="1495"/>
      <c r="AA1671" s="1497"/>
      <c r="AB1671" s="1542"/>
      <c r="AC1671" s="1555">
        <f t="shared" si="1195"/>
        <v>0</v>
      </c>
      <c r="AD1671" s="1542"/>
      <c r="AE1671" s="1542"/>
      <c r="AF1671" s="2614"/>
    </row>
    <row r="1672" spans="1:268" x14ac:dyDescent="0.25">
      <c r="A1672" s="738">
        <v>1</v>
      </c>
      <c r="B1672" s="1744">
        <v>1</v>
      </c>
      <c r="C1672" s="1216" t="s">
        <v>328</v>
      </c>
      <c r="D1672" s="1216"/>
      <c r="E1672" s="1389"/>
      <c r="F1672" s="2284">
        <f t="shared" ref="F1672:H1672" si="1197">F1628</f>
        <v>2</v>
      </c>
      <c r="G1672" s="1554">
        <f t="shared" si="1197"/>
        <v>1</v>
      </c>
      <c r="H1672" s="1536">
        <f t="shared" si="1197"/>
        <v>0</v>
      </c>
      <c r="I1672" s="1210">
        <f t="shared" si="1181"/>
        <v>0</v>
      </c>
      <c r="J1672" s="1340"/>
      <c r="K1672" s="1340"/>
      <c r="L1672" s="1211"/>
      <c r="M1672" s="1211"/>
      <c r="N1672" s="1210"/>
      <c r="O1672" s="1181"/>
      <c r="P1672" s="1211"/>
      <c r="Q1672" s="1181"/>
      <c r="R1672" s="2127"/>
      <c r="S1672" s="2127"/>
      <c r="T1672" s="2127"/>
      <c r="U1672" s="2127"/>
      <c r="V1672" s="2127"/>
      <c r="W1672" s="1662"/>
      <c r="X1672" s="1210"/>
      <c r="Y1672" s="1218"/>
      <c r="Z1672" s="1210"/>
      <c r="AA1672" s="1210"/>
      <c r="AB1672" s="1210"/>
      <c r="AC1672" s="1554">
        <f t="shared" si="1195"/>
        <v>0</v>
      </c>
      <c r="AD1672" s="1210"/>
      <c r="AE1672" s="1210"/>
      <c r="AF1672" s="2614"/>
    </row>
    <row r="1673" spans="1:268" ht="29.25" x14ac:dyDescent="0.25">
      <c r="B1673" s="1744"/>
      <c r="C1673" s="1216" t="s">
        <v>329</v>
      </c>
      <c r="D1673" s="1216"/>
      <c r="E1673" s="1546"/>
      <c r="F1673" s="2286">
        <f t="shared" ref="F1673:H1673" si="1198">F1629</f>
        <v>2</v>
      </c>
      <c r="G1673" s="2123">
        <f t="shared" si="1198"/>
        <v>1</v>
      </c>
      <c r="H1673" s="1340">
        <f t="shared" si="1198"/>
        <v>0</v>
      </c>
      <c r="I1673" s="1211"/>
      <c r="J1673" s="1340"/>
      <c r="K1673" s="1340"/>
      <c r="L1673" s="1211"/>
      <c r="M1673" s="1211"/>
      <c r="N1673" s="1210"/>
      <c r="O1673" s="1181"/>
      <c r="P1673" s="1210"/>
      <c r="Q1673" s="1181"/>
      <c r="R1673" s="2128"/>
      <c r="S1673" s="2128"/>
      <c r="T1673" s="2128"/>
      <c r="U1673" s="2128"/>
      <c r="V1673" s="2128"/>
      <c r="W1673" s="1636"/>
      <c r="X1673" s="1210"/>
      <c r="Y1673" s="1210"/>
      <c r="Z1673" s="1547"/>
      <c r="AA1673" s="1210"/>
      <c r="AB1673" s="1218"/>
      <c r="AC1673" s="2123">
        <f t="shared" si="1195"/>
        <v>0</v>
      </c>
      <c r="AD1673" s="1218"/>
      <c r="AE1673" s="1218"/>
      <c r="AF1673" s="2614"/>
    </row>
    <row r="1674" spans="1:268" ht="21.75" customHeight="1" thickBot="1" x14ac:dyDescent="0.3">
      <c r="A1674" s="738">
        <v>1</v>
      </c>
      <c r="B1674" s="1744">
        <v>1</v>
      </c>
      <c r="C1674" s="1322" t="s">
        <v>344</v>
      </c>
      <c r="D1674" s="1322"/>
      <c r="E1674" s="1543"/>
      <c r="F1674" s="2287">
        <f t="shared" ref="F1674:H1674" si="1199">F1630</f>
        <v>1002</v>
      </c>
      <c r="G1674" s="1556">
        <f t="shared" si="1199"/>
        <v>418</v>
      </c>
      <c r="H1674" s="1552">
        <f t="shared" si="1199"/>
        <v>263</v>
      </c>
      <c r="I1674" s="1500">
        <f>H1674/G1674*100</f>
        <v>62.918660287081337</v>
      </c>
      <c r="J1674" s="1552"/>
      <c r="K1674" s="1552"/>
      <c r="L1674" s="1500"/>
      <c r="M1674" s="1500"/>
      <c r="N1674" s="1553"/>
      <c r="O1674" s="1544"/>
      <c r="P1674" s="1553"/>
      <c r="Q1674" s="1544"/>
      <c r="R1674" s="2129">
        <f t="shared" ref="R1674:AB1674" si="1200">R1630</f>
        <v>2072.87626</v>
      </c>
      <c r="S1674" s="2129">
        <f t="shared" ref="S1674:T1674" si="1201">S1630</f>
        <v>2072.87626</v>
      </c>
      <c r="T1674" s="2129">
        <f t="shared" si="1201"/>
        <v>2072.87626</v>
      </c>
      <c r="U1674" s="2129">
        <f t="shared" ref="U1674:V1674" si="1202">U1630</f>
        <v>2072.87626</v>
      </c>
      <c r="V1674" s="2129">
        <f t="shared" si="1202"/>
        <v>2072.87626</v>
      </c>
      <c r="W1674" s="1696">
        <f t="shared" si="1200"/>
        <v>863.69844166666667</v>
      </c>
      <c r="X1674" s="1553">
        <f t="shared" si="1200"/>
        <v>818.91734999999994</v>
      </c>
      <c r="Y1674" s="1553">
        <f t="shared" si="1200"/>
        <v>0</v>
      </c>
      <c r="Z1674" s="1553">
        <f t="shared" si="1200"/>
        <v>-44.781091666666725</v>
      </c>
      <c r="AA1674" s="1500">
        <f t="shared" si="1200"/>
        <v>-5.6143799999999988</v>
      </c>
      <c r="AB1674" s="1500">
        <f t="shared" si="1200"/>
        <v>813.30296999999996</v>
      </c>
      <c r="AC1674" s="1556">
        <f t="shared" si="1195"/>
        <v>1</v>
      </c>
      <c r="AD1674" s="1500">
        <f t="shared" si="1195"/>
        <v>2282.08</v>
      </c>
      <c r="AE1674" s="1500">
        <f t="shared" si="1195"/>
        <v>2.2820800000000001</v>
      </c>
      <c r="AF1674" s="2614"/>
    </row>
    <row r="1677" spans="1:268" hidden="1" x14ac:dyDescent="0.25"/>
    <row r="1678" spans="1:268" ht="15.75" hidden="1" x14ac:dyDescent="0.25">
      <c r="C1678" s="2538" t="s">
        <v>487</v>
      </c>
      <c r="D1678" s="2539"/>
      <c r="E1678" s="2539"/>
      <c r="F1678" s="2221">
        <f>F193+F668+F802+F957+F1152+F1389+F1490</f>
        <v>340</v>
      </c>
      <c r="G1678" s="2221">
        <f>G193+G668+G802+G957+G1152+G1389+G1490</f>
        <v>141.66666666666669</v>
      </c>
      <c r="H1678" s="2221">
        <f>H193+H668+H802+H957+H1152+H1389+H1490</f>
        <v>132</v>
      </c>
      <c r="I1678" s="2221"/>
      <c r="J1678" s="2221"/>
      <c r="K1678" s="2221"/>
      <c r="L1678" s="2221">
        <f t="shared" ref="L1678:N1678" si="1203">L193+L668+L802+L957+L1152+L1389+L1490</f>
        <v>3335</v>
      </c>
      <c r="M1678" s="2221">
        <f t="shared" si="1203"/>
        <v>1388.5833333333335</v>
      </c>
      <c r="N1678" s="2221">
        <f t="shared" si="1203"/>
        <v>1147</v>
      </c>
    </row>
    <row r="1679" spans="1:268" ht="15.75" hidden="1" x14ac:dyDescent="0.25">
      <c r="C1679" s="2538" t="s">
        <v>488</v>
      </c>
      <c r="D1679" s="2539"/>
      <c r="E1679" s="2539"/>
      <c r="F1679" s="2221">
        <f>F253+F489+F675+F803+F956+F1056+F1160+F1262+F1388+F1586+F1489+F192+F194+F251+F252+F673+F674+F800+F801+F954+F955+F1157+F1159+F1263+F1264+F1386+F1387+F1488+F1587</f>
        <v>19648</v>
      </c>
      <c r="G1679" s="2221">
        <f>G253+G489+G675+G803+G956+G1056+G1160+G1262+G1388+G1586+G1489+G192+G194+G251+G252+G673+G674+G800+G801+G954+G955+G1157+G1159+G1263+G1264+G1386+G1387+G1488+G1587</f>
        <v>8187.0000000000009</v>
      </c>
      <c r="H1679" s="2221">
        <f>H253+H489+H675+H803+H956+H1056+H1160+H1262+H1388+H1586+H1489+H192+H194+H251+H252+H673+H674+H800+H801+H954+H955+H1157+H1159+H1263+H1264+H1386+H1387+H1488+H1587</f>
        <v>7896</v>
      </c>
      <c r="I1679" s="2221"/>
      <c r="J1679" s="2221"/>
      <c r="K1679" s="2221"/>
      <c r="L1679" s="2221">
        <f t="shared" ref="L1679:N1679" si="1204">L253+L489+L675+L803+L956+L1056+L1160+L1262+L1388+L1586+L1489+L192+L194+L251+L252+L673+L674+L800+L801+L954+L955+L1157+L1159+L1263+L1264+L1386+L1387+L1488+L1587</f>
        <v>125108</v>
      </c>
      <c r="M1679" s="2221">
        <f t="shared" si="1204"/>
        <v>52130.666666666664</v>
      </c>
      <c r="N1679" s="2221">
        <f t="shared" si="1204"/>
        <v>52401</v>
      </c>
    </row>
    <row r="1680" spans="1:268" ht="15.75" hidden="1" x14ac:dyDescent="0.25">
      <c r="C1680" s="2538" t="s">
        <v>489</v>
      </c>
      <c r="D1680" s="2539"/>
      <c r="E1680" s="2539"/>
      <c r="G1680" s="2221"/>
      <c r="H1680" s="2221"/>
      <c r="I1680" s="2221"/>
      <c r="J1680" s="2221"/>
      <c r="K1680" s="2221"/>
      <c r="L1680" s="2221"/>
      <c r="M1680" s="2221"/>
      <c r="N1680" s="2221"/>
    </row>
    <row r="1681" spans="3:14" ht="15.75" hidden="1" x14ac:dyDescent="0.25">
      <c r="C1681" s="2538" t="s">
        <v>490</v>
      </c>
      <c r="D1681" s="2539"/>
      <c r="E1681" s="2539"/>
      <c r="F1681" s="2221">
        <f>F15+F313</f>
        <v>580</v>
      </c>
      <c r="G1681" s="2221">
        <f>G15+G313</f>
        <v>241.66666666666666</v>
      </c>
      <c r="H1681" s="2221">
        <f>H15+H313</f>
        <v>230</v>
      </c>
      <c r="I1681" s="2221"/>
      <c r="J1681" s="2221"/>
      <c r="K1681" s="2221"/>
      <c r="L1681" s="2221">
        <f>L15+L313</f>
        <v>7460</v>
      </c>
      <c r="M1681" s="2221">
        <f>M15+M313</f>
        <v>3108.3333333333335</v>
      </c>
      <c r="N1681" s="2221">
        <f>N15+N313</f>
        <v>2906</v>
      </c>
    </row>
    <row r="1682" spans="3:14" ht="15.75" hidden="1" x14ac:dyDescent="0.25">
      <c r="C1682" s="2538" t="s">
        <v>491</v>
      </c>
      <c r="D1682" s="2539"/>
      <c r="E1682" s="2539"/>
      <c r="F1682" s="2221">
        <f>F184</f>
        <v>260</v>
      </c>
      <c r="G1682" s="2221">
        <f>G184</f>
        <v>108.33333333333334</v>
      </c>
      <c r="H1682" s="2221">
        <f>H184</f>
        <v>111</v>
      </c>
      <c r="I1682" s="2221"/>
      <c r="J1682" s="2221"/>
      <c r="K1682" s="2221"/>
      <c r="L1682" s="2221">
        <f>L184</f>
        <v>2990</v>
      </c>
      <c r="M1682" s="2221">
        <f>M184</f>
        <v>1245.8333333333333</v>
      </c>
      <c r="N1682" s="2221">
        <f>N184</f>
        <v>1219</v>
      </c>
    </row>
    <row r="1683" spans="3:14" ht="15.75" hidden="1" x14ac:dyDescent="0.25">
      <c r="C1683" s="2538" t="s">
        <v>492</v>
      </c>
      <c r="D1683" s="2539"/>
      <c r="E1683" s="2539"/>
      <c r="G1683" s="2221"/>
      <c r="H1683" s="2221"/>
      <c r="I1683" s="2221"/>
      <c r="J1683" s="2221"/>
      <c r="K1683" s="2221"/>
      <c r="L1683" s="2221"/>
      <c r="M1683" s="2221"/>
      <c r="N1683" s="2221"/>
    </row>
    <row r="1684" spans="3:14" ht="31.5" hidden="1" x14ac:dyDescent="0.25">
      <c r="C1684" s="2538" t="s">
        <v>493</v>
      </c>
      <c r="D1684" s="2539"/>
      <c r="E1684" s="2539"/>
      <c r="G1684" s="2221"/>
      <c r="H1684" s="2221"/>
      <c r="I1684" s="2221"/>
      <c r="J1684" s="2221"/>
      <c r="K1684" s="2221"/>
      <c r="L1684" s="2221"/>
      <c r="M1684" s="2221"/>
      <c r="N1684" s="2221"/>
    </row>
    <row r="1685" spans="3:14" ht="15.75" hidden="1" x14ac:dyDescent="0.25">
      <c r="C1685" s="2538" t="s">
        <v>494</v>
      </c>
      <c r="D1685" s="2539"/>
      <c r="E1685" s="2539"/>
      <c r="F1685" s="2221">
        <f>F23+F670+F862+F958+F1156+F1267+F1385+F1487</f>
        <v>7550</v>
      </c>
      <c r="G1685" s="2221">
        <f>G23+G670+G862+G958+G1156+G1267+G1385+G1487</f>
        <v>3145.833333333333</v>
      </c>
      <c r="H1685" s="2221">
        <f>H23+H670+H862+H958+H1156+H1267+H1385+H1487</f>
        <v>3510</v>
      </c>
      <c r="I1685" s="2221"/>
      <c r="J1685" s="2221"/>
      <c r="K1685" s="2221"/>
      <c r="L1685" s="2221">
        <f>L23+L670+L862+L958+L1156+L1267+L1385+L1487</f>
        <v>56656</v>
      </c>
      <c r="M1685" s="2221">
        <f>M23+M670+M862+M958+M1156+M1267+M1385+M1487</f>
        <v>23608.5</v>
      </c>
      <c r="N1685" s="2221">
        <f>N23+N670+N862+N958+N1156+N1267+N1385+N1487</f>
        <v>23902</v>
      </c>
    </row>
    <row r="1686" spans="3:14" ht="15.75" hidden="1" x14ac:dyDescent="0.25">
      <c r="C1686" s="2538" t="s">
        <v>495</v>
      </c>
      <c r="D1686" s="2539"/>
      <c r="E1686" s="2539"/>
      <c r="F1686" s="2221">
        <f>F12+F183+F669+F796+F1154</f>
        <v>3925</v>
      </c>
      <c r="G1686" s="2221">
        <f>G12+G183+G669+G796+G1154</f>
        <v>1635.4166666666667</v>
      </c>
      <c r="H1686" s="2221">
        <f>H12+H183+H669+H796+H1154</f>
        <v>1651</v>
      </c>
      <c r="I1686" s="2221"/>
      <c r="J1686" s="2221"/>
      <c r="K1686" s="2221"/>
      <c r="L1686" s="2221">
        <f>L12+L183+L669+L796+L1154</f>
        <v>42629</v>
      </c>
      <c r="M1686" s="2221">
        <f>M12+M183+M669+M796+M1154</f>
        <v>17762.583333333336</v>
      </c>
      <c r="N1686" s="2221">
        <f>N12+N183+N669+N796+N1154</f>
        <v>17010</v>
      </c>
    </row>
    <row r="1687" spans="3:14" ht="15.75" hidden="1" x14ac:dyDescent="0.25">
      <c r="C1687" s="2538" t="s">
        <v>496</v>
      </c>
      <c r="D1687" s="2539"/>
      <c r="E1687" s="2539"/>
      <c r="G1687" s="2221"/>
      <c r="H1687" s="2221"/>
      <c r="I1687" s="2221"/>
      <c r="J1687" s="2221"/>
      <c r="K1687" s="2221"/>
      <c r="L1687" s="2221"/>
      <c r="M1687" s="2221"/>
      <c r="N1687" s="2221"/>
    </row>
    <row r="1688" spans="3:14" ht="15.75" hidden="1" x14ac:dyDescent="0.25">
      <c r="C1688" s="2538" t="s">
        <v>497</v>
      </c>
      <c r="D1688" s="2539"/>
      <c r="E1688" s="2539"/>
      <c r="F1688" s="2221">
        <f>F861</f>
        <v>190</v>
      </c>
      <c r="G1688" s="2221">
        <f>G861</f>
        <v>79.166666666666671</v>
      </c>
      <c r="H1688" s="2221">
        <f>H861</f>
        <v>35</v>
      </c>
      <c r="I1688" s="2221"/>
      <c r="J1688" s="2221"/>
      <c r="K1688" s="2221"/>
      <c r="L1688" s="2221">
        <f>L861</f>
        <v>2375</v>
      </c>
      <c r="M1688" s="2221">
        <f>M861</f>
        <v>990</v>
      </c>
      <c r="N1688" s="2221">
        <f>N861</f>
        <v>416</v>
      </c>
    </row>
    <row r="1689" spans="3:14" ht="15.75" hidden="1" x14ac:dyDescent="0.25">
      <c r="C1689" s="2538" t="s">
        <v>498</v>
      </c>
      <c r="D1689" s="2539"/>
      <c r="E1689" s="2539"/>
      <c r="F1689" s="2221">
        <f>F16+F77+F186+F312+F676+F858+F1153+F1265</f>
        <v>5099</v>
      </c>
      <c r="G1689" s="2221">
        <f>G16+G77+G186+G312+G676+G858+G1153+G1265</f>
        <v>2124.583333333333</v>
      </c>
      <c r="H1689" s="2221">
        <f>H16+H77+H186+H312+H676+H858+H1153+H1265</f>
        <v>2351</v>
      </c>
      <c r="I1689" s="2221"/>
      <c r="J1689" s="2221"/>
      <c r="K1689" s="2221"/>
      <c r="L1689" s="2221">
        <f>L16+L77+L186+L312+L676+L858+L1153+L1265</f>
        <v>54285</v>
      </c>
      <c r="M1689" s="2221">
        <f>M16+M77+M186+M312+M676+M858+M1153+M1265</f>
        <v>22619.25</v>
      </c>
      <c r="N1689" s="2221">
        <f>N16+N77+N186+N312+N676+N858+N1153+N1265</f>
        <v>25291</v>
      </c>
    </row>
    <row r="1690" spans="3:14" ht="15.75" hidden="1" x14ac:dyDescent="0.25">
      <c r="C1690" s="2538" t="s">
        <v>499</v>
      </c>
      <c r="D1690" s="2539"/>
      <c r="E1690" s="2539"/>
      <c r="F1690" s="2221">
        <f>F190</f>
        <v>945</v>
      </c>
      <c r="G1690" s="2221">
        <f>G190</f>
        <v>393.75</v>
      </c>
      <c r="H1690" s="2221">
        <f>H190</f>
        <v>391</v>
      </c>
      <c r="I1690" s="2221"/>
      <c r="J1690" s="2221"/>
      <c r="K1690" s="2221"/>
      <c r="L1690" s="2221">
        <f>L190</f>
        <v>9450</v>
      </c>
      <c r="M1690" s="2221">
        <f>M190</f>
        <v>3937.5</v>
      </c>
      <c r="N1690" s="2221">
        <f>N190</f>
        <v>4512</v>
      </c>
    </row>
    <row r="1691" spans="3:14" ht="15.75" hidden="1" x14ac:dyDescent="0.25">
      <c r="C1691" s="2538" t="s">
        <v>500</v>
      </c>
      <c r="D1691" s="2539"/>
      <c r="E1691" s="2539"/>
      <c r="F1691" s="2221">
        <f>F191+F310+F1158</f>
        <v>790</v>
      </c>
      <c r="G1691" s="2221">
        <f>G191+G310+G1158</f>
        <v>329.16666666666663</v>
      </c>
      <c r="H1691" s="2221">
        <f>H191+H310+H1158</f>
        <v>377</v>
      </c>
      <c r="I1691" s="2221"/>
      <c r="J1691" s="2221"/>
      <c r="K1691" s="2221"/>
      <c r="L1691" s="2221">
        <f>L191+L310+L1158</f>
        <v>11336</v>
      </c>
      <c r="M1691" s="2221">
        <f>M191+M310+M1158</f>
        <v>4723.666666666667</v>
      </c>
      <c r="N1691" s="2221">
        <f>N191+N310+N1158</f>
        <v>4634</v>
      </c>
    </row>
    <row r="1692" spans="3:14" ht="15.75" hidden="1" x14ac:dyDescent="0.25">
      <c r="C1692" s="2538" t="s">
        <v>501</v>
      </c>
      <c r="D1692" s="2539"/>
      <c r="E1692" s="2539"/>
      <c r="F1692" s="2221">
        <f>F76+F309</f>
        <v>438</v>
      </c>
      <c r="G1692" s="2221">
        <f>G76+G309</f>
        <v>182.5</v>
      </c>
      <c r="H1692" s="2221">
        <f>H76+H309</f>
        <v>174</v>
      </c>
      <c r="I1692" s="2221"/>
      <c r="J1692" s="2221"/>
      <c r="K1692" s="2221"/>
      <c r="L1692" s="2221">
        <f>L76+L309</f>
        <v>4914</v>
      </c>
      <c r="M1692" s="2221">
        <f>M76+M309</f>
        <v>2047.5</v>
      </c>
      <c r="N1692" s="2221">
        <f>N76+N309</f>
        <v>1976</v>
      </c>
    </row>
    <row r="1693" spans="3:14" ht="15.75" hidden="1" x14ac:dyDescent="0.25">
      <c r="C1693" s="2538" t="s">
        <v>502</v>
      </c>
      <c r="D1693" s="2539"/>
      <c r="E1693" s="2539"/>
      <c r="F1693" s="2221">
        <f>F277+F278</f>
        <v>2365</v>
      </c>
      <c r="G1693" s="2221">
        <f>G277+G278</f>
        <v>985.41666666666674</v>
      </c>
      <c r="H1693" s="2221">
        <f>H277+H278</f>
        <v>855</v>
      </c>
      <c r="I1693" s="2221"/>
      <c r="J1693" s="2221"/>
      <c r="K1693" s="2221"/>
      <c r="L1693" s="2221">
        <f>L277+L278</f>
        <v>26226</v>
      </c>
      <c r="M1693" s="2221">
        <f>M277+M278</f>
        <v>10927.5</v>
      </c>
      <c r="N1693" s="2221">
        <f>N277+N278</f>
        <v>8361</v>
      </c>
    </row>
    <row r="1694" spans="3:14" ht="15.75" hidden="1" x14ac:dyDescent="0.25">
      <c r="C1694" s="2538" t="s">
        <v>503</v>
      </c>
      <c r="D1694" s="2539"/>
      <c r="E1694" s="2539"/>
      <c r="F1694" s="2221">
        <f t="shared" ref="F1694:H1695" si="1205">F132</f>
        <v>1725</v>
      </c>
      <c r="G1694" s="2221">
        <f t="shared" si="1205"/>
        <v>718.75</v>
      </c>
      <c r="H1694" s="2221">
        <f t="shared" si="1205"/>
        <v>727</v>
      </c>
      <c r="I1694" s="2221"/>
      <c r="J1694" s="2221"/>
      <c r="K1694" s="2221"/>
      <c r="L1694" s="2221">
        <f t="shared" ref="L1694:N1695" si="1206">L132</f>
        <v>12938</v>
      </c>
      <c r="M1694" s="2221">
        <f t="shared" si="1206"/>
        <v>5390.8333333333339</v>
      </c>
      <c r="N1694" s="2221">
        <f t="shared" si="1206"/>
        <v>5612</v>
      </c>
    </row>
    <row r="1695" spans="3:14" ht="15.75" hidden="1" x14ac:dyDescent="0.25">
      <c r="C1695" s="2538" t="s">
        <v>504</v>
      </c>
      <c r="D1695" s="2539"/>
      <c r="E1695" s="2539"/>
      <c r="F1695" s="2221">
        <f t="shared" si="1205"/>
        <v>1190</v>
      </c>
      <c r="G1695" s="2221">
        <f t="shared" si="1205"/>
        <v>495.83333333333337</v>
      </c>
      <c r="H1695" s="2221">
        <f t="shared" si="1205"/>
        <v>588</v>
      </c>
      <c r="I1695" s="2221"/>
      <c r="J1695" s="2221"/>
      <c r="K1695" s="2221"/>
      <c r="L1695" s="2221">
        <f t="shared" si="1206"/>
        <v>11900</v>
      </c>
      <c r="M1695" s="2221">
        <f t="shared" si="1206"/>
        <v>4958.333333333333</v>
      </c>
      <c r="N1695" s="2221">
        <f t="shared" si="1206"/>
        <v>5613</v>
      </c>
    </row>
    <row r="1696" spans="3:14" ht="15.75" hidden="1" x14ac:dyDescent="0.25">
      <c r="C1696" s="2538" t="s">
        <v>505</v>
      </c>
      <c r="D1696" s="2539"/>
      <c r="E1696" s="2539"/>
      <c r="F1696" s="2221">
        <f>F22+F308+F487+F677+F799+F953+F1057+F1161+F1266+F1390+F1491+F1585</f>
        <v>7047</v>
      </c>
      <c r="G1696" s="2221">
        <f>G22+G308+G487+G677+G799+G953+G1057+G1161+G1266+G1390+G1491+G1585</f>
        <v>2936.7499999999995</v>
      </c>
      <c r="H1696" s="2221">
        <f>H22+H308+H487+H677+H799+H953+H1057+H1161+H1266+H1390+H1491+H1585</f>
        <v>3098</v>
      </c>
      <c r="I1696" s="2221"/>
      <c r="J1696" s="2221"/>
      <c r="K1696" s="2221"/>
      <c r="L1696" s="2221">
        <f>L22+L308+L487+L677+L799+L953+L1057+L1161+L1266+L1390+L1491+L1585</f>
        <v>66944</v>
      </c>
      <c r="M1696" s="2221">
        <f>M22+M308+M487+M677+M799+M953+M1057+M1161+M1266+M1390+M1491+M1585</f>
        <v>27894.75</v>
      </c>
      <c r="N1696" s="2221">
        <f>N22+N308+N487+N677+N799+N953+N1057+N1161+N1266+N1390+N1491+N1585</f>
        <v>28447</v>
      </c>
    </row>
    <row r="1697" spans="3:14" ht="15.75" hidden="1" x14ac:dyDescent="0.25">
      <c r="C1697" s="2538" t="s">
        <v>506</v>
      </c>
      <c r="D1697" s="2539"/>
      <c r="E1697" s="2539"/>
      <c r="F1697" s="2221">
        <f>F14+F311</f>
        <v>984</v>
      </c>
      <c r="G1697" s="2221">
        <f>G14+G311</f>
        <v>410</v>
      </c>
      <c r="H1697" s="2221">
        <f>H14+H311</f>
        <v>427</v>
      </c>
      <c r="I1697" s="2221"/>
      <c r="J1697" s="2221"/>
      <c r="K1697" s="2221"/>
      <c r="L1697" s="2221">
        <f>L14+L311</f>
        <v>11532</v>
      </c>
      <c r="M1697" s="2221">
        <f>M14+M311</f>
        <v>4805</v>
      </c>
      <c r="N1697" s="2221">
        <f>N14+N311</f>
        <v>4934</v>
      </c>
    </row>
    <row r="1698" spans="3:14" ht="15.75" hidden="1" x14ac:dyDescent="0.25">
      <c r="C1698" s="2538" t="s">
        <v>507</v>
      </c>
      <c r="D1698" s="2539"/>
      <c r="E1698" s="2539"/>
      <c r="F1698" s="2221">
        <f>F131</f>
        <v>390</v>
      </c>
      <c r="G1698" s="2221">
        <f>G131</f>
        <v>162.5</v>
      </c>
      <c r="H1698" s="2221">
        <f>H131</f>
        <v>202</v>
      </c>
      <c r="I1698" s="2221"/>
      <c r="J1698" s="2221"/>
      <c r="K1698" s="2221"/>
      <c r="L1698" s="2221">
        <f>L131</f>
        <v>4290</v>
      </c>
      <c r="M1698" s="2221">
        <f>M131</f>
        <v>1787.5</v>
      </c>
      <c r="N1698" s="2221">
        <f>N131</f>
        <v>1961</v>
      </c>
    </row>
    <row r="1699" spans="3:14" ht="31.5" hidden="1" x14ac:dyDescent="0.25">
      <c r="C1699" s="2538" t="s">
        <v>508</v>
      </c>
      <c r="D1699" s="2539"/>
      <c r="E1699" s="2539"/>
      <c r="G1699" s="2221"/>
      <c r="H1699" s="2221"/>
      <c r="I1699" s="2221"/>
      <c r="J1699" s="2221"/>
      <c r="K1699" s="2221"/>
      <c r="L1699" s="2221"/>
      <c r="M1699" s="2221"/>
      <c r="N1699" s="2221"/>
    </row>
    <row r="1700" spans="3:14" ht="31.5" hidden="1" x14ac:dyDescent="0.25">
      <c r="C1700" s="2538" t="s">
        <v>509</v>
      </c>
      <c r="D1700" s="2539"/>
      <c r="E1700" s="2539"/>
      <c r="G1700" s="2221"/>
      <c r="H1700" s="2221"/>
      <c r="I1700" s="2221"/>
      <c r="J1700" s="2221"/>
      <c r="K1700" s="2221"/>
      <c r="L1700" s="2221"/>
      <c r="M1700" s="2221"/>
      <c r="N1700" s="2221"/>
    </row>
    <row r="1701" spans="3:14" ht="15.75" hidden="1" x14ac:dyDescent="0.25">
      <c r="C1701" s="2538" t="s">
        <v>510</v>
      </c>
      <c r="D1701" s="2539"/>
      <c r="E1701" s="2539"/>
      <c r="F1701" s="2221">
        <f>F13+F75+F130+F182+F486+F534+F667+F795+F860+F951+F1054+F1151+F1260+F1383+F1485+F1584</f>
        <v>14662</v>
      </c>
      <c r="G1701" s="2221">
        <f>G13+G75+G130+G182+G486+G534+G667+G795+G860+G951+G1054+G1151+G1260+G1383+G1485+G1584</f>
        <v>6108.75</v>
      </c>
      <c r="H1701" s="2221">
        <f>H13+H75+H130+H182+H486+H534+H667+H795+H860+H951+H1054+H1151+H1260+H1383+H1485+H1584</f>
        <v>6241</v>
      </c>
      <c r="I1701" s="2221"/>
      <c r="J1701" s="2221"/>
      <c r="K1701" s="2221"/>
      <c r="L1701" s="2221">
        <f>L13+L75+L130+L182+L486+L534+L667+L795+L860+L951+L1054+L1151+L1260+L1383+L1485+L1584</f>
        <v>157924</v>
      </c>
      <c r="M1701" s="2221">
        <f>M13+M75+M130+M182+M486+M534+M667+M795+M860+M951+M1054+M1151+M1260+M1383+M1485+M1584</f>
        <v>65802.5</v>
      </c>
      <c r="N1701" s="2221">
        <f>N13+N75+N130+N182+N486+N534+N667+N795+N860+N951+N1054+N1151+N1260+N1383+N1485+N1584</f>
        <v>66333</v>
      </c>
    </row>
    <row r="1702" spans="3:14" ht="15.75" hidden="1" x14ac:dyDescent="0.25">
      <c r="C1702" s="2538" t="s">
        <v>511</v>
      </c>
      <c r="D1702" s="2539"/>
      <c r="E1702" s="2539"/>
      <c r="F1702" s="2221">
        <f>F18+F20+F188+F189+F672+F798+F1268</f>
        <v>2900</v>
      </c>
      <c r="G1702" s="2221">
        <f>G18+G20+G188+G189+G672+G798+G1268</f>
        <v>1208.3333333333333</v>
      </c>
      <c r="H1702" s="2221">
        <f>H18+H20+H188+H189+H672+H798+H1268</f>
        <v>1278</v>
      </c>
      <c r="I1702" s="2221"/>
      <c r="J1702" s="2221"/>
      <c r="K1702" s="2221"/>
      <c r="L1702" s="2221">
        <f>L18+L20+L188+L189+L672+L798+L1268</f>
        <v>35705</v>
      </c>
      <c r="M1702" s="2221">
        <f>M18+M20+M188+M189+M672+M798+M1268</f>
        <v>14876.666666666666</v>
      </c>
      <c r="N1702" s="2221">
        <f>N18+N20+N188+N189+N672+N798+N1268</f>
        <v>15100</v>
      </c>
    </row>
    <row r="1703" spans="3:14" ht="31.5" hidden="1" x14ac:dyDescent="0.25">
      <c r="C1703" s="2538" t="s">
        <v>512</v>
      </c>
      <c r="D1703" s="2539"/>
      <c r="E1703" s="2539"/>
      <c r="F1703" s="2221">
        <f>F21</f>
        <v>1110</v>
      </c>
      <c r="G1703" s="2221">
        <f>G21</f>
        <v>462.5</v>
      </c>
      <c r="H1703" s="2221">
        <f>H21</f>
        <v>467</v>
      </c>
      <c r="I1703" s="2221"/>
      <c r="J1703" s="2221"/>
      <c r="K1703" s="2221"/>
      <c r="L1703" s="2221">
        <f>L21</f>
        <v>10545</v>
      </c>
      <c r="M1703" s="2221">
        <f>M21</f>
        <v>4393.75</v>
      </c>
      <c r="N1703" s="2221">
        <f>N21</f>
        <v>4557</v>
      </c>
    </row>
    <row r="1704" spans="3:14" ht="15.75" hidden="1" x14ac:dyDescent="0.25">
      <c r="C1704" s="2538" t="s">
        <v>513</v>
      </c>
      <c r="D1704" s="2539"/>
      <c r="E1704" s="2539"/>
      <c r="F1704" s="2221">
        <f>F19+F181</f>
        <v>165</v>
      </c>
      <c r="G1704" s="2221">
        <f>G19+G181</f>
        <v>68.75</v>
      </c>
      <c r="H1704" s="2221">
        <f>H19+H181</f>
        <v>78</v>
      </c>
      <c r="I1704" s="2221"/>
      <c r="J1704" s="2221"/>
      <c r="K1704" s="2221"/>
      <c r="L1704" s="2221">
        <f>L19+L181</f>
        <v>2488</v>
      </c>
      <c r="M1704" s="2221">
        <f>M19+M181</f>
        <v>1036.6666666666667</v>
      </c>
      <c r="N1704" s="2221">
        <f>N19+N181</f>
        <v>1558</v>
      </c>
    </row>
    <row r="1705" spans="3:14" ht="15.75" hidden="1" x14ac:dyDescent="0.25">
      <c r="C1705" s="2538" t="s">
        <v>514</v>
      </c>
      <c r="D1705" s="2539"/>
      <c r="E1705" s="2539"/>
      <c r="G1705" s="2221"/>
      <c r="H1705" s="2221"/>
      <c r="I1705" s="2221"/>
      <c r="J1705" s="2221"/>
      <c r="K1705" s="2221"/>
      <c r="L1705" s="2221"/>
      <c r="M1705" s="2221"/>
      <c r="N1705" s="2221"/>
    </row>
    <row r="1706" spans="3:14" ht="78.75" hidden="1" x14ac:dyDescent="0.25">
      <c r="C1706" s="2538" t="s">
        <v>515</v>
      </c>
      <c r="D1706" s="2539"/>
      <c r="E1706" s="2539"/>
      <c r="F1706" s="2221">
        <f>F17+F179+F180+F488+F671+F797+F859+F952+F1055+F1155+F1261+F1384+F1486+F1583</f>
        <v>11800</v>
      </c>
      <c r="G1706" s="2221">
        <f>G17+G179+G180+G488+G671+G797+G859+G952+G1055+G1155+G1261+G1384+G1486+G1583</f>
        <v>4916.666666666667</v>
      </c>
      <c r="H1706" s="2221">
        <f>H17+H179+H180+H488+H671+H797+H859+H952+H1055+H1155+H1261+H1384+H1486+H1583</f>
        <v>4969</v>
      </c>
      <c r="I1706" s="2221"/>
      <c r="J1706" s="2221"/>
      <c r="K1706" s="2221"/>
      <c r="L1706" s="2221">
        <f>L17+L179+L180+L488+L671+L797+L859+L952+L1055+L1155+L1261+L1384+L1486+L1583</f>
        <v>108975</v>
      </c>
      <c r="M1706" s="2221">
        <f>M17+M179+M180+M488+M671+M797+M859+M952+M1055+M1155+M1261+M1384+M1486+M1583</f>
        <v>45407.916666666672</v>
      </c>
      <c r="N1706" s="2221">
        <f>N17+N179+N180+N488+N671+N797+N859+N952+N1055+N1155+N1261+N1384+N1486+N1583</f>
        <v>47605</v>
      </c>
    </row>
    <row r="1707" spans="3:14" ht="31.5" hidden="1" x14ac:dyDescent="0.25">
      <c r="C1707" s="2538" t="s">
        <v>516</v>
      </c>
      <c r="D1707" s="2539"/>
      <c r="E1707" s="2539"/>
      <c r="F1707" s="2221">
        <f>F187</f>
        <v>700</v>
      </c>
      <c r="G1707" s="2221">
        <f>G187</f>
        <v>291.66666666666669</v>
      </c>
      <c r="H1707" s="2221">
        <f>H187</f>
        <v>272</v>
      </c>
      <c r="I1707" s="2221"/>
      <c r="J1707" s="2221"/>
      <c r="K1707" s="2221"/>
      <c r="L1707" s="2221">
        <f>L187</f>
        <v>5250</v>
      </c>
      <c r="M1707" s="2221">
        <f>M187</f>
        <v>2187.5</v>
      </c>
      <c r="N1707" s="2221">
        <f>N187</f>
        <v>2008</v>
      </c>
    </row>
    <row r="1708" spans="3:14" ht="15.75" hidden="1" x14ac:dyDescent="0.25">
      <c r="C1708" s="2538" t="s">
        <v>517</v>
      </c>
      <c r="D1708" s="2539"/>
      <c r="E1708" s="2539"/>
      <c r="F1708" s="2221">
        <f>F185</f>
        <v>240</v>
      </c>
      <c r="G1708" s="2221">
        <f>G185</f>
        <v>100</v>
      </c>
      <c r="H1708" s="2221">
        <f>H185</f>
        <v>105</v>
      </c>
      <c r="I1708" s="2221"/>
      <c r="J1708" s="2221"/>
      <c r="K1708" s="2221"/>
      <c r="L1708" s="2221">
        <f>L185</f>
        <v>2880</v>
      </c>
      <c r="M1708" s="2221">
        <f>M185</f>
        <v>1200</v>
      </c>
      <c r="N1708" s="2221">
        <f>N185</f>
        <v>1197</v>
      </c>
    </row>
    <row r="1709" spans="3:14" ht="15.75" hidden="1" x14ac:dyDescent="0.25">
      <c r="C1709" s="2538" t="s">
        <v>518</v>
      </c>
      <c r="D1709" s="2539"/>
      <c r="E1709" s="2539"/>
      <c r="G1709" s="2221"/>
      <c r="H1709" s="2221"/>
      <c r="I1709" s="2221"/>
      <c r="J1709" s="2221"/>
      <c r="K1709" s="2221"/>
      <c r="L1709" s="2221"/>
      <c r="M1709" s="2221"/>
      <c r="N1709" s="2221"/>
    </row>
    <row r="1710" spans="3:14" ht="15.75" hidden="1" x14ac:dyDescent="0.25">
      <c r="C1710" s="2540" t="s">
        <v>519</v>
      </c>
      <c r="D1710" s="2542"/>
      <c r="E1710" s="2542"/>
      <c r="F1710" s="2221">
        <f>SUBTOTAL(9,F1678:F1709)</f>
        <v>85043</v>
      </c>
      <c r="G1710" s="2221">
        <f t="shared" ref="G1710:H1710" si="1207">SUBTOTAL(9,G1678:G1709)</f>
        <v>35434.999999999993</v>
      </c>
      <c r="H1710" s="2221">
        <f t="shared" si="1207"/>
        <v>36165</v>
      </c>
      <c r="I1710" s="2221"/>
      <c r="J1710" s="2221"/>
      <c r="K1710" s="2221"/>
      <c r="L1710" s="2221">
        <f t="shared" ref="L1710:N1710" si="1208">SUBTOTAL(9,L1678:L1709)</f>
        <v>778135</v>
      </c>
      <c r="M1710" s="2221">
        <f t="shared" si="1208"/>
        <v>324231.33333333337</v>
      </c>
      <c r="N1710" s="2221">
        <f t="shared" si="1208"/>
        <v>328700</v>
      </c>
    </row>
    <row r="1711" spans="3:14" hidden="1" x14ac:dyDescent="0.25">
      <c r="F1711" s="2221">
        <f>F1710-F605-F745-F903-F1008-F1105-F1213-F1334-F1439-F1539-F1633</f>
        <v>0</v>
      </c>
      <c r="G1711" s="2221">
        <f>G1710-G605-G745-G903-G1008-G1105-G1213-G1334-G1439-G1539-G1633</f>
        <v>-9.3223206931725144E-12</v>
      </c>
      <c r="H1711" s="2221">
        <f>H1710-H605-H745-H903-H1008-H1105-H1213-H1334-H1439-H1539-H1633</f>
        <v>0</v>
      </c>
      <c r="L1711" s="2221">
        <f>L1710-L605-L745-L903-L1008-L1105-L1213-L1334-L1439-L1539-L1633</f>
        <v>0</v>
      </c>
      <c r="M1711" s="2221">
        <f>M1710-M605-M745-M903-M1008-M1105-M1213-M1334-M1439-M1539-M1633</f>
        <v>2.9103830456733704E-11</v>
      </c>
      <c r="N1711" s="2221">
        <f>N1710-N605-N745-N903-N1008-N1105-N1213-N1334-N1439-N1539-N1633</f>
        <v>0</v>
      </c>
    </row>
    <row r="1712" spans="3:14" hidden="1" x14ac:dyDescent="0.25"/>
    <row r="1713" hidden="1" x14ac:dyDescent="0.25"/>
    <row r="1714" hidden="1" x14ac:dyDescent="0.25"/>
  </sheetData>
  <autoFilter ref="A8:JH1674"/>
  <mergeCells count="19">
    <mergeCell ref="AB5:AB7"/>
    <mergeCell ref="R5:R7"/>
    <mergeCell ref="S5:S7"/>
    <mergeCell ref="T5:T7"/>
    <mergeCell ref="AC5:AE5"/>
    <mergeCell ref="V5:V7"/>
    <mergeCell ref="C1:AB2"/>
    <mergeCell ref="F5:I6"/>
    <mergeCell ref="J5:K6"/>
    <mergeCell ref="L5:O6"/>
    <mergeCell ref="P5:P7"/>
    <mergeCell ref="E5:E7"/>
    <mergeCell ref="Q5:Q7"/>
    <mergeCell ref="W5:W7"/>
    <mergeCell ref="X5:X7"/>
    <mergeCell ref="Z5:Z7"/>
    <mergeCell ref="AA5:AA7"/>
    <mergeCell ref="Y5:Y7"/>
    <mergeCell ref="U5:U7"/>
  </mergeCells>
  <phoneticPr fontId="0" type="noConversion"/>
  <pageMargins left="0.27559055118110237" right="0.19685039370078741" top="0" bottom="0" header="0.82677165354330717" footer="0.23622047244094491"/>
  <pageSetup paperSize="9" scale="65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C170"/>
  <sheetViews>
    <sheetView zoomScale="80" zoomScaleNormal="80" zoomScaleSheetLayoutView="85" workbookViewId="0">
      <pane xSplit="1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A171" sqref="A171"/>
    </sheetView>
  </sheetViews>
  <sheetFormatPr defaultColWidth="9.140625" defaultRowHeight="15" x14ac:dyDescent="0.25"/>
  <cols>
    <col min="1" max="1" width="42" style="738" customWidth="1"/>
    <col min="2" max="2" width="9.140625" style="738" hidden="1" customWidth="1"/>
    <col min="3" max="3" width="10.42578125" style="738" customWidth="1"/>
    <col min="4" max="4" width="12.28515625" style="738" customWidth="1"/>
    <col min="5" max="5" width="12.140625" style="738" customWidth="1"/>
    <col min="6" max="6" width="10.42578125" style="738" customWidth="1"/>
    <col min="7" max="7" width="10" style="738" customWidth="1" collapsed="1"/>
    <col min="8" max="8" width="11.42578125" style="738" customWidth="1"/>
    <col min="9" max="9" width="11.85546875" style="738" customWidth="1"/>
    <col min="10" max="10" width="12.28515625" style="738" customWidth="1"/>
    <col min="11" max="14" width="11.85546875" style="738" customWidth="1"/>
    <col min="15" max="18" width="16.85546875" style="738" hidden="1" customWidth="1"/>
    <col min="19" max="19" width="16.85546875" style="738" customWidth="1"/>
    <col min="20" max="20" width="15" style="738" customWidth="1"/>
    <col min="21" max="25" width="11.85546875" style="738" customWidth="1"/>
    <col min="26" max="26" width="9.140625" style="738" hidden="1" customWidth="1"/>
    <col min="27" max="27" width="11.7109375" style="738" hidden="1" customWidth="1"/>
    <col min="28" max="28" width="9.140625" style="738" hidden="1" customWidth="1"/>
    <col min="29" max="29" width="12.42578125" style="738" bestFit="1" customWidth="1"/>
    <col min="30" max="16384" width="9.140625" style="738"/>
  </cols>
  <sheetData>
    <row r="1" spans="1:28" s="870" customFormat="1" ht="19.5" customHeight="1" x14ac:dyDescent="0.2">
      <c r="A1" s="2679" t="str">
        <f>'1 уровень'!C2</f>
        <v>Информация о выполнении объемов медицинской помощи лицам, застрахованным в Хабаровском крае, в рамках ТП ОМС,  за январь-май 2018</v>
      </c>
      <c r="B1" s="2679"/>
      <c r="C1" s="2679"/>
      <c r="D1" s="2679"/>
      <c r="E1" s="2679"/>
      <c r="F1" s="2679"/>
      <c r="G1" s="2679"/>
      <c r="H1" s="2679"/>
      <c r="I1" s="2679"/>
      <c r="J1" s="2679"/>
      <c r="K1" s="2679"/>
      <c r="L1" s="2679"/>
      <c r="M1" s="2679"/>
      <c r="N1" s="2679"/>
      <c r="O1" s="2679"/>
      <c r="P1" s="2679"/>
      <c r="Q1" s="2679"/>
      <c r="R1" s="2679"/>
      <c r="S1" s="2679"/>
      <c r="T1" s="2679"/>
      <c r="U1" s="2679"/>
      <c r="V1" s="2679"/>
      <c r="W1" s="2679"/>
      <c r="X1" s="2679"/>
      <c r="Y1" s="2679"/>
    </row>
    <row r="2" spans="1:28" ht="15" hidden="1" customHeight="1" x14ac:dyDescent="0.25">
      <c r="A2" s="766">
        <v>5</v>
      </c>
    </row>
    <row r="3" spans="1:28" ht="15.75" thickBot="1" x14ac:dyDescent="0.3">
      <c r="A3" s="766"/>
    </row>
    <row r="4" spans="1:28" ht="30" customHeight="1" thickBot="1" x14ac:dyDescent="0.3">
      <c r="A4" s="73" t="s">
        <v>3</v>
      </c>
      <c r="B4" s="2657" t="s">
        <v>180</v>
      </c>
      <c r="C4" s="2642" t="s">
        <v>176</v>
      </c>
      <c r="D4" s="2643"/>
      <c r="E4" s="2643"/>
      <c r="F4" s="2644"/>
      <c r="G4" s="2648" t="s">
        <v>444</v>
      </c>
      <c r="H4" s="2649"/>
      <c r="I4" s="2648" t="s">
        <v>446</v>
      </c>
      <c r="J4" s="2652"/>
      <c r="K4" s="2652"/>
      <c r="L4" s="2649"/>
      <c r="M4" s="2654" t="s">
        <v>181</v>
      </c>
      <c r="N4" s="2654" t="s">
        <v>182</v>
      </c>
      <c r="O4" s="2668" t="s">
        <v>448</v>
      </c>
      <c r="P4" s="2668" t="s">
        <v>478</v>
      </c>
      <c r="Q4" s="2668" t="s">
        <v>485</v>
      </c>
      <c r="R4" s="2668" t="s">
        <v>524</v>
      </c>
      <c r="S4" s="2668" t="s">
        <v>547</v>
      </c>
      <c r="T4" s="2665" t="s">
        <v>546</v>
      </c>
      <c r="U4" s="2668" t="s">
        <v>174</v>
      </c>
      <c r="V4" s="2676" t="s">
        <v>394</v>
      </c>
      <c r="W4" s="2668" t="s">
        <v>51</v>
      </c>
      <c r="X4" s="2668" t="s">
        <v>175</v>
      </c>
      <c r="Y4" s="2668" t="s">
        <v>395</v>
      </c>
      <c r="Z4" s="2660" t="s">
        <v>480</v>
      </c>
      <c r="AA4" s="2661"/>
      <c r="AB4" s="2662"/>
    </row>
    <row r="5" spans="1:28" ht="18.75" customHeight="1" thickBot="1" x14ac:dyDescent="0.3">
      <c r="A5" s="74"/>
      <c r="B5" s="2658"/>
      <c r="C5" s="2645"/>
      <c r="D5" s="2646"/>
      <c r="E5" s="2646"/>
      <c r="F5" s="2647"/>
      <c r="G5" s="2650"/>
      <c r="H5" s="2651"/>
      <c r="I5" s="2650"/>
      <c r="J5" s="2653"/>
      <c r="K5" s="2653"/>
      <c r="L5" s="2651"/>
      <c r="M5" s="2655"/>
      <c r="N5" s="2674"/>
      <c r="O5" s="2669"/>
      <c r="P5" s="2669"/>
      <c r="Q5" s="2669"/>
      <c r="R5" s="2669"/>
      <c r="S5" s="2669"/>
      <c r="T5" s="2666"/>
      <c r="U5" s="2669"/>
      <c r="V5" s="2677"/>
      <c r="W5" s="2669"/>
      <c r="X5" s="2669"/>
      <c r="Y5" s="2669"/>
      <c r="Z5" s="2680" t="s">
        <v>439</v>
      </c>
      <c r="AA5" s="2682" t="s">
        <v>440</v>
      </c>
      <c r="AB5" s="2684" t="s">
        <v>441</v>
      </c>
    </row>
    <row r="6" spans="1:28" ht="39.75" customHeight="1" thickBot="1" x14ac:dyDescent="0.3">
      <c r="A6" s="75" t="s">
        <v>4</v>
      </c>
      <c r="B6" s="2659"/>
      <c r="C6" s="76" t="s">
        <v>445</v>
      </c>
      <c r="D6" s="77" t="str">
        <f>'1 уровень'!F8</f>
        <v>План 5 мес.. 2018 г.</v>
      </c>
      <c r="E6" s="76" t="s">
        <v>177</v>
      </c>
      <c r="F6" s="76" t="s">
        <v>178</v>
      </c>
      <c r="G6" s="77" t="s">
        <v>179</v>
      </c>
      <c r="H6" s="78" t="s">
        <v>177</v>
      </c>
      <c r="I6" s="76" t="s">
        <v>445</v>
      </c>
      <c r="J6" s="77" t="str">
        <f>'1 уровень'!L8</f>
        <v>План 5 мес.. 2018 г.</v>
      </c>
      <c r="K6" s="76" t="s">
        <v>177</v>
      </c>
      <c r="L6" s="76" t="s">
        <v>178</v>
      </c>
      <c r="M6" s="2656"/>
      <c r="N6" s="2675"/>
      <c r="O6" s="2670"/>
      <c r="P6" s="2670"/>
      <c r="Q6" s="2670"/>
      <c r="R6" s="2670"/>
      <c r="S6" s="2670"/>
      <c r="T6" s="2667"/>
      <c r="U6" s="2670"/>
      <c r="V6" s="2678"/>
      <c r="W6" s="2670"/>
      <c r="X6" s="2670"/>
      <c r="Y6" s="2670"/>
      <c r="Z6" s="2681"/>
      <c r="AA6" s="2683"/>
      <c r="AB6" s="2685"/>
    </row>
    <row r="7" spans="1:28" s="79" customFormat="1" ht="15.75" thickBot="1" x14ac:dyDescent="0.3">
      <c r="A7" s="80">
        <v>1</v>
      </c>
      <c r="B7" s="80">
        <v>2</v>
      </c>
      <c r="C7" s="81">
        <v>3</v>
      </c>
      <c r="D7" s="81">
        <v>4</v>
      </c>
      <c r="E7" s="81">
        <v>5</v>
      </c>
      <c r="F7" s="81">
        <v>6</v>
      </c>
      <c r="G7" s="78">
        <v>7</v>
      </c>
      <c r="H7" s="78">
        <v>8</v>
      </c>
      <c r="I7" s="78">
        <v>9</v>
      </c>
      <c r="J7" s="78">
        <v>10</v>
      </c>
      <c r="K7" s="78">
        <v>11</v>
      </c>
      <c r="L7" s="78">
        <v>12</v>
      </c>
      <c r="M7" s="78">
        <v>13</v>
      </c>
      <c r="N7" s="78">
        <v>14</v>
      </c>
      <c r="O7" s="82"/>
      <c r="P7" s="82"/>
      <c r="Q7" s="82"/>
      <c r="R7" s="82"/>
      <c r="S7" s="82"/>
      <c r="T7" s="1034">
        <v>15</v>
      </c>
      <c r="U7" s="82">
        <v>16</v>
      </c>
      <c r="V7" s="82">
        <v>17</v>
      </c>
      <c r="W7" s="82">
        <v>18</v>
      </c>
      <c r="X7" s="82">
        <v>19</v>
      </c>
      <c r="Y7" s="82">
        <v>20</v>
      </c>
      <c r="Z7" s="82"/>
      <c r="AA7" s="1834"/>
      <c r="AB7" s="1835"/>
    </row>
    <row r="8" spans="1:28" ht="17.25" customHeight="1" thickBot="1" x14ac:dyDescent="0.3">
      <c r="A8" s="894"/>
      <c r="B8" s="606"/>
      <c r="C8" s="606"/>
      <c r="D8" s="606"/>
      <c r="E8" s="606"/>
      <c r="F8" s="606"/>
      <c r="G8" s="606"/>
      <c r="H8" s="606"/>
      <c r="I8" s="757"/>
      <c r="J8" s="757"/>
      <c r="K8" s="757"/>
      <c r="L8" s="757"/>
      <c r="M8" s="757"/>
      <c r="N8" s="757"/>
      <c r="O8" s="606"/>
      <c r="P8" s="606"/>
      <c r="Q8" s="606"/>
      <c r="R8" s="606"/>
      <c r="S8" s="606"/>
      <c r="T8" s="1697"/>
      <c r="U8" s="606"/>
      <c r="V8" s="606"/>
      <c r="W8" s="606"/>
      <c r="X8" s="606"/>
      <c r="Y8" s="606"/>
      <c r="Z8" s="606"/>
      <c r="AA8" s="606"/>
      <c r="AB8" s="606"/>
    </row>
    <row r="9" spans="1:28" ht="43.5" customHeight="1" x14ac:dyDescent="0.25">
      <c r="A9" s="854" t="s">
        <v>242</v>
      </c>
      <c r="B9" s="692"/>
      <c r="C9" s="692"/>
      <c r="D9" s="692"/>
      <c r="E9" s="692"/>
      <c r="F9" s="692"/>
      <c r="G9" s="692"/>
      <c r="H9" s="692"/>
      <c r="I9" s="63"/>
      <c r="J9" s="63"/>
      <c r="K9" s="63"/>
      <c r="L9" s="63"/>
      <c r="M9" s="63"/>
      <c r="N9" s="63"/>
      <c r="O9" s="692"/>
      <c r="P9" s="692"/>
      <c r="Q9" s="692"/>
      <c r="R9" s="692"/>
      <c r="S9" s="692"/>
      <c r="T9" s="1601"/>
      <c r="U9" s="692"/>
      <c r="V9" s="692"/>
      <c r="W9" s="692"/>
      <c r="X9" s="692"/>
      <c r="Y9" s="692"/>
      <c r="Z9" s="692"/>
      <c r="AA9" s="692"/>
      <c r="AB9" s="692"/>
    </row>
    <row r="10" spans="1:28" s="70" customFormat="1" ht="15" customHeight="1" x14ac:dyDescent="0.25">
      <c r="A10" s="654" t="s">
        <v>5</v>
      </c>
      <c r="B10" s="654"/>
      <c r="C10" s="228"/>
      <c r="D10" s="228"/>
      <c r="E10" s="228"/>
      <c r="F10" s="228"/>
      <c r="G10" s="228"/>
      <c r="H10" s="228"/>
      <c r="I10" s="655"/>
      <c r="J10" s="655"/>
      <c r="K10" s="655"/>
      <c r="L10" s="655"/>
      <c r="M10" s="655"/>
      <c r="N10" s="655"/>
      <c r="O10" s="228"/>
      <c r="P10" s="228"/>
      <c r="Q10" s="228"/>
      <c r="R10" s="228"/>
      <c r="S10" s="228"/>
      <c r="T10" s="1634"/>
      <c r="U10" s="228"/>
      <c r="V10" s="228"/>
      <c r="W10" s="228"/>
      <c r="X10" s="228"/>
      <c r="Y10" s="228"/>
      <c r="Z10" s="228"/>
      <c r="AA10" s="228"/>
      <c r="AB10" s="228"/>
    </row>
    <row r="11" spans="1:28" s="70" customFormat="1" ht="15" customHeight="1" x14ac:dyDescent="0.25">
      <c r="A11" s="124" t="s">
        <v>10</v>
      </c>
      <c r="B11" s="361">
        <v>340</v>
      </c>
      <c r="C11" s="717">
        <v>305</v>
      </c>
      <c r="D11" s="92">
        <f>ROUND(C11/12*$A$2,0)</f>
        <v>127</v>
      </c>
      <c r="E11" s="92">
        <v>144</v>
      </c>
      <c r="F11" s="829">
        <f t="shared" ref="F11:F16" si="0">E11/D11*100</f>
        <v>113.38582677165354</v>
      </c>
      <c r="G11" s="659">
        <v>11</v>
      </c>
      <c r="H11" s="93">
        <f t="shared" ref="H11:H16" si="1">K11/E11</f>
        <v>10.104166666666666</v>
      </c>
      <c r="I11" s="94">
        <f>ROUND(C11*G11,0)</f>
        <v>3355</v>
      </c>
      <c r="J11" s="94">
        <f t="shared" ref="J11:J15" si="2">ROUND(I11/12*$A$2,0)</f>
        <v>1398</v>
      </c>
      <c r="K11" s="655">
        <v>1455</v>
      </c>
      <c r="L11" s="94">
        <f t="shared" ref="L11:L16" si="3">K11/J11*100</f>
        <v>104.07725321888412</v>
      </c>
      <c r="M11" s="94">
        <f>ROUND(I11/B11,0)</f>
        <v>10</v>
      </c>
      <c r="N11" s="94">
        <f t="shared" ref="N11:N16" si="4">K11/$A$2*12/M11</f>
        <v>349.2</v>
      </c>
      <c r="O11" s="228"/>
      <c r="P11" s="228"/>
      <c r="Q11" s="228"/>
      <c r="R11" s="228"/>
      <c r="S11" s="228"/>
      <c r="T11" s="1634"/>
      <c r="U11" s="228"/>
      <c r="V11" s="228"/>
      <c r="W11" s="228"/>
      <c r="X11" s="228"/>
      <c r="Y11" s="228"/>
      <c r="Z11" s="228"/>
      <c r="AA11" s="228"/>
      <c r="AB11" s="228"/>
    </row>
    <row r="12" spans="1:28" s="70" customFormat="1" ht="15" customHeight="1" x14ac:dyDescent="0.25">
      <c r="A12" s="124" t="s">
        <v>6</v>
      </c>
      <c r="B12" s="361">
        <v>340</v>
      </c>
      <c r="C12" s="717">
        <v>175</v>
      </c>
      <c r="D12" s="92">
        <f>ROUND(C12/12*$A$2,0)</f>
        <v>73</v>
      </c>
      <c r="E12" s="92">
        <v>48</v>
      </c>
      <c r="F12" s="829">
        <f t="shared" si="0"/>
        <v>65.753424657534239</v>
      </c>
      <c r="G12" s="659">
        <v>11</v>
      </c>
      <c r="H12" s="93">
        <f t="shared" si="1"/>
        <v>9.6666666666666661</v>
      </c>
      <c r="I12" s="94">
        <f>ROUND(C12*G12,0)</f>
        <v>1925</v>
      </c>
      <c r="J12" s="94">
        <f t="shared" si="2"/>
        <v>802</v>
      </c>
      <c r="K12" s="655">
        <v>464</v>
      </c>
      <c r="L12" s="94">
        <f t="shared" si="3"/>
        <v>57.855361596009978</v>
      </c>
      <c r="M12" s="94">
        <f>ROUND(I12/B12,0)</f>
        <v>6</v>
      </c>
      <c r="N12" s="94">
        <f t="shared" si="4"/>
        <v>185.6</v>
      </c>
      <c r="O12" s="228"/>
      <c r="P12" s="228"/>
      <c r="Q12" s="228"/>
      <c r="R12" s="228"/>
      <c r="S12" s="228"/>
      <c r="T12" s="1634"/>
      <c r="U12" s="228"/>
      <c r="V12" s="228"/>
      <c r="W12" s="228"/>
      <c r="X12" s="228"/>
      <c r="Y12" s="228"/>
      <c r="Z12" s="228"/>
      <c r="AA12" s="228"/>
      <c r="AB12" s="228"/>
    </row>
    <row r="13" spans="1:28" s="70" customFormat="1" ht="15" customHeight="1" x14ac:dyDescent="0.25">
      <c r="A13" s="124" t="s">
        <v>77</v>
      </c>
      <c r="B13" s="361">
        <v>320</v>
      </c>
      <c r="C13" s="717">
        <v>180</v>
      </c>
      <c r="D13" s="92">
        <f>ROUND(C13/12*$A$2,0)</f>
        <v>75</v>
      </c>
      <c r="E13" s="92">
        <v>94</v>
      </c>
      <c r="F13" s="829">
        <f t="shared" si="0"/>
        <v>125.33333333333334</v>
      </c>
      <c r="G13" s="659">
        <v>10</v>
      </c>
      <c r="H13" s="93">
        <f t="shared" si="1"/>
        <v>9.4680851063829792</v>
      </c>
      <c r="I13" s="94">
        <f>ROUND(C13*G13,0)</f>
        <v>1800</v>
      </c>
      <c r="J13" s="94">
        <f t="shared" si="2"/>
        <v>750</v>
      </c>
      <c r="K13" s="655">
        <v>890</v>
      </c>
      <c r="L13" s="94">
        <f t="shared" si="3"/>
        <v>118.66666666666667</v>
      </c>
      <c r="M13" s="94">
        <f>ROUND(I13/B13,0)</f>
        <v>6</v>
      </c>
      <c r="N13" s="94">
        <f t="shared" si="4"/>
        <v>356</v>
      </c>
      <c r="O13" s="228"/>
      <c r="P13" s="228"/>
      <c r="Q13" s="228"/>
      <c r="R13" s="228"/>
      <c r="S13" s="228"/>
      <c r="T13" s="1634"/>
      <c r="U13" s="228"/>
      <c r="V13" s="228"/>
      <c r="W13" s="228"/>
      <c r="X13" s="228"/>
      <c r="Y13" s="228"/>
      <c r="Z13" s="228"/>
      <c r="AA13" s="228"/>
      <c r="AB13" s="228"/>
    </row>
    <row r="14" spans="1:28" s="70" customFormat="1" ht="15" customHeight="1" x14ac:dyDescent="0.25">
      <c r="A14" s="124" t="s">
        <v>27</v>
      </c>
      <c r="B14" s="361">
        <v>300</v>
      </c>
      <c r="C14" s="717">
        <v>30</v>
      </c>
      <c r="D14" s="92">
        <f>ROUND(C14/12*$A$2,0)</f>
        <v>13</v>
      </c>
      <c r="E14" s="92">
        <v>3</v>
      </c>
      <c r="F14" s="829">
        <f t="shared" si="0"/>
        <v>23.076923076923077</v>
      </c>
      <c r="G14" s="659">
        <v>6</v>
      </c>
      <c r="H14" s="93">
        <f t="shared" si="1"/>
        <v>9.6666666666666661</v>
      </c>
      <c r="I14" s="94">
        <f>ROUND(C14*G14,0)</f>
        <v>180</v>
      </c>
      <c r="J14" s="94">
        <f t="shared" si="2"/>
        <v>75</v>
      </c>
      <c r="K14" s="655">
        <f>19+10</f>
        <v>29</v>
      </c>
      <c r="L14" s="94">
        <f t="shared" si="3"/>
        <v>38.666666666666664</v>
      </c>
      <c r="M14" s="94">
        <f>ROUND(I14/B14,0)</f>
        <v>1</v>
      </c>
      <c r="N14" s="94">
        <f t="shared" si="4"/>
        <v>69.599999999999994</v>
      </c>
      <c r="O14" s="228"/>
      <c r="P14" s="228"/>
      <c r="Q14" s="228"/>
      <c r="R14" s="228"/>
      <c r="S14" s="228"/>
      <c r="T14" s="1634"/>
      <c r="U14" s="228"/>
      <c r="V14" s="228"/>
      <c r="W14" s="228"/>
      <c r="X14" s="228"/>
      <c r="Y14" s="228"/>
      <c r="Z14" s="228"/>
      <c r="AA14" s="228"/>
      <c r="AB14" s="228"/>
    </row>
    <row r="15" spans="1:28" s="70" customFormat="1" ht="15" customHeight="1" x14ac:dyDescent="0.25">
      <c r="A15" s="124" t="s">
        <v>26</v>
      </c>
      <c r="B15" s="361">
        <v>340</v>
      </c>
      <c r="C15" s="717">
        <v>60</v>
      </c>
      <c r="D15" s="92">
        <f>ROUND(C15/12*$A$2,0)</f>
        <v>25</v>
      </c>
      <c r="E15" s="92">
        <v>28</v>
      </c>
      <c r="F15" s="829">
        <f t="shared" si="0"/>
        <v>112.00000000000001</v>
      </c>
      <c r="G15" s="659">
        <v>7</v>
      </c>
      <c r="H15" s="93">
        <f t="shared" si="1"/>
        <v>9.3571428571428577</v>
      </c>
      <c r="I15" s="94">
        <f>ROUND(C15*G15,0)</f>
        <v>420</v>
      </c>
      <c r="J15" s="94">
        <f t="shared" si="2"/>
        <v>175</v>
      </c>
      <c r="K15" s="655">
        <v>262</v>
      </c>
      <c r="L15" s="94">
        <f t="shared" si="3"/>
        <v>149.71428571428572</v>
      </c>
      <c r="M15" s="94">
        <f>ROUND(I15/B15,0)</f>
        <v>1</v>
      </c>
      <c r="N15" s="94">
        <f t="shared" si="4"/>
        <v>628.79999999999995</v>
      </c>
      <c r="O15" s="228"/>
      <c r="P15" s="228"/>
      <c r="Q15" s="228"/>
      <c r="R15" s="228"/>
      <c r="S15" s="228"/>
      <c r="T15" s="1698"/>
      <c r="U15" s="228"/>
      <c r="V15" s="228"/>
      <c r="W15" s="228"/>
      <c r="X15" s="228"/>
      <c r="Y15" s="228"/>
      <c r="Z15" s="228"/>
      <c r="AA15" s="228"/>
      <c r="AB15" s="228"/>
    </row>
    <row r="16" spans="1:28" s="96" customFormat="1" ht="15" customHeight="1" x14ac:dyDescent="0.2">
      <c r="A16" s="280" t="s">
        <v>7</v>
      </c>
      <c r="B16" s="280"/>
      <c r="C16" s="673">
        <f>SUM(C11:C15)</f>
        <v>750</v>
      </c>
      <c r="D16" s="673">
        <f>SUM(D11:D15)</f>
        <v>313</v>
      </c>
      <c r="E16" s="673">
        <f>SUM(E11:E15)</f>
        <v>317</v>
      </c>
      <c r="F16" s="831">
        <f t="shared" si="0"/>
        <v>101.27795527156549</v>
      </c>
      <c r="G16" s="678">
        <f>IF(C16=0,0,I16/C16)</f>
        <v>10.24</v>
      </c>
      <c r="H16" s="117">
        <f t="shared" si="1"/>
        <v>9.7791798107255516</v>
      </c>
      <c r="I16" s="673">
        <f>SUM(I11:I15)</f>
        <v>7680</v>
      </c>
      <c r="J16" s="673">
        <f>SUM(J11:J15)</f>
        <v>3200</v>
      </c>
      <c r="K16" s="673">
        <f>SUM(K11:K15)</f>
        <v>3100</v>
      </c>
      <c r="L16" s="118">
        <f t="shared" si="3"/>
        <v>96.875</v>
      </c>
      <c r="M16" s="673">
        <f>SUM(M11:M15)</f>
        <v>24</v>
      </c>
      <c r="N16" s="118">
        <f t="shared" si="4"/>
        <v>310</v>
      </c>
      <c r="O16" s="673">
        <v>33370.037552000002</v>
      </c>
      <c r="P16" s="673">
        <v>33370.037552000002</v>
      </c>
      <c r="Q16" s="673">
        <v>33370.037552000002</v>
      </c>
      <c r="R16" s="673">
        <v>33370.037552000002</v>
      </c>
      <c r="S16" s="673">
        <v>33370.037552000002</v>
      </c>
      <c r="T16" s="1036">
        <f>O16/12*$A$2+(P16-O16)/11*4+(Q16-P16)/10*3+(R16-Q16)/9*2+(S16-R16)/8*1</f>
        <v>13904.182313333333</v>
      </c>
      <c r="U16" s="673">
        <f>Y16-X16-V16</f>
        <v>13900.641760000004</v>
      </c>
      <c r="V16" s="673"/>
      <c r="W16" s="673">
        <f>U16-T16</f>
        <v>-3.5405533333287167</v>
      </c>
      <c r="X16" s="673">
        <v>-373.88829000000004</v>
      </c>
      <c r="Y16" s="673">
        <v>13526.753470000003</v>
      </c>
      <c r="Z16" s="673"/>
      <c r="AA16" s="673"/>
      <c r="AB16" s="673"/>
    </row>
    <row r="17" spans="1:28" s="70" customFormat="1" ht="15" customHeight="1" x14ac:dyDescent="0.25">
      <c r="A17" s="636" t="s">
        <v>14</v>
      </c>
      <c r="B17" s="830"/>
      <c r="C17" s="673"/>
      <c r="D17" s="673"/>
      <c r="E17" s="673"/>
      <c r="F17" s="673"/>
      <c r="G17" s="674"/>
      <c r="H17" s="674"/>
      <c r="I17" s="673"/>
      <c r="J17" s="673"/>
      <c r="K17" s="673"/>
      <c r="L17" s="673"/>
      <c r="M17" s="673"/>
      <c r="N17" s="673"/>
      <c r="O17" s="228"/>
      <c r="P17" s="228"/>
      <c r="Q17" s="228"/>
      <c r="R17" s="228"/>
      <c r="S17" s="228"/>
      <c r="T17" s="1659"/>
      <c r="U17" s="228"/>
      <c r="V17" s="228"/>
      <c r="W17" s="228"/>
      <c r="X17" s="228"/>
      <c r="Y17" s="228"/>
      <c r="Z17" s="228"/>
      <c r="AA17" s="228"/>
      <c r="AB17" s="228"/>
    </row>
    <row r="18" spans="1:28" s="70" customFormat="1" ht="16.5" customHeight="1" x14ac:dyDescent="0.25">
      <c r="A18" s="507" t="s">
        <v>302</v>
      </c>
      <c r="B18" s="520"/>
      <c r="C18" s="116"/>
      <c r="D18" s="116"/>
      <c r="E18" s="116"/>
      <c r="F18" s="116"/>
      <c r="G18" s="363"/>
      <c r="H18" s="363"/>
      <c r="I18" s="365"/>
      <c r="J18" s="365"/>
      <c r="K18" s="365"/>
      <c r="L18" s="365"/>
      <c r="M18" s="365"/>
      <c r="N18" s="365"/>
      <c r="O18" s="440"/>
      <c r="P18" s="440"/>
      <c r="Q18" s="440"/>
      <c r="R18" s="440"/>
      <c r="S18" s="440"/>
      <c r="T18" s="1605"/>
      <c r="U18" s="440"/>
      <c r="V18" s="440"/>
      <c r="W18" s="440"/>
      <c r="X18" s="440"/>
      <c r="Y18" s="440"/>
      <c r="Z18" s="440"/>
      <c r="AA18" s="440"/>
      <c r="AB18" s="440"/>
    </row>
    <row r="19" spans="1:28" s="70" customFormat="1" ht="15" customHeight="1" x14ac:dyDescent="0.25">
      <c r="A19" s="407" t="s">
        <v>198</v>
      </c>
      <c r="B19" s="407"/>
      <c r="C19" s="440">
        <f>SUM(C20:C24)</f>
        <v>1117</v>
      </c>
      <c r="D19" s="440">
        <f>SUM(D20:D24)</f>
        <v>466</v>
      </c>
      <c r="E19" s="440">
        <f>SUM(E23,E24)+E22/2.7</f>
        <v>2542.525925925926</v>
      </c>
      <c r="F19" s="440">
        <f>E19/D19*100</f>
        <v>545.60642187251631</v>
      </c>
      <c r="G19" s="125"/>
      <c r="H19" s="125"/>
      <c r="I19" s="464"/>
      <c r="J19" s="464"/>
      <c r="K19" s="464"/>
      <c r="L19" s="464"/>
      <c r="M19" s="464"/>
      <c r="N19" s="464"/>
      <c r="O19" s="711"/>
      <c r="P19" s="711"/>
      <c r="Q19" s="711"/>
      <c r="R19" s="711"/>
      <c r="S19" s="711"/>
      <c r="T19" s="1602"/>
      <c r="U19" s="711"/>
      <c r="V19" s="711"/>
      <c r="W19" s="711"/>
      <c r="X19" s="711"/>
      <c r="Y19" s="711"/>
      <c r="Z19" s="2492">
        <f t="shared" ref="Z19" si="5">SUM(Z23,Z24)+Z22/2.7</f>
        <v>1</v>
      </c>
      <c r="AA19" s="711">
        <f>AA22+AA24+AA23</f>
        <v>1486.99</v>
      </c>
      <c r="AB19" s="711">
        <f>AB22+AB24+AB23</f>
        <v>1.48699</v>
      </c>
    </row>
    <row r="20" spans="1:28" s="70" customFormat="1" ht="38.1" hidden="1" customHeight="1" x14ac:dyDescent="0.25">
      <c r="A20" s="407" t="s">
        <v>303</v>
      </c>
      <c r="B20" s="407"/>
      <c r="C20" s="440"/>
      <c r="D20" s="92">
        <f t="shared" ref="D20:D27" si="6">ROUND(C20/12*$A$2,0)</f>
        <v>0</v>
      </c>
      <c r="E20" s="440"/>
      <c r="F20" s="440"/>
      <c r="G20" s="125"/>
      <c r="H20" s="125"/>
      <c r="I20" s="464"/>
      <c r="J20" s="464"/>
      <c r="K20" s="464"/>
      <c r="L20" s="464"/>
      <c r="M20" s="464"/>
      <c r="N20" s="464"/>
      <c r="O20" s="711"/>
      <c r="P20" s="711"/>
      <c r="Q20" s="711"/>
      <c r="R20" s="711"/>
      <c r="S20" s="711"/>
      <c r="T20" s="1602"/>
      <c r="U20" s="711"/>
      <c r="V20" s="711"/>
      <c r="W20" s="711"/>
      <c r="X20" s="711"/>
      <c r="Y20" s="711"/>
      <c r="Z20" s="711"/>
      <c r="AA20" s="711"/>
      <c r="AB20" s="711"/>
    </row>
    <row r="21" spans="1:28" s="70" customFormat="1" ht="38.1" hidden="1" customHeight="1" x14ac:dyDescent="0.25">
      <c r="A21" s="407" t="s">
        <v>304</v>
      </c>
      <c r="B21" s="407"/>
      <c r="C21" s="440"/>
      <c r="D21" s="92">
        <f t="shared" si="6"/>
        <v>0</v>
      </c>
      <c r="E21" s="440"/>
      <c r="F21" s="440"/>
      <c r="G21" s="125"/>
      <c r="H21" s="125"/>
      <c r="I21" s="464"/>
      <c r="J21" s="464"/>
      <c r="K21" s="464"/>
      <c r="L21" s="464"/>
      <c r="M21" s="464"/>
      <c r="N21" s="464"/>
      <c r="O21" s="711"/>
      <c r="P21" s="711"/>
      <c r="Q21" s="711"/>
      <c r="R21" s="711"/>
      <c r="S21" s="711"/>
      <c r="T21" s="1602"/>
      <c r="U21" s="711"/>
      <c r="V21" s="711"/>
      <c r="W21" s="711"/>
      <c r="X21" s="711"/>
      <c r="Y21" s="711"/>
      <c r="Z21" s="711"/>
      <c r="AA21" s="711"/>
      <c r="AB21" s="711"/>
    </row>
    <row r="22" spans="1:28" s="70" customFormat="1" ht="25.5" customHeight="1" x14ac:dyDescent="0.25">
      <c r="A22" s="407" t="s">
        <v>469</v>
      </c>
      <c r="B22" s="407"/>
      <c r="C22" s="440"/>
      <c r="D22" s="92"/>
      <c r="E22" s="440">
        <v>746.62</v>
      </c>
      <c r="F22" s="440"/>
      <c r="G22" s="125"/>
      <c r="H22" s="125"/>
      <c r="I22" s="464"/>
      <c r="J22" s="464"/>
      <c r="K22" s="464"/>
      <c r="L22" s="464"/>
      <c r="M22" s="464"/>
      <c r="N22" s="464"/>
      <c r="O22" s="711"/>
      <c r="P22" s="711"/>
      <c r="Q22" s="711"/>
      <c r="R22" s="711"/>
      <c r="S22" s="711"/>
      <c r="T22" s="1602"/>
      <c r="U22" s="711"/>
      <c r="V22" s="711"/>
      <c r="W22" s="711"/>
      <c r="X22" s="711"/>
      <c r="Y22" s="711"/>
      <c r="Z22" s="711"/>
      <c r="AA22" s="711"/>
      <c r="AB22" s="711"/>
    </row>
    <row r="23" spans="1:28" s="70" customFormat="1" ht="38.1" customHeight="1" x14ac:dyDescent="0.25">
      <c r="A23" s="407" t="s">
        <v>305</v>
      </c>
      <c r="B23" s="407"/>
      <c r="C23" s="440">
        <v>30</v>
      </c>
      <c r="D23" s="92">
        <f t="shared" si="6"/>
        <v>13</v>
      </c>
      <c r="E23" s="440">
        <v>3</v>
      </c>
      <c r="F23" s="440">
        <f t="shared" ref="F23:F28" si="7">E23/D23*100</f>
        <v>23.076923076923077</v>
      </c>
      <c r="G23" s="125"/>
      <c r="H23" s="125"/>
      <c r="I23" s="464"/>
      <c r="J23" s="464"/>
      <c r="K23" s="464"/>
      <c r="L23" s="464"/>
      <c r="M23" s="464"/>
      <c r="N23" s="464"/>
      <c r="O23" s="711"/>
      <c r="P23" s="711"/>
      <c r="Q23" s="711"/>
      <c r="R23" s="711"/>
      <c r="S23" s="711"/>
      <c r="T23" s="1602"/>
      <c r="U23" s="711"/>
      <c r="V23" s="711"/>
      <c r="W23" s="711"/>
      <c r="X23" s="711"/>
      <c r="Y23" s="711"/>
      <c r="Z23" s="711"/>
      <c r="AA23" s="711"/>
      <c r="AB23" s="711"/>
    </row>
    <row r="24" spans="1:28" s="70" customFormat="1" ht="23.25" customHeight="1" x14ac:dyDescent="0.25">
      <c r="A24" s="407" t="s">
        <v>306</v>
      </c>
      <c r="B24" s="407"/>
      <c r="C24" s="440">
        <v>1087</v>
      </c>
      <c r="D24" s="92">
        <f t="shared" si="6"/>
        <v>453</v>
      </c>
      <c r="E24" s="440">
        <v>2263</v>
      </c>
      <c r="F24" s="440">
        <f t="shared" si="7"/>
        <v>499.55849889624727</v>
      </c>
      <c r="G24" s="125"/>
      <c r="H24" s="125"/>
      <c r="I24" s="464"/>
      <c r="J24" s="464"/>
      <c r="K24" s="464"/>
      <c r="L24" s="464"/>
      <c r="M24" s="464"/>
      <c r="N24" s="464"/>
      <c r="O24" s="711"/>
      <c r="P24" s="711"/>
      <c r="Q24" s="711"/>
      <c r="R24" s="711"/>
      <c r="S24" s="711"/>
      <c r="T24" s="1602"/>
      <c r="U24" s="711"/>
      <c r="V24" s="711"/>
      <c r="W24" s="711"/>
      <c r="X24" s="711"/>
      <c r="Y24" s="711"/>
      <c r="Z24" s="711">
        <v>1</v>
      </c>
      <c r="AA24" s="711">
        <v>1486.99</v>
      </c>
      <c r="AB24" s="711">
        <f>AA24/1000</f>
        <v>1.48699</v>
      </c>
    </row>
    <row r="25" spans="1:28" s="70" customFormat="1" ht="16.5" customHeight="1" x14ac:dyDescent="0.25">
      <c r="A25" s="407" t="s">
        <v>157</v>
      </c>
      <c r="B25" s="407"/>
      <c r="C25" s="440">
        <f>C26+C27/8.5</f>
        <v>5212.8823529411766</v>
      </c>
      <c r="D25" s="92">
        <f t="shared" ref="D25:E25" si="8">D26+D27/8.5</f>
        <v>2172.1176470588234</v>
      </c>
      <c r="E25" s="92">
        <f t="shared" si="8"/>
        <v>2374.9458823529412</v>
      </c>
      <c r="F25" s="440">
        <f t="shared" si="7"/>
        <v>109.33781075664844</v>
      </c>
      <c r="G25" s="125"/>
      <c r="H25" s="125"/>
      <c r="I25" s="464"/>
      <c r="J25" s="464"/>
      <c r="K25" s="464"/>
      <c r="L25" s="464"/>
      <c r="M25" s="464"/>
      <c r="N25" s="464"/>
      <c r="O25" s="711"/>
      <c r="P25" s="711"/>
      <c r="Q25" s="711"/>
      <c r="R25" s="711"/>
      <c r="S25" s="711"/>
      <c r="T25" s="1602"/>
      <c r="U25" s="711"/>
      <c r="V25" s="711"/>
      <c r="W25" s="711"/>
      <c r="X25" s="711"/>
      <c r="Y25" s="711"/>
      <c r="Z25" s="440">
        <f>Z26+Z27/8.5</f>
        <v>14</v>
      </c>
      <c r="AA25" s="711">
        <f>AA26+AA27</f>
        <v>68472.38</v>
      </c>
      <c r="AB25" s="711">
        <f>AB26+AB27</f>
        <v>68.472380000000001</v>
      </c>
    </row>
    <row r="26" spans="1:28" s="70" customFormat="1" ht="16.5" customHeight="1" x14ac:dyDescent="0.25">
      <c r="A26" s="407" t="s">
        <v>449</v>
      </c>
      <c r="B26" s="407"/>
      <c r="C26" s="440">
        <v>4507</v>
      </c>
      <c r="D26" s="92">
        <f t="shared" si="6"/>
        <v>1878</v>
      </c>
      <c r="E26" s="92">
        <v>1718</v>
      </c>
      <c r="F26" s="440">
        <f t="shared" si="7"/>
        <v>91.480298189563371</v>
      </c>
      <c r="G26" s="125"/>
      <c r="H26" s="125"/>
      <c r="I26" s="464"/>
      <c r="J26" s="464"/>
      <c r="K26" s="464"/>
      <c r="L26" s="464"/>
      <c r="M26" s="464"/>
      <c r="N26" s="464"/>
      <c r="O26" s="711"/>
      <c r="P26" s="711"/>
      <c r="Q26" s="711"/>
      <c r="R26" s="711"/>
      <c r="S26" s="711"/>
      <c r="T26" s="1602"/>
      <c r="U26" s="711"/>
      <c r="V26" s="711"/>
      <c r="W26" s="711"/>
      <c r="X26" s="711"/>
      <c r="Y26" s="711"/>
      <c r="Z26" s="711">
        <v>14</v>
      </c>
      <c r="AA26" s="711">
        <v>68472.38</v>
      </c>
      <c r="AB26" s="711">
        <f>AA26/1000</f>
        <v>68.472380000000001</v>
      </c>
    </row>
    <row r="27" spans="1:28" s="70" customFormat="1" ht="22.5" customHeight="1" x14ac:dyDescent="0.25">
      <c r="A27" s="407" t="s">
        <v>453</v>
      </c>
      <c r="B27" s="407"/>
      <c r="C27" s="440">
        <v>6000</v>
      </c>
      <c r="D27" s="92">
        <f t="shared" si="6"/>
        <v>2500</v>
      </c>
      <c r="E27" s="92">
        <v>5584.04</v>
      </c>
      <c r="F27" s="440">
        <f t="shared" si="7"/>
        <v>223.36160000000001</v>
      </c>
      <c r="G27" s="125"/>
      <c r="H27" s="125"/>
      <c r="I27" s="464"/>
      <c r="J27" s="464"/>
      <c r="K27" s="464"/>
      <c r="L27" s="464"/>
      <c r="M27" s="464"/>
      <c r="N27" s="464"/>
      <c r="O27" s="711"/>
      <c r="P27" s="711"/>
      <c r="Q27" s="711"/>
      <c r="R27" s="711"/>
      <c r="S27" s="711"/>
      <c r="T27" s="1602"/>
      <c r="U27" s="711"/>
      <c r="V27" s="711"/>
      <c r="W27" s="711"/>
      <c r="X27" s="711"/>
      <c r="Y27" s="711"/>
      <c r="Z27" s="711"/>
      <c r="AA27" s="711"/>
      <c r="AB27" s="711"/>
    </row>
    <row r="28" spans="1:28" s="70" customFormat="1" ht="15" customHeight="1" x14ac:dyDescent="0.25">
      <c r="A28" s="213" t="s">
        <v>168</v>
      </c>
      <c r="B28" s="407"/>
      <c r="C28" s="388">
        <f>C19+C26*3.2+C27/3.9</f>
        <v>17077.86153846154</v>
      </c>
      <c r="D28" s="388">
        <f t="shared" ref="D28:E28" si="9">D19+D26*3.2+D27/3.9</f>
        <v>7116.625641025641</v>
      </c>
      <c r="E28" s="388">
        <f t="shared" si="9"/>
        <v>9471.9310541310551</v>
      </c>
      <c r="F28" s="388">
        <f t="shared" si="7"/>
        <v>133.09581720201277</v>
      </c>
      <c r="G28" s="125"/>
      <c r="H28" s="125"/>
      <c r="I28" s="464"/>
      <c r="J28" s="464"/>
      <c r="K28" s="464"/>
      <c r="L28" s="464"/>
      <c r="M28" s="464"/>
      <c r="N28" s="464"/>
      <c r="O28" s="742">
        <v>34474.169599999994</v>
      </c>
      <c r="P28" s="742">
        <v>34474.169599999994</v>
      </c>
      <c r="Q28" s="742">
        <v>34474.169599999994</v>
      </c>
      <c r="R28" s="742">
        <v>34474.169599999994</v>
      </c>
      <c r="S28" s="742">
        <v>34474.169599999994</v>
      </c>
      <c r="T28" s="1701">
        <f>O28/12*$A$2+(P28-O28)/11*4+(Q28-P28)/10*3+(R28-Q28)/9*2+(S28-R28)/8*1</f>
        <v>14364.237333333331</v>
      </c>
      <c r="U28" s="742">
        <f>Y28-X28</f>
        <v>14364.237350000001</v>
      </c>
      <c r="V28" s="742"/>
      <c r="W28" s="1722">
        <f>U28-T28</f>
        <v>1.6666670489939861E-5</v>
      </c>
      <c r="X28" s="742">
        <v>-29.166640000000001</v>
      </c>
      <c r="Y28" s="742">
        <v>14335.070710000002</v>
      </c>
      <c r="Z28" s="388">
        <f>Z19+Z26*3.2+Z27/3.9</f>
        <v>45.800000000000004</v>
      </c>
      <c r="AA28" s="742">
        <f>AA19+AA25</f>
        <v>69959.37000000001</v>
      </c>
      <c r="AB28" s="742">
        <f>AB19+AB25</f>
        <v>69.959370000000007</v>
      </c>
    </row>
    <row r="29" spans="1:28" s="70" customFormat="1" ht="15" customHeight="1" x14ac:dyDescent="0.25">
      <c r="A29" s="507" t="s">
        <v>307</v>
      </c>
      <c r="B29" s="407"/>
      <c r="C29" s="440"/>
      <c r="D29" s="440"/>
      <c r="E29" s="440"/>
      <c r="F29" s="388"/>
      <c r="G29" s="125"/>
      <c r="H29" s="125"/>
      <c r="I29" s="464"/>
      <c r="J29" s="464"/>
      <c r="K29" s="464"/>
      <c r="L29" s="464"/>
      <c r="M29" s="464"/>
      <c r="N29" s="464"/>
      <c r="O29" s="711"/>
      <c r="P29" s="711"/>
      <c r="Q29" s="711"/>
      <c r="R29" s="711"/>
      <c r="S29" s="711"/>
      <c r="T29" s="1602"/>
      <c r="U29" s="711"/>
      <c r="V29" s="711"/>
      <c r="W29" s="711"/>
      <c r="X29" s="711"/>
      <c r="Y29" s="711"/>
      <c r="Z29" s="711"/>
      <c r="AA29" s="711"/>
      <c r="AB29" s="711"/>
    </row>
    <row r="30" spans="1:28" s="70" customFormat="1" ht="21.6" customHeight="1" x14ac:dyDescent="0.25">
      <c r="A30" s="407" t="s">
        <v>198</v>
      </c>
      <c r="B30" s="407"/>
      <c r="C30" s="440">
        <f>SUM(C32,C37)</f>
        <v>3503</v>
      </c>
      <c r="D30" s="440">
        <f>SUM(D32,D37)</f>
        <v>1461</v>
      </c>
      <c r="E30" s="440">
        <f>SUM(E32,E37)</f>
        <v>1249</v>
      </c>
      <c r="F30" s="388">
        <f>E30/D30*100</f>
        <v>85.489390828199859</v>
      </c>
      <c r="G30" s="125"/>
      <c r="H30" s="125"/>
      <c r="I30" s="464"/>
      <c r="J30" s="464"/>
      <c r="K30" s="464"/>
      <c r="L30" s="464"/>
      <c r="M30" s="464"/>
      <c r="N30" s="464"/>
      <c r="O30" s="711"/>
      <c r="P30" s="711"/>
      <c r="Q30" s="711"/>
      <c r="R30" s="711"/>
      <c r="S30" s="711"/>
      <c r="T30" s="1602"/>
      <c r="U30" s="711"/>
      <c r="V30" s="711"/>
      <c r="W30" s="711"/>
      <c r="X30" s="711"/>
      <c r="Y30" s="711"/>
      <c r="Z30" s="711"/>
      <c r="AA30" s="711"/>
      <c r="AB30" s="711"/>
    </row>
    <row r="31" spans="1:28" s="70" customFormat="1" ht="38.1" customHeight="1" x14ac:dyDescent="0.25">
      <c r="A31" s="407" t="s">
        <v>303</v>
      </c>
      <c r="B31" s="407"/>
      <c r="C31" s="440"/>
      <c r="D31" s="92">
        <f>ROUND(C31/12*$B$3,0)</f>
        <v>0</v>
      </c>
      <c r="E31" s="440"/>
      <c r="F31" s="388"/>
      <c r="G31" s="125"/>
      <c r="H31" s="125"/>
      <c r="I31" s="464"/>
      <c r="J31" s="464"/>
      <c r="K31" s="464"/>
      <c r="L31" s="464"/>
      <c r="M31" s="464"/>
      <c r="N31" s="464"/>
      <c r="O31" s="711"/>
      <c r="P31" s="711"/>
      <c r="Q31" s="711"/>
      <c r="R31" s="711"/>
      <c r="S31" s="711"/>
      <c r="T31" s="1602"/>
      <c r="U31" s="711"/>
      <c r="V31" s="711"/>
      <c r="W31" s="711"/>
      <c r="X31" s="711"/>
      <c r="Y31" s="711"/>
      <c r="Z31" s="711"/>
      <c r="AA31" s="711"/>
      <c r="AB31" s="711"/>
    </row>
    <row r="32" spans="1:28" s="70" customFormat="1" ht="55.5" customHeight="1" x14ac:dyDescent="0.25">
      <c r="A32" s="407" t="s">
        <v>308</v>
      </c>
      <c r="B32" s="407"/>
      <c r="C32" s="440">
        <f>SUM(C33:C36)</f>
        <v>801</v>
      </c>
      <c r="D32" s="440">
        <f>SUM(D33:D36)</f>
        <v>335</v>
      </c>
      <c r="E32" s="440">
        <f>SUM(E33:E36)</f>
        <v>667</v>
      </c>
      <c r="F32" s="388">
        <f>E32/D32*100</f>
        <v>199.1044776119403</v>
      </c>
      <c r="G32" s="125"/>
      <c r="H32" s="125"/>
      <c r="I32" s="464"/>
      <c r="J32" s="464"/>
      <c r="K32" s="464"/>
      <c r="L32" s="464"/>
      <c r="M32" s="464"/>
      <c r="N32" s="464"/>
      <c r="O32" s="711"/>
      <c r="P32" s="711"/>
      <c r="Q32" s="711"/>
      <c r="R32" s="711"/>
      <c r="S32" s="711"/>
      <c r="T32" s="1602"/>
      <c r="U32" s="711"/>
      <c r="V32" s="711"/>
      <c r="W32" s="711"/>
      <c r="X32" s="711"/>
      <c r="Y32" s="711"/>
      <c r="Z32" s="711"/>
      <c r="AA32" s="711"/>
      <c r="AB32" s="711"/>
    </row>
    <row r="33" spans="1:29" s="70" customFormat="1" ht="38.1" customHeight="1" x14ac:dyDescent="0.25">
      <c r="A33" s="407" t="s">
        <v>309</v>
      </c>
      <c r="B33" s="407"/>
      <c r="C33" s="440">
        <v>323</v>
      </c>
      <c r="D33" s="92">
        <f>ROUND(C33/12*$A$2,0)</f>
        <v>135</v>
      </c>
      <c r="E33" s="440">
        <v>154</v>
      </c>
      <c r="F33" s="388">
        <f>E33/D33*100</f>
        <v>114.07407407407408</v>
      </c>
      <c r="G33" s="125"/>
      <c r="H33" s="125"/>
      <c r="I33" s="464"/>
      <c r="J33" s="464"/>
      <c r="K33" s="464"/>
      <c r="L33" s="464"/>
      <c r="M33" s="464"/>
      <c r="N33" s="464"/>
      <c r="O33" s="711"/>
      <c r="P33" s="711"/>
      <c r="Q33" s="711"/>
      <c r="R33" s="711"/>
      <c r="S33" s="711"/>
      <c r="T33" s="1602"/>
      <c r="U33" s="711"/>
      <c r="V33" s="711"/>
      <c r="W33" s="711"/>
      <c r="X33" s="711"/>
      <c r="Y33" s="711"/>
      <c r="Z33" s="711"/>
      <c r="AA33" s="711"/>
      <c r="AB33" s="711"/>
    </row>
    <row r="34" spans="1:29" s="70" customFormat="1" ht="38.1" customHeight="1" x14ac:dyDescent="0.25">
      <c r="A34" s="407" t="s">
        <v>310</v>
      </c>
      <c r="B34" s="407"/>
      <c r="C34" s="440">
        <v>131</v>
      </c>
      <c r="D34" s="92">
        <f>ROUND(C34/12*$A$2,0)</f>
        <v>55</v>
      </c>
      <c r="E34" s="440">
        <v>83</v>
      </c>
      <c r="F34" s="388">
        <f>E34/D34*100</f>
        <v>150.90909090909091</v>
      </c>
      <c r="G34" s="125"/>
      <c r="H34" s="125"/>
      <c r="I34" s="464"/>
      <c r="J34" s="464"/>
      <c r="K34" s="464"/>
      <c r="L34" s="464"/>
      <c r="M34" s="464"/>
      <c r="N34" s="464"/>
      <c r="O34" s="711"/>
      <c r="P34" s="711"/>
      <c r="Q34" s="711"/>
      <c r="R34" s="711"/>
      <c r="S34" s="711"/>
      <c r="T34" s="1602"/>
      <c r="U34" s="711"/>
      <c r="V34" s="711"/>
      <c r="W34" s="711"/>
      <c r="X34" s="711"/>
      <c r="Y34" s="711"/>
      <c r="Z34" s="711"/>
      <c r="AA34" s="711"/>
      <c r="AB34" s="711"/>
    </row>
    <row r="35" spans="1:29" s="70" customFormat="1" ht="43.5" customHeight="1" x14ac:dyDescent="0.25">
      <c r="A35" s="407" t="s">
        <v>354</v>
      </c>
      <c r="B35" s="407"/>
      <c r="C35" s="440">
        <v>89</v>
      </c>
      <c r="D35" s="92">
        <f>ROUND(C35/12*$A$2,0)</f>
        <v>37</v>
      </c>
      <c r="E35" s="440">
        <v>143</v>
      </c>
      <c r="F35" s="388">
        <f>E35/D35*100</f>
        <v>386.48648648648651</v>
      </c>
      <c r="G35" s="125"/>
      <c r="H35" s="125"/>
      <c r="I35" s="464"/>
      <c r="J35" s="464"/>
      <c r="K35" s="464"/>
      <c r="L35" s="464"/>
      <c r="M35" s="464"/>
      <c r="N35" s="464"/>
      <c r="O35" s="711"/>
      <c r="P35" s="711"/>
      <c r="Q35" s="711"/>
      <c r="R35" s="711"/>
      <c r="S35" s="711"/>
      <c r="T35" s="1602"/>
      <c r="U35" s="711"/>
      <c r="V35" s="711"/>
      <c r="W35" s="711"/>
      <c r="X35" s="711"/>
      <c r="Y35" s="711"/>
      <c r="Z35" s="711"/>
      <c r="AA35" s="711"/>
      <c r="AB35" s="711"/>
    </row>
    <row r="36" spans="1:29" s="70" customFormat="1" ht="51.75" customHeight="1" x14ac:dyDescent="0.25">
      <c r="A36" s="407" t="s">
        <v>355</v>
      </c>
      <c r="B36" s="407"/>
      <c r="C36" s="440">
        <v>258</v>
      </c>
      <c r="D36" s="92">
        <f>ROUND(C36/12*$A$2,0)</f>
        <v>108</v>
      </c>
      <c r="E36" s="440">
        <v>287</v>
      </c>
      <c r="F36" s="388">
        <f>E36/D36*100</f>
        <v>265.74074074074076</v>
      </c>
      <c r="G36" s="125"/>
      <c r="H36" s="125"/>
      <c r="I36" s="464"/>
      <c r="J36" s="464"/>
      <c r="K36" s="464"/>
      <c r="L36" s="464"/>
      <c r="M36" s="464"/>
      <c r="N36" s="464"/>
      <c r="O36" s="711"/>
      <c r="P36" s="711"/>
      <c r="Q36" s="711"/>
      <c r="R36" s="711"/>
      <c r="S36" s="711"/>
      <c r="T36" s="1602"/>
      <c r="U36" s="711"/>
      <c r="V36" s="711"/>
      <c r="W36" s="711"/>
      <c r="X36" s="711"/>
      <c r="Y36" s="711"/>
      <c r="Z36" s="711"/>
      <c r="AA36" s="711"/>
      <c r="AB36" s="711"/>
    </row>
    <row r="37" spans="1:29" s="70" customFormat="1" ht="48.75" customHeight="1" x14ac:dyDescent="0.25">
      <c r="A37" s="407" t="s">
        <v>311</v>
      </c>
      <c r="B37" s="407"/>
      <c r="C37" s="440">
        <f>SUM(C38:C40)</f>
        <v>2702</v>
      </c>
      <c r="D37" s="440">
        <f>SUM(D38:D40)</f>
        <v>1126</v>
      </c>
      <c r="E37" s="440">
        <f>SUM(E38:E40)</f>
        <v>582</v>
      </c>
      <c r="F37" s="388">
        <f t="shared" ref="F37:F40" si="10">E37/D37*100</f>
        <v>51.687388987566607</v>
      </c>
      <c r="G37" s="125"/>
      <c r="H37" s="125"/>
      <c r="I37" s="464"/>
      <c r="J37" s="464"/>
      <c r="K37" s="464"/>
      <c r="L37" s="464"/>
      <c r="M37" s="464"/>
      <c r="N37" s="464"/>
      <c r="O37" s="711"/>
      <c r="P37" s="711"/>
      <c r="Q37" s="711"/>
      <c r="R37" s="711"/>
      <c r="S37" s="711"/>
      <c r="T37" s="1602"/>
      <c r="U37" s="711"/>
      <c r="V37" s="711"/>
      <c r="W37" s="711"/>
      <c r="X37" s="711"/>
      <c r="Y37" s="711"/>
      <c r="Z37" s="711"/>
      <c r="AA37" s="711"/>
      <c r="AB37" s="711"/>
    </row>
    <row r="38" spans="1:29" s="70" customFormat="1" ht="38.1" customHeight="1" x14ac:dyDescent="0.25">
      <c r="A38" s="407" t="s">
        <v>312</v>
      </c>
      <c r="B38" s="407"/>
      <c r="C38" s="440">
        <v>200</v>
      </c>
      <c r="D38" s="92">
        <f t="shared" ref="D38:D43" si="11">ROUND(C38/12*$A$2,0)</f>
        <v>83</v>
      </c>
      <c r="E38" s="440">
        <v>40</v>
      </c>
      <c r="F38" s="388">
        <f t="shared" si="10"/>
        <v>48.192771084337352</v>
      </c>
      <c r="G38" s="125"/>
      <c r="H38" s="125"/>
      <c r="I38" s="464"/>
      <c r="J38" s="464"/>
      <c r="K38" s="464"/>
      <c r="L38" s="464"/>
      <c r="M38" s="464"/>
      <c r="N38" s="464"/>
      <c r="O38" s="711"/>
      <c r="P38" s="711"/>
      <c r="Q38" s="711"/>
      <c r="R38" s="711"/>
      <c r="S38" s="711"/>
      <c r="T38" s="1602"/>
      <c r="U38" s="711"/>
      <c r="V38" s="711"/>
      <c r="W38" s="711"/>
      <c r="X38" s="711"/>
      <c r="Y38" s="711"/>
      <c r="Z38" s="711"/>
      <c r="AA38" s="711"/>
      <c r="AB38" s="711"/>
    </row>
    <row r="39" spans="1:29" s="70" customFormat="1" ht="65.25" customHeight="1" x14ac:dyDescent="0.25">
      <c r="A39" s="407" t="s">
        <v>399</v>
      </c>
      <c r="B39" s="407"/>
      <c r="C39" s="440">
        <v>2102</v>
      </c>
      <c r="D39" s="92">
        <f t="shared" si="11"/>
        <v>876</v>
      </c>
      <c r="E39" s="440">
        <v>492</v>
      </c>
      <c r="F39" s="388">
        <f t="shared" si="10"/>
        <v>56.164383561643838</v>
      </c>
      <c r="G39" s="125"/>
      <c r="H39" s="125"/>
      <c r="I39" s="464"/>
      <c r="J39" s="464"/>
      <c r="K39" s="464"/>
      <c r="L39" s="464"/>
      <c r="M39" s="464"/>
      <c r="N39" s="464"/>
      <c r="O39" s="711"/>
      <c r="P39" s="711"/>
      <c r="Q39" s="711"/>
      <c r="R39" s="711"/>
      <c r="S39" s="711"/>
      <c r="T39" s="1602"/>
      <c r="U39" s="711"/>
      <c r="V39" s="711"/>
      <c r="W39" s="711"/>
      <c r="X39" s="711"/>
      <c r="Y39" s="711"/>
      <c r="Z39" s="711"/>
      <c r="AA39" s="711"/>
      <c r="AB39" s="711"/>
    </row>
    <row r="40" spans="1:29" s="70" customFormat="1" ht="51.75" customHeight="1" x14ac:dyDescent="0.25">
      <c r="A40" s="407" t="s">
        <v>322</v>
      </c>
      <c r="B40" s="407"/>
      <c r="C40" s="440">
        <v>400</v>
      </c>
      <c r="D40" s="92">
        <f t="shared" si="11"/>
        <v>167</v>
      </c>
      <c r="E40" s="440">
        <v>50</v>
      </c>
      <c r="F40" s="388">
        <f t="shared" si="10"/>
        <v>29.940119760479039</v>
      </c>
      <c r="G40" s="125"/>
      <c r="H40" s="125"/>
      <c r="I40" s="464"/>
      <c r="J40" s="464"/>
      <c r="K40" s="464"/>
      <c r="L40" s="464"/>
      <c r="M40" s="464"/>
      <c r="N40" s="464"/>
      <c r="O40" s="711"/>
      <c r="P40" s="711"/>
      <c r="Q40" s="711"/>
      <c r="R40" s="711"/>
      <c r="S40" s="711"/>
      <c r="T40" s="1602"/>
      <c r="U40" s="711"/>
      <c r="V40" s="711"/>
      <c r="W40" s="711"/>
      <c r="X40" s="711"/>
      <c r="Y40" s="711"/>
      <c r="Z40" s="711"/>
      <c r="AA40" s="711"/>
      <c r="AB40" s="711"/>
    </row>
    <row r="41" spans="1:29" s="70" customFormat="1" ht="38.1" customHeight="1" x14ac:dyDescent="0.25">
      <c r="A41" s="407" t="s">
        <v>157</v>
      </c>
      <c r="B41" s="407"/>
      <c r="C41" s="440"/>
      <c r="D41" s="92">
        <f t="shared" si="11"/>
        <v>0</v>
      </c>
      <c r="E41" s="440"/>
      <c r="F41" s="388"/>
      <c r="G41" s="125"/>
      <c r="H41" s="125"/>
      <c r="I41" s="464"/>
      <c r="J41" s="464"/>
      <c r="K41" s="464"/>
      <c r="L41" s="464"/>
      <c r="M41" s="464"/>
      <c r="N41" s="464"/>
      <c r="O41" s="711"/>
      <c r="P41" s="711"/>
      <c r="Q41" s="711"/>
      <c r="R41" s="711"/>
      <c r="S41" s="711"/>
      <c r="T41" s="1602"/>
      <c r="U41" s="711"/>
      <c r="V41" s="711"/>
      <c r="W41" s="711"/>
      <c r="X41" s="711"/>
      <c r="Y41" s="711"/>
      <c r="Z41" s="711"/>
      <c r="AA41" s="711"/>
      <c r="AB41" s="711"/>
    </row>
    <row r="42" spans="1:29" s="70" customFormat="1" ht="38.1" customHeight="1" x14ac:dyDescent="0.25">
      <c r="A42" s="407" t="s">
        <v>158</v>
      </c>
      <c r="B42" s="407"/>
      <c r="C42" s="440">
        <v>2800</v>
      </c>
      <c r="D42" s="92">
        <f t="shared" si="11"/>
        <v>1167</v>
      </c>
      <c r="E42" s="92">
        <v>1160</v>
      </c>
      <c r="F42" s="388">
        <f>E42/D42*100</f>
        <v>99.400171379605823</v>
      </c>
      <c r="G42" s="125"/>
      <c r="H42" s="125"/>
      <c r="I42" s="464"/>
      <c r="J42" s="464"/>
      <c r="K42" s="464"/>
      <c r="L42" s="464"/>
      <c r="M42" s="464"/>
      <c r="N42" s="464"/>
      <c r="O42" s="711"/>
      <c r="P42" s="711"/>
      <c r="Q42" s="711"/>
      <c r="R42" s="711"/>
      <c r="S42" s="711"/>
      <c r="T42" s="1602"/>
      <c r="U42" s="711"/>
      <c r="V42" s="711"/>
      <c r="W42" s="711"/>
      <c r="X42" s="711"/>
      <c r="Y42" s="711"/>
      <c r="Z42" s="711">
        <v>7</v>
      </c>
      <c r="AA42" s="711">
        <v>7517.79</v>
      </c>
      <c r="AB42" s="711">
        <f>AA42/1000</f>
        <v>7.5177899999999998</v>
      </c>
    </row>
    <row r="43" spans="1:29" s="70" customFormat="1" ht="38.1" customHeight="1" x14ac:dyDescent="0.25">
      <c r="A43" s="407" t="s">
        <v>320</v>
      </c>
      <c r="B43" s="407"/>
      <c r="C43" s="440"/>
      <c r="D43" s="92">
        <f t="shared" si="11"/>
        <v>0</v>
      </c>
      <c r="E43" s="92"/>
      <c r="F43" s="388"/>
      <c r="G43" s="125"/>
      <c r="H43" s="125"/>
      <c r="I43" s="464"/>
      <c r="J43" s="464"/>
      <c r="K43" s="464"/>
      <c r="L43" s="464"/>
      <c r="M43" s="464"/>
      <c r="N43" s="464"/>
      <c r="O43" s="711"/>
      <c r="P43" s="711"/>
      <c r="Q43" s="711"/>
      <c r="R43" s="711"/>
      <c r="S43" s="711"/>
      <c r="T43" s="1602"/>
      <c r="U43" s="711"/>
      <c r="V43" s="711"/>
      <c r="W43" s="711"/>
      <c r="X43" s="711"/>
      <c r="Y43" s="711"/>
      <c r="Z43" s="711"/>
      <c r="AA43" s="711"/>
      <c r="AB43" s="711"/>
    </row>
    <row r="44" spans="1:29" s="70" customFormat="1" ht="15" customHeight="1" x14ac:dyDescent="0.25">
      <c r="A44" s="213" t="s">
        <v>165</v>
      </c>
      <c r="B44" s="508"/>
      <c r="C44" s="388">
        <f>C30+C42</f>
        <v>6303</v>
      </c>
      <c r="D44" s="388">
        <f>D30+D42</f>
        <v>2628</v>
      </c>
      <c r="E44" s="388">
        <f>E30+E42</f>
        <v>2409</v>
      </c>
      <c r="F44" s="388">
        <f>E44/D44*100</f>
        <v>91.666666666666657</v>
      </c>
      <c r="G44" s="125"/>
      <c r="H44" s="125"/>
      <c r="I44" s="464"/>
      <c r="J44" s="464"/>
      <c r="K44" s="464"/>
      <c r="L44" s="464"/>
      <c r="M44" s="464"/>
      <c r="N44" s="464"/>
      <c r="O44" s="742">
        <v>7684.95406</v>
      </c>
      <c r="P44" s="742">
        <v>7684.95406</v>
      </c>
      <c r="Q44" s="742">
        <v>7684.95406</v>
      </c>
      <c r="R44" s="742">
        <v>7684.95406</v>
      </c>
      <c r="S44" s="742">
        <v>7684.95406</v>
      </c>
      <c r="T44" s="1036">
        <f>O44/12*$A$2+(P44-O44)/11*4+(Q44-P44)/10*3+(R44-Q44)/9*2+(S44-R44)/8*1</f>
        <v>3202.0641916666664</v>
      </c>
      <c r="U44" s="742">
        <f>Y44-X44</f>
        <v>2986.0776999999998</v>
      </c>
      <c r="V44" s="742"/>
      <c r="W44" s="742">
        <f>U44-T44</f>
        <v>-215.98649166666655</v>
      </c>
      <c r="X44" s="742">
        <v>-6.0285899999999994</v>
      </c>
      <c r="Y44" s="742">
        <v>2980.0491099999999</v>
      </c>
      <c r="Z44" s="388">
        <f>Z30+Z42</f>
        <v>7</v>
      </c>
      <c r="AA44" s="742">
        <f t="shared" ref="AA44:AB44" si="12">AA42</f>
        <v>7517.79</v>
      </c>
      <c r="AB44" s="742">
        <f t="shared" si="12"/>
        <v>7.5177899999999998</v>
      </c>
      <c r="AC44" s="1888"/>
    </row>
    <row r="45" spans="1:29" s="238" customFormat="1" ht="15" customHeight="1" x14ac:dyDescent="0.2">
      <c r="A45" s="672" t="s">
        <v>343</v>
      </c>
      <c r="B45" s="672"/>
      <c r="C45" s="831">
        <f>SUM(C44,C28)</f>
        <v>23380.86153846154</v>
      </c>
      <c r="D45" s="831">
        <f>SUM(D44,D28)</f>
        <v>9744.625641025641</v>
      </c>
      <c r="E45" s="831">
        <f>SUM(E44,E28)</f>
        <v>11880.931054131055</v>
      </c>
      <c r="F45" s="831">
        <f>E45/D45*100</f>
        <v>121.92290901470241</v>
      </c>
      <c r="G45" s="895"/>
      <c r="H45" s="895"/>
      <c r="I45" s="831"/>
      <c r="J45" s="831"/>
      <c r="K45" s="831"/>
      <c r="L45" s="831"/>
      <c r="M45" s="831"/>
      <c r="N45" s="831"/>
      <c r="O45" s="742">
        <f t="shared" ref="O45:P45" si="13">SUM(O44,O28)</f>
        <v>42159.123659999997</v>
      </c>
      <c r="P45" s="742">
        <f t="shared" si="13"/>
        <v>42159.123659999997</v>
      </c>
      <c r="Q45" s="742">
        <f t="shared" ref="Q45:R45" si="14">SUM(Q44,Q28)</f>
        <v>42159.123659999997</v>
      </c>
      <c r="R45" s="742">
        <f t="shared" si="14"/>
        <v>42159.123659999997</v>
      </c>
      <c r="S45" s="742">
        <f t="shared" ref="S45" si="15">SUM(S44,S28)</f>
        <v>42159.123659999997</v>
      </c>
      <c r="T45" s="742">
        <f t="shared" ref="T45:Y45" si="16">SUM(T44,T28)</f>
        <v>17566.301524999995</v>
      </c>
      <c r="U45" s="742">
        <f t="shared" si="16"/>
        <v>17350.315050000001</v>
      </c>
      <c r="V45" s="742">
        <f t="shared" si="16"/>
        <v>0</v>
      </c>
      <c r="W45" s="742">
        <f t="shared" si="16"/>
        <v>-215.98647499999606</v>
      </c>
      <c r="X45" s="742">
        <f t="shared" si="16"/>
        <v>-35.195230000000002</v>
      </c>
      <c r="Y45" s="742">
        <f t="shared" si="16"/>
        <v>17315.11982</v>
      </c>
      <c r="Z45" s="831">
        <f>SUM(Z44,Z28)</f>
        <v>52.800000000000004</v>
      </c>
      <c r="AA45" s="742">
        <f t="shared" ref="AA45:AB45" si="17">SUM(AA44,AA28)</f>
        <v>77477.16</v>
      </c>
      <c r="AB45" s="742">
        <f t="shared" si="17"/>
        <v>77.477160000000012</v>
      </c>
    </row>
    <row r="46" spans="1:29" s="70" customFormat="1" ht="15" customHeight="1" x14ac:dyDescent="0.25">
      <c r="A46" s="217" t="s">
        <v>31</v>
      </c>
      <c r="B46" s="217"/>
      <c r="C46" s="675"/>
      <c r="D46" s="675"/>
      <c r="E46" s="675"/>
      <c r="F46" s="675"/>
      <c r="G46" s="674"/>
      <c r="H46" s="674"/>
      <c r="I46" s="673"/>
      <c r="J46" s="673"/>
      <c r="K46" s="673"/>
      <c r="L46" s="673"/>
      <c r="M46" s="673"/>
      <c r="N46" s="673"/>
      <c r="O46" s="63"/>
      <c r="P46" s="63"/>
      <c r="Q46" s="63"/>
      <c r="R46" s="63"/>
      <c r="S46" s="63"/>
      <c r="T46" s="1599"/>
      <c r="U46" s="63"/>
      <c r="V46" s="63"/>
      <c r="W46" s="63"/>
      <c r="X46" s="63"/>
      <c r="Y46" s="63"/>
      <c r="Z46" s="63"/>
      <c r="AA46" s="63"/>
      <c r="AB46" s="63"/>
    </row>
    <row r="47" spans="1:29" s="70" customFormat="1" ht="15" customHeight="1" x14ac:dyDescent="0.25">
      <c r="A47" s="124" t="s">
        <v>10</v>
      </c>
      <c r="B47" s="833">
        <v>300</v>
      </c>
      <c r="C47" s="677">
        <v>445</v>
      </c>
      <c r="D47" s="92">
        <f>ROUND(C47/12*$A$2,0)</f>
        <v>185</v>
      </c>
      <c r="E47" s="92">
        <v>199</v>
      </c>
      <c r="F47" s="92">
        <f>E47/D47*100</f>
        <v>107.56756756756755</v>
      </c>
      <c r="G47" s="363">
        <v>11</v>
      </c>
      <c r="H47" s="93">
        <f>K47/E47</f>
        <v>10.195979899497488</v>
      </c>
      <c r="I47" s="94">
        <f>ROUND(C47*G47,0)</f>
        <v>4895</v>
      </c>
      <c r="J47" s="94">
        <f t="shared" ref="J47:J48" si="18">ROUND(I47/12*$A$2,0)</f>
        <v>2040</v>
      </c>
      <c r="K47" s="94">
        <v>2029</v>
      </c>
      <c r="L47" s="94">
        <f>K47/J47*100</f>
        <v>99.460784313725497</v>
      </c>
      <c r="M47" s="94">
        <f>I47/B47</f>
        <v>16.316666666666666</v>
      </c>
      <c r="N47" s="94">
        <f t="shared" ref="N47:N52" si="19">K47/$A$2*12/M47</f>
        <v>298.44330949948932</v>
      </c>
      <c r="O47" s="711"/>
      <c r="P47" s="711"/>
      <c r="Q47" s="711"/>
      <c r="R47" s="711"/>
      <c r="S47" s="711"/>
      <c r="T47" s="1602"/>
      <c r="U47" s="711"/>
      <c r="V47" s="711"/>
      <c r="W47" s="711"/>
      <c r="X47" s="711"/>
      <c r="Y47" s="711"/>
      <c r="Z47" s="711"/>
      <c r="AA47" s="711"/>
      <c r="AB47" s="711"/>
    </row>
    <row r="48" spans="1:29" s="70" customFormat="1" ht="15" customHeight="1" x14ac:dyDescent="0.25">
      <c r="A48" s="124" t="s">
        <v>6</v>
      </c>
      <c r="B48" s="833">
        <v>300</v>
      </c>
      <c r="C48" s="677">
        <v>140</v>
      </c>
      <c r="D48" s="92">
        <f>ROUND(C48/12*$A$2,0)</f>
        <v>58</v>
      </c>
      <c r="E48" s="92">
        <v>30</v>
      </c>
      <c r="F48" s="92">
        <f>E48/D48*100</f>
        <v>51.724137931034484</v>
      </c>
      <c r="G48" s="363">
        <v>9</v>
      </c>
      <c r="H48" s="93">
        <f>K48/E48</f>
        <v>9.1</v>
      </c>
      <c r="I48" s="94">
        <f>ROUND(C48*G48,0)</f>
        <v>1260</v>
      </c>
      <c r="J48" s="94">
        <f t="shared" si="18"/>
        <v>525</v>
      </c>
      <c r="K48" s="94">
        <v>273</v>
      </c>
      <c r="L48" s="94">
        <f>K48/J48*100</f>
        <v>52</v>
      </c>
      <c r="M48" s="94">
        <f>I48/B48</f>
        <v>4.2</v>
      </c>
      <c r="N48" s="94">
        <f t="shared" si="19"/>
        <v>156</v>
      </c>
      <c r="O48" s="711"/>
      <c r="P48" s="711"/>
      <c r="Q48" s="711"/>
      <c r="R48" s="711"/>
      <c r="S48" s="711"/>
      <c r="T48" s="1602"/>
      <c r="U48" s="711"/>
      <c r="V48" s="711"/>
      <c r="W48" s="711"/>
      <c r="X48" s="711"/>
      <c r="Y48" s="711"/>
      <c r="Z48" s="711"/>
      <c r="AA48" s="711"/>
      <c r="AB48" s="711"/>
    </row>
    <row r="49" spans="1:28" s="70" customFormat="1" ht="15" customHeight="1" x14ac:dyDescent="0.25">
      <c r="A49" s="508" t="s">
        <v>13</v>
      </c>
      <c r="B49" s="508"/>
      <c r="C49" s="412">
        <f>SUM(C47:C48)</f>
        <v>585</v>
      </c>
      <c r="D49" s="412">
        <f>SUM(D47:D48)</f>
        <v>243</v>
      </c>
      <c r="E49" s="412">
        <f>SUM(E47:E48)</f>
        <v>229</v>
      </c>
      <c r="F49" s="412">
        <f>E49/D49*100</f>
        <v>94.238683127572017</v>
      </c>
      <c r="G49" s="678">
        <f>IF(C49=0,0,I49/C49)</f>
        <v>10.521367521367521</v>
      </c>
      <c r="H49" s="117">
        <f>K49/E49</f>
        <v>10.052401746724891</v>
      </c>
      <c r="I49" s="412">
        <f>SUM(I47:I48)</f>
        <v>6155</v>
      </c>
      <c r="J49" s="412">
        <f>SUM(J47:J48)</f>
        <v>2565</v>
      </c>
      <c r="K49" s="412">
        <f>SUM(K47:K48)</f>
        <v>2302</v>
      </c>
      <c r="L49" s="94">
        <f>K49/J49*100</f>
        <v>89.746588693957122</v>
      </c>
      <c r="M49" s="281">
        <f>SUM(M47:M48)</f>
        <v>20.516666666666666</v>
      </c>
      <c r="N49" s="94">
        <f t="shared" si="19"/>
        <v>269.28350934199835</v>
      </c>
      <c r="O49" s="412"/>
      <c r="P49" s="412"/>
      <c r="Q49" s="412"/>
      <c r="R49" s="412"/>
      <c r="S49" s="412"/>
      <c r="T49" s="1616"/>
      <c r="U49" s="412"/>
      <c r="V49" s="412"/>
      <c r="W49" s="412"/>
      <c r="X49" s="412"/>
      <c r="Y49" s="412"/>
      <c r="Z49" s="412"/>
      <c r="AA49" s="412"/>
      <c r="AB49" s="412"/>
    </row>
    <row r="50" spans="1:28" s="70" customFormat="1" ht="15" customHeight="1" x14ac:dyDescent="0.25">
      <c r="A50" s="217" t="s">
        <v>148</v>
      </c>
      <c r="B50" s="508"/>
      <c r="C50" s="412"/>
      <c r="D50" s="412"/>
      <c r="E50" s="412"/>
      <c r="F50" s="412"/>
      <c r="G50" s="678"/>
      <c r="H50" s="117"/>
      <c r="I50" s="412"/>
      <c r="J50" s="412"/>
      <c r="K50" s="412"/>
      <c r="L50" s="94"/>
      <c r="M50" s="94"/>
      <c r="N50" s="94"/>
      <c r="O50" s="412"/>
      <c r="P50" s="412"/>
      <c r="Q50" s="412"/>
      <c r="R50" s="412"/>
      <c r="S50" s="412"/>
      <c r="T50" s="1616"/>
      <c r="U50" s="412"/>
      <c r="V50" s="412"/>
      <c r="W50" s="412"/>
      <c r="X50" s="412"/>
      <c r="Y50" s="412"/>
      <c r="Z50" s="412"/>
      <c r="AA50" s="412"/>
      <c r="AB50" s="412"/>
    </row>
    <row r="51" spans="1:28" s="70" customFormat="1" ht="15" customHeight="1" x14ac:dyDescent="0.25">
      <c r="A51" s="150" t="s">
        <v>55</v>
      </c>
      <c r="B51" s="656">
        <v>240</v>
      </c>
      <c r="C51" s="717">
        <v>15</v>
      </c>
      <c r="D51" s="92">
        <f>ROUND(C51/12*$A$2,0)</f>
        <v>6</v>
      </c>
      <c r="E51" s="92">
        <v>6</v>
      </c>
      <c r="F51" s="92">
        <f t="shared" ref="F51:F57" si="20">E51/D51*100</f>
        <v>100</v>
      </c>
      <c r="G51" s="501">
        <v>8</v>
      </c>
      <c r="H51" s="93">
        <f>K51/E51</f>
        <v>9.1666666666666661</v>
      </c>
      <c r="I51" s="94">
        <f>ROUND(C51*G51,0)</f>
        <v>120</v>
      </c>
      <c r="J51" s="94">
        <f>ROUND(I51/12*$A$2,0)</f>
        <v>50</v>
      </c>
      <c r="K51" s="94">
        <f>31+24</f>
        <v>55</v>
      </c>
      <c r="L51" s="94">
        <f>K51/J51*100</f>
        <v>110.00000000000001</v>
      </c>
      <c r="M51" s="94">
        <f>I51/B51</f>
        <v>0.5</v>
      </c>
      <c r="N51" s="94">
        <f t="shared" si="19"/>
        <v>264</v>
      </c>
      <c r="O51" s="711"/>
      <c r="P51" s="711"/>
      <c r="Q51" s="711"/>
      <c r="R51" s="711"/>
      <c r="S51" s="711"/>
      <c r="T51" s="1616"/>
      <c r="U51" s="412"/>
      <c r="V51" s="412"/>
      <c r="W51" s="412"/>
      <c r="X51" s="711"/>
      <c r="Y51" s="711"/>
      <c r="Z51" s="711"/>
      <c r="AA51" s="711"/>
      <c r="AB51" s="711"/>
    </row>
    <row r="52" spans="1:28" s="96" customFormat="1" ht="15" customHeight="1" x14ac:dyDescent="0.25">
      <c r="A52" s="280" t="s">
        <v>187</v>
      </c>
      <c r="B52" s="679"/>
      <c r="C52" s="412">
        <f>SUM(C51)</f>
        <v>15</v>
      </c>
      <c r="D52" s="116">
        <f>SUM(D51)</f>
        <v>6</v>
      </c>
      <c r="E52" s="116">
        <f>SUM(E51)</f>
        <v>6</v>
      </c>
      <c r="F52" s="116">
        <f t="shared" si="20"/>
        <v>100</v>
      </c>
      <c r="G52" s="801">
        <f>I52/C52</f>
        <v>8</v>
      </c>
      <c r="H52" s="795">
        <f>K52/E52</f>
        <v>9.1666666666666661</v>
      </c>
      <c r="I52" s="118">
        <f>SUM(I51)</f>
        <v>120</v>
      </c>
      <c r="J52" s="118">
        <f>SUM(J51)</f>
        <v>50</v>
      </c>
      <c r="K52" s="118">
        <f>SUM(K51)</f>
        <v>55</v>
      </c>
      <c r="L52" s="118">
        <f>K52/J52*100</f>
        <v>110.00000000000001</v>
      </c>
      <c r="M52" s="118">
        <f>SUM(M51)</f>
        <v>0.5</v>
      </c>
      <c r="N52" s="94">
        <f t="shared" si="19"/>
        <v>264</v>
      </c>
      <c r="O52" s="712"/>
      <c r="P52" s="712"/>
      <c r="Q52" s="712"/>
      <c r="R52" s="712"/>
      <c r="S52" s="712"/>
      <c r="T52" s="1616"/>
      <c r="U52" s="412"/>
      <c r="V52" s="412"/>
      <c r="W52" s="412"/>
      <c r="X52" s="118"/>
      <c r="Y52" s="118"/>
      <c r="Z52" s="118"/>
      <c r="AA52" s="118"/>
      <c r="AB52" s="118"/>
    </row>
    <row r="53" spans="1:28" s="96" customFormat="1" ht="29.25" customHeight="1" x14ac:dyDescent="0.2">
      <c r="A53" s="590" t="s">
        <v>172</v>
      </c>
      <c r="B53" s="590"/>
      <c r="C53" s="644">
        <f>SUM(C52,C49)</f>
        <v>600</v>
      </c>
      <c r="D53" s="644">
        <f>SUM(D52,D49)</f>
        <v>249</v>
      </c>
      <c r="E53" s="644">
        <f>SUM(E52,E49)</f>
        <v>235</v>
      </c>
      <c r="F53" s="644">
        <f t="shared" si="20"/>
        <v>94.377510040160644</v>
      </c>
      <c r="G53" s="801">
        <f>I53/C53</f>
        <v>10.458333333333334</v>
      </c>
      <c r="H53" s="795">
        <f>K53/E53</f>
        <v>10.029787234042553</v>
      </c>
      <c r="I53" s="644">
        <f>SUM(I52,I49)</f>
        <v>6275</v>
      </c>
      <c r="J53" s="644">
        <f>SUM(J52,J49)</f>
        <v>2615</v>
      </c>
      <c r="K53" s="644">
        <f>SUM(K52,K49)</f>
        <v>2357</v>
      </c>
      <c r="L53" s="118">
        <f>K53/J53*100</f>
        <v>90.133843212237096</v>
      </c>
      <c r="M53" s="644">
        <f>SUM(M52,M49)</f>
        <v>21.016666666666666</v>
      </c>
      <c r="N53" s="118">
        <f>K53/$A$2*12/M53</f>
        <v>269.157811260904</v>
      </c>
      <c r="O53" s="644">
        <v>13720.995187199998</v>
      </c>
      <c r="P53" s="644">
        <v>13720.995187199998</v>
      </c>
      <c r="Q53" s="644">
        <v>13720.995187199998</v>
      </c>
      <c r="R53" s="644">
        <v>13720.995187199998</v>
      </c>
      <c r="S53" s="644">
        <v>13720.995187199998</v>
      </c>
      <c r="T53" s="1036">
        <f>O53/12*$A$2+(P53-O53)/11*4+(Q53-P53)/10*3+(R53-Q53)/9*2+(S53-R53)/8*1</f>
        <v>5717.0813279999993</v>
      </c>
      <c r="U53" s="412">
        <f>Y53-X53-V53</f>
        <v>5540.1317999999992</v>
      </c>
      <c r="V53" s="412"/>
      <c r="W53" s="412">
        <f>U53-T53</f>
        <v>-176.9495280000001</v>
      </c>
      <c r="X53" s="644">
        <v>-197.54772999999997</v>
      </c>
      <c r="Y53" s="644">
        <v>5342.584069999999</v>
      </c>
      <c r="Z53" s="644"/>
      <c r="AA53" s="644"/>
      <c r="AB53" s="644"/>
    </row>
    <row r="54" spans="1:28" s="70" customFormat="1" ht="29.25" customHeight="1" x14ac:dyDescent="0.25">
      <c r="A54" s="590" t="s">
        <v>326</v>
      </c>
      <c r="B54" s="590"/>
      <c r="C54" s="645">
        <f>C55</f>
        <v>1878</v>
      </c>
      <c r="D54" s="644">
        <f>D55</f>
        <v>783</v>
      </c>
      <c r="E54" s="644">
        <f>E55</f>
        <v>858</v>
      </c>
      <c r="F54" s="644">
        <f t="shared" si="20"/>
        <v>109.57854406130268</v>
      </c>
      <c r="G54" s="680"/>
      <c r="H54" s="835"/>
      <c r="I54" s="645"/>
      <c r="J54" s="645"/>
      <c r="K54" s="645"/>
      <c r="L54" s="100"/>
      <c r="M54" s="645"/>
      <c r="N54" s="100"/>
      <c r="O54" s="645"/>
      <c r="P54" s="645"/>
      <c r="Q54" s="645"/>
      <c r="R54" s="645"/>
      <c r="S54" s="645"/>
      <c r="T54" s="1607"/>
      <c r="U54" s="432"/>
      <c r="V54" s="432"/>
      <c r="W54" s="432"/>
      <c r="X54" s="645"/>
      <c r="Y54" s="645"/>
      <c r="Z54" s="645">
        <v>6</v>
      </c>
      <c r="AA54" s="645">
        <v>7556.1100000000006</v>
      </c>
      <c r="AB54" s="645">
        <f>AA54/1000</f>
        <v>7.5561100000000003</v>
      </c>
    </row>
    <row r="55" spans="1:28" s="70" customFormat="1" ht="29.25" customHeight="1" x14ac:dyDescent="0.25">
      <c r="A55" s="687" t="s">
        <v>327</v>
      </c>
      <c r="B55" s="687"/>
      <c r="C55" s="688">
        <v>1878</v>
      </c>
      <c r="D55" s="92">
        <f>ROUND(C55/12*$A$2,0)</f>
        <v>783</v>
      </c>
      <c r="E55" s="756">
        <f>E58-E56</f>
        <v>858</v>
      </c>
      <c r="F55" s="756">
        <f t="shared" si="20"/>
        <v>109.57854406130268</v>
      </c>
      <c r="G55" s="680"/>
      <c r="H55" s="835"/>
      <c r="I55" s="645"/>
      <c r="J55" s="645"/>
      <c r="K55" s="645"/>
      <c r="L55" s="100"/>
      <c r="M55" s="645"/>
      <c r="N55" s="100"/>
      <c r="O55" s="645"/>
      <c r="P55" s="645"/>
      <c r="Q55" s="645"/>
      <c r="R55" s="645"/>
      <c r="S55" s="645"/>
      <c r="T55" s="1607"/>
      <c r="U55" s="432"/>
      <c r="V55" s="432"/>
      <c r="W55" s="432"/>
      <c r="X55" s="645"/>
      <c r="Y55" s="645"/>
      <c r="Z55" s="645"/>
      <c r="AA55" s="645"/>
      <c r="AB55" s="645"/>
    </row>
    <row r="56" spans="1:28" s="70" customFormat="1" ht="29.25" customHeight="1" x14ac:dyDescent="0.25">
      <c r="A56" s="590" t="s">
        <v>328</v>
      </c>
      <c r="B56" s="590"/>
      <c r="C56" s="645">
        <f>C57</f>
        <v>2</v>
      </c>
      <c r="D56" s="645">
        <f t="shared" ref="D56:E56" si="21">D57</f>
        <v>1</v>
      </c>
      <c r="E56" s="645">
        <f t="shared" si="21"/>
        <v>0</v>
      </c>
      <c r="F56" s="644">
        <f t="shared" si="20"/>
        <v>0</v>
      </c>
      <c r="G56" s="680"/>
      <c r="H56" s="835"/>
      <c r="I56" s="645"/>
      <c r="J56" s="645"/>
      <c r="K56" s="645"/>
      <c r="L56" s="100"/>
      <c r="M56" s="645"/>
      <c r="N56" s="100"/>
      <c r="O56" s="645"/>
      <c r="P56" s="645"/>
      <c r="Q56" s="645"/>
      <c r="R56" s="645"/>
      <c r="S56" s="645"/>
      <c r="T56" s="1607"/>
      <c r="U56" s="432"/>
      <c r="V56" s="432"/>
      <c r="W56" s="432"/>
      <c r="X56" s="645"/>
      <c r="Y56" s="645"/>
      <c r="Z56" s="645"/>
      <c r="AA56" s="645"/>
      <c r="AB56" s="645"/>
    </row>
    <row r="57" spans="1:28" s="70" customFormat="1" ht="29.25" customHeight="1" x14ac:dyDescent="0.25">
      <c r="A57" s="687" t="s">
        <v>329</v>
      </c>
      <c r="B57" s="687"/>
      <c r="C57" s="688">
        <v>2</v>
      </c>
      <c r="D57" s="92">
        <f>ROUND(C57/12*$A$2,0)</f>
        <v>1</v>
      </c>
      <c r="E57" s="756"/>
      <c r="F57" s="756">
        <f t="shared" si="20"/>
        <v>0</v>
      </c>
      <c r="G57" s="801"/>
      <c r="H57" s="228"/>
      <c r="I57" s="645"/>
      <c r="J57" s="645"/>
      <c r="K57" s="644"/>
      <c r="L57" s="100"/>
      <c r="M57" s="644"/>
      <c r="N57" s="94"/>
      <c r="O57" s="644"/>
      <c r="P57" s="644"/>
      <c r="Q57" s="644"/>
      <c r="R57" s="644"/>
      <c r="S57" s="644"/>
      <c r="T57" s="1607"/>
      <c r="U57" s="412"/>
      <c r="V57" s="412"/>
      <c r="W57" s="432"/>
      <c r="X57" s="644"/>
      <c r="Y57" s="645"/>
      <c r="Z57" s="645"/>
      <c r="AA57" s="645"/>
      <c r="AB57" s="645"/>
    </row>
    <row r="58" spans="1:28" s="70" customFormat="1" ht="29.25" customHeight="1" x14ac:dyDescent="0.25">
      <c r="A58" s="590" t="s">
        <v>344</v>
      </c>
      <c r="B58" s="2134"/>
      <c r="C58" s="2135">
        <f>SUM(C57,C54)</f>
        <v>1880</v>
      </c>
      <c r="D58" s="169">
        <f>SUM(D57,D54)</f>
        <v>784</v>
      </c>
      <c r="E58" s="2076">
        <v>858</v>
      </c>
      <c r="F58" s="2076"/>
      <c r="G58" s="2132"/>
      <c r="H58" s="230"/>
      <c r="I58" s="2082"/>
      <c r="J58" s="2082"/>
      <c r="K58" s="2070"/>
      <c r="L58" s="321"/>
      <c r="M58" s="2070"/>
      <c r="N58" s="171"/>
      <c r="O58" s="2070">
        <v>3210.5924400000004</v>
      </c>
      <c r="P58" s="2070">
        <v>3210.5924400000004</v>
      </c>
      <c r="Q58" s="2070">
        <v>3210.5924400000004</v>
      </c>
      <c r="R58" s="2070">
        <v>3210.5924400000004</v>
      </c>
      <c r="S58" s="2070">
        <v>3210.5924400000004</v>
      </c>
      <c r="T58" s="2071">
        <f>O58/12*$A$2+(P58-O58)/11*4+(Q58-P58)/10*3+(R58-Q58)/9*2+(S58-R58)/8*1</f>
        <v>1337.74685</v>
      </c>
      <c r="U58" s="416">
        <f>Y58-X58-V58</f>
        <v>1292.6612999999998</v>
      </c>
      <c r="V58" s="416"/>
      <c r="W58" s="2083">
        <f>U58-T58</f>
        <v>-45.085550000000239</v>
      </c>
      <c r="X58" s="2070">
        <v>-14.937400000000002</v>
      </c>
      <c r="Y58" s="2082">
        <v>1277.7238999999997</v>
      </c>
      <c r="Z58" s="2070">
        <f>Z54</f>
        <v>6</v>
      </c>
      <c r="AA58" s="2070">
        <f t="shared" ref="AA58:AB58" si="22">AA54</f>
        <v>7556.1100000000006</v>
      </c>
      <c r="AB58" s="2070">
        <f t="shared" si="22"/>
        <v>7.5561100000000003</v>
      </c>
    </row>
    <row r="59" spans="1:28" s="70" customFormat="1" ht="15" customHeight="1" thickBot="1" x14ac:dyDescent="0.3">
      <c r="A59" s="850" t="s">
        <v>17</v>
      </c>
      <c r="B59" s="851"/>
      <c r="C59" s="2075"/>
      <c r="D59" s="2075"/>
      <c r="E59" s="852"/>
      <c r="F59" s="852"/>
      <c r="G59" s="747"/>
      <c r="H59" s="747"/>
      <c r="I59" s="837"/>
      <c r="J59" s="837"/>
      <c r="K59" s="837">
        <f>SUM(K53,K16)</f>
        <v>5457</v>
      </c>
      <c r="L59" s="837"/>
      <c r="M59" s="837"/>
      <c r="N59" s="837"/>
      <c r="O59" s="837">
        <f>SUM(O58,O53,O45,O16)</f>
        <v>92460.748839200009</v>
      </c>
      <c r="P59" s="837">
        <f>SUM(P58,P53,P45,P16)</f>
        <v>92460.748839200009</v>
      </c>
      <c r="Q59" s="837">
        <f>SUM(Q58,Q53,Q45,Q16)</f>
        <v>92460.748839200009</v>
      </c>
      <c r="R59" s="837">
        <f>SUM(R58,R53,R45,R16)</f>
        <v>92460.748839200009</v>
      </c>
      <c r="S59" s="837">
        <f>SUM(S58,S53,S45,S16)</f>
        <v>92460.748839200009</v>
      </c>
      <c r="T59" s="1681">
        <f t="shared" ref="T59:Y59" si="23">SUM(T58,T53,T45,T16)</f>
        <v>38525.31201633333</v>
      </c>
      <c r="U59" s="837">
        <f t="shared" si="23"/>
        <v>38083.749910000006</v>
      </c>
      <c r="V59" s="837">
        <f t="shared" si="23"/>
        <v>0</v>
      </c>
      <c r="W59" s="837">
        <f t="shared" si="23"/>
        <v>-441.56210633332512</v>
      </c>
      <c r="X59" s="837">
        <f t="shared" si="23"/>
        <v>-621.56865000000005</v>
      </c>
      <c r="Y59" s="837">
        <f t="shared" si="23"/>
        <v>37462.181259999998</v>
      </c>
      <c r="Z59" s="837">
        <f>SUM(Z53,Z45,Z16)</f>
        <v>52.800000000000004</v>
      </c>
      <c r="AA59" s="837">
        <f t="shared" ref="AA59:AB59" si="24">SUM(AA58,AA53,AA45,AA16)</f>
        <v>85033.27</v>
      </c>
      <c r="AB59" s="837">
        <f t="shared" si="24"/>
        <v>85.033270000000016</v>
      </c>
    </row>
    <row r="60" spans="1:28" x14ac:dyDescent="0.25">
      <c r="A60" s="1487" t="s">
        <v>87</v>
      </c>
      <c r="B60" s="1445"/>
      <c r="C60" s="1445"/>
      <c r="D60" s="1445"/>
      <c r="E60" s="1445"/>
      <c r="F60" s="1445"/>
      <c r="G60" s="2133"/>
      <c r="H60" s="1445"/>
      <c r="I60" s="1447"/>
      <c r="J60" s="1447"/>
      <c r="K60" s="1447"/>
      <c r="L60" s="1447"/>
      <c r="M60" s="1447"/>
      <c r="N60" s="1447"/>
      <c r="O60" s="1445">
        <f t="shared" ref="O60:P60" si="25">SUM(O59)</f>
        <v>92460.748839200009</v>
      </c>
      <c r="P60" s="1445">
        <f t="shared" si="25"/>
        <v>92460.748839200009</v>
      </c>
      <c r="Q60" s="1445">
        <f t="shared" ref="Q60:R60" si="26">SUM(Q59)</f>
        <v>92460.748839200009</v>
      </c>
      <c r="R60" s="1445">
        <f t="shared" si="26"/>
        <v>92460.748839200009</v>
      </c>
      <c r="S60" s="1445">
        <f t="shared" ref="S60" si="27">SUM(S59)</f>
        <v>92460.748839200009</v>
      </c>
      <c r="T60" s="1445">
        <f t="shared" ref="T60:Y60" si="28">SUM(T59)</f>
        <v>38525.31201633333</v>
      </c>
      <c r="U60" s="1445">
        <f t="shared" si="28"/>
        <v>38083.749910000006</v>
      </c>
      <c r="V60" s="1445"/>
      <c r="W60" s="1445">
        <f t="shared" si="28"/>
        <v>-441.56210633332512</v>
      </c>
      <c r="X60" s="1445">
        <f t="shared" si="28"/>
        <v>-621.56865000000005</v>
      </c>
      <c r="Y60" s="1445">
        <f t="shared" si="28"/>
        <v>37462.181259999998</v>
      </c>
      <c r="Z60" s="1445"/>
      <c r="AA60" s="1445">
        <f t="shared" ref="AA60:AB60" si="29">SUM(AA59)</f>
        <v>85033.27</v>
      </c>
      <c r="AB60" s="1445">
        <f t="shared" si="29"/>
        <v>85.033270000000016</v>
      </c>
    </row>
    <row r="61" spans="1:28" x14ac:dyDescent="0.25">
      <c r="A61" s="1395" t="s">
        <v>93</v>
      </c>
      <c r="B61" s="1298"/>
      <c r="C61" s="1298">
        <f>SUM(C16)</f>
        <v>750</v>
      </c>
      <c r="D61" s="1298">
        <f>SUM(D16)</f>
        <v>313</v>
      </c>
      <c r="E61" s="1298">
        <f>SUM(E16)</f>
        <v>317</v>
      </c>
      <c r="F61" s="1298">
        <f t="shared" ref="F61:F96" si="30">E61/D61*100</f>
        <v>101.27795527156549</v>
      </c>
      <c r="G61" s="1448">
        <f>IF(C61=0,0,I61/C61)</f>
        <v>10.24</v>
      </c>
      <c r="H61" s="1557">
        <f>K61/E61</f>
        <v>9.7791798107255516</v>
      </c>
      <c r="I61" s="1298">
        <f>SUM(I16)</f>
        <v>7680</v>
      </c>
      <c r="J61" s="1298">
        <f>SUM(J16)</f>
        <v>3200</v>
      </c>
      <c r="K61" s="1298">
        <f>SUM(K16)</f>
        <v>3100</v>
      </c>
      <c r="L61" s="1181">
        <f>K61/J61*100</f>
        <v>96.875</v>
      </c>
      <c r="M61" s="1298">
        <f>SUM(M16)</f>
        <v>24</v>
      </c>
      <c r="N61" s="1181">
        <f>K61/$A$2*12/M61</f>
        <v>310</v>
      </c>
      <c r="O61" s="1298">
        <f t="shared" ref="O61:U61" si="31">SUM(O16)</f>
        <v>33370.037552000002</v>
      </c>
      <c r="P61" s="1298">
        <f t="shared" si="31"/>
        <v>33370.037552000002</v>
      </c>
      <c r="Q61" s="1298">
        <f t="shared" si="31"/>
        <v>33370.037552000002</v>
      </c>
      <c r="R61" s="1298">
        <f t="shared" si="31"/>
        <v>33370.037552000002</v>
      </c>
      <c r="S61" s="1298">
        <f t="shared" ref="S61" si="32">SUM(S16)</f>
        <v>33370.037552000002</v>
      </c>
      <c r="T61" s="1298">
        <f t="shared" si="31"/>
        <v>13904.182313333333</v>
      </c>
      <c r="U61" s="1298">
        <f t="shared" si="31"/>
        <v>13900.641760000004</v>
      </c>
      <c r="V61" s="1298"/>
      <c r="W61" s="1298">
        <f t="shared" ref="W61:Y61" si="33">SUM(W16)</f>
        <v>-3.5405533333287167</v>
      </c>
      <c r="X61" s="1298">
        <f t="shared" si="33"/>
        <v>-373.88829000000004</v>
      </c>
      <c r="Y61" s="1298">
        <f t="shared" si="33"/>
        <v>13526.753470000003</v>
      </c>
      <c r="Z61" s="1298">
        <f>SUM(Z16)</f>
        <v>0</v>
      </c>
      <c r="AA61" s="1298">
        <f t="shared" ref="AA61:AB61" si="34">SUM(AA16)</f>
        <v>0</v>
      </c>
      <c r="AB61" s="1298">
        <f t="shared" si="34"/>
        <v>0</v>
      </c>
    </row>
    <row r="62" spans="1:28" s="791" customFormat="1" x14ac:dyDescent="0.25">
      <c r="A62" s="1346" t="s">
        <v>302</v>
      </c>
      <c r="B62" s="1450"/>
      <c r="C62" s="1186"/>
      <c r="D62" s="1186"/>
      <c r="E62" s="1186">
        <f>SUM(E19)</f>
        <v>2542.525925925926</v>
      </c>
      <c r="F62" s="1186"/>
      <c r="G62" s="1450"/>
      <c r="H62" s="1450"/>
      <c r="I62" s="1478"/>
      <c r="J62" s="1478"/>
      <c r="K62" s="1478"/>
      <c r="L62" s="1478"/>
      <c r="M62" s="1478"/>
      <c r="N62" s="1478"/>
      <c r="O62" s="1208"/>
      <c r="P62" s="1208"/>
      <c r="Q62" s="1208"/>
      <c r="R62" s="1208"/>
      <c r="S62" s="1208"/>
      <c r="T62" s="1208"/>
      <c r="U62" s="1208"/>
      <c r="V62" s="1208"/>
      <c r="W62" s="1208"/>
      <c r="X62" s="1208"/>
      <c r="Y62" s="1208"/>
      <c r="Z62" s="1186"/>
      <c r="AA62" s="1208"/>
      <c r="AB62" s="1208"/>
    </row>
    <row r="63" spans="1:28" s="791" customFormat="1" ht="30" x14ac:dyDescent="0.25">
      <c r="A63" s="1185" t="s">
        <v>198</v>
      </c>
      <c r="B63" s="1450"/>
      <c r="C63" s="1186">
        <f>C19</f>
        <v>1117</v>
      </c>
      <c r="D63" s="1186">
        <f>D19</f>
        <v>466</v>
      </c>
      <c r="E63" s="1186">
        <f>E19</f>
        <v>2542.525925925926</v>
      </c>
      <c r="F63" s="1298">
        <f t="shared" si="30"/>
        <v>545.60642187251631</v>
      </c>
      <c r="G63" s="1450"/>
      <c r="H63" s="1450"/>
      <c r="I63" s="1478"/>
      <c r="J63" s="1478"/>
      <c r="K63" s="1478"/>
      <c r="L63" s="1478"/>
      <c r="M63" s="1478"/>
      <c r="N63" s="1478"/>
      <c r="O63" s="1208"/>
      <c r="P63" s="1208"/>
      <c r="Q63" s="1208"/>
      <c r="R63" s="1208"/>
      <c r="S63" s="1208"/>
      <c r="T63" s="1208"/>
      <c r="U63" s="1208"/>
      <c r="V63" s="1208"/>
      <c r="W63" s="1208"/>
      <c r="X63" s="1208"/>
      <c r="Y63" s="1208"/>
      <c r="Z63" s="1186">
        <f>Z19</f>
        <v>1</v>
      </c>
      <c r="AA63" s="1186">
        <f t="shared" ref="AA63:AB63" si="35">AA19</f>
        <v>1486.99</v>
      </c>
      <c r="AB63" s="1186">
        <f t="shared" si="35"/>
        <v>1.48699</v>
      </c>
    </row>
    <row r="64" spans="1:28" s="791" customFormat="1" x14ac:dyDescent="0.25">
      <c r="A64" s="1185" t="s">
        <v>469</v>
      </c>
      <c r="B64" s="1450"/>
      <c r="C64" s="1186">
        <f>C22</f>
        <v>0</v>
      </c>
      <c r="D64" s="1186">
        <f t="shared" ref="D64:E64" si="36">D22</f>
        <v>0</v>
      </c>
      <c r="E64" s="1186">
        <f t="shared" si="36"/>
        <v>746.62</v>
      </c>
      <c r="F64" s="1298"/>
      <c r="G64" s="1450"/>
      <c r="H64" s="1450"/>
      <c r="I64" s="1478"/>
      <c r="J64" s="1478"/>
      <c r="K64" s="1478"/>
      <c r="L64" s="1478"/>
      <c r="M64" s="1478"/>
      <c r="N64" s="1478"/>
      <c r="O64" s="1208"/>
      <c r="P64" s="1208"/>
      <c r="Q64" s="1208"/>
      <c r="R64" s="1208"/>
      <c r="S64" s="1208"/>
      <c r="T64" s="1208"/>
      <c r="U64" s="1208"/>
      <c r="V64" s="1208"/>
      <c r="W64" s="1208"/>
      <c r="X64" s="1208"/>
      <c r="Y64" s="1208"/>
      <c r="Z64" s="1186">
        <f>Z22</f>
        <v>0</v>
      </c>
      <c r="AA64" s="1186">
        <f t="shared" ref="AA64:AB64" si="37">AA22</f>
        <v>0</v>
      </c>
      <c r="AB64" s="1186">
        <f t="shared" si="37"/>
        <v>0</v>
      </c>
    </row>
    <row r="65" spans="1:28" s="791" customFormat="1" ht="30" x14ac:dyDescent="0.25">
      <c r="A65" s="1185" t="s">
        <v>303</v>
      </c>
      <c r="B65" s="1450"/>
      <c r="C65" s="1186">
        <f t="shared" ref="C65:E66" si="38">C20</f>
        <v>0</v>
      </c>
      <c r="D65" s="1186">
        <f t="shared" si="38"/>
        <v>0</v>
      </c>
      <c r="E65" s="1186">
        <f t="shared" si="38"/>
        <v>0</v>
      </c>
      <c r="F65" s="1298"/>
      <c r="G65" s="1450"/>
      <c r="H65" s="1450"/>
      <c r="I65" s="1478"/>
      <c r="J65" s="1478"/>
      <c r="K65" s="1478"/>
      <c r="L65" s="1478"/>
      <c r="M65" s="1478"/>
      <c r="N65" s="1478"/>
      <c r="O65" s="1208"/>
      <c r="P65" s="1208"/>
      <c r="Q65" s="1208"/>
      <c r="R65" s="1208"/>
      <c r="S65" s="1208"/>
      <c r="T65" s="1208"/>
      <c r="U65" s="1208"/>
      <c r="V65" s="1208"/>
      <c r="W65" s="1208"/>
      <c r="X65" s="1208"/>
      <c r="Y65" s="1208"/>
      <c r="Z65" s="1186">
        <f t="shared" ref="Z65:AB66" si="39">Z20</f>
        <v>0</v>
      </c>
      <c r="AA65" s="1186">
        <f t="shared" si="39"/>
        <v>0</v>
      </c>
      <c r="AB65" s="1186">
        <f t="shared" si="39"/>
        <v>0</v>
      </c>
    </row>
    <row r="66" spans="1:28" s="791" customFormat="1" ht="30" x14ac:dyDescent="0.25">
      <c r="A66" s="1185" t="s">
        <v>304</v>
      </c>
      <c r="B66" s="1450"/>
      <c r="C66" s="1186">
        <f t="shared" si="38"/>
        <v>0</v>
      </c>
      <c r="D66" s="1186">
        <f t="shared" si="38"/>
        <v>0</v>
      </c>
      <c r="E66" s="1186">
        <f t="shared" si="38"/>
        <v>0</v>
      </c>
      <c r="F66" s="1298"/>
      <c r="G66" s="1450"/>
      <c r="H66" s="1450"/>
      <c r="I66" s="1478"/>
      <c r="J66" s="1478"/>
      <c r="K66" s="1478"/>
      <c r="L66" s="1478"/>
      <c r="M66" s="1478"/>
      <c r="N66" s="1478"/>
      <c r="O66" s="1208"/>
      <c r="P66" s="1208"/>
      <c r="Q66" s="1208"/>
      <c r="R66" s="1208"/>
      <c r="S66" s="1208"/>
      <c r="T66" s="1208"/>
      <c r="U66" s="1208"/>
      <c r="V66" s="1208"/>
      <c r="W66" s="1208"/>
      <c r="X66" s="1208"/>
      <c r="Y66" s="1208"/>
      <c r="Z66" s="1186">
        <f t="shared" si="39"/>
        <v>0</v>
      </c>
      <c r="AA66" s="1186">
        <f t="shared" si="39"/>
        <v>0</v>
      </c>
      <c r="AB66" s="1186">
        <f t="shared" si="39"/>
        <v>0</v>
      </c>
    </row>
    <row r="67" spans="1:28" s="791" customFormat="1" ht="30" x14ac:dyDescent="0.25">
      <c r="A67" s="1185" t="s">
        <v>305</v>
      </c>
      <c r="B67" s="1450"/>
      <c r="C67" s="1186">
        <f t="shared" ref="C67:E72" si="40">C23</f>
        <v>30</v>
      </c>
      <c r="D67" s="1186">
        <f t="shared" si="40"/>
        <v>13</v>
      </c>
      <c r="E67" s="1186">
        <f t="shared" si="40"/>
        <v>3</v>
      </c>
      <c r="F67" s="1298">
        <f t="shared" si="30"/>
        <v>23.076923076923077</v>
      </c>
      <c r="G67" s="1450"/>
      <c r="H67" s="1450"/>
      <c r="I67" s="1478"/>
      <c r="J67" s="1478"/>
      <c r="K67" s="1478"/>
      <c r="L67" s="1478"/>
      <c r="M67" s="1478"/>
      <c r="N67" s="1478"/>
      <c r="O67" s="1208"/>
      <c r="P67" s="1208"/>
      <c r="Q67" s="1208"/>
      <c r="R67" s="1208"/>
      <c r="S67" s="1208"/>
      <c r="T67" s="1208"/>
      <c r="U67" s="1208"/>
      <c r="V67" s="1208"/>
      <c r="W67" s="1208"/>
      <c r="X67" s="1208"/>
      <c r="Y67" s="1208"/>
      <c r="Z67" s="1186">
        <f t="shared" ref="Z67:AB72" si="41">Z23</f>
        <v>0</v>
      </c>
      <c r="AA67" s="1186">
        <f t="shared" si="41"/>
        <v>0</v>
      </c>
      <c r="AB67" s="1186">
        <f t="shared" si="41"/>
        <v>0</v>
      </c>
    </row>
    <row r="68" spans="1:28" s="791" customFormat="1" x14ac:dyDescent="0.25">
      <c r="A68" s="1185" t="s">
        <v>306</v>
      </c>
      <c r="B68" s="1450"/>
      <c r="C68" s="1186">
        <f t="shared" si="40"/>
        <v>1087</v>
      </c>
      <c r="D68" s="1186">
        <f t="shared" si="40"/>
        <v>453</v>
      </c>
      <c r="E68" s="1186">
        <f t="shared" si="40"/>
        <v>2263</v>
      </c>
      <c r="F68" s="1298">
        <f t="shared" si="30"/>
        <v>499.55849889624727</v>
      </c>
      <c r="G68" s="1450"/>
      <c r="H68" s="1450"/>
      <c r="I68" s="1478"/>
      <c r="J68" s="1478"/>
      <c r="K68" s="1478"/>
      <c r="L68" s="1478"/>
      <c r="M68" s="1478"/>
      <c r="N68" s="1478"/>
      <c r="O68" s="1208"/>
      <c r="P68" s="1208"/>
      <c r="Q68" s="1208"/>
      <c r="R68" s="1208"/>
      <c r="S68" s="1208"/>
      <c r="T68" s="1208"/>
      <c r="U68" s="1208"/>
      <c r="V68" s="1208"/>
      <c r="W68" s="1208"/>
      <c r="X68" s="1208"/>
      <c r="Y68" s="1208"/>
      <c r="Z68" s="1186">
        <f t="shared" si="41"/>
        <v>1</v>
      </c>
      <c r="AA68" s="1186">
        <f t="shared" si="41"/>
        <v>1486.99</v>
      </c>
      <c r="AB68" s="1186">
        <f t="shared" si="41"/>
        <v>1.48699</v>
      </c>
    </row>
    <row r="69" spans="1:28" s="791" customFormat="1" x14ac:dyDescent="0.25">
      <c r="A69" s="1185" t="s">
        <v>157</v>
      </c>
      <c r="B69" s="1450"/>
      <c r="C69" s="1186">
        <f t="shared" si="40"/>
        <v>5212.8823529411766</v>
      </c>
      <c r="D69" s="1186">
        <f t="shared" si="40"/>
        <v>2172.1176470588234</v>
      </c>
      <c r="E69" s="1186">
        <f t="shared" si="40"/>
        <v>2374.9458823529412</v>
      </c>
      <c r="F69" s="1298">
        <f t="shared" si="30"/>
        <v>109.33781075664844</v>
      </c>
      <c r="G69" s="1450"/>
      <c r="H69" s="1450"/>
      <c r="I69" s="1478"/>
      <c r="J69" s="1478"/>
      <c r="K69" s="1478"/>
      <c r="L69" s="1478"/>
      <c r="M69" s="1478"/>
      <c r="N69" s="1478"/>
      <c r="O69" s="1208"/>
      <c r="P69" s="1208"/>
      <c r="Q69" s="1208"/>
      <c r="R69" s="1208"/>
      <c r="S69" s="1208"/>
      <c r="T69" s="1208"/>
      <c r="U69" s="1208"/>
      <c r="V69" s="1208"/>
      <c r="W69" s="1208"/>
      <c r="X69" s="1208"/>
      <c r="Y69" s="1208"/>
      <c r="Z69" s="1186">
        <f t="shared" si="41"/>
        <v>14</v>
      </c>
      <c r="AA69" s="1186">
        <f t="shared" si="41"/>
        <v>68472.38</v>
      </c>
      <c r="AB69" s="1186">
        <f t="shared" si="41"/>
        <v>68.472380000000001</v>
      </c>
    </row>
    <row r="70" spans="1:28" s="791" customFormat="1" x14ac:dyDescent="0.25">
      <c r="A70" s="1185" t="s">
        <v>449</v>
      </c>
      <c r="B70" s="1450"/>
      <c r="C70" s="1186">
        <f t="shared" si="40"/>
        <v>4507</v>
      </c>
      <c r="D70" s="1186">
        <f t="shared" si="40"/>
        <v>1878</v>
      </c>
      <c r="E70" s="1186">
        <f t="shared" si="40"/>
        <v>1718</v>
      </c>
      <c r="F70" s="1298">
        <f t="shared" si="30"/>
        <v>91.480298189563371</v>
      </c>
      <c r="G70" s="1450"/>
      <c r="H70" s="1450"/>
      <c r="I70" s="1478"/>
      <c r="J70" s="1478"/>
      <c r="K70" s="1478"/>
      <c r="L70" s="1478"/>
      <c r="M70" s="1478"/>
      <c r="N70" s="1478"/>
      <c r="O70" s="1208"/>
      <c r="P70" s="1208"/>
      <c r="Q70" s="1208"/>
      <c r="R70" s="1208"/>
      <c r="S70" s="1208"/>
      <c r="T70" s="1208"/>
      <c r="U70" s="1208"/>
      <c r="V70" s="1208"/>
      <c r="W70" s="1208"/>
      <c r="X70" s="1208"/>
      <c r="Y70" s="1208"/>
      <c r="Z70" s="1186">
        <f t="shared" si="41"/>
        <v>14</v>
      </c>
      <c r="AA70" s="1186">
        <f t="shared" si="41"/>
        <v>68472.38</v>
      </c>
      <c r="AB70" s="1186">
        <f t="shared" si="41"/>
        <v>68.472380000000001</v>
      </c>
    </row>
    <row r="71" spans="1:28" s="791" customFormat="1" x14ac:dyDescent="0.25">
      <c r="A71" s="1185" t="s">
        <v>453</v>
      </c>
      <c r="B71" s="1450"/>
      <c r="C71" s="1186">
        <f t="shared" si="40"/>
        <v>6000</v>
      </c>
      <c r="D71" s="1186">
        <f t="shared" si="40"/>
        <v>2500</v>
      </c>
      <c r="E71" s="1186">
        <f t="shared" si="40"/>
        <v>5584.04</v>
      </c>
      <c r="F71" s="1298">
        <f t="shared" si="30"/>
        <v>223.36160000000001</v>
      </c>
      <c r="G71" s="1450"/>
      <c r="H71" s="1450"/>
      <c r="I71" s="1478"/>
      <c r="J71" s="1478"/>
      <c r="K71" s="1478"/>
      <c r="L71" s="1478"/>
      <c r="M71" s="1478"/>
      <c r="N71" s="1478"/>
      <c r="O71" s="1208"/>
      <c r="P71" s="1208"/>
      <c r="Q71" s="1208"/>
      <c r="R71" s="1208"/>
      <c r="S71" s="1208"/>
      <c r="T71" s="1208"/>
      <c r="U71" s="1208"/>
      <c r="V71" s="1208"/>
      <c r="W71" s="1208"/>
      <c r="X71" s="1208"/>
      <c r="Y71" s="1208"/>
      <c r="Z71" s="1186">
        <f t="shared" si="41"/>
        <v>0</v>
      </c>
      <c r="AA71" s="1186">
        <f t="shared" si="41"/>
        <v>0</v>
      </c>
      <c r="AB71" s="1186">
        <f t="shared" si="41"/>
        <v>0</v>
      </c>
    </row>
    <row r="72" spans="1:28" s="791" customFormat="1" x14ac:dyDescent="0.25">
      <c r="A72" s="1197" t="s">
        <v>168</v>
      </c>
      <c r="B72" s="1450"/>
      <c r="C72" s="1186">
        <f t="shared" si="40"/>
        <v>17077.86153846154</v>
      </c>
      <c r="D72" s="1186">
        <f t="shared" si="40"/>
        <v>7116.625641025641</v>
      </c>
      <c r="E72" s="1186">
        <f t="shared" si="40"/>
        <v>9471.9310541310551</v>
      </c>
      <c r="F72" s="1298">
        <f t="shared" si="30"/>
        <v>133.09581720201277</v>
      </c>
      <c r="G72" s="1450"/>
      <c r="H72" s="1450"/>
      <c r="I72" s="1478"/>
      <c r="J72" s="1478"/>
      <c r="K72" s="1478"/>
      <c r="L72" s="1478"/>
      <c r="M72" s="1478"/>
      <c r="N72" s="1478"/>
      <c r="O72" s="1208">
        <f t="shared" ref="O72:Y72" si="42">O28</f>
        <v>34474.169599999994</v>
      </c>
      <c r="P72" s="1208">
        <f t="shared" ref="P72:Q72" si="43">P28</f>
        <v>34474.169599999994</v>
      </c>
      <c r="Q72" s="1208">
        <f t="shared" si="43"/>
        <v>34474.169599999994</v>
      </c>
      <c r="R72" s="1208">
        <f t="shared" ref="R72:S72" si="44">R28</f>
        <v>34474.169599999994</v>
      </c>
      <c r="S72" s="1208">
        <f t="shared" si="44"/>
        <v>34474.169599999994</v>
      </c>
      <c r="T72" s="1208">
        <f t="shared" si="42"/>
        <v>14364.237333333331</v>
      </c>
      <c r="U72" s="1208">
        <f t="shared" si="42"/>
        <v>14364.237350000001</v>
      </c>
      <c r="V72" s="1208">
        <f t="shared" si="42"/>
        <v>0</v>
      </c>
      <c r="W72" s="1208">
        <f t="shared" si="42"/>
        <v>1.6666670489939861E-5</v>
      </c>
      <c r="X72" s="1208">
        <f t="shared" si="42"/>
        <v>-29.166640000000001</v>
      </c>
      <c r="Y72" s="1208">
        <f t="shared" si="42"/>
        <v>14335.070710000002</v>
      </c>
      <c r="Z72" s="1186">
        <f t="shared" si="41"/>
        <v>45.800000000000004</v>
      </c>
      <c r="AA72" s="1208">
        <f t="shared" si="41"/>
        <v>69959.37000000001</v>
      </c>
      <c r="AB72" s="1208">
        <f t="shared" si="41"/>
        <v>69.959370000000007</v>
      </c>
    </row>
    <row r="73" spans="1:28" s="791" customFormat="1" x14ac:dyDescent="0.25">
      <c r="A73" s="1346" t="s">
        <v>307</v>
      </c>
      <c r="B73" s="1450"/>
      <c r="C73" s="1186"/>
      <c r="D73" s="1186"/>
      <c r="E73" s="1186"/>
      <c r="F73" s="1298"/>
      <c r="G73" s="1450"/>
      <c r="H73" s="1450"/>
      <c r="I73" s="1478"/>
      <c r="J73" s="1478"/>
      <c r="K73" s="1478"/>
      <c r="L73" s="1478"/>
      <c r="M73" s="1478"/>
      <c r="N73" s="1478"/>
      <c r="O73" s="1208"/>
      <c r="P73" s="1208"/>
      <c r="Q73" s="1208"/>
      <c r="R73" s="1208"/>
      <c r="S73" s="1208"/>
      <c r="T73" s="1208"/>
      <c r="U73" s="1208"/>
      <c r="V73" s="1208"/>
      <c r="W73" s="1208"/>
      <c r="X73" s="1208"/>
      <c r="Y73" s="1208"/>
      <c r="Z73" s="1186"/>
      <c r="AA73" s="1208"/>
      <c r="AB73" s="1208"/>
    </row>
    <row r="74" spans="1:28" s="791" customFormat="1" ht="30" x14ac:dyDescent="0.25">
      <c r="A74" s="1185" t="s">
        <v>198</v>
      </c>
      <c r="B74" s="1450"/>
      <c r="C74" s="1186">
        <f t="shared" ref="C74:E88" si="45">C30</f>
        <v>3503</v>
      </c>
      <c r="D74" s="1186">
        <f t="shared" si="45"/>
        <v>1461</v>
      </c>
      <c r="E74" s="1186">
        <f t="shared" si="45"/>
        <v>1249</v>
      </c>
      <c r="F74" s="1298">
        <f t="shared" si="30"/>
        <v>85.489390828199859</v>
      </c>
      <c r="G74" s="1450"/>
      <c r="H74" s="1450"/>
      <c r="I74" s="1478"/>
      <c r="J74" s="1478"/>
      <c r="K74" s="1478"/>
      <c r="L74" s="1478"/>
      <c r="M74" s="1478"/>
      <c r="N74" s="1478"/>
      <c r="O74" s="1208"/>
      <c r="P74" s="1208"/>
      <c r="Q74" s="1208"/>
      <c r="R74" s="1208"/>
      <c r="S74" s="1208"/>
      <c r="T74" s="1208"/>
      <c r="U74" s="1208"/>
      <c r="V74" s="1208"/>
      <c r="W74" s="1208"/>
      <c r="X74" s="1208"/>
      <c r="Y74" s="1208"/>
      <c r="Z74" s="1186">
        <f t="shared" ref="Z74:AB88" si="46">Z30</f>
        <v>0</v>
      </c>
      <c r="AA74" s="1186">
        <f t="shared" si="46"/>
        <v>0</v>
      </c>
      <c r="AB74" s="1186">
        <f t="shared" si="46"/>
        <v>0</v>
      </c>
    </row>
    <row r="75" spans="1:28" s="791" customFormat="1" ht="30" x14ac:dyDescent="0.25">
      <c r="A75" s="1185" t="s">
        <v>303</v>
      </c>
      <c r="B75" s="1450"/>
      <c r="C75" s="1186">
        <f t="shared" si="45"/>
        <v>0</v>
      </c>
      <c r="D75" s="1186">
        <f t="shared" si="45"/>
        <v>0</v>
      </c>
      <c r="E75" s="1186">
        <f t="shared" si="45"/>
        <v>0</v>
      </c>
      <c r="F75" s="1298"/>
      <c r="G75" s="1450"/>
      <c r="H75" s="1450"/>
      <c r="I75" s="1478"/>
      <c r="J75" s="1478"/>
      <c r="K75" s="1478"/>
      <c r="L75" s="1478"/>
      <c r="M75" s="1478"/>
      <c r="N75" s="1478"/>
      <c r="O75" s="1208"/>
      <c r="P75" s="1208"/>
      <c r="Q75" s="1208"/>
      <c r="R75" s="1208"/>
      <c r="S75" s="1208"/>
      <c r="T75" s="1208"/>
      <c r="U75" s="1208"/>
      <c r="V75" s="1208"/>
      <c r="W75" s="1208"/>
      <c r="X75" s="1208"/>
      <c r="Y75" s="1208"/>
      <c r="Z75" s="1186">
        <f t="shared" si="46"/>
        <v>0</v>
      </c>
      <c r="AA75" s="1186">
        <f t="shared" si="46"/>
        <v>0</v>
      </c>
      <c r="AB75" s="1186">
        <f t="shared" si="46"/>
        <v>0</v>
      </c>
    </row>
    <row r="76" spans="1:28" s="791" customFormat="1" ht="45" x14ac:dyDescent="0.25">
      <c r="A76" s="1185" t="s">
        <v>308</v>
      </c>
      <c r="B76" s="1450"/>
      <c r="C76" s="1186">
        <f t="shared" si="45"/>
        <v>801</v>
      </c>
      <c r="D76" s="1186">
        <f t="shared" si="45"/>
        <v>335</v>
      </c>
      <c r="E76" s="1186">
        <f t="shared" si="45"/>
        <v>667</v>
      </c>
      <c r="F76" s="1298">
        <f t="shared" si="30"/>
        <v>199.1044776119403</v>
      </c>
      <c r="G76" s="1450"/>
      <c r="H76" s="1450"/>
      <c r="I76" s="1478"/>
      <c r="J76" s="1478"/>
      <c r="K76" s="1478"/>
      <c r="L76" s="1478"/>
      <c r="M76" s="1478"/>
      <c r="N76" s="1478"/>
      <c r="O76" s="1208"/>
      <c r="P76" s="1208"/>
      <c r="Q76" s="1208"/>
      <c r="R76" s="1208"/>
      <c r="S76" s="1208"/>
      <c r="T76" s="1208"/>
      <c r="U76" s="1208"/>
      <c r="V76" s="1208"/>
      <c r="W76" s="1208"/>
      <c r="X76" s="1208"/>
      <c r="Y76" s="1208"/>
      <c r="Z76" s="1186">
        <f t="shared" si="46"/>
        <v>0</v>
      </c>
      <c r="AA76" s="1186">
        <f t="shared" si="46"/>
        <v>0</v>
      </c>
      <c r="AB76" s="1186">
        <f t="shared" si="46"/>
        <v>0</v>
      </c>
    </row>
    <row r="77" spans="1:28" s="791" customFormat="1" ht="30" x14ac:dyDescent="0.25">
      <c r="A77" s="1185" t="s">
        <v>309</v>
      </c>
      <c r="B77" s="1450"/>
      <c r="C77" s="1186">
        <f t="shared" si="45"/>
        <v>323</v>
      </c>
      <c r="D77" s="1186">
        <f t="shared" si="45"/>
        <v>135</v>
      </c>
      <c r="E77" s="1186">
        <f t="shared" si="45"/>
        <v>154</v>
      </c>
      <c r="F77" s="1298">
        <f t="shared" si="30"/>
        <v>114.07407407407408</v>
      </c>
      <c r="G77" s="1450"/>
      <c r="H77" s="1450"/>
      <c r="I77" s="1478"/>
      <c r="J77" s="1478"/>
      <c r="K77" s="1478"/>
      <c r="L77" s="1478"/>
      <c r="M77" s="1478"/>
      <c r="N77" s="1478"/>
      <c r="O77" s="1208"/>
      <c r="P77" s="1208"/>
      <c r="Q77" s="1208"/>
      <c r="R77" s="1208"/>
      <c r="S77" s="1208"/>
      <c r="T77" s="1208"/>
      <c r="U77" s="1208"/>
      <c r="V77" s="1208"/>
      <c r="W77" s="1208"/>
      <c r="X77" s="1208"/>
      <c r="Y77" s="1208"/>
      <c r="Z77" s="1186">
        <f t="shared" si="46"/>
        <v>0</v>
      </c>
      <c r="AA77" s="1186">
        <f t="shared" si="46"/>
        <v>0</v>
      </c>
      <c r="AB77" s="1186">
        <f t="shared" si="46"/>
        <v>0</v>
      </c>
    </row>
    <row r="78" spans="1:28" s="791" customFormat="1" ht="30" x14ac:dyDescent="0.25">
      <c r="A78" s="1185" t="s">
        <v>310</v>
      </c>
      <c r="B78" s="1450"/>
      <c r="C78" s="1186">
        <f t="shared" si="45"/>
        <v>131</v>
      </c>
      <c r="D78" s="1186">
        <f t="shared" si="45"/>
        <v>55</v>
      </c>
      <c r="E78" s="1186">
        <f t="shared" si="45"/>
        <v>83</v>
      </c>
      <c r="F78" s="1298">
        <f t="shared" si="30"/>
        <v>150.90909090909091</v>
      </c>
      <c r="G78" s="1450"/>
      <c r="H78" s="1450"/>
      <c r="I78" s="1478"/>
      <c r="J78" s="1478"/>
      <c r="K78" s="1478"/>
      <c r="L78" s="1478"/>
      <c r="M78" s="1478"/>
      <c r="N78" s="1478"/>
      <c r="O78" s="1208"/>
      <c r="P78" s="1208"/>
      <c r="Q78" s="1208"/>
      <c r="R78" s="1208"/>
      <c r="S78" s="1208"/>
      <c r="T78" s="1208"/>
      <c r="U78" s="1208"/>
      <c r="V78" s="1208"/>
      <c r="W78" s="1208"/>
      <c r="X78" s="1208"/>
      <c r="Y78" s="1208"/>
      <c r="Z78" s="1186">
        <f t="shared" si="46"/>
        <v>0</v>
      </c>
      <c r="AA78" s="1186">
        <f t="shared" si="46"/>
        <v>0</v>
      </c>
      <c r="AB78" s="1186">
        <f t="shared" si="46"/>
        <v>0</v>
      </c>
    </row>
    <row r="79" spans="1:28" s="791" customFormat="1" ht="45" x14ac:dyDescent="0.25">
      <c r="A79" s="1185" t="s">
        <v>354</v>
      </c>
      <c r="B79" s="1450"/>
      <c r="C79" s="1186">
        <f t="shared" si="45"/>
        <v>89</v>
      </c>
      <c r="D79" s="1186">
        <f t="shared" si="45"/>
        <v>37</v>
      </c>
      <c r="E79" s="1186">
        <f t="shared" si="45"/>
        <v>143</v>
      </c>
      <c r="F79" s="1298"/>
      <c r="G79" s="1450"/>
      <c r="H79" s="1450"/>
      <c r="I79" s="1478"/>
      <c r="J79" s="1478"/>
      <c r="K79" s="1478"/>
      <c r="L79" s="1478"/>
      <c r="M79" s="1478"/>
      <c r="N79" s="1478"/>
      <c r="O79" s="1208"/>
      <c r="P79" s="1208"/>
      <c r="Q79" s="1208"/>
      <c r="R79" s="1208"/>
      <c r="S79" s="1208"/>
      <c r="T79" s="1208"/>
      <c r="U79" s="1208"/>
      <c r="V79" s="1208"/>
      <c r="W79" s="1208"/>
      <c r="X79" s="1208"/>
      <c r="Y79" s="1208"/>
      <c r="Z79" s="1186">
        <f t="shared" si="46"/>
        <v>0</v>
      </c>
      <c r="AA79" s="1186">
        <f t="shared" si="46"/>
        <v>0</v>
      </c>
      <c r="AB79" s="1186">
        <f t="shared" si="46"/>
        <v>0</v>
      </c>
    </row>
    <row r="80" spans="1:28" s="791" customFormat="1" ht="30" x14ac:dyDescent="0.25">
      <c r="A80" s="1185" t="s">
        <v>355</v>
      </c>
      <c r="B80" s="1450"/>
      <c r="C80" s="1186">
        <f t="shared" si="45"/>
        <v>258</v>
      </c>
      <c r="D80" s="1186">
        <f t="shared" si="45"/>
        <v>108</v>
      </c>
      <c r="E80" s="1186">
        <f t="shared" si="45"/>
        <v>287</v>
      </c>
      <c r="F80" s="1298">
        <f t="shared" si="30"/>
        <v>265.74074074074076</v>
      </c>
      <c r="G80" s="1450"/>
      <c r="H80" s="1450"/>
      <c r="I80" s="1478"/>
      <c r="J80" s="1478"/>
      <c r="K80" s="1478"/>
      <c r="L80" s="1478"/>
      <c r="M80" s="1478"/>
      <c r="N80" s="1478"/>
      <c r="O80" s="1208"/>
      <c r="P80" s="1208"/>
      <c r="Q80" s="1208"/>
      <c r="R80" s="1208"/>
      <c r="S80" s="1208"/>
      <c r="T80" s="1208"/>
      <c r="U80" s="1208"/>
      <c r="V80" s="1208"/>
      <c r="W80" s="1208"/>
      <c r="X80" s="1208"/>
      <c r="Y80" s="1208"/>
      <c r="Z80" s="1186">
        <f t="shared" si="46"/>
        <v>0</v>
      </c>
      <c r="AA80" s="1186">
        <f t="shared" si="46"/>
        <v>0</v>
      </c>
      <c r="AB80" s="1186">
        <f t="shared" si="46"/>
        <v>0</v>
      </c>
    </row>
    <row r="81" spans="1:28" s="791" customFormat="1" ht="45" x14ac:dyDescent="0.25">
      <c r="A81" s="1185" t="s">
        <v>311</v>
      </c>
      <c r="B81" s="1450"/>
      <c r="C81" s="1186">
        <f t="shared" si="45"/>
        <v>2702</v>
      </c>
      <c r="D81" s="1186">
        <f t="shared" si="45"/>
        <v>1126</v>
      </c>
      <c r="E81" s="1186">
        <f t="shared" si="45"/>
        <v>582</v>
      </c>
      <c r="F81" s="1298">
        <f t="shared" si="30"/>
        <v>51.687388987566607</v>
      </c>
      <c r="G81" s="1450"/>
      <c r="H81" s="1450"/>
      <c r="I81" s="1478"/>
      <c r="J81" s="1478"/>
      <c r="K81" s="1478"/>
      <c r="L81" s="1478"/>
      <c r="M81" s="1478"/>
      <c r="N81" s="1478"/>
      <c r="O81" s="1208"/>
      <c r="P81" s="1208"/>
      <c r="Q81" s="1208"/>
      <c r="R81" s="1208"/>
      <c r="S81" s="1208"/>
      <c r="T81" s="1208"/>
      <c r="U81" s="1208"/>
      <c r="V81" s="1208"/>
      <c r="W81" s="1208"/>
      <c r="X81" s="1208"/>
      <c r="Y81" s="1208"/>
      <c r="Z81" s="1186">
        <f t="shared" si="46"/>
        <v>0</v>
      </c>
      <c r="AA81" s="1186">
        <f t="shared" si="46"/>
        <v>0</v>
      </c>
      <c r="AB81" s="1186">
        <f t="shared" si="46"/>
        <v>0</v>
      </c>
    </row>
    <row r="82" spans="1:28" s="791" customFormat="1" ht="30" x14ac:dyDescent="0.25">
      <c r="A82" s="1185" t="s">
        <v>312</v>
      </c>
      <c r="B82" s="1450"/>
      <c r="C82" s="1186">
        <f t="shared" si="45"/>
        <v>200</v>
      </c>
      <c r="D82" s="1186">
        <f t="shared" si="45"/>
        <v>83</v>
      </c>
      <c r="E82" s="1186">
        <f t="shared" si="45"/>
        <v>40</v>
      </c>
      <c r="F82" s="1298">
        <f t="shared" si="30"/>
        <v>48.192771084337352</v>
      </c>
      <c r="G82" s="1450"/>
      <c r="H82" s="1450"/>
      <c r="I82" s="1478"/>
      <c r="J82" s="1478"/>
      <c r="K82" s="1478"/>
      <c r="L82" s="1478"/>
      <c r="M82" s="1478"/>
      <c r="N82" s="1478"/>
      <c r="O82" s="1208"/>
      <c r="P82" s="1208"/>
      <c r="Q82" s="1208"/>
      <c r="R82" s="1208"/>
      <c r="S82" s="1208"/>
      <c r="T82" s="1208"/>
      <c r="U82" s="1208"/>
      <c r="V82" s="1208"/>
      <c r="W82" s="1208"/>
      <c r="X82" s="1208"/>
      <c r="Y82" s="1208"/>
      <c r="Z82" s="1186">
        <f t="shared" si="46"/>
        <v>0</v>
      </c>
      <c r="AA82" s="1186">
        <f t="shared" si="46"/>
        <v>0</v>
      </c>
      <c r="AB82" s="1186">
        <f t="shared" si="46"/>
        <v>0</v>
      </c>
    </row>
    <row r="83" spans="1:28" s="791" customFormat="1" ht="60" x14ac:dyDescent="0.25">
      <c r="A83" s="1185" t="s">
        <v>321</v>
      </c>
      <c r="B83" s="1450"/>
      <c r="C83" s="1186">
        <f t="shared" si="45"/>
        <v>2102</v>
      </c>
      <c r="D83" s="1186">
        <f t="shared" si="45"/>
        <v>876</v>
      </c>
      <c r="E83" s="1186">
        <f t="shared" si="45"/>
        <v>492</v>
      </c>
      <c r="F83" s="1298">
        <f t="shared" si="30"/>
        <v>56.164383561643838</v>
      </c>
      <c r="G83" s="1450"/>
      <c r="H83" s="1450"/>
      <c r="I83" s="1478"/>
      <c r="J83" s="1478"/>
      <c r="K83" s="1478"/>
      <c r="L83" s="1478"/>
      <c r="M83" s="1478"/>
      <c r="N83" s="1478"/>
      <c r="O83" s="1208"/>
      <c r="P83" s="1208"/>
      <c r="Q83" s="1208"/>
      <c r="R83" s="1208"/>
      <c r="S83" s="1208"/>
      <c r="T83" s="1208"/>
      <c r="U83" s="1208"/>
      <c r="V83" s="1208"/>
      <c r="W83" s="1208"/>
      <c r="X83" s="1208"/>
      <c r="Y83" s="1208"/>
      <c r="Z83" s="1186">
        <f t="shared" si="46"/>
        <v>0</v>
      </c>
      <c r="AA83" s="1186">
        <f t="shared" si="46"/>
        <v>0</v>
      </c>
      <c r="AB83" s="1186">
        <f t="shared" si="46"/>
        <v>0</v>
      </c>
    </row>
    <row r="84" spans="1:28" s="791" customFormat="1" ht="45" x14ac:dyDescent="0.25">
      <c r="A84" s="1185" t="s">
        <v>322</v>
      </c>
      <c r="B84" s="1450"/>
      <c r="C84" s="1186">
        <f t="shared" si="45"/>
        <v>400</v>
      </c>
      <c r="D84" s="1186">
        <f t="shared" si="45"/>
        <v>167</v>
      </c>
      <c r="E84" s="1186">
        <f t="shared" si="45"/>
        <v>50</v>
      </c>
      <c r="F84" s="1298">
        <f t="shared" si="30"/>
        <v>29.940119760479039</v>
      </c>
      <c r="G84" s="1450"/>
      <c r="H84" s="1450"/>
      <c r="I84" s="1478"/>
      <c r="J84" s="1478"/>
      <c r="K84" s="1478"/>
      <c r="L84" s="1478"/>
      <c r="M84" s="1478"/>
      <c r="N84" s="1478"/>
      <c r="O84" s="1208"/>
      <c r="P84" s="1208"/>
      <c r="Q84" s="1208"/>
      <c r="R84" s="1208"/>
      <c r="S84" s="1208"/>
      <c r="T84" s="1208"/>
      <c r="U84" s="1208"/>
      <c r="V84" s="1208"/>
      <c r="W84" s="1208"/>
      <c r="X84" s="1208"/>
      <c r="Y84" s="1208"/>
      <c r="Z84" s="1186">
        <f t="shared" si="46"/>
        <v>0</v>
      </c>
      <c r="AA84" s="1186">
        <f t="shared" si="46"/>
        <v>0</v>
      </c>
      <c r="AB84" s="1186">
        <f t="shared" si="46"/>
        <v>0</v>
      </c>
    </row>
    <row r="85" spans="1:28" s="791" customFormat="1" x14ac:dyDescent="0.25">
      <c r="A85" s="1185" t="s">
        <v>157</v>
      </c>
      <c r="B85" s="1450"/>
      <c r="C85" s="1186">
        <f t="shared" si="45"/>
        <v>0</v>
      </c>
      <c r="D85" s="1186">
        <f t="shared" si="45"/>
        <v>0</v>
      </c>
      <c r="E85" s="1186">
        <f t="shared" si="45"/>
        <v>0</v>
      </c>
      <c r="F85" s="1298"/>
      <c r="G85" s="1450"/>
      <c r="H85" s="1450"/>
      <c r="I85" s="1478"/>
      <c r="J85" s="1478"/>
      <c r="K85" s="1478"/>
      <c r="L85" s="1478"/>
      <c r="M85" s="1478"/>
      <c r="N85" s="1478"/>
      <c r="O85" s="1208"/>
      <c r="P85" s="1208"/>
      <c r="Q85" s="1208"/>
      <c r="R85" s="1208"/>
      <c r="S85" s="1208"/>
      <c r="T85" s="1208"/>
      <c r="U85" s="1208"/>
      <c r="V85" s="1208"/>
      <c r="W85" s="1208"/>
      <c r="X85" s="1208"/>
      <c r="Y85" s="1208"/>
      <c r="Z85" s="1186">
        <f t="shared" si="46"/>
        <v>0</v>
      </c>
      <c r="AA85" s="1186">
        <f t="shared" si="46"/>
        <v>0</v>
      </c>
      <c r="AB85" s="1186">
        <f t="shared" si="46"/>
        <v>0</v>
      </c>
    </row>
    <row r="86" spans="1:28" s="791" customFormat="1" ht="30" x14ac:dyDescent="0.25">
      <c r="A86" s="1185" t="s">
        <v>158</v>
      </c>
      <c r="B86" s="1450"/>
      <c r="C86" s="1186">
        <f t="shared" si="45"/>
        <v>2800</v>
      </c>
      <c r="D86" s="1186">
        <f t="shared" si="45"/>
        <v>1167</v>
      </c>
      <c r="E86" s="1186">
        <f t="shared" si="45"/>
        <v>1160</v>
      </c>
      <c r="F86" s="1298">
        <f t="shared" si="30"/>
        <v>99.400171379605823</v>
      </c>
      <c r="G86" s="1450"/>
      <c r="H86" s="1450"/>
      <c r="I86" s="1478"/>
      <c r="J86" s="1478"/>
      <c r="K86" s="1478"/>
      <c r="L86" s="1478"/>
      <c r="M86" s="1478"/>
      <c r="N86" s="1478"/>
      <c r="O86" s="1208"/>
      <c r="P86" s="1208"/>
      <c r="Q86" s="1208"/>
      <c r="R86" s="1208"/>
      <c r="S86" s="1208"/>
      <c r="T86" s="1208"/>
      <c r="U86" s="1208"/>
      <c r="V86" s="1208"/>
      <c r="W86" s="1208"/>
      <c r="X86" s="1208"/>
      <c r="Y86" s="1208"/>
      <c r="Z86" s="1186">
        <f t="shared" si="46"/>
        <v>7</v>
      </c>
      <c r="AA86" s="1186">
        <f t="shared" si="46"/>
        <v>7517.79</v>
      </c>
      <c r="AB86" s="1186">
        <f t="shared" si="46"/>
        <v>7.5177899999999998</v>
      </c>
    </row>
    <row r="87" spans="1:28" s="791" customFormat="1" ht="30" x14ac:dyDescent="0.25">
      <c r="A87" s="1185" t="s">
        <v>320</v>
      </c>
      <c r="B87" s="1450"/>
      <c r="C87" s="1186">
        <f t="shared" si="45"/>
        <v>0</v>
      </c>
      <c r="D87" s="1186">
        <f t="shared" si="45"/>
        <v>0</v>
      </c>
      <c r="E87" s="1186">
        <f t="shared" si="45"/>
        <v>0</v>
      </c>
      <c r="F87" s="1298"/>
      <c r="G87" s="1450"/>
      <c r="H87" s="1450"/>
      <c r="I87" s="1478"/>
      <c r="J87" s="1478"/>
      <c r="K87" s="1478"/>
      <c r="L87" s="1478"/>
      <c r="M87" s="1478"/>
      <c r="N87" s="1478"/>
      <c r="O87" s="1208"/>
      <c r="P87" s="1208"/>
      <c r="Q87" s="1208"/>
      <c r="R87" s="1208"/>
      <c r="S87" s="1208"/>
      <c r="T87" s="1208"/>
      <c r="U87" s="1208"/>
      <c r="V87" s="1208"/>
      <c r="W87" s="1208"/>
      <c r="X87" s="1208"/>
      <c r="Y87" s="1208"/>
      <c r="Z87" s="1186">
        <f t="shared" si="46"/>
        <v>0</v>
      </c>
      <c r="AA87" s="1186">
        <f t="shared" si="46"/>
        <v>0</v>
      </c>
      <c r="AB87" s="1186">
        <f t="shared" si="46"/>
        <v>0</v>
      </c>
    </row>
    <row r="88" spans="1:28" s="791" customFormat="1" x14ac:dyDescent="0.25">
      <c r="A88" s="1197" t="s">
        <v>165</v>
      </c>
      <c r="B88" s="1450"/>
      <c r="C88" s="1294">
        <f t="shared" si="45"/>
        <v>6303</v>
      </c>
      <c r="D88" s="1294">
        <f t="shared" si="45"/>
        <v>2628</v>
      </c>
      <c r="E88" s="1294">
        <f t="shared" si="45"/>
        <v>2409</v>
      </c>
      <c r="F88" s="1298">
        <f t="shared" si="30"/>
        <v>91.666666666666657</v>
      </c>
      <c r="G88" s="1450"/>
      <c r="H88" s="1450"/>
      <c r="I88" s="1478"/>
      <c r="J88" s="1478"/>
      <c r="K88" s="1478"/>
      <c r="L88" s="1478"/>
      <c r="M88" s="1478"/>
      <c r="N88" s="1478"/>
      <c r="O88" s="1208">
        <f t="shared" ref="O88:Y88" si="47">O44</f>
        <v>7684.95406</v>
      </c>
      <c r="P88" s="1208">
        <f t="shared" ref="P88:Q88" si="48">P44</f>
        <v>7684.95406</v>
      </c>
      <c r="Q88" s="1208">
        <f t="shared" si="48"/>
        <v>7684.95406</v>
      </c>
      <c r="R88" s="1208">
        <f t="shared" ref="R88:S88" si="49">R44</f>
        <v>7684.95406</v>
      </c>
      <c r="S88" s="1208">
        <f t="shared" si="49"/>
        <v>7684.95406</v>
      </c>
      <c r="T88" s="1208">
        <f t="shared" si="47"/>
        <v>3202.0641916666664</v>
      </c>
      <c r="U88" s="1208">
        <f t="shared" si="47"/>
        <v>2986.0776999999998</v>
      </c>
      <c r="V88" s="1208">
        <f t="shared" si="47"/>
        <v>0</v>
      </c>
      <c r="W88" s="1208">
        <f t="shared" si="47"/>
        <v>-215.98649166666655</v>
      </c>
      <c r="X88" s="1208">
        <f t="shared" si="47"/>
        <v>-6.0285899999999994</v>
      </c>
      <c r="Y88" s="1208">
        <f t="shared" si="47"/>
        <v>2980.0491099999999</v>
      </c>
      <c r="Z88" s="1294">
        <f t="shared" si="46"/>
        <v>7</v>
      </c>
      <c r="AA88" s="1208">
        <f t="shared" si="46"/>
        <v>7517.79</v>
      </c>
      <c r="AB88" s="1208">
        <f t="shared" si="46"/>
        <v>7.5177899999999998</v>
      </c>
    </row>
    <row r="89" spans="1:28" s="791" customFormat="1" x14ac:dyDescent="0.25">
      <c r="A89" s="1449" t="s">
        <v>14</v>
      </c>
      <c r="B89" s="1450"/>
      <c r="C89" s="1186"/>
      <c r="D89" s="1186"/>
      <c r="E89" s="1186"/>
      <c r="F89" s="1298"/>
      <c r="G89" s="1450"/>
      <c r="H89" s="1450"/>
      <c r="I89" s="1478"/>
      <c r="J89" s="1478"/>
      <c r="K89" s="1478"/>
      <c r="L89" s="1478"/>
      <c r="M89" s="1478"/>
      <c r="N89" s="1478"/>
      <c r="O89" s="1208"/>
      <c r="P89" s="1208"/>
      <c r="Q89" s="1208"/>
      <c r="R89" s="1208"/>
      <c r="S89" s="1208"/>
      <c r="T89" s="1208"/>
      <c r="U89" s="1208"/>
      <c r="V89" s="1208"/>
      <c r="W89" s="1208"/>
      <c r="X89" s="1208"/>
      <c r="Y89" s="1208"/>
      <c r="Z89" s="1186"/>
      <c r="AA89" s="1208"/>
      <c r="AB89" s="1208"/>
    </row>
    <row r="90" spans="1:28" s="791" customFormat="1" x14ac:dyDescent="0.25">
      <c r="A90" s="1449" t="s">
        <v>198</v>
      </c>
      <c r="B90" s="1450"/>
      <c r="C90" s="1186">
        <f>C30+C19</f>
        <v>4620</v>
      </c>
      <c r="D90" s="1186">
        <f>D30+D19</f>
        <v>1927</v>
      </c>
      <c r="E90" s="1186">
        <f>E30+E19</f>
        <v>3791.525925925926</v>
      </c>
      <c r="F90" s="1298">
        <f t="shared" si="30"/>
        <v>196.75796190586018</v>
      </c>
      <c r="G90" s="1450"/>
      <c r="H90" s="1450"/>
      <c r="I90" s="1478"/>
      <c r="J90" s="1478"/>
      <c r="K90" s="1478"/>
      <c r="L90" s="1478"/>
      <c r="M90" s="1478"/>
      <c r="N90" s="1478"/>
      <c r="O90" s="1208"/>
      <c r="P90" s="1208"/>
      <c r="Q90" s="1208"/>
      <c r="R90" s="1208"/>
      <c r="S90" s="1208"/>
      <c r="T90" s="1208"/>
      <c r="U90" s="1208"/>
      <c r="V90" s="1208"/>
      <c r="W90" s="1208"/>
      <c r="X90" s="1208"/>
      <c r="Y90" s="1208"/>
      <c r="Z90" s="1186">
        <f>Z30+Z19</f>
        <v>1</v>
      </c>
      <c r="AA90" s="1186">
        <f t="shared" ref="AA90:AB90" si="50">AA30+AA19</f>
        <v>1486.99</v>
      </c>
      <c r="AB90" s="1186">
        <f t="shared" si="50"/>
        <v>1.48699</v>
      </c>
    </row>
    <row r="91" spans="1:28" s="791" customFormat="1" x14ac:dyDescent="0.25">
      <c r="A91" s="1449" t="s">
        <v>157</v>
      </c>
      <c r="B91" s="1450"/>
      <c r="C91" s="1186">
        <f>C25</f>
        <v>5212.8823529411766</v>
      </c>
      <c r="D91" s="1186">
        <f>D25</f>
        <v>2172.1176470588234</v>
      </c>
      <c r="E91" s="1186">
        <f>E25</f>
        <v>2374.9458823529412</v>
      </c>
      <c r="F91" s="1298">
        <f t="shared" si="30"/>
        <v>109.33781075664844</v>
      </c>
      <c r="G91" s="1450"/>
      <c r="H91" s="1450"/>
      <c r="I91" s="1478"/>
      <c r="J91" s="1478"/>
      <c r="K91" s="1478"/>
      <c r="L91" s="1478"/>
      <c r="M91" s="1478"/>
      <c r="N91" s="1478"/>
      <c r="O91" s="1208"/>
      <c r="P91" s="1208"/>
      <c r="Q91" s="1208"/>
      <c r="R91" s="1208"/>
      <c r="S91" s="1208"/>
      <c r="T91" s="1208"/>
      <c r="U91" s="1208"/>
      <c r="V91" s="1208"/>
      <c r="W91" s="1208"/>
      <c r="X91" s="1208"/>
      <c r="Y91" s="1208"/>
      <c r="Z91" s="1186">
        <f>Z25</f>
        <v>14</v>
      </c>
      <c r="AA91" s="1186">
        <f t="shared" ref="AA91:AB91" si="51">AA25</f>
        <v>68472.38</v>
      </c>
      <c r="AB91" s="1186">
        <f t="shared" si="51"/>
        <v>68.472380000000001</v>
      </c>
    </row>
    <row r="92" spans="1:28" s="791" customFormat="1" ht="29.25" x14ac:dyDescent="0.25">
      <c r="A92" s="1545" t="s">
        <v>158</v>
      </c>
      <c r="B92" s="1450"/>
      <c r="C92" s="1186">
        <f>C42</f>
        <v>2800</v>
      </c>
      <c r="D92" s="1186">
        <f>D42</f>
        <v>1167</v>
      </c>
      <c r="E92" s="1186">
        <f>E42</f>
        <v>1160</v>
      </c>
      <c r="F92" s="1298">
        <f t="shared" si="30"/>
        <v>99.400171379605823</v>
      </c>
      <c r="G92" s="1450"/>
      <c r="H92" s="1450"/>
      <c r="I92" s="1478"/>
      <c r="J92" s="1478"/>
      <c r="K92" s="1478"/>
      <c r="L92" s="1478"/>
      <c r="M92" s="1478"/>
      <c r="N92" s="1478"/>
      <c r="O92" s="1208"/>
      <c r="P92" s="1208"/>
      <c r="Q92" s="1208"/>
      <c r="R92" s="1208"/>
      <c r="S92" s="1208"/>
      <c r="T92" s="1208"/>
      <c r="U92" s="1208"/>
      <c r="V92" s="1208"/>
      <c r="W92" s="1208"/>
      <c r="X92" s="1208"/>
      <c r="Y92" s="1208"/>
      <c r="Z92" s="1186">
        <f>Z42</f>
        <v>7</v>
      </c>
      <c r="AA92" s="1186">
        <f t="shared" ref="AA92:AB92" si="52">AA42</f>
        <v>7517.79</v>
      </c>
      <c r="AB92" s="1186">
        <f t="shared" si="52"/>
        <v>7.5177899999999998</v>
      </c>
    </row>
    <row r="93" spans="1:28" x14ac:dyDescent="0.25">
      <c r="A93" s="1426" t="s">
        <v>88</v>
      </c>
      <c r="B93" s="1490"/>
      <c r="C93" s="1558">
        <f>C44+C28</f>
        <v>23380.86153846154</v>
      </c>
      <c r="D93" s="1558">
        <f>D44+D28</f>
        <v>9744.625641025641</v>
      </c>
      <c r="E93" s="1558">
        <f>E44+E28</f>
        <v>11880.931054131055</v>
      </c>
      <c r="F93" s="1558">
        <f t="shared" si="30"/>
        <v>121.92290901470241</v>
      </c>
      <c r="G93" s="1527"/>
      <c r="H93" s="1527"/>
      <c r="I93" s="1527"/>
      <c r="J93" s="1527"/>
      <c r="K93" s="1527"/>
      <c r="L93" s="1527"/>
      <c r="M93" s="1527"/>
      <c r="N93" s="1527"/>
      <c r="O93" s="1558">
        <f t="shared" ref="O93:U93" si="53">SUM(O45)</f>
        <v>42159.123659999997</v>
      </c>
      <c r="P93" s="1558">
        <f t="shared" si="53"/>
        <v>42159.123659999997</v>
      </c>
      <c r="Q93" s="1558">
        <f t="shared" si="53"/>
        <v>42159.123659999997</v>
      </c>
      <c r="R93" s="1558">
        <f t="shared" si="53"/>
        <v>42159.123659999997</v>
      </c>
      <c r="S93" s="1558">
        <f t="shared" ref="S93" si="54">SUM(S45)</f>
        <v>42159.123659999997</v>
      </c>
      <c r="T93" s="1558">
        <f t="shared" si="53"/>
        <v>17566.301524999995</v>
      </c>
      <c r="U93" s="1558">
        <f t="shared" si="53"/>
        <v>17350.315050000001</v>
      </c>
      <c r="V93" s="1558"/>
      <c r="W93" s="1558">
        <f>SUM(W45)</f>
        <v>-215.98647499999606</v>
      </c>
      <c r="X93" s="1558">
        <f>SUM(X45)</f>
        <v>-35.195230000000002</v>
      </c>
      <c r="Y93" s="1558">
        <f>SUM(Y45)</f>
        <v>17315.11982</v>
      </c>
      <c r="Z93" s="1558">
        <f>Z44+Z28</f>
        <v>52.800000000000004</v>
      </c>
      <c r="AA93" s="1558">
        <f t="shared" ref="AA93:AB93" si="55">SUM(AA45)</f>
        <v>77477.16</v>
      </c>
      <c r="AB93" s="1558">
        <f t="shared" si="55"/>
        <v>77.477160000000012</v>
      </c>
    </row>
    <row r="94" spans="1:28" x14ac:dyDescent="0.25">
      <c r="A94" s="1342" t="s">
        <v>92</v>
      </c>
      <c r="B94" s="1490"/>
      <c r="C94" s="1558">
        <f>SUM(C49)</f>
        <v>585</v>
      </c>
      <c r="D94" s="1558">
        <f>SUM(D49)</f>
        <v>243</v>
      </c>
      <c r="E94" s="1558">
        <f>SUM(E49)</f>
        <v>229</v>
      </c>
      <c r="F94" s="1558">
        <f t="shared" si="30"/>
        <v>94.238683127572017</v>
      </c>
      <c r="G94" s="1448">
        <f>IF(C94=0,0,I94/C94)</f>
        <v>10.521367521367521</v>
      </c>
      <c r="H94" s="1557">
        <f>K94/E94</f>
        <v>10.052401746724891</v>
      </c>
      <c r="I94" s="1558">
        <f>SUM(I49)</f>
        <v>6155</v>
      </c>
      <c r="J94" s="1558">
        <f>SUM(J49)</f>
        <v>2565</v>
      </c>
      <c r="K94" s="1558">
        <f>SUM(K49)</f>
        <v>2302</v>
      </c>
      <c r="L94" s="1181">
        <f>K94/J94*100</f>
        <v>89.746588693957122</v>
      </c>
      <c r="M94" s="1558">
        <f>SUM(M49)</f>
        <v>20.516666666666666</v>
      </c>
      <c r="N94" s="1181">
        <f>K94/$A$2*12/M94</f>
        <v>269.28350934199835</v>
      </c>
      <c r="O94" s="1558"/>
      <c r="P94" s="1558"/>
      <c r="Q94" s="1558"/>
      <c r="R94" s="1558"/>
      <c r="S94" s="1558"/>
      <c r="T94" s="1558"/>
      <c r="U94" s="1558"/>
      <c r="V94" s="1558"/>
      <c r="W94" s="1558"/>
      <c r="X94" s="1558"/>
      <c r="Y94" s="1558"/>
      <c r="Z94" s="1558">
        <f>SUM(Z49)</f>
        <v>0</v>
      </c>
      <c r="AA94" s="1558"/>
      <c r="AB94" s="1558"/>
    </row>
    <row r="95" spans="1:28" x14ac:dyDescent="0.25">
      <c r="A95" s="1396" t="s">
        <v>16</v>
      </c>
      <c r="B95" s="1492"/>
      <c r="C95" s="1319">
        <f t="shared" ref="C95:E96" si="56">SUM(C52)</f>
        <v>15</v>
      </c>
      <c r="D95" s="1319">
        <f t="shared" si="56"/>
        <v>6</v>
      </c>
      <c r="E95" s="1319">
        <f t="shared" si="56"/>
        <v>6</v>
      </c>
      <c r="F95" s="1319">
        <f t="shared" si="30"/>
        <v>100</v>
      </c>
      <c r="G95" s="1448">
        <f>IF(C95=0,0,I95/C95)</f>
        <v>8</v>
      </c>
      <c r="H95" s="1557">
        <f>K95/E95</f>
        <v>9.1666666666666661</v>
      </c>
      <c r="I95" s="1319">
        <f t="shared" ref="I95:K96" si="57">SUM(I52)</f>
        <v>120</v>
      </c>
      <c r="J95" s="1319">
        <f t="shared" si="57"/>
        <v>50</v>
      </c>
      <c r="K95" s="1319">
        <f t="shared" si="57"/>
        <v>55</v>
      </c>
      <c r="L95" s="1181">
        <f>K95/J95*100</f>
        <v>110.00000000000001</v>
      </c>
      <c r="M95" s="1319">
        <f>SUM(M52)</f>
        <v>0.5</v>
      </c>
      <c r="N95" s="1181">
        <f>K95/$A$2*12/M95</f>
        <v>264</v>
      </c>
      <c r="O95" s="1319"/>
      <c r="P95" s="1319"/>
      <c r="Q95" s="1319"/>
      <c r="R95" s="1319"/>
      <c r="S95" s="1319"/>
      <c r="T95" s="1319"/>
      <c r="U95" s="1319"/>
      <c r="V95" s="1319"/>
      <c r="W95" s="1319"/>
      <c r="X95" s="1319"/>
      <c r="Y95" s="1319"/>
      <c r="Z95" s="1319">
        <f t="shared" ref="Z95:AB96" si="58">SUM(Z52)</f>
        <v>0</v>
      </c>
      <c r="AA95" s="1319"/>
      <c r="AB95" s="1319"/>
    </row>
    <row r="96" spans="1:28" ht="29.25" x14ac:dyDescent="0.25">
      <c r="A96" s="1209" t="s">
        <v>89</v>
      </c>
      <c r="B96" s="1178"/>
      <c r="C96" s="1452">
        <f t="shared" si="56"/>
        <v>600</v>
      </c>
      <c r="D96" s="1452">
        <f t="shared" si="56"/>
        <v>249</v>
      </c>
      <c r="E96" s="1452">
        <f t="shared" si="56"/>
        <v>235</v>
      </c>
      <c r="F96" s="1452">
        <f t="shared" si="30"/>
        <v>94.377510040160644</v>
      </c>
      <c r="G96" s="1448">
        <f>IF(C96=0,0,I96/C96)</f>
        <v>10.458333333333334</v>
      </c>
      <c r="H96" s="1557">
        <f>K96/E96</f>
        <v>10.029787234042553</v>
      </c>
      <c r="I96" s="1452">
        <f t="shared" si="57"/>
        <v>6275</v>
      </c>
      <c r="J96" s="1452">
        <f t="shared" si="57"/>
        <v>2615</v>
      </c>
      <c r="K96" s="1452">
        <f t="shared" si="57"/>
        <v>2357</v>
      </c>
      <c r="L96" s="1181">
        <f>K96/J96*100</f>
        <v>90.133843212237096</v>
      </c>
      <c r="M96" s="1452">
        <f>SUM(M53)</f>
        <v>21.016666666666666</v>
      </c>
      <c r="N96" s="1181">
        <f>K96/$A$2*12/M96</f>
        <v>269.157811260904</v>
      </c>
      <c r="O96" s="1452">
        <f t="shared" ref="O96:U96" si="59">SUM(O53)</f>
        <v>13720.995187199998</v>
      </c>
      <c r="P96" s="1452">
        <f t="shared" si="59"/>
        <v>13720.995187199998</v>
      </c>
      <c r="Q96" s="1452">
        <f t="shared" si="59"/>
        <v>13720.995187199998</v>
      </c>
      <c r="R96" s="1452">
        <f t="shared" si="59"/>
        <v>13720.995187199998</v>
      </c>
      <c r="S96" s="1452">
        <f t="shared" ref="S96" si="60">SUM(S53)</f>
        <v>13720.995187199998</v>
      </c>
      <c r="T96" s="1452">
        <f t="shared" si="59"/>
        <v>5717.0813279999993</v>
      </c>
      <c r="U96" s="1452">
        <f t="shared" si="59"/>
        <v>5540.1317999999992</v>
      </c>
      <c r="V96" s="1452"/>
      <c r="W96" s="1452">
        <f>SUM(W53)</f>
        <v>-176.9495280000001</v>
      </c>
      <c r="X96" s="1452">
        <f>SUM(X53)</f>
        <v>-197.54772999999997</v>
      </c>
      <c r="Y96" s="1452">
        <f>SUM(Y53)</f>
        <v>5342.584069999999</v>
      </c>
      <c r="Z96" s="1452">
        <f t="shared" si="58"/>
        <v>0</v>
      </c>
      <c r="AA96" s="1452">
        <f t="shared" si="58"/>
        <v>0</v>
      </c>
      <c r="AB96" s="1452">
        <f t="shared" si="58"/>
        <v>0</v>
      </c>
    </row>
    <row r="97" spans="1:28" x14ac:dyDescent="0.25">
      <c r="A97" s="1559" t="s">
        <v>326</v>
      </c>
      <c r="B97" s="1560"/>
      <c r="C97" s="1561">
        <f>C54</f>
        <v>1878</v>
      </c>
      <c r="D97" s="1561">
        <f t="shared" ref="D97:F97" si="61">D54</f>
        <v>783</v>
      </c>
      <c r="E97" s="1561">
        <f t="shared" si="61"/>
        <v>858</v>
      </c>
      <c r="F97" s="1562">
        <f t="shared" si="61"/>
        <v>109.57854406130268</v>
      </c>
      <c r="G97" s="1496"/>
      <c r="H97" s="1563"/>
      <c r="I97" s="1561"/>
      <c r="J97" s="1561"/>
      <c r="K97" s="1561"/>
      <c r="L97" s="1371"/>
      <c r="M97" s="1561"/>
      <c r="N97" s="1371"/>
      <c r="O97" s="1561"/>
      <c r="P97" s="1561"/>
      <c r="Q97" s="1561"/>
      <c r="R97" s="1561"/>
      <c r="S97" s="1561"/>
      <c r="T97" s="1561"/>
      <c r="U97" s="1561"/>
      <c r="V97" s="1561"/>
      <c r="W97" s="1561"/>
      <c r="X97" s="1561"/>
      <c r="Y97" s="1561"/>
      <c r="Z97" s="1561">
        <f>Z54</f>
        <v>6</v>
      </c>
      <c r="AA97" s="1561"/>
      <c r="AB97" s="1561"/>
    </row>
    <row r="98" spans="1:28" x14ac:dyDescent="0.25">
      <c r="A98" s="1572" t="s">
        <v>327</v>
      </c>
      <c r="B98" s="1564"/>
      <c r="C98" s="1321">
        <f t="shared" ref="C98:F98" si="62">C55</f>
        <v>1878</v>
      </c>
      <c r="D98" s="1321">
        <f t="shared" si="62"/>
        <v>783</v>
      </c>
      <c r="E98" s="1321">
        <f t="shared" si="62"/>
        <v>858</v>
      </c>
      <c r="F98" s="1452">
        <f t="shared" si="62"/>
        <v>109.57854406130268</v>
      </c>
      <c r="G98" s="1499"/>
      <c r="H98" s="1565"/>
      <c r="I98" s="1566"/>
      <c r="J98" s="1566"/>
      <c r="K98" s="1566"/>
      <c r="L98" s="1215"/>
      <c r="M98" s="1566"/>
      <c r="N98" s="1215"/>
      <c r="O98" s="1566"/>
      <c r="P98" s="1566"/>
      <c r="Q98" s="1566"/>
      <c r="R98" s="1566"/>
      <c r="S98" s="1566"/>
      <c r="T98" s="1566"/>
      <c r="U98" s="1566"/>
      <c r="V98" s="1566"/>
      <c r="W98" s="1566"/>
      <c r="X98" s="1566"/>
      <c r="Y98" s="1566"/>
      <c r="Z98" s="1321">
        <f t="shared" ref="Z98:AB101" si="63">Z55</f>
        <v>0</v>
      </c>
      <c r="AA98" s="1566"/>
      <c r="AB98" s="1566"/>
    </row>
    <row r="99" spans="1:28" x14ac:dyDescent="0.25">
      <c r="A99" s="1567" t="s">
        <v>328</v>
      </c>
      <c r="B99" s="1564"/>
      <c r="C99" s="1566">
        <f t="shared" ref="C99:F99" si="64">C56</f>
        <v>2</v>
      </c>
      <c r="D99" s="1566">
        <f t="shared" si="64"/>
        <v>1</v>
      </c>
      <c r="E99" s="1566">
        <f t="shared" si="64"/>
        <v>0</v>
      </c>
      <c r="F99" s="1452">
        <f t="shared" si="64"/>
        <v>0</v>
      </c>
      <c r="G99" s="1499"/>
      <c r="H99" s="1565"/>
      <c r="I99" s="1566"/>
      <c r="J99" s="1566"/>
      <c r="K99" s="1566"/>
      <c r="L99" s="1215"/>
      <c r="M99" s="1566"/>
      <c r="N99" s="1215"/>
      <c r="O99" s="1566"/>
      <c r="P99" s="1566"/>
      <c r="Q99" s="1566"/>
      <c r="R99" s="1566"/>
      <c r="S99" s="1566"/>
      <c r="T99" s="1566"/>
      <c r="U99" s="1566"/>
      <c r="V99" s="1566"/>
      <c r="W99" s="1566"/>
      <c r="X99" s="1566"/>
      <c r="Y99" s="1566"/>
      <c r="Z99" s="1566">
        <f t="shared" si="63"/>
        <v>0</v>
      </c>
      <c r="AA99" s="1566"/>
      <c r="AB99" s="1566"/>
    </row>
    <row r="100" spans="1:28" x14ac:dyDescent="0.25">
      <c r="A100" s="2136" t="s">
        <v>329</v>
      </c>
      <c r="B100" s="1564"/>
      <c r="C100" s="1566">
        <f t="shared" ref="C100:F100" si="65">C57</f>
        <v>2</v>
      </c>
      <c r="D100" s="1566">
        <f t="shared" si="65"/>
        <v>1</v>
      </c>
      <c r="E100" s="1566">
        <f t="shared" si="65"/>
        <v>0</v>
      </c>
      <c r="F100" s="1566">
        <f t="shared" si="65"/>
        <v>0</v>
      </c>
      <c r="G100" s="1499"/>
      <c r="H100" s="1565"/>
      <c r="I100" s="1566"/>
      <c r="J100" s="1566"/>
      <c r="K100" s="1566"/>
      <c r="L100" s="1215"/>
      <c r="M100" s="1566"/>
      <c r="N100" s="1215"/>
      <c r="O100" s="1566"/>
      <c r="P100" s="1566"/>
      <c r="Q100" s="1566"/>
      <c r="R100" s="1566"/>
      <c r="S100" s="1566"/>
      <c r="T100" s="1566"/>
      <c r="U100" s="1566"/>
      <c r="V100" s="1566"/>
      <c r="W100" s="1566"/>
      <c r="X100" s="1566"/>
      <c r="Y100" s="1566"/>
      <c r="Z100" s="1566">
        <f t="shared" si="63"/>
        <v>0</v>
      </c>
      <c r="AA100" s="1566"/>
      <c r="AB100" s="1566"/>
    </row>
    <row r="101" spans="1:28" ht="29.25" thickBot="1" x14ac:dyDescent="0.3">
      <c r="A101" s="2035" t="s">
        <v>344</v>
      </c>
      <c r="B101" s="1568"/>
      <c r="C101" s="1323">
        <f t="shared" ref="C101:F101" si="66">C58</f>
        <v>1880</v>
      </c>
      <c r="D101" s="1323">
        <f t="shared" si="66"/>
        <v>784</v>
      </c>
      <c r="E101" s="1323">
        <f t="shared" si="66"/>
        <v>858</v>
      </c>
      <c r="F101" s="1569">
        <f t="shared" si="66"/>
        <v>0</v>
      </c>
      <c r="G101" s="1570"/>
      <c r="H101" s="1571"/>
      <c r="I101" s="1569"/>
      <c r="J101" s="1569"/>
      <c r="K101" s="1569"/>
      <c r="L101" s="1225"/>
      <c r="M101" s="1569"/>
      <c r="N101" s="1225"/>
      <c r="O101" s="1569">
        <f>O58</f>
        <v>3210.5924400000004</v>
      </c>
      <c r="P101" s="1569">
        <f>P58</f>
        <v>3210.5924400000004</v>
      </c>
      <c r="Q101" s="1569">
        <f>Q58</f>
        <v>3210.5924400000004</v>
      </c>
      <c r="R101" s="1569">
        <f>R58</f>
        <v>3210.5924400000004</v>
      </c>
      <c r="S101" s="1569">
        <f>S58</f>
        <v>3210.5924400000004</v>
      </c>
      <c r="T101" s="1569">
        <f t="shared" ref="T101:Y101" si="67">T58</f>
        <v>1337.74685</v>
      </c>
      <c r="U101" s="1569">
        <f t="shared" si="67"/>
        <v>1292.6612999999998</v>
      </c>
      <c r="V101" s="1569">
        <f t="shared" si="67"/>
        <v>0</v>
      </c>
      <c r="W101" s="1569">
        <f t="shared" si="67"/>
        <v>-45.085550000000239</v>
      </c>
      <c r="X101" s="1569">
        <f t="shared" si="67"/>
        <v>-14.937400000000002</v>
      </c>
      <c r="Y101" s="1569">
        <f t="shared" si="67"/>
        <v>1277.7238999999997</v>
      </c>
      <c r="Z101" s="1323">
        <f t="shared" si="63"/>
        <v>6</v>
      </c>
      <c r="AA101" s="1569">
        <f t="shared" si="63"/>
        <v>7556.1100000000006</v>
      </c>
      <c r="AB101" s="1569">
        <f t="shared" si="63"/>
        <v>7.5561100000000003</v>
      </c>
    </row>
    <row r="102" spans="1:28" ht="15" customHeight="1" x14ac:dyDescent="0.25"/>
    <row r="104" spans="1:28" ht="15.75" hidden="1" x14ac:dyDescent="0.25">
      <c r="A104" s="2538" t="s">
        <v>487</v>
      </c>
      <c r="C104" s="2543">
        <f>C14</f>
        <v>30</v>
      </c>
      <c r="D104" s="2543">
        <f t="shared" ref="D104:K105" si="68">D14</f>
        <v>13</v>
      </c>
      <c r="E104" s="2543">
        <f t="shared" si="68"/>
        <v>3</v>
      </c>
      <c r="F104" s="2543"/>
      <c r="G104" s="2543"/>
      <c r="H104" s="2543"/>
      <c r="I104" s="2543">
        <f t="shared" si="68"/>
        <v>180</v>
      </c>
      <c r="J104" s="2543">
        <f t="shared" si="68"/>
        <v>75</v>
      </c>
      <c r="K104" s="2543">
        <f t="shared" si="68"/>
        <v>29</v>
      </c>
    </row>
    <row r="105" spans="1:28" ht="15.75" hidden="1" x14ac:dyDescent="0.25">
      <c r="A105" s="2538" t="s">
        <v>488</v>
      </c>
      <c r="C105" s="2543">
        <f>C15</f>
        <v>60</v>
      </c>
      <c r="D105" s="2543">
        <f t="shared" si="68"/>
        <v>25</v>
      </c>
      <c r="E105" s="2543">
        <f t="shared" si="68"/>
        <v>28</v>
      </c>
      <c r="F105" s="2543"/>
      <c r="G105" s="2543"/>
      <c r="H105" s="2543"/>
      <c r="I105" s="2543">
        <f t="shared" si="68"/>
        <v>420</v>
      </c>
      <c r="J105" s="2543">
        <f t="shared" si="68"/>
        <v>175</v>
      </c>
      <c r="K105" s="2543">
        <f t="shared" si="68"/>
        <v>262</v>
      </c>
    </row>
    <row r="106" spans="1:28" ht="15.75" hidden="1" x14ac:dyDescent="0.25">
      <c r="A106" s="2538" t="s">
        <v>489</v>
      </c>
    </row>
    <row r="107" spans="1:28" ht="15.75" hidden="1" x14ac:dyDescent="0.25">
      <c r="A107" s="2538" t="s">
        <v>490</v>
      </c>
    </row>
    <row r="108" spans="1:28" ht="15.75" hidden="1" x14ac:dyDescent="0.25">
      <c r="A108" s="2538" t="s">
        <v>491</v>
      </c>
    </row>
    <row r="109" spans="1:28" ht="15.75" hidden="1" x14ac:dyDescent="0.25">
      <c r="A109" s="2538" t="s">
        <v>492</v>
      </c>
    </row>
    <row r="110" spans="1:28" ht="31.5" hidden="1" x14ac:dyDescent="0.25">
      <c r="A110" s="2538" t="s">
        <v>493</v>
      </c>
    </row>
    <row r="111" spans="1:28" ht="15.75" hidden="1" x14ac:dyDescent="0.25">
      <c r="A111" s="2538" t="s">
        <v>494</v>
      </c>
    </row>
    <row r="112" spans="1:28" ht="15.75" hidden="1" x14ac:dyDescent="0.25">
      <c r="A112" s="2538" t="s">
        <v>495</v>
      </c>
    </row>
    <row r="113" spans="1:11" ht="15.75" hidden="1" x14ac:dyDescent="0.25">
      <c r="A113" s="2538" t="s">
        <v>496</v>
      </c>
    </row>
    <row r="114" spans="1:11" ht="15.75" hidden="1" x14ac:dyDescent="0.25">
      <c r="A114" s="2538" t="s">
        <v>497</v>
      </c>
    </row>
    <row r="115" spans="1:11" ht="15.75" hidden="1" x14ac:dyDescent="0.25">
      <c r="A115" s="2538" t="s">
        <v>498</v>
      </c>
    </row>
    <row r="116" spans="1:11" ht="15.75" hidden="1" x14ac:dyDescent="0.25">
      <c r="A116" s="2538" t="s">
        <v>499</v>
      </c>
    </row>
    <row r="117" spans="1:11" ht="15.75" hidden="1" x14ac:dyDescent="0.25">
      <c r="A117" s="2538" t="s">
        <v>500</v>
      </c>
    </row>
    <row r="118" spans="1:11" ht="15.75" hidden="1" x14ac:dyDescent="0.25">
      <c r="A118" s="2538" t="s">
        <v>501</v>
      </c>
    </row>
    <row r="119" spans="1:11" ht="15.75" hidden="1" x14ac:dyDescent="0.25">
      <c r="A119" s="2538" t="s">
        <v>502</v>
      </c>
    </row>
    <row r="120" spans="1:11" ht="15.75" hidden="1" x14ac:dyDescent="0.25">
      <c r="A120" s="2538" t="s">
        <v>503</v>
      </c>
    </row>
    <row r="121" spans="1:11" ht="15.75" hidden="1" x14ac:dyDescent="0.25">
      <c r="A121" s="2538" t="s">
        <v>504</v>
      </c>
    </row>
    <row r="122" spans="1:11" ht="15.75" hidden="1" x14ac:dyDescent="0.25">
      <c r="A122" s="2538" t="s">
        <v>505</v>
      </c>
      <c r="C122" s="2543">
        <f>C13</f>
        <v>180</v>
      </c>
      <c r="D122" s="2543">
        <f t="shared" ref="D122:K122" si="69">D13</f>
        <v>75</v>
      </c>
      <c r="E122" s="2543">
        <f t="shared" si="69"/>
        <v>94</v>
      </c>
      <c r="F122" s="2543"/>
      <c r="G122" s="2543"/>
      <c r="H122" s="2543"/>
      <c r="I122" s="2543">
        <f t="shared" si="69"/>
        <v>1800</v>
      </c>
      <c r="J122" s="2543">
        <f t="shared" si="69"/>
        <v>750</v>
      </c>
      <c r="K122" s="2543">
        <f t="shared" si="69"/>
        <v>890</v>
      </c>
    </row>
    <row r="123" spans="1:11" ht="15.75" hidden="1" x14ac:dyDescent="0.25">
      <c r="A123" s="2538" t="s">
        <v>506</v>
      </c>
    </row>
    <row r="124" spans="1:11" ht="15.75" hidden="1" x14ac:dyDescent="0.25">
      <c r="A124" s="2538" t="s">
        <v>507</v>
      </c>
    </row>
    <row r="125" spans="1:11" ht="31.5" hidden="1" x14ac:dyDescent="0.25">
      <c r="A125" s="2538" t="s">
        <v>508</v>
      </c>
    </row>
    <row r="126" spans="1:11" ht="31.5" hidden="1" x14ac:dyDescent="0.25">
      <c r="A126" s="2538" t="s">
        <v>509</v>
      </c>
    </row>
    <row r="127" spans="1:11" ht="15.75" hidden="1" x14ac:dyDescent="0.25">
      <c r="A127" s="2538" t="s">
        <v>510</v>
      </c>
      <c r="C127" s="2543">
        <f>C11</f>
        <v>305</v>
      </c>
      <c r="D127" s="2543">
        <f t="shared" ref="D127:K127" si="70">D11</f>
        <v>127</v>
      </c>
      <c r="E127" s="2543">
        <f t="shared" si="70"/>
        <v>144</v>
      </c>
      <c r="F127" s="2543"/>
      <c r="G127" s="2543"/>
      <c r="H127" s="2543"/>
      <c r="I127" s="2543">
        <f t="shared" si="70"/>
        <v>3355</v>
      </c>
      <c r="J127" s="2543">
        <f t="shared" si="70"/>
        <v>1398</v>
      </c>
      <c r="K127" s="2543">
        <f t="shared" si="70"/>
        <v>1455</v>
      </c>
    </row>
    <row r="128" spans="1:11" ht="15.75" hidden="1" x14ac:dyDescent="0.25">
      <c r="A128" s="2538" t="s">
        <v>511</v>
      </c>
    </row>
    <row r="129" spans="1:11" ht="31.5" hidden="1" x14ac:dyDescent="0.25">
      <c r="A129" s="2538" t="s">
        <v>512</v>
      </c>
    </row>
    <row r="130" spans="1:11" ht="15.75" hidden="1" x14ac:dyDescent="0.25">
      <c r="A130" s="2538" t="s">
        <v>513</v>
      </c>
    </row>
    <row r="131" spans="1:11" ht="15.75" hidden="1" x14ac:dyDescent="0.25">
      <c r="A131" s="2538" t="s">
        <v>514</v>
      </c>
    </row>
    <row r="132" spans="1:11" ht="78.75" hidden="1" x14ac:dyDescent="0.25">
      <c r="A132" s="2538" t="s">
        <v>515</v>
      </c>
      <c r="C132" s="2543">
        <f>C12</f>
        <v>175</v>
      </c>
      <c r="D132" s="2543">
        <f t="shared" ref="D132:K132" si="71">D12</f>
        <v>73</v>
      </c>
      <c r="E132" s="2543">
        <f t="shared" si="71"/>
        <v>48</v>
      </c>
      <c r="F132" s="2543"/>
      <c r="G132" s="2543"/>
      <c r="H132" s="2543"/>
      <c r="I132" s="2543">
        <f t="shared" si="71"/>
        <v>1925</v>
      </c>
      <c r="J132" s="2543">
        <f t="shared" si="71"/>
        <v>802</v>
      </c>
      <c r="K132" s="2543">
        <f t="shared" si="71"/>
        <v>464</v>
      </c>
    </row>
    <row r="133" spans="1:11" ht="31.5" hidden="1" x14ac:dyDescent="0.25">
      <c r="A133" s="2538" t="s">
        <v>516</v>
      </c>
    </row>
    <row r="134" spans="1:11" ht="15.75" hidden="1" x14ac:dyDescent="0.25">
      <c r="A134" s="2538" t="s">
        <v>517</v>
      </c>
    </row>
    <row r="135" spans="1:11" ht="15.75" hidden="1" x14ac:dyDescent="0.25">
      <c r="A135" s="2538" t="s">
        <v>518</v>
      </c>
    </row>
    <row r="136" spans="1:11" ht="15.75" hidden="1" x14ac:dyDescent="0.25">
      <c r="A136" s="2540" t="s">
        <v>519</v>
      </c>
      <c r="C136" s="2543">
        <f>SUM(C104:C135)</f>
        <v>750</v>
      </c>
      <c r="D136" s="2543">
        <f t="shared" ref="D136:K136" si="72">SUM(D104:D135)</f>
        <v>313</v>
      </c>
      <c r="E136" s="2543">
        <f t="shared" si="72"/>
        <v>317</v>
      </c>
      <c r="F136" s="2543"/>
      <c r="G136" s="2543"/>
      <c r="H136" s="2543"/>
      <c r="I136" s="2543">
        <f t="shared" si="72"/>
        <v>7680</v>
      </c>
      <c r="J136" s="2543">
        <f t="shared" si="72"/>
        <v>3200</v>
      </c>
      <c r="K136" s="2543">
        <f t="shared" si="72"/>
        <v>3100</v>
      </c>
    </row>
    <row r="137" spans="1:11" hidden="1" x14ac:dyDescent="0.25">
      <c r="C137" s="2543">
        <f>C136-C61</f>
        <v>0</v>
      </c>
      <c r="D137" s="2543">
        <f t="shared" ref="D137:E137" si="73">D136-D61</f>
        <v>0</v>
      </c>
      <c r="E137" s="2543">
        <f t="shared" si="73"/>
        <v>0</v>
      </c>
      <c r="I137" s="2543">
        <f t="shared" ref="I137" si="74">I136-I61</f>
        <v>0</v>
      </c>
      <c r="J137" s="2543">
        <f t="shared" ref="J137" si="75">J136-J61</f>
        <v>0</v>
      </c>
      <c r="K137" s="2543">
        <f t="shared" ref="K137" si="76">K136-K61</f>
        <v>0</v>
      </c>
    </row>
    <row r="138" spans="1:11" hidden="1" x14ac:dyDescent="0.25"/>
    <row r="139" spans="1:11" hidden="1" x14ac:dyDescent="0.25"/>
    <row r="140" spans="1:11" hidden="1" x14ac:dyDescent="0.25"/>
    <row r="141" spans="1:11" hidden="1" x14ac:dyDescent="0.25"/>
    <row r="142" spans="1:11" hidden="1" x14ac:dyDescent="0.25"/>
    <row r="143" spans="1:11" hidden="1" x14ac:dyDescent="0.25"/>
    <row r="144" spans="1:11" hidden="1" x14ac:dyDescent="0.25"/>
    <row r="145" hidden="1" x14ac:dyDescent="0.25"/>
    <row r="146" hidden="1" x14ac:dyDescent="0.25"/>
    <row r="147" hidden="1" x14ac:dyDescent="0.25"/>
    <row r="148" hidden="1" x14ac:dyDescent="0.25"/>
    <row r="149" hidden="1" x14ac:dyDescent="0.25"/>
    <row r="150" hidden="1" x14ac:dyDescent="0.25"/>
    <row r="151" hidden="1" x14ac:dyDescent="0.25"/>
    <row r="152" hidden="1" x14ac:dyDescent="0.25"/>
    <row r="153" hidden="1" x14ac:dyDescent="0.25"/>
    <row r="154" hidden="1" x14ac:dyDescent="0.25"/>
    <row r="155" hidden="1" x14ac:dyDescent="0.25"/>
    <row r="156" hidden="1" x14ac:dyDescent="0.25"/>
    <row r="157" hidden="1" x14ac:dyDescent="0.25"/>
    <row r="158" hidden="1" x14ac:dyDescent="0.25"/>
    <row r="159" hidden="1" x14ac:dyDescent="0.25"/>
    <row r="160" hidden="1" x14ac:dyDescent="0.25"/>
    <row r="161" spans="3:9" hidden="1" x14ac:dyDescent="0.25"/>
    <row r="162" spans="3:9" hidden="1" x14ac:dyDescent="0.25"/>
    <row r="163" spans="3:9" hidden="1" x14ac:dyDescent="0.25"/>
    <row r="164" spans="3:9" hidden="1" x14ac:dyDescent="0.25"/>
    <row r="165" spans="3:9" hidden="1" x14ac:dyDescent="0.25">
      <c r="C165" s="2618" t="s">
        <v>168</v>
      </c>
      <c r="D165" s="2620"/>
    </row>
    <row r="166" spans="3:9" ht="24" hidden="1" customHeight="1" x14ac:dyDescent="0.25">
      <c r="C166" s="2619" t="s">
        <v>307</v>
      </c>
      <c r="E166" s="738">
        <v>989</v>
      </c>
      <c r="I166" s="738">
        <v>21</v>
      </c>
    </row>
    <row r="167" spans="3:9" hidden="1" x14ac:dyDescent="0.25"/>
    <row r="168" spans="3:9" hidden="1" x14ac:dyDescent="0.25"/>
    <row r="169" spans="3:9" hidden="1" x14ac:dyDescent="0.25"/>
    <row r="170" spans="3:9" hidden="1" x14ac:dyDescent="0.25"/>
  </sheetData>
  <mergeCells count="22">
    <mergeCell ref="Z4:AB4"/>
    <mergeCell ref="Z5:Z6"/>
    <mergeCell ref="AA5:AA6"/>
    <mergeCell ref="AB5:AB6"/>
    <mergeCell ref="Q4:Q6"/>
    <mergeCell ref="R4:R6"/>
    <mergeCell ref="S4:S6"/>
    <mergeCell ref="A1:Y1"/>
    <mergeCell ref="U4:U6"/>
    <mergeCell ref="W4:W6"/>
    <mergeCell ref="X4:X6"/>
    <mergeCell ref="Y4:Y6"/>
    <mergeCell ref="M4:M6"/>
    <mergeCell ref="B4:B6"/>
    <mergeCell ref="N4:N6"/>
    <mergeCell ref="C4:F5"/>
    <mergeCell ref="T4:T6"/>
    <mergeCell ref="G4:H5"/>
    <mergeCell ref="I4:L5"/>
    <mergeCell ref="P4:P6"/>
    <mergeCell ref="V4:V6"/>
    <mergeCell ref="O4:O6"/>
  </mergeCells>
  <phoneticPr fontId="0" type="noConversion"/>
  <pageMargins left="0.62992125984251968" right="0.27559055118110237" top="0.27559055118110237" bottom="0.43307086614173229" header="0.23622047244094491" footer="0.19685039370078741"/>
  <pageSetup paperSize="9" scale="7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K175"/>
  <sheetViews>
    <sheetView zoomScaleNormal="100" zoomScaleSheetLayoutView="85" workbookViewId="0">
      <pane xSplit="1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E189" sqref="E189"/>
    </sheetView>
  </sheetViews>
  <sheetFormatPr defaultColWidth="11.42578125" defaultRowHeight="15" x14ac:dyDescent="0.25"/>
  <cols>
    <col min="1" max="1" width="42.7109375" style="738" customWidth="1"/>
    <col min="2" max="2" width="11.140625" style="738" hidden="1" customWidth="1"/>
    <col min="3" max="3" width="11.28515625" style="738" customWidth="1"/>
    <col min="4" max="4" width="12.85546875" style="738" customWidth="1"/>
    <col min="5" max="5" width="13.28515625" style="738" customWidth="1"/>
    <col min="6" max="6" width="11.28515625" style="738" customWidth="1"/>
    <col min="7" max="8" width="12.7109375" style="738" customWidth="1"/>
    <col min="9" max="14" width="12.140625" style="738" customWidth="1"/>
    <col min="15" max="18" width="15.5703125" style="738" hidden="1" customWidth="1"/>
    <col min="19" max="19" width="15.5703125" style="738" customWidth="1"/>
    <col min="20" max="20" width="15.85546875" style="738" customWidth="1"/>
    <col min="21" max="25" width="12.140625" style="738" customWidth="1"/>
    <col min="26" max="26" width="11.42578125" style="738" hidden="1" customWidth="1"/>
    <col min="27" max="27" width="13.42578125" style="738" hidden="1" customWidth="1"/>
    <col min="28" max="28" width="15.7109375" style="738" hidden="1" customWidth="1"/>
    <col min="29" max="43" width="11.42578125" style="738" customWidth="1"/>
    <col min="44" max="16384" width="11.42578125" style="738"/>
  </cols>
  <sheetData>
    <row r="1" spans="1:28" ht="42" customHeight="1" x14ac:dyDescent="0.25">
      <c r="A1" s="2686" t="str">
        <f>'1 уровень'!C2</f>
        <v>Информация о выполнении объемов медицинской помощи лицам, застрахованным в Хабаровском крае, в рамках ТП ОМС,  за январь-май 2018</v>
      </c>
      <c r="B1" s="2686"/>
      <c r="C1" s="2686"/>
      <c r="D1" s="2686"/>
      <c r="E1" s="2686"/>
      <c r="F1" s="2686"/>
      <c r="G1" s="2686"/>
      <c r="H1" s="2686"/>
      <c r="I1" s="2686"/>
      <c r="J1" s="2686"/>
      <c r="K1" s="2686"/>
      <c r="L1" s="2686"/>
      <c r="M1" s="2686"/>
      <c r="N1" s="2686"/>
      <c r="O1" s="2686"/>
      <c r="P1" s="2686"/>
      <c r="Q1" s="2686"/>
      <c r="R1" s="2686"/>
      <c r="S1" s="2686"/>
      <c r="T1" s="2686"/>
      <c r="U1" s="2686"/>
      <c r="V1" s="2686"/>
      <c r="W1" s="2686"/>
      <c r="X1" s="2686"/>
      <c r="Y1" s="2686"/>
    </row>
    <row r="2" spans="1:28" ht="15" hidden="1" customHeight="1" x14ac:dyDescent="0.25">
      <c r="A2" s="766">
        <v>5</v>
      </c>
    </row>
    <row r="3" spans="1:28" ht="15.75" thickBot="1" x14ac:dyDescent="0.3">
      <c r="A3" s="766"/>
    </row>
    <row r="4" spans="1:28" ht="29.45" customHeight="1" thickBot="1" x14ac:dyDescent="0.3">
      <c r="A4" s="73" t="s">
        <v>3</v>
      </c>
      <c r="B4" s="2657" t="s">
        <v>180</v>
      </c>
      <c r="C4" s="2642" t="s">
        <v>176</v>
      </c>
      <c r="D4" s="2643"/>
      <c r="E4" s="2643"/>
      <c r="F4" s="2644"/>
      <c r="G4" s="2648" t="s">
        <v>444</v>
      </c>
      <c r="H4" s="2649"/>
      <c r="I4" s="2648" t="s">
        <v>446</v>
      </c>
      <c r="J4" s="2652"/>
      <c r="K4" s="2652"/>
      <c r="L4" s="2649"/>
      <c r="M4" s="2654" t="s">
        <v>181</v>
      </c>
      <c r="N4" s="2654" t="s">
        <v>182</v>
      </c>
      <c r="O4" s="2668" t="s">
        <v>448</v>
      </c>
      <c r="P4" s="2668" t="s">
        <v>478</v>
      </c>
      <c r="Q4" s="2668" t="s">
        <v>485</v>
      </c>
      <c r="R4" s="2668" t="s">
        <v>524</v>
      </c>
      <c r="S4" s="2668" t="s">
        <v>547</v>
      </c>
      <c r="T4" s="2665" t="s">
        <v>546</v>
      </c>
      <c r="U4" s="2668" t="s">
        <v>174</v>
      </c>
      <c r="V4" s="2676" t="s">
        <v>394</v>
      </c>
      <c r="W4" s="2668" t="s">
        <v>51</v>
      </c>
      <c r="X4" s="2668" t="s">
        <v>175</v>
      </c>
      <c r="Y4" s="2668" t="s">
        <v>395</v>
      </c>
      <c r="Z4" s="2660" t="s">
        <v>480</v>
      </c>
      <c r="AA4" s="2661"/>
      <c r="AB4" s="2662"/>
    </row>
    <row r="5" spans="1:28" ht="18.75" customHeight="1" thickBot="1" x14ac:dyDescent="0.3">
      <c r="A5" s="74"/>
      <c r="B5" s="2658"/>
      <c r="C5" s="2645"/>
      <c r="D5" s="2646"/>
      <c r="E5" s="2646"/>
      <c r="F5" s="2647"/>
      <c r="G5" s="2650"/>
      <c r="H5" s="2651"/>
      <c r="I5" s="2650"/>
      <c r="J5" s="2653"/>
      <c r="K5" s="2653"/>
      <c r="L5" s="2651"/>
      <c r="M5" s="2655"/>
      <c r="N5" s="2674"/>
      <c r="O5" s="2669"/>
      <c r="P5" s="2669"/>
      <c r="Q5" s="2669"/>
      <c r="R5" s="2669"/>
      <c r="S5" s="2669"/>
      <c r="T5" s="2666"/>
      <c r="U5" s="2669"/>
      <c r="V5" s="2677"/>
      <c r="W5" s="2669"/>
      <c r="X5" s="2669"/>
      <c r="Y5" s="2669"/>
      <c r="Z5" s="2680" t="s">
        <v>439</v>
      </c>
      <c r="AA5" s="2682" t="s">
        <v>440</v>
      </c>
      <c r="AB5" s="2684" t="s">
        <v>441</v>
      </c>
    </row>
    <row r="6" spans="1:28" ht="40.5" customHeight="1" thickBot="1" x14ac:dyDescent="0.3">
      <c r="A6" s="75" t="s">
        <v>4</v>
      </c>
      <c r="B6" s="2659"/>
      <c r="C6" s="76" t="s">
        <v>445</v>
      </c>
      <c r="D6" s="77" t="str">
        <f>'1 уровень'!F8</f>
        <v>План 5 мес.. 2018 г.</v>
      </c>
      <c r="E6" s="76" t="s">
        <v>177</v>
      </c>
      <c r="F6" s="76" t="s">
        <v>178</v>
      </c>
      <c r="G6" s="77" t="s">
        <v>179</v>
      </c>
      <c r="H6" s="78" t="s">
        <v>177</v>
      </c>
      <c r="I6" s="76" t="s">
        <v>445</v>
      </c>
      <c r="J6" s="77" t="str">
        <f>'1 уровень'!L8</f>
        <v>План 5 мес.. 2018 г.</v>
      </c>
      <c r="K6" s="76" t="s">
        <v>177</v>
      </c>
      <c r="L6" s="76" t="s">
        <v>178</v>
      </c>
      <c r="M6" s="2656"/>
      <c r="N6" s="2675"/>
      <c r="O6" s="2670"/>
      <c r="P6" s="2670"/>
      <c r="Q6" s="2670"/>
      <c r="R6" s="2670"/>
      <c r="S6" s="2670"/>
      <c r="T6" s="2667"/>
      <c r="U6" s="2670"/>
      <c r="V6" s="2678"/>
      <c r="W6" s="2670"/>
      <c r="X6" s="2670"/>
      <c r="Y6" s="2670"/>
      <c r="Z6" s="2681"/>
      <c r="AA6" s="2683"/>
      <c r="AB6" s="2685"/>
    </row>
    <row r="7" spans="1:28" s="79" customFormat="1" ht="15.75" thickBot="1" x14ac:dyDescent="0.3">
      <c r="A7" s="80">
        <v>1</v>
      </c>
      <c r="B7" s="80">
        <v>2</v>
      </c>
      <c r="C7" s="81">
        <v>3</v>
      </c>
      <c r="D7" s="81">
        <v>4</v>
      </c>
      <c r="E7" s="81">
        <v>5</v>
      </c>
      <c r="F7" s="81">
        <v>6</v>
      </c>
      <c r="G7" s="78">
        <v>7</v>
      </c>
      <c r="H7" s="78">
        <v>8</v>
      </c>
      <c r="I7" s="78">
        <v>9</v>
      </c>
      <c r="J7" s="78">
        <v>10</v>
      </c>
      <c r="K7" s="78">
        <v>11</v>
      </c>
      <c r="L7" s="78">
        <v>12</v>
      </c>
      <c r="M7" s="78">
        <v>13</v>
      </c>
      <c r="N7" s="78">
        <v>14</v>
      </c>
      <c r="O7" s="82"/>
      <c r="P7" s="82"/>
      <c r="Q7" s="82"/>
      <c r="R7" s="82"/>
      <c r="S7" s="82"/>
      <c r="T7" s="1034">
        <v>15</v>
      </c>
      <c r="U7" s="82">
        <v>16</v>
      </c>
      <c r="V7" s="82">
        <v>17</v>
      </c>
      <c r="W7" s="82">
        <v>18</v>
      </c>
      <c r="X7" s="82">
        <v>19</v>
      </c>
      <c r="Y7" s="82">
        <v>20</v>
      </c>
      <c r="Z7" s="82"/>
      <c r="AA7" s="82"/>
      <c r="AB7" s="82"/>
    </row>
    <row r="8" spans="1:28" s="79" customFormat="1" ht="13.9" hidden="1" customHeight="1" x14ac:dyDescent="0.25">
      <c r="A8" s="896"/>
      <c r="B8" s="896"/>
      <c r="C8" s="768"/>
      <c r="D8" s="768"/>
      <c r="E8" s="768"/>
      <c r="F8" s="768"/>
      <c r="G8" s="768"/>
      <c r="H8" s="768"/>
      <c r="I8" s="768"/>
      <c r="J8" s="83"/>
      <c r="K8" s="83"/>
      <c r="L8" s="83"/>
      <c r="M8" s="83"/>
      <c r="N8" s="83"/>
      <c r="O8" s="606"/>
      <c r="P8" s="606"/>
      <c r="Q8" s="606"/>
      <c r="R8" s="606"/>
      <c r="S8" s="606"/>
      <c r="T8" s="1697"/>
      <c r="U8" s="606"/>
      <c r="V8" s="606"/>
      <c r="W8" s="606"/>
      <c r="X8" s="606"/>
      <c r="Y8" s="606"/>
      <c r="Z8" s="606"/>
      <c r="AA8" s="606"/>
      <c r="AB8" s="606"/>
    </row>
    <row r="9" spans="1:28" ht="42.6" customHeight="1" x14ac:dyDescent="0.25">
      <c r="A9" s="544" t="s">
        <v>240</v>
      </c>
      <c r="B9" s="437"/>
      <c r="C9" s="692"/>
      <c r="D9" s="692"/>
      <c r="E9" s="692"/>
      <c r="F9" s="692"/>
      <c r="G9" s="692"/>
      <c r="H9" s="692"/>
      <c r="I9" s="692"/>
      <c r="J9" s="692"/>
      <c r="K9" s="692"/>
      <c r="L9" s="692"/>
      <c r="M9" s="692"/>
      <c r="N9" s="692"/>
      <c r="O9" s="692"/>
      <c r="P9" s="692"/>
      <c r="Q9" s="692"/>
      <c r="R9" s="692"/>
      <c r="S9" s="692"/>
      <c r="T9" s="1601"/>
      <c r="U9" s="692"/>
      <c r="V9" s="692"/>
      <c r="W9" s="692"/>
      <c r="X9" s="692"/>
      <c r="Y9" s="692"/>
      <c r="Z9" s="692"/>
      <c r="AA9" s="692"/>
      <c r="AB9" s="692"/>
    </row>
    <row r="10" spans="1:28" s="70" customFormat="1" ht="15" customHeight="1" x14ac:dyDescent="0.25">
      <c r="A10" s="654" t="s">
        <v>5</v>
      </c>
      <c r="B10" s="654"/>
      <c r="C10" s="228"/>
      <c r="D10" s="228"/>
      <c r="E10" s="228"/>
      <c r="F10" s="228"/>
      <c r="G10" s="228"/>
      <c r="H10" s="228"/>
      <c r="I10" s="655"/>
      <c r="J10" s="655"/>
      <c r="K10" s="655"/>
      <c r="L10" s="655"/>
      <c r="M10" s="655"/>
      <c r="N10" s="655"/>
      <c r="O10" s="228"/>
      <c r="P10" s="228"/>
      <c r="Q10" s="228"/>
      <c r="R10" s="228"/>
      <c r="S10" s="228"/>
      <c r="T10" s="1634"/>
      <c r="U10" s="228"/>
      <c r="V10" s="228"/>
      <c r="W10" s="228"/>
      <c r="X10" s="228"/>
      <c r="Y10" s="228"/>
      <c r="Z10" s="228"/>
      <c r="AA10" s="228"/>
      <c r="AB10" s="228"/>
    </row>
    <row r="11" spans="1:28" s="70" customFormat="1" ht="15" customHeight="1" x14ac:dyDescent="0.25">
      <c r="A11" s="124" t="s">
        <v>10</v>
      </c>
      <c r="B11" s="361">
        <v>340</v>
      </c>
      <c r="C11" s="717">
        <v>400</v>
      </c>
      <c r="D11" s="92">
        <f t="shared" ref="D11:D16" si="0">ROUND(C11/12*$A$2,0)</f>
        <v>167</v>
      </c>
      <c r="E11" s="92">
        <v>200</v>
      </c>
      <c r="F11" s="829">
        <f t="shared" ref="F11:F16" si="1">E11/D11*100</f>
        <v>119.76047904191616</v>
      </c>
      <c r="G11" s="865">
        <v>11</v>
      </c>
      <c r="H11" s="93">
        <f t="shared" ref="H11:H17" si="2">K11/E11</f>
        <v>10.64</v>
      </c>
      <c r="I11" s="94">
        <f t="shared" ref="I11:I16" si="3">ROUND(C11*G11,0)</f>
        <v>4400</v>
      </c>
      <c r="J11" s="94">
        <f t="shared" ref="J11:J16" si="4">ROUND(I11/12*$A$2,0)</f>
        <v>1833</v>
      </c>
      <c r="K11" s="655">
        <v>2128</v>
      </c>
      <c r="L11" s="94">
        <f t="shared" ref="L11:L17" si="5">K11/J11*100</f>
        <v>116.09383524277142</v>
      </c>
      <c r="M11" s="94">
        <f t="shared" ref="M11:M16" si="6">ROUND(I11/B11,0)</f>
        <v>13</v>
      </c>
      <c r="N11" s="94">
        <f>K11/$A$2*12/M11</f>
        <v>392.86153846153854</v>
      </c>
      <c r="O11" s="228"/>
      <c r="P11" s="228"/>
      <c r="Q11" s="228"/>
      <c r="R11" s="228"/>
      <c r="S11" s="228"/>
      <c r="T11" s="1634"/>
      <c r="U11" s="228"/>
      <c r="V11" s="228"/>
      <c r="W11" s="228"/>
      <c r="X11" s="228"/>
      <c r="Y11" s="228"/>
      <c r="Z11" s="228"/>
      <c r="AA11" s="228"/>
      <c r="AB11" s="228"/>
    </row>
    <row r="12" spans="1:28" s="70" customFormat="1" ht="15" customHeight="1" x14ac:dyDescent="0.25">
      <c r="A12" s="124" t="s">
        <v>6</v>
      </c>
      <c r="B12" s="361">
        <v>340</v>
      </c>
      <c r="C12" s="717">
        <v>595</v>
      </c>
      <c r="D12" s="92">
        <f t="shared" si="0"/>
        <v>248</v>
      </c>
      <c r="E12" s="92">
        <v>243</v>
      </c>
      <c r="F12" s="829">
        <f t="shared" si="1"/>
        <v>97.983870967741936</v>
      </c>
      <c r="G12" s="865">
        <v>8.4</v>
      </c>
      <c r="H12" s="93">
        <f t="shared" si="2"/>
        <v>8.1934156378600829</v>
      </c>
      <c r="I12" s="94">
        <f t="shared" si="3"/>
        <v>4998</v>
      </c>
      <c r="J12" s="94">
        <f t="shared" si="4"/>
        <v>2083</v>
      </c>
      <c r="K12" s="655">
        <v>1991</v>
      </c>
      <c r="L12" s="94">
        <f t="shared" si="5"/>
        <v>95.583293326932306</v>
      </c>
      <c r="M12" s="94">
        <f t="shared" si="6"/>
        <v>15</v>
      </c>
      <c r="N12" s="94">
        <f t="shared" ref="N12:N17" si="7">K12/$A$2*12/M12</f>
        <v>318.56</v>
      </c>
      <c r="O12" s="228"/>
      <c r="P12" s="228"/>
      <c r="Q12" s="228"/>
      <c r="R12" s="228"/>
      <c r="S12" s="228"/>
      <c r="T12" s="1634"/>
      <c r="U12" s="228"/>
      <c r="V12" s="228"/>
      <c r="W12" s="228"/>
      <c r="X12" s="228"/>
      <c r="Y12" s="228"/>
      <c r="Z12" s="228"/>
      <c r="AA12" s="228"/>
      <c r="AB12" s="228"/>
    </row>
    <row r="13" spans="1:28" s="70" customFormat="1" ht="15" customHeight="1" x14ac:dyDescent="0.25">
      <c r="A13" s="124" t="s">
        <v>213</v>
      </c>
      <c r="B13" s="361">
        <v>270</v>
      </c>
      <c r="C13" s="717">
        <v>320</v>
      </c>
      <c r="D13" s="92">
        <f t="shared" si="0"/>
        <v>133</v>
      </c>
      <c r="E13" s="92">
        <v>184</v>
      </c>
      <c r="F13" s="829">
        <f t="shared" si="1"/>
        <v>138.34586466165413</v>
      </c>
      <c r="G13" s="865">
        <v>7</v>
      </c>
      <c r="H13" s="93">
        <f t="shared" si="2"/>
        <v>6.6032608695652177</v>
      </c>
      <c r="I13" s="94">
        <f t="shared" si="3"/>
        <v>2240</v>
      </c>
      <c r="J13" s="94">
        <f t="shared" si="4"/>
        <v>933</v>
      </c>
      <c r="K13" s="655">
        <v>1215</v>
      </c>
      <c r="L13" s="94">
        <f t="shared" si="5"/>
        <v>130.2250803858521</v>
      </c>
      <c r="M13" s="94">
        <f t="shared" si="6"/>
        <v>8</v>
      </c>
      <c r="N13" s="94">
        <f t="shared" si="7"/>
        <v>364.5</v>
      </c>
      <c r="O13" s="228"/>
      <c r="P13" s="228"/>
      <c r="Q13" s="228"/>
      <c r="R13" s="228"/>
      <c r="S13" s="228"/>
      <c r="T13" s="1634"/>
      <c r="U13" s="228"/>
      <c r="V13" s="228"/>
      <c r="W13" s="228"/>
      <c r="X13" s="228"/>
      <c r="Y13" s="228"/>
      <c r="Z13" s="228"/>
      <c r="AA13" s="228"/>
      <c r="AB13" s="228"/>
    </row>
    <row r="14" spans="1:28" s="70" customFormat="1" ht="15" customHeight="1" x14ac:dyDescent="0.25">
      <c r="A14" s="124" t="s">
        <v>28</v>
      </c>
      <c r="B14" s="361">
        <v>340</v>
      </c>
      <c r="C14" s="717">
        <v>65</v>
      </c>
      <c r="D14" s="92">
        <f t="shared" si="0"/>
        <v>27</v>
      </c>
      <c r="E14" s="92">
        <v>29</v>
      </c>
      <c r="F14" s="829">
        <f t="shared" si="1"/>
        <v>107.40740740740742</v>
      </c>
      <c r="G14" s="865">
        <v>8</v>
      </c>
      <c r="H14" s="93">
        <f t="shared" si="2"/>
        <v>8.931034482758621</v>
      </c>
      <c r="I14" s="94">
        <f t="shared" si="3"/>
        <v>520</v>
      </c>
      <c r="J14" s="94">
        <f t="shared" si="4"/>
        <v>217</v>
      </c>
      <c r="K14" s="655">
        <v>259</v>
      </c>
      <c r="L14" s="94">
        <f t="shared" si="5"/>
        <v>119.35483870967742</v>
      </c>
      <c r="M14" s="94">
        <f t="shared" si="6"/>
        <v>2</v>
      </c>
      <c r="N14" s="94">
        <f t="shared" si="7"/>
        <v>310.79999999999995</v>
      </c>
      <c r="O14" s="228"/>
      <c r="P14" s="228"/>
      <c r="Q14" s="228"/>
      <c r="R14" s="228"/>
      <c r="S14" s="228"/>
      <c r="T14" s="1634"/>
      <c r="U14" s="228"/>
      <c r="V14" s="228"/>
      <c r="W14" s="228"/>
      <c r="X14" s="228"/>
      <c r="Y14" s="228"/>
      <c r="Z14" s="228"/>
      <c r="AA14" s="228"/>
      <c r="AB14" s="228"/>
    </row>
    <row r="15" spans="1:28" s="70" customFormat="1" ht="15" customHeight="1" x14ac:dyDescent="0.25">
      <c r="A15" s="124" t="s">
        <v>27</v>
      </c>
      <c r="B15" s="361">
        <v>300</v>
      </c>
      <c r="C15" s="717">
        <v>50</v>
      </c>
      <c r="D15" s="92">
        <f t="shared" si="0"/>
        <v>21</v>
      </c>
      <c r="E15" s="92">
        <v>20</v>
      </c>
      <c r="F15" s="829">
        <f t="shared" si="1"/>
        <v>95.238095238095227</v>
      </c>
      <c r="G15" s="865">
        <v>5.2</v>
      </c>
      <c r="H15" s="93">
        <f t="shared" si="2"/>
        <v>8.1</v>
      </c>
      <c r="I15" s="94">
        <f t="shared" si="3"/>
        <v>260</v>
      </c>
      <c r="J15" s="94">
        <f t="shared" si="4"/>
        <v>108</v>
      </c>
      <c r="K15" s="655">
        <v>162</v>
      </c>
      <c r="L15" s="94">
        <f t="shared" si="5"/>
        <v>150</v>
      </c>
      <c r="M15" s="94">
        <f t="shared" si="6"/>
        <v>1</v>
      </c>
      <c r="N15" s="94">
        <f t="shared" si="7"/>
        <v>388.79999999999995</v>
      </c>
      <c r="O15" s="228"/>
      <c r="P15" s="228"/>
      <c r="Q15" s="228"/>
      <c r="R15" s="228"/>
      <c r="S15" s="228"/>
      <c r="T15" s="1634"/>
      <c r="U15" s="228"/>
      <c r="V15" s="228"/>
      <c r="W15" s="228"/>
      <c r="X15" s="228"/>
      <c r="Y15" s="228"/>
      <c r="Z15" s="228"/>
      <c r="AA15" s="228"/>
      <c r="AB15" s="228"/>
    </row>
    <row r="16" spans="1:28" s="70" customFormat="1" ht="15" customHeight="1" x14ac:dyDescent="0.25">
      <c r="A16" s="124" t="s">
        <v>77</v>
      </c>
      <c r="B16" s="361">
        <v>320</v>
      </c>
      <c r="C16" s="717">
        <v>180</v>
      </c>
      <c r="D16" s="92">
        <f t="shared" si="0"/>
        <v>75</v>
      </c>
      <c r="E16" s="92">
        <v>53</v>
      </c>
      <c r="F16" s="829">
        <f t="shared" si="1"/>
        <v>70.666666666666671</v>
      </c>
      <c r="G16" s="865">
        <v>10</v>
      </c>
      <c r="H16" s="93">
        <f t="shared" si="2"/>
        <v>9.415094339622641</v>
      </c>
      <c r="I16" s="94">
        <f t="shared" si="3"/>
        <v>1800</v>
      </c>
      <c r="J16" s="94">
        <f t="shared" si="4"/>
        <v>750</v>
      </c>
      <c r="K16" s="655">
        <v>499</v>
      </c>
      <c r="L16" s="94">
        <f t="shared" si="5"/>
        <v>66.533333333333331</v>
      </c>
      <c r="M16" s="94">
        <f t="shared" si="6"/>
        <v>6</v>
      </c>
      <c r="N16" s="94">
        <f t="shared" si="7"/>
        <v>199.6</v>
      </c>
      <c r="O16" s="228"/>
      <c r="P16" s="228"/>
      <c r="Q16" s="228"/>
      <c r="R16" s="228"/>
      <c r="S16" s="228"/>
      <c r="T16" s="1698"/>
      <c r="U16" s="228"/>
      <c r="V16" s="228"/>
      <c r="W16" s="228"/>
      <c r="X16" s="228"/>
      <c r="Y16" s="228"/>
      <c r="Z16" s="228"/>
      <c r="AA16" s="228"/>
      <c r="AB16" s="228"/>
    </row>
    <row r="17" spans="1:28" s="70" customFormat="1" ht="15" customHeight="1" x14ac:dyDescent="0.25">
      <c r="A17" s="280" t="s">
        <v>7</v>
      </c>
      <c r="B17" s="280"/>
      <c r="C17" s="673">
        <f>SUM(C11:C16)</f>
        <v>1610</v>
      </c>
      <c r="D17" s="673">
        <f>SUM(D11:D16)</f>
        <v>671</v>
      </c>
      <c r="E17" s="673">
        <f>SUM(E11:E16)</f>
        <v>729</v>
      </c>
      <c r="F17" s="673">
        <f>E17/D17*100</f>
        <v>108.64381520119224</v>
      </c>
      <c r="G17" s="678">
        <f>IF(C17=0,0,I17/C17)</f>
        <v>8.8310559006211182</v>
      </c>
      <c r="H17" s="117">
        <f t="shared" si="2"/>
        <v>8.5788751714677645</v>
      </c>
      <c r="I17" s="673">
        <f>SUM(I11:I16)</f>
        <v>14218</v>
      </c>
      <c r="J17" s="673">
        <f>SUM(J11:J16)</f>
        <v>5924</v>
      </c>
      <c r="K17" s="673">
        <f>SUM(K11:K16)</f>
        <v>6254</v>
      </c>
      <c r="L17" s="94">
        <f t="shared" si="5"/>
        <v>105.57056043214044</v>
      </c>
      <c r="M17" s="673">
        <f>SUM(M11:M16)</f>
        <v>45</v>
      </c>
      <c r="N17" s="94">
        <f t="shared" si="7"/>
        <v>333.54666666666662</v>
      </c>
      <c r="O17" s="673">
        <v>90189.750673999995</v>
      </c>
      <c r="P17" s="673">
        <v>90189.750673999995</v>
      </c>
      <c r="Q17" s="673">
        <v>90189.750673999995</v>
      </c>
      <c r="R17" s="673">
        <v>90189.750673999995</v>
      </c>
      <c r="S17" s="673">
        <v>90189.750673999995</v>
      </c>
      <c r="T17" s="1036">
        <f>O17/12*$A$2-(P17-O17)/11*4+(Q17-P17)/10*3+(R17-Q17)/9*2+(S17-R17)/8*1</f>
        <v>37579.06278083333</v>
      </c>
      <c r="U17" s="673">
        <f>Y17-X17-V17</f>
        <v>37548.372649999998</v>
      </c>
      <c r="V17" s="673"/>
      <c r="W17" s="673">
        <f>U17-T17</f>
        <v>-30.69013083333266</v>
      </c>
      <c r="X17" s="673">
        <v>-1232.3175999999999</v>
      </c>
      <c r="Y17" s="673">
        <v>36316.055049999995</v>
      </c>
      <c r="Z17" s="673"/>
      <c r="AA17" s="673"/>
      <c r="AB17" s="673"/>
    </row>
    <row r="18" spans="1:28" s="70" customFormat="1" ht="15" customHeight="1" x14ac:dyDescent="0.25">
      <c r="A18" s="636" t="s">
        <v>14</v>
      </c>
      <c r="B18" s="830"/>
      <c r="C18" s="673"/>
      <c r="D18" s="673"/>
      <c r="E18" s="673"/>
      <c r="F18" s="673"/>
      <c r="G18" s="674"/>
      <c r="H18" s="674"/>
      <c r="I18" s="673"/>
      <c r="J18" s="673"/>
      <c r="K18" s="673"/>
      <c r="L18" s="673"/>
      <c r="M18" s="673"/>
      <c r="N18" s="673"/>
      <c r="O18" s="228"/>
      <c r="P18" s="228"/>
      <c r="Q18" s="228"/>
      <c r="R18" s="228"/>
      <c r="S18" s="228"/>
      <c r="T18" s="1634"/>
      <c r="U18" s="228"/>
      <c r="V18" s="228"/>
      <c r="W18" s="228"/>
      <c r="X18" s="228"/>
      <c r="Y18" s="228"/>
      <c r="Z18" s="228"/>
      <c r="AA18" s="228"/>
      <c r="AB18" s="228"/>
    </row>
    <row r="19" spans="1:28" s="70" customFormat="1" ht="16.5" customHeight="1" x14ac:dyDescent="0.25">
      <c r="A19" s="507" t="s">
        <v>302</v>
      </c>
      <c r="B19" s="520"/>
      <c r="C19" s="116"/>
      <c r="D19" s="116"/>
      <c r="E19" s="116"/>
      <c r="F19" s="116"/>
      <c r="G19" s="363"/>
      <c r="H19" s="363"/>
      <c r="I19" s="365"/>
      <c r="J19" s="365"/>
      <c r="K19" s="365"/>
      <c r="L19" s="365"/>
      <c r="M19" s="365"/>
      <c r="N19" s="365"/>
      <c r="O19" s="440"/>
      <c r="P19" s="440"/>
      <c r="Q19" s="440"/>
      <c r="R19" s="440"/>
      <c r="S19" s="440"/>
      <c r="T19" s="1605"/>
      <c r="U19" s="440"/>
      <c r="V19" s="440"/>
      <c r="W19" s="440"/>
      <c r="X19" s="440"/>
      <c r="Y19" s="440"/>
      <c r="Z19" s="440"/>
      <c r="AA19" s="440"/>
      <c r="AB19" s="440"/>
    </row>
    <row r="20" spans="1:28" s="70" customFormat="1" ht="15" customHeight="1" x14ac:dyDescent="0.25">
      <c r="A20" s="407" t="s">
        <v>198</v>
      </c>
      <c r="B20" s="407"/>
      <c r="C20" s="440">
        <f>SUM(C22:C25)</f>
        <v>15080</v>
      </c>
      <c r="D20" s="92">
        <f>SUM(D22:D25)</f>
        <v>6283</v>
      </c>
      <c r="E20" s="440">
        <f>SUM(E22:E25)+E21/2.7</f>
        <v>9021.8111111111102</v>
      </c>
      <c r="F20" s="440">
        <f>E20/D20*100</f>
        <v>143.5908182573788</v>
      </c>
      <c r="G20" s="125"/>
      <c r="H20" s="125"/>
      <c r="I20" s="464"/>
      <c r="J20" s="464"/>
      <c r="K20" s="464"/>
      <c r="L20" s="464"/>
      <c r="M20" s="464"/>
      <c r="N20" s="464"/>
      <c r="O20" s="711"/>
      <c r="P20" s="711"/>
      <c r="Q20" s="711"/>
      <c r="R20" s="711"/>
      <c r="S20" s="711"/>
      <c r="T20" s="1602"/>
      <c r="U20" s="711"/>
      <c r="V20" s="711"/>
      <c r="W20" s="711"/>
      <c r="X20" s="711"/>
      <c r="Y20" s="711"/>
      <c r="Z20" s="2492">
        <f t="shared" ref="Z20" si="8">SUM(Z22:Z25)+Z21/2.7</f>
        <v>90.444444444444443</v>
      </c>
      <c r="AA20" s="711">
        <f>AA21+AA22+AA23+AA24+AA25</f>
        <v>164215.87999999998</v>
      </c>
      <c r="AB20" s="711">
        <f>AB21+AB22+AB23+AB24+AB25</f>
        <v>164.21587999999997</v>
      </c>
    </row>
    <row r="21" spans="1:28" s="70" customFormat="1" ht="15" customHeight="1" x14ac:dyDescent="0.25">
      <c r="A21" s="407" t="s">
        <v>469</v>
      </c>
      <c r="B21" s="407"/>
      <c r="C21" s="440"/>
      <c r="D21" s="92"/>
      <c r="E21" s="440">
        <v>1870.5900000000001</v>
      </c>
      <c r="F21" s="440"/>
      <c r="G21" s="125"/>
      <c r="H21" s="125"/>
      <c r="I21" s="464"/>
      <c r="J21" s="464"/>
      <c r="K21" s="464"/>
      <c r="L21" s="464"/>
      <c r="M21" s="464"/>
      <c r="N21" s="464"/>
      <c r="O21" s="711"/>
      <c r="P21" s="711"/>
      <c r="Q21" s="711"/>
      <c r="R21" s="711"/>
      <c r="S21" s="711"/>
      <c r="T21" s="1602"/>
      <c r="U21" s="711"/>
      <c r="V21" s="711"/>
      <c r="W21" s="711"/>
      <c r="X21" s="711"/>
      <c r="Y21" s="711"/>
      <c r="Z21" s="711">
        <v>3.9</v>
      </c>
      <c r="AA21" s="711">
        <v>1403.6100000000001</v>
      </c>
      <c r="AB21" s="711">
        <f>AA21/1000</f>
        <v>1.40361</v>
      </c>
    </row>
    <row r="22" spans="1:28" s="70" customFormat="1" ht="15" customHeight="1" x14ac:dyDescent="0.25">
      <c r="A22" s="407" t="s">
        <v>303</v>
      </c>
      <c r="B22" s="407"/>
      <c r="C22" s="440"/>
      <c r="D22" s="440">
        <f t="shared" ref="D22:D28" si="9">ROUND(C22/12*$A$2,0)</f>
        <v>0</v>
      </c>
      <c r="E22" s="440"/>
      <c r="F22" s="440"/>
      <c r="G22" s="125"/>
      <c r="H22" s="125"/>
      <c r="I22" s="464"/>
      <c r="J22" s="464"/>
      <c r="K22" s="464"/>
      <c r="L22" s="464"/>
      <c r="M22" s="464"/>
      <c r="N22" s="464"/>
      <c r="O22" s="711"/>
      <c r="P22" s="711"/>
      <c r="Q22" s="711"/>
      <c r="R22" s="711"/>
      <c r="S22" s="711"/>
      <c r="T22" s="1602"/>
      <c r="U22" s="711"/>
      <c r="V22" s="711"/>
      <c r="W22" s="711"/>
      <c r="X22" s="711"/>
      <c r="Y22" s="711"/>
      <c r="Z22" s="711"/>
      <c r="AA22" s="711"/>
      <c r="AB22" s="711">
        <f t="shared" ref="AB22:AB28" si="10">AA22/1000</f>
        <v>0</v>
      </c>
    </row>
    <row r="23" spans="1:28" s="70" customFormat="1" ht="38.1" customHeight="1" x14ac:dyDescent="0.25">
      <c r="A23" s="407" t="s">
        <v>304</v>
      </c>
      <c r="B23" s="407"/>
      <c r="C23" s="440">
        <v>6000</v>
      </c>
      <c r="D23" s="440">
        <f t="shared" si="9"/>
        <v>2500</v>
      </c>
      <c r="E23" s="440">
        <v>3149</v>
      </c>
      <c r="F23" s="440">
        <f t="shared" ref="F23:F29" si="11">E23/D23*100</f>
        <v>125.96000000000001</v>
      </c>
      <c r="G23" s="125"/>
      <c r="H23" s="125"/>
      <c r="I23" s="464"/>
      <c r="J23" s="464"/>
      <c r="K23" s="464"/>
      <c r="L23" s="464"/>
      <c r="M23" s="464"/>
      <c r="N23" s="464"/>
      <c r="O23" s="711"/>
      <c r="P23" s="711"/>
      <c r="Q23" s="711"/>
      <c r="R23" s="711"/>
      <c r="S23" s="711"/>
      <c r="T23" s="1602"/>
      <c r="U23" s="711"/>
      <c r="V23" s="711"/>
      <c r="W23" s="711"/>
      <c r="X23" s="711"/>
      <c r="Y23" s="711"/>
      <c r="Z23" s="711">
        <v>65</v>
      </c>
      <c r="AA23" s="711">
        <v>118907.84999999998</v>
      </c>
      <c r="AB23" s="711">
        <f t="shared" si="10"/>
        <v>118.90784999999998</v>
      </c>
    </row>
    <row r="24" spans="1:28" s="70" customFormat="1" ht="38.1" customHeight="1" x14ac:dyDescent="0.25">
      <c r="A24" s="407" t="s">
        <v>305</v>
      </c>
      <c r="B24" s="407"/>
      <c r="C24" s="440">
        <v>80</v>
      </c>
      <c r="D24" s="440">
        <f t="shared" si="9"/>
        <v>33</v>
      </c>
      <c r="E24" s="440">
        <v>6</v>
      </c>
      <c r="F24" s="440">
        <f t="shared" si="11"/>
        <v>18.181818181818183</v>
      </c>
      <c r="G24" s="125"/>
      <c r="H24" s="125"/>
      <c r="I24" s="464"/>
      <c r="J24" s="464"/>
      <c r="K24" s="464"/>
      <c r="L24" s="464"/>
      <c r="M24" s="464"/>
      <c r="N24" s="464"/>
      <c r="O24" s="711"/>
      <c r="P24" s="711"/>
      <c r="Q24" s="711"/>
      <c r="R24" s="711"/>
      <c r="S24" s="711"/>
      <c r="T24" s="1602"/>
      <c r="U24" s="711"/>
      <c r="V24" s="711"/>
      <c r="W24" s="711"/>
      <c r="X24" s="711"/>
      <c r="Y24" s="711"/>
      <c r="Z24" s="711"/>
      <c r="AA24" s="711"/>
      <c r="AB24" s="711">
        <f t="shared" si="10"/>
        <v>0</v>
      </c>
    </row>
    <row r="25" spans="1:28" s="70" customFormat="1" ht="18" customHeight="1" x14ac:dyDescent="0.25">
      <c r="A25" s="407" t="s">
        <v>306</v>
      </c>
      <c r="B25" s="407"/>
      <c r="C25" s="440">
        <v>9000</v>
      </c>
      <c r="D25" s="440">
        <f t="shared" si="9"/>
        <v>3750</v>
      </c>
      <c r="E25" s="440">
        <v>5174</v>
      </c>
      <c r="F25" s="440">
        <f t="shared" si="11"/>
        <v>137.97333333333333</v>
      </c>
      <c r="G25" s="125"/>
      <c r="H25" s="125"/>
      <c r="I25" s="464"/>
      <c r="J25" s="464"/>
      <c r="K25" s="464"/>
      <c r="L25" s="464"/>
      <c r="M25" s="464"/>
      <c r="N25" s="464"/>
      <c r="O25" s="711"/>
      <c r="P25" s="711"/>
      <c r="Q25" s="711"/>
      <c r="R25" s="711"/>
      <c r="S25" s="711"/>
      <c r="T25" s="1602"/>
      <c r="U25" s="711"/>
      <c r="V25" s="711"/>
      <c r="W25" s="711"/>
      <c r="X25" s="711"/>
      <c r="Y25" s="711"/>
      <c r="Z25" s="711">
        <v>24</v>
      </c>
      <c r="AA25" s="711">
        <v>43904.42</v>
      </c>
      <c r="AB25" s="711">
        <f t="shared" si="10"/>
        <v>43.904420000000002</v>
      </c>
    </row>
    <row r="26" spans="1:28" s="70" customFormat="1" ht="19.5" customHeight="1" x14ac:dyDescent="0.25">
      <c r="A26" s="407" t="s">
        <v>157</v>
      </c>
      <c r="B26" s="407"/>
      <c r="C26" s="440">
        <f>C27+C28/8.5</f>
        <v>16601.411764705881</v>
      </c>
      <c r="D26" s="440">
        <f t="shared" ref="D26:E26" si="12">D27+D28/8.5</f>
        <v>6917.588235294118</v>
      </c>
      <c r="E26" s="440">
        <f t="shared" si="12"/>
        <v>6431.7776470588233</v>
      </c>
      <c r="F26" s="440">
        <f t="shared" si="11"/>
        <v>92.977168173198748</v>
      </c>
      <c r="G26" s="125"/>
      <c r="H26" s="125"/>
      <c r="I26" s="464"/>
      <c r="J26" s="464"/>
      <c r="K26" s="464"/>
      <c r="L26" s="464"/>
      <c r="M26" s="464"/>
      <c r="N26" s="464"/>
      <c r="O26" s="711"/>
      <c r="P26" s="711"/>
      <c r="Q26" s="711"/>
      <c r="R26" s="711"/>
      <c r="S26" s="711"/>
      <c r="T26" s="1602"/>
      <c r="U26" s="711"/>
      <c r="V26" s="711"/>
      <c r="W26" s="711"/>
      <c r="X26" s="711"/>
      <c r="Y26" s="711"/>
      <c r="Z26" s="440">
        <f>Z27+Z28/8.5</f>
        <v>231.30588235294118</v>
      </c>
      <c r="AA26" s="711">
        <f>AA27+AA28</f>
        <v>1180288.3499999999</v>
      </c>
      <c r="AB26" s="711">
        <f t="shared" si="10"/>
        <v>1180.2883499999998</v>
      </c>
    </row>
    <row r="27" spans="1:28" s="70" customFormat="1" ht="19.5" customHeight="1" x14ac:dyDescent="0.25">
      <c r="A27" s="407" t="s">
        <v>449</v>
      </c>
      <c r="B27" s="407"/>
      <c r="C27" s="440">
        <v>14272</v>
      </c>
      <c r="D27" s="440">
        <f t="shared" si="9"/>
        <v>5947</v>
      </c>
      <c r="E27" s="440">
        <v>5150</v>
      </c>
      <c r="F27" s="440">
        <f t="shared" si="11"/>
        <v>86.598284849503955</v>
      </c>
      <c r="G27" s="125"/>
      <c r="H27" s="125"/>
      <c r="I27" s="464"/>
      <c r="J27" s="464"/>
      <c r="K27" s="464"/>
      <c r="L27" s="464"/>
      <c r="M27" s="464"/>
      <c r="N27" s="464"/>
      <c r="O27" s="711"/>
      <c r="P27" s="711"/>
      <c r="Q27" s="711"/>
      <c r="R27" s="711"/>
      <c r="S27" s="711"/>
      <c r="T27" s="1602"/>
      <c r="U27" s="711"/>
      <c r="V27" s="711"/>
      <c r="W27" s="711"/>
      <c r="X27" s="711"/>
      <c r="Y27" s="711"/>
      <c r="Z27" s="711">
        <v>189</v>
      </c>
      <c r="AA27" s="711">
        <v>1050866.94</v>
      </c>
      <c r="AB27" s="711">
        <f t="shared" si="10"/>
        <v>1050.8669399999999</v>
      </c>
    </row>
    <row r="28" spans="1:28" s="70" customFormat="1" ht="24.75" customHeight="1" x14ac:dyDescent="0.25">
      <c r="A28" s="407" t="s">
        <v>453</v>
      </c>
      <c r="B28" s="407"/>
      <c r="C28" s="440">
        <v>19800</v>
      </c>
      <c r="D28" s="440">
        <f t="shared" si="9"/>
        <v>8250</v>
      </c>
      <c r="E28" s="440">
        <v>10895.11</v>
      </c>
      <c r="F28" s="440">
        <f t="shared" si="11"/>
        <v>132.06193939393941</v>
      </c>
      <c r="G28" s="125"/>
      <c r="H28" s="125"/>
      <c r="I28" s="464"/>
      <c r="J28" s="464"/>
      <c r="K28" s="464"/>
      <c r="L28" s="464"/>
      <c r="M28" s="464"/>
      <c r="N28" s="464"/>
      <c r="O28" s="711"/>
      <c r="P28" s="711"/>
      <c r="Q28" s="711"/>
      <c r="R28" s="711"/>
      <c r="S28" s="711"/>
      <c r="T28" s="1602"/>
      <c r="U28" s="711"/>
      <c r="V28" s="711"/>
      <c r="W28" s="711"/>
      <c r="X28" s="711"/>
      <c r="Y28" s="711"/>
      <c r="Z28" s="711">
        <v>359.6</v>
      </c>
      <c r="AA28" s="711">
        <v>129421.41</v>
      </c>
      <c r="AB28" s="711">
        <f t="shared" si="10"/>
        <v>129.42141000000001</v>
      </c>
    </row>
    <row r="29" spans="1:28" s="238" customFormat="1" ht="15" customHeight="1" x14ac:dyDescent="0.2">
      <c r="A29" s="213" t="s">
        <v>168</v>
      </c>
      <c r="B29" s="508"/>
      <c r="C29" s="388">
        <f>C20+C27*3.2+C28/3.9</f>
        <v>65827.323076923072</v>
      </c>
      <c r="D29" s="388">
        <f t="shared" ref="D29:E29" si="13">D20+D27*3.2+D28/3.9</f>
        <v>27428.784615384619</v>
      </c>
      <c r="E29" s="388">
        <f t="shared" si="13"/>
        <v>28295.429059829061</v>
      </c>
      <c r="F29" s="388">
        <f t="shared" si="11"/>
        <v>103.15961664578586</v>
      </c>
      <c r="G29" s="125"/>
      <c r="H29" s="125"/>
      <c r="I29" s="464"/>
      <c r="J29" s="464"/>
      <c r="K29" s="464"/>
      <c r="L29" s="464"/>
      <c r="M29" s="464"/>
      <c r="N29" s="464"/>
      <c r="O29" s="644">
        <v>122880.0196</v>
      </c>
      <c r="P29" s="644">
        <v>122880.0196</v>
      </c>
      <c r="Q29" s="644">
        <v>122880.0196</v>
      </c>
      <c r="R29" s="644">
        <v>122880.0196</v>
      </c>
      <c r="S29" s="644">
        <v>122880.0196</v>
      </c>
      <c r="T29" s="1701">
        <f>O29/12*$A$2-(P29-O29)/11*4+(Q29-P29)/10*3+(R29-Q29)/9*2+(S29-R29)/8*1</f>
        <v>51200.008166666667</v>
      </c>
      <c r="U29" s="644">
        <f>Y29-X29</f>
        <v>50923.528119999995</v>
      </c>
      <c r="V29" s="644"/>
      <c r="W29" s="644">
        <f>U29-T29</f>
        <v>-276.48004666667111</v>
      </c>
      <c r="X29" s="644">
        <v>-180.97541000000001</v>
      </c>
      <c r="Y29" s="644">
        <v>50742.552709999996</v>
      </c>
      <c r="Z29" s="388">
        <f>Z20+Z27*3.2+Z28/3.9</f>
        <v>787.4495726495727</v>
      </c>
      <c r="AA29" s="644">
        <f>AA26+AA20</f>
        <v>1344504.2299999997</v>
      </c>
      <c r="AB29" s="644">
        <f>AB26+AB20</f>
        <v>1344.5042299999998</v>
      </c>
    </row>
    <row r="30" spans="1:28" s="70" customFormat="1" ht="15" customHeight="1" x14ac:dyDescent="0.25">
      <c r="A30" s="507" t="s">
        <v>307</v>
      </c>
      <c r="B30" s="407"/>
      <c r="C30" s="440"/>
      <c r="D30" s="440"/>
      <c r="E30" s="440"/>
      <c r="F30" s="440"/>
      <c r="G30" s="125"/>
      <c r="H30" s="125"/>
      <c r="I30" s="464"/>
      <c r="J30" s="464"/>
      <c r="K30" s="464"/>
      <c r="L30" s="464"/>
      <c r="M30" s="464"/>
      <c r="N30" s="464"/>
      <c r="O30" s="711"/>
      <c r="P30" s="711"/>
      <c r="Q30" s="711"/>
      <c r="R30" s="711"/>
      <c r="S30" s="711"/>
      <c r="T30" s="1602"/>
      <c r="U30" s="711"/>
      <c r="V30" s="711"/>
      <c r="W30" s="711"/>
      <c r="X30" s="711"/>
      <c r="Y30" s="711"/>
      <c r="Z30" s="711"/>
      <c r="AA30" s="711"/>
      <c r="AB30" s="711"/>
    </row>
    <row r="31" spans="1:28" s="70" customFormat="1" ht="15" customHeight="1" x14ac:dyDescent="0.25">
      <c r="A31" s="407" t="s">
        <v>198</v>
      </c>
      <c r="B31" s="407"/>
      <c r="C31" s="440">
        <f>SUM(C33,C38)</f>
        <v>8620</v>
      </c>
      <c r="D31" s="440">
        <f>SUM(D33,D38)</f>
        <v>3593</v>
      </c>
      <c r="E31" s="440">
        <f>SUM(E33,E38)</f>
        <v>2066</v>
      </c>
      <c r="F31" s="440">
        <f>E31/D31*100</f>
        <v>57.500695797383806</v>
      </c>
      <c r="G31" s="125"/>
      <c r="H31" s="125"/>
      <c r="I31" s="464"/>
      <c r="J31" s="464"/>
      <c r="K31" s="464"/>
      <c r="L31" s="464"/>
      <c r="M31" s="464"/>
      <c r="N31" s="464"/>
      <c r="O31" s="711"/>
      <c r="P31" s="711"/>
      <c r="Q31" s="711"/>
      <c r="R31" s="711"/>
      <c r="S31" s="711"/>
      <c r="T31" s="1602"/>
      <c r="U31" s="711"/>
      <c r="V31" s="711"/>
      <c r="W31" s="711"/>
      <c r="X31" s="711"/>
      <c r="Y31" s="711"/>
      <c r="Z31" s="711">
        <f>Z32+Z33+Z38</f>
        <v>2</v>
      </c>
      <c r="AA31" s="711">
        <f t="shared" ref="AA31:AB31" si="14">AA32+AA33+AA38</f>
        <v>9755.2000000000007</v>
      </c>
      <c r="AB31" s="711">
        <f t="shared" si="14"/>
        <v>9.7552000000000003</v>
      </c>
    </row>
    <row r="32" spans="1:28" s="70" customFormat="1" ht="38.1" customHeight="1" x14ac:dyDescent="0.25">
      <c r="A32" s="407" t="s">
        <v>303</v>
      </c>
      <c r="B32" s="407"/>
      <c r="C32" s="440"/>
      <c r="D32" s="440">
        <f>ROUND(C32/12*$B$3,0)</f>
        <v>0</v>
      </c>
      <c r="E32" s="440"/>
      <c r="F32" s="440"/>
      <c r="G32" s="125"/>
      <c r="H32" s="125"/>
      <c r="I32" s="464"/>
      <c r="J32" s="464"/>
      <c r="K32" s="464"/>
      <c r="L32" s="464"/>
      <c r="M32" s="464"/>
      <c r="N32" s="464"/>
      <c r="O32" s="711"/>
      <c r="P32" s="711"/>
      <c r="Q32" s="711"/>
      <c r="R32" s="711"/>
      <c r="S32" s="711"/>
      <c r="T32" s="1602"/>
      <c r="U32" s="711"/>
      <c r="V32" s="711"/>
      <c r="W32" s="711"/>
      <c r="X32" s="711"/>
      <c r="Y32" s="711"/>
      <c r="Z32" s="711"/>
      <c r="AA32" s="711"/>
      <c r="AB32" s="711"/>
    </row>
    <row r="33" spans="1:28" s="70" customFormat="1" ht="54" customHeight="1" x14ac:dyDescent="0.25">
      <c r="A33" s="407" t="s">
        <v>308</v>
      </c>
      <c r="B33" s="407"/>
      <c r="C33" s="440">
        <f>SUM(C34:C37)</f>
        <v>1690</v>
      </c>
      <c r="D33" s="440">
        <f>SUM(D34:D37)</f>
        <v>705</v>
      </c>
      <c r="E33" s="440">
        <f>SUM(E34:E37)</f>
        <v>583</v>
      </c>
      <c r="F33" s="440">
        <f>E33/D33*100</f>
        <v>82.695035460992898</v>
      </c>
      <c r="G33" s="125"/>
      <c r="H33" s="125"/>
      <c r="I33" s="464"/>
      <c r="J33" s="464"/>
      <c r="K33" s="464"/>
      <c r="L33" s="464"/>
      <c r="M33" s="464"/>
      <c r="N33" s="464"/>
      <c r="O33" s="711"/>
      <c r="P33" s="711"/>
      <c r="Q33" s="711"/>
      <c r="R33" s="711"/>
      <c r="S33" s="711"/>
      <c r="T33" s="1602"/>
      <c r="U33" s="711"/>
      <c r="V33" s="711"/>
      <c r="W33" s="711"/>
      <c r="X33" s="711"/>
      <c r="Y33" s="711"/>
      <c r="Z33" s="711">
        <f>Z34+Z35</f>
        <v>0</v>
      </c>
      <c r="AA33" s="711">
        <f t="shared" ref="AA33:AB33" si="15">AA34+AA35</f>
        <v>0</v>
      </c>
      <c r="AB33" s="711">
        <f t="shared" si="15"/>
        <v>0</v>
      </c>
    </row>
    <row r="34" spans="1:28" s="70" customFormat="1" ht="38.1" customHeight="1" x14ac:dyDescent="0.25">
      <c r="A34" s="407" t="s">
        <v>309</v>
      </c>
      <c r="B34" s="407"/>
      <c r="C34" s="440">
        <v>900</v>
      </c>
      <c r="D34" s="440">
        <f>ROUND(C34/12*$A$2,0)</f>
        <v>375</v>
      </c>
      <c r="E34" s="440">
        <v>398</v>
      </c>
      <c r="F34" s="440">
        <f>E34/D34*100</f>
        <v>106.13333333333333</v>
      </c>
      <c r="G34" s="125"/>
      <c r="H34" s="125"/>
      <c r="I34" s="464"/>
      <c r="J34" s="464"/>
      <c r="K34" s="464"/>
      <c r="L34" s="464"/>
      <c r="M34" s="464"/>
      <c r="N34" s="464"/>
      <c r="O34" s="711"/>
      <c r="P34" s="711"/>
      <c r="Q34" s="711"/>
      <c r="R34" s="711"/>
      <c r="S34" s="711"/>
      <c r="T34" s="1602"/>
      <c r="U34" s="711"/>
      <c r="V34" s="711"/>
      <c r="W34" s="711"/>
      <c r="X34" s="711"/>
      <c r="Y34" s="711"/>
      <c r="Z34" s="711"/>
      <c r="AA34" s="711"/>
      <c r="AB34" s="711">
        <f>AA34/1000</f>
        <v>0</v>
      </c>
    </row>
    <row r="35" spans="1:28" s="70" customFormat="1" ht="38.1" customHeight="1" x14ac:dyDescent="0.25">
      <c r="A35" s="407" t="s">
        <v>310</v>
      </c>
      <c r="B35" s="407"/>
      <c r="C35" s="440">
        <v>270</v>
      </c>
      <c r="D35" s="440">
        <f>ROUND(C35/12*$A$2,0)</f>
        <v>113</v>
      </c>
      <c r="E35" s="440">
        <v>5</v>
      </c>
      <c r="F35" s="440">
        <f>E35/D35*100</f>
        <v>4.4247787610619467</v>
      </c>
      <c r="G35" s="125"/>
      <c r="H35" s="125"/>
      <c r="I35" s="464"/>
      <c r="J35" s="464"/>
      <c r="K35" s="464"/>
      <c r="L35" s="464"/>
      <c r="M35" s="464"/>
      <c r="N35" s="464"/>
      <c r="O35" s="711"/>
      <c r="P35" s="711"/>
      <c r="Q35" s="711"/>
      <c r="R35" s="711"/>
      <c r="S35" s="711"/>
      <c r="T35" s="1602"/>
      <c r="U35" s="711"/>
      <c r="V35" s="711"/>
      <c r="W35" s="711"/>
      <c r="X35" s="711"/>
      <c r="Y35" s="711"/>
      <c r="Z35" s="711"/>
      <c r="AA35" s="711"/>
      <c r="AB35" s="711">
        <f>AA35/1000</f>
        <v>0</v>
      </c>
    </row>
    <row r="36" spans="1:28" s="70" customFormat="1" ht="44.25" customHeight="1" x14ac:dyDescent="0.25">
      <c r="A36" s="407" t="s">
        <v>354</v>
      </c>
      <c r="B36" s="407"/>
      <c r="C36" s="440">
        <v>150</v>
      </c>
      <c r="D36" s="440">
        <f>ROUND(C36/12*$A$2,0)</f>
        <v>63</v>
      </c>
      <c r="E36" s="440">
        <v>180</v>
      </c>
      <c r="F36" s="440">
        <f>E36/D36*100</f>
        <v>285.71428571428572</v>
      </c>
      <c r="G36" s="125"/>
      <c r="H36" s="125"/>
      <c r="I36" s="464"/>
      <c r="J36" s="464"/>
      <c r="K36" s="464"/>
      <c r="L36" s="464"/>
      <c r="M36" s="464"/>
      <c r="N36" s="464"/>
      <c r="O36" s="711"/>
      <c r="P36" s="711"/>
      <c r="Q36" s="711"/>
      <c r="R36" s="711"/>
      <c r="S36" s="711"/>
      <c r="T36" s="1602"/>
      <c r="U36" s="711"/>
      <c r="V36" s="711"/>
      <c r="W36" s="711"/>
      <c r="X36" s="711"/>
      <c r="Y36" s="711"/>
      <c r="Z36" s="711"/>
      <c r="AA36" s="711"/>
      <c r="AB36" s="711"/>
    </row>
    <row r="37" spans="1:28" s="70" customFormat="1" ht="38.1" customHeight="1" x14ac:dyDescent="0.25">
      <c r="A37" s="407" t="s">
        <v>355</v>
      </c>
      <c r="B37" s="407"/>
      <c r="C37" s="440">
        <v>370</v>
      </c>
      <c r="D37" s="440">
        <f>ROUND(C37/12*$A$2,0)</f>
        <v>154</v>
      </c>
      <c r="E37" s="440"/>
      <c r="F37" s="440">
        <f>E37/D37*100</f>
        <v>0</v>
      </c>
      <c r="G37" s="125"/>
      <c r="H37" s="125"/>
      <c r="I37" s="464"/>
      <c r="J37" s="464"/>
      <c r="K37" s="464"/>
      <c r="L37" s="464"/>
      <c r="M37" s="464"/>
      <c r="N37" s="464"/>
      <c r="O37" s="711"/>
      <c r="P37" s="711"/>
      <c r="Q37" s="711"/>
      <c r="R37" s="711"/>
      <c r="S37" s="711"/>
      <c r="T37" s="1602"/>
      <c r="U37" s="711"/>
      <c r="V37" s="711"/>
      <c r="W37" s="711"/>
      <c r="X37" s="711"/>
      <c r="Y37" s="711"/>
      <c r="Z37" s="711"/>
      <c r="AA37" s="711"/>
      <c r="AB37" s="711"/>
    </row>
    <row r="38" spans="1:28" s="70" customFormat="1" ht="52.5" customHeight="1" x14ac:dyDescent="0.25">
      <c r="A38" s="407" t="s">
        <v>311</v>
      </c>
      <c r="B38" s="407"/>
      <c r="C38" s="440">
        <f>SUM(C39:C41)</f>
        <v>6930</v>
      </c>
      <c r="D38" s="440">
        <f>SUM(D39:D41)</f>
        <v>2888</v>
      </c>
      <c r="E38" s="440">
        <f>SUM(E39:E41)</f>
        <v>1483</v>
      </c>
      <c r="F38" s="440">
        <f t="shared" ref="F38:F41" si="16">E38/D38*100</f>
        <v>51.350415512465375</v>
      </c>
      <c r="G38" s="125"/>
      <c r="H38" s="125"/>
      <c r="I38" s="464"/>
      <c r="J38" s="464"/>
      <c r="K38" s="464"/>
      <c r="L38" s="464"/>
      <c r="M38" s="464"/>
      <c r="N38" s="464"/>
      <c r="O38" s="711"/>
      <c r="P38" s="711"/>
      <c r="Q38" s="711"/>
      <c r="R38" s="711"/>
      <c r="S38" s="711"/>
      <c r="T38" s="1602"/>
      <c r="U38" s="711"/>
      <c r="V38" s="711"/>
      <c r="W38" s="711"/>
      <c r="X38" s="711"/>
      <c r="Y38" s="711"/>
      <c r="Z38" s="711">
        <f>Z39+Z40+Z41</f>
        <v>2</v>
      </c>
      <c r="AA38" s="711">
        <f>AA39+AA40+AA41</f>
        <v>9755.2000000000007</v>
      </c>
      <c r="AB38" s="711">
        <f>AB39+AB40+AB41</f>
        <v>9.7552000000000003</v>
      </c>
    </row>
    <row r="39" spans="1:28" s="70" customFormat="1" ht="38.1" customHeight="1" x14ac:dyDescent="0.25">
      <c r="A39" s="407" t="s">
        <v>312</v>
      </c>
      <c r="B39" s="407"/>
      <c r="C39" s="440">
        <v>100</v>
      </c>
      <c r="D39" s="440">
        <f t="shared" ref="D39:D44" si="17">ROUND(C39/12*$A$2,0)</f>
        <v>42</v>
      </c>
      <c r="E39" s="440">
        <v>26</v>
      </c>
      <c r="F39" s="440">
        <f t="shared" si="16"/>
        <v>61.904761904761905</v>
      </c>
      <c r="G39" s="125"/>
      <c r="H39" s="125"/>
      <c r="I39" s="464"/>
      <c r="J39" s="464"/>
      <c r="K39" s="464"/>
      <c r="L39" s="464"/>
      <c r="M39" s="464"/>
      <c r="N39" s="464"/>
      <c r="O39" s="711"/>
      <c r="P39" s="711"/>
      <c r="Q39" s="711"/>
      <c r="R39" s="711"/>
      <c r="S39" s="711"/>
      <c r="T39" s="1602"/>
      <c r="U39" s="711"/>
      <c r="V39" s="711"/>
      <c r="W39" s="711"/>
      <c r="X39" s="711"/>
      <c r="Y39" s="711"/>
      <c r="Z39" s="711"/>
      <c r="AA39" s="711"/>
      <c r="AB39" s="711">
        <f>AA39/1000</f>
        <v>0</v>
      </c>
    </row>
    <row r="40" spans="1:28" s="70" customFormat="1" ht="66.75" customHeight="1" x14ac:dyDescent="0.25">
      <c r="A40" s="407" t="s">
        <v>376</v>
      </c>
      <c r="B40" s="407"/>
      <c r="C40" s="440">
        <v>6640</v>
      </c>
      <c r="D40" s="440">
        <f t="shared" si="17"/>
        <v>2767</v>
      </c>
      <c r="E40" s="440">
        <v>1421</v>
      </c>
      <c r="F40" s="440">
        <f t="shared" si="16"/>
        <v>51.355258402602097</v>
      </c>
      <c r="G40" s="125"/>
      <c r="H40" s="125"/>
      <c r="I40" s="464"/>
      <c r="J40" s="464"/>
      <c r="K40" s="464"/>
      <c r="L40" s="464"/>
      <c r="M40" s="464"/>
      <c r="N40" s="464"/>
      <c r="O40" s="711"/>
      <c r="P40" s="711"/>
      <c r="Q40" s="711"/>
      <c r="R40" s="711"/>
      <c r="S40" s="711"/>
      <c r="T40" s="1602"/>
      <c r="U40" s="711"/>
      <c r="V40" s="711"/>
      <c r="W40" s="711"/>
      <c r="X40" s="711"/>
      <c r="Y40" s="711"/>
      <c r="Z40" s="711">
        <v>2</v>
      </c>
      <c r="AA40" s="711">
        <v>9755.2000000000007</v>
      </c>
      <c r="AB40" s="711">
        <f>AA40/1000</f>
        <v>9.7552000000000003</v>
      </c>
    </row>
    <row r="41" spans="1:28" s="70" customFormat="1" ht="54" customHeight="1" x14ac:dyDescent="0.25">
      <c r="A41" s="407" t="s">
        <v>322</v>
      </c>
      <c r="B41" s="407"/>
      <c r="C41" s="440">
        <v>190</v>
      </c>
      <c r="D41" s="440">
        <f t="shared" si="17"/>
        <v>79</v>
      </c>
      <c r="E41" s="440">
        <v>36</v>
      </c>
      <c r="F41" s="440">
        <f t="shared" si="16"/>
        <v>45.569620253164558</v>
      </c>
      <c r="G41" s="125"/>
      <c r="H41" s="125"/>
      <c r="I41" s="464"/>
      <c r="J41" s="464"/>
      <c r="K41" s="464"/>
      <c r="L41" s="464"/>
      <c r="M41" s="464"/>
      <c r="N41" s="464"/>
      <c r="O41" s="711"/>
      <c r="P41" s="711"/>
      <c r="Q41" s="711"/>
      <c r="R41" s="711"/>
      <c r="S41" s="711"/>
      <c r="T41" s="1602"/>
      <c r="U41" s="711"/>
      <c r="V41" s="711"/>
      <c r="W41" s="711"/>
      <c r="X41" s="711"/>
      <c r="Y41" s="711"/>
      <c r="Z41" s="711"/>
      <c r="AA41" s="711"/>
      <c r="AB41" s="711"/>
    </row>
    <row r="42" spans="1:28" s="70" customFormat="1" ht="38.1" customHeight="1" x14ac:dyDescent="0.25">
      <c r="A42" s="407" t="s">
        <v>157</v>
      </c>
      <c r="B42" s="407"/>
      <c r="C42" s="440"/>
      <c r="D42" s="440">
        <f t="shared" si="17"/>
        <v>0</v>
      </c>
      <c r="E42" s="440"/>
      <c r="F42" s="440"/>
      <c r="G42" s="125"/>
      <c r="H42" s="125"/>
      <c r="I42" s="464"/>
      <c r="J42" s="464"/>
      <c r="K42" s="464"/>
      <c r="L42" s="464"/>
      <c r="M42" s="464"/>
      <c r="N42" s="464"/>
      <c r="O42" s="711"/>
      <c r="P42" s="711"/>
      <c r="Q42" s="711"/>
      <c r="R42" s="711"/>
      <c r="S42" s="711"/>
      <c r="T42" s="1602"/>
      <c r="U42" s="711"/>
      <c r="V42" s="711"/>
      <c r="W42" s="711"/>
      <c r="X42" s="711"/>
      <c r="Y42" s="711"/>
      <c r="Z42" s="711"/>
      <c r="AA42" s="711"/>
      <c r="AB42" s="711"/>
    </row>
    <row r="43" spans="1:28" s="70" customFormat="1" ht="38.1" customHeight="1" x14ac:dyDescent="0.25">
      <c r="A43" s="407" t="s">
        <v>158</v>
      </c>
      <c r="B43" s="407"/>
      <c r="C43" s="440">
        <v>5565</v>
      </c>
      <c r="D43" s="440">
        <f t="shared" si="17"/>
        <v>2319</v>
      </c>
      <c r="E43" s="440">
        <v>2419</v>
      </c>
      <c r="F43" s="440">
        <f>E43/D43*100</f>
        <v>104.3122035360069</v>
      </c>
      <c r="G43" s="125"/>
      <c r="H43" s="125"/>
      <c r="I43" s="464"/>
      <c r="J43" s="464"/>
      <c r="K43" s="464"/>
      <c r="L43" s="464"/>
      <c r="M43" s="464"/>
      <c r="N43" s="464"/>
      <c r="O43" s="711"/>
      <c r="P43" s="711"/>
      <c r="Q43" s="711"/>
      <c r="R43" s="711"/>
      <c r="S43" s="711"/>
      <c r="T43" s="1602"/>
      <c r="U43" s="711"/>
      <c r="V43" s="711"/>
      <c r="W43" s="711"/>
      <c r="X43" s="711"/>
      <c r="Y43" s="711"/>
      <c r="Z43" s="711">
        <v>46</v>
      </c>
      <c r="AA43" s="711">
        <v>56934.66</v>
      </c>
      <c r="AB43" s="711">
        <f>AA43/1000</f>
        <v>56.934660000000001</v>
      </c>
    </row>
    <row r="44" spans="1:28" s="70" customFormat="1" ht="38.1" customHeight="1" x14ac:dyDescent="0.25">
      <c r="A44" s="407" t="s">
        <v>320</v>
      </c>
      <c r="B44" s="407"/>
      <c r="C44" s="440"/>
      <c r="D44" s="440">
        <f t="shared" si="17"/>
        <v>0</v>
      </c>
      <c r="E44" s="440"/>
      <c r="F44" s="440"/>
      <c r="G44" s="125"/>
      <c r="H44" s="125"/>
      <c r="I44" s="464"/>
      <c r="J44" s="464"/>
      <c r="K44" s="464"/>
      <c r="L44" s="464"/>
      <c r="M44" s="464"/>
      <c r="N44" s="464"/>
      <c r="O44" s="711"/>
      <c r="P44" s="711"/>
      <c r="Q44" s="711"/>
      <c r="R44" s="711"/>
      <c r="S44" s="711"/>
      <c r="T44" s="1602"/>
      <c r="U44" s="711"/>
      <c r="V44" s="711"/>
      <c r="W44" s="711"/>
      <c r="X44" s="711"/>
      <c r="Y44" s="711"/>
      <c r="Z44" s="711"/>
      <c r="AA44" s="711"/>
      <c r="AB44" s="711"/>
    </row>
    <row r="45" spans="1:28" s="238" customFormat="1" ht="24.75" customHeight="1" x14ac:dyDescent="0.2">
      <c r="A45" s="213" t="s">
        <v>165</v>
      </c>
      <c r="B45" s="508"/>
      <c r="C45" s="388">
        <f>C31+C43</f>
        <v>14185</v>
      </c>
      <c r="D45" s="388">
        <f>D31+D43</f>
        <v>5912</v>
      </c>
      <c r="E45" s="388">
        <f>E31+E43</f>
        <v>4485</v>
      </c>
      <c r="F45" s="388">
        <f>E45/D45*100</f>
        <v>75.862652232746953</v>
      </c>
      <c r="G45" s="125"/>
      <c r="H45" s="125"/>
      <c r="I45" s="464"/>
      <c r="J45" s="464"/>
      <c r="K45" s="464"/>
      <c r="L45" s="464"/>
      <c r="M45" s="464"/>
      <c r="N45" s="464"/>
      <c r="O45" s="644">
        <v>16929.04477</v>
      </c>
      <c r="P45" s="644">
        <v>16929.04477</v>
      </c>
      <c r="Q45" s="644">
        <v>16929.04477</v>
      </c>
      <c r="R45" s="644">
        <v>16929.04477</v>
      </c>
      <c r="S45" s="644">
        <v>16929.04477</v>
      </c>
      <c r="T45" s="1036">
        <f>O45/12*$A$2-(P45-O45)/11*4+(Q45-P45)/10*3+(R45-Q45)/9*2+(S45-R45)/8*1</f>
        <v>7053.7686541666662</v>
      </c>
      <c r="U45" s="644">
        <f>Y45-X45</f>
        <v>6207.6673499999988</v>
      </c>
      <c r="V45" s="644"/>
      <c r="W45" s="644">
        <f>U45-T45</f>
        <v>-846.10130416666743</v>
      </c>
      <c r="X45" s="644">
        <v>-206.18732</v>
      </c>
      <c r="Y45" s="644">
        <v>6001.4800299999988</v>
      </c>
      <c r="Z45" s="388">
        <f>Z31+Z43</f>
        <v>48</v>
      </c>
      <c r="AA45" s="644">
        <f t="shared" ref="AA45:AB45" si="18">AA43+AA31</f>
        <v>66689.86</v>
      </c>
      <c r="AB45" s="644">
        <f t="shared" si="18"/>
        <v>66.689859999999996</v>
      </c>
    </row>
    <row r="46" spans="1:28" s="70" customFormat="1" ht="22.5" customHeight="1" x14ac:dyDescent="0.25">
      <c r="A46" s="672" t="s">
        <v>343</v>
      </c>
      <c r="B46" s="672"/>
      <c r="C46" s="673">
        <f>C45+C29</f>
        <v>80012.323076923072</v>
      </c>
      <c r="D46" s="673">
        <f>D45+D29</f>
        <v>33340.784615384619</v>
      </c>
      <c r="E46" s="673">
        <f>E45+E29</f>
        <v>32780.429059829061</v>
      </c>
      <c r="F46" s="673">
        <f>E46/D46*100</f>
        <v>98.319309032406537</v>
      </c>
      <c r="G46" s="674"/>
      <c r="H46" s="674"/>
      <c r="I46" s="673"/>
      <c r="J46" s="673"/>
      <c r="K46" s="673"/>
      <c r="L46" s="673"/>
      <c r="M46" s="673"/>
      <c r="N46" s="673"/>
      <c r="O46" s="644">
        <f t="shared" ref="O46" si="19">SUM(O45,O29)</f>
        <v>139809.06437000001</v>
      </c>
      <c r="P46" s="644">
        <f t="shared" ref="P46:Q46" si="20">SUM(P45,P29)</f>
        <v>139809.06437000001</v>
      </c>
      <c r="Q46" s="644">
        <f t="shared" si="20"/>
        <v>139809.06437000001</v>
      </c>
      <c r="R46" s="644">
        <f t="shared" ref="R46:S46" si="21">SUM(R45,R29)</f>
        <v>139809.06437000001</v>
      </c>
      <c r="S46" s="644">
        <f t="shared" si="21"/>
        <v>139809.06437000001</v>
      </c>
      <c r="T46" s="644">
        <f>SUM(T45,T29)</f>
        <v>58253.776820833329</v>
      </c>
      <c r="U46" s="644">
        <f t="shared" ref="U46:Y46" si="22">SUM(U45,U29)</f>
        <v>57131.195469999991</v>
      </c>
      <c r="V46" s="644">
        <f t="shared" si="22"/>
        <v>0</v>
      </c>
      <c r="W46" s="644">
        <f t="shared" si="22"/>
        <v>-1122.5813508333385</v>
      </c>
      <c r="X46" s="644">
        <f t="shared" si="22"/>
        <v>-387.16273000000001</v>
      </c>
      <c r="Y46" s="644">
        <f t="shared" si="22"/>
        <v>56744.032739999995</v>
      </c>
      <c r="Z46" s="673">
        <f>Z45+Z29</f>
        <v>835.4495726495727</v>
      </c>
      <c r="AA46" s="644">
        <f t="shared" ref="AA46:AB46" si="23">SUM(AA45,AA29)</f>
        <v>1411194.0899999999</v>
      </c>
      <c r="AB46" s="644">
        <f t="shared" si="23"/>
        <v>1411.1940899999997</v>
      </c>
    </row>
    <row r="47" spans="1:28" s="70" customFormat="1" ht="15" customHeight="1" x14ac:dyDescent="0.25">
      <c r="A47" s="217" t="s">
        <v>31</v>
      </c>
      <c r="B47" s="217"/>
      <c r="C47" s="675"/>
      <c r="D47" s="675"/>
      <c r="E47" s="675"/>
      <c r="F47" s="675"/>
      <c r="G47" s="674"/>
      <c r="H47" s="674"/>
      <c r="I47" s="673"/>
      <c r="J47" s="673"/>
      <c r="K47" s="673"/>
      <c r="L47" s="673"/>
      <c r="M47" s="673"/>
      <c r="N47" s="673"/>
      <c r="O47" s="63"/>
      <c r="P47" s="63"/>
      <c r="Q47" s="63"/>
      <c r="R47" s="63"/>
      <c r="S47" s="63"/>
      <c r="T47" s="1638"/>
      <c r="U47" s="63"/>
      <c r="V47" s="63"/>
      <c r="W47" s="63"/>
      <c r="X47" s="63"/>
      <c r="Y47" s="63"/>
      <c r="Z47" s="63"/>
      <c r="AA47" s="63"/>
      <c r="AB47" s="63"/>
    </row>
    <row r="48" spans="1:28" s="70" customFormat="1" ht="15" customHeight="1" x14ac:dyDescent="0.25">
      <c r="A48" s="144" t="s">
        <v>10</v>
      </c>
      <c r="B48" s="833">
        <v>300</v>
      </c>
      <c r="C48" s="677">
        <v>100</v>
      </c>
      <c r="D48" s="1051">
        <f t="shared" ref="D48:D51" si="24">ROUND(C48/12*$A$2,0)</f>
        <v>42</v>
      </c>
      <c r="E48" s="92">
        <v>45</v>
      </c>
      <c r="F48" s="92">
        <f>E48/D48*100</f>
        <v>107.14285714285714</v>
      </c>
      <c r="G48" s="363">
        <v>11</v>
      </c>
      <c r="H48" s="93">
        <f>K48/E48</f>
        <v>10.022222222222222</v>
      </c>
      <c r="I48" s="94">
        <f>ROUND(C48*G48,0)</f>
        <v>1100</v>
      </c>
      <c r="J48" s="94">
        <f t="shared" ref="J48:J51" si="25">ROUND(I48/12*$A$2,0)</f>
        <v>458</v>
      </c>
      <c r="K48" s="94">
        <v>451</v>
      </c>
      <c r="L48" s="94">
        <f>K48/J48*100</f>
        <v>98.471615720524014</v>
      </c>
      <c r="M48" s="94">
        <f>ROUND(I48/B48,0)</f>
        <v>4</v>
      </c>
      <c r="N48" s="94">
        <f t="shared" ref="N48:N56" si="26">K48/$A$2*12/M48</f>
        <v>270.60000000000002</v>
      </c>
      <c r="O48" s="711"/>
      <c r="P48" s="711"/>
      <c r="Q48" s="711"/>
      <c r="R48" s="711"/>
      <c r="S48" s="711"/>
      <c r="T48" s="1602"/>
      <c r="U48" s="711"/>
      <c r="V48" s="711"/>
      <c r="W48" s="711"/>
      <c r="X48" s="711"/>
      <c r="Y48" s="711"/>
      <c r="Z48" s="711"/>
      <c r="AA48" s="711"/>
      <c r="AB48" s="711"/>
    </row>
    <row r="49" spans="1:219" s="70" customFormat="1" ht="15" customHeight="1" x14ac:dyDescent="0.25">
      <c r="A49" s="144" t="s">
        <v>26</v>
      </c>
      <c r="B49" s="833">
        <v>300</v>
      </c>
      <c r="C49" s="677">
        <v>70</v>
      </c>
      <c r="D49" s="1051">
        <f t="shared" si="24"/>
        <v>29</v>
      </c>
      <c r="E49" s="92">
        <v>0</v>
      </c>
      <c r="F49" s="92">
        <f>E49/D49*100</f>
        <v>0</v>
      </c>
      <c r="G49" s="363">
        <v>6.1</v>
      </c>
      <c r="H49" s="93" t="e">
        <f>K49/E49</f>
        <v>#DIV/0!</v>
      </c>
      <c r="I49" s="94">
        <f>ROUND(C49*G49,0)</f>
        <v>427</v>
      </c>
      <c r="J49" s="94">
        <f t="shared" si="25"/>
        <v>178</v>
      </c>
      <c r="K49" s="94"/>
      <c r="L49" s="94">
        <f>K49/J49*100</f>
        <v>0</v>
      </c>
      <c r="M49" s="94">
        <f>ROUND(I49/B49,0)</f>
        <v>1</v>
      </c>
      <c r="N49" s="94">
        <f t="shared" si="26"/>
        <v>0</v>
      </c>
      <c r="O49" s="711"/>
      <c r="P49" s="711"/>
      <c r="Q49" s="711"/>
      <c r="R49" s="711"/>
      <c r="S49" s="711"/>
      <c r="T49" s="1602"/>
      <c r="U49" s="711"/>
      <c r="V49" s="711"/>
      <c r="W49" s="711"/>
      <c r="X49" s="711"/>
      <c r="Y49" s="711"/>
      <c r="Z49" s="711"/>
      <c r="AA49" s="711"/>
      <c r="AB49" s="711"/>
    </row>
    <row r="50" spans="1:219" s="70" customFormat="1" ht="15" customHeight="1" x14ac:dyDescent="0.25">
      <c r="A50" s="144" t="s">
        <v>77</v>
      </c>
      <c r="B50" s="833">
        <v>300</v>
      </c>
      <c r="C50" s="677">
        <v>70</v>
      </c>
      <c r="D50" s="1051">
        <f t="shared" si="24"/>
        <v>29</v>
      </c>
      <c r="E50" s="92">
        <v>0</v>
      </c>
      <c r="F50" s="92">
        <f>E50/D50*100</f>
        <v>0</v>
      </c>
      <c r="G50" s="363">
        <v>10</v>
      </c>
      <c r="H50" s="93" t="e">
        <f>K50/E50</f>
        <v>#DIV/0!</v>
      </c>
      <c r="I50" s="94">
        <f>ROUND(C50*G50,0)</f>
        <v>700</v>
      </c>
      <c r="J50" s="94">
        <f t="shared" si="25"/>
        <v>292</v>
      </c>
      <c r="K50" s="94"/>
      <c r="L50" s="94">
        <f>K50/J50*100</f>
        <v>0</v>
      </c>
      <c r="M50" s="94">
        <f>ROUND(I50/B50,0)</f>
        <v>2</v>
      </c>
      <c r="N50" s="94">
        <f t="shared" si="26"/>
        <v>0</v>
      </c>
      <c r="O50" s="711"/>
      <c r="P50" s="711"/>
      <c r="Q50" s="711"/>
      <c r="R50" s="711"/>
      <c r="S50" s="711"/>
      <c r="T50" s="1602"/>
      <c r="U50" s="711"/>
      <c r="V50" s="711"/>
      <c r="W50" s="711"/>
      <c r="X50" s="711"/>
      <c r="Y50" s="711"/>
      <c r="Z50" s="711"/>
      <c r="AA50" s="711"/>
      <c r="AB50" s="711"/>
    </row>
    <row r="51" spans="1:219" s="70" customFormat="1" ht="15" customHeight="1" x14ac:dyDescent="0.25">
      <c r="A51" s="144" t="s">
        <v>6</v>
      </c>
      <c r="B51" s="833">
        <v>300</v>
      </c>
      <c r="C51" s="677">
        <v>100</v>
      </c>
      <c r="D51" s="1051">
        <f t="shared" si="24"/>
        <v>42</v>
      </c>
      <c r="E51" s="92">
        <v>42</v>
      </c>
      <c r="F51" s="92">
        <f>E51/D51*100</f>
        <v>100</v>
      </c>
      <c r="G51" s="363">
        <v>9</v>
      </c>
      <c r="H51" s="93">
        <f>K51/E51</f>
        <v>8.9047619047619051</v>
      </c>
      <c r="I51" s="94">
        <f>ROUND(C51*G51,0)</f>
        <v>900</v>
      </c>
      <c r="J51" s="94">
        <f t="shared" si="25"/>
        <v>375</v>
      </c>
      <c r="K51" s="94">
        <v>374</v>
      </c>
      <c r="L51" s="94">
        <f>K51/J51*100</f>
        <v>99.733333333333334</v>
      </c>
      <c r="M51" s="94">
        <f>ROUND(I51/B51,0)</f>
        <v>3</v>
      </c>
      <c r="N51" s="94">
        <f t="shared" si="26"/>
        <v>299.2</v>
      </c>
      <c r="O51" s="711"/>
      <c r="P51" s="711"/>
      <c r="Q51" s="711"/>
      <c r="R51" s="711"/>
      <c r="S51" s="711"/>
      <c r="T51" s="1602"/>
      <c r="U51" s="711"/>
      <c r="V51" s="711"/>
      <c r="W51" s="711"/>
      <c r="X51" s="711"/>
      <c r="Y51" s="711"/>
      <c r="Z51" s="711"/>
      <c r="AA51" s="711"/>
      <c r="AB51" s="711"/>
    </row>
    <row r="52" spans="1:219" s="70" customFormat="1" ht="15" customHeight="1" x14ac:dyDescent="0.25">
      <c r="A52" s="508" t="s">
        <v>13</v>
      </c>
      <c r="B52" s="508"/>
      <c r="C52" s="412">
        <f>SUM(C48:C51)</f>
        <v>340</v>
      </c>
      <c r="D52" s="412">
        <f>SUM(D48:D51)</f>
        <v>142</v>
      </c>
      <c r="E52" s="412">
        <f>SUM(E48:E51)</f>
        <v>87</v>
      </c>
      <c r="F52" s="412">
        <f>E52/D52*100</f>
        <v>61.267605633802816</v>
      </c>
      <c r="G52" s="678">
        <f>IF(C52=0,0,I52/C52)</f>
        <v>9.197058823529412</v>
      </c>
      <c r="H52" s="117">
        <f>K52/E52</f>
        <v>9.4827586206896548</v>
      </c>
      <c r="I52" s="412">
        <f>SUM(I48:I51)</f>
        <v>3127</v>
      </c>
      <c r="J52" s="412">
        <f>SUM(J48:J51)</f>
        <v>1303</v>
      </c>
      <c r="K52" s="412">
        <f>SUM(K48:K51)</f>
        <v>825</v>
      </c>
      <c r="L52" s="94">
        <f>K52/J52*100</f>
        <v>63.315425940138148</v>
      </c>
      <c r="M52" s="281">
        <f>SUM(M48:M51)</f>
        <v>10</v>
      </c>
      <c r="N52" s="94">
        <f t="shared" si="26"/>
        <v>198</v>
      </c>
      <c r="O52" s="412"/>
      <c r="P52" s="412"/>
      <c r="Q52" s="412"/>
      <c r="R52" s="412"/>
      <c r="S52" s="412"/>
      <c r="T52" s="1616"/>
      <c r="U52" s="412"/>
      <c r="V52" s="412"/>
      <c r="W52" s="412"/>
      <c r="X52" s="412"/>
      <c r="Y52" s="412"/>
      <c r="Z52" s="412"/>
      <c r="AA52" s="412"/>
      <c r="AB52" s="412"/>
    </row>
    <row r="53" spans="1:219" s="70" customFormat="1" ht="15" customHeight="1" x14ac:dyDescent="0.25">
      <c r="A53" s="217" t="s">
        <v>148</v>
      </c>
      <c r="B53" s="508"/>
      <c r="C53" s="412"/>
      <c r="D53" s="412"/>
      <c r="E53" s="412"/>
      <c r="F53" s="412"/>
      <c r="G53" s="678"/>
      <c r="H53" s="117"/>
      <c r="I53" s="412"/>
      <c r="J53" s="412"/>
      <c r="K53" s="412"/>
      <c r="L53" s="94"/>
      <c r="M53" s="94"/>
      <c r="N53" s="94"/>
      <c r="O53" s="412"/>
      <c r="P53" s="412"/>
      <c r="Q53" s="412"/>
      <c r="R53" s="412"/>
      <c r="S53" s="412"/>
      <c r="T53" s="1616"/>
      <c r="U53" s="412"/>
      <c r="V53" s="412"/>
      <c r="W53" s="412"/>
      <c r="X53" s="412"/>
      <c r="Y53" s="412"/>
      <c r="Z53" s="412"/>
      <c r="AA53" s="412"/>
      <c r="AB53" s="412"/>
    </row>
    <row r="54" spans="1:219" s="70" customFormat="1" ht="15" customHeight="1" x14ac:dyDescent="0.25">
      <c r="A54" s="150" t="s">
        <v>55</v>
      </c>
      <c r="B54" s="656">
        <v>240</v>
      </c>
      <c r="C54" s="717">
        <v>200</v>
      </c>
      <c r="D54" s="92">
        <f t="shared" ref="D54" si="27">ROUND(C54/12*$A$2,0)</f>
        <v>83</v>
      </c>
      <c r="E54" s="92">
        <v>78</v>
      </c>
      <c r="F54" s="92">
        <f t="shared" ref="F54:F60" si="28">E54/D54*100</f>
        <v>93.975903614457835</v>
      </c>
      <c r="G54" s="501">
        <v>8</v>
      </c>
      <c r="H54" s="93">
        <f>K54/E54</f>
        <v>8.0641025641025639</v>
      </c>
      <c r="I54" s="94">
        <f>ROUND(C54*G54,0)</f>
        <v>1600</v>
      </c>
      <c r="J54" s="94">
        <f t="shared" ref="J54" si="29">ROUND(I54/12*$A$2,0)</f>
        <v>667</v>
      </c>
      <c r="K54" s="94">
        <f>350+279</f>
        <v>629</v>
      </c>
      <c r="L54" s="94">
        <f>K54/J54*100</f>
        <v>94.302848575712133</v>
      </c>
      <c r="M54" s="94">
        <f>I54/B54</f>
        <v>6.666666666666667</v>
      </c>
      <c r="N54" s="94">
        <f t="shared" si="26"/>
        <v>226.43999999999997</v>
      </c>
      <c r="O54" s="711"/>
      <c r="P54" s="711"/>
      <c r="Q54" s="711"/>
      <c r="R54" s="711"/>
      <c r="S54" s="711"/>
      <c r="T54" s="1616"/>
      <c r="U54" s="412"/>
      <c r="V54" s="412"/>
      <c r="W54" s="412"/>
      <c r="X54" s="711"/>
      <c r="Y54" s="711"/>
      <c r="Z54" s="711"/>
      <c r="AA54" s="711"/>
      <c r="AB54" s="711"/>
    </row>
    <row r="55" spans="1:219" s="96" customFormat="1" ht="15" customHeight="1" x14ac:dyDescent="0.25">
      <c r="A55" s="280" t="s">
        <v>187</v>
      </c>
      <c r="B55" s="679"/>
      <c r="C55" s="412">
        <f>SUM(C54)</f>
        <v>200</v>
      </c>
      <c r="D55" s="116">
        <f>SUM(D54)</f>
        <v>83</v>
      </c>
      <c r="E55" s="116">
        <f>SUM(E54)</f>
        <v>78</v>
      </c>
      <c r="F55" s="116">
        <f t="shared" si="28"/>
        <v>93.975903614457835</v>
      </c>
      <c r="G55" s="801">
        <f>I55/C55</f>
        <v>8</v>
      </c>
      <c r="H55" s="93">
        <f>K55/E55</f>
        <v>8.0641025641025639</v>
      </c>
      <c r="I55" s="118">
        <f>SUM(I54)</f>
        <v>1600</v>
      </c>
      <c r="J55" s="118">
        <f>SUM(J54)</f>
        <v>667</v>
      </c>
      <c r="K55" s="118">
        <f>SUM(K54)</f>
        <v>629</v>
      </c>
      <c r="L55" s="118">
        <f>K55/J55*100</f>
        <v>94.302848575712133</v>
      </c>
      <c r="M55" s="118">
        <f>SUM(M54)</f>
        <v>6.666666666666667</v>
      </c>
      <c r="N55" s="94">
        <f t="shared" si="26"/>
        <v>226.43999999999997</v>
      </c>
      <c r="O55" s="712"/>
      <c r="P55" s="712"/>
      <c r="Q55" s="712"/>
      <c r="R55" s="712"/>
      <c r="S55" s="712"/>
      <c r="T55" s="1622"/>
      <c r="U55" s="412"/>
      <c r="V55" s="412"/>
      <c r="W55" s="412"/>
      <c r="X55" s="118"/>
      <c r="Y55" s="118"/>
      <c r="Z55" s="118"/>
      <c r="AA55" s="118"/>
      <c r="AB55" s="118"/>
    </row>
    <row r="56" spans="1:219" s="70" customFormat="1" ht="29.25" customHeight="1" x14ac:dyDescent="0.25">
      <c r="A56" s="590" t="s">
        <v>172</v>
      </c>
      <c r="B56" s="590"/>
      <c r="C56" s="644">
        <f>SUM(C55,C52)</f>
        <v>540</v>
      </c>
      <c r="D56" s="644">
        <f>SUM(D55,D52)</f>
        <v>225</v>
      </c>
      <c r="E56" s="644">
        <f>SUM(E55,E52)</f>
        <v>165</v>
      </c>
      <c r="F56" s="644">
        <f t="shared" si="28"/>
        <v>73.333333333333329</v>
      </c>
      <c r="G56" s="801">
        <f>I56/C56</f>
        <v>8.7537037037037031</v>
      </c>
      <c r="H56" s="93">
        <f>K56/E56</f>
        <v>8.8121212121212125</v>
      </c>
      <c r="I56" s="644">
        <f>SUM(I55,I52)</f>
        <v>4727</v>
      </c>
      <c r="J56" s="644">
        <f>SUM(J55,J52)</f>
        <v>1970</v>
      </c>
      <c r="K56" s="644">
        <f>SUM(K55,K52)</f>
        <v>1454</v>
      </c>
      <c r="L56" s="94">
        <f>K56/J56*100</f>
        <v>73.807106598984774</v>
      </c>
      <c r="M56" s="644">
        <f>SUM(M55,M52)</f>
        <v>16.666666666666668</v>
      </c>
      <c r="N56" s="94">
        <f t="shared" si="26"/>
        <v>209.376</v>
      </c>
      <c r="O56" s="644">
        <v>13995.681739200001</v>
      </c>
      <c r="P56" s="644">
        <v>13995.681739200001</v>
      </c>
      <c r="Q56" s="644">
        <v>13995.681739200001</v>
      </c>
      <c r="R56" s="644">
        <v>13995.681739200001</v>
      </c>
      <c r="S56" s="644">
        <v>13995.681739200001</v>
      </c>
      <c r="T56" s="1701">
        <f>O56/12*$A$2-(P56-O56)/11*4+(Q56-P56)/10*3+(R56-Q56)/9*2+(S56-R56)/8*1</f>
        <v>5831.5340580000011</v>
      </c>
      <c r="U56" s="412">
        <f>Y56-X56</f>
        <v>4401.5830999999998</v>
      </c>
      <c r="V56" s="412"/>
      <c r="W56" s="412">
        <f>U56-T56</f>
        <v>-1429.9509580000013</v>
      </c>
      <c r="X56" s="644">
        <v>-56.894770000000001</v>
      </c>
      <c r="Y56" s="644">
        <v>4344.68833</v>
      </c>
      <c r="Z56" s="644"/>
      <c r="AA56" s="644"/>
      <c r="AB56" s="644"/>
    </row>
    <row r="57" spans="1:219" s="70" customFormat="1" ht="29.25" customHeight="1" x14ac:dyDescent="0.25">
      <c r="A57" s="590" t="s">
        <v>326</v>
      </c>
      <c r="B57" s="590"/>
      <c r="C57" s="645">
        <f>C58</f>
        <v>2198</v>
      </c>
      <c r="D57" s="644">
        <f>D58</f>
        <v>916</v>
      </c>
      <c r="E57" s="644">
        <f>E58</f>
        <v>1111</v>
      </c>
      <c r="F57" s="644">
        <f t="shared" si="28"/>
        <v>121.2882096069869</v>
      </c>
      <c r="G57" s="680"/>
      <c r="H57" s="835"/>
      <c r="I57" s="645"/>
      <c r="J57" s="645"/>
      <c r="K57" s="645"/>
      <c r="L57" s="100"/>
      <c r="M57" s="645"/>
      <c r="N57" s="100"/>
      <c r="O57" s="645"/>
      <c r="P57" s="645"/>
      <c r="Q57" s="645"/>
      <c r="R57" s="645"/>
      <c r="S57" s="645"/>
      <c r="T57" s="1607"/>
      <c r="U57" s="432"/>
      <c r="V57" s="432"/>
      <c r="W57" s="432"/>
      <c r="X57" s="645"/>
      <c r="Y57" s="645"/>
      <c r="Z57" s="645"/>
      <c r="AA57" s="645"/>
      <c r="AB57" s="645"/>
    </row>
    <row r="58" spans="1:219" s="70" customFormat="1" ht="29.25" customHeight="1" x14ac:dyDescent="0.25">
      <c r="A58" s="687" t="s">
        <v>327</v>
      </c>
      <c r="B58" s="687"/>
      <c r="C58" s="688">
        <v>2198</v>
      </c>
      <c r="D58" s="92">
        <f>ROUND(C58/12*$A$2,0)</f>
        <v>916</v>
      </c>
      <c r="E58" s="756">
        <f>E61-E59</f>
        <v>1111</v>
      </c>
      <c r="F58" s="756">
        <f t="shared" si="28"/>
        <v>121.2882096069869</v>
      </c>
      <c r="G58" s="680"/>
      <c r="H58" s="835"/>
      <c r="I58" s="645"/>
      <c r="J58" s="645"/>
      <c r="K58" s="645"/>
      <c r="L58" s="100"/>
      <c r="M58" s="645"/>
      <c r="N58" s="100"/>
      <c r="O58" s="645"/>
      <c r="P58" s="645"/>
      <c r="Q58" s="645"/>
      <c r="R58" s="645"/>
      <c r="S58" s="645"/>
      <c r="T58" s="1607"/>
      <c r="U58" s="432"/>
      <c r="V58" s="432"/>
      <c r="W58" s="432"/>
      <c r="X58" s="645"/>
      <c r="Y58" s="645"/>
      <c r="Z58" s="645"/>
      <c r="AA58" s="645"/>
      <c r="AB58" s="645"/>
    </row>
    <row r="59" spans="1:219" s="70" customFormat="1" ht="29.25" customHeight="1" x14ac:dyDescent="0.25">
      <c r="A59" s="590" t="s">
        <v>328</v>
      </c>
      <c r="B59" s="590"/>
      <c r="C59" s="645">
        <f>C60</f>
        <v>2</v>
      </c>
      <c r="D59" s="645">
        <f t="shared" ref="D59:E59" si="30">D60</f>
        <v>1</v>
      </c>
      <c r="E59" s="645">
        <f t="shared" si="30"/>
        <v>0</v>
      </c>
      <c r="F59" s="644">
        <f t="shared" si="28"/>
        <v>0</v>
      </c>
      <c r="G59" s="680"/>
      <c r="H59" s="835"/>
      <c r="I59" s="645"/>
      <c r="J59" s="645"/>
      <c r="K59" s="645"/>
      <c r="L59" s="100"/>
      <c r="M59" s="645"/>
      <c r="N59" s="100"/>
      <c r="O59" s="645"/>
      <c r="P59" s="645"/>
      <c r="Q59" s="645"/>
      <c r="R59" s="645"/>
      <c r="S59" s="645"/>
      <c r="T59" s="1607"/>
      <c r="U59" s="432"/>
      <c r="V59" s="432"/>
      <c r="W59" s="432"/>
      <c r="X59" s="645"/>
      <c r="Y59" s="645"/>
      <c r="Z59" s="645"/>
      <c r="AA59" s="645"/>
      <c r="AB59" s="645"/>
    </row>
    <row r="60" spans="1:219" s="70" customFormat="1" ht="29.25" customHeight="1" x14ac:dyDescent="0.25">
      <c r="A60" s="687" t="s">
        <v>329</v>
      </c>
      <c r="B60" s="687"/>
      <c r="C60" s="688">
        <v>2</v>
      </c>
      <c r="D60" s="92">
        <f>ROUND(C60/12*$A$2,0)</f>
        <v>1</v>
      </c>
      <c r="E60" s="756"/>
      <c r="F60" s="756">
        <f t="shared" si="28"/>
        <v>0</v>
      </c>
      <c r="G60" s="801"/>
      <c r="H60" s="228"/>
      <c r="I60" s="644"/>
      <c r="J60" s="644"/>
      <c r="K60" s="644"/>
      <c r="L60" s="100"/>
      <c r="M60" s="645"/>
      <c r="N60" s="94"/>
      <c r="O60" s="644"/>
      <c r="P60" s="644"/>
      <c r="Q60" s="644"/>
      <c r="R60" s="644"/>
      <c r="S60" s="644"/>
      <c r="T60" s="1607"/>
      <c r="U60" s="432"/>
      <c r="V60" s="412"/>
      <c r="W60" s="412"/>
      <c r="X60" s="644"/>
      <c r="Y60" s="644"/>
      <c r="Z60" s="645"/>
      <c r="AA60" s="645"/>
      <c r="AB60" s="645"/>
    </row>
    <row r="61" spans="1:219" s="70" customFormat="1" ht="29.25" customHeight="1" x14ac:dyDescent="0.25">
      <c r="A61" s="590" t="s">
        <v>344</v>
      </c>
      <c r="B61" s="590"/>
      <c r="C61" s="645">
        <f>SUM(C59,C57)</f>
        <v>2200</v>
      </c>
      <c r="D61" s="644">
        <f>SUM(D59,D57)</f>
        <v>917</v>
      </c>
      <c r="E61" s="644">
        <v>1111</v>
      </c>
      <c r="F61" s="644">
        <f t="shared" ref="F61" si="31">E61/D61*100</f>
        <v>121.15594329334786</v>
      </c>
      <c r="G61" s="2132"/>
      <c r="H61" s="230"/>
      <c r="I61" s="2070"/>
      <c r="J61" s="2070"/>
      <c r="K61" s="2070"/>
      <c r="L61" s="321"/>
      <c r="M61" s="2082"/>
      <c r="N61" s="171"/>
      <c r="O61" s="2070">
        <v>12208.855939999999</v>
      </c>
      <c r="P61" s="2070">
        <v>12208.855939999999</v>
      </c>
      <c r="Q61" s="2070">
        <v>12208.855939999999</v>
      </c>
      <c r="R61" s="2070">
        <v>12208.855939999999</v>
      </c>
      <c r="S61" s="2070">
        <v>12208.855939999999</v>
      </c>
      <c r="T61" s="2071">
        <f>O61/12*$A$2-(P61-O61)/11*4+(Q61-P61)/10*3+(R61-Q61)/9*2+(S61-R61)/8*1</f>
        <v>5087.0233083333333</v>
      </c>
      <c r="U61" s="2083">
        <f>Y61-X61</f>
        <v>5041.4165000000003</v>
      </c>
      <c r="V61" s="416"/>
      <c r="W61" s="416">
        <f>U61-T61</f>
        <v>-45.606808333332992</v>
      </c>
      <c r="X61" s="2070">
        <v>-27.070119999999999</v>
      </c>
      <c r="Y61" s="2070">
        <v>5014.34638</v>
      </c>
      <c r="Z61" s="2070">
        <v>14</v>
      </c>
      <c r="AA61" s="2070">
        <v>70636.049999999988</v>
      </c>
      <c r="AB61" s="2070">
        <f>AA61/1000</f>
        <v>70.636049999999983</v>
      </c>
    </row>
    <row r="62" spans="1:219" s="70" customFormat="1" ht="15" customHeight="1" thickBot="1" x14ac:dyDescent="0.3">
      <c r="A62" s="850" t="s">
        <v>17</v>
      </c>
      <c r="B62" s="885"/>
      <c r="C62" s="886"/>
      <c r="D62" s="886"/>
      <c r="E62" s="886"/>
      <c r="F62" s="886"/>
      <c r="G62" s="747"/>
      <c r="H62" s="747"/>
      <c r="I62" s="837"/>
      <c r="J62" s="837"/>
      <c r="K62" s="837">
        <f>SUM(K56,K17)</f>
        <v>7708</v>
      </c>
      <c r="L62" s="837"/>
      <c r="M62" s="837"/>
      <c r="N62" s="837"/>
      <c r="O62" s="837">
        <f t="shared" ref="O62:T62" si="32">SUM(O61,O56,O46,O17)</f>
        <v>256203.35272319999</v>
      </c>
      <c r="P62" s="837">
        <f t="shared" si="32"/>
        <v>256203.35272319999</v>
      </c>
      <c r="Q62" s="837">
        <f t="shared" si="32"/>
        <v>256203.35272319999</v>
      </c>
      <c r="R62" s="837">
        <f t="shared" si="32"/>
        <v>256203.35272319999</v>
      </c>
      <c r="S62" s="837">
        <f t="shared" si="32"/>
        <v>256203.35272319999</v>
      </c>
      <c r="T62" s="1681">
        <f t="shared" si="32"/>
        <v>106751.39696799999</v>
      </c>
      <c r="U62" s="837">
        <f t="shared" ref="U62:Y62" si="33">SUM(U61,U56,U46,U17)</f>
        <v>104122.56771999999</v>
      </c>
      <c r="V62" s="837">
        <f t="shared" si="33"/>
        <v>0</v>
      </c>
      <c r="W62" s="837">
        <f t="shared" si="33"/>
        <v>-2628.8292480000055</v>
      </c>
      <c r="X62" s="837">
        <f t="shared" si="33"/>
        <v>-1703.4452199999998</v>
      </c>
      <c r="Y62" s="837">
        <f t="shared" si="33"/>
        <v>102419.1225</v>
      </c>
      <c r="Z62" s="837">
        <f>Z56+Z46+Z17</f>
        <v>835.4495726495727</v>
      </c>
      <c r="AA62" s="837">
        <f t="shared" ref="AA62:AB62" si="34">SUM(AA61,AA56,AA46,AA17)</f>
        <v>1481830.14</v>
      </c>
      <c r="AB62" s="837">
        <f t="shared" si="34"/>
        <v>1481.8301399999998</v>
      </c>
    </row>
    <row r="63" spans="1:219" x14ac:dyDescent="0.25">
      <c r="A63" s="1487" t="s">
        <v>87</v>
      </c>
      <c r="B63" s="1487"/>
      <c r="C63" s="1488"/>
      <c r="D63" s="1488"/>
      <c r="E63" s="1488"/>
      <c r="F63" s="1488"/>
      <c r="G63" s="1488"/>
      <c r="H63" s="1488"/>
      <c r="I63" s="1511"/>
      <c r="J63" s="1511"/>
      <c r="K63" s="1511"/>
      <c r="L63" s="1511"/>
      <c r="M63" s="1511"/>
      <c r="N63" s="1511"/>
      <c r="O63" s="1511">
        <f t="shared" ref="O63" si="35">SUM(O62)</f>
        <v>256203.35272319999</v>
      </c>
      <c r="P63" s="1511">
        <f t="shared" ref="P63:Q63" si="36">SUM(P62)</f>
        <v>256203.35272319999</v>
      </c>
      <c r="Q63" s="1511">
        <f t="shared" si="36"/>
        <v>256203.35272319999</v>
      </c>
      <c r="R63" s="1511">
        <f t="shared" ref="R63:S63" si="37">SUM(R62)</f>
        <v>256203.35272319999</v>
      </c>
      <c r="S63" s="1511">
        <f t="shared" si="37"/>
        <v>256203.35272319999</v>
      </c>
      <c r="T63" s="1511">
        <f t="shared" ref="T63:Y63" si="38">SUM(T62)</f>
        <v>106751.39696799999</v>
      </c>
      <c r="U63" s="1511">
        <f t="shared" si="38"/>
        <v>104122.56771999999</v>
      </c>
      <c r="V63" s="1511"/>
      <c r="W63" s="1511">
        <f t="shared" si="38"/>
        <v>-2628.8292480000055</v>
      </c>
      <c r="X63" s="1511">
        <f t="shared" si="38"/>
        <v>-1703.4452199999998</v>
      </c>
      <c r="Y63" s="1511">
        <f t="shared" si="38"/>
        <v>102419.1225</v>
      </c>
      <c r="Z63" s="1488"/>
      <c r="AA63" s="1511">
        <f t="shared" ref="AA63:AB63" si="39">SUM(AA62)</f>
        <v>1481830.14</v>
      </c>
      <c r="AB63" s="1511">
        <f t="shared" si="39"/>
        <v>1481.8301399999998</v>
      </c>
      <c r="AC63" s="791"/>
      <c r="AD63" s="791"/>
      <c r="AE63" s="791"/>
      <c r="AF63" s="791"/>
      <c r="AG63" s="791"/>
      <c r="AH63" s="791"/>
      <c r="AI63" s="791"/>
      <c r="AJ63" s="791"/>
      <c r="AK63" s="791"/>
      <c r="AL63" s="791"/>
      <c r="AM63" s="791"/>
      <c r="AN63" s="791"/>
      <c r="AO63" s="791"/>
      <c r="AP63" s="791"/>
      <c r="AQ63" s="791"/>
      <c r="AR63" s="791"/>
      <c r="AS63" s="791"/>
      <c r="AT63" s="791"/>
      <c r="AU63" s="791"/>
      <c r="AV63" s="791"/>
      <c r="AW63" s="791"/>
      <c r="AX63" s="791"/>
      <c r="AY63" s="791"/>
      <c r="AZ63" s="791"/>
      <c r="BA63" s="791"/>
      <c r="BB63" s="791"/>
      <c r="BC63" s="791"/>
      <c r="BD63" s="791"/>
      <c r="BE63" s="791"/>
      <c r="BF63" s="791"/>
      <c r="BG63" s="791"/>
      <c r="BH63" s="791"/>
      <c r="BI63" s="791"/>
      <c r="BJ63" s="791"/>
      <c r="BK63" s="791"/>
      <c r="BL63" s="791"/>
      <c r="BM63" s="791"/>
      <c r="BN63" s="791"/>
      <c r="BO63" s="791"/>
      <c r="BP63" s="791"/>
      <c r="BQ63" s="791"/>
      <c r="BR63" s="791"/>
      <c r="BS63" s="791"/>
      <c r="BT63" s="791"/>
      <c r="BU63" s="791"/>
      <c r="BV63" s="791"/>
      <c r="BW63" s="791"/>
      <c r="BX63" s="791"/>
      <c r="BY63" s="791"/>
      <c r="BZ63" s="791"/>
      <c r="CA63" s="791"/>
      <c r="CB63" s="791"/>
      <c r="CC63" s="791"/>
      <c r="CD63" s="791"/>
      <c r="CE63" s="791"/>
      <c r="CF63" s="791"/>
      <c r="CG63" s="791"/>
      <c r="CH63" s="791"/>
      <c r="CI63" s="791"/>
      <c r="CJ63" s="791"/>
      <c r="CK63" s="791"/>
      <c r="CL63" s="791"/>
      <c r="CM63" s="791"/>
      <c r="CN63" s="791"/>
      <c r="CO63" s="791"/>
      <c r="CP63" s="791"/>
      <c r="CQ63" s="791"/>
      <c r="CR63" s="791"/>
      <c r="CS63" s="791"/>
      <c r="CT63" s="791"/>
      <c r="CU63" s="791"/>
      <c r="CV63" s="791"/>
      <c r="CW63" s="791"/>
      <c r="CX63" s="791"/>
      <c r="CY63" s="791"/>
      <c r="CZ63" s="791"/>
      <c r="DA63" s="791"/>
      <c r="DB63" s="791"/>
      <c r="DC63" s="791"/>
      <c r="DD63" s="791"/>
      <c r="DE63" s="791"/>
      <c r="DF63" s="791"/>
      <c r="DG63" s="791"/>
      <c r="DH63" s="791"/>
      <c r="DI63" s="791"/>
      <c r="DJ63" s="791"/>
      <c r="DK63" s="791"/>
      <c r="DL63" s="791"/>
      <c r="DM63" s="791"/>
      <c r="DN63" s="791"/>
      <c r="DO63" s="791"/>
      <c r="DP63" s="791"/>
      <c r="DQ63" s="791"/>
      <c r="DR63" s="791"/>
      <c r="DS63" s="791"/>
      <c r="DT63" s="791"/>
      <c r="DU63" s="791"/>
      <c r="DV63" s="791"/>
      <c r="DW63" s="791"/>
      <c r="DX63" s="791"/>
      <c r="DY63" s="791"/>
      <c r="DZ63" s="791"/>
      <c r="EA63" s="791"/>
      <c r="EB63" s="791"/>
      <c r="EC63" s="791"/>
      <c r="ED63" s="791"/>
      <c r="EE63" s="791"/>
      <c r="EF63" s="791"/>
      <c r="EG63" s="791"/>
      <c r="EH63" s="791"/>
      <c r="EI63" s="791"/>
      <c r="EJ63" s="791"/>
      <c r="EK63" s="791"/>
      <c r="EL63" s="791"/>
      <c r="EM63" s="791"/>
      <c r="EN63" s="791"/>
      <c r="EO63" s="791"/>
      <c r="EP63" s="791"/>
      <c r="EQ63" s="791"/>
      <c r="ER63" s="791"/>
      <c r="ES63" s="791"/>
      <c r="ET63" s="791"/>
      <c r="EU63" s="791"/>
      <c r="EV63" s="791"/>
      <c r="EW63" s="791"/>
      <c r="EX63" s="791"/>
      <c r="EY63" s="791"/>
      <c r="EZ63" s="791"/>
      <c r="FA63" s="791"/>
      <c r="FB63" s="791"/>
      <c r="FC63" s="791"/>
      <c r="FD63" s="791"/>
      <c r="FE63" s="791"/>
      <c r="FF63" s="791"/>
      <c r="FG63" s="791"/>
      <c r="FH63" s="791"/>
      <c r="FI63" s="791"/>
      <c r="FJ63" s="791"/>
      <c r="FK63" s="791"/>
      <c r="FL63" s="791"/>
      <c r="FM63" s="791"/>
      <c r="FN63" s="791"/>
      <c r="FO63" s="791"/>
      <c r="FP63" s="791"/>
      <c r="FQ63" s="791"/>
      <c r="FR63" s="791"/>
      <c r="FS63" s="791"/>
      <c r="FT63" s="791"/>
      <c r="FU63" s="791"/>
      <c r="FV63" s="791"/>
      <c r="FW63" s="791"/>
      <c r="FX63" s="791"/>
      <c r="FY63" s="791"/>
      <c r="FZ63" s="791"/>
      <c r="GA63" s="791"/>
      <c r="GB63" s="791"/>
      <c r="GC63" s="791"/>
      <c r="GD63" s="791"/>
      <c r="GE63" s="791"/>
      <c r="GF63" s="791"/>
      <c r="GG63" s="791"/>
      <c r="GH63" s="791"/>
      <c r="GI63" s="791"/>
      <c r="GJ63" s="791"/>
      <c r="GK63" s="791"/>
      <c r="GL63" s="791"/>
      <c r="GM63" s="791"/>
      <c r="GN63" s="791"/>
      <c r="GO63" s="791"/>
      <c r="GP63" s="791"/>
      <c r="GQ63" s="791"/>
      <c r="GR63" s="791"/>
      <c r="GS63" s="791"/>
      <c r="GT63" s="791"/>
      <c r="GU63" s="791"/>
      <c r="GV63" s="791"/>
      <c r="GW63" s="791"/>
      <c r="GX63" s="791"/>
      <c r="GY63" s="791"/>
      <c r="GZ63" s="791"/>
      <c r="HA63" s="791"/>
      <c r="HB63" s="791"/>
      <c r="HC63" s="791"/>
      <c r="HD63" s="791"/>
      <c r="HE63" s="791"/>
      <c r="HF63" s="791"/>
      <c r="HG63" s="791"/>
      <c r="HH63" s="791"/>
      <c r="HI63" s="791"/>
      <c r="HJ63" s="791"/>
      <c r="HK63" s="791"/>
    </row>
    <row r="64" spans="1:219" x14ac:dyDescent="0.25">
      <c r="A64" s="1395" t="s">
        <v>93</v>
      </c>
      <c r="B64" s="1395"/>
      <c r="C64" s="1356">
        <f>SUM(C17)</f>
        <v>1610</v>
      </c>
      <c r="D64" s="1356">
        <f>SUM(D17)</f>
        <v>671</v>
      </c>
      <c r="E64" s="1356">
        <f>SUM(E17)</f>
        <v>729</v>
      </c>
      <c r="F64" s="1356">
        <f t="shared" ref="F64:F105" si="40">E64/D64*100</f>
        <v>108.64381520119224</v>
      </c>
      <c r="G64" s="1184">
        <f>I64/C64</f>
        <v>8.8310559006211182</v>
      </c>
      <c r="H64" s="1184"/>
      <c r="I64" s="1356">
        <f>SUM(I17)</f>
        <v>14218</v>
      </c>
      <c r="J64" s="1356">
        <f>SUM(J17)</f>
        <v>5924</v>
      </c>
      <c r="K64" s="1356">
        <f>SUM(K17)</f>
        <v>6254</v>
      </c>
      <c r="L64" s="1356">
        <f>K64/J64*100</f>
        <v>105.57056043214044</v>
      </c>
      <c r="M64" s="1356">
        <f>SUM(M17)</f>
        <v>45</v>
      </c>
      <c r="N64" s="1181">
        <f>K64/$A$2*12/M64</f>
        <v>333.54666666666662</v>
      </c>
      <c r="O64" s="1356">
        <f t="shared" ref="O64:U64" si="41">SUM(O17)</f>
        <v>90189.750673999995</v>
      </c>
      <c r="P64" s="1356">
        <f t="shared" si="41"/>
        <v>90189.750673999995</v>
      </c>
      <c r="Q64" s="1356">
        <f t="shared" si="41"/>
        <v>90189.750673999995</v>
      </c>
      <c r="R64" s="1356">
        <f t="shared" si="41"/>
        <v>90189.750673999995</v>
      </c>
      <c r="S64" s="1356">
        <f t="shared" ref="S64" si="42">SUM(S17)</f>
        <v>90189.750673999995</v>
      </c>
      <c r="T64" s="1356">
        <f t="shared" si="41"/>
        <v>37579.06278083333</v>
      </c>
      <c r="U64" s="1356">
        <f t="shared" si="41"/>
        <v>37548.372649999998</v>
      </c>
      <c r="V64" s="1356"/>
      <c r="W64" s="1356">
        <f t="shared" ref="W64:Y64" si="43">SUM(W17)</f>
        <v>-30.69013083333266</v>
      </c>
      <c r="X64" s="1356">
        <f t="shared" si="43"/>
        <v>-1232.3175999999999</v>
      </c>
      <c r="Y64" s="1356">
        <f t="shared" si="43"/>
        <v>36316.055049999995</v>
      </c>
      <c r="Z64" s="1356">
        <f>SUM(Z17)</f>
        <v>0</v>
      </c>
      <c r="AA64" s="1356">
        <f t="shared" ref="AA64:AB64" si="44">SUM(AA17)</f>
        <v>0</v>
      </c>
      <c r="AB64" s="1356">
        <f t="shared" si="44"/>
        <v>0</v>
      </c>
      <c r="AC64" s="791"/>
      <c r="AD64" s="791"/>
      <c r="AE64" s="791"/>
      <c r="AF64" s="791"/>
      <c r="AG64" s="791"/>
      <c r="AH64" s="791"/>
      <c r="AI64" s="791"/>
      <c r="AJ64" s="791"/>
      <c r="AK64" s="791"/>
      <c r="AL64" s="791"/>
      <c r="AM64" s="791"/>
      <c r="AN64" s="791"/>
      <c r="AO64" s="791"/>
      <c r="AP64" s="791"/>
      <c r="AQ64" s="791"/>
      <c r="AR64" s="791"/>
      <c r="AS64" s="791"/>
      <c r="AT64" s="791"/>
      <c r="AU64" s="791"/>
      <c r="AV64" s="791"/>
      <c r="AW64" s="791"/>
      <c r="AX64" s="791"/>
      <c r="AY64" s="791"/>
      <c r="AZ64" s="791"/>
      <c r="BA64" s="791"/>
      <c r="BB64" s="791"/>
      <c r="BC64" s="791"/>
      <c r="BD64" s="791"/>
      <c r="BE64" s="791"/>
      <c r="BF64" s="791"/>
      <c r="BG64" s="791"/>
      <c r="BH64" s="791"/>
      <c r="BI64" s="791"/>
      <c r="BJ64" s="791"/>
      <c r="BK64" s="791"/>
      <c r="BL64" s="791"/>
      <c r="BM64" s="791"/>
      <c r="BN64" s="791"/>
      <c r="BO64" s="791"/>
      <c r="BP64" s="791"/>
      <c r="BQ64" s="791"/>
      <c r="BR64" s="791"/>
      <c r="BS64" s="791"/>
      <c r="BT64" s="791"/>
      <c r="BU64" s="791"/>
      <c r="BV64" s="791"/>
      <c r="BW64" s="791"/>
      <c r="BX64" s="791"/>
      <c r="BY64" s="791"/>
      <c r="BZ64" s="791"/>
      <c r="CA64" s="791"/>
      <c r="CB64" s="791"/>
      <c r="CC64" s="791"/>
      <c r="CD64" s="791"/>
      <c r="CE64" s="791"/>
      <c r="CF64" s="791"/>
      <c r="CG64" s="791"/>
      <c r="CH64" s="791"/>
      <c r="CI64" s="791"/>
      <c r="CJ64" s="791"/>
      <c r="CK64" s="791"/>
      <c r="CL64" s="791"/>
      <c r="CM64" s="791"/>
      <c r="CN64" s="791"/>
      <c r="CO64" s="791"/>
      <c r="CP64" s="791"/>
      <c r="CQ64" s="791"/>
      <c r="CR64" s="791"/>
      <c r="CS64" s="791"/>
      <c r="CT64" s="791"/>
      <c r="CU64" s="791"/>
      <c r="CV64" s="791"/>
      <c r="CW64" s="791"/>
      <c r="CX64" s="791"/>
      <c r="CY64" s="791"/>
      <c r="CZ64" s="791"/>
      <c r="DA64" s="791"/>
      <c r="DB64" s="791"/>
      <c r="DC64" s="791"/>
      <c r="DD64" s="791"/>
      <c r="DE64" s="791"/>
      <c r="DF64" s="791"/>
      <c r="DG64" s="791"/>
      <c r="DH64" s="791"/>
      <c r="DI64" s="791"/>
      <c r="DJ64" s="791"/>
      <c r="DK64" s="791"/>
      <c r="DL64" s="791"/>
      <c r="DM64" s="791"/>
      <c r="DN64" s="791"/>
      <c r="DO64" s="791"/>
      <c r="DP64" s="791"/>
      <c r="DQ64" s="791"/>
      <c r="DR64" s="791"/>
      <c r="DS64" s="791"/>
      <c r="DT64" s="791"/>
      <c r="DU64" s="791"/>
      <c r="DV64" s="791"/>
      <c r="DW64" s="791"/>
      <c r="DX64" s="791"/>
      <c r="DY64" s="791"/>
      <c r="DZ64" s="791"/>
      <c r="EA64" s="791"/>
      <c r="EB64" s="791"/>
      <c r="EC64" s="791"/>
      <c r="ED64" s="791"/>
      <c r="EE64" s="791"/>
      <c r="EF64" s="791"/>
      <c r="EG64" s="791"/>
      <c r="EH64" s="791"/>
      <c r="EI64" s="791"/>
      <c r="EJ64" s="791"/>
      <c r="EK64" s="791"/>
      <c r="EL64" s="791"/>
      <c r="EM64" s="791"/>
      <c r="EN64" s="791"/>
      <c r="EO64" s="791"/>
      <c r="EP64" s="791"/>
      <c r="EQ64" s="791"/>
      <c r="ER64" s="791"/>
      <c r="ES64" s="791"/>
      <c r="ET64" s="791"/>
      <c r="EU64" s="791"/>
      <c r="EV64" s="791"/>
      <c r="EW64" s="791"/>
      <c r="EX64" s="791"/>
      <c r="EY64" s="791"/>
      <c r="EZ64" s="791"/>
      <c r="FA64" s="791"/>
      <c r="FB64" s="791"/>
      <c r="FC64" s="791"/>
      <c r="FD64" s="791"/>
      <c r="FE64" s="791"/>
      <c r="FF64" s="791"/>
      <c r="FG64" s="791"/>
      <c r="FH64" s="791"/>
      <c r="FI64" s="791"/>
      <c r="FJ64" s="791"/>
      <c r="FK64" s="791"/>
      <c r="FL64" s="791"/>
      <c r="FM64" s="791"/>
      <c r="FN64" s="791"/>
      <c r="FO64" s="791"/>
      <c r="FP64" s="791"/>
      <c r="FQ64" s="791"/>
      <c r="FR64" s="791"/>
      <c r="FS64" s="791"/>
      <c r="FT64" s="791"/>
      <c r="FU64" s="791"/>
      <c r="FV64" s="791"/>
      <c r="FW64" s="791"/>
      <c r="FX64" s="791"/>
      <c r="FY64" s="791"/>
      <c r="FZ64" s="791"/>
      <c r="GA64" s="791"/>
      <c r="GB64" s="791"/>
      <c r="GC64" s="791"/>
      <c r="GD64" s="791"/>
      <c r="GE64" s="791"/>
      <c r="GF64" s="791"/>
      <c r="GG64" s="791"/>
      <c r="GH64" s="791"/>
      <c r="GI64" s="791"/>
      <c r="GJ64" s="791"/>
      <c r="GK64" s="791"/>
      <c r="GL64" s="791"/>
      <c r="GM64" s="791"/>
      <c r="GN64" s="791"/>
      <c r="GO64" s="791"/>
      <c r="GP64" s="791"/>
      <c r="GQ64" s="791"/>
      <c r="GR64" s="791"/>
      <c r="GS64" s="791"/>
      <c r="GT64" s="791"/>
      <c r="GU64" s="791"/>
      <c r="GV64" s="791"/>
      <c r="GW64" s="791"/>
      <c r="GX64" s="791"/>
      <c r="GY64" s="791"/>
      <c r="GZ64" s="791"/>
      <c r="HA64" s="791"/>
      <c r="HB64" s="791"/>
      <c r="HC64" s="791"/>
      <c r="HD64" s="791"/>
      <c r="HE64" s="791"/>
      <c r="HF64" s="791"/>
      <c r="HG64" s="791"/>
      <c r="HH64" s="791"/>
      <c r="HI64" s="791"/>
      <c r="HJ64" s="791"/>
      <c r="HK64" s="791"/>
    </row>
    <row r="65" spans="1:28" s="791" customFormat="1" x14ac:dyDescent="0.25">
      <c r="A65" s="1464" t="s">
        <v>14</v>
      </c>
      <c r="B65" s="1185"/>
      <c r="C65" s="1186"/>
      <c r="D65" s="1186"/>
      <c r="E65" s="1186"/>
      <c r="F65" s="1186"/>
      <c r="G65" s="1416"/>
      <c r="H65" s="1416"/>
      <c r="I65" s="1181"/>
      <c r="J65" s="1181"/>
      <c r="K65" s="1181"/>
      <c r="L65" s="1181"/>
      <c r="M65" s="1181"/>
      <c r="N65" s="1181"/>
      <c r="O65" s="1478"/>
      <c r="P65" s="1478"/>
      <c r="Q65" s="1478"/>
      <c r="R65" s="1478"/>
      <c r="S65" s="1478"/>
      <c r="T65" s="1478"/>
      <c r="U65" s="1478"/>
      <c r="V65" s="1478"/>
      <c r="W65" s="1478"/>
      <c r="X65" s="1478"/>
      <c r="Y65" s="1478"/>
      <c r="Z65" s="1186"/>
      <c r="AA65" s="1478"/>
      <c r="AB65" s="1478"/>
    </row>
    <row r="66" spans="1:28" s="791" customFormat="1" ht="38.1" customHeight="1" x14ac:dyDescent="0.25">
      <c r="A66" s="1346" t="s">
        <v>302</v>
      </c>
      <c r="B66" s="1185"/>
      <c r="C66" s="1186"/>
      <c r="D66" s="1186"/>
      <c r="E66" s="1186"/>
      <c r="F66" s="1356"/>
      <c r="G66" s="1416"/>
      <c r="H66" s="1416"/>
      <c r="I66" s="1181"/>
      <c r="J66" s="1181"/>
      <c r="K66" s="1181"/>
      <c r="L66" s="1181"/>
      <c r="M66" s="1181"/>
      <c r="N66" s="1181"/>
      <c r="O66" s="1478"/>
      <c r="P66" s="1478"/>
      <c r="Q66" s="1478"/>
      <c r="R66" s="1478"/>
      <c r="S66" s="1478"/>
      <c r="T66" s="1478"/>
      <c r="U66" s="1478"/>
      <c r="V66" s="1478"/>
      <c r="W66" s="1478"/>
      <c r="X66" s="1478"/>
      <c r="Y66" s="1478"/>
      <c r="Z66" s="1186"/>
      <c r="AA66" s="1478"/>
      <c r="AB66" s="1478"/>
    </row>
    <row r="67" spans="1:28" s="791" customFormat="1" ht="38.1" customHeight="1" x14ac:dyDescent="0.25">
      <c r="A67" s="1185" t="s">
        <v>198</v>
      </c>
      <c r="B67" s="1185"/>
      <c r="C67" s="1186">
        <f>C20</f>
        <v>15080</v>
      </c>
      <c r="D67" s="1186">
        <f>D20</f>
        <v>6283</v>
      </c>
      <c r="E67" s="1186">
        <f>E20</f>
        <v>9021.8111111111102</v>
      </c>
      <c r="F67" s="1356">
        <f t="shared" si="40"/>
        <v>143.5908182573788</v>
      </c>
      <c r="G67" s="1416"/>
      <c r="H67" s="1416"/>
      <c r="I67" s="1181"/>
      <c r="J67" s="1181"/>
      <c r="K67" s="1181"/>
      <c r="L67" s="1181"/>
      <c r="M67" s="1181"/>
      <c r="N67" s="1181"/>
      <c r="O67" s="1478"/>
      <c r="P67" s="1478"/>
      <c r="Q67" s="1478"/>
      <c r="R67" s="1478"/>
      <c r="S67" s="1478"/>
      <c r="T67" s="1478"/>
      <c r="U67" s="1478"/>
      <c r="V67" s="1478"/>
      <c r="W67" s="1478"/>
      <c r="X67" s="1478"/>
      <c r="Y67" s="1478"/>
      <c r="Z67" s="1186">
        <f>Z20</f>
        <v>90.444444444444443</v>
      </c>
      <c r="AA67" s="1186">
        <f t="shared" ref="AA67:AB68" si="45">AA20</f>
        <v>164215.87999999998</v>
      </c>
      <c r="AB67" s="1186">
        <f t="shared" si="45"/>
        <v>164.21587999999997</v>
      </c>
    </row>
    <row r="68" spans="1:28" s="791" customFormat="1" ht="38.1" customHeight="1" x14ac:dyDescent="0.25">
      <c r="A68" s="1185" t="s">
        <v>469</v>
      </c>
      <c r="B68" s="1185"/>
      <c r="C68" s="1186">
        <f>C21</f>
        <v>0</v>
      </c>
      <c r="D68" s="1186">
        <f t="shared" ref="D68:E68" si="46">D21</f>
        <v>0</v>
      </c>
      <c r="E68" s="1186">
        <f t="shared" si="46"/>
        <v>1870.5900000000001</v>
      </c>
      <c r="F68" s="1356"/>
      <c r="G68" s="1416"/>
      <c r="H68" s="1416"/>
      <c r="I68" s="1181"/>
      <c r="J68" s="1181"/>
      <c r="K68" s="1181"/>
      <c r="L68" s="1181"/>
      <c r="M68" s="1181"/>
      <c r="N68" s="1181"/>
      <c r="O68" s="1478"/>
      <c r="P68" s="1478"/>
      <c r="Q68" s="1478"/>
      <c r="R68" s="1478"/>
      <c r="S68" s="1478"/>
      <c r="T68" s="1478"/>
      <c r="U68" s="1478"/>
      <c r="V68" s="1478"/>
      <c r="W68" s="1478"/>
      <c r="X68" s="1478"/>
      <c r="Y68" s="1478"/>
      <c r="Z68" s="1186">
        <f>Z21</f>
        <v>3.9</v>
      </c>
      <c r="AA68" s="1186">
        <f t="shared" si="45"/>
        <v>1403.6100000000001</v>
      </c>
      <c r="AB68" s="1186">
        <f t="shared" si="45"/>
        <v>1.40361</v>
      </c>
    </row>
    <row r="69" spans="1:28" s="791" customFormat="1" ht="38.1" customHeight="1" x14ac:dyDescent="0.25">
      <c r="A69" s="1185" t="s">
        <v>303</v>
      </c>
      <c r="B69" s="1185"/>
      <c r="C69" s="1186">
        <f t="shared" ref="C69:E76" si="47">C22</f>
        <v>0</v>
      </c>
      <c r="D69" s="1186">
        <f t="shared" si="47"/>
        <v>0</v>
      </c>
      <c r="E69" s="1186">
        <f t="shared" si="47"/>
        <v>0</v>
      </c>
      <c r="F69" s="1356"/>
      <c r="G69" s="1416"/>
      <c r="H69" s="1416"/>
      <c r="I69" s="1181"/>
      <c r="J69" s="1181"/>
      <c r="K69" s="1181"/>
      <c r="L69" s="1181"/>
      <c r="M69" s="1181"/>
      <c r="N69" s="1181"/>
      <c r="O69" s="1478"/>
      <c r="P69" s="1478"/>
      <c r="Q69" s="1478"/>
      <c r="R69" s="1478"/>
      <c r="S69" s="1478"/>
      <c r="T69" s="1478"/>
      <c r="U69" s="1478"/>
      <c r="V69" s="1478"/>
      <c r="W69" s="1478"/>
      <c r="X69" s="1478"/>
      <c r="Y69" s="1478"/>
      <c r="Z69" s="1186">
        <f t="shared" ref="Z69:AB76" si="48">Z22</f>
        <v>0</v>
      </c>
      <c r="AA69" s="1186">
        <f t="shared" si="48"/>
        <v>0</v>
      </c>
      <c r="AB69" s="1186">
        <f t="shared" si="48"/>
        <v>0</v>
      </c>
    </row>
    <row r="70" spans="1:28" s="791" customFormat="1" ht="38.1" customHeight="1" x14ac:dyDescent="0.25">
      <c r="A70" s="1185" t="s">
        <v>304</v>
      </c>
      <c r="B70" s="1185"/>
      <c r="C70" s="1186">
        <f t="shared" si="47"/>
        <v>6000</v>
      </c>
      <c r="D70" s="1186">
        <f t="shared" si="47"/>
        <v>2500</v>
      </c>
      <c r="E70" s="1186">
        <f t="shared" si="47"/>
        <v>3149</v>
      </c>
      <c r="F70" s="1356">
        <f t="shared" si="40"/>
        <v>125.96000000000001</v>
      </c>
      <c r="G70" s="1416"/>
      <c r="H70" s="1416"/>
      <c r="I70" s="1181"/>
      <c r="J70" s="1181"/>
      <c r="K70" s="1181"/>
      <c r="L70" s="1181"/>
      <c r="M70" s="1181"/>
      <c r="N70" s="1181"/>
      <c r="O70" s="1478"/>
      <c r="P70" s="1478"/>
      <c r="Q70" s="1478"/>
      <c r="R70" s="1478"/>
      <c r="S70" s="1478"/>
      <c r="T70" s="1478"/>
      <c r="U70" s="1478"/>
      <c r="V70" s="1478"/>
      <c r="W70" s="1478"/>
      <c r="X70" s="1478"/>
      <c r="Y70" s="1478"/>
      <c r="Z70" s="1186">
        <f t="shared" si="48"/>
        <v>65</v>
      </c>
      <c r="AA70" s="1186">
        <f t="shared" si="48"/>
        <v>118907.84999999998</v>
      </c>
      <c r="AB70" s="1186">
        <f t="shared" si="48"/>
        <v>118.90784999999998</v>
      </c>
    </row>
    <row r="71" spans="1:28" s="791" customFormat="1" ht="38.1" customHeight="1" x14ac:dyDescent="0.25">
      <c r="A71" s="1185" t="s">
        <v>305</v>
      </c>
      <c r="B71" s="1185"/>
      <c r="C71" s="1186">
        <f t="shared" si="47"/>
        <v>80</v>
      </c>
      <c r="D71" s="1186">
        <f t="shared" si="47"/>
        <v>33</v>
      </c>
      <c r="E71" s="1186">
        <f t="shared" si="47"/>
        <v>6</v>
      </c>
      <c r="F71" s="1356">
        <f t="shared" si="40"/>
        <v>18.181818181818183</v>
      </c>
      <c r="G71" s="1416"/>
      <c r="H71" s="1416"/>
      <c r="I71" s="1181"/>
      <c r="J71" s="1181"/>
      <c r="K71" s="1181"/>
      <c r="L71" s="1181"/>
      <c r="M71" s="1181"/>
      <c r="N71" s="1181"/>
      <c r="O71" s="1478"/>
      <c r="P71" s="1478"/>
      <c r="Q71" s="1478"/>
      <c r="R71" s="1478"/>
      <c r="S71" s="1478"/>
      <c r="T71" s="1478"/>
      <c r="U71" s="1478"/>
      <c r="V71" s="1478"/>
      <c r="W71" s="1478"/>
      <c r="X71" s="1478"/>
      <c r="Y71" s="1478"/>
      <c r="Z71" s="1186">
        <f t="shared" si="48"/>
        <v>0</v>
      </c>
      <c r="AA71" s="1186">
        <f t="shared" si="48"/>
        <v>0</v>
      </c>
      <c r="AB71" s="1186">
        <f t="shared" si="48"/>
        <v>0</v>
      </c>
    </row>
    <row r="72" spans="1:28" s="791" customFormat="1" ht="38.1" customHeight="1" x14ac:dyDescent="0.25">
      <c r="A72" s="1185" t="s">
        <v>306</v>
      </c>
      <c r="B72" s="1185"/>
      <c r="C72" s="1186">
        <f t="shared" si="47"/>
        <v>9000</v>
      </c>
      <c r="D72" s="1186">
        <f t="shared" si="47"/>
        <v>3750</v>
      </c>
      <c r="E72" s="1186">
        <f t="shared" si="47"/>
        <v>5174</v>
      </c>
      <c r="F72" s="1356">
        <f t="shared" si="40"/>
        <v>137.97333333333333</v>
      </c>
      <c r="G72" s="1416"/>
      <c r="H72" s="1416"/>
      <c r="I72" s="1181"/>
      <c r="J72" s="1181"/>
      <c r="K72" s="1181"/>
      <c r="L72" s="1181"/>
      <c r="M72" s="1181"/>
      <c r="N72" s="1181"/>
      <c r="O72" s="1478"/>
      <c r="P72" s="1478"/>
      <c r="Q72" s="1478"/>
      <c r="R72" s="1478"/>
      <c r="S72" s="1478"/>
      <c r="T72" s="1478"/>
      <c r="U72" s="1478"/>
      <c r="V72" s="1478"/>
      <c r="W72" s="1478"/>
      <c r="X72" s="1478"/>
      <c r="Y72" s="1478"/>
      <c r="Z72" s="1186">
        <f t="shared" si="48"/>
        <v>24</v>
      </c>
      <c r="AA72" s="1186">
        <f t="shared" si="48"/>
        <v>43904.42</v>
      </c>
      <c r="AB72" s="1186">
        <f t="shared" si="48"/>
        <v>43.904420000000002</v>
      </c>
    </row>
    <row r="73" spans="1:28" s="791" customFormat="1" ht="38.1" customHeight="1" x14ac:dyDescent="0.25">
      <c r="A73" s="1185" t="s">
        <v>157</v>
      </c>
      <c r="B73" s="1185"/>
      <c r="C73" s="1186">
        <f t="shared" si="47"/>
        <v>16601.411764705881</v>
      </c>
      <c r="D73" s="1186">
        <f t="shared" si="47"/>
        <v>6917.588235294118</v>
      </c>
      <c r="E73" s="1186">
        <f t="shared" si="47"/>
        <v>6431.7776470588233</v>
      </c>
      <c r="F73" s="1356">
        <f t="shared" si="40"/>
        <v>92.977168173198748</v>
      </c>
      <c r="G73" s="1416"/>
      <c r="H73" s="1416"/>
      <c r="I73" s="1181"/>
      <c r="J73" s="1181"/>
      <c r="K73" s="1181"/>
      <c r="L73" s="1181"/>
      <c r="M73" s="1181"/>
      <c r="N73" s="1181"/>
      <c r="O73" s="1478"/>
      <c r="P73" s="1478"/>
      <c r="Q73" s="1478"/>
      <c r="R73" s="1478"/>
      <c r="S73" s="1478"/>
      <c r="T73" s="1478"/>
      <c r="U73" s="1478"/>
      <c r="V73" s="1478"/>
      <c r="W73" s="1478"/>
      <c r="X73" s="1478"/>
      <c r="Y73" s="1478"/>
      <c r="Z73" s="1186">
        <f t="shared" si="48"/>
        <v>231.30588235294118</v>
      </c>
      <c r="AA73" s="1186">
        <f t="shared" si="48"/>
        <v>1180288.3499999999</v>
      </c>
      <c r="AB73" s="1186">
        <f t="shared" si="48"/>
        <v>1180.2883499999998</v>
      </c>
    </row>
    <row r="74" spans="1:28" s="791" customFormat="1" ht="38.1" customHeight="1" x14ac:dyDescent="0.25">
      <c r="A74" s="1185" t="s">
        <v>449</v>
      </c>
      <c r="B74" s="1185"/>
      <c r="C74" s="1186">
        <f t="shared" si="47"/>
        <v>14272</v>
      </c>
      <c r="D74" s="1186">
        <f t="shared" si="47"/>
        <v>5947</v>
      </c>
      <c r="E74" s="1186">
        <f t="shared" si="47"/>
        <v>5150</v>
      </c>
      <c r="F74" s="1356">
        <f t="shared" si="40"/>
        <v>86.598284849503955</v>
      </c>
      <c r="G74" s="1416"/>
      <c r="H74" s="1416"/>
      <c r="I74" s="1181"/>
      <c r="J74" s="1181"/>
      <c r="K74" s="1181"/>
      <c r="L74" s="1181"/>
      <c r="M74" s="1181"/>
      <c r="N74" s="1181"/>
      <c r="O74" s="1478"/>
      <c r="P74" s="1478"/>
      <c r="Q74" s="1478"/>
      <c r="R74" s="1478"/>
      <c r="S74" s="1478"/>
      <c r="T74" s="1478"/>
      <c r="U74" s="1478"/>
      <c r="V74" s="1478"/>
      <c r="W74" s="1478"/>
      <c r="X74" s="1478"/>
      <c r="Y74" s="1478"/>
      <c r="Z74" s="1186">
        <f t="shared" si="48"/>
        <v>189</v>
      </c>
      <c r="AA74" s="1186">
        <f t="shared" si="48"/>
        <v>1050866.94</v>
      </c>
      <c r="AB74" s="1186">
        <f t="shared" si="48"/>
        <v>1050.8669399999999</v>
      </c>
    </row>
    <row r="75" spans="1:28" s="791" customFormat="1" ht="38.1" customHeight="1" x14ac:dyDescent="0.25">
      <c r="A75" s="1185" t="s">
        <v>453</v>
      </c>
      <c r="B75" s="1185"/>
      <c r="C75" s="1186">
        <f t="shared" si="47"/>
        <v>19800</v>
      </c>
      <c r="D75" s="1186">
        <f t="shared" si="47"/>
        <v>8250</v>
      </c>
      <c r="E75" s="1186">
        <f t="shared" si="47"/>
        <v>10895.11</v>
      </c>
      <c r="F75" s="1356">
        <f t="shared" si="40"/>
        <v>132.06193939393941</v>
      </c>
      <c r="G75" s="1416"/>
      <c r="H75" s="1416"/>
      <c r="I75" s="1181"/>
      <c r="J75" s="1181"/>
      <c r="K75" s="1181"/>
      <c r="L75" s="1181"/>
      <c r="M75" s="1181"/>
      <c r="N75" s="1181"/>
      <c r="O75" s="1478"/>
      <c r="P75" s="1478"/>
      <c r="Q75" s="1478"/>
      <c r="R75" s="1478"/>
      <c r="S75" s="1478"/>
      <c r="T75" s="1478"/>
      <c r="U75" s="1478"/>
      <c r="V75" s="1478"/>
      <c r="W75" s="1478"/>
      <c r="X75" s="1478"/>
      <c r="Y75" s="1478"/>
      <c r="Z75" s="1186">
        <f t="shared" si="48"/>
        <v>359.6</v>
      </c>
      <c r="AA75" s="1186">
        <f t="shared" si="48"/>
        <v>129421.41</v>
      </c>
      <c r="AB75" s="1186">
        <f t="shared" si="48"/>
        <v>129.42141000000001</v>
      </c>
    </row>
    <row r="76" spans="1:28" s="791" customFormat="1" ht="38.1" customHeight="1" x14ac:dyDescent="0.25">
      <c r="A76" s="1197" t="s">
        <v>168</v>
      </c>
      <c r="B76" s="1185"/>
      <c r="C76" s="1186">
        <f t="shared" si="47"/>
        <v>65827.323076923072</v>
      </c>
      <c r="D76" s="1186">
        <f t="shared" si="47"/>
        <v>27428.784615384619</v>
      </c>
      <c r="E76" s="1186">
        <f t="shared" si="47"/>
        <v>28295.429059829061</v>
      </c>
      <c r="F76" s="1356">
        <f t="shared" si="40"/>
        <v>103.15961664578586</v>
      </c>
      <c r="G76" s="1416"/>
      <c r="H76" s="1416"/>
      <c r="I76" s="1181"/>
      <c r="J76" s="1181"/>
      <c r="K76" s="1181"/>
      <c r="L76" s="1181"/>
      <c r="M76" s="1181"/>
      <c r="N76" s="1181"/>
      <c r="O76" s="1478">
        <f t="shared" ref="O76:Y76" si="49">O29</f>
        <v>122880.0196</v>
      </c>
      <c r="P76" s="1478">
        <f t="shared" ref="P76:Q76" si="50">P29</f>
        <v>122880.0196</v>
      </c>
      <c r="Q76" s="1478">
        <f t="shared" si="50"/>
        <v>122880.0196</v>
      </c>
      <c r="R76" s="1478">
        <f t="shared" ref="R76:S76" si="51">R29</f>
        <v>122880.0196</v>
      </c>
      <c r="S76" s="1478">
        <f t="shared" si="51"/>
        <v>122880.0196</v>
      </c>
      <c r="T76" s="1478">
        <f t="shared" si="49"/>
        <v>51200.008166666667</v>
      </c>
      <c r="U76" s="1478">
        <f t="shared" si="49"/>
        <v>50923.528119999995</v>
      </c>
      <c r="V76" s="1478">
        <f t="shared" si="49"/>
        <v>0</v>
      </c>
      <c r="W76" s="1478">
        <f t="shared" si="49"/>
        <v>-276.48004666667111</v>
      </c>
      <c r="X76" s="1478">
        <f t="shared" si="49"/>
        <v>-180.97541000000001</v>
      </c>
      <c r="Y76" s="1478">
        <f t="shared" si="49"/>
        <v>50742.552709999996</v>
      </c>
      <c r="Z76" s="1186">
        <f t="shared" si="48"/>
        <v>787.4495726495727</v>
      </c>
      <c r="AA76" s="1478">
        <f t="shared" si="48"/>
        <v>1344504.2299999997</v>
      </c>
      <c r="AB76" s="1478">
        <f t="shared" si="48"/>
        <v>1344.5042299999998</v>
      </c>
    </row>
    <row r="77" spans="1:28" s="791" customFormat="1" ht="38.1" customHeight="1" x14ac:dyDescent="0.25">
      <c r="A77" s="1346" t="s">
        <v>307</v>
      </c>
      <c r="B77" s="1185"/>
      <c r="C77" s="1186"/>
      <c r="D77" s="1186"/>
      <c r="E77" s="1186"/>
      <c r="F77" s="1356"/>
      <c r="G77" s="1416"/>
      <c r="H77" s="1416"/>
      <c r="I77" s="1181"/>
      <c r="J77" s="1181"/>
      <c r="K77" s="1181"/>
      <c r="L77" s="1181"/>
      <c r="M77" s="1181"/>
      <c r="N77" s="1181"/>
      <c r="O77" s="1478"/>
      <c r="P77" s="1478"/>
      <c r="Q77" s="1478"/>
      <c r="R77" s="1478"/>
      <c r="S77" s="1478"/>
      <c r="T77" s="1478"/>
      <c r="U77" s="1478"/>
      <c r="V77" s="1478"/>
      <c r="W77" s="1478"/>
      <c r="X77" s="1478"/>
      <c r="Y77" s="1478"/>
      <c r="Z77" s="1186"/>
      <c r="AA77" s="1478"/>
      <c r="AB77" s="1478"/>
    </row>
    <row r="78" spans="1:28" s="791" customFormat="1" ht="38.1" customHeight="1" x14ac:dyDescent="0.25">
      <c r="A78" s="1185" t="s">
        <v>198</v>
      </c>
      <c r="B78" s="1185"/>
      <c r="C78" s="1186">
        <f t="shared" ref="C78:E92" si="52">C31</f>
        <v>8620</v>
      </c>
      <c r="D78" s="1186">
        <f t="shared" si="52"/>
        <v>3593</v>
      </c>
      <c r="E78" s="1186">
        <f t="shared" si="52"/>
        <v>2066</v>
      </c>
      <c r="F78" s="1356">
        <f t="shared" si="40"/>
        <v>57.500695797383806</v>
      </c>
      <c r="G78" s="1416"/>
      <c r="H78" s="1416"/>
      <c r="I78" s="1181"/>
      <c r="J78" s="1181"/>
      <c r="K78" s="1181"/>
      <c r="L78" s="1181"/>
      <c r="M78" s="1181"/>
      <c r="N78" s="1181"/>
      <c r="O78" s="1478"/>
      <c r="P78" s="1478"/>
      <c r="Q78" s="1478"/>
      <c r="R78" s="1478"/>
      <c r="S78" s="1478"/>
      <c r="T78" s="1478"/>
      <c r="U78" s="1478"/>
      <c r="V78" s="1478"/>
      <c r="W78" s="1478"/>
      <c r="X78" s="1478"/>
      <c r="Y78" s="1478"/>
      <c r="Z78" s="1186">
        <f t="shared" ref="Z78:AB92" si="53">Z31</f>
        <v>2</v>
      </c>
      <c r="AA78" s="1186">
        <f t="shared" si="53"/>
        <v>9755.2000000000007</v>
      </c>
      <c r="AB78" s="1186">
        <f t="shared" si="53"/>
        <v>9.7552000000000003</v>
      </c>
    </row>
    <row r="79" spans="1:28" s="791" customFormat="1" ht="38.1" customHeight="1" x14ac:dyDescent="0.25">
      <c r="A79" s="1185" t="s">
        <v>303</v>
      </c>
      <c r="B79" s="1185"/>
      <c r="C79" s="1186">
        <f t="shared" si="52"/>
        <v>0</v>
      </c>
      <c r="D79" s="1186">
        <f t="shared" si="52"/>
        <v>0</v>
      </c>
      <c r="E79" s="1186">
        <f t="shared" si="52"/>
        <v>0</v>
      </c>
      <c r="F79" s="1356"/>
      <c r="G79" s="1416"/>
      <c r="H79" s="1416"/>
      <c r="I79" s="1181"/>
      <c r="J79" s="1181"/>
      <c r="K79" s="1181"/>
      <c r="L79" s="1181"/>
      <c r="M79" s="1181"/>
      <c r="N79" s="1181"/>
      <c r="O79" s="1478"/>
      <c r="P79" s="1478"/>
      <c r="Q79" s="1478"/>
      <c r="R79" s="1478"/>
      <c r="S79" s="1478"/>
      <c r="T79" s="1478"/>
      <c r="U79" s="1478"/>
      <c r="V79" s="1478"/>
      <c r="W79" s="1478"/>
      <c r="X79" s="1478"/>
      <c r="Y79" s="1478"/>
      <c r="Z79" s="1186">
        <f t="shared" si="53"/>
        <v>0</v>
      </c>
      <c r="AA79" s="1186">
        <f t="shared" si="53"/>
        <v>0</v>
      </c>
      <c r="AB79" s="1186">
        <f t="shared" si="53"/>
        <v>0</v>
      </c>
    </row>
    <row r="80" spans="1:28" s="791" customFormat="1" ht="38.1" customHeight="1" x14ac:dyDescent="0.25">
      <c r="A80" s="1185" t="s">
        <v>308</v>
      </c>
      <c r="B80" s="1185"/>
      <c r="C80" s="1186">
        <f t="shared" si="52"/>
        <v>1690</v>
      </c>
      <c r="D80" s="1186">
        <f t="shared" si="52"/>
        <v>705</v>
      </c>
      <c r="E80" s="1186">
        <f t="shared" si="52"/>
        <v>583</v>
      </c>
      <c r="F80" s="1356">
        <f t="shared" si="40"/>
        <v>82.695035460992898</v>
      </c>
      <c r="G80" s="1416"/>
      <c r="H80" s="1416"/>
      <c r="I80" s="1181"/>
      <c r="J80" s="1181"/>
      <c r="K80" s="1181"/>
      <c r="L80" s="1181"/>
      <c r="M80" s="1181"/>
      <c r="N80" s="1181"/>
      <c r="O80" s="1478"/>
      <c r="P80" s="1478"/>
      <c r="Q80" s="1478"/>
      <c r="R80" s="1478"/>
      <c r="S80" s="1478"/>
      <c r="T80" s="1478"/>
      <c r="U80" s="1478"/>
      <c r="V80" s="1478"/>
      <c r="W80" s="1478"/>
      <c r="X80" s="1478"/>
      <c r="Y80" s="1478"/>
      <c r="Z80" s="1186">
        <f t="shared" si="53"/>
        <v>0</v>
      </c>
      <c r="AA80" s="1186">
        <f t="shared" si="53"/>
        <v>0</v>
      </c>
      <c r="AB80" s="1186">
        <f t="shared" si="53"/>
        <v>0</v>
      </c>
    </row>
    <row r="81" spans="1:28" s="791" customFormat="1" ht="38.1" customHeight="1" x14ac:dyDescent="0.25">
      <c r="A81" s="1185" t="s">
        <v>309</v>
      </c>
      <c r="B81" s="1185"/>
      <c r="C81" s="1186">
        <f t="shared" si="52"/>
        <v>900</v>
      </c>
      <c r="D81" s="1186">
        <f t="shared" si="52"/>
        <v>375</v>
      </c>
      <c r="E81" s="1186">
        <f t="shared" si="52"/>
        <v>398</v>
      </c>
      <c r="F81" s="1356">
        <f t="shared" si="40"/>
        <v>106.13333333333333</v>
      </c>
      <c r="G81" s="1416"/>
      <c r="H81" s="1416"/>
      <c r="I81" s="1181"/>
      <c r="J81" s="1181"/>
      <c r="K81" s="1181"/>
      <c r="L81" s="1181"/>
      <c r="M81" s="1181"/>
      <c r="N81" s="1181"/>
      <c r="O81" s="1478"/>
      <c r="P81" s="1478"/>
      <c r="Q81" s="1478"/>
      <c r="R81" s="1478"/>
      <c r="S81" s="1478"/>
      <c r="T81" s="1478"/>
      <c r="U81" s="1478"/>
      <c r="V81" s="1478"/>
      <c r="W81" s="1478"/>
      <c r="X81" s="1478"/>
      <c r="Y81" s="1478"/>
      <c r="Z81" s="1186">
        <f t="shared" si="53"/>
        <v>0</v>
      </c>
      <c r="AA81" s="1186">
        <f t="shared" si="53"/>
        <v>0</v>
      </c>
      <c r="AB81" s="1186">
        <f t="shared" si="53"/>
        <v>0</v>
      </c>
    </row>
    <row r="82" spans="1:28" s="791" customFormat="1" ht="38.1" customHeight="1" x14ac:dyDescent="0.25">
      <c r="A82" s="1185" t="s">
        <v>310</v>
      </c>
      <c r="B82" s="1185"/>
      <c r="C82" s="1186">
        <f t="shared" si="52"/>
        <v>270</v>
      </c>
      <c r="D82" s="1186">
        <f t="shared" si="52"/>
        <v>113</v>
      </c>
      <c r="E82" s="1186">
        <f t="shared" si="52"/>
        <v>5</v>
      </c>
      <c r="F82" s="1356">
        <f t="shared" si="40"/>
        <v>4.4247787610619467</v>
      </c>
      <c r="G82" s="1416"/>
      <c r="H82" s="1416"/>
      <c r="I82" s="1181"/>
      <c r="J82" s="1181"/>
      <c r="K82" s="1181"/>
      <c r="L82" s="1181"/>
      <c r="M82" s="1181"/>
      <c r="N82" s="1181"/>
      <c r="O82" s="1478"/>
      <c r="P82" s="1478"/>
      <c r="Q82" s="1478"/>
      <c r="R82" s="1478"/>
      <c r="S82" s="1478"/>
      <c r="T82" s="1478"/>
      <c r="U82" s="1478"/>
      <c r="V82" s="1478"/>
      <c r="W82" s="1478"/>
      <c r="X82" s="1478"/>
      <c r="Y82" s="1478"/>
      <c r="Z82" s="1186">
        <f t="shared" si="53"/>
        <v>0</v>
      </c>
      <c r="AA82" s="1186">
        <f t="shared" si="53"/>
        <v>0</v>
      </c>
      <c r="AB82" s="1186">
        <f t="shared" si="53"/>
        <v>0</v>
      </c>
    </row>
    <row r="83" spans="1:28" s="791" customFormat="1" ht="38.1" customHeight="1" x14ac:dyDescent="0.25">
      <c r="A83" s="1185" t="s">
        <v>354</v>
      </c>
      <c r="B83" s="1185"/>
      <c r="C83" s="1186">
        <f t="shared" si="52"/>
        <v>150</v>
      </c>
      <c r="D83" s="1186">
        <f t="shared" si="52"/>
        <v>63</v>
      </c>
      <c r="E83" s="1186">
        <f t="shared" si="52"/>
        <v>180</v>
      </c>
      <c r="F83" s="1356">
        <f t="shared" si="40"/>
        <v>285.71428571428572</v>
      </c>
      <c r="G83" s="1416"/>
      <c r="H83" s="1416"/>
      <c r="I83" s="1181"/>
      <c r="J83" s="1181"/>
      <c r="K83" s="1181"/>
      <c r="L83" s="1181"/>
      <c r="M83" s="1181"/>
      <c r="N83" s="1181"/>
      <c r="O83" s="1478"/>
      <c r="P83" s="1478"/>
      <c r="Q83" s="1478"/>
      <c r="R83" s="1478"/>
      <c r="S83" s="1478"/>
      <c r="T83" s="1478"/>
      <c r="U83" s="1478"/>
      <c r="V83" s="1478"/>
      <c r="W83" s="1478"/>
      <c r="X83" s="1478"/>
      <c r="Y83" s="1478"/>
      <c r="Z83" s="1186">
        <f t="shared" si="53"/>
        <v>0</v>
      </c>
      <c r="AA83" s="1186">
        <f t="shared" si="53"/>
        <v>0</v>
      </c>
      <c r="AB83" s="1186">
        <f t="shared" si="53"/>
        <v>0</v>
      </c>
    </row>
    <row r="84" spans="1:28" s="791" customFormat="1" ht="60" customHeight="1" x14ac:dyDescent="0.25">
      <c r="A84" s="1185" t="s">
        <v>355</v>
      </c>
      <c r="B84" s="1185"/>
      <c r="C84" s="1186">
        <f t="shared" si="52"/>
        <v>370</v>
      </c>
      <c r="D84" s="1186">
        <f t="shared" si="52"/>
        <v>154</v>
      </c>
      <c r="E84" s="1186">
        <f t="shared" si="52"/>
        <v>0</v>
      </c>
      <c r="F84" s="1356">
        <f t="shared" si="40"/>
        <v>0</v>
      </c>
      <c r="G84" s="1416"/>
      <c r="H84" s="1416"/>
      <c r="I84" s="1181"/>
      <c r="J84" s="1181"/>
      <c r="K84" s="1181"/>
      <c r="L84" s="1181"/>
      <c r="M84" s="1181"/>
      <c r="N84" s="1181"/>
      <c r="O84" s="1478"/>
      <c r="P84" s="1478"/>
      <c r="Q84" s="1478"/>
      <c r="R84" s="1478"/>
      <c r="S84" s="1478"/>
      <c r="T84" s="1478"/>
      <c r="U84" s="1478"/>
      <c r="V84" s="1478"/>
      <c r="W84" s="1478"/>
      <c r="X84" s="1478"/>
      <c r="Y84" s="1478"/>
      <c r="Z84" s="1186">
        <f t="shared" si="53"/>
        <v>0</v>
      </c>
      <c r="AA84" s="1186">
        <f t="shared" si="53"/>
        <v>0</v>
      </c>
      <c r="AB84" s="1186">
        <f t="shared" si="53"/>
        <v>0</v>
      </c>
    </row>
    <row r="85" spans="1:28" s="791" customFormat="1" ht="38.1" customHeight="1" x14ac:dyDescent="0.25">
      <c r="A85" s="1185" t="s">
        <v>311</v>
      </c>
      <c r="B85" s="1185"/>
      <c r="C85" s="1186">
        <f t="shared" si="52"/>
        <v>6930</v>
      </c>
      <c r="D85" s="1186">
        <f t="shared" si="52"/>
        <v>2888</v>
      </c>
      <c r="E85" s="1186">
        <f t="shared" si="52"/>
        <v>1483</v>
      </c>
      <c r="F85" s="1356">
        <f t="shared" si="40"/>
        <v>51.350415512465375</v>
      </c>
      <c r="G85" s="1416"/>
      <c r="H85" s="1416"/>
      <c r="I85" s="1181"/>
      <c r="J85" s="1181"/>
      <c r="K85" s="1181"/>
      <c r="L85" s="1181"/>
      <c r="M85" s="1181"/>
      <c r="N85" s="1181"/>
      <c r="O85" s="1478"/>
      <c r="P85" s="1478"/>
      <c r="Q85" s="1478"/>
      <c r="R85" s="1478"/>
      <c r="S85" s="1478"/>
      <c r="T85" s="1478"/>
      <c r="U85" s="1478"/>
      <c r="V85" s="1478"/>
      <c r="W85" s="1478"/>
      <c r="X85" s="1478"/>
      <c r="Y85" s="1478"/>
      <c r="Z85" s="1186">
        <f t="shared" si="53"/>
        <v>2</v>
      </c>
      <c r="AA85" s="1186">
        <f t="shared" si="53"/>
        <v>9755.2000000000007</v>
      </c>
      <c r="AB85" s="1186">
        <f t="shared" si="53"/>
        <v>9.7552000000000003</v>
      </c>
    </row>
    <row r="86" spans="1:28" s="791" customFormat="1" ht="38.1" customHeight="1" x14ac:dyDescent="0.25">
      <c r="A86" s="1185" t="s">
        <v>312</v>
      </c>
      <c r="B86" s="1185"/>
      <c r="C86" s="1186">
        <f t="shared" si="52"/>
        <v>100</v>
      </c>
      <c r="D86" s="1186">
        <f t="shared" si="52"/>
        <v>42</v>
      </c>
      <c r="E86" s="1186">
        <f t="shared" si="52"/>
        <v>26</v>
      </c>
      <c r="F86" s="1356">
        <f t="shared" si="40"/>
        <v>61.904761904761905</v>
      </c>
      <c r="G86" s="1416"/>
      <c r="H86" s="1416"/>
      <c r="I86" s="1181"/>
      <c r="J86" s="1181"/>
      <c r="K86" s="1181"/>
      <c r="L86" s="1181"/>
      <c r="M86" s="1181"/>
      <c r="N86" s="1181"/>
      <c r="O86" s="1478"/>
      <c r="P86" s="1478"/>
      <c r="Q86" s="1478"/>
      <c r="R86" s="1478"/>
      <c r="S86" s="1478"/>
      <c r="T86" s="1478"/>
      <c r="U86" s="1478"/>
      <c r="V86" s="1478"/>
      <c r="W86" s="1478"/>
      <c r="X86" s="1478"/>
      <c r="Y86" s="1478"/>
      <c r="Z86" s="1186">
        <f t="shared" si="53"/>
        <v>0</v>
      </c>
      <c r="AA86" s="1186">
        <f t="shared" si="53"/>
        <v>0</v>
      </c>
      <c r="AB86" s="1186">
        <f t="shared" si="53"/>
        <v>0</v>
      </c>
    </row>
    <row r="87" spans="1:28" s="791" customFormat="1" ht="48" customHeight="1" x14ac:dyDescent="0.25">
      <c r="A87" s="1185" t="s">
        <v>321</v>
      </c>
      <c r="B87" s="1185"/>
      <c r="C87" s="1186">
        <f t="shared" si="52"/>
        <v>6640</v>
      </c>
      <c r="D87" s="1186">
        <f t="shared" si="52"/>
        <v>2767</v>
      </c>
      <c r="E87" s="1186">
        <f t="shared" si="52"/>
        <v>1421</v>
      </c>
      <c r="F87" s="1356">
        <f t="shared" si="40"/>
        <v>51.355258402602097</v>
      </c>
      <c r="G87" s="1416"/>
      <c r="H87" s="1416"/>
      <c r="I87" s="1181"/>
      <c r="J87" s="1181"/>
      <c r="K87" s="1181"/>
      <c r="L87" s="1181"/>
      <c r="M87" s="1181"/>
      <c r="N87" s="1181"/>
      <c r="O87" s="1478"/>
      <c r="P87" s="1478"/>
      <c r="Q87" s="1478"/>
      <c r="R87" s="1478"/>
      <c r="S87" s="1478"/>
      <c r="T87" s="1478"/>
      <c r="U87" s="1478"/>
      <c r="V87" s="1478"/>
      <c r="W87" s="1478"/>
      <c r="X87" s="1478"/>
      <c r="Y87" s="1478"/>
      <c r="Z87" s="1186">
        <f t="shared" si="53"/>
        <v>2</v>
      </c>
      <c r="AA87" s="1186">
        <f t="shared" si="53"/>
        <v>9755.2000000000007</v>
      </c>
      <c r="AB87" s="1186">
        <f t="shared" si="53"/>
        <v>9.7552000000000003</v>
      </c>
    </row>
    <row r="88" spans="1:28" s="791" customFormat="1" ht="57.75" customHeight="1" x14ac:dyDescent="0.25">
      <c r="A88" s="1185" t="s">
        <v>322</v>
      </c>
      <c r="B88" s="1185"/>
      <c r="C88" s="1186">
        <f t="shared" si="52"/>
        <v>190</v>
      </c>
      <c r="D88" s="1186">
        <f t="shared" si="52"/>
        <v>79</v>
      </c>
      <c r="E88" s="1186">
        <f t="shared" si="52"/>
        <v>36</v>
      </c>
      <c r="F88" s="1356">
        <f t="shared" si="40"/>
        <v>45.569620253164558</v>
      </c>
      <c r="G88" s="1416"/>
      <c r="H88" s="1416"/>
      <c r="I88" s="1181"/>
      <c r="J88" s="1181"/>
      <c r="K88" s="1181"/>
      <c r="L88" s="1181"/>
      <c r="M88" s="1181"/>
      <c r="N88" s="1181"/>
      <c r="O88" s="1478"/>
      <c r="P88" s="1478"/>
      <c r="Q88" s="1478"/>
      <c r="R88" s="1478"/>
      <c r="S88" s="1478"/>
      <c r="T88" s="1478"/>
      <c r="U88" s="1478"/>
      <c r="V88" s="1478"/>
      <c r="W88" s="1478"/>
      <c r="X88" s="1478"/>
      <c r="Y88" s="1478"/>
      <c r="Z88" s="1186">
        <f t="shared" si="53"/>
        <v>0</v>
      </c>
      <c r="AA88" s="1186">
        <f t="shared" si="53"/>
        <v>0</v>
      </c>
      <c r="AB88" s="1186">
        <f t="shared" si="53"/>
        <v>0</v>
      </c>
    </row>
    <row r="89" spans="1:28" s="791" customFormat="1" ht="57" customHeight="1" x14ac:dyDescent="0.25">
      <c r="A89" s="1185" t="s">
        <v>157</v>
      </c>
      <c r="B89" s="1185"/>
      <c r="C89" s="1186">
        <f t="shared" si="52"/>
        <v>0</v>
      </c>
      <c r="D89" s="1186">
        <f t="shared" si="52"/>
        <v>0</v>
      </c>
      <c r="E89" s="1186">
        <f t="shared" si="52"/>
        <v>0</v>
      </c>
      <c r="F89" s="1356"/>
      <c r="G89" s="1416"/>
      <c r="H89" s="1416"/>
      <c r="I89" s="1181"/>
      <c r="J89" s="1181"/>
      <c r="K89" s="1181"/>
      <c r="L89" s="1181"/>
      <c r="M89" s="1181"/>
      <c r="N89" s="1181"/>
      <c r="O89" s="1478"/>
      <c r="P89" s="1478"/>
      <c r="Q89" s="1478"/>
      <c r="R89" s="1478"/>
      <c r="S89" s="1478"/>
      <c r="T89" s="1478"/>
      <c r="U89" s="1478"/>
      <c r="V89" s="1478"/>
      <c r="W89" s="1478"/>
      <c r="X89" s="1478"/>
      <c r="Y89" s="1478"/>
      <c r="Z89" s="1186">
        <f t="shared" si="53"/>
        <v>0</v>
      </c>
      <c r="AA89" s="1186">
        <f t="shared" si="53"/>
        <v>0</v>
      </c>
      <c r="AB89" s="1186">
        <f t="shared" si="53"/>
        <v>0</v>
      </c>
    </row>
    <row r="90" spans="1:28" s="791" customFormat="1" ht="38.1" customHeight="1" x14ac:dyDescent="0.25">
      <c r="A90" s="1185" t="s">
        <v>158</v>
      </c>
      <c r="B90" s="1185"/>
      <c r="C90" s="1186">
        <f t="shared" si="52"/>
        <v>5565</v>
      </c>
      <c r="D90" s="1186">
        <f t="shared" si="52"/>
        <v>2319</v>
      </c>
      <c r="E90" s="1186">
        <f t="shared" si="52"/>
        <v>2419</v>
      </c>
      <c r="F90" s="1356">
        <f t="shared" si="40"/>
        <v>104.3122035360069</v>
      </c>
      <c r="G90" s="1416"/>
      <c r="H90" s="1416"/>
      <c r="I90" s="1181"/>
      <c r="J90" s="1181"/>
      <c r="K90" s="1181"/>
      <c r="L90" s="1181"/>
      <c r="M90" s="1181"/>
      <c r="N90" s="1181"/>
      <c r="O90" s="1478"/>
      <c r="P90" s="1478"/>
      <c r="Q90" s="1478"/>
      <c r="R90" s="1478"/>
      <c r="S90" s="1478"/>
      <c r="T90" s="1478"/>
      <c r="U90" s="1478"/>
      <c r="V90" s="1478"/>
      <c r="W90" s="1478"/>
      <c r="X90" s="1478"/>
      <c r="Y90" s="1478"/>
      <c r="Z90" s="1186">
        <f t="shared" si="53"/>
        <v>46</v>
      </c>
      <c r="AA90" s="1186">
        <f t="shared" si="53"/>
        <v>56934.66</v>
      </c>
      <c r="AB90" s="1186">
        <f t="shared" si="53"/>
        <v>56.934660000000001</v>
      </c>
    </row>
    <row r="91" spans="1:28" s="791" customFormat="1" ht="62.25" customHeight="1" x14ac:dyDescent="0.25">
      <c r="A91" s="1185" t="s">
        <v>320</v>
      </c>
      <c r="B91" s="1185"/>
      <c r="C91" s="1186">
        <f t="shared" si="52"/>
        <v>0</v>
      </c>
      <c r="D91" s="1186">
        <f t="shared" si="52"/>
        <v>0</v>
      </c>
      <c r="E91" s="1186">
        <f t="shared" si="52"/>
        <v>0</v>
      </c>
      <c r="F91" s="1356"/>
      <c r="G91" s="1416"/>
      <c r="H91" s="1416"/>
      <c r="I91" s="1181"/>
      <c r="J91" s="1181"/>
      <c r="K91" s="1181"/>
      <c r="L91" s="1181"/>
      <c r="M91" s="1181"/>
      <c r="N91" s="1181"/>
      <c r="O91" s="1478"/>
      <c r="P91" s="1478"/>
      <c r="Q91" s="1478"/>
      <c r="R91" s="1478"/>
      <c r="S91" s="1478"/>
      <c r="T91" s="1478"/>
      <c r="U91" s="1478"/>
      <c r="V91" s="1478"/>
      <c r="W91" s="1478"/>
      <c r="X91" s="1478"/>
      <c r="Y91" s="1478"/>
      <c r="Z91" s="1186">
        <f t="shared" si="53"/>
        <v>0</v>
      </c>
      <c r="AA91" s="1186">
        <f t="shared" si="53"/>
        <v>0</v>
      </c>
      <c r="AB91" s="1186">
        <f t="shared" si="53"/>
        <v>0</v>
      </c>
    </row>
    <row r="92" spans="1:28" s="791" customFormat="1" ht="52.5" customHeight="1" x14ac:dyDescent="0.25">
      <c r="A92" s="1197" t="s">
        <v>165</v>
      </c>
      <c r="B92" s="1293"/>
      <c r="C92" s="1294">
        <f t="shared" si="52"/>
        <v>14185</v>
      </c>
      <c r="D92" s="1294">
        <f t="shared" si="52"/>
        <v>5912</v>
      </c>
      <c r="E92" s="1294">
        <f t="shared" si="52"/>
        <v>4485</v>
      </c>
      <c r="F92" s="1356">
        <f t="shared" si="40"/>
        <v>75.862652232746953</v>
      </c>
      <c r="G92" s="1416"/>
      <c r="H92" s="1416"/>
      <c r="I92" s="1181"/>
      <c r="J92" s="1181"/>
      <c r="K92" s="1181"/>
      <c r="L92" s="1181"/>
      <c r="M92" s="1181"/>
      <c r="N92" s="1181"/>
      <c r="O92" s="1478">
        <f t="shared" ref="O92:Y92" si="54">O45</f>
        <v>16929.04477</v>
      </c>
      <c r="P92" s="1478">
        <f t="shared" ref="P92:Q92" si="55">P45</f>
        <v>16929.04477</v>
      </c>
      <c r="Q92" s="1478">
        <f t="shared" si="55"/>
        <v>16929.04477</v>
      </c>
      <c r="R92" s="1478">
        <f t="shared" ref="R92:S92" si="56">R45</f>
        <v>16929.04477</v>
      </c>
      <c r="S92" s="1478">
        <f t="shared" si="56"/>
        <v>16929.04477</v>
      </c>
      <c r="T92" s="1478">
        <f t="shared" si="54"/>
        <v>7053.7686541666662</v>
      </c>
      <c r="U92" s="1478">
        <f t="shared" si="54"/>
        <v>6207.6673499999988</v>
      </c>
      <c r="V92" s="1478">
        <f t="shared" si="54"/>
        <v>0</v>
      </c>
      <c r="W92" s="1478">
        <f t="shared" si="54"/>
        <v>-846.10130416666743</v>
      </c>
      <c r="X92" s="1478">
        <f t="shared" si="54"/>
        <v>-206.18732</v>
      </c>
      <c r="Y92" s="1478">
        <f t="shared" si="54"/>
        <v>6001.4800299999988</v>
      </c>
      <c r="Z92" s="1294">
        <f t="shared" si="53"/>
        <v>48</v>
      </c>
      <c r="AA92" s="1478">
        <f t="shared" si="53"/>
        <v>66689.86</v>
      </c>
      <c r="AB92" s="1478">
        <f t="shared" si="53"/>
        <v>66.689859999999996</v>
      </c>
    </row>
    <row r="93" spans="1:28" s="791" customFormat="1" ht="38.1" customHeight="1" x14ac:dyDescent="0.25">
      <c r="A93" s="1301" t="s">
        <v>14</v>
      </c>
      <c r="B93" s="1185"/>
      <c r="C93" s="1186"/>
      <c r="D93" s="1186"/>
      <c r="E93" s="1186"/>
      <c r="F93" s="1356"/>
      <c r="G93" s="1416"/>
      <c r="H93" s="1416"/>
      <c r="I93" s="1181"/>
      <c r="J93" s="1181"/>
      <c r="K93" s="1181"/>
      <c r="L93" s="1181"/>
      <c r="M93" s="1181"/>
      <c r="N93" s="1181"/>
      <c r="O93" s="1478"/>
      <c r="P93" s="1478"/>
      <c r="Q93" s="1478"/>
      <c r="R93" s="1478"/>
      <c r="S93" s="1478"/>
      <c r="T93" s="1478"/>
      <c r="U93" s="1478"/>
      <c r="V93" s="1478"/>
      <c r="W93" s="1478"/>
      <c r="X93" s="1478"/>
      <c r="Y93" s="1478"/>
      <c r="Z93" s="1186"/>
      <c r="AA93" s="1478"/>
      <c r="AB93" s="1478"/>
    </row>
    <row r="94" spans="1:28" s="791" customFormat="1" ht="38.1" customHeight="1" x14ac:dyDescent="0.25">
      <c r="A94" s="1416" t="s">
        <v>198</v>
      </c>
      <c r="B94" s="1185"/>
      <c r="C94" s="1186">
        <f>C31+C20</f>
        <v>23700</v>
      </c>
      <c r="D94" s="1186">
        <f>D31+D20</f>
        <v>9876</v>
      </c>
      <c r="E94" s="1186">
        <f>E31+E20</f>
        <v>11087.81111111111</v>
      </c>
      <c r="F94" s="1356">
        <f t="shared" si="40"/>
        <v>112.27026236443002</v>
      </c>
      <c r="G94" s="1416"/>
      <c r="H94" s="1416"/>
      <c r="I94" s="1181"/>
      <c r="J94" s="1181"/>
      <c r="K94" s="1181"/>
      <c r="L94" s="1181"/>
      <c r="M94" s="1181"/>
      <c r="N94" s="1181"/>
      <c r="O94" s="1478"/>
      <c r="P94" s="1478"/>
      <c r="Q94" s="1478"/>
      <c r="R94" s="1478"/>
      <c r="S94" s="1478"/>
      <c r="T94" s="1478"/>
      <c r="U94" s="1478"/>
      <c r="V94" s="1478"/>
      <c r="W94" s="1478"/>
      <c r="X94" s="1478"/>
      <c r="Y94" s="1478"/>
      <c r="Z94" s="1186">
        <f>Z31+Z20</f>
        <v>92.444444444444443</v>
      </c>
      <c r="AA94" s="1186">
        <f t="shared" ref="AA94:AB94" si="57">AA31+AA20</f>
        <v>173971.08</v>
      </c>
      <c r="AB94" s="1186">
        <f t="shared" si="57"/>
        <v>173.97107999999997</v>
      </c>
    </row>
    <row r="95" spans="1:28" s="791" customFormat="1" ht="38.1" customHeight="1" x14ac:dyDescent="0.25">
      <c r="A95" s="1416" t="s">
        <v>157</v>
      </c>
      <c r="B95" s="1185"/>
      <c r="C95" s="1186">
        <f>C26</f>
        <v>16601.411764705881</v>
      </c>
      <c r="D95" s="1186">
        <f>D26</f>
        <v>6917.588235294118</v>
      </c>
      <c r="E95" s="1186">
        <f>E26</f>
        <v>6431.7776470588233</v>
      </c>
      <c r="F95" s="1356">
        <f t="shared" si="40"/>
        <v>92.977168173198748</v>
      </c>
      <c r="G95" s="1416"/>
      <c r="H95" s="1416"/>
      <c r="I95" s="1181"/>
      <c r="J95" s="1181"/>
      <c r="K95" s="1181"/>
      <c r="L95" s="1181"/>
      <c r="M95" s="1181"/>
      <c r="N95" s="1181"/>
      <c r="O95" s="1478"/>
      <c r="P95" s="1478"/>
      <c r="Q95" s="1478"/>
      <c r="R95" s="1478"/>
      <c r="S95" s="1478"/>
      <c r="T95" s="1478"/>
      <c r="U95" s="1478"/>
      <c r="V95" s="1478"/>
      <c r="W95" s="1478"/>
      <c r="X95" s="1478"/>
      <c r="Y95" s="1478"/>
      <c r="Z95" s="1186">
        <f>Z26</f>
        <v>231.30588235294118</v>
      </c>
      <c r="AA95" s="1186">
        <f t="shared" ref="AA95:AB95" si="58">AA26</f>
        <v>1180288.3499999999</v>
      </c>
      <c r="AB95" s="1186">
        <f t="shared" si="58"/>
        <v>1180.2883499999998</v>
      </c>
    </row>
    <row r="96" spans="1:28" s="791" customFormat="1" ht="38.1" customHeight="1" x14ac:dyDescent="0.25">
      <c r="A96" s="1435" t="s">
        <v>158</v>
      </c>
      <c r="B96" s="1185"/>
      <c r="C96" s="1186">
        <f>C43</f>
        <v>5565</v>
      </c>
      <c r="D96" s="1186">
        <f>D43</f>
        <v>2319</v>
      </c>
      <c r="E96" s="1186">
        <f>E43</f>
        <v>2419</v>
      </c>
      <c r="F96" s="1356">
        <f t="shared" si="40"/>
        <v>104.3122035360069</v>
      </c>
      <c r="G96" s="1416"/>
      <c r="H96" s="1416"/>
      <c r="I96" s="1181"/>
      <c r="J96" s="1181"/>
      <c r="K96" s="1181"/>
      <c r="L96" s="1181"/>
      <c r="M96" s="1181"/>
      <c r="N96" s="1181"/>
      <c r="O96" s="1478"/>
      <c r="P96" s="1478"/>
      <c r="Q96" s="1478"/>
      <c r="R96" s="1478"/>
      <c r="S96" s="1478"/>
      <c r="T96" s="1478"/>
      <c r="U96" s="1478"/>
      <c r="V96" s="1478"/>
      <c r="W96" s="1478"/>
      <c r="X96" s="1478"/>
      <c r="Y96" s="1478"/>
      <c r="Z96" s="1186">
        <f>Z43</f>
        <v>46</v>
      </c>
      <c r="AA96" s="1186">
        <f t="shared" ref="AA96:AB96" si="59">AA43</f>
        <v>56934.66</v>
      </c>
      <c r="AB96" s="1186">
        <f t="shared" si="59"/>
        <v>56.934660000000001</v>
      </c>
    </row>
    <row r="97" spans="1:219" x14ac:dyDescent="0.25">
      <c r="A97" s="1426" t="s">
        <v>88</v>
      </c>
      <c r="B97" s="1426"/>
      <c r="C97" s="1345">
        <f>C45+C29</f>
        <v>80012.323076923072</v>
      </c>
      <c r="D97" s="1345">
        <f>D45+D29</f>
        <v>33340.784615384619</v>
      </c>
      <c r="E97" s="1345">
        <f>E45+E29</f>
        <v>32780.429059829061</v>
      </c>
      <c r="F97" s="1345">
        <f t="shared" si="40"/>
        <v>98.319309032406537</v>
      </c>
      <c r="G97" s="1527"/>
      <c r="H97" s="1527"/>
      <c r="I97" s="1527"/>
      <c r="J97" s="1527"/>
      <c r="K97" s="1527"/>
      <c r="L97" s="1527"/>
      <c r="M97" s="1527"/>
      <c r="N97" s="1527"/>
      <c r="O97" s="1345">
        <f t="shared" ref="O97:U97" si="60">SUM(O46)</f>
        <v>139809.06437000001</v>
      </c>
      <c r="P97" s="1345">
        <f t="shared" si="60"/>
        <v>139809.06437000001</v>
      </c>
      <c r="Q97" s="1345">
        <f t="shared" si="60"/>
        <v>139809.06437000001</v>
      </c>
      <c r="R97" s="1345">
        <f t="shared" si="60"/>
        <v>139809.06437000001</v>
      </c>
      <c r="S97" s="1345">
        <f t="shared" ref="S97" si="61">SUM(S46)</f>
        <v>139809.06437000001</v>
      </c>
      <c r="T97" s="1345">
        <f t="shared" si="60"/>
        <v>58253.776820833329</v>
      </c>
      <c r="U97" s="1345">
        <f t="shared" si="60"/>
        <v>57131.195469999991</v>
      </c>
      <c r="V97" s="1345"/>
      <c r="W97" s="1345">
        <f>SUM(W46)</f>
        <v>-1122.5813508333385</v>
      </c>
      <c r="X97" s="1345">
        <f>SUM(X46)</f>
        <v>-387.16273000000001</v>
      </c>
      <c r="Y97" s="1345">
        <f>SUM(Y46)</f>
        <v>56744.032739999995</v>
      </c>
      <c r="Z97" s="1345">
        <f>Z45+Z29</f>
        <v>835.4495726495727</v>
      </c>
      <c r="AA97" s="1345">
        <f t="shared" ref="AA97:AB97" si="62">SUM(AA46)</f>
        <v>1411194.0899999999</v>
      </c>
      <c r="AB97" s="1345">
        <f t="shared" si="62"/>
        <v>1411.1940899999997</v>
      </c>
      <c r="AC97" s="791"/>
      <c r="AD97" s="791"/>
      <c r="AE97" s="791"/>
      <c r="AF97" s="791"/>
      <c r="AG97" s="791"/>
      <c r="AH97" s="791"/>
      <c r="AI97" s="791"/>
      <c r="AJ97" s="791"/>
      <c r="AK97" s="791"/>
      <c r="AL97" s="791"/>
      <c r="AM97" s="791"/>
      <c r="AN97" s="791"/>
      <c r="AO97" s="791"/>
      <c r="AP97" s="791"/>
      <c r="AQ97" s="791"/>
      <c r="AR97" s="791"/>
      <c r="AS97" s="791"/>
      <c r="AT97" s="791"/>
      <c r="AU97" s="791"/>
      <c r="AV97" s="791"/>
      <c r="AW97" s="791"/>
      <c r="AX97" s="791"/>
      <c r="AY97" s="791"/>
      <c r="AZ97" s="791"/>
      <c r="BA97" s="791"/>
      <c r="BB97" s="791"/>
      <c r="BC97" s="791"/>
      <c r="BD97" s="791"/>
      <c r="BE97" s="791"/>
      <c r="BF97" s="791"/>
      <c r="BG97" s="791"/>
      <c r="BH97" s="791"/>
      <c r="BI97" s="791"/>
      <c r="BJ97" s="791"/>
      <c r="BK97" s="791"/>
      <c r="BL97" s="791"/>
      <c r="BM97" s="791"/>
      <c r="BN97" s="791"/>
      <c r="BO97" s="791"/>
      <c r="BP97" s="791"/>
      <c r="BQ97" s="791"/>
      <c r="BR97" s="791"/>
      <c r="BS97" s="791"/>
      <c r="BT97" s="791"/>
      <c r="BU97" s="791"/>
      <c r="BV97" s="791"/>
      <c r="BW97" s="791"/>
      <c r="BX97" s="791"/>
      <c r="BY97" s="791"/>
      <c r="BZ97" s="791"/>
      <c r="CA97" s="791"/>
      <c r="CB97" s="791"/>
      <c r="CC97" s="791"/>
      <c r="CD97" s="791"/>
      <c r="CE97" s="791"/>
      <c r="CF97" s="791"/>
      <c r="CG97" s="791"/>
      <c r="CH97" s="791"/>
      <c r="CI97" s="791"/>
      <c r="CJ97" s="791"/>
      <c r="CK97" s="791"/>
      <c r="CL97" s="791"/>
      <c r="CM97" s="791"/>
      <c r="CN97" s="791"/>
      <c r="CO97" s="791"/>
      <c r="CP97" s="791"/>
      <c r="CQ97" s="791"/>
      <c r="CR97" s="791"/>
      <c r="CS97" s="791"/>
      <c r="CT97" s="791"/>
      <c r="CU97" s="791"/>
      <c r="CV97" s="791"/>
      <c r="CW97" s="791"/>
      <c r="CX97" s="791"/>
      <c r="CY97" s="791"/>
      <c r="CZ97" s="791"/>
      <c r="DA97" s="791"/>
      <c r="DB97" s="791"/>
      <c r="DC97" s="791"/>
      <c r="DD97" s="791"/>
      <c r="DE97" s="791"/>
      <c r="DF97" s="791"/>
      <c r="DG97" s="791"/>
      <c r="DH97" s="791"/>
      <c r="DI97" s="791"/>
      <c r="DJ97" s="791"/>
      <c r="DK97" s="791"/>
      <c r="DL97" s="791"/>
      <c r="DM97" s="791"/>
      <c r="DN97" s="791"/>
      <c r="DO97" s="791"/>
      <c r="DP97" s="791"/>
      <c r="DQ97" s="791"/>
      <c r="DR97" s="791"/>
      <c r="DS97" s="791"/>
      <c r="DT97" s="791"/>
      <c r="DU97" s="791"/>
      <c r="DV97" s="791"/>
      <c r="DW97" s="791"/>
      <c r="DX97" s="791"/>
      <c r="DY97" s="791"/>
      <c r="DZ97" s="791"/>
      <c r="EA97" s="791"/>
      <c r="EB97" s="791"/>
      <c r="EC97" s="791"/>
      <c r="ED97" s="791"/>
      <c r="EE97" s="791"/>
      <c r="EF97" s="791"/>
      <c r="EG97" s="791"/>
      <c r="EH97" s="791"/>
      <c r="EI97" s="791"/>
      <c r="EJ97" s="791"/>
      <c r="EK97" s="791"/>
      <c r="EL97" s="791"/>
      <c r="EM97" s="791"/>
      <c r="EN97" s="791"/>
      <c r="EO97" s="791"/>
      <c r="EP97" s="791"/>
      <c r="EQ97" s="791"/>
      <c r="ER97" s="791"/>
      <c r="ES97" s="791"/>
      <c r="ET97" s="791"/>
      <c r="EU97" s="791"/>
      <c r="EV97" s="791"/>
      <c r="EW97" s="791"/>
      <c r="EX97" s="791"/>
      <c r="EY97" s="791"/>
      <c r="EZ97" s="791"/>
      <c r="FA97" s="791"/>
      <c r="FB97" s="791"/>
      <c r="FC97" s="791"/>
      <c r="FD97" s="791"/>
      <c r="FE97" s="791"/>
      <c r="FF97" s="791"/>
      <c r="FG97" s="791"/>
      <c r="FH97" s="791"/>
      <c r="FI97" s="791"/>
      <c r="FJ97" s="791"/>
      <c r="FK97" s="791"/>
      <c r="FL97" s="791"/>
      <c r="FM97" s="791"/>
      <c r="FN97" s="791"/>
      <c r="FO97" s="791"/>
      <c r="FP97" s="791"/>
      <c r="FQ97" s="791"/>
      <c r="FR97" s="791"/>
      <c r="FS97" s="791"/>
      <c r="FT97" s="791"/>
      <c r="FU97" s="791"/>
      <c r="FV97" s="791"/>
      <c r="FW97" s="791"/>
      <c r="FX97" s="791"/>
      <c r="FY97" s="791"/>
      <c r="FZ97" s="791"/>
      <c r="GA97" s="791"/>
      <c r="GB97" s="791"/>
      <c r="GC97" s="791"/>
      <c r="GD97" s="791"/>
      <c r="GE97" s="791"/>
      <c r="GF97" s="791"/>
      <c r="GG97" s="791"/>
      <c r="GH97" s="791"/>
      <c r="GI97" s="791"/>
      <c r="GJ97" s="791"/>
      <c r="GK97" s="791"/>
      <c r="GL97" s="791"/>
      <c r="GM97" s="791"/>
      <c r="GN97" s="791"/>
      <c r="GO97" s="791"/>
      <c r="GP97" s="791"/>
      <c r="GQ97" s="791"/>
      <c r="GR97" s="791"/>
      <c r="GS97" s="791"/>
      <c r="GT97" s="791"/>
      <c r="GU97" s="791"/>
      <c r="GV97" s="791"/>
      <c r="GW97" s="791"/>
      <c r="GX97" s="791"/>
      <c r="GY97" s="791"/>
      <c r="GZ97" s="791"/>
      <c r="HA97" s="791"/>
      <c r="HB97" s="791"/>
      <c r="HC97" s="791"/>
      <c r="HD97" s="791"/>
      <c r="HE97" s="791"/>
      <c r="HF97" s="791"/>
      <c r="HG97" s="791"/>
      <c r="HH97" s="791"/>
      <c r="HI97" s="791"/>
      <c r="HJ97" s="791"/>
      <c r="HK97" s="791"/>
    </row>
    <row r="98" spans="1:219" x14ac:dyDescent="0.25">
      <c r="A98" s="1395" t="s">
        <v>79</v>
      </c>
      <c r="B98" s="1395"/>
      <c r="C98" s="1356">
        <f t="shared" ref="C98:AB98" si="63">C52</f>
        <v>340</v>
      </c>
      <c r="D98" s="1356">
        <f t="shared" si="63"/>
        <v>142</v>
      </c>
      <c r="E98" s="1356">
        <f t="shared" si="63"/>
        <v>87</v>
      </c>
      <c r="F98" s="1356">
        <f t="shared" si="63"/>
        <v>61.267605633802816</v>
      </c>
      <c r="G98" s="1184">
        <f t="shared" si="63"/>
        <v>9.197058823529412</v>
      </c>
      <c r="H98" s="1184">
        <f t="shared" si="63"/>
        <v>9.4827586206896548</v>
      </c>
      <c r="I98" s="1356">
        <f t="shared" si="63"/>
        <v>3127</v>
      </c>
      <c r="J98" s="1356">
        <f t="shared" si="63"/>
        <v>1303</v>
      </c>
      <c r="K98" s="1356">
        <f t="shared" si="63"/>
        <v>825</v>
      </c>
      <c r="L98" s="1356">
        <f t="shared" si="63"/>
        <v>63.315425940138148</v>
      </c>
      <c r="M98" s="1356">
        <f t="shared" si="63"/>
        <v>10</v>
      </c>
      <c r="N98" s="1181">
        <f t="shared" si="63"/>
        <v>198</v>
      </c>
      <c r="O98" s="1356">
        <f t="shared" si="63"/>
        <v>0</v>
      </c>
      <c r="P98" s="1356">
        <f t="shared" ref="P98:Q98" si="64">P52</f>
        <v>0</v>
      </c>
      <c r="Q98" s="1356">
        <f t="shared" si="64"/>
        <v>0</v>
      </c>
      <c r="R98" s="1356">
        <f t="shared" ref="R98:S98" si="65">R52</f>
        <v>0</v>
      </c>
      <c r="S98" s="1356">
        <f t="shared" si="65"/>
        <v>0</v>
      </c>
      <c r="T98" s="1356">
        <f t="shared" si="63"/>
        <v>0</v>
      </c>
      <c r="U98" s="1356">
        <f t="shared" si="63"/>
        <v>0</v>
      </c>
      <c r="V98" s="1356">
        <f t="shared" si="63"/>
        <v>0</v>
      </c>
      <c r="W98" s="1356">
        <f t="shared" si="63"/>
        <v>0</v>
      </c>
      <c r="X98" s="1356">
        <f t="shared" si="63"/>
        <v>0</v>
      </c>
      <c r="Y98" s="1356">
        <f t="shared" si="63"/>
        <v>0</v>
      </c>
      <c r="Z98" s="1356">
        <f t="shared" si="63"/>
        <v>0</v>
      </c>
      <c r="AA98" s="1356">
        <f t="shared" si="63"/>
        <v>0</v>
      </c>
      <c r="AB98" s="1356">
        <f t="shared" si="63"/>
        <v>0</v>
      </c>
      <c r="AC98" s="791"/>
      <c r="AD98" s="791"/>
      <c r="AE98" s="791"/>
      <c r="AF98" s="791"/>
      <c r="AG98" s="791"/>
      <c r="AH98" s="791"/>
      <c r="AI98" s="791"/>
      <c r="AJ98" s="791"/>
      <c r="AK98" s="791"/>
      <c r="AL98" s="791"/>
      <c r="AM98" s="791"/>
      <c r="AN98" s="791"/>
      <c r="AO98" s="791"/>
      <c r="AP98" s="791"/>
      <c r="AQ98" s="791"/>
      <c r="AR98" s="791"/>
      <c r="AS98" s="791"/>
      <c r="AT98" s="791"/>
      <c r="AU98" s="791"/>
      <c r="AV98" s="791"/>
      <c r="AW98" s="791"/>
      <c r="AX98" s="791"/>
      <c r="AY98" s="791"/>
      <c r="AZ98" s="791"/>
      <c r="BA98" s="791"/>
      <c r="BB98" s="791"/>
      <c r="BC98" s="791"/>
      <c r="BD98" s="791"/>
      <c r="BE98" s="791"/>
      <c r="BF98" s="791"/>
      <c r="BG98" s="791"/>
      <c r="BH98" s="791"/>
      <c r="BI98" s="791"/>
      <c r="BJ98" s="791"/>
      <c r="BK98" s="791"/>
      <c r="BL98" s="791"/>
      <c r="BM98" s="791"/>
      <c r="BN98" s="791"/>
      <c r="BO98" s="791"/>
      <c r="BP98" s="791"/>
      <c r="BQ98" s="791"/>
      <c r="BR98" s="791"/>
      <c r="BS98" s="791"/>
      <c r="BT98" s="791"/>
      <c r="BU98" s="791"/>
      <c r="BV98" s="791"/>
      <c r="BW98" s="791"/>
      <c r="BX98" s="791"/>
      <c r="BY98" s="791"/>
      <c r="BZ98" s="791"/>
      <c r="CA98" s="791"/>
      <c r="CB98" s="791"/>
      <c r="CC98" s="791"/>
      <c r="CD98" s="791"/>
      <c r="CE98" s="791"/>
      <c r="CF98" s="791"/>
      <c r="CG98" s="791"/>
      <c r="CH98" s="791"/>
      <c r="CI98" s="791"/>
      <c r="CJ98" s="791"/>
      <c r="CK98" s="791"/>
      <c r="CL98" s="791"/>
      <c r="CM98" s="791"/>
      <c r="CN98" s="791"/>
      <c r="CO98" s="791"/>
      <c r="CP98" s="791"/>
      <c r="CQ98" s="791"/>
      <c r="CR98" s="791"/>
      <c r="CS98" s="791"/>
      <c r="CT98" s="791"/>
      <c r="CU98" s="791"/>
      <c r="CV98" s="791"/>
      <c r="CW98" s="791"/>
      <c r="CX98" s="791"/>
      <c r="CY98" s="791"/>
      <c r="CZ98" s="791"/>
      <c r="DA98" s="791"/>
      <c r="DB98" s="791"/>
      <c r="DC98" s="791"/>
      <c r="DD98" s="791"/>
      <c r="DE98" s="791"/>
      <c r="DF98" s="791"/>
      <c r="DG98" s="791"/>
      <c r="DH98" s="791"/>
      <c r="DI98" s="791"/>
      <c r="DJ98" s="791"/>
      <c r="DK98" s="791"/>
      <c r="DL98" s="791"/>
      <c r="DM98" s="791"/>
      <c r="DN98" s="791"/>
      <c r="DO98" s="791"/>
      <c r="DP98" s="791"/>
      <c r="DQ98" s="791"/>
      <c r="DR98" s="791"/>
      <c r="DS98" s="791"/>
      <c r="DT98" s="791"/>
      <c r="DU98" s="791"/>
      <c r="DV98" s="791"/>
      <c r="DW98" s="791"/>
      <c r="DX98" s="791"/>
      <c r="DY98" s="791"/>
      <c r="DZ98" s="791"/>
      <c r="EA98" s="791"/>
      <c r="EB98" s="791"/>
      <c r="EC98" s="791"/>
      <c r="ED98" s="791"/>
      <c r="EE98" s="791"/>
      <c r="EF98" s="791"/>
      <c r="EG98" s="791"/>
      <c r="EH98" s="791"/>
      <c r="EI98" s="791"/>
      <c r="EJ98" s="791"/>
      <c r="EK98" s="791"/>
      <c r="EL98" s="791"/>
      <c r="EM98" s="791"/>
      <c r="EN98" s="791"/>
      <c r="EO98" s="791"/>
      <c r="EP98" s="791"/>
      <c r="EQ98" s="791"/>
      <c r="ER98" s="791"/>
      <c r="ES98" s="791"/>
      <c r="ET98" s="791"/>
      <c r="EU98" s="791"/>
      <c r="EV98" s="791"/>
      <c r="EW98" s="791"/>
      <c r="EX98" s="791"/>
      <c r="EY98" s="791"/>
      <c r="EZ98" s="791"/>
      <c r="FA98" s="791"/>
      <c r="FB98" s="791"/>
      <c r="FC98" s="791"/>
      <c r="FD98" s="791"/>
      <c r="FE98" s="791"/>
      <c r="FF98" s="791"/>
      <c r="FG98" s="791"/>
      <c r="FH98" s="791"/>
      <c r="FI98" s="791"/>
      <c r="FJ98" s="791"/>
      <c r="FK98" s="791"/>
      <c r="FL98" s="791"/>
      <c r="FM98" s="791"/>
      <c r="FN98" s="791"/>
      <c r="FO98" s="791"/>
      <c r="FP98" s="791"/>
      <c r="FQ98" s="791"/>
      <c r="FR98" s="791"/>
      <c r="FS98" s="791"/>
      <c r="FT98" s="791"/>
      <c r="FU98" s="791"/>
      <c r="FV98" s="791"/>
      <c r="FW98" s="791"/>
      <c r="FX98" s="791"/>
      <c r="FY98" s="791"/>
      <c r="FZ98" s="791"/>
      <c r="GA98" s="791"/>
      <c r="GB98" s="791"/>
      <c r="GC98" s="791"/>
      <c r="GD98" s="791"/>
      <c r="GE98" s="791"/>
      <c r="GF98" s="791"/>
      <c r="GG98" s="791"/>
      <c r="GH98" s="791"/>
      <c r="GI98" s="791"/>
      <c r="GJ98" s="791"/>
      <c r="GK98" s="791"/>
      <c r="GL98" s="791"/>
      <c r="GM98" s="791"/>
      <c r="GN98" s="791"/>
      <c r="GO98" s="791"/>
      <c r="GP98" s="791"/>
      <c r="GQ98" s="791"/>
      <c r="GR98" s="791"/>
      <c r="GS98" s="791"/>
      <c r="GT98" s="791"/>
      <c r="GU98" s="791"/>
      <c r="GV98" s="791"/>
      <c r="GW98" s="791"/>
      <c r="GX98" s="791"/>
      <c r="GY98" s="791"/>
      <c r="GZ98" s="791"/>
      <c r="HA98" s="791"/>
      <c r="HB98" s="791"/>
      <c r="HC98" s="791"/>
      <c r="HD98" s="791"/>
      <c r="HE98" s="791"/>
      <c r="HF98" s="791"/>
      <c r="HG98" s="791"/>
      <c r="HH98" s="791"/>
      <c r="HI98" s="791"/>
      <c r="HJ98" s="791"/>
      <c r="HK98" s="791"/>
    </row>
    <row r="99" spans="1:219" x14ac:dyDescent="0.25">
      <c r="A99" s="1396" t="s">
        <v>16</v>
      </c>
      <c r="B99" s="1396"/>
      <c r="C99" s="1205">
        <f t="shared" ref="C99:E100" si="66">SUM(C55)</f>
        <v>200</v>
      </c>
      <c r="D99" s="1205">
        <f t="shared" si="66"/>
        <v>83</v>
      </c>
      <c r="E99" s="1205">
        <f t="shared" si="66"/>
        <v>78</v>
      </c>
      <c r="F99" s="1205">
        <f t="shared" si="40"/>
        <v>93.975903614457835</v>
      </c>
      <c r="G99" s="1791">
        <f t="shared" ref="G99:K100" si="67">SUM(G55)</f>
        <v>8</v>
      </c>
      <c r="H99" s="1791">
        <f t="shared" si="67"/>
        <v>8.0641025641025639</v>
      </c>
      <c r="I99" s="1205">
        <f t="shared" si="67"/>
        <v>1600</v>
      </c>
      <c r="J99" s="1205">
        <f t="shared" si="67"/>
        <v>667</v>
      </c>
      <c r="K99" s="1205">
        <f t="shared" si="67"/>
        <v>629</v>
      </c>
      <c r="L99" s="1205">
        <f>K99/J99*100</f>
        <v>94.302848575712133</v>
      </c>
      <c r="M99" s="1205">
        <f>SUM(M55)</f>
        <v>6.666666666666667</v>
      </c>
      <c r="N99" s="1181">
        <f>K99/$A$2*12/M99</f>
        <v>226.43999999999997</v>
      </c>
      <c r="O99" s="1205"/>
      <c r="P99" s="1205"/>
      <c r="Q99" s="1205"/>
      <c r="R99" s="1205"/>
      <c r="S99" s="1205"/>
      <c r="T99" s="1205"/>
      <c r="U99" s="1205"/>
      <c r="V99" s="1205"/>
      <c r="W99" s="1205"/>
      <c r="X99" s="1205"/>
      <c r="Y99" s="1205"/>
      <c r="Z99" s="1205">
        <f t="shared" ref="Z99:AB100" si="68">SUM(Z55)</f>
        <v>0</v>
      </c>
      <c r="AA99" s="1205"/>
      <c r="AB99" s="1205"/>
      <c r="AC99" s="791"/>
      <c r="AD99" s="791"/>
      <c r="AE99" s="791"/>
      <c r="AF99" s="791"/>
      <c r="AG99" s="791"/>
      <c r="AH99" s="791"/>
      <c r="AI99" s="791"/>
      <c r="AJ99" s="791"/>
      <c r="AK99" s="791"/>
      <c r="AL99" s="791"/>
      <c r="AM99" s="791"/>
      <c r="AN99" s="791"/>
      <c r="AO99" s="791"/>
      <c r="AP99" s="791"/>
      <c r="AQ99" s="791"/>
      <c r="AR99" s="791"/>
      <c r="AS99" s="791"/>
      <c r="AT99" s="791"/>
      <c r="AU99" s="791"/>
      <c r="AV99" s="791"/>
      <c r="AW99" s="791"/>
      <c r="AX99" s="791"/>
      <c r="AY99" s="791"/>
      <c r="AZ99" s="791"/>
      <c r="BA99" s="791"/>
      <c r="BB99" s="791"/>
      <c r="BC99" s="791"/>
      <c r="BD99" s="791"/>
      <c r="BE99" s="791"/>
      <c r="BF99" s="791"/>
      <c r="BG99" s="791"/>
      <c r="BH99" s="791"/>
      <c r="BI99" s="791"/>
      <c r="BJ99" s="791"/>
      <c r="BK99" s="791"/>
      <c r="BL99" s="791"/>
      <c r="BM99" s="791"/>
      <c r="BN99" s="791"/>
      <c r="BO99" s="791"/>
      <c r="BP99" s="791"/>
      <c r="BQ99" s="791"/>
      <c r="BR99" s="791"/>
      <c r="BS99" s="791"/>
      <c r="BT99" s="791"/>
      <c r="BU99" s="791"/>
      <c r="BV99" s="791"/>
      <c r="BW99" s="791"/>
      <c r="BX99" s="791"/>
      <c r="BY99" s="791"/>
      <c r="BZ99" s="791"/>
      <c r="CA99" s="791"/>
      <c r="CB99" s="791"/>
      <c r="CC99" s="791"/>
      <c r="CD99" s="791"/>
      <c r="CE99" s="791"/>
      <c r="CF99" s="791"/>
      <c r="CG99" s="791"/>
      <c r="CH99" s="791"/>
      <c r="CI99" s="791"/>
      <c r="CJ99" s="791"/>
      <c r="CK99" s="791"/>
      <c r="CL99" s="791"/>
      <c r="CM99" s="791"/>
      <c r="CN99" s="791"/>
      <c r="CO99" s="791"/>
      <c r="CP99" s="791"/>
      <c r="CQ99" s="791"/>
      <c r="CR99" s="791"/>
      <c r="CS99" s="791"/>
      <c r="CT99" s="791"/>
      <c r="CU99" s="791"/>
      <c r="CV99" s="791"/>
      <c r="CW99" s="791"/>
      <c r="CX99" s="791"/>
      <c r="CY99" s="791"/>
      <c r="CZ99" s="791"/>
      <c r="DA99" s="791"/>
      <c r="DB99" s="791"/>
      <c r="DC99" s="791"/>
      <c r="DD99" s="791"/>
      <c r="DE99" s="791"/>
      <c r="DF99" s="791"/>
      <c r="DG99" s="791"/>
      <c r="DH99" s="791"/>
      <c r="DI99" s="791"/>
      <c r="DJ99" s="791"/>
      <c r="DK99" s="791"/>
      <c r="DL99" s="791"/>
      <c r="DM99" s="791"/>
      <c r="DN99" s="791"/>
      <c r="DO99" s="791"/>
      <c r="DP99" s="791"/>
      <c r="DQ99" s="791"/>
      <c r="DR99" s="791"/>
      <c r="DS99" s="791"/>
      <c r="DT99" s="791"/>
      <c r="DU99" s="791"/>
      <c r="DV99" s="791"/>
      <c r="DW99" s="791"/>
      <c r="DX99" s="791"/>
      <c r="DY99" s="791"/>
      <c r="DZ99" s="791"/>
      <c r="EA99" s="791"/>
      <c r="EB99" s="791"/>
      <c r="EC99" s="791"/>
      <c r="ED99" s="791"/>
      <c r="EE99" s="791"/>
      <c r="EF99" s="791"/>
      <c r="EG99" s="791"/>
      <c r="EH99" s="791"/>
      <c r="EI99" s="791"/>
      <c r="EJ99" s="791"/>
      <c r="EK99" s="791"/>
      <c r="EL99" s="791"/>
      <c r="EM99" s="791"/>
      <c r="EN99" s="791"/>
      <c r="EO99" s="791"/>
      <c r="EP99" s="791"/>
      <c r="EQ99" s="791"/>
      <c r="ER99" s="791"/>
      <c r="ES99" s="791"/>
      <c r="ET99" s="791"/>
      <c r="EU99" s="791"/>
      <c r="EV99" s="791"/>
      <c r="EW99" s="791"/>
      <c r="EX99" s="791"/>
      <c r="EY99" s="791"/>
      <c r="EZ99" s="791"/>
      <c r="FA99" s="791"/>
      <c r="FB99" s="791"/>
      <c r="FC99" s="791"/>
      <c r="FD99" s="791"/>
      <c r="FE99" s="791"/>
      <c r="FF99" s="791"/>
      <c r="FG99" s="791"/>
      <c r="FH99" s="791"/>
      <c r="FI99" s="791"/>
      <c r="FJ99" s="791"/>
      <c r="FK99" s="791"/>
      <c r="FL99" s="791"/>
      <c r="FM99" s="791"/>
      <c r="FN99" s="791"/>
      <c r="FO99" s="791"/>
      <c r="FP99" s="791"/>
      <c r="FQ99" s="791"/>
      <c r="FR99" s="791"/>
      <c r="FS99" s="791"/>
      <c r="FT99" s="791"/>
      <c r="FU99" s="791"/>
      <c r="FV99" s="791"/>
      <c r="FW99" s="791"/>
      <c r="FX99" s="791"/>
      <c r="FY99" s="791"/>
      <c r="FZ99" s="791"/>
      <c r="GA99" s="791"/>
      <c r="GB99" s="791"/>
      <c r="GC99" s="791"/>
      <c r="GD99" s="791"/>
      <c r="GE99" s="791"/>
      <c r="GF99" s="791"/>
      <c r="GG99" s="791"/>
      <c r="GH99" s="791"/>
      <c r="GI99" s="791"/>
      <c r="GJ99" s="791"/>
      <c r="GK99" s="791"/>
      <c r="GL99" s="791"/>
      <c r="GM99" s="791"/>
      <c r="GN99" s="791"/>
      <c r="GO99" s="791"/>
      <c r="GP99" s="791"/>
      <c r="GQ99" s="791"/>
      <c r="GR99" s="791"/>
      <c r="GS99" s="791"/>
      <c r="GT99" s="791"/>
      <c r="GU99" s="791"/>
      <c r="GV99" s="791"/>
      <c r="GW99" s="791"/>
      <c r="GX99" s="791"/>
      <c r="GY99" s="791"/>
      <c r="GZ99" s="791"/>
      <c r="HA99" s="791"/>
      <c r="HB99" s="791"/>
      <c r="HC99" s="791"/>
      <c r="HD99" s="791"/>
      <c r="HE99" s="791"/>
      <c r="HF99" s="791"/>
      <c r="HG99" s="791"/>
      <c r="HH99" s="791"/>
      <c r="HI99" s="791"/>
      <c r="HJ99" s="791"/>
      <c r="HK99" s="791"/>
    </row>
    <row r="100" spans="1:219" ht="29.25" x14ac:dyDescent="0.25">
      <c r="A100" s="1209" t="s">
        <v>89</v>
      </c>
      <c r="B100" s="1209"/>
      <c r="C100" s="1356">
        <f t="shared" si="66"/>
        <v>540</v>
      </c>
      <c r="D100" s="1356">
        <f t="shared" si="66"/>
        <v>225</v>
      </c>
      <c r="E100" s="1356">
        <f t="shared" si="66"/>
        <v>165</v>
      </c>
      <c r="F100" s="1356">
        <f t="shared" si="40"/>
        <v>73.333333333333329</v>
      </c>
      <c r="G100" s="1791">
        <f t="shared" si="67"/>
        <v>8.7537037037037031</v>
      </c>
      <c r="H100" s="1791">
        <f t="shared" si="67"/>
        <v>8.8121212121212125</v>
      </c>
      <c r="I100" s="1356">
        <f t="shared" si="67"/>
        <v>4727</v>
      </c>
      <c r="J100" s="1356">
        <f t="shared" si="67"/>
        <v>1970</v>
      </c>
      <c r="K100" s="1356">
        <f t="shared" si="67"/>
        <v>1454</v>
      </c>
      <c r="L100" s="1356">
        <f>K100/J100*100</f>
        <v>73.807106598984774</v>
      </c>
      <c r="M100" s="1356">
        <f>SUM(M56)</f>
        <v>16.666666666666668</v>
      </c>
      <c r="N100" s="1181">
        <f>K100/$A$2*12/M100</f>
        <v>209.376</v>
      </c>
      <c r="O100" s="1356">
        <f t="shared" ref="O100:U100" si="69">SUM(O56)</f>
        <v>13995.681739200001</v>
      </c>
      <c r="P100" s="1356">
        <f t="shared" si="69"/>
        <v>13995.681739200001</v>
      </c>
      <c r="Q100" s="1356">
        <f t="shared" si="69"/>
        <v>13995.681739200001</v>
      </c>
      <c r="R100" s="1356">
        <f t="shared" si="69"/>
        <v>13995.681739200001</v>
      </c>
      <c r="S100" s="1356">
        <f t="shared" ref="S100" si="70">SUM(S56)</f>
        <v>13995.681739200001</v>
      </c>
      <c r="T100" s="1356">
        <f t="shared" si="69"/>
        <v>5831.5340580000011</v>
      </c>
      <c r="U100" s="1356">
        <f t="shared" si="69"/>
        <v>4401.5830999999998</v>
      </c>
      <c r="V100" s="1356"/>
      <c r="W100" s="1356">
        <f>SUM(W56)</f>
        <v>-1429.9509580000013</v>
      </c>
      <c r="X100" s="1356">
        <f>SUM(X56)</f>
        <v>-56.894770000000001</v>
      </c>
      <c r="Y100" s="1356">
        <f>SUM(Y56)</f>
        <v>4344.68833</v>
      </c>
      <c r="Z100" s="1356">
        <f t="shared" si="68"/>
        <v>0</v>
      </c>
      <c r="AA100" s="1356">
        <f t="shared" si="68"/>
        <v>0</v>
      </c>
      <c r="AB100" s="1356">
        <f t="shared" si="68"/>
        <v>0</v>
      </c>
    </row>
    <row r="101" spans="1:219" x14ac:dyDescent="0.25">
      <c r="A101" s="1209" t="s">
        <v>326</v>
      </c>
      <c r="B101" s="1209"/>
      <c r="C101" s="1356">
        <f>C57</f>
        <v>2198</v>
      </c>
      <c r="D101" s="1356">
        <f t="shared" ref="D101:E101" si="71">D57</f>
        <v>916</v>
      </c>
      <c r="E101" s="1356">
        <f t="shared" si="71"/>
        <v>1111</v>
      </c>
      <c r="F101" s="1356">
        <f t="shared" si="40"/>
        <v>121.2882096069869</v>
      </c>
      <c r="G101" s="1527"/>
      <c r="H101" s="1205"/>
      <c r="I101" s="1356"/>
      <c r="J101" s="1356"/>
      <c r="K101" s="1356"/>
      <c r="L101" s="1356"/>
      <c r="M101" s="1356"/>
      <c r="N101" s="1181"/>
      <c r="O101" s="1356"/>
      <c r="P101" s="1356"/>
      <c r="Q101" s="1356"/>
      <c r="R101" s="1356"/>
      <c r="S101" s="1356"/>
      <c r="T101" s="1356"/>
      <c r="U101" s="1356"/>
      <c r="V101" s="1356"/>
      <c r="W101" s="1356"/>
      <c r="X101" s="1356"/>
      <c r="Y101" s="1356"/>
      <c r="Z101" s="1356">
        <f>Z57</f>
        <v>0</v>
      </c>
      <c r="AA101" s="1356"/>
      <c r="AB101" s="1356"/>
    </row>
    <row r="102" spans="1:219" x14ac:dyDescent="0.25">
      <c r="A102" s="1390" t="s">
        <v>327</v>
      </c>
      <c r="B102" s="1390"/>
      <c r="C102" s="1361">
        <f t="shared" ref="C102:E102" si="72">C58</f>
        <v>2198</v>
      </c>
      <c r="D102" s="1361">
        <f t="shared" si="72"/>
        <v>916</v>
      </c>
      <c r="E102" s="1361">
        <f t="shared" si="72"/>
        <v>1111</v>
      </c>
      <c r="F102" s="1335">
        <f t="shared" si="40"/>
        <v>121.2882096069869</v>
      </c>
      <c r="G102" s="1574"/>
      <c r="H102" s="1574"/>
      <c r="I102" s="1361"/>
      <c r="J102" s="1361"/>
      <c r="K102" s="1361"/>
      <c r="L102" s="1361"/>
      <c r="M102" s="1361"/>
      <c r="N102" s="1371"/>
      <c r="O102" s="1361"/>
      <c r="P102" s="1361"/>
      <c r="Q102" s="1361"/>
      <c r="R102" s="1361"/>
      <c r="S102" s="1361"/>
      <c r="T102" s="1361"/>
      <c r="U102" s="1361"/>
      <c r="V102" s="1361"/>
      <c r="W102" s="1361"/>
      <c r="X102" s="1361"/>
      <c r="Y102" s="1361"/>
      <c r="Z102" s="1361">
        <f t="shared" ref="Z102:AB105" si="73">Z58</f>
        <v>0</v>
      </c>
      <c r="AA102" s="1361"/>
      <c r="AB102" s="1361"/>
    </row>
    <row r="103" spans="1:219" x14ac:dyDescent="0.25">
      <c r="A103" s="1302" t="s">
        <v>328</v>
      </c>
      <c r="B103" s="1302"/>
      <c r="C103" s="1327">
        <f t="shared" ref="C103:E103" si="74">C59</f>
        <v>2</v>
      </c>
      <c r="D103" s="1327">
        <f t="shared" si="74"/>
        <v>1</v>
      </c>
      <c r="E103" s="1327">
        <f t="shared" si="74"/>
        <v>0</v>
      </c>
      <c r="F103" s="1356">
        <f t="shared" si="40"/>
        <v>0</v>
      </c>
      <c r="G103" s="1575"/>
      <c r="H103" s="1575"/>
      <c r="I103" s="1339"/>
      <c r="J103" s="1339"/>
      <c r="K103" s="1339"/>
      <c r="L103" s="1339"/>
      <c r="M103" s="1339"/>
      <c r="N103" s="1215"/>
      <c r="O103" s="1339"/>
      <c r="P103" s="1339"/>
      <c r="Q103" s="1339"/>
      <c r="R103" s="1339"/>
      <c r="S103" s="1339"/>
      <c r="T103" s="1339"/>
      <c r="U103" s="1339"/>
      <c r="V103" s="1339"/>
      <c r="W103" s="1339"/>
      <c r="X103" s="1339"/>
      <c r="Y103" s="1339"/>
      <c r="Z103" s="1327">
        <f t="shared" si="73"/>
        <v>0</v>
      </c>
      <c r="AA103" s="1339"/>
      <c r="AB103" s="1339"/>
    </row>
    <row r="104" spans="1:219" ht="29.25" x14ac:dyDescent="0.25">
      <c r="A104" s="1216" t="s">
        <v>329</v>
      </c>
      <c r="B104" s="1216"/>
      <c r="C104" s="1339">
        <f t="shared" ref="C104:E104" si="75">C60</f>
        <v>2</v>
      </c>
      <c r="D104" s="1339">
        <f t="shared" si="75"/>
        <v>1</v>
      </c>
      <c r="E104" s="1339">
        <f t="shared" si="75"/>
        <v>0</v>
      </c>
      <c r="F104" s="1356">
        <f t="shared" si="40"/>
        <v>0</v>
      </c>
      <c r="G104" s="1575"/>
      <c r="H104" s="1575"/>
      <c r="I104" s="1339"/>
      <c r="J104" s="1339"/>
      <c r="K104" s="1339"/>
      <c r="L104" s="1339"/>
      <c r="M104" s="1339"/>
      <c r="N104" s="1215"/>
      <c r="O104" s="1339"/>
      <c r="P104" s="1339"/>
      <c r="Q104" s="1339"/>
      <c r="R104" s="1339"/>
      <c r="S104" s="1339"/>
      <c r="T104" s="1339"/>
      <c r="U104" s="1339"/>
      <c r="V104" s="1339"/>
      <c r="W104" s="1339"/>
      <c r="X104" s="1339"/>
      <c r="Y104" s="1339"/>
      <c r="Z104" s="1339">
        <f t="shared" si="73"/>
        <v>0</v>
      </c>
      <c r="AA104" s="1339"/>
      <c r="AB104" s="1339"/>
    </row>
    <row r="105" spans="1:219" ht="15.75" thickBot="1" x14ac:dyDescent="0.3">
      <c r="A105" s="1322" t="s">
        <v>344</v>
      </c>
      <c r="B105" s="1322"/>
      <c r="C105" s="1405">
        <f t="shared" ref="C105:E105" si="76">C61</f>
        <v>2200</v>
      </c>
      <c r="D105" s="1405">
        <f t="shared" si="76"/>
        <v>917</v>
      </c>
      <c r="E105" s="1405">
        <f t="shared" si="76"/>
        <v>1111</v>
      </c>
      <c r="F105" s="1357">
        <f t="shared" si="40"/>
        <v>121.15594329334786</v>
      </c>
      <c r="G105" s="1576"/>
      <c r="H105" s="1576"/>
      <c r="I105" s="1357"/>
      <c r="J105" s="1357"/>
      <c r="K105" s="1357"/>
      <c r="L105" s="1357"/>
      <c r="M105" s="1357"/>
      <c r="N105" s="1225"/>
      <c r="O105" s="1357">
        <f>O61</f>
        <v>12208.855939999999</v>
      </c>
      <c r="P105" s="1357">
        <f>P61</f>
        <v>12208.855939999999</v>
      </c>
      <c r="Q105" s="1357">
        <f>Q61</f>
        <v>12208.855939999999</v>
      </c>
      <c r="R105" s="1357">
        <f>R61</f>
        <v>12208.855939999999</v>
      </c>
      <c r="S105" s="1357">
        <f>S61</f>
        <v>12208.855939999999</v>
      </c>
      <c r="T105" s="1357">
        <f t="shared" ref="T105:X105" si="77">T61</f>
        <v>5087.0233083333333</v>
      </c>
      <c r="U105" s="1357">
        <f t="shared" si="77"/>
        <v>5041.4165000000003</v>
      </c>
      <c r="V105" s="1357">
        <f t="shared" si="77"/>
        <v>0</v>
      </c>
      <c r="W105" s="1357">
        <f t="shared" si="77"/>
        <v>-45.606808333332992</v>
      </c>
      <c r="X105" s="1357">
        <f t="shared" si="77"/>
        <v>-27.070119999999999</v>
      </c>
      <c r="Y105" s="1357">
        <f>Y61</f>
        <v>5014.34638</v>
      </c>
      <c r="Z105" s="1405">
        <f t="shared" si="73"/>
        <v>14</v>
      </c>
      <c r="AA105" s="1357">
        <f t="shared" si="73"/>
        <v>70636.049999999988</v>
      </c>
      <c r="AB105" s="1357">
        <f t="shared" si="73"/>
        <v>70.636049999999983</v>
      </c>
    </row>
    <row r="106" spans="1:219" ht="17.25" customHeight="1" x14ac:dyDescent="0.25">
      <c r="Z106" s="791"/>
      <c r="AA106" s="791"/>
      <c r="AB106" s="791"/>
      <c r="AC106" s="791"/>
      <c r="AD106" s="791"/>
      <c r="AE106" s="791"/>
      <c r="AF106" s="791"/>
      <c r="AG106" s="791"/>
      <c r="AH106" s="791"/>
      <c r="AI106" s="791"/>
      <c r="AJ106" s="791"/>
      <c r="AK106" s="791"/>
      <c r="AL106" s="791"/>
      <c r="AM106" s="791"/>
      <c r="AN106" s="791"/>
      <c r="AO106" s="791"/>
      <c r="AP106" s="791"/>
      <c r="AQ106" s="791"/>
      <c r="AR106" s="791"/>
      <c r="AS106" s="791"/>
      <c r="AT106" s="791"/>
      <c r="AU106" s="791"/>
      <c r="AV106" s="791"/>
      <c r="AW106" s="791"/>
      <c r="AX106" s="791"/>
      <c r="AY106" s="791"/>
      <c r="AZ106" s="791"/>
      <c r="BA106" s="791"/>
      <c r="BB106" s="791"/>
      <c r="BC106" s="791"/>
      <c r="BD106" s="791"/>
      <c r="BE106" s="791"/>
      <c r="BF106" s="791"/>
      <c r="BG106" s="791"/>
      <c r="BH106" s="791"/>
      <c r="BI106" s="791"/>
      <c r="BJ106" s="791"/>
      <c r="BK106" s="791"/>
      <c r="BL106" s="791"/>
      <c r="BM106" s="791"/>
      <c r="BN106" s="791"/>
      <c r="BO106" s="791"/>
      <c r="BP106" s="791"/>
      <c r="BQ106" s="791"/>
      <c r="BR106" s="791"/>
      <c r="BS106" s="791"/>
      <c r="BT106" s="791"/>
      <c r="BU106" s="791"/>
      <c r="BV106" s="791"/>
      <c r="BW106" s="791"/>
      <c r="BX106" s="791"/>
      <c r="BY106" s="791"/>
      <c r="BZ106" s="791"/>
      <c r="CA106" s="791"/>
      <c r="CB106" s="791"/>
      <c r="CC106" s="791"/>
      <c r="CD106" s="791"/>
      <c r="CE106" s="791"/>
      <c r="CF106" s="791"/>
      <c r="CG106" s="791"/>
      <c r="CH106" s="791"/>
      <c r="CI106" s="791"/>
      <c r="CJ106" s="791"/>
      <c r="CK106" s="791"/>
      <c r="CL106" s="791"/>
      <c r="CM106" s="791"/>
      <c r="CN106" s="791"/>
      <c r="CO106" s="791"/>
      <c r="CP106" s="791"/>
      <c r="CQ106" s="791"/>
      <c r="CR106" s="791"/>
      <c r="CS106" s="791"/>
      <c r="CT106" s="791"/>
      <c r="CU106" s="791"/>
      <c r="CV106" s="791"/>
      <c r="CW106" s="791"/>
      <c r="CX106" s="791"/>
      <c r="CY106" s="791"/>
      <c r="CZ106" s="791"/>
      <c r="DA106" s="791"/>
      <c r="DB106" s="791"/>
      <c r="DC106" s="791"/>
      <c r="DD106" s="791"/>
      <c r="DE106" s="791"/>
      <c r="DF106" s="791"/>
      <c r="DG106" s="791"/>
      <c r="DH106" s="791"/>
      <c r="DI106" s="791"/>
      <c r="DJ106" s="791"/>
      <c r="DK106" s="791"/>
      <c r="DL106" s="791"/>
      <c r="DM106" s="791"/>
      <c r="DN106" s="791"/>
      <c r="DO106" s="791"/>
      <c r="DP106" s="791"/>
      <c r="DQ106" s="791"/>
      <c r="DR106" s="791"/>
      <c r="DS106" s="791"/>
      <c r="DT106" s="791"/>
      <c r="DU106" s="791"/>
      <c r="DV106" s="791"/>
      <c r="DW106" s="791"/>
      <c r="DX106" s="791"/>
      <c r="DY106" s="791"/>
      <c r="DZ106" s="791"/>
      <c r="EA106" s="791"/>
      <c r="EB106" s="791"/>
      <c r="EC106" s="791"/>
      <c r="ED106" s="791"/>
      <c r="EE106" s="791"/>
      <c r="EF106" s="791"/>
      <c r="EG106" s="791"/>
      <c r="EH106" s="791"/>
      <c r="EI106" s="791"/>
      <c r="EJ106" s="791"/>
      <c r="EK106" s="791"/>
      <c r="EL106" s="791"/>
      <c r="EM106" s="791"/>
      <c r="EN106" s="791"/>
      <c r="EO106" s="791"/>
      <c r="EP106" s="791"/>
      <c r="EQ106" s="791"/>
      <c r="ER106" s="791"/>
      <c r="ES106" s="791"/>
      <c r="ET106" s="791"/>
      <c r="EU106" s="791"/>
      <c r="EV106" s="791"/>
      <c r="EW106" s="791"/>
      <c r="EX106" s="791"/>
      <c r="EY106" s="791"/>
      <c r="EZ106" s="791"/>
      <c r="FA106" s="791"/>
      <c r="FB106" s="791"/>
      <c r="FC106" s="791"/>
      <c r="FD106" s="791"/>
      <c r="FE106" s="791"/>
      <c r="FF106" s="791"/>
      <c r="FG106" s="791"/>
      <c r="FH106" s="791"/>
      <c r="FI106" s="791"/>
      <c r="FJ106" s="791"/>
      <c r="FK106" s="791"/>
      <c r="FL106" s="791"/>
      <c r="FM106" s="791"/>
      <c r="FN106" s="791"/>
      <c r="FO106" s="791"/>
      <c r="FP106" s="791"/>
      <c r="FQ106" s="791"/>
      <c r="FR106" s="791"/>
      <c r="FS106" s="791"/>
      <c r="FT106" s="791"/>
      <c r="FU106" s="791"/>
      <c r="FV106" s="791"/>
      <c r="FW106" s="791"/>
      <c r="FX106" s="791"/>
      <c r="FY106" s="791"/>
      <c r="FZ106" s="791"/>
      <c r="GA106" s="791"/>
      <c r="GB106" s="791"/>
      <c r="GC106" s="791"/>
      <c r="GD106" s="791"/>
      <c r="GE106" s="791"/>
      <c r="GF106" s="791"/>
      <c r="GG106" s="791"/>
      <c r="GH106" s="791"/>
      <c r="GI106" s="791"/>
      <c r="GJ106" s="791"/>
      <c r="GK106" s="791"/>
      <c r="GL106" s="791"/>
      <c r="GM106" s="791"/>
      <c r="GN106" s="791"/>
      <c r="GO106" s="791"/>
      <c r="GP106" s="791"/>
      <c r="GQ106" s="791"/>
      <c r="GR106" s="791"/>
      <c r="GS106" s="791"/>
      <c r="GT106" s="791"/>
      <c r="GU106" s="791"/>
      <c r="GV106" s="791"/>
      <c r="GW106" s="791"/>
      <c r="GX106" s="791"/>
      <c r="GY106" s="791"/>
      <c r="GZ106" s="791"/>
      <c r="HA106" s="791"/>
      <c r="HB106" s="791"/>
      <c r="HC106" s="791"/>
      <c r="HD106" s="791"/>
      <c r="HE106" s="791"/>
      <c r="HF106" s="791"/>
      <c r="HG106" s="791"/>
      <c r="HH106" s="791"/>
      <c r="HI106" s="791"/>
      <c r="HJ106" s="791"/>
      <c r="HK106" s="791"/>
    </row>
    <row r="107" spans="1:219" hidden="1" x14ac:dyDescent="0.25"/>
    <row r="108" spans="1:219" hidden="1" x14ac:dyDescent="0.25"/>
    <row r="109" spans="1:219" ht="15.75" hidden="1" x14ac:dyDescent="0.25">
      <c r="A109" s="2538" t="s">
        <v>487</v>
      </c>
      <c r="C109" s="2543">
        <f>C14+C15</f>
        <v>115</v>
      </c>
      <c r="D109" s="2543">
        <f t="shared" ref="D109:K109" si="78">D14+D15</f>
        <v>48</v>
      </c>
      <c r="E109" s="2543">
        <f t="shared" si="78"/>
        <v>49</v>
      </c>
      <c r="F109" s="2543"/>
      <c r="G109" s="2543"/>
      <c r="H109" s="2543"/>
      <c r="I109" s="2543">
        <f t="shared" si="78"/>
        <v>780</v>
      </c>
      <c r="J109" s="2543">
        <f t="shared" si="78"/>
        <v>325</v>
      </c>
      <c r="K109" s="2543">
        <f t="shared" si="78"/>
        <v>421</v>
      </c>
      <c r="L109" s="2543"/>
    </row>
    <row r="110" spans="1:219" ht="15.75" hidden="1" x14ac:dyDescent="0.25">
      <c r="A110" s="2538" t="s">
        <v>488</v>
      </c>
    </row>
    <row r="111" spans="1:219" ht="15.75" hidden="1" x14ac:dyDescent="0.25">
      <c r="A111" s="2538" t="s">
        <v>489</v>
      </c>
    </row>
    <row r="112" spans="1:219" ht="15.75" hidden="1" x14ac:dyDescent="0.25">
      <c r="A112" s="2538" t="s">
        <v>490</v>
      </c>
    </row>
    <row r="113" spans="1:12" ht="15.75" hidden="1" x14ac:dyDescent="0.25">
      <c r="A113" s="2538" t="s">
        <v>491</v>
      </c>
    </row>
    <row r="114" spans="1:12" ht="15.75" hidden="1" x14ac:dyDescent="0.25">
      <c r="A114" s="2538" t="s">
        <v>492</v>
      </c>
    </row>
    <row r="115" spans="1:12" ht="31.5" hidden="1" x14ac:dyDescent="0.25">
      <c r="A115" s="2538" t="s">
        <v>493</v>
      </c>
    </row>
    <row r="116" spans="1:12" ht="15.75" hidden="1" x14ac:dyDescent="0.25">
      <c r="A116" s="2538" t="s">
        <v>494</v>
      </c>
      <c r="C116" s="2543">
        <f>C13</f>
        <v>320</v>
      </c>
      <c r="D116" s="2543">
        <f t="shared" ref="D116:K116" si="79">D13</f>
        <v>133</v>
      </c>
      <c r="E116" s="2543">
        <f t="shared" si="79"/>
        <v>184</v>
      </c>
      <c r="F116" s="2543"/>
      <c r="G116" s="2543"/>
      <c r="H116" s="2543"/>
      <c r="I116" s="2543">
        <f t="shared" si="79"/>
        <v>2240</v>
      </c>
      <c r="J116" s="2543">
        <f t="shared" si="79"/>
        <v>933</v>
      </c>
      <c r="K116" s="2543">
        <f t="shared" si="79"/>
        <v>1215</v>
      </c>
      <c r="L116" s="2543"/>
    </row>
    <row r="117" spans="1:12" ht="15.75" hidden="1" x14ac:dyDescent="0.25">
      <c r="A117" s="2538" t="s">
        <v>495</v>
      </c>
    </row>
    <row r="118" spans="1:12" ht="15.75" hidden="1" x14ac:dyDescent="0.25">
      <c r="A118" s="2538" t="s">
        <v>496</v>
      </c>
    </row>
    <row r="119" spans="1:12" ht="15.75" hidden="1" x14ac:dyDescent="0.25">
      <c r="A119" s="2538" t="s">
        <v>497</v>
      </c>
    </row>
    <row r="120" spans="1:12" ht="15.75" hidden="1" x14ac:dyDescent="0.25">
      <c r="A120" s="2538" t="s">
        <v>498</v>
      </c>
    </row>
    <row r="121" spans="1:12" ht="15.75" hidden="1" x14ac:dyDescent="0.25">
      <c r="A121" s="2538" t="s">
        <v>499</v>
      </c>
    </row>
    <row r="122" spans="1:12" ht="15.75" hidden="1" x14ac:dyDescent="0.25">
      <c r="A122" s="2538" t="s">
        <v>500</v>
      </c>
    </row>
    <row r="123" spans="1:12" ht="15.75" hidden="1" x14ac:dyDescent="0.25">
      <c r="A123" s="2538" t="s">
        <v>501</v>
      </c>
    </row>
    <row r="124" spans="1:12" ht="15.75" hidden="1" x14ac:dyDescent="0.25">
      <c r="A124" s="2538" t="s">
        <v>502</v>
      </c>
    </row>
    <row r="125" spans="1:12" ht="15.75" hidden="1" x14ac:dyDescent="0.25">
      <c r="A125" s="2538" t="s">
        <v>503</v>
      </c>
    </row>
    <row r="126" spans="1:12" ht="15.75" hidden="1" x14ac:dyDescent="0.25">
      <c r="A126" s="2538" t="s">
        <v>504</v>
      </c>
    </row>
    <row r="127" spans="1:12" ht="15.75" hidden="1" x14ac:dyDescent="0.25">
      <c r="A127" s="2538" t="s">
        <v>505</v>
      </c>
      <c r="C127" s="2543">
        <f>C16</f>
        <v>180</v>
      </c>
      <c r="D127" s="2543">
        <f t="shared" ref="D127:K127" si="80">D16</f>
        <v>75</v>
      </c>
      <c r="E127" s="2543">
        <f t="shared" si="80"/>
        <v>53</v>
      </c>
      <c r="F127" s="2543"/>
      <c r="G127" s="2543"/>
      <c r="H127" s="2543"/>
      <c r="I127" s="2543">
        <f t="shared" si="80"/>
        <v>1800</v>
      </c>
      <c r="J127" s="2543">
        <f t="shared" si="80"/>
        <v>750</v>
      </c>
      <c r="K127" s="2543">
        <f t="shared" si="80"/>
        <v>499</v>
      </c>
      <c r="L127" s="2543"/>
    </row>
    <row r="128" spans="1:12" ht="15.75" hidden="1" x14ac:dyDescent="0.25">
      <c r="A128" s="2538" t="s">
        <v>506</v>
      </c>
    </row>
    <row r="129" spans="1:12" ht="15.75" hidden="1" x14ac:dyDescent="0.25">
      <c r="A129" s="2538" t="s">
        <v>507</v>
      </c>
    </row>
    <row r="130" spans="1:12" ht="31.5" hidden="1" x14ac:dyDescent="0.25">
      <c r="A130" s="2538" t="s">
        <v>508</v>
      </c>
    </row>
    <row r="131" spans="1:12" ht="31.5" hidden="1" x14ac:dyDescent="0.25">
      <c r="A131" s="2538" t="s">
        <v>509</v>
      </c>
    </row>
    <row r="132" spans="1:12" ht="15.75" hidden="1" x14ac:dyDescent="0.25">
      <c r="A132" s="2538" t="s">
        <v>510</v>
      </c>
      <c r="C132" s="2543">
        <f>C11</f>
        <v>400</v>
      </c>
      <c r="D132" s="2543">
        <f t="shared" ref="D132:K132" si="81">D11</f>
        <v>167</v>
      </c>
      <c r="E132" s="2543">
        <f t="shared" si="81"/>
        <v>200</v>
      </c>
      <c r="F132" s="2543"/>
      <c r="G132" s="2543"/>
      <c r="H132" s="2543"/>
      <c r="I132" s="2543">
        <f t="shared" si="81"/>
        <v>4400</v>
      </c>
      <c r="J132" s="2543">
        <f t="shared" si="81"/>
        <v>1833</v>
      </c>
      <c r="K132" s="2543">
        <f t="shared" si="81"/>
        <v>2128</v>
      </c>
      <c r="L132" s="2543"/>
    </row>
    <row r="133" spans="1:12" ht="15.75" hidden="1" x14ac:dyDescent="0.25">
      <c r="A133" s="2538" t="s">
        <v>511</v>
      </c>
    </row>
    <row r="134" spans="1:12" ht="31.5" hidden="1" x14ac:dyDescent="0.25">
      <c r="A134" s="2538" t="s">
        <v>512</v>
      </c>
    </row>
    <row r="135" spans="1:12" ht="15.75" hidden="1" x14ac:dyDescent="0.25">
      <c r="A135" s="2538" t="s">
        <v>513</v>
      </c>
    </row>
    <row r="136" spans="1:12" ht="15.75" hidden="1" x14ac:dyDescent="0.25">
      <c r="A136" s="2538" t="s">
        <v>514</v>
      </c>
    </row>
    <row r="137" spans="1:12" ht="78.75" hidden="1" x14ac:dyDescent="0.25">
      <c r="A137" s="2538" t="s">
        <v>515</v>
      </c>
      <c r="C137" s="2543">
        <f>C12</f>
        <v>595</v>
      </c>
      <c r="D137" s="2543">
        <f t="shared" ref="D137:K137" si="82">D12</f>
        <v>248</v>
      </c>
      <c r="E137" s="2543">
        <f t="shared" si="82"/>
        <v>243</v>
      </c>
      <c r="F137" s="2543"/>
      <c r="G137" s="2543"/>
      <c r="H137" s="2543"/>
      <c r="I137" s="2543">
        <f t="shared" si="82"/>
        <v>4998</v>
      </c>
      <c r="J137" s="2543">
        <f t="shared" si="82"/>
        <v>2083</v>
      </c>
      <c r="K137" s="2543">
        <f t="shared" si="82"/>
        <v>1991</v>
      </c>
      <c r="L137" s="2543"/>
    </row>
    <row r="138" spans="1:12" ht="31.5" hidden="1" x14ac:dyDescent="0.25">
      <c r="A138" s="2538" t="s">
        <v>516</v>
      </c>
    </row>
    <row r="139" spans="1:12" ht="15.75" hidden="1" x14ac:dyDescent="0.25">
      <c r="A139" s="2538" t="s">
        <v>517</v>
      </c>
    </row>
    <row r="140" spans="1:12" ht="15.75" hidden="1" x14ac:dyDescent="0.25">
      <c r="A140" s="2538" t="s">
        <v>518</v>
      </c>
    </row>
    <row r="141" spans="1:12" ht="15.75" hidden="1" x14ac:dyDescent="0.25">
      <c r="A141" s="2540" t="s">
        <v>519</v>
      </c>
      <c r="C141" s="2543">
        <f>SUM(C109:C140)</f>
        <v>1610</v>
      </c>
      <c r="D141" s="2543">
        <f t="shared" ref="D141:K141" si="83">SUM(D109:D140)</f>
        <v>671</v>
      </c>
      <c r="E141" s="2543">
        <f t="shared" si="83"/>
        <v>729</v>
      </c>
      <c r="F141" s="2543"/>
      <c r="G141" s="2543"/>
      <c r="H141" s="2543"/>
      <c r="I141" s="2543">
        <f t="shared" si="83"/>
        <v>14218</v>
      </c>
      <c r="J141" s="2543">
        <f t="shared" si="83"/>
        <v>5924</v>
      </c>
      <c r="K141" s="2543">
        <f t="shared" si="83"/>
        <v>6254</v>
      </c>
      <c r="L141" s="2543"/>
    </row>
    <row r="142" spans="1:12" hidden="1" x14ac:dyDescent="0.25">
      <c r="C142" s="2543">
        <f>C141-C64</f>
        <v>0</v>
      </c>
      <c r="D142" s="2543">
        <f t="shared" ref="D142:E142" si="84">D141-D64</f>
        <v>0</v>
      </c>
      <c r="E142" s="2543">
        <f t="shared" si="84"/>
        <v>0</v>
      </c>
      <c r="I142" s="2543">
        <f t="shared" ref="I142:K142" si="85">I141-I64</f>
        <v>0</v>
      </c>
      <c r="J142" s="2543">
        <f t="shared" si="85"/>
        <v>0</v>
      </c>
      <c r="K142" s="2543">
        <f t="shared" si="85"/>
        <v>0</v>
      </c>
    </row>
    <row r="143" spans="1:12" hidden="1" x14ac:dyDescent="0.25"/>
    <row r="144" spans="1:12" hidden="1" x14ac:dyDescent="0.25"/>
    <row r="145" hidden="1" x14ac:dyDescent="0.25"/>
    <row r="146" hidden="1" x14ac:dyDescent="0.25"/>
    <row r="147" hidden="1" x14ac:dyDescent="0.25"/>
    <row r="148" hidden="1" x14ac:dyDescent="0.25"/>
    <row r="149" hidden="1" x14ac:dyDescent="0.25"/>
    <row r="150" hidden="1" x14ac:dyDescent="0.25"/>
    <row r="151" hidden="1" x14ac:dyDescent="0.25"/>
    <row r="152" hidden="1" x14ac:dyDescent="0.25"/>
    <row r="153" hidden="1" x14ac:dyDescent="0.25"/>
    <row r="154" hidden="1" x14ac:dyDescent="0.25"/>
    <row r="155" hidden="1" x14ac:dyDescent="0.25"/>
    <row r="156" hidden="1" x14ac:dyDescent="0.25"/>
    <row r="157" hidden="1" x14ac:dyDescent="0.25"/>
    <row r="158" hidden="1" x14ac:dyDescent="0.25"/>
    <row r="159" hidden="1" x14ac:dyDescent="0.25"/>
    <row r="163" spans="3:9" hidden="1" x14ac:dyDescent="0.25"/>
    <row r="164" spans="3:9" hidden="1" x14ac:dyDescent="0.25"/>
    <row r="165" spans="3:9" hidden="1" x14ac:dyDescent="0.25">
      <c r="C165" s="2160"/>
      <c r="D165" s="2620"/>
    </row>
    <row r="166" spans="3:9" ht="24" hidden="1" customHeight="1" x14ac:dyDescent="0.25">
      <c r="C166" s="2160"/>
      <c r="E166" s="738">
        <v>989</v>
      </c>
      <c r="I166" s="738">
        <v>21</v>
      </c>
    </row>
    <row r="167" spans="3:9" hidden="1" x14ac:dyDescent="0.25"/>
    <row r="168" spans="3:9" hidden="1" x14ac:dyDescent="0.25"/>
    <row r="169" spans="3:9" hidden="1" x14ac:dyDescent="0.25"/>
    <row r="170" spans="3:9" hidden="1" x14ac:dyDescent="0.25"/>
    <row r="171" spans="3:9" hidden="1" x14ac:dyDescent="0.25"/>
    <row r="172" spans="3:9" hidden="1" x14ac:dyDescent="0.25"/>
    <row r="173" spans="3:9" hidden="1" x14ac:dyDescent="0.25"/>
    <row r="174" spans="3:9" hidden="1" x14ac:dyDescent="0.25"/>
    <row r="175" spans="3:9" hidden="1" x14ac:dyDescent="0.25"/>
  </sheetData>
  <mergeCells count="22">
    <mergeCell ref="A1:Y1"/>
    <mergeCell ref="C4:F5"/>
    <mergeCell ref="G4:H5"/>
    <mergeCell ref="I4:L5"/>
    <mergeCell ref="M4:M6"/>
    <mergeCell ref="B4:B6"/>
    <mergeCell ref="N4:N6"/>
    <mergeCell ref="T4:T6"/>
    <mergeCell ref="U4:U6"/>
    <mergeCell ref="W4:W6"/>
    <mergeCell ref="X4:X6"/>
    <mergeCell ref="Y4:Y6"/>
    <mergeCell ref="V4:V6"/>
    <mergeCell ref="Q4:Q6"/>
    <mergeCell ref="R4:R6"/>
    <mergeCell ref="S4:S6"/>
    <mergeCell ref="Z4:AB4"/>
    <mergeCell ref="Z5:Z6"/>
    <mergeCell ref="AA5:AA6"/>
    <mergeCell ref="AB5:AB6"/>
    <mergeCell ref="O4:O6"/>
    <mergeCell ref="P4:P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R1009"/>
  <sheetViews>
    <sheetView showZeros="0" tabSelected="1" topLeftCell="B1" zoomScaleNormal="100" zoomScaleSheetLayoutView="80" workbookViewId="0">
      <pane xSplit="2" ySplit="7" topLeftCell="D907" activePane="bottomRight" state="frozen"/>
      <selection activeCell="C173" sqref="C173"/>
      <selection pane="topRight" activeCell="C173" sqref="C173"/>
      <selection pane="bottomLeft" activeCell="C173" sqref="C173"/>
      <selection pane="bottomRight" activeCell="D915" sqref="D915"/>
    </sheetView>
  </sheetViews>
  <sheetFormatPr defaultColWidth="9.140625" defaultRowHeight="15" x14ac:dyDescent="0.25"/>
  <cols>
    <col min="1" max="2" width="4" style="27" hidden="1" customWidth="1"/>
    <col min="3" max="3" width="41.140625" style="27" customWidth="1"/>
    <col min="4" max="4" width="14.28515625" style="898" customWidth="1"/>
    <col min="5" max="5" width="13.28515625" style="898" customWidth="1"/>
    <col min="6" max="6" width="13.42578125" style="898" customWidth="1"/>
    <col min="7" max="7" width="9" style="899" customWidth="1"/>
    <col min="8" max="8" width="15.5703125" style="27" hidden="1" customWidth="1"/>
    <col min="9" max="9" width="11.28515625" style="27" hidden="1" customWidth="1"/>
    <col min="10" max="12" width="13.5703125" style="27" hidden="1" customWidth="1"/>
    <col min="13" max="13" width="9.85546875" style="27" hidden="1" customWidth="1"/>
    <col min="14" max="14" width="11" style="27" hidden="1" customWidth="1"/>
    <col min="15" max="15" width="11.5703125" style="27" hidden="1" customWidth="1"/>
    <col min="16" max="19" width="17" style="27" hidden="1" customWidth="1"/>
    <col min="20" max="20" width="17" style="27" customWidth="1"/>
    <col min="21" max="21" width="16.5703125" style="27" customWidth="1"/>
    <col min="22" max="23" width="14.140625" style="27" customWidth="1"/>
    <col min="24" max="24" width="14.42578125" style="27" customWidth="1"/>
    <col min="25" max="25" width="12.5703125" style="27" customWidth="1"/>
    <col min="26" max="26" width="17" style="27" customWidth="1"/>
    <col min="27" max="27" width="8.5703125" style="27" customWidth="1"/>
    <col min="28" max="28" width="8.85546875" style="27" customWidth="1"/>
    <col min="29" max="33" width="17" style="27" hidden="1" customWidth="1"/>
    <col min="34" max="34" width="20.28515625" style="1877" customWidth="1"/>
    <col min="35" max="35" width="10" style="27" bestFit="1" customWidth="1"/>
    <col min="36" max="36" width="9.140625" style="27"/>
    <col min="37" max="37" width="9.7109375" style="27" bestFit="1" customWidth="1"/>
    <col min="38" max="16384" width="9.140625" style="27"/>
  </cols>
  <sheetData>
    <row r="1" spans="1:34" ht="15" customHeight="1" x14ac:dyDescent="0.25">
      <c r="C1" s="2704" t="str">
        <f>'1 уровень'!C2</f>
        <v>Информация о выполнении объемов медицинской помощи лицам, застрахованным в Хабаровском крае, в рамках ТП ОМС,  за январь-май 2018</v>
      </c>
      <c r="D1" s="2704"/>
      <c r="E1" s="2704"/>
      <c r="F1" s="2704"/>
      <c r="G1" s="2704"/>
      <c r="H1" s="2704"/>
      <c r="I1" s="2704"/>
      <c r="J1" s="2704"/>
      <c r="K1" s="2704"/>
      <c r="L1" s="2704"/>
      <c r="M1" s="2704"/>
      <c r="N1" s="2704"/>
      <c r="O1" s="2704"/>
      <c r="P1" s="2704"/>
      <c r="Q1" s="2704"/>
      <c r="R1" s="2704"/>
      <c r="S1" s="2704"/>
      <c r="T1" s="2704"/>
      <c r="U1" s="2704"/>
      <c r="V1" s="2704"/>
      <c r="W1" s="2704"/>
      <c r="X1" s="2704"/>
      <c r="Y1" s="2704"/>
      <c r="Z1" s="2704"/>
      <c r="AA1" s="2704"/>
      <c r="AB1" s="2704"/>
      <c r="AC1" s="2704"/>
      <c r="AD1" s="2704"/>
      <c r="AE1" s="2704"/>
      <c r="AF1" s="2481"/>
      <c r="AG1" s="2481"/>
    </row>
    <row r="2" spans="1:34" ht="33.75" customHeight="1" thickBot="1" x14ac:dyDescent="0.3">
      <c r="C2" s="2704"/>
      <c r="D2" s="2704"/>
      <c r="E2" s="2704"/>
      <c r="F2" s="2704"/>
      <c r="G2" s="2704"/>
      <c r="H2" s="2704"/>
      <c r="I2" s="2704"/>
      <c r="J2" s="2704"/>
      <c r="K2" s="2704"/>
      <c r="L2" s="2704"/>
      <c r="M2" s="2704"/>
      <c r="N2" s="2704"/>
      <c r="O2" s="2704"/>
      <c r="P2" s="2704"/>
      <c r="Q2" s="2704"/>
      <c r="R2" s="2704"/>
      <c r="S2" s="2704"/>
      <c r="T2" s="2704"/>
      <c r="U2" s="2704"/>
      <c r="V2" s="2704"/>
      <c r="W2" s="2704"/>
      <c r="X2" s="2704"/>
      <c r="Y2" s="2704"/>
      <c r="Z2" s="2704"/>
      <c r="AA2" s="2704"/>
      <c r="AB2" s="2704"/>
      <c r="AC2" s="2704"/>
      <c r="AD2" s="2704"/>
      <c r="AE2" s="2704"/>
      <c r="AF2" s="2481"/>
      <c r="AG2" s="2481"/>
    </row>
    <row r="3" spans="1:34" ht="15" hidden="1" customHeight="1" thickBot="1" x14ac:dyDescent="0.3">
      <c r="C3" s="897">
        <v>5</v>
      </c>
    </row>
    <row r="4" spans="1:34" ht="30" customHeight="1" thickBot="1" x14ac:dyDescent="0.3">
      <c r="C4" s="900" t="s">
        <v>1</v>
      </c>
      <c r="D4" s="2687" t="s">
        <v>176</v>
      </c>
      <c r="E4" s="2688"/>
      <c r="F4" s="2688"/>
      <c r="G4" s="2689"/>
      <c r="H4" s="2693" t="s">
        <v>444</v>
      </c>
      <c r="I4" s="2694"/>
      <c r="J4" s="2693" t="s">
        <v>446</v>
      </c>
      <c r="K4" s="2697"/>
      <c r="L4" s="2697"/>
      <c r="M4" s="2694"/>
      <c r="N4" s="2699" t="s">
        <v>181</v>
      </c>
      <c r="O4" s="2699" t="s">
        <v>182</v>
      </c>
      <c r="P4" s="2671" t="s">
        <v>448</v>
      </c>
      <c r="Q4" s="2671" t="s">
        <v>478</v>
      </c>
      <c r="R4" s="2671" t="s">
        <v>485</v>
      </c>
      <c r="S4" s="2671" t="s">
        <v>524</v>
      </c>
      <c r="T4" s="2671" t="s">
        <v>547</v>
      </c>
      <c r="U4" s="2671" t="s">
        <v>546</v>
      </c>
      <c r="V4" s="2671" t="s">
        <v>174</v>
      </c>
      <c r="W4" s="2676" t="s">
        <v>394</v>
      </c>
      <c r="X4" s="2671" t="s">
        <v>51</v>
      </c>
      <c r="Y4" s="2671" t="s">
        <v>175</v>
      </c>
      <c r="Z4" s="2671" t="s">
        <v>395</v>
      </c>
      <c r="AA4" s="2671" t="s">
        <v>368</v>
      </c>
      <c r="AB4" s="2714" t="s">
        <v>369</v>
      </c>
      <c r="AC4" s="2707" t="s">
        <v>480</v>
      </c>
      <c r="AD4" s="2708"/>
      <c r="AE4" s="2709"/>
      <c r="AF4" s="2518" t="s">
        <v>481</v>
      </c>
      <c r="AG4" s="2518" t="s">
        <v>481</v>
      </c>
    </row>
    <row r="5" spans="1:34" ht="15" customHeight="1" thickBot="1" x14ac:dyDescent="0.3">
      <c r="C5" s="901"/>
      <c r="D5" s="2690"/>
      <c r="E5" s="2691"/>
      <c r="F5" s="2691"/>
      <c r="G5" s="2692"/>
      <c r="H5" s="2695"/>
      <c r="I5" s="2696"/>
      <c r="J5" s="2695"/>
      <c r="K5" s="2698"/>
      <c r="L5" s="2698"/>
      <c r="M5" s="2696"/>
      <c r="N5" s="2700"/>
      <c r="O5" s="2702"/>
      <c r="P5" s="2672"/>
      <c r="Q5" s="2672"/>
      <c r="R5" s="2672"/>
      <c r="S5" s="2672"/>
      <c r="T5" s="2672"/>
      <c r="U5" s="2672"/>
      <c r="V5" s="2672"/>
      <c r="W5" s="2677"/>
      <c r="X5" s="2672"/>
      <c r="Y5" s="2672"/>
      <c r="Z5" s="2672"/>
      <c r="AA5" s="2672"/>
      <c r="AB5" s="2715"/>
      <c r="AC5" s="2710" t="s">
        <v>439</v>
      </c>
      <c r="AD5" s="2712" t="s">
        <v>440</v>
      </c>
      <c r="AE5" s="2705" t="s">
        <v>441</v>
      </c>
      <c r="AF5" s="2495"/>
      <c r="AG5" s="2495"/>
    </row>
    <row r="6" spans="1:34" ht="111" customHeight="1" thickBot="1" x14ac:dyDescent="0.3">
      <c r="A6" s="27">
        <v>1</v>
      </c>
      <c r="C6" s="902" t="s">
        <v>2</v>
      </c>
      <c r="D6" s="2218" t="s">
        <v>445</v>
      </c>
      <c r="E6" s="1872" t="s">
        <v>544</v>
      </c>
      <c r="F6" s="1871" t="s">
        <v>177</v>
      </c>
      <c r="G6" s="1871" t="s">
        <v>178</v>
      </c>
      <c r="H6" s="1872" t="s">
        <v>179</v>
      </c>
      <c r="I6" s="1873" t="s">
        <v>177</v>
      </c>
      <c r="J6" s="1871" t="s">
        <v>445</v>
      </c>
      <c r="K6" s="1872" t="s">
        <v>544</v>
      </c>
      <c r="L6" s="1871" t="s">
        <v>177</v>
      </c>
      <c r="M6" s="1871" t="s">
        <v>178</v>
      </c>
      <c r="N6" s="2701"/>
      <c r="O6" s="2703"/>
      <c r="P6" s="2673"/>
      <c r="Q6" s="2673"/>
      <c r="R6" s="2673"/>
      <c r="S6" s="2673"/>
      <c r="T6" s="2673"/>
      <c r="U6" s="2673"/>
      <c r="V6" s="2673"/>
      <c r="W6" s="2678"/>
      <c r="X6" s="2673"/>
      <c r="Y6" s="2673"/>
      <c r="Z6" s="2673"/>
      <c r="AA6" s="2673"/>
      <c r="AB6" s="2715"/>
      <c r="AC6" s="2711"/>
      <c r="AD6" s="2713"/>
      <c r="AE6" s="2706"/>
      <c r="AF6" s="2495"/>
      <c r="AG6" s="2495"/>
    </row>
    <row r="7" spans="1:34" s="5" customFormat="1" ht="15.75" thickBot="1" x14ac:dyDescent="0.3">
      <c r="A7" s="27">
        <v>1</v>
      </c>
      <c r="B7" s="27"/>
      <c r="C7" s="21">
        <v>1</v>
      </c>
      <c r="D7" s="2219">
        <v>3</v>
      </c>
      <c r="E7" s="1874">
        <v>4</v>
      </c>
      <c r="F7" s="1874">
        <v>5</v>
      </c>
      <c r="G7" s="1874">
        <v>6</v>
      </c>
      <c r="H7" s="1873">
        <v>7</v>
      </c>
      <c r="I7" s="1873">
        <v>8</v>
      </c>
      <c r="J7" s="1873">
        <v>9</v>
      </c>
      <c r="K7" s="1873">
        <v>10</v>
      </c>
      <c r="L7" s="1873">
        <v>11</v>
      </c>
      <c r="M7" s="1873">
        <v>12</v>
      </c>
      <c r="N7" s="1873">
        <v>13</v>
      </c>
      <c r="O7" s="1873">
        <v>14</v>
      </c>
      <c r="P7" s="1875"/>
      <c r="Q7" s="1875"/>
      <c r="R7" s="1875"/>
      <c r="S7" s="1875"/>
      <c r="T7" s="1875"/>
      <c r="U7" s="1875">
        <v>15</v>
      </c>
      <c r="V7" s="1875">
        <v>16</v>
      </c>
      <c r="W7" s="1875">
        <v>17</v>
      </c>
      <c r="X7" s="1875">
        <v>18</v>
      </c>
      <c r="Y7" s="1875">
        <v>19</v>
      </c>
      <c r="Z7" s="1875">
        <v>20</v>
      </c>
      <c r="AA7" s="739">
        <v>21</v>
      </c>
      <c r="AB7" s="903">
        <v>22</v>
      </c>
      <c r="AC7" s="1875"/>
      <c r="AD7" s="2482"/>
      <c r="AE7" s="1875"/>
      <c r="AF7" s="2496"/>
      <c r="AG7" s="2496"/>
      <c r="AH7" s="1878"/>
    </row>
    <row r="8" spans="1:34" s="906" customFormat="1" ht="15" customHeight="1" x14ac:dyDescent="0.25">
      <c r="A8" s="27">
        <v>1</v>
      </c>
      <c r="B8" s="27">
        <v>1</v>
      </c>
      <c r="C8" s="1166" t="s">
        <v>131</v>
      </c>
      <c r="D8" s="50">
        <f>'1 уровень'!E1806</f>
        <v>0</v>
      </c>
      <c r="E8" s="50">
        <f>'1 уровень'!F1806</f>
        <v>0</v>
      </c>
      <c r="F8" s="50">
        <f>'1 уровень'!G1806</f>
        <v>0</v>
      </c>
      <c r="G8" s="904">
        <f>'1 уровень'!H1806</f>
        <v>0</v>
      </c>
      <c r="H8" s="1299">
        <f>'1 уровень'!I1806</f>
        <v>0</v>
      </c>
      <c r="I8" s="1299">
        <f>'1 уровень'!J1806</f>
        <v>0</v>
      </c>
      <c r="J8" s="1299">
        <f>'1 уровень'!K1806</f>
        <v>0</v>
      </c>
      <c r="K8" s="1299">
        <f>'1 уровень'!L1806</f>
        <v>0</v>
      </c>
      <c r="L8" s="1299">
        <f>'1 уровень'!M1806</f>
        <v>0</v>
      </c>
      <c r="M8" s="1299">
        <f>'1 уровень'!N1806</f>
        <v>0</v>
      </c>
      <c r="N8" s="1299">
        <f>'1 уровень'!O1806</f>
        <v>0</v>
      </c>
      <c r="O8" s="1299">
        <f>'1 уровень'!P1806</f>
        <v>0</v>
      </c>
      <c r="P8" s="28">
        <f>'1 уровень'!Q1806</f>
        <v>5911443.1069307001</v>
      </c>
      <c r="Q8" s="28">
        <f>'1 уровень'!R1806</f>
        <v>5911443.1069307001</v>
      </c>
      <c r="R8" s="28">
        <f>'1 уровень'!S1806</f>
        <v>5913633.2116446989</v>
      </c>
      <c r="S8" s="28">
        <f>'1 уровень'!T1806</f>
        <v>5913633.2116446989</v>
      </c>
      <c r="T8" s="28">
        <f>'1 уровень'!U1806</f>
        <v>5913886.7681152998</v>
      </c>
      <c r="U8" s="28">
        <f>'1 уровень'!V1806</f>
        <v>2463790.0205274834</v>
      </c>
      <c r="V8" s="28">
        <f>'1 уровень'!W1806</f>
        <v>2404656.20817</v>
      </c>
      <c r="W8" s="1724">
        <f>'1 уровень'!X1806</f>
        <v>-451.35438999999997</v>
      </c>
      <c r="X8" s="28">
        <f>'1 уровень'!Y1806</f>
        <v>-59132.68186748329</v>
      </c>
      <c r="Y8" s="28">
        <f>'1 уровень'!Z1806</f>
        <v>-8764.3600700000006</v>
      </c>
      <c r="Z8" s="905">
        <f>'1 уровень'!AA1806</f>
        <v>2395440.4937100001</v>
      </c>
      <c r="AA8" s="28">
        <f>V8/U8*100</f>
        <v>97.599884248868605</v>
      </c>
      <c r="AB8" s="28">
        <f>Z8/U8*100</f>
        <v>97.225837987490095</v>
      </c>
      <c r="AC8" s="905">
        <f>'1 уровень'!AB1806</f>
        <v>0</v>
      </c>
      <c r="AD8" s="905">
        <f>'1 уровень'!AC1806</f>
        <v>31798301.020000007</v>
      </c>
      <c r="AE8" s="28">
        <f>'1 уровень'!AD1806</f>
        <v>31798.30102000001</v>
      </c>
      <c r="AF8" s="2497"/>
      <c r="AG8" s="2497"/>
      <c r="AH8" s="1879"/>
    </row>
    <row r="9" spans="1:34" s="906" customFormat="1" ht="15" customHeight="1" x14ac:dyDescent="0.25">
      <c r="A9" s="27">
        <v>1</v>
      </c>
      <c r="B9" s="27">
        <v>1</v>
      </c>
      <c r="C9" s="1170" t="s">
        <v>7</v>
      </c>
      <c r="D9" s="53">
        <f>'1 уровень'!E1807</f>
        <v>47960</v>
      </c>
      <c r="E9" s="45">
        <f>'1 уровень'!F1807</f>
        <v>20068.916666666664</v>
      </c>
      <c r="F9" s="45">
        <f>'1 уровень'!G1807</f>
        <v>20388</v>
      </c>
      <c r="G9" s="908">
        <f>'1 уровень'!H1807</f>
        <v>101.58993800529012</v>
      </c>
      <c r="H9" s="36">
        <f>'1 уровень'!I1807</f>
        <v>8.9948053997267756</v>
      </c>
      <c r="I9" s="36">
        <f>'1 уровень'!J1807</f>
        <v>8.565528742397488</v>
      </c>
      <c r="J9" s="36">
        <f>'1 уровень'!K1807</f>
        <v>431948</v>
      </c>
      <c r="K9" s="36">
        <f>'1 уровень'!L1807</f>
        <v>180516</v>
      </c>
      <c r="L9" s="36">
        <f>'1 уровень'!M1807</f>
        <v>174634</v>
      </c>
      <c r="M9" s="36">
        <f>'1 уровень'!N1807</f>
        <v>96.741563074741293</v>
      </c>
      <c r="N9" s="36">
        <f>'1 уровень'!O1807</f>
        <v>1310.7867647058824</v>
      </c>
      <c r="O9" s="36">
        <f>'1 уровень'!P1807</f>
        <v>319.74811715011754</v>
      </c>
      <c r="P9" s="29">
        <f>'1 уровень'!Q1807</f>
        <v>1729460.4725327</v>
      </c>
      <c r="Q9" s="29">
        <f>'1 уровень'!R1807</f>
        <v>1729460.4725327</v>
      </c>
      <c r="R9" s="29">
        <f>'1 уровень'!S1807</f>
        <v>1731464.2706227002</v>
      </c>
      <c r="S9" s="29">
        <f>'1 уровень'!T1807</f>
        <v>1731464.2706227002</v>
      </c>
      <c r="T9" s="29">
        <f>'1 уровень'!U1807</f>
        <v>1731412.1188232999</v>
      </c>
      <c r="U9" s="29">
        <f>'1 уровень'!V1807</f>
        <v>721203.15067403333</v>
      </c>
      <c r="V9" s="29">
        <f>'1 уровень'!W1807</f>
        <v>701922.48849999986</v>
      </c>
      <c r="W9" s="29">
        <f>'1 уровень'!X1807</f>
        <v>-494.74953999999997</v>
      </c>
      <c r="X9" s="29">
        <f>'1 уровень'!Y1807</f>
        <v>-19280.662174033321</v>
      </c>
      <c r="Y9" s="29">
        <f>'1 уровень'!Z1807</f>
        <v>-3742.3949300000004</v>
      </c>
      <c r="Z9" s="909">
        <f>'1 уровень'!AA1807</f>
        <v>697685.34402999992</v>
      </c>
      <c r="AA9" s="29">
        <f>V9/U9*100</f>
        <v>97.326597622873138</v>
      </c>
      <c r="AB9" s="29">
        <f>Z9/U9*100</f>
        <v>96.739087090502338</v>
      </c>
      <c r="AC9" s="45">
        <f>'1 уровень'!AB1807</f>
        <v>199</v>
      </c>
      <c r="AD9" s="45">
        <f>'1 уровень'!AC1807</f>
        <v>5794025.8199999984</v>
      </c>
      <c r="AE9" s="45">
        <f>'1 уровень'!AD1807</f>
        <v>5794.0258199999989</v>
      </c>
      <c r="AF9" s="2498"/>
      <c r="AG9" s="2498"/>
      <c r="AH9" s="1879"/>
    </row>
    <row r="10" spans="1:34" s="906" customFormat="1" ht="50.25" customHeight="1" x14ac:dyDescent="0.25">
      <c r="A10" s="27">
        <v>1</v>
      </c>
      <c r="B10" s="27">
        <v>1</v>
      </c>
      <c r="C10" s="1175" t="s">
        <v>276</v>
      </c>
      <c r="D10" s="30">
        <f>'1 уровень'!E1808</f>
        <v>797</v>
      </c>
      <c r="E10" s="30">
        <f>'1 уровень'!F1808</f>
        <v>332.08333333333331</v>
      </c>
      <c r="F10" s="30">
        <f>'1 уровень'!G1808</f>
        <v>285</v>
      </c>
      <c r="G10" s="910">
        <f>'1 уровень'!H1808</f>
        <v>85.821831869510675</v>
      </c>
      <c r="H10" s="911">
        <f>'1 уровень'!I1808</f>
        <v>0</v>
      </c>
      <c r="I10" s="911">
        <f>'1 уровень'!J1808</f>
        <v>0</v>
      </c>
      <c r="J10" s="29">
        <f>'1 уровень'!K1808</f>
        <v>0</v>
      </c>
      <c r="K10" s="29">
        <f>'1 уровень'!L1808</f>
        <v>0</v>
      </c>
      <c r="L10" s="29">
        <f>'1 уровень'!M1808</f>
        <v>0</v>
      </c>
      <c r="M10" s="29">
        <f>'1 уровень'!N1808</f>
        <v>0</v>
      </c>
      <c r="N10" s="29">
        <f>'1 уровень'!O1808</f>
        <v>0</v>
      </c>
      <c r="O10" s="29">
        <f>'1 уровень'!P1808</f>
        <v>0</v>
      </c>
      <c r="P10" s="29">
        <f>'1 уровень'!Q1808</f>
        <v>125859.21288070001</v>
      </c>
      <c r="Q10" s="29">
        <f>'1 уровень'!R1808</f>
        <v>125859.21288070001</v>
      </c>
      <c r="R10" s="29">
        <f>'1 уровень'!S1808</f>
        <v>125859.21288070001</v>
      </c>
      <c r="S10" s="29">
        <f>'1 уровень'!T1808</f>
        <v>125859.21288070001</v>
      </c>
      <c r="T10" s="29">
        <f>'1 уровень'!U1808</f>
        <v>125807.06108299999</v>
      </c>
      <c r="U10" s="29">
        <f>'1 уровень'!V1808</f>
        <v>52419.608784583324</v>
      </c>
      <c r="V10" s="29">
        <f>'1 уровень'!W1808</f>
        <v>42073.310889999993</v>
      </c>
      <c r="W10" s="29">
        <f>'1 уровень'!X1808</f>
        <v>0</v>
      </c>
      <c r="X10" s="29">
        <f>'1 уровень'!Y1808</f>
        <v>-10346.297894583333</v>
      </c>
      <c r="Y10" s="29">
        <f>'1 уровень'!Z1808</f>
        <v>0</v>
      </c>
      <c r="Z10" s="909">
        <f>'1 уровень'!AA1808</f>
        <v>42073.310889999993</v>
      </c>
      <c r="AA10" s="29">
        <f>V10/U10*100</f>
        <v>80.262542711638503</v>
      </c>
      <c r="AB10" s="29">
        <f>Z10/U10*100</f>
        <v>80.262542711638503</v>
      </c>
      <c r="AC10" s="30">
        <f>'1 уровень'!AB1808</f>
        <v>0</v>
      </c>
      <c r="AD10" s="30">
        <f>'1 уровень'!AC1808</f>
        <v>0</v>
      </c>
      <c r="AE10" s="30">
        <f>'1 уровень'!AD1808</f>
        <v>0</v>
      </c>
      <c r="AF10" s="2498"/>
      <c r="AG10" s="2498"/>
      <c r="AH10" s="1879"/>
    </row>
    <row r="11" spans="1:34" s="906" customFormat="1" ht="42" customHeight="1" x14ac:dyDescent="0.25">
      <c r="A11" s="27">
        <v>1</v>
      </c>
      <c r="B11" s="27">
        <v>1</v>
      </c>
      <c r="C11" s="1178" t="s">
        <v>278</v>
      </c>
      <c r="D11" s="30">
        <f>'1 уровень'!E1809</f>
        <v>2600</v>
      </c>
      <c r="E11" s="30">
        <f>'1 уровень'!F1809</f>
        <v>1083.3333333333333</v>
      </c>
      <c r="F11" s="30">
        <f>'1 уровень'!G1809</f>
        <v>1088</v>
      </c>
      <c r="G11" s="910">
        <f>'1 уровень'!H1809</f>
        <v>100.43076923076923</v>
      </c>
      <c r="H11" s="30">
        <f>'1 уровень'!I1809</f>
        <v>12.999692307692309</v>
      </c>
      <c r="I11" s="30">
        <f>'1 уровень'!J1809</f>
        <v>13.039522058823529</v>
      </c>
      <c r="J11" s="30">
        <f>'1 уровень'!K1809</f>
        <v>33800</v>
      </c>
      <c r="K11" s="30">
        <f>'1 уровень'!L1809</f>
        <v>14083</v>
      </c>
      <c r="L11" s="30">
        <f>'1 уровень'!M1809</f>
        <v>14187</v>
      </c>
      <c r="M11" s="30">
        <f>'1 уровень'!N1809</f>
        <v>100.73847901725486</v>
      </c>
      <c r="N11" s="30">
        <f>'1 уровень'!O1809</f>
        <v>105.625</v>
      </c>
      <c r="O11" s="30">
        <f>'1 уровень'!P1809</f>
        <v>322.3555029585799</v>
      </c>
      <c r="P11" s="29">
        <f>'1 уровень'!Q1809</f>
        <v>85529.026799999992</v>
      </c>
      <c r="Q11" s="29">
        <f>'1 уровень'!R1809</f>
        <v>85529.026799999992</v>
      </c>
      <c r="R11" s="29">
        <f>'1 уровень'!S1809</f>
        <v>87525.146519999995</v>
      </c>
      <c r="S11" s="29">
        <f>'1 уровень'!T1809</f>
        <v>87525.146519999995</v>
      </c>
      <c r="T11" s="29">
        <f>'1 уровень'!U1809</f>
        <v>87525.146519999995</v>
      </c>
      <c r="U11" s="29">
        <f>'1 уровень'!V1809</f>
        <v>36235.930416000003</v>
      </c>
      <c r="V11" s="30">
        <f>'1 уровень'!W1809</f>
        <v>36202.825259999991</v>
      </c>
      <c r="W11" s="30">
        <f>'1 уровень'!X1809</f>
        <v>0</v>
      </c>
      <c r="X11" s="29">
        <f>'1 уровень'!Y1809</f>
        <v>-33.105156000012357</v>
      </c>
      <c r="Y11" s="30">
        <f>'1 уровень'!Z1809</f>
        <v>-425.69063</v>
      </c>
      <c r="Z11" s="912">
        <f>'1 уровень'!AA1809</f>
        <v>35777.134629999993</v>
      </c>
      <c r="AA11" s="29">
        <f>V11/U11*100</f>
        <v>99.908639972480472</v>
      </c>
      <c r="AB11" s="30">
        <f>Z11/U11*100</f>
        <v>98.733865031936844</v>
      </c>
      <c r="AC11" s="30">
        <f>'1 уровень'!AB1809</f>
        <v>0</v>
      </c>
      <c r="AD11" s="30">
        <f>'1 уровень'!AC1809</f>
        <v>0</v>
      </c>
      <c r="AE11" s="30">
        <f>'1 уровень'!AD1809</f>
        <v>0</v>
      </c>
      <c r="AF11" s="2499"/>
      <c r="AG11" s="2499"/>
      <c r="AH11" s="1879"/>
    </row>
    <row r="12" spans="1:34" s="906" customFormat="1" ht="15" customHeight="1" x14ac:dyDescent="0.25">
      <c r="A12" s="27">
        <v>1</v>
      </c>
      <c r="B12" s="27">
        <v>1</v>
      </c>
      <c r="C12" s="1183" t="s">
        <v>302</v>
      </c>
      <c r="D12" s="30">
        <f>'1 уровень'!E1810</f>
        <v>0</v>
      </c>
      <c r="E12" s="30">
        <f>'1 уровень'!F1810</f>
        <v>0</v>
      </c>
      <c r="F12" s="30">
        <f>'1 уровень'!G1810</f>
        <v>0</v>
      </c>
      <c r="G12" s="910">
        <f>'1 уровень'!H1810</f>
        <v>0</v>
      </c>
      <c r="H12" s="911">
        <f>'1 уровень'!I1810</f>
        <v>0</v>
      </c>
      <c r="I12" s="911">
        <f>'1 уровень'!J1810</f>
        <v>0</v>
      </c>
      <c r="J12" s="29">
        <f>'1 уровень'!K1810</f>
        <v>0</v>
      </c>
      <c r="K12" s="29">
        <f>'1 уровень'!L1810</f>
        <v>0</v>
      </c>
      <c r="L12" s="29">
        <f>'1 уровень'!M1810</f>
        <v>0</v>
      </c>
      <c r="M12" s="29">
        <f>'1 уровень'!N1810</f>
        <v>0</v>
      </c>
      <c r="N12" s="29">
        <f>'1 уровень'!O1810</f>
        <v>0</v>
      </c>
      <c r="O12" s="29">
        <f>'1 уровень'!P1810</f>
        <v>0</v>
      </c>
      <c r="P12" s="29">
        <f>'1 уровень'!Q1810</f>
        <v>0</v>
      </c>
      <c r="Q12" s="29">
        <f>'1 уровень'!R1810</f>
        <v>0</v>
      </c>
      <c r="R12" s="29">
        <f>'1 уровень'!S1810</f>
        <v>0</v>
      </c>
      <c r="S12" s="29">
        <f>'1 уровень'!T1810</f>
        <v>0</v>
      </c>
      <c r="T12" s="29">
        <f>'1 уровень'!U1810</f>
        <v>0</v>
      </c>
      <c r="U12" s="29">
        <f>'1 уровень'!V1810</f>
        <v>0</v>
      </c>
      <c r="V12" s="29">
        <f>'1 уровень'!W1810</f>
        <v>0</v>
      </c>
      <c r="W12" s="29">
        <f>'1 уровень'!X1810</f>
        <v>0</v>
      </c>
      <c r="X12" s="29">
        <f>'1 уровень'!Y1810</f>
        <v>0</v>
      </c>
      <c r="Y12" s="29">
        <f>'1 уровень'!Z1810</f>
        <v>0</v>
      </c>
      <c r="Z12" s="909">
        <f>'1 уровень'!AA1810</f>
        <v>0</v>
      </c>
      <c r="AA12" s="29"/>
      <c r="AB12" s="29"/>
      <c r="AC12" s="30">
        <f>'1 уровень'!AB1810</f>
        <v>0</v>
      </c>
      <c r="AD12" s="30">
        <f>'1 уровень'!AC1810</f>
        <v>0</v>
      </c>
      <c r="AE12" s="30">
        <f>'1 уровень'!AD1810</f>
        <v>0</v>
      </c>
      <c r="AF12" s="2498"/>
      <c r="AG12" s="2498"/>
      <c r="AH12" s="1879"/>
    </row>
    <row r="13" spans="1:34" s="906" customFormat="1" ht="15" customHeight="1" x14ac:dyDescent="0.25">
      <c r="A13" s="27">
        <v>1</v>
      </c>
      <c r="B13" s="27">
        <v>1</v>
      </c>
      <c r="C13" s="1185" t="s">
        <v>361</v>
      </c>
      <c r="D13" s="52">
        <f>'1 уровень'!E1811</f>
        <v>359661</v>
      </c>
      <c r="E13" s="52">
        <f>'1 уровень'!F1811</f>
        <v>149860.66666666669</v>
      </c>
      <c r="F13" s="52">
        <f>'1 уровень'!G1811</f>
        <v>170144.82592592592</v>
      </c>
      <c r="G13" s="910">
        <f>'1 уровень'!H1811</f>
        <v>113.53534567170786</v>
      </c>
      <c r="H13" s="911">
        <f>'1 уровень'!I1811</f>
        <v>0</v>
      </c>
      <c r="I13" s="911">
        <f>'1 уровень'!J1811</f>
        <v>0</v>
      </c>
      <c r="J13" s="29">
        <f>'1 уровень'!K1811</f>
        <v>0</v>
      </c>
      <c r="K13" s="29">
        <f>'1 уровень'!L1811</f>
        <v>0</v>
      </c>
      <c r="L13" s="29">
        <f>'1 уровень'!M1811</f>
        <v>0</v>
      </c>
      <c r="M13" s="29">
        <f>'1 уровень'!N1811</f>
        <v>0</v>
      </c>
      <c r="N13" s="29">
        <f>'1 уровень'!O1811</f>
        <v>0</v>
      </c>
      <c r="O13" s="29">
        <f>'1 уровень'!P1811</f>
        <v>0</v>
      </c>
      <c r="P13" s="29">
        <f>'1 уровень'!Q1811</f>
        <v>0</v>
      </c>
      <c r="Q13" s="29">
        <f>'1 уровень'!R1811</f>
        <v>0</v>
      </c>
      <c r="R13" s="29">
        <f>'1 уровень'!S1811</f>
        <v>0</v>
      </c>
      <c r="S13" s="29">
        <f>'1 уровень'!T1811</f>
        <v>0</v>
      </c>
      <c r="T13" s="29">
        <f>'1 уровень'!U1811</f>
        <v>0</v>
      </c>
      <c r="U13" s="29">
        <f>'1 уровень'!V1811</f>
        <v>0</v>
      </c>
      <c r="V13" s="29">
        <f>'1 уровень'!W1811</f>
        <v>0</v>
      </c>
      <c r="W13" s="29">
        <f>'1 уровень'!X1811</f>
        <v>0</v>
      </c>
      <c r="X13" s="29">
        <f>'1 уровень'!Y1811</f>
        <v>0</v>
      </c>
      <c r="Y13" s="29">
        <f>'1 уровень'!Z1811</f>
        <v>0</v>
      </c>
      <c r="Z13" s="909">
        <f>'1 уровень'!AA1811</f>
        <v>0</v>
      </c>
      <c r="AA13" s="29"/>
      <c r="AB13" s="29"/>
      <c r="AC13" s="52">
        <f>'1 уровень'!AB1811</f>
        <v>3156.2111111111112</v>
      </c>
      <c r="AD13" s="52">
        <f>'1 уровень'!AC1811</f>
        <v>1118168.69</v>
      </c>
      <c r="AE13" s="52">
        <f>'1 уровень'!AD1811</f>
        <v>1118.1686899999997</v>
      </c>
      <c r="AF13" s="2498"/>
      <c r="AG13" s="2498"/>
      <c r="AH13" s="1879"/>
    </row>
    <row r="14" spans="1:34" s="906" customFormat="1" ht="15" customHeight="1" x14ac:dyDescent="0.25">
      <c r="A14" s="27"/>
      <c r="B14" s="27"/>
      <c r="C14" s="1185" t="s">
        <v>469</v>
      </c>
      <c r="D14" s="52">
        <f>'1 уровень'!E1812</f>
        <v>0</v>
      </c>
      <c r="E14" s="52">
        <f>'1 уровень'!F1812</f>
        <v>0</v>
      </c>
      <c r="F14" s="52">
        <f>'1 уровень'!G1812</f>
        <v>2580.7299999999996</v>
      </c>
      <c r="G14" s="910">
        <f>'1 уровень'!H1812</f>
        <v>0</v>
      </c>
      <c r="H14" s="911">
        <f>'1 уровень'!I1812</f>
        <v>0</v>
      </c>
      <c r="I14" s="911">
        <f>'1 уровень'!J1812</f>
        <v>0</v>
      </c>
      <c r="J14" s="29">
        <f>'1 уровень'!K1812</f>
        <v>0</v>
      </c>
      <c r="K14" s="29">
        <f>'1 уровень'!L1812</f>
        <v>0</v>
      </c>
      <c r="L14" s="29">
        <f>'1 уровень'!M1812</f>
        <v>0</v>
      </c>
      <c r="M14" s="29">
        <f>'1 уровень'!N1812</f>
        <v>0</v>
      </c>
      <c r="N14" s="29">
        <f>'1 уровень'!O1812</f>
        <v>0</v>
      </c>
      <c r="O14" s="29">
        <f>'1 уровень'!P1812</f>
        <v>0</v>
      </c>
      <c r="P14" s="29">
        <f>'1 уровень'!Q1812</f>
        <v>0</v>
      </c>
      <c r="Q14" s="29">
        <f>'1 уровень'!R1812</f>
        <v>0</v>
      </c>
      <c r="R14" s="29">
        <f>'1 уровень'!S1812</f>
        <v>0</v>
      </c>
      <c r="S14" s="29"/>
      <c r="T14" s="29"/>
      <c r="U14" s="29">
        <f>'1 уровень'!V1812</f>
        <v>0</v>
      </c>
      <c r="V14" s="29">
        <f>'1 уровень'!W1812</f>
        <v>0</v>
      </c>
      <c r="W14" s="29">
        <f>'1 уровень'!X1812</f>
        <v>0</v>
      </c>
      <c r="X14" s="29">
        <f>'1 уровень'!Y1812</f>
        <v>0</v>
      </c>
      <c r="Y14" s="29">
        <f>'1 уровень'!Z1812</f>
        <v>0</v>
      </c>
      <c r="Z14" s="909">
        <f>'1 уровень'!AA1812</f>
        <v>0</v>
      </c>
      <c r="AA14" s="29"/>
      <c r="AB14" s="29"/>
      <c r="AC14" s="52">
        <f>'1 уровень'!AB1812</f>
        <v>8.67</v>
      </c>
      <c r="AD14" s="52">
        <f>'1 уровень'!AC1812</f>
        <v>1699.7899999999997</v>
      </c>
      <c r="AE14" s="52">
        <f>'1 уровень'!AD1812</f>
        <v>1.6997899999999997</v>
      </c>
      <c r="AF14" s="2498"/>
      <c r="AG14" s="2498"/>
      <c r="AH14" s="1879"/>
    </row>
    <row r="15" spans="1:34" s="906" customFormat="1" ht="15" customHeight="1" x14ac:dyDescent="0.25">
      <c r="A15" s="27"/>
      <c r="B15" s="27"/>
      <c r="C15" s="1185" t="s">
        <v>383</v>
      </c>
      <c r="D15" s="52">
        <f>'1 уровень'!E1813</f>
        <v>18955</v>
      </c>
      <c r="E15" s="52">
        <f>'1 уровень'!F1813</f>
        <v>7898.25</v>
      </c>
      <c r="F15" s="52">
        <f>'1 уровень'!G1813</f>
        <v>7943</v>
      </c>
      <c r="G15" s="910">
        <f>'1 уровень'!H1813</f>
        <v>100.56658120469723</v>
      </c>
      <c r="H15" s="911">
        <f>'1 уровень'!I1813</f>
        <v>0</v>
      </c>
      <c r="I15" s="911">
        <f>'1 уровень'!J1813</f>
        <v>0</v>
      </c>
      <c r="J15" s="29">
        <f>'1 уровень'!K1813</f>
        <v>0</v>
      </c>
      <c r="K15" s="29">
        <f>'1 уровень'!L1813</f>
        <v>0</v>
      </c>
      <c r="L15" s="29">
        <f>'1 уровень'!M1813</f>
        <v>0</v>
      </c>
      <c r="M15" s="29">
        <f>'1 уровень'!N1813</f>
        <v>0</v>
      </c>
      <c r="N15" s="29">
        <f>'1 уровень'!O1813</f>
        <v>0</v>
      </c>
      <c r="O15" s="29">
        <f>'1 уровень'!P1813</f>
        <v>0</v>
      </c>
      <c r="P15" s="29">
        <f>'1 уровень'!Q1813</f>
        <v>0</v>
      </c>
      <c r="Q15" s="29">
        <f>'1 уровень'!R1813</f>
        <v>0</v>
      </c>
      <c r="R15" s="29">
        <f>'1 уровень'!S1813</f>
        <v>0</v>
      </c>
      <c r="S15" s="29">
        <f>'1 уровень'!T1813</f>
        <v>0</v>
      </c>
      <c r="T15" s="29">
        <f>'1 уровень'!U1813</f>
        <v>0</v>
      </c>
      <c r="U15" s="29">
        <f>'1 уровень'!V1813</f>
        <v>0</v>
      </c>
      <c r="V15" s="29">
        <f>'1 уровень'!W1813</f>
        <v>0</v>
      </c>
      <c r="W15" s="29">
        <f>'1 уровень'!X1813</f>
        <v>0</v>
      </c>
      <c r="X15" s="29">
        <f>'1 уровень'!Y1813</f>
        <v>0</v>
      </c>
      <c r="Y15" s="29">
        <f>'1 уровень'!Z1813</f>
        <v>0</v>
      </c>
      <c r="Z15" s="909">
        <f>'1 уровень'!AA1813</f>
        <v>0</v>
      </c>
      <c r="AA15" s="29"/>
      <c r="AB15" s="29"/>
      <c r="AC15" s="52">
        <f>'1 уровень'!AB1813</f>
        <v>7</v>
      </c>
      <c r="AD15" s="52">
        <f>'1 уровень'!AC1813</f>
        <v>7277.4800000000014</v>
      </c>
      <c r="AE15" s="52">
        <f>'1 уровень'!AD1813</f>
        <v>7.2774800000000015</v>
      </c>
      <c r="AF15" s="2498"/>
      <c r="AG15" s="2498"/>
      <c r="AH15" s="1879"/>
    </row>
    <row r="16" spans="1:34" ht="30" x14ac:dyDescent="0.25">
      <c r="A16" s="27">
        <v>1</v>
      </c>
      <c r="B16" s="27">
        <v>1</v>
      </c>
      <c r="C16" s="1185" t="s">
        <v>304</v>
      </c>
      <c r="D16" s="43">
        <f>'1 уровень'!E1814</f>
        <v>119745</v>
      </c>
      <c r="E16" s="43">
        <f>'1 уровень'!F1814</f>
        <v>49895.333333333336</v>
      </c>
      <c r="F16" s="43">
        <f>'1 уровень'!G1814</f>
        <v>44769</v>
      </c>
      <c r="G16" s="913">
        <f>'1 уровень'!H1814</f>
        <v>89.725826062557616</v>
      </c>
      <c r="H16" s="914">
        <f>'1 уровень'!I1814</f>
        <v>0</v>
      </c>
      <c r="I16" s="914">
        <f>'1 уровень'!J1814</f>
        <v>0</v>
      </c>
      <c r="J16" s="915">
        <f>'1 уровень'!K1814</f>
        <v>0</v>
      </c>
      <c r="K16" s="915">
        <f>'1 уровень'!L1814</f>
        <v>0</v>
      </c>
      <c r="L16" s="915">
        <f>'1 уровень'!M1814</f>
        <v>0</v>
      </c>
      <c r="M16" s="915">
        <f>'1 уровень'!N1814</f>
        <v>0</v>
      </c>
      <c r="N16" s="915">
        <f>'1 уровень'!O1814</f>
        <v>0</v>
      </c>
      <c r="O16" s="915">
        <f>'1 уровень'!P1814</f>
        <v>0</v>
      </c>
      <c r="P16" s="29">
        <f>'1 уровень'!Q1814</f>
        <v>0</v>
      </c>
      <c r="Q16" s="29">
        <f>'1 уровень'!R1814</f>
        <v>0</v>
      </c>
      <c r="R16" s="29">
        <f>'1 уровень'!S1814</f>
        <v>0</v>
      </c>
      <c r="S16" s="29">
        <f>'1 уровень'!T1814</f>
        <v>0</v>
      </c>
      <c r="T16" s="29">
        <f>'1 уровень'!U1814</f>
        <v>0</v>
      </c>
      <c r="U16" s="29">
        <f>'1 уровень'!V1814</f>
        <v>0</v>
      </c>
      <c r="V16" s="29">
        <f>'1 уровень'!W1814</f>
        <v>0</v>
      </c>
      <c r="W16" s="29">
        <f>'1 уровень'!X1814</f>
        <v>0</v>
      </c>
      <c r="X16" s="29">
        <f>'1 уровень'!Y1814</f>
        <v>0</v>
      </c>
      <c r="Y16" s="29">
        <f>'1 уровень'!Z1814</f>
        <v>0</v>
      </c>
      <c r="Z16" s="909">
        <f>'1 уровень'!AA1814</f>
        <v>0</v>
      </c>
      <c r="AA16" s="29"/>
      <c r="AB16" s="29"/>
      <c r="AC16" s="43">
        <f>'1 уровень'!AB1814</f>
        <v>401</v>
      </c>
      <c r="AD16" s="43">
        <f>'1 уровень'!AC1814</f>
        <v>148904.19999999998</v>
      </c>
      <c r="AE16" s="43">
        <f>'1 уровень'!AD1814</f>
        <v>148.90419999999997</v>
      </c>
      <c r="AF16" s="2498"/>
      <c r="AG16" s="2498"/>
      <c r="AH16" s="1879"/>
    </row>
    <row r="17" spans="1:200" ht="30" x14ac:dyDescent="0.25">
      <c r="A17" s="27">
        <v>1</v>
      </c>
      <c r="B17" s="27">
        <v>1</v>
      </c>
      <c r="C17" s="1185" t="s">
        <v>305</v>
      </c>
      <c r="D17" s="43">
        <f>'1 уровень'!E1815</f>
        <v>3110</v>
      </c>
      <c r="E17" s="43">
        <f>'1 уровень'!F1815</f>
        <v>1294.5</v>
      </c>
      <c r="F17" s="43">
        <f>'1 уровень'!G1815</f>
        <v>1241</v>
      </c>
      <c r="G17" s="913">
        <f>'1 уровень'!H1815</f>
        <v>95.867130166087293</v>
      </c>
      <c r="H17" s="914">
        <f>'1 уровень'!I1815</f>
        <v>0</v>
      </c>
      <c r="I17" s="914">
        <f>'1 уровень'!J1815</f>
        <v>0</v>
      </c>
      <c r="J17" s="915">
        <f>'1 уровень'!K1815</f>
        <v>0</v>
      </c>
      <c r="K17" s="915">
        <f>'1 уровень'!L1815</f>
        <v>0</v>
      </c>
      <c r="L17" s="915">
        <f>'1 уровень'!M1815</f>
        <v>0</v>
      </c>
      <c r="M17" s="915">
        <f>'1 уровень'!N1815</f>
        <v>0</v>
      </c>
      <c r="N17" s="915">
        <f>'1 уровень'!O1815</f>
        <v>0</v>
      </c>
      <c r="O17" s="915">
        <f>'1 уровень'!P1815</f>
        <v>0</v>
      </c>
      <c r="P17" s="29">
        <f>'1 уровень'!Q1815</f>
        <v>0</v>
      </c>
      <c r="Q17" s="29">
        <f>'1 уровень'!R1815</f>
        <v>0</v>
      </c>
      <c r="R17" s="29">
        <f>'1 уровень'!S1815</f>
        <v>0</v>
      </c>
      <c r="S17" s="29">
        <f>'1 уровень'!T1815</f>
        <v>0</v>
      </c>
      <c r="T17" s="29">
        <f>'1 уровень'!U1815</f>
        <v>0</v>
      </c>
      <c r="U17" s="29">
        <f>'1 уровень'!V1815</f>
        <v>0</v>
      </c>
      <c r="V17" s="29">
        <f>'1 уровень'!W1815</f>
        <v>0</v>
      </c>
      <c r="W17" s="29">
        <f>'1 уровень'!X1815</f>
        <v>0</v>
      </c>
      <c r="X17" s="29">
        <f>'1 уровень'!Y1815</f>
        <v>0</v>
      </c>
      <c r="Y17" s="29">
        <f>'1 уровень'!Z1815</f>
        <v>0</v>
      </c>
      <c r="Z17" s="909">
        <f>'1 уровень'!AA1815</f>
        <v>0</v>
      </c>
      <c r="AA17" s="29"/>
      <c r="AB17" s="29"/>
      <c r="AC17" s="43">
        <f>'1 уровень'!AB1815</f>
        <v>13</v>
      </c>
      <c r="AD17" s="43">
        <f>'1 уровень'!AC1815</f>
        <v>7226.07</v>
      </c>
      <c r="AE17" s="43">
        <f>'1 уровень'!AD1815</f>
        <v>7.22607</v>
      </c>
      <c r="AF17" s="2498"/>
      <c r="AG17" s="2498"/>
      <c r="AH17" s="1879"/>
      <c r="AI17" s="906"/>
      <c r="AJ17" s="906"/>
      <c r="AK17" s="906"/>
      <c r="AL17" s="906"/>
      <c r="AM17" s="906"/>
      <c r="AN17" s="906"/>
      <c r="AO17" s="906"/>
      <c r="AP17" s="906"/>
      <c r="AQ17" s="906"/>
      <c r="AR17" s="906"/>
      <c r="AS17" s="906"/>
      <c r="AT17" s="906"/>
      <c r="AU17" s="906"/>
      <c r="AV17" s="906"/>
      <c r="AW17" s="906"/>
      <c r="AX17" s="906"/>
      <c r="AY17" s="906"/>
      <c r="AZ17" s="906"/>
      <c r="BA17" s="906"/>
      <c r="BB17" s="906"/>
      <c r="BC17" s="906"/>
      <c r="BD17" s="906"/>
      <c r="BE17" s="906"/>
      <c r="BF17" s="906"/>
      <c r="BG17" s="906"/>
      <c r="BH17" s="906"/>
      <c r="BI17" s="906"/>
      <c r="BJ17" s="906"/>
      <c r="BK17" s="906"/>
      <c r="BL17" s="906"/>
      <c r="BM17" s="906"/>
      <c r="BN17" s="906"/>
      <c r="BO17" s="906"/>
      <c r="BP17" s="906"/>
      <c r="BQ17" s="906"/>
      <c r="BR17" s="906"/>
      <c r="BS17" s="906"/>
      <c r="BT17" s="906"/>
      <c r="BU17" s="906"/>
      <c r="BV17" s="906"/>
      <c r="BW17" s="906"/>
      <c r="BX17" s="906"/>
      <c r="BY17" s="906"/>
      <c r="BZ17" s="906"/>
      <c r="CA17" s="906"/>
      <c r="CB17" s="906"/>
      <c r="CC17" s="906"/>
      <c r="CD17" s="906"/>
      <c r="CE17" s="906"/>
      <c r="CF17" s="906"/>
      <c r="CG17" s="906"/>
      <c r="CH17" s="906"/>
      <c r="CI17" s="906"/>
      <c r="CJ17" s="906"/>
      <c r="CK17" s="906"/>
      <c r="CL17" s="906"/>
      <c r="CM17" s="906"/>
      <c r="CN17" s="906"/>
      <c r="CO17" s="906"/>
      <c r="CP17" s="906"/>
      <c r="CQ17" s="906"/>
      <c r="CR17" s="906"/>
      <c r="CS17" s="906"/>
      <c r="CT17" s="906"/>
      <c r="CU17" s="906"/>
      <c r="CV17" s="906"/>
      <c r="CW17" s="906"/>
      <c r="CX17" s="906"/>
      <c r="CY17" s="906"/>
      <c r="CZ17" s="906"/>
      <c r="DA17" s="906"/>
      <c r="DB17" s="906"/>
      <c r="DC17" s="906"/>
      <c r="DD17" s="906"/>
      <c r="DE17" s="906"/>
      <c r="DF17" s="906"/>
      <c r="DG17" s="906"/>
      <c r="DH17" s="906"/>
      <c r="DI17" s="906"/>
      <c r="DJ17" s="906"/>
      <c r="DK17" s="906"/>
      <c r="DL17" s="906"/>
      <c r="DM17" s="906"/>
      <c r="DN17" s="906"/>
      <c r="DO17" s="906"/>
      <c r="DP17" s="906"/>
      <c r="DQ17" s="906"/>
      <c r="DR17" s="906"/>
      <c r="DS17" s="906"/>
      <c r="DT17" s="906"/>
      <c r="DU17" s="906"/>
      <c r="DV17" s="906"/>
      <c r="DW17" s="906"/>
      <c r="DX17" s="906"/>
      <c r="DY17" s="906"/>
      <c r="DZ17" s="906"/>
      <c r="EA17" s="906"/>
      <c r="EB17" s="906"/>
      <c r="EC17" s="906"/>
      <c r="ED17" s="906"/>
      <c r="EE17" s="906"/>
      <c r="EF17" s="906"/>
      <c r="EG17" s="906"/>
      <c r="EH17" s="906"/>
      <c r="EI17" s="906"/>
      <c r="EJ17" s="906"/>
      <c r="EK17" s="906"/>
      <c r="EL17" s="906"/>
      <c r="EM17" s="906"/>
      <c r="EN17" s="906"/>
      <c r="EO17" s="906"/>
      <c r="EP17" s="906"/>
      <c r="EQ17" s="906"/>
      <c r="ER17" s="906"/>
      <c r="ES17" s="906"/>
      <c r="ET17" s="906"/>
      <c r="EU17" s="906"/>
      <c r="EV17" s="906"/>
      <c r="EW17" s="906"/>
      <c r="EX17" s="906"/>
      <c r="EY17" s="906"/>
      <c r="EZ17" s="906"/>
      <c r="FA17" s="906"/>
      <c r="FB17" s="906"/>
      <c r="FC17" s="906"/>
      <c r="FD17" s="906"/>
      <c r="FE17" s="906"/>
      <c r="FF17" s="906"/>
      <c r="FG17" s="906"/>
      <c r="FH17" s="906"/>
      <c r="FI17" s="906"/>
      <c r="FJ17" s="906"/>
      <c r="FK17" s="906"/>
      <c r="FL17" s="906"/>
      <c r="FM17" s="906"/>
      <c r="FN17" s="906"/>
      <c r="FO17" s="906"/>
      <c r="FP17" s="906"/>
      <c r="FQ17" s="906"/>
      <c r="FR17" s="906"/>
      <c r="FS17" s="906"/>
      <c r="FT17" s="906"/>
      <c r="FU17" s="906"/>
      <c r="FV17" s="906"/>
      <c r="FW17" s="906"/>
      <c r="FX17" s="906"/>
      <c r="FY17" s="906"/>
      <c r="FZ17" s="906"/>
      <c r="GA17" s="906"/>
      <c r="GB17" s="906"/>
      <c r="GC17" s="906"/>
      <c r="GD17" s="906"/>
      <c r="GE17" s="906"/>
      <c r="GF17" s="906"/>
      <c r="GG17" s="906"/>
      <c r="GH17" s="906"/>
      <c r="GI17" s="906"/>
      <c r="GJ17" s="906"/>
      <c r="GK17" s="906"/>
      <c r="GL17" s="906"/>
      <c r="GM17" s="906"/>
      <c r="GN17" s="906"/>
      <c r="GO17" s="906"/>
      <c r="GP17" s="906"/>
      <c r="GQ17" s="906"/>
      <c r="GR17" s="906"/>
    </row>
    <row r="18" spans="1:200" x14ac:dyDescent="0.25">
      <c r="A18" s="27">
        <v>1</v>
      </c>
      <c r="B18" s="27">
        <v>1</v>
      </c>
      <c r="C18" s="1185" t="s">
        <v>306</v>
      </c>
      <c r="D18" s="43">
        <f>'1 уровень'!E1816</f>
        <v>217851</v>
      </c>
      <c r="E18" s="43">
        <f>'1 уровень'!F1816</f>
        <v>90772.583333333343</v>
      </c>
      <c r="F18" s="43">
        <f>'1 уровень'!G1816</f>
        <v>115236</v>
      </c>
      <c r="G18" s="913">
        <f>'1 уровень'!H1816</f>
        <v>126.9502263440411</v>
      </c>
      <c r="H18" s="914">
        <f>'1 уровень'!I1816</f>
        <v>0</v>
      </c>
      <c r="I18" s="914">
        <f>'1 уровень'!J1816</f>
        <v>0</v>
      </c>
      <c r="J18" s="915">
        <f>'1 уровень'!K1816</f>
        <v>0</v>
      </c>
      <c r="K18" s="915">
        <f>'1 уровень'!L1816</f>
        <v>0</v>
      </c>
      <c r="L18" s="915">
        <f>'1 уровень'!M1816</f>
        <v>0</v>
      </c>
      <c r="M18" s="915">
        <f>'1 уровень'!N1816</f>
        <v>0</v>
      </c>
      <c r="N18" s="915">
        <f>'1 уровень'!O1816</f>
        <v>0</v>
      </c>
      <c r="O18" s="915">
        <f>'1 уровень'!P1816</f>
        <v>0</v>
      </c>
      <c r="P18" s="29">
        <f>'1 уровень'!Q1816</f>
        <v>0</v>
      </c>
      <c r="Q18" s="29">
        <f>'1 уровень'!R1816</f>
        <v>0</v>
      </c>
      <c r="R18" s="29">
        <f>'1 уровень'!S1816</f>
        <v>0</v>
      </c>
      <c r="S18" s="29">
        <f>'1 уровень'!T1816</f>
        <v>0</v>
      </c>
      <c r="T18" s="29">
        <f>'1 уровень'!U1816</f>
        <v>0</v>
      </c>
      <c r="U18" s="29">
        <f>'1 уровень'!V1816</f>
        <v>0</v>
      </c>
      <c r="V18" s="29">
        <f>'1 уровень'!W1816</f>
        <v>0</v>
      </c>
      <c r="W18" s="29">
        <f>'1 уровень'!X1816</f>
        <v>0</v>
      </c>
      <c r="X18" s="29">
        <f>'1 уровень'!Y1816</f>
        <v>0</v>
      </c>
      <c r="Y18" s="29">
        <f>'1 уровень'!Z1816</f>
        <v>0</v>
      </c>
      <c r="Z18" s="909">
        <f>'1 уровень'!AA1816</f>
        <v>0</v>
      </c>
      <c r="AA18" s="29"/>
      <c r="AB18" s="29"/>
      <c r="AC18" s="43">
        <f>'1 уровень'!AB1816</f>
        <v>2732</v>
      </c>
      <c r="AD18" s="43">
        <f>'1 уровень'!AC1816</f>
        <v>953061.15</v>
      </c>
      <c r="AE18" s="43">
        <f>'1 уровень'!AD1816</f>
        <v>953.06115</v>
      </c>
      <c r="AF18" s="2498"/>
      <c r="AG18" s="2498"/>
      <c r="AH18" s="1879"/>
      <c r="AI18" s="906"/>
      <c r="AJ18" s="906"/>
      <c r="AK18" s="906"/>
      <c r="AL18" s="906"/>
      <c r="AM18" s="906"/>
      <c r="AN18" s="906"/>
      <c r="AO18" s="906"/>
      <c r="AP18" s="906"/>
      <c r="AQ18" s="906"/>
      <c r="AR18" s="906"/>
      <c r="AS18" s="906"/>
      <c r="AT18" s="906"/>
      <c r="AU18" s="906"/>
      <c r="AV18" s="906"/>
      <c r="AW18" s="906"/>
      <c r="AX18" s="906"/>
      <c r="AY18" s="906"/>
      <c r="AZ18" s="906"/>
      <c r="BA18" s="906"/>
      <c r="BB18" s="906"/>
      <c r="BC18" s="906"/>
      <c r="BD18" s="906"/>
      <c r="BE18" s="906"/>
      <c r="BF18" s="906"/>
      <c r="BG18" s="906"/>
      <c r="BH18" s="906"/>
      <c r="BI18" s="906"/>
      <c r="BJ18" s="906"/>
      <c r="BK18" s="906"/>
      <c r="BL18" s="906"/>
      <c r="BM18" s="906"/>
      <c r="BN18" s="906"/>
      <c r="BO18" s="906"/>
      <c r="BP18" s="906"/>
      <c r="BQ18" s="906"/>
      <c r="BR18" s="906"/>
      <c r="BS18" s="906"/>
      <c r="BT18" s="906"/>
      <c r="BU18" s="906"/>
      <c r="BV18" s="906"/>
      <c r="BW18" s="906"/>
      <c r="BX18" s="906"/>
      <c r="BY18" s="906"/>
      <c r="BZ18" s="906"/>
      <c r="CA18" s="906"/>
      <c r="CB18" s="906"/>
      <c r="CC18" s="906"/>
      <c r="CD18" s="906"/>
      <c r="CE18" s="906"/>
      <c r="CF18" s="906"/>
      <c r="CG18" s="906"/>
      <c r="CH18" s="906"/>
      <c r="CI18" s="906"/>
      <c r="CJ18" s="906"/>
      <c r="CK18" s="906"/>
      <c r="CL18" s="906"/>
      <c r="CM18" s="906"/>
      <c r="CN18" s="906"/>
      <c r="CO18" s="906"/>
      <c r="CP18" s="906"/>
      <c r="CQ18" s="906"/>
      <c r="CR18" s="906"/>
      <c r="CS18" s="906"/>
      <c r="CT18" s="906"/>
      <c r="CU18" s="906"/>
      <c r="CV18" s="906"/>
      <c r="CW18" s="906"/>
      <c r="CX18" s="906"/>
      <c r="CY18" s="906"/>
      <c r="CZ18" s="906"/>
      <c r="DA18" s="906"/>
      <c r="DB18" s="906"/>
      <c r="DC18" s="906"/>
      <c r="DD18" s="906"/>
      <c r="DE18" s="906"/>
      <c r="DF18" s="906"/>
      <c r="DG18" s="906"/>
      <c r="DH18" s="906"/>
      <c r="DI18" s="906"/>
      <c r="DJ18" s="906"/>
      <c r="DK18" s="906"/>
      <c r="DL18" s="906"/>
      <c r="DM18" s="906"/>
      <c r="DN18" s="906"/>
      <c r="DO18" s="906"/>
      <c r="DP18" s="906"/>
      <c r="DQ18" s="906"/>
      <c r="DR18" s="906"/>
      <c r="DS18" s="906"/>
      <c r="DT18" s="906"/>
      <c r="DU18" s="906"/>
      <c r="DV18" s="906"/>
      <c r="DW18" s="906"/>
      <c r="DX18" s="906"/>
      <c r="DY18" s="906"/>
      <c r="DZ18" s="906"/>
      <c r="EA18" s="906"/>
      <c r="EB18" s="906"/>
      <c r="EC18" s="906"/>
      <c r="ED18" s="906"/>
      <c r="EE18" s="906"/>
      <c r="EF18" s="906"/>
      <c r="EG18" s="906"/>
      <c r="EH18" s="906"/>
      <c r="EI18" s="906"/>
      <c r="EJ18" s="906"/>
      <c r="EK18" s="906"/>
      <c r="EL18" s="906"/>
      <c r="EM18" s="906"/>
      <c r="EN18" s="906"/>
      <c r="EO18" s="906"/>
      <c r="EP18" s="906"/>
      <c r="EQ18" s="906"/>
      <c r="ER18" s="906"/>
      <c r="ES18" s="906"/>
      <c r="ET18" s="906"/>
      <c r="EU18" s="906"/>
      <c r="EV18" s="906"/>
      <c r="EW18" s="906"/>
      <c r="EX18" s="906"/>
      <c r="EY18" s="906"/>
      <c r="EZ18" s="906"/>
      <c r="FA18" s="906"/>
      <c r="FB18" s="906"/>
      <c r="FC18" s="906"/>
      <c r="FD18" s="906"/>
      <c r="FE18" s="906"/>
      <c r="FF18" s="906"/>
      <c r="FG18" s="906"/>
      <c r="FH18" s="906"/>
      <c r="FI18" s="906"/>
      <c r="FJ18" s="906"/>
      <c r="FK18" s="906"/>
      <c r="FL18" s="906"/>
      <c r="FM18" s="906"/>
      <c r="FN18" s="906"/>
      <c r="FO18" s="906"/>
      <c r="FP18" s="906"/>
      <c r="FQ18" s="906"/>
      <c r="FR18" s="906"/>
      <c r="FS18" s="906"/>
      <c r="FT18" s="906"/>
      <c r="FU18" s="906"/>
      <c r="FV18" s="906"/>
      <c r="FW18" s="906"/>
      <c r="FX18" s="906"/>
      <c r="FY18" s="906"/>
      <c r="FZ18" s="906"/>
      <c r="GA18" s="906"/>
      <c r="GB18" s="906"/>
      <c r="GC18" s="906"/>
      <c r="GD18" s="906"/>
      <c r="GE18" s="906"/>
      <c r="GF18" s="906"/>
      <c r="GG18" s="906"/>
      <c r="GH18" s="906"/>
      <c r="GI18" s="906"/>
      <c r="GJ18" s="906"/>
      <c r="GK18" s="906"/>
      <c r="GL18" s="906"/>
      <c r="GM18" s="906"/>
      <c r="GN18" s="906"/>
      <c r="GO18" s="906"/>
      <c r="GP18" s="906"/>
      <c r="GQ18" s="906"/>
      <c r="GR18" s="906"/>
    </row>
    <row r="19" spans="1:200" x14ac:dyDescent="0.25">
      <c r="A19" s="27">
        <v>1</v>
      </c>
      <c r="B19" s="27">
        <v>1</v>
      </c>
      <c r="C19" s="1185" t="s">
        <v>360</v>
      </c>
      <c r="D19" s="43">
        <f>'1 уровень'!E1817</f>
        <v>960981</v>
      </c>
      <c r="E19" s="43">
        <f>'1 уровень'!F1817</f>
        <v>400408.49019607843</v>
      </c>
      <c r="F19" s="43">
        <f>'1 уровень'!G1817</f>
        <v>393265.31058823527</v>
      </c>
      <c r="G19" s="913">
        <f>'1 уровень'!H1817</f>
        <v>98.216026936805164</v>
      </c>
      <c r="H19" s="914">
        <f>'1 уровень'!I1817</f>
        <v>0</v>
      </c>
      <c r="I19" s="914">
        <f>'1 уровень'!J1817</f>
        <v>0</v>
      </c>
      <c r="J19" s="915">
        <f>'1 уровень'!K1817</f>
        <v>0</v>
      </c>
      <c r="K19" s="915">
        <f>'1 уровень'!L1817</f>
        <v>0</v>
      </c>
      <c r="L19" s="915">
        <f>'1 уровень'!M1817</f>
        <v>0</v>
      </c>
      <c r="M19" s="915">
        <f>'1 уровень'!N1817</f>
        <v>0</v>
      </c>
      <c r="N19" s="915">
        <f>'1 уровень'!O1817</f>
        <v>0</v>
      </c>
      <c r="O19" s="915">
        <f>'1 уровень'!P1817</f>
        <v>0</v>
      </c>
      <c r="P19" s="29">
        <f>'1 уровень'!Q1817</f>
        <v>0</v>
      </c>
      <c r="Q19" s="29">
        <f>'1 уровень'!R1817</f>
        <v>0</v>
      </c>
      <c r="R19" s="29">
        <f>'1 уровень'!S1817</f>
        <v>0</v>
      </c>
      <c r="S19" s="29">
        <f>'1 уровень'!T1817</f>
        <v>0</v>
      </c>
      <c r="T19" s="29">
        <f>'1 уровень'!U1817</f>
        <v>0</v>
      </c>
      <c r="U19" s="29">
        <f>'1 уровень'!V1817</f>
        <v>0</v>
      </c>
      <c r="V19" s="29">
        <f>'1 уровень'!W1817</f>
        <v>0</v>
      </c>
      <c r="W19" s="29">
        <f>'1 уровень'!X1817</f>
        <v>0</v>
      </c>
      <c r="X19" s="29">
        <f>'1 уровень'!Y1817</f>
        <v>0</v>
      </c>
      <c r="Y19" s="29">
        <f>'1 уровень'!Z1817</f>
        <v>0</v>
      </c>
      <c r="Z19" s="909">
        <f>'1 уровень'!AA1817</f>
        <v>0</v>
      </c>
      <c r="AA19" s="29"/>
      <c r="AB19" s="29"/>
      <c r="AC19" s="43">
        <f>'1 уровень'!AB1817</f>
        <v>15040.804705882352</v>
      </c>
      <c r="AD19" s="43">
        <f>'1 уровень'!AC1817</f>
        <v>20459213.300000012</v>
      </c>
      <c r="AE19" s="43">
        <f>'1 уровень'!AD1817</f>
        <v>20459.213300000014</v>
      </c>
      <c r="AF19" s="2498"/>
      <c r="AG19" s="2498"/>
      <c r="AH19" s="1879"/>
      <c r="AI19" s="906"/>
      <c r="AJ19" s="906"/>
      <c r="AK19" s="906"/>
      <c r="AL19" s="906"/>
      <c r="AM19" s="906"/>
      <c r="AN19" s="906"/>
      <c r="AO19" s="906"/>
      <c r="AP19" s="906"/>
      <c r="AQ19" s="906"/>
      <c r="AR19" s="906"/>
      <c r="AS19" s="906"/>
      <c r="AT19" s="906"/>
      <c r="AU19" s="906"/>
      <c r="AV19" s="906"/>
      <c r="AW19" s="906"/>
      <c r="AX19" s="906"/>
      <c r="AY19" s="906"/>
      <c r="AZ19" s="906"/>
      <c r="BA19" s="906"/>
      <c r="BB19" s="906"/>
      <c r="BC19" s="906"/>
      <c r="BD19" s="906"/>
      <c r="BE19" s="906"/>
      <c r="BF19" s="906"/>
      <c r="BG19" s="906"/>
      <c r="BH19" s="906"/>
      <c r="BI19" s="906"/>
      <c r="BJ19" s="906"/>
      <c r="BK19" s="906"/>
      <c r="BL19" s="906"/>
      <c r="BM19" s="906"/>
      <c r="BN19" s="906"/>
      <c r="BO19" s="906"/>
      <c r="BP19" s="906"/>
      <c r="BQ19" s="906"/>
      <c r="BR19" s="906"/>
      <c r="BS19" s="906"/>
      <c r="BT19" s="906"/>
      <c r="BU19" s="906"/>
      <c r="BV19" s="906"/>
      <c r="BW19" s="906"/>
      <c r="BX19" s="906"/>
      <c r="BY19" s="906"/>
      <c r="BZ19" s="906"/>
      <c r="CA19" s="906"/>
      <c r="CB19" s="906"/>
      <c r="CC19" s="906"/>
      <c r="CD19" s="906"/>
      <c r="CE19" s="906"/>
      <c r="CF19" s="906"/>
      <c r="CG19" s="906"/>
      <c r="CH19" s="906"/>
      <c r="CI19" s="906"/>
      <c r="CJ19" s="906"/>
      <c r="CK19" s="906"/>
      <c r="CL19" s="906"/>
      <c r="CM19" s="906"/>
      <c r="CN19" s="906"/>
      <c r="CO19" s="906"/>
      <c r="CP19" s="906"/>
      <c r="CQ19" s="906"/>
      <c r="CR19" s="906"/>
      <c r="CS19" s="906"/>
      <c r="CT19" s="906"/>
      <c r="CU19" s="906"/>
      <c r="CV19" s="906"/>
      <c r="CW19" s="906"/>
      <c r="CX19" s="906"/>
      <c r="CY19" s="906"/>
      <c r="CZ19" s="906"/>
      <c r="DA19" s="906"/>
      <c r="DB19" s="906"/>
      <c r="DC19" s="906"/>
      <c r="DD19" s="906"/>
      <c r="DE19" s="906"/>
      <c r="DF19" s="906"/>
      <c r="DG19" s="906"/>
      <c r="DH19" s="906"/>
      <c r="DI19" s="906"/>
      <c r="DJ19" s="906"/>
      <c r="DK19" s="906"/>
      <c r="DL19" s="906"/>
      <c r="DM19" s="906"/>
      <c r="DN19" s="906"/>
      <c r="DO19" s="906"/>
      <c r="DP19" s="906"/>
      <c r="DQ19" s="906"/>
      <c r="DR19" s="906"/>
      <c r="DS19" s="906"/>
      <c r="DT19" s="906"/>
      <c r="DU19" s="906"/>
      <c r="DV19" s="906"/>
      <c r="DW19" s="906"/>
      <c r="DX19" s="906"/>
      <c r="DY19" s="906"/>
      <c r="DZ19" s="906"/>
      <c r="EA19" s="906"/>
      <c r="EB19" s="906"/>
      <c r="EC19" s="906"/>
      <c r="ED19" s="906"/>
      <c r="EE19" s="906"/>
      <c r="EF19" s="906"/>
      <c r="EG19" s="906"/>
      <c r="EH19" s="906"/>
      <c r="EI19" s="906"/>
      <c r="EJ19" s="906"/>
      <c r="EK19" s="906"/>
      <c r="EL19" s="906"/>
      <c r="EM19" s="906"/>
      <c r="EN19" s="906"/>
      <c r="EO19" s="906"/>
      <c r="EP19" s="906"/>
      <c r="EQ19" s="906"/>
      <c r="ER19" s="906"/>
      <c r="ES19" s="906"/>
      <c r="ET19" s="906"/>
      <c r="EU19" s="906"/>
      <c r="EV19" s="906"/>
      <c r="EW19" s="906"/>
      <c r="EX19" s="906"/>
      <c r="EY19" s="906"/>
      <c r="EZ19" s="906"/>
      <c r="FA19" s="906"/>
      <c r="FB19" s="906"/>
      <c r="FC19" s="906"/>
      <c r="FD19" s="906"/>
      <c r="FE19" s="906"/>
      <c r="FF19" s="906"/>
      <c r="FG19" s="906"/>
      <c r="FH19" s="906"/>
      <c r="FI19" s="906"/>
      <c r="FJ19" s="906"/>
      <c r="FK19" s="906"/>
      <c r="FL19" s="906"/>
      <c r="FM19" s="906"/>
      <c r="FN19" s="906"/>
      <c r="FO19" s="906"/>
      <c r="FP19" s="906"/>
      <c r="FQ19" s="906"/>
      <c r="FR19" s="906"/>
      <c r="FS19" s="906"/>
      <c r="FT19" s="906"/>
      <c r="FU19" s="906"/>
      <c r="FV19" s="906"/>
      <c r="FW19" s="906"/>
      <c r="FX19" s="906"/>
      <c r="FY19" s="906"/>
      <c r="FZ19" s="906"/>
      <c r="GA19" s="906"/>
      <c r="GB19" s="906"/>
      <c r="GC19" s="906"/>
      <c r="GD19" s="906"/>
      <c r="GE19" s="906"/>
      <c r="GF19" s="906"/>
      <c r="GG19" s="906"/>
      <c r="GH19" s="906"/>
      <c r="GI19" s="906"/>
      <c r="GJ19" s="906"/>
      <c r="GK19" s="906"/>
      <c r="GL19" s="906"/>
      <c r="GM19" s="906"/>
      <c r="GN19" s="906"/>
      <c r="GO19" s="906"/>
      <c r="GP19" s="906"/>
      <c r="GQ19" s="906"/>
      <c r="GR19" s="906"/>
    </row>
    <row r="20" spans="1:200" x14ac:dyDescent="0.25">
      <c r="A20" s="27">
        <v>1</v>
      </c>
      <c r="B20" s="27">
        <v>1</v>
      </c>
      <c r="C20" s="1185" t="s">
        <v>459</v>
      </c>
      <c r="D20" s="43">
        <f>'1 уровень'!E1818</f>
        <v>940883</v>
      </c>
      <c r="E20" s="43">
        <f>'1 уровень'!F1818</f>
        <v>392034.33333333331</v>
      </c>
      <c r="F20" s="43">
        <f>'1 уровень'!G1818</f>
        <v>385327</v>
      </c>
      <c r="G20" s="913">
        <f>'1 уровень'!H1818</f>
        <v>0</v>
      </c>
      <c r="H20" s="914">
        <f>'1 уровень'!I1818</f>
        <v>0</v>
      </c>
      <c r="I20" s="914">
        <f>'1 уровень'!J1818</f>
        <v>0</v>
      </c>
      <c r="J20" s="915">
        <f>'1 уровень'!K1818</f>
        <v>0</v>
      </c>
      <c r="K20" s="915">
        <f>'1 уровень'!L1818</f>
        <v>0</v>
      </c>
      <c r="L20" s="915">
        <f>'1 уровень'!M1818</f>
        <v>0</v>
      </c>
      <c r="M20" s="915">
        <f>'1 уровень'!N1818</f>
        <v>0</v>
      </c>
      <c r="N20" s="915">
        <f>'1 уровень'!O1818</f>
        <v>0</v>
      </c>
      <c r="O20" s="915">
        <f>'1 уровень'!P1818</f>
        <v>0</v>
      </c>
      <c r="P20" s="29">
        <f>'1 уровень'!Q1818</f>
        <v>0</v>
      </c>
      <c r="Q20" s="29">
        <f>'1 уровень'!R1818</f>
        <v>0</v>
      </c>
      <c r="R20" s="29">
        <f>'1 уровень'!S1818</f>
        <v>0</v>
      </c>
      <c r="S20" s="29">
        <f>'1 уровень'!T1818</f>
        <v>0</v>
      </c>
      <c r="T20" s="29">
        <f>'1 уровень'!U1818</f>
        <v>0</v>
      </c>
      <c r="U20" s="29">
        <f>'1 уровень'!V1818</f>
        <v>0</v>
      </c>
      <c r="V20" s="29">
        <f>'1 уровень'!W1818</f>
        <v>0</v>
      </c>
      <c r="W20" s="29">
        <f>'1 уровень'!X1818</f>
        <v>0</v>
      </c>
      <c r="X20" s="29">
        <f>'1 уровень'!Y1818</f>
        <v>0</v>
      </c>
      <c r="Y20" s="29">
        <f>'1 уровень'!Z1818</f>
        <v>0</v>
      </c>
      <c r="Z20" s="909">
        <f>'1 уровень'!AA1818</f>
        <v>0</v>
      </c>
      <c r="AA20" s="29"/>
      <c r="AB20" s="29"/>
      <c r="AC20" s="43">
        <f>'1 уровень'!AB1818</f>
        <v>15020</v>
      </c>
      <c r="AD20" s="43">
        <f>'1 уровень'!AC1818</f>
        <v>20424542.790000007</v>
      </c>
      <c r="AE20" s="43">
        <f>'1 уровень'!AD1818</f>
        <v>20424.542790000003</v>
      </c>
      <c r="AF20" s="2498"/>
      <c r="AG20" s="2498"/>
      <c r="AH20" s="1879"/>
      <c r="AI20" s="906"/>
      <c r="AJ20" s="906"/>
      <c r="AK20" s="906"/>
      <c r="AL20" s="906"/>
      <c r="AM20" s="906"/>
      <c r="AN20" s="906"/>
      <c r="AO20" s="906"/>
      <c r="AP20" s="906"/>
      <c r="AQ20" s="906"/>
      <c r="AR20" s="906"/>
      <c r="AS20" s="906"/>
      <c r="AT20" s="906"/>
      <c r="AU20" s="906"/>
      <c r="AV20" s="906"/>
      <c r="AW20" s="906"/>
      <c r="AX20" s="906"/>
      <c r="AY20" s="906"/>
      <c r="AZ20" s="906"/>
      <c r="BA20" s="906"/>
      <c r="BB20" s="906"/>
      <c r="BC20" s="906"/>
      <c r="BD20" s="906"/>
      <c r="BE20" s="906"/>
      <c r="BF20" s="906"/>
      <c r="BG20" s="906"/>
      <c r="BH20" s="906"/>
      <c r="BI20" s="906"/>
      <c r="BJ20" s="906"/>
      <c r="BK20" s="906"/>
      <c r="BL20" s="906"/>
      <c r="BM20" s="906"/>
      <c r="BN20" s="906"/>
      <c r="BO20" s="906"/>
      <c r="BP20" s="906"/>
      <c r="BQ20" s="906"/>
      <c r="BR20" s="906"/>
      <c r="BS20" s="906"/>
      <c r="BT20" s="906"/>
      <c r="BU20" s="906"/>
      <c r="BV20" s="906"/>
      <c r="BW20" s="906"/>
      <c r="BX20" s="906"/>
      <c r="BY20" s="906"/>
      <c r="BZ20" s="906"/>
      <c r="CA20" s="906"/>
      <c r="CB20" s="906"/>
      <c r="CC20" s="906"/>
      <c r="CD20" s="906"/>
      <c r="CE20" s="906"/>
      <c r="CF20" s="906"/>
      <c r="CG20" s="906"/>
      <c r="CH20" s="906"/>
      <c r="CI20" s="906"/>
      <c r="CJ20" s="906"/>
      <c r="CK20" s="906"/>
      <c r="CL20" s="906"/>
      <c r="CM20" s="906"/>
      <c r="CN20" s="906"/>
      <c r="CO20" s="906"/>
      <c r="CP20" s="906"/>
      <c r="CQ20" s="906"/>
      <c r="CR20" s="906"/>
      <c r="CS20" s="906"/>
      <c r="CT20" s="906"/>
      <c r="CU20" s="906"/>
      <c r="CV20" s="906"/>
      <c r="CW20" s="906"/>
      <c r="CX20" s="906"/>
      <c r="CY20" s="906"/>
      <c r="CZ20" s="906"/>
      <c r="DA20" s="906"/>
      <c r="DB20" s="906"/>
      <c r="DC20" s="906"/>
      <c r="DD20" s="906"/>
      <c r="DE20" s="906"/>
      <c r="DF20" s="906"/>
      <c r="DG20" s="906"/>
      <c r="DH20" s="906"/>
      <c r="DI20" s="906"/>
      <c r="DJ20" s="906"/>
      <c r="DK20" s="906"/>
      <c r="DL20" s="906"/>
      <c r="DM20" s="906"/>
      <c r="DN20" s="906"/>
      <c r="DO20" s="906"/>
      <c r="DP20" s="906"/>
      <c r="DQ20" s="906"/>
      <c r="DR20" s="906"/>
      <c r="DS20" s="906"/>
      <c r="DT20" s="906"/>
      <c r="DU20" s="906"/>
      <c r="DV20" s="906"/>
      <c r="DW20" s="906"/>
      <c r="DX20" s="906"/>
      <c r="DY20" s="906"/>
      <c r="DZ20" s="906"/>
      <c r="EA20" s="906"/>
      <c r="EB20" s="906"/>
      <c r="EC20" s="906"/>
      <c r="ED20" s="906"/>
      <c r="EE20" s="906"/>
      <c r="EF20" s="906"/>
      <c r="EG20" s="906"/>
      <c r="EH20" s="906"/>
      <c r="EI20" s="906"/>
      <c r="EJ20" s="906"/>
      <c r="EK20" s="906"/>
      <c r="EL20" s="906"/>
      <c r="EM20" s="906"/>
      <c r="EN20" s="906"/>
      <c r="EO20" s="906"/>
      <c r="EP20" s="906"/>
      <c r="EQ20" s="906"/>
      <c r="ER20" s="906"/>
      <c r="ES20" s="906"/>
      <c r="ET20" s="906"/>
      <c r="EU20" s="906"/>
      <c r="EV20" s="906"/>
      <c r="EW20" s="906"/>
      <c r="EX20" s="906"/>
      <c r="EY20" s="906"/>
      <c r="EZ20" s="906"/>
      <c r="FA20" s="906"/>
      <c r="FB20" s="906"/>
      <c r="FC20" s="906"/>
      <c r="FD20" s="906"/>
      <c r="FE20" s="906"/>
      <c r="FF20" s="906"/>
      <c r="FG20" s="906"/>
      <c r="FH20" s="906"/>
      <c r="FI20" s="906"/>
      <c r="FJ20" s="906"/>
      <c r="FK20" s="906"/>
      <c r="FL20" s="906"/>
      <c r="FM20" s="906"/>
      <c r="FN20" s="906"/>
      <c r="FO20" s="906"/>
      <c r="FP20" s="906"/>
      <c r="FQ20" s="906"/>
      <c r="FR20" s="906"/>
      <c r="FS20" s="906"/>
      <c r="FT20" s="906"/>
      <c r="FU20" s="906"/>
      <c r="FV20" s="906"/>
      <c r="FW20" s="906"/>
      <c r="FX20" s="906"/>
      <c r="FY20" s="906"/>
      <c r="FZ20" s="906"/>
      <c r="GA20" s="906"/>
      <c r="GB20" s="906"/>
      <c r="GC20" s="906"/>
      <c r="GD20" s="906"/>
      <c r="GE20" s="906"/>
      <c r="GF20" s="906"/>
      <c r="GG20" s="906"/>
      <c r="GH20" s="906"/>
      <c r="GI20" s="906"/>
      <c r="GJ20" s="906"/>
      <c r="GK20" s="906"/>
      <c r="GL20" s="906"/>
      <c r="GM20" s="906"/>
      <c r="GN20" s="906"/>
      <c r="GO20" s="906"/>
      <c r="GP20" s="906"/>
      <c r="GQ20" s="906"/>
      <c r="GR20" s="906"/>
    </row>
    <row r="21" spans="1:200" x14ac:dyDescent="0.25">
      <c r="A21" s="27">
        <v>1</v>
      </c>
      <c r="B21" s="27">
        <v>1</v>
      </c>
      <c r="C21" s="1185" t="s">
        <v>461</v>
      </c>
      <c r="D21" s="43">
        <f>'1 уровень'!E1819</f>
        <v>170833</v>
      </c>
      <c r="E21" s="43">
        <f>'1 уровень'!F1819</f>
        <v>71180.333333333328</v>
      </c>
      <c r="F21" s="43">
        <f>'1 уровень'!G1819</f>
        <v>67475.64</v>
      </c>
      <c r="G21" s="913">
        <f>'1 уровень'!H1819</f>
        <v>94.795341409846358</v>
      </c>
      <c r="H21" s="914">
        <f>'1 уровень'!I1819</f>
        <v>0</v>
      </c>
      <c r="I21" s="914">
        <f>'1 уровень'!J1819</f>
        <v>0</v>
      </c>
      <c r="J21" s="915">
        <f>'1 уровень'!K1819</f>
        <v>0</v>
      </c>
      <c r="K21" s="915">
        <f>'1 уровень'!L1819</f>
        <v>0</v>
      </c>
      <c r="L21" s="915">
        <f>'1 уровень'!M1819</f>
        <v>0</v>
      </c>
      <c r="M21" s="915">
        <f>'1 уровень'!N1819</f>
        <v>0</v>
      </c>
      <c r="N21" s="915">
        <f>'1 уровень'!O1819</f>
        <v>0</v>
      </c>
      <c r="O21" s="915">
        <f>'1 уровень'!P1819</f>
        <v>0</v>
      </c>
      <c r="P21" s="29">
        <f>'1 уровень'!Q1819</f>
        <v>0</v>
      </c>
      <c r="Q21" s="29">
        <f>'1 уровень'!R1819</f>
        <v>0</v>
      </c>
      <c r="R21" s="29">
        <f>'1 уровень'!S1819</f>
        <v>0</v>
      </c>
      <c r="S21" s="29">
        <f>'1 уровень'!T1819</f>
        <v>0</v>
      </c>
      <c r="T21" s="29">
        <f>'1 уровень'!U1819</f>
        <v>0</v>
      </c>
      <c r="U21" s="29">
        <f>'1 уровень'!V1819</f>
        <v>0</v>
      </c>
      <c r="V21" s="29">
        <f>'1 уровень'!W1819</f>
        <v>0</v>
      </c>
      <c r="W21" s="29">
        <f>'1 уровень'!X1819</f>
        <v>0</v>
      </c>
      <c r="X21" s="29">
        <f>'1 уровень'!Y1819</f>
        <v>0</v>
      </c>
      <c r="Y21" s="29">
        <f>'1 уровень'!Z1819</f>
        <v>0</v>
      </c>
      <c r="Z21" s="909">
        <f>'1 уровень'!AA1819</f>
        <v>0</v>
      </c>
      <c r="AA21" s="29"/>
      <c r="AB21" s="29"/>
      <c r="AC21" s="43">
        <f>'1 уровень'!AB1819</f>
        <v>176.84</v>
      </c>
      <c r="AD21" s="43">
        <f>'1 уровень'!AC1819</f>
        <v>34670.509999999987</v>
      </c>
      <c r="AE21" s="43">
        <f>'1 уровень'!AD1819</f>
        <v>34.670509999999986</v>
      </c>
      <c r="AF21" s="2498"/>
      <c r="AG21" s="2498"/>
      <c r="AH21" s="1879"/>
      <c r="AI21" s="906"/>
      <c r="AJ21" s="906"/>
      <c r="AK21" s="906"/>
      <c r="AL21" s="906"/>
      <c r="AM21" s="906"/>
      <c r="AN21" s="906"/>
      <c r="AO21" s="906"/>
      <c r="AP21" s="906"/>
      <c r="AQ21" s="906"/>
      <c r="AR21" s="906"/>
      <c r="AS21" s="906"/>
      <c r="AT21" s="906"/>
      <c r="AU21" s="906"/>
      <c r="AV21" s="906"/>
      <c r="AW21" s="906"/>
      <c r="AX21" s="906"/>
      <c r="AY21" s="906"/>
      <c r="AZ21" s="906"/>
      <c r="BA21" s="906"/>
      <c r="BB21" s="906"/>
      <c r="BC21" s="906"/>
      <c r="BD21" s="906"/>
      <c r="BE21" s="906"/>
      <c r="BF21" s="906"/>
      <c r="BG21" s="906"/>
      <c r="BH21" s="906"/>
      <c r="BI21" s="906"/>
      <c r="BJ21" s="906"/>
      <c r="BK21" s="906"/>
      <c r="BL21" s="906"/>
      <c r="BM21" s="906"/>
      <c r="BN21" s="906"/>
      <c r="BO21" s="906"/>
      <c r="BP21" s="906"/>
      <c r="BQ21" s="906"/>
      <c r="BR21" s="906"/>
      <c r="BS21" s="906"/>
      <c r="BT21" s="906"/>
      <c r="BU21" s="906"/>
      <c r="BV21" s="906"/>
      <c r="BW21" s="906"/>
      <c r="BX21" s="906"/>
      <c r="BY21" s="906"/>
      <c r="BZ21" s="906"/>
      <c r="CA21" s="906"/>
      <c r="CB21" s="906"/>
      <c r="CC21" s="906"/>
      <c r="CD21" s="906"/>
      <c r="CE21" s="906"/>
      <c r="CF21" s="906"/>
      <c r="CG21" s="906"/>
      <c r="CH21" s="906"/>
      <c r="CI21" s="906"/>
      <c r="CJ21" s="906"/>
      <c r="CK21" s="906"/>
      <c r="CL21" s="906"/>
      <c r="CM21" s="906"/>
      <c r="CN21" s="906"/>
      <c r="CO21" s="906"/>
      <c r="CP21" s="906"/>
      <c r="CQ21" s="906"/>
      <c r="CR21" s="906"/>
      <c r="CS21" s="906"/>
      <c r="CT21" s="906"/>
      <c r="CU21" s="906"/>
      <c r="CV21" s="906"/>
      <c r="CW21" s="906"/>
      <c r="CX21" s="906"/>
      <c r="CY21" s="906"/>
      <c r="CZ21" s="906"/>
      <c r="DA21" s="906"/>
      <c r="DB21" s="906"/>
      <c r="DC21" s="906"/>
      <c r="DD21" s="906"/>
      <c r="DE21" s="906"/>
      <c r="DF21" s="906"/>
      <c r="DG21" s="906"/>
      <c r="DH21" s="906"/>
      <c r="DI21" s="906"/>
      <c r="DJ21" s="906"/>
      <c r="DK21" s="906"/>
      <c r="DL21" s="906"/>
      <c r="DM21" s="906"/>
      <c r="DN21" s="906"/>
      <c r="DO21" s="906"/>
      <c r="DP21" s="906"/>
      <c r="DQ21" s="906"/>
      <c r="DR21" s="906"/>
      <c r="DS21" s="906"/>
      <c r="DT21" s="906"/>
      <c r="DU21" s="906"/>
      <c r="DV21" s="906"/>
      <c r="DW21" s="906"/>
      <c r="DX21" s="906"/>
      <c r="DY21" s="906"/>
      <c r="DZ21" s="906"/>
      <c r="EA21" s="906"/>
      <c r="EB21" s="906"/>
      <c r="EC21" s="906"/>
      <c r="ED21" s="906"/>
      <c r="EE21" s="906"/>
      <c r="EF21" s="906"/>
      <c r="EG21" s="906"/>
      <c r="EH21" s="906"/>
      <c r="EI21" s="906"/>
      <c r="EJ21" s="906"/>
      <c r="EK21" s="906"/>
      <c r="EL21" s="906"/>
      <c r="EM21" s="906"/>
      <c r="EN21" s="906"/>
      <c r="EO21" s="906"/>
      <c r="EP21" s="906"/>
      <c r="EQ21" s="906"/>
      <c r="ER21" s="906"/>
      <c r="ES21" s="906"/>
      <c r="ET21" s="906"/>
      <c r="EU21" s="906"/>
      <c r="EV21" s="906"/>
      <c r="EW21" s="906"/>
      <c r="EX21" s="906"/>
      <c r="EY21" s="906"/>
      <c r="EZ21" s="906"/>
      <c r="FA21" s="906"/>
      <c r="FB21" s="906"/>
      <c r="FC21" s="906"/>
      <c r="FD21" s="906"/>
      <c r="FE21" s="906"/>
      <c r="FF21" s="906"/>
      <c r="FG21" s="906"/>
      <c r="FH21" s="906"/>
      <c r="FI21" s="906"/>
      <c r="FJ21" s="906"/>
      <c r="FK21" s="906"/>
      <c r="FL21" s="906"/>
      <c r="FM21" s="906"/>
      <c r="FN21" s="906"/>
      <c r="FO21" s="906"/>
      <c r="FP21" s="906"/>
      <c r="FQ21" s="906"/>
      <c r="FR21" s="906"/>
      <c r="FS21" s="906"/>
      <c r="FT21" s="906"/>
      <c r="FU21" s="906"/>
      <c r="FV21" s="906"/>
      <c r="FW21" s="906"/>
      <c r="FX21" s="906"/>
      <c r="FY21" s="906"/>
      <c r="FZ21" s="906"/>
      <c r="GA21" s="906"/>
      <c r="GB21" s="906"/>
      <c r="GC21" s="906"/>
      <c r="GD21" s="906"/>
      <c r="GE21" s="906"/>
      <c r="GF21" s="906"/>
      <c r="GG21" s="906"/>
      <c r="GH21" s="906"/>
      <c r="GI21" s="906"/>
      <c r="GJ21" s="906"/>
      <c r="GK21" s="906"/>
      <c r="GL21" s="906"/>
      <c r="GM21" s="906"/>
      <c r="GN21" s="906"/>
      <c r="GO21" s="906"/>
      <c r="GP21" s="906"/>
      <c r="GQ21" s="906"/>
      <c r="GR21" s="906"/>
    </row>
    <row r="22" spans="1:200" s="906" customFormat="1" ht="29.25" x14ac:dyDescent="0.25">
      <c r="A22" s="906">
        <v>1</v>
      </c>
      <c r="B22" s="27">
        <v>1</v>
      </c>
      <c r="C22" s="1293" t="s">
        <v>168</v>
      </c>
      <c r="D22" s="30">
        <f>'1 уровень'!E1820</f>
        <v>3414289.9333333336</v>
      </c>
      <c r="E22" s="30">
        <f>'1 уровень'!F1820</f>
        <v>1422621.9008547009</v>
      </c>
      <c r="F22" s="30">
        <f>'1 уровень'!G1820</f>
        <v>1420492.6720797722</v>
      </c>
      <c r="G22" s="910">
        <f>'1 уровень'!H1820</f>
        <v>99.850330662444492</v>
      </c>
      <c r="H22" s="914">
        <f>'1 уровень'!I1820</f>
        <v>0</v>
      </c>
      <c r="I22" s="914">
        <f>'1 уровень'!J1820</f>
        <v>0</v>
      </c>
      <c r="J22" s="29">
        <f>'1 уровень'!K1820</f>
        <v>0</v>
      </c>
      <c r="K22" s="29">
        <f>'1 уровень'!L1820</f>
        <v>0</v>
      </c>
      <c r="L22" s="29">
        <f>'1 уровень'!M1820</f>
        <v>0</v>
      </c>
      <c r="M22" s="29">
        <f>'1 уровень'!N1820</f>
        <v>0</v>
      </c>
      <c r="N22" s="29">
        <f>'1 уровень'!O1820</f>
        <v>0</v>
      </c>
      <c r="O22" s="29">
        <f>'1 уровень'!P1820</f>
        <v>0</v>
      </c>
      <c r="P22" s="29">
        <f>'1 уровень'!Q1820</f>
        <v>1522570.3258999998</v>
      </c>
      <c r="Q22" s="29">
        <f>'1 уровень'!R1820</f>
        <v>1522570.3258999998</v>
      </c>
      <c r="R22" s="29">
        <f>'1 уровень'!S1820</f>
        <v>1522570.3258999998</v>
      </c>
      <c r="S22" s="29">
        <f>'1 уровень'!T1820</f>
        <v>1522570.3258999998</v>
      </c>
      <c r="T22" s="29">
        <f>'1 уровень'!U1820</f>
        <v>1522570.3258999998</v>
      </c>
      <c r="U22" s="29">
        <f>'1 уровень'!V1820</f>
        <v>634404.3024583332</v>
      </c>
      <c r="V22" s="29">
        <f>'1 уровень'!W1820</f>
        <v>632850.59265000001</v>
      </c>
      <c r="W22" s="29">
        <f>'1 уровень'!X1820</f>
        <v>0</v>
      </c>
      <c r="X22" s="29">
        <f>'1 уровень'!Y1820</f>
        <v>-1553.7098083333062</v>
      </c>
      <c r="Y22" s="29">
        <f>'1 уровень'!Z1820</f>
        <v>-2095.6966199999997</v>
      </c>
      <c r="Z22" s="909">
        <f>'1 уровень'!AA1820</f>
        <v>630754.89602999983</v>
      </c>
      <c r="AA22" s="29">
        <f>V22/U22*100</f>
        <v>99.75509153984099</v>
      </c>
      <c r="AB22" s="29">
        <f>Z22/U22*100</f>
        <v>99.424750681199384</v>
      </c>
      <c r="AC22" s="30">
        <f>'1 уровень'!AB1820</f>
        <v>51265.5547008547</v>
      </c>
      <c r="AD22" s="30">
        <f>'1 уровень'!AC1820</f>
        <v>21577381.99000001</v>
      </c>
      <c r="AE22" s="30">
        <f>'1 уровень'!AD1820</f>
        <v>21577.381990000009</v>
      </c>
      <c r="AF22" s="2520"/>
      <c r="AG22" s="2498"/>
      <c r="AH22" s="1879"/>
    </row>
    <row r="23" spans="1:200" x14ac:dyDescent="0.25">
      <c r="A23" s="27">
        <v>1</v>
      </c>
      <c r="B23" s="27">
        <v>1</v>
      </c>
      <c r="C23" s="1185" t="s">
        <v>318</v>
      </c>
      <c r="D23" s="43">
        <f>'1 уровень'!E1821</f>
        <v>3414289.9333333336</v>
      </c>
      <c r="E23" s="43">
        <f>'1 уровень'!F1821</f>
        <v>1422621.9008547009</v>
      </c>
      <c r="F23" s="43">
        <f>'1 уровень'!G1821</f>
        <v>1428593.8198082789</v>
      </c>
      <c r="G23" s="913">
        <f>'1 уровень'!H1821</f>
        <v>0</v>
      </c>
      <c r="H23" s="914">
        <f>'1 уровень'!I1821</f>
        <v>0</v>
      </c>
      <c r="I23" s="914">
        <f>'1 уровень'!J1821</f>
        <v>0</v>
      </c>
      <c r="J23" s="915">
        <f>'1 уровень'!K1821</f>
        <v>0</v>
      </c>
      <c r="K23" s="915">
        <f>'1 уровень'!L1821</f>
        <v>0</v>
      </c>
      <c r="L23" s="915">
        <f>'1 уровень'!M1821</f>
        <v>0</v>
      </c>
      <c r="M23" s="915">
        <f>'1 уровень'!N1821</f>
        <v>0</v>
      </c>
      <c r="N23" s="915">
        <f>'1 уровень'!O1821</f>
        <v>0</v>
      </c>
      <c r="O23" s="915">
        <f>'1 уровень'!P1821</f>
        <v>0</v>
      </c>
      <c r="P23" s="29">
        <f>'1 уровень'!Q1821</f>
        <v>0</v>
      </c>
      <c r="Q23" s="29">
        <f>'1 уровень'!R1821</f>
        <v>0</v>
      </c>
      <c r="R23" s="29">
        <f>'1 уровень'!S1821</f>
        <v>0</v>
      </c>
      <c r="S23" s="29">
        <f>'1 уровень'!T1821</f>
        <v>0</v>
      </c>
      <c r="T23" s="29">
        <f>'1 уровень'!U1821</f>
        <v>0</v>
      </c>
      <c r="U23" s="29">
        <f>'1 уровень'!V1821</f>
        <v>0</v>
      </c>
      <c r="V23" s="29">
        <f>'1 уровень'!W1821</f>
        <v>0</v>
      </c>
      <c r="W23" s="29">
        <f>'1 уровень'!X1821</f>
        <v>0</v>
      </c>
      <c r="X23" s="29">
        <f>'1 уровень'!Y1821</f>
        <v>0</v>
      </c>
      <c r="Y23" s="29">
        <f>'1 уровень'!Z1821</f>
        <v>0</v>
      </c>
      <c r="Z23" s="909">
        <f>'1 уровень'!AA1821</f>
        <v>0</v>
      </c>
      <c r="AA23" s="29"/>
      <c r="AB23" s="29"/>
      <c r="AC23" s="43">
        <f>'1 уровень'!AB1821</f>
        <v>51265.5547008547</v>
      </c>
      <c r="AD23" s="43">
        <f>'1 уровень'!AC1821</f>
        <v>66485595.492358997</v>
      </c>
      <c r="AE23" s="43">
        <f>'1 уровень'!AD1821</f>
        <v>66485.595492359003</v>
      </c>
      <c r="AF23" s="2498"/>
      <c r="AG23" s="2498"/>
      <c r="AH23" s="1879"/>
      <c r="AI23" s="906"/>
      <c r="AJ23" s="906"/>
      <c r="AK23" s="906"/>
      <c r="AL23" s="906"/>
      <c r="AM23" s="906"/>
      <c r="AN23" s="906"/>
      <c r="AO23" s="906"/>
      <c r="AP23" s="906"/>
      <c r="AQ23" s="906"/>
      <c r="AR23" s="906"/>
      <c r="AS23" s="906"/>
      <c r="AT23" s="906"/>
      <c r="AU23" s="906"/>
      <c r="AV23" s="906"/>
      <c r="AW23" s="906"/>
      <c r="AX23" s="906"/>
      <c r="AY23" s="906"/>
      <c r="AZ23" s="906"/>
      <c r="BA23" s="906"/>
      <c r="BB23" s="906"/>
      <c r="BC23" s="906"/>
      <c r="BD23" s="906"/>
      <c r="BE23" s="906"/>
      <c r="BF23" s="906"/>
      <c r="BG23" s="906"/>
      <c r="BH23" s="906"/>
      <c r="BI23" s="906"/>
      <c r="BJ23" s="906"/>
      <c r="BK23" s="906"/>
      <c r="BL23" s="906"/>
      <c r="BM23" s="906"/>
      <c r="BN23" s="906"/>
      <c r="BO23" s="906"/>
      <c r="BP23" s="906"/>
      <c r="BQ23" s="906"/>
      <c r="BR23" s="906"/>
      <c r="BS23" s="906"/>
      <c r="BT23" s="906"/>
      <c r="BU23" s="906"/>
      <c r="BV23" s="906"/>
      <c r="BW23" s="906"/>
      <c r="BX23" s="906"/>
      <c r="BY23" s="906"/>
      <c r="BZ23" s="906"/>
      <c r="CA23" s="906"/>
      <c r="CB23" s="906"/>
      <c r="CC23" s="906"/>
      <c r="CD23" s="906"/>
      <c r="CE23" s="906"/>
      <c r="CF23" s="906"/>
      <c r="CG23" s="906"/>
      <c r="CH23" s="906"/>
      <c r="CI23" s="906"/>
      <c r="CJ23" s="906"/>
      <c r="CK23" s="906"/>
      <c r="CL23" s="906"/>
      <c r="CM23" s="906"/>
      <c r="CN23" s="906"/>
      <c r="CO23" s="906"/>
      <c r="CP23" s="906"/>
      <c r="CQ23" s="906"/>
      <c r="CR23" s="906"/>
      <c r="CS23" s="906"/>
      <c r="CT23" s="906"/>
      <c r="CU23" s="906"/>
      <c r="CV23" s="906"/>
      <c r="CW23" s="906"/>
      <c r="CX23" s="906"/>
      <c r="CY23" s="906"/>
      <c r="CZ23" s="906"/>
      <c r="DA23" s="906"/>
      <c r="DB23" s="906"/>
      <c r="DC23" s="906"/>
      <c r="DD23" s="906"/>
      <c r="DE23" s="906"/>
      <c r="DF23" s="906"/>
      <c r="DG23" s="906"/>
      <c r="DH23" s="906"/>
      <c r="DI23" s="906"/>
      <c r="DJ23" s="906"/>
      <c r="DK23" s="906"/>
      <c r="DL23" s="906"/>
      <c r="DM23" s="906"/>
      <c r="DN23" s="906"/>
      <c r="DO23" s="906"/>
      <c r="DP23" s="906"/>
      <c r="DQ23" s="906"/>
      <c r="DR23" s="906"/>
      <c r="DS23" s="906"/>
      <c r="DT23" s="906"/>
      <c r="DU23" s="906"/>
      <c r="DV23" s="906"/>
      <c r="DW23" s="906"/>
      <c r="DX23" s="906"/>
      <c r="DY23" s="906"/>
      <c r="DZ23" s="906"/>
      <c r="EA23" s="906"/>
      <c r="EB23" s="906"/>
      <c r="EC23" s="906"/>
      <c r="ED23" s="906"/>
      <c r="EE23" s="906"/>
      <c r="EF23" s="906"/>
      <c r="EG23" s="906"/>
      <c r="EH23" s="906"/>
      <c r="EI23" s="906"/>
      <c r="EJ23" s="906"/>
      <c r="EK23" s="906"/>
      <c r="EL23" s="906"/>
      <c r="EM23" s="906"/>
      <c r="EN23" s="906"/>
      <c r="EO23" s="906"/>
      <c r="EP23" s="906"/>
      <c r="EQ23" s="906"/>
      <c r="ER23" s="906"/>
      <c r="ES23" s="906"/>
      <c r="ET23" s="906"/>
      <c r="EU23" s="906"/>
      <c r="EV23" s="906"/>
      <c r="EW23" s="906"/>
      <c r="EX23" s="906"/>
      <c r="EY23" s="906"/>
      <c r="EZ23" s="906"/>
      <c r="FA23" s="906"/>
      <c r="FB23" s="906"/>
      <c r="FC23" s="906"/>
      <c r="FD23" s="906"/>
      <c r="FE23" s="906"/>
      <c r="FF23" s="906"/>
      <c r="FG23" s="906"/>
      <c r="FH23" s="906"/>
      <c r="FI23" s="906"/>
      <c r="FJ23" s="906"/>
      <c r="FK23" s="906"/>
      <c r="FL23" s="906"/>
      <c r="FM23" s="906"/>
      <c r="FN23" s="906"/>
      <c r="FO23" s="906"/>
      <c r="FP23" s="906"/>
      <c r="FQ23" s="906"/>
      <c r="FR23" s="906"/>
      <c r="FS23" s="906"/>
      <c r="FT23" s="906"/>
      <c r="FU23" s="906"/>
      <c r="FV23" s="906"/>
      <c r="FW23" s="906"/>
      <c r="FX23" s="906"/>
      <c r="FY23" s="906"/>
      <c r="FZ23" s="906"/>
      <c r="GA23" s="906"/>
      <c r="GB23" s="906"/>
      <c r="GC23" s="906"/>
      <c r="GD23" s="906"/>
      <c r="GE23" s="906"/>
      <c r="GF23" s="906"/>
      <c r="GG23" s="906"/>
      <c r="GH23" s="906"/>
      <c r="GI23" s="906"/>
      <c r="GJ23" s="906"/>
      <c r="GK23" s="906"/>
      <c r="GL23" s="906"/>
      <c r="GM23" s="906"/>
      <c r="GN23" s="906"/>
      <c r="GO23" s="906"/>
      <c r="GP23" s="906"/>
      <c r="GQ23" s="906"/>
      <c r="GR23" s="906"/>
    </row>
    <row r="24" spans="1:200" x14ac:dyDescent="0.25">
      <c r="A24" s="27">
        <v>1</v>
      </c>
      <c r="B24" s="27">
        <v>1</v>
      </c>
      <c r="C24" s="1188" t="s">
        <v>307</v>
      </c>
      <c r="D24" s="43">
        <f>'1 уровень'!E1822</f>
        <v>0</v>
      </c>
      <c r="E24" s="43">
        <f>'1 уровень'!F1822</f>
        <v>0</v>
      </c>
      <c r="F24" s="43">
        <f>'1 уровень'!G1822</f>
        <v>0</v>
      </c>
      <c r="G24" s="913">
        <f>'1 уровень'!H1822</f>
        <v>0</v>
      </c>
      <c r="H24" s="914">
        <f>'1 уровень'!I1822</f>
        <v>0</v>
      </c>
      <c r="I24" s="914">
        <f>'1 уровень'!J1822</f>
        <v>0</v>
      </c>
      <c r="J24" s="915">
        <f>'1 уровень'!K1822</f>
        <v>0</v>
      </c>
      <c r="K24" s="915">
        <f>'1 уровень'!L1822</f>
        <v>0</v>
      </c>
      <c r="L24" s="915">
        <f>'1 уровень'!M1822</f>
        <v>0</v>
      </c>
      <c r="M24" s="915">
        <f>'1 уровень'!N1822</f>
        <v>0</v>
      </c>
      <c r="N24" s="915">
        <f>'1 уровень'!O1822</f>
        <v>0</v>
      </c>
      <c r="O24" s="915">
        <f>'1 уровень'!P1822</f>
        <v>0</v>
      </c>
      <c r="P24" s="29">
        <f>'1 уровень'!Q1822</f>
        <v>0</v>
      </c>
      <c r="Q24" s="29">
        <f>'1 уровень'!R1822</f>
        <v>0</v>
      </c>
      <c r="R24" s="29">
        <f>'1 уровень'!S1822</f>
        <v>0</v>
      </c>
      <c r="S24" s="29">
        <f>'1 уровень'!T1822</f>
        <v>0</v>
      </c>
      <c r="T24" s="29">
        <f>'1 уровень'!U1822</f>
        <v>0</v>
      </c>
      <c r="U24" s="29">
        <f>'1 уровень'!V1822</f>
        <v>0</v>
      </c>
      <c r="V24" s="29">
        <f>'1 уровень'!W1822</f>
        <v>0</v>
      </c>
      <c r="W24" s="29">
        <f>'1 уровень'!X1822</f>
        <v>0</v>
      </c>
      <c r="X24" s="29">
        <f>'1 уровень'!Y1822</f>
        <v>0</v>
      </c>
      <c r="Y24" s="29">
        <f>'1 уровень'!Z1822</f>
        <v>0</v>
      </c>
      <c r="Z24" s="909">
        <f>'1 уровень'!AA1822</f>
        <v>0</v>
      </c>
      <c r="AA24" s="29"/>
      <c r="AB24" s="29"/>
      <c r="AC24" s="43">
        <f>'1 уровень'!AB1822</f>
        <v>0</v>
      </c>
      <c r="AD24" s="43">
        <f>'1 уровень'!AC1822</f>
        <v>0</v>
      </c>
      <c r="AE24" s="43">
        <f>'1 уровень'!AD1822</f>
        <v>0</v>
      </c>
      <c r="AF24" s="2498"/>
      <c r="AG24" s="2498"/>
      <c r="AH24" s="1879"/>
      <c r="AI24" s="906"/>
      <c r="AJ24" s="906"/>
      <c r="AK24" s="906"/>
      <c r="AL24" s="906"/>
      <c r="AM24" s="906"/>
      <c r="AN24" s="906"/>
      <c r="AO24" s="906"/>
      <c r="AP24" s="906"/>
      <c r="AQ24" s="906"/>
      <c r="AR24" s="906"/>
      <c r="AS24" s="906"/>
      <c r="AT24" s="906"/>
      <c r="AU24" s="906"/>
      <c r="AV24" s="906"/>
      <c r="AW24" s="906"/>
      <c r="AX24" s="906"/>
      <c r="AY24" s="906"/>
      <c r="AZ24" s="906"/>
      <c r="BA24" s="906"/>
      <c r="BB24" s="906"/>
      <c r="BC24" s="906"/>
      <c r="BD24" s="906"/>
      <c r="BE24" s="906"/>
      <c r="BF24" s="906"/>
      <c r="BG24" s="906"/>
      <c r="BH24" s="906"/>
      <c r="BI24" s="906"/>
      <c r="BJ24" s="906"/>
      <c r="BK24" s="906"/>
      <c r="BL24" s="906"/>
      <c r="BM24" s="906"/>
      <c r="BN24" s="906"/>
      <c r="BO24" s="906"/>
      <c r="BP24" s="906"/>
      <c r="BQ24" s="906"/>
      <c r="BR24" s="906"/>
      <c r="BS24" s="906"/>
      <c r="BT24" s="906"/>
      <c r="BU24" s="906"/>
      <c r="BV24" s="906"/>
      <c r="BW24" s="906"/>
      <c r="BX24" s="906"/>
      <c r="BY24" s="906"/>
      <c r="BZ24" s="906"/>
      <c r="CA24" s="906"/>
      <c r="CB24" s="906"/>
      <c r="CC24" s="906"/>
      <c r="CD24" s="906"/>
      <c r="CE24" s="906"/>
      <c r="CF24" s="906"/>
      <c r="CG24" s="906"/>
      <c r="CH24" s="906"/>
      <c r="CI24" s="906"/>
      <c r="CJ24" s="906"/>
      <c r="CK24" s="906"/>
      <c r="CL24" s="906"/>
      <c r="CM24" s="906"/>
      <c r="CN24" s="906"/>
      <c r="CO24" s="906"/>
      <c r="CP24" s="906"/>
      <c r="CQ24" s="906"/>
      <c r="CR24" s="906"/>
      <c r="CS24" s="906"/>
      <c r="CT24" s="906"/>
      <c r="CU24" s="906"/>
      <c r="CV24" s="906"/>
      <c r="CW24" s="906"/>
      <c r="CX24" s="906"/>
      <c r="CY24" s="906"/>
      <c r="CZ24" s="906"/>
      <c r="DA24" s="906"/>
      <c r="DB24" s="906"/>
      <c r="DC24" s="906"/>
      <c r="DD24" s="906"/>
      <c r="DE24" s="906"/>
      <c r="DF24" s="906"/>
      <c r="DG24" s="906"/>
      <c r="DH24" s="906"/>
      <c r="DI24" s="906"/>
      <c r="DJ24" s="906"/>
      <c r="DK24" s="906"/>
      <c r="DL24" s="906"/>
      <c r="DM24" s="906"/>
      <c r="DN24" s="906"/>
      <c r="DO24" s="906"/>
      <c r="DP24" s="906"/>
      <c r="DQ24" s="906"/>
      <c r="DR24" s="906"/>
      <c r="DS24" s="906"/>
      <c r="DT24" s="906"/>
      <c r="DU24" s="906"/>
      <c r="DV24" s="906"/>
      <c r="DW24" s="906"/>
      <c r="DX24" s="906"/>
      <c r="DY24" s="906"/>
      <c r="DZ24" s="906"/>
      <c r="EA24" s="906"/>
      <c r="EB24" s="906"/>
      <c r="EC24" s="906"/>
      <c r="ED24" s="906"/>
      <c r="EE24" s="906"/>
      <c r="EF24" s="906"/>
      <c r="EG24" s="906"/>
      <c r="EH24" s="906"/>
      <c r="EI24" s="906"/>
      <c r="EJ24" s="906"/>
      <c r="EK24" s="906"/>
      <c r="EL24" s="906"/>
      <c r="EM24" s="906"/>
      <c r="EN24" s="906"/>
      <c r="EO24" s="906"/>
      <c r="EP24" s="906"/>
      <c r="EQ24" s="906"/>
      <c r="ER24" s="906"/>
      <c r="ES24" s="906"/>
      <c r="ET24" s="906"/>
      <c r="EU24" s="906"/>
      <c r="EV24" s="906"/>
      <c r="EW24" s="906"/>
      <c r="EX24" s="906"/>
      <c r="EY24" s="906"/>
      <c r="EZ24" s="906"/>
      <c r="FA24" s="906"/>
      <c r="FB24" s="906"/>
      <c r="FC24" s="906"/>
      <c r="FD24" s="906"/>
      <c r="FE24" s="906"/>
      <c r="FF24" s="906"/>
      <c r="FG24" s="906"/>
      <c r="FH24" s="906"/>
      <c r="FI24" s="906"/>
      <c r="FJ24" s="906"/>
      <c r="FK24" s="906"/>
      <c r="FL24" s="906"/>
      <c r="FM24" s="906"/>
      <c r="FN24" s="906"/>
      <c r="FO24" s="906"/>
      <c r="FP24" s="906"/>
      <c r="FQ24" s="906"/>
      <c r="FR24" s="906"/>
      <c r="FS24" s="906"/>
      <c r="FT24" s="906"/>
      <c r="FU24" s="906"/>
      <c r="FV24" s="906"/>
      <c r="FW24" s="906"/>
      <c r="FX24" s="906"/>
      <c r="FY24" s="906"/>
      <c r="FZ24" s="906"/>
      <c r="GA24" s="906"/>
      <c r="GB24" s="906"/>
      <c r="GC24" s="906"/>
      <c r="GD24" s="906"/>
      <c r="GE24" s="906"/>
      <c r="GF24" s="906"/>
      <c r="GG24" s="906"/>
      <c r="GH24" s="906"/>
      <c r="GI24" s="906"/>
      <c r="GJ24" s="906"/>
      <c r="GK24" s="906"/>
      <c r="GL24" s="906"/>
      <c r="GM24" s="906"/>
      <c r="GN24" s="906"/>
      <c r="GO24" s="906"/>
      <c r="GP24" s="906"/>
      <c r="GQ24" s="906"/>
      <c r="GR24" s="906"/>
    </row>
    <row r="25" spans="1:200" ht="25.5" customHeight="1" x14ac:dyDescent="0.25">
      <c r="A25" s="27">
        <v>1</v>
      </c>
      <c r="B25" s="27">
        <v>1</v>
      </c>
      <c r="C25" s="1189" t="s">
        <v>198</v>
      </c>
      <c r="D25" s="43">
        <f>'1 уровень'!E1823</f>
        <v>738527</v>
      </c>
      <c r="E25" s="43">
        <f>'1 уровень'!F1823</f>
        <v>307725</v>
      </c>
      <c r="F25" s="43">
        <f>'1 уровень'!G1823</f>
        <v>365137.47307744273</v>
      </c>
      <c r="G25" s="913">
        <f>'1 уровень'!H1823</f>
        <v>118.65707143632878</v>
      </c>
      <c r="H25" s="914">
        <f>'1 уровень'!I1823</f>
        <v>0</v>
      </c>
      <c r="I25" s="914">
        <f>'1 уровень'!J1823</f>
        <v>0</v>
      </c>
      <c r="J25" s="915">
        <f>'1 уровень'!K1823</f>
        <v>0</v>
      </c>
      <c r="K25" s="915">
        <f>'1 уровень'!L1823</f>
        <v>0</v>
      </c>
      <c r="L25" s="915">
        <f>'1 уровень'!M1823</f>
        <v>0</v>
      </c>
      <c r="M25" s="915">
        <f>'1 уровень'!N1823</f>
        <v>0</v>
      </c>
      <c r="N25" s="915">
        <f>'1 уровень'!O1823</f>
        <v>0</v>
      </c>
      <c r="O25" s="915">
        <f>'1 уровень'!P1823</f>
        <v>0</v>
      </c>
      <c r="P25" s="29">
        <f>'1 уровень'!Q1823</f>
        <v>0</v>
      </c>
      <c r="Q25" s="29">
        <f>'1 уровень'!R1823</f>
        <v>0</v>
      </c>
      <c r="R25" s="29">
        <f>'1 уровень'!S1823</f>
        <v>0</v>
      </c>
      <c r="S25" s="29">
        <f>'1 уровень'!T1823</f>
        <v>0</v>
      </c>
      <c r="T25" s="29">
        <f>'1 уровень'!U1823</f>
        <v>0</v>
      </c>
      <c r="U25" s="29">
        <f>'1 уровень'!V1823</f>
        <v>0</v>
      </c>
      <c r="V25" s="29">
        <f>'1 уровень'!W1823</f>
        <v>0</v>
      </c>
      <c r="W25" s="29">
        <f>'1 уровень'!X1823</f>
        <v>0</v>
      </c>
      <c r="X25" s="29">
        <f>'1 уровень'!Y1823</f>
        <v>0</v>
      </c>
      <c r="Y25" s="29">
        <f>'1 уровень'!Z1823</f>
        <v>0</v>
      </c>
      <c r="Z25" s="909">
        <f>'1 уровень'!AA1823</f>
        <v>0</v>
      </c>
      <c r="AA25" s="29"/>
      <c r="AB25" s="29"/>
      <c r="AC25" s="43">
        <f>'1 уровень'!AB1823</f>
        <v>832.4148148148148</v>
      </c>
      <c r="AD25" s="43">
        <f>'1 уровень'!AC1823</f>
        <v>474946.93999999994</v>
      </c>
      <c r="AE25" s="43">
        <f>'1 уровень'!AD1823</f>
        <v>474.94693999999998</v>
      </c>
      <c r="AF25" s="2498"/>
      <c r="AG25" s="2498"/>
      <c r="AH25" s="1879"/>
      <c r="AI25" s="906"/>
      <c r="AJ25" s="906"/>
      <c r="AK25" s="906"/>
      <c r="AL25" s="906"/>
      <c r="AM25" s="906"/>
      <c r="AN25" s="906"/>
      <c r="AO25" s="906"/>
      <c r="AP25" s="906"/>
      <c r="AQ25" s="906"/>
      <c r="AR25" s="906"/>
      <c r="AS25" s="906"/>
      <c r="AT25" s="906"/>
      <c r="AU25" s="906"/>
      <c r="AV25" s="906"/>
      <c r="AW25" s="906"/>
      <c r="AX25" s="906"/>
      <c r="AY25" s="906"/>
      <c r="AZ25" s="906"/>
      <c r="BA25" s="906"/>
      <c r="BB25" s="906"/>
      <c r="BC25" s="906"/>
      <c r="BD25" s="906"/>
      <c r="BE25" s="906"/>
      <c r="BF25" s="906"/>
      <c r="BG25" s="906"/>
      <c r="BH25" s="906"/>
      <c r="BI25" s="906"/>
      <c r="BJ25" s="906"/>
      <c r="BK25" s="906"/>
      <c r="BL25" s="906"/>
      <c r="BM25" s="906"/>
      <c r="BN25" s="906"/>
      <c r="BO25" s="906"/>
      <c r="BP25" s="906"/>
      <c r="BQ25" s="906"/>
      <c r="BR25" s="906"/>
      <c r="BS25" s="906"/>
      <c r="BT25" s="906"/>
      <c r="BU25" s="906"/>
      <c r="BV25" s="906"/>
      <c r="BW25" s="906"/>
      <c r="BX25" s="906"/>
      <c r="BY25" s="906"/>
      <c r="BZ25" s="906"/>
      <c r="CA25" s="906"/>
      <c r="CB25" s="906"/>
      <c r="CC25" s="906"/>
      <c r="CD25" s="906"/>
      <c r="CE25" s="906"/>
      <c r="CF25" s="906"/>
      <c r="CG25" s="906"/>
      <c r="CH25" s="906"/>
      <c r="CI25" s="906"/>
      <c r="CJ25" s="906"/>
      <c r="CK25" s="906"/>
      <c r="CL25" s="906"/>
      <c r="CM25" s="906"/>
      <c r="CN25" s="906"/>
      <c r="CO25" s="906"/>
      <c r="CP25" s="906"/>
      <c r="CQ25" s="906"/>
      <c r="CR25" s="906"/>
      <c r="CS25" s="906"/>
      <c r="CT25" s="906"/>
      <c r="CU25" s="906"/>
      <c r="CV25" s="906"/>
      <c r="CW25" s="906"/>
      <c r="CX25" s="906"/>
      <c r="CY25" s="906"/>
      <c r="CZ25" s="906"/>
      <c r="DA25" s="906"/>
      <c r="DB25" s="906"/>
      <c r="DC25" s="906"/>
      <c r="DD25" s="906"/>
      <c r="DE25" s="906"/>
      <c r="DF25" s="906"/>
      <c r="DG25" s="906"/>
      <c r="DH25" s="906"/>
      <c r="DI25" s="906"/>
      <c r="DJ25" s="906"/>
      <c r="DK25" s="906"/>
      <c r="DL25" s="906"/>
      <c r="DM25" s="906"/>
      <c r="DN25" s="906"/>
      <c r="DO25" s="906"/>
      <c r="DP25" s="906"/>
      <c r="DQ25" s="906"/>
      <c r="DR25" s="906"/>
      <c r="DS25" s="906"/>
      <c r="DT25" s="906"/>
      <c r="DU25" s="906"/>
      <c r="DV25" s="906"/>
      <c r="DW25" s="906"/>
      <c r="DX25" s="906"/>
      <c r="DY25" s="906"/>
      <c r="DZ25" s="906"/>
      <c r="EA25" s="906"/>
      <c r="EB25" s="906"/>
      <c r="EC25" s="906"/>
      <c r="ED25" s="906"/>
      <c r="EE25" s="906"/>
      <c r="EF25" s="906"/>
      <c r="EG25" s="906"/>
      <c r="EH25" s="906"/>
      <c r="EI25" s="906"/>
      <c r="EJ25" s="906"/>
      <c r="EK25" s="906"/>
      <c r="EL25" s="906"/>
      <c r="EM25" s="906"/>
      <c r="EN25" s="906"/>
      <c r="EO25" s="906"/>
      <c r="EP25" s="906"/>
      <c r="EQ25" s="906"/>
      <c r="ER25" s="906"/>
      <c r="ES25" s="906"/>
      <c r="ET25" s="906"/>
      <c r="EU25" s="906"/>
      <c r="EV25" s="906"/>
      <c r="EW25" s="906"/>
      <c r="EX25" s="906"/>
      <c r="EY25" s="906"/>
      <c r="EZ25" s="906"/>
      <c r="FA25" s="906"/>
      <c r="FB25" s="906"/>
      <c r="FC25" s="906"/>
      <c r="FD25" s="906"/>
      <c r="FE25" s="906"/>
      <c r="FF25" s="906"/>
      <c r="FG25" s="906"/>
      <c r="FH25" s="906"/>
      <c r="FI25" s="906"/>
      <c r="FJ25" s="906"/>
      <c r="FK25" s="906"/>
      <c r="FL25" s="906"/>
      <c r="FM25" s="906"/>
      <c r="FN25" s="906"/>
      <c r="FO25" s="906"/>
      <c r="FP25" s="906"/>
      <c r="FQ25" s="906"/>
      <c r="FR25" s="906"/>
      <c r="FS25" s="906"/>
      <c r="FT25" s="906"/>
      <c r="FU25" s="906"/>
      <c r="FV25" s="906"/>
      <c r="FW25" s="906"/>
      <c r="FX25" s="906"/>
      <c r="FY25" s="906"/>
      <c r="FZ25" s="906"/>
      <c r="GA25" s="906"/>
      <c r="GB25" s="906"/>
      <c r="GC25" s="906"/>
      <c r="GD25" s="906"/>
      <c r="GE25" s="906"/>
      <c r="GF25" s="906"/>
      <c r="GG25" s="906"/>
      <c r="GH25" s="906"/>
      <c r="GI25" s="906"/>
      <c r="GJ25" s="906"/>
      <c r="GK25" s="906"/>
      <c r="GL25" s="906"/>
      <c r="GM25" s="906"/>
      <c r="GN25" s="906"/>
      <c r="GO25" s="906"/>
      <c r="GP25" s="906"/>
      <c r="GQ25" s="906"/>
      <c r="GR25" s="906"/>
    </row>
    <row r="26" spans="1:200" x14ac:dyDescent="0.25">
      <c r="A26" s="27">
        <v>1</v>
      </c>
      <c r="B26" s="27">
        <v>1</v>
      </c>
      <c r="C26" s="1295" t="s">
        <v>384</v>
      </c>
      <c r="D26" s="43">
        <f>'1 уровень'!E1824</f>
        <v>0</v>
      </c>
      <c r="E26" s="43">
        <f>'1 уровень'!F1824</f>
        <v>0</v>
      </c>
      <c r="F26" s="43">
        <f>'1 уровень'!G1824</f>
        <v>35964.21</v>
      </c>
      <c r="G26" s="913">
        <f>'1 уровень'!H1824</f>
        <v>0</v>
      </c>
      <c r="H26" s="914">
        <f>'1 уровень'!I1824</f>
        <v>0</v>
      </c>
      <c r="I26" s="914">
        <f>'1 уровень'!J1824</f>
        <v>0</v>
      </c>
      <c r="J26" s="915">
        <f>'1 уровень'!K1824</f>
        <v>0</v>
      </c>
      <c r="K26" s="915">
        <f>'1 уровень'!L1824</f>
        <v>0</v>
      </c>
      <c r="L26" s="915">
        <f>'1 уровень'!M1824</f>
        <v>0</v>
      </c>
      <c r="M26" s="915">
        <f>'1 уровень'!N1824</f>
        <v>0</v>
      </c>
      <c r="N26" s="915">
        <f>'1 уровень'!O1824</f>
        <v>0</v>
      </c>
      <c r="O26" s="915">
        <f>'1 уровень'!P1824</f>
        <v>0</v>
      </c>
      <c r="P26" s="29">
        <f>'1 уровень'!Q1824</f>
        <v>0</v>
      </c>
      <c r="Q26" s="29">
        <f>'1 уровень'!R1824</f>
        <v>0</v>
      </c>
      <c r="R26" s="29">
        <f>'1 уровень'!S1824</f>
        <v>0</v>
      </c>
      <c r="S26" s="29">
        <f>'1 уровень'!T1824</f>
        <v>0</v>
      </c>
      <c r="T26" s="29">
        <f>'1 уровень'!U1824</f>
        <v>0</v>
      </c>
      <c r="U26" s="29">
        <f>'1 уровень'!V1824</f>
        <v>0</v>
      </c>
      <c r="V26" s="29">
        <f>'1 уровень'!W1824</f>
        <v>0</v>
      </c>
      <c r="W26" s="29">
        <f>'1 уровень'!X1824</f>
        <v>0</v>
      </c>
      <c r="X26" s="29">
        <f>'1 уровень'!Y1824</f>
        <v>0</v>
      </c>
      <c r="Y26" s="29">
        <f>'1 уровень'!Z1824</f>
        <v>0</v>
      </c>
      <c r="Z26" s="909">
        <f>'1 уровень'!AA1824</f>
        <v>0</v>
      </c>
      <c r="AA26" s="29"/>
      <c r="AB26" s="29"/>
      <c r="AC26" s="43">
        <f>'1 уровень'!AB1824</f>
        <v>84.82</v>
      </c>
      <c r="AD26" s="43">
        <f>'1 уровень'!AC1824</f>
        <v>16629.45</v>
      </c>
      <c r="AE26" s="43">
        <f>'1 уровень'!AD1824</f>
        <v>16.629450000000002</v>
      </c>
      <c r="AF26" s="2498"/>
      <c r="AG26" s="2498"/>
      <c r="AH26" s="1879"/>
      <c r="AI26" s="906"/>
      <c r="AJ26" s="906"/>
      <c r="AK26" s="906"/>
      <c r="AL26" s="906"/>
      <c r="AM26" s="906"/>
      <c r="AN26" s="906"/>
      <c r="AO26" s="906"/>
      <c r="AP26" s="906"/>
      <c r="AQ26" s="906"/>
      <c r="AR26" s="906"/>
      <c r="AS26" s="906"/>
      <c r="AT26" s="906"/>
      <c r="AU26" s="906"/>
      <c r="AV26" s="906"/>
      <c r="AW26" s="906"/>
      <c r="AX26" s="906"/>
      <c r="AY26" s="906"/>
      <c r="AZ26" s="906"/>
      <c r="BA26" s="906"/>
      <c r="BB26" s="906"/>
      <c r="BC26" s="906"/>
      <c r="BD26" s="906"/>
      <c r="BE26" s="906"/>
      <c r="BF26" s="906"/>
      <c r="BG26" s="906"/>
      <c r="BH26" s="906"/>
      <c r="BI26" s="906"/>
      <c r="BJ26" s="906"/>
      <c r="BK26" s="906"/>
      <c r="BL26" s="906"/>
      <c r="BM26" s="906"/>
      <c r="BN26" s="906"/>
      <c r="BO26" s="906"/>
      <c r="BP26" s="906"/>
      <c r="BQ26" s="906"/>
      <c r="BR26" s="906"/>
      <c r="BS26" s="906"/>
      <c r="BT26" s="906"/>
      <c r="BU26" s="906"/>
      <c r="BV26" s="906"/>
      <c r="BW26" s="906"/>
      <c r="BX26" s="906"/>
      <c r="BY26" s="906"/>
      <c r="BZ26" s="906"/>
      <c r="CA26" s="906"/>
      <c r="CB26" s="906"/>
      <c r="CC26" s="906"/>
      <c r="CD26" s="906"/>
      <c r="CE26" s="906"/>
      <c r="CF26" s="906"/>
      <c r="CG26" s="906"/>
      <c r="CH26" s="906"/>
      <c r="CI26" s="906"/>
      <c r="CJ26" s="906"/>
      <c r="CK26" s="906"/>
      <c r="CL26" s="906"/>
      <c r="CM26" s="906"/>
      <c r="CN26" s="906"/>
      <c r="CO26" s="906"/>
      <c r="CP26" s="906"/>
      <c r="CQ26" s="906"/>
      <c r="CR26" s="906"/>
      <c r="CS26" s="906"/>
      <c r="CT26" s="906"/>
      <c r="CU26" s="906"/>
      <c r="CV26" s="906"/>
      <c r="CW26" s="906"/>
      <c r="CX26" s="906"/>
      <c r="CY26" s="906"/>
      <c r="CZ26" s="906"/>
      <c r="DA26" s="906"/>
      <c r="DB26" s="906"/>
      <c r="DC26" s="906"/>
      <c r="DD26" s="906"/>
      <c r="DE26" s="906"/>
      <c r="DF26" s="906"/>
      <c r="DG26" s="906"/>
      <c r="DH26" s="906"/>
      <c r="DI26" s="906"/>
      <c r="DJ26" s="906"/>
      <c r="DK26" s="906"/>
      <c r="DL26" s="906"/>
      <c r="DM26" s="906"/>
      <c r="DN26" s="906"/>
      <c r="DO26" s="906"/>
      <c r="DP26" s="906"/>
      <c r="DQ26" s="906"/>
      <c r="DR26" s="906"/>
      <c r="DS26" s="906"/>
      <c r="DT26" s="906"/>
      <c r="DU26" s="906"/>
      <c r="DV26" s="906"/>
      <c r="DW26" s="906"/>
      <c r="DX26" s="906"/>
      <c r="DY26" s="906"/>
      <c r="DZ26" s="906"/>
      <c r="EA26" s="906"/>
      <c r="EB26" s="906"/>
      <c r="EC26" s="906"/>
      <c r="ED26" s="906"/>
      <c r="EE26" s="906"/>
      <c r="EF26" s="906"/>
      <c r="EG26" s="906"/>
      <c r="EH26" s="906"/>
      <c r="EI26" s="906"/>
      <c r="EJ26" s="906"/>
      <c r="EK26" s="906"/>
      <c r="EL26" s="906"/>
      <c r="EM26" s="906"/>
      <c r="EN26" s="906"/>
      <c r="EO26" s="906"/>
      <c r="EP26" s="906"/>
      <c r="EQ26" s="906"/>
      <c r="ER26" s="906"/>
      <c r="ES26" s="906"/>
      <c r="ET26" s="906"/>
      <c r="EU26" s="906"/>
      <c r="EV26" s="906"/>
      <c r="EW26" s="906"/>
      <c r="EX26" s="906"/>
      <c r="EY26" s="906"/>
      <c r="EZ26" s="906"/>
      <c r="FA26" s="906"/>
      <c r="FB26" s="906"/>
      <c r="FC26" s="906"/>
      <c r="FD26" s="906"/>
      <c r="FE26" s="906"/>
      <c r="FF26" s="906"/>
      <c r="FG26" s="906"/>
      <c r="FH26" s="906"/>
      <c r="FI26" s="906"/>
      <c r="FJ26" s="906"/>
      <c r="FK26" s="906"/>
      <c r="FL26" s="906"/>
      <c r="FM26" s="906"/>
      <c r="FN26" s="906"/>
      <c r="FO26" s="906"/>
      <c r="FP26" s="906"/>
      <c r="FQ26" s="906"/>
      <c r="FR26" s="906"/>
      <c r="FS26" s="906"/>
      <c r="FT26" s="906"/>
      <c r="FU26" s="906"/>
      <c r="FV26" s="906"/>
      <c r="FW26" s="906"/>
      <c r="FX26" s="906"/>
      <c r="FY26" s="906"/>
      <c r="FZ26" s="906"/>
      <c r="GA26" s="906"/>
      <c r="GB26" s="906"/>
      <c r="GC26" s="906"/>
      <c r="GD26" s="906"/>
      <c r="GE26" s="906"/>
      <c r="GF26" s="906"/>
      <c r="GG26" s="906"/>
      <c r="GH26" s="906"/>
      <c r="GI26" s="906"/>
      <c r="GJ26" s="906"/>
      <c r="GK26" s="906"/>
      <c r="GL26" s="906"/>
      <c r="GM26" s="906"/>
      <c r="GN26" s="906"/>
      <c r="GO26" s="906"/>
      <c r="GP26" s="906"/>
      <c r="GQ26" s="906"/>
      <c r="GR26" s="906"/>
    </row>
    <row r="27" spans="1:200" ht="30" x14ac:dyDescent="0.25">
      <c r="B27" s="27">
        <v>1</v>
      </c>
      <c r="C27" s="1295" t="s">
        <v>303</v>
      </c>
      <c r="D27" s="43">
        <f>'1 уровень'!E1825</f>
        <v>1000</v>
      </c>
      <c r="E27" s="43">
        <f>'1 уровень'!F1825</f>
        <v>417</v>
      </c>
      <c r="F27" s="43">
        <f>'1 уровень'!G1825</f>
        <v>391</v>
      </c>
      <c r="G27" s="913">
        <f>'1 уровень'!H1825</f>
        <v>93.764988009592329</v>
      </c>
      <c r="H27" s="914">
        <f>'1 уровень'!I1825</f>
        <v>0</v>
      </c>
      <c r="I27" s="914">
        <f>'1 уровень'!J1825</f>
        <v>0</v>
      </c>
      <c r="J27" s="915">
        <f>'1 уровень'!K1825</f>
        <v>0</v>
      </c>
      <c r="K27" s="915">
        <f>'1 уровень'!L1825</f>
        <v>0</v>
      </c>
      <c r="L27" s="915">
        <f>'1 уровень'!M1825</f>
        <v>0</v>
      </c>
      <c r="M27" s="915">
        <f>'1 уровень'!N1825</f>
        <v>0</v>
      </c>
      <c r="N27" s="915">
        <f>'1 уровень'!O1825</f>
        <v>0</v>
      </c>
      <c r="O27" s="915">
        <f>'1 уровень'!P1825</f>
        <v>0</v>
      </c>
      <c r="P27" s="29">
        <f>'1 уровень'!Q1825</f>
        <v>0</v>
      </c>
      <c r="Q27" s="29">
        <f>'1 уровень'!R1825</f>
        <v>0</v>
      </c>
      <c r="R27" s="29">
        <f>'1 уровень'!S1825</f>
        <v>0</v>
      </c>
      <c r="S27" s="29"/>
      <c r="T27" s="29"/>
      <c r="U27" s="29">
        <f>'1 уровень'!V1825</f>
        <v>0</v>
      </c>
      <c r="V27" s="29">
        <f>'1 уровень'!W1825</f>
        <v>0</v>
      </c>
      <c r="W27" s="29">
        <f>'1 уровень'!X1825</f>
        <v>0</v>
      </c>
      <c r="X27" s="29">
        <f>'1 уровень'!Y1825</f>
        <v>0</v>
      </c>
      <c r="Y27" s="29">
        <f>'1 уровень'!Z1825</f>
        <v>0</v>
      </c>
      <c r="Z27" s="909">
        <f>'1 уровень'!AA1825</f>
        <v>0</v>
      </c>
      <c r="AA27" s="29"/>
      <c r="AB27" s="29"/>
      <c r="AC27" s="43">
        <f>'1 уровень'!AB1825</f>
        <v>0</v>
      </c>
      <c r="AD27" s="43">
        <f>'1 уровень'!AC1825</f>
        <v>0</v>
      </c>
      <c r="AE27" s="43">
        <f>'1 уровень'!AD1825</f>
        <v>0</v>
      </c>
      <c r="AF27" s="2498"/>
      <c r="AG27" s="2498"/>
      <c r="AH27" s="1879"/>
      <c r="AI27" s="906"/>
      <c r="AJ27" s="906"/>
      <c r="AK27" s="906"/>
      <c r="AL27" s="906"/>
      <c r="AM27" s="906"/>
      <c r="AN27" s="906"/>
      <c r="AO27" s="906"/>
      <c r="AP27" s="906"/>
      <c r="AQ27" s="906"/>
      <c r="AR27" s="906"/>
      <c r="AS27" s="906"/>
      <c r="AT27" s="906"/>
      <c r="AU27" s="906"/>
      <c r="AV27" s="906"/>
      <c r="AW27" s="906"/>
      <c r="AX27" s="906"/>
      <c r="AY27" s="906"/>
      <c r="AZ27" s="906"/>
      <c r="BA27" s="906"/>
      <c r="BB27" s="906"/>
      <c r="BC27" s="906"/>
      <c r="BD27" s="906"/>
      <c r="BE27" s="906"/>
      <c r="BF27" s="906"/>
      <c r="BG27" s="906"/>
      <c r="BH27" s="906"/>
      <c r="BI27" s="906"/>
      <c r="BJ27" s="906"/>
      <c r="BK27" s="906"/>
      <c r="BL27" s="906"/>
      <c r="BM27" s="906"/>
      <c r="BN27" s="906"/>
      <c r="BO27" s="906"/>
      <c r="BP27" s="906"/>
      <c r="BQ27" s="906"/>
      <c r="BR27" s="906"/>
      <c r="BS27" s="906"/>
      <c r="BT27" s="906"/>
      <c r="BU27" s="906"/>
      <c r="BV27" s="906"/>
      <c r="BW27" s="906"/>
      <c r="BX27" s="906"/>
      <c r="BY27" s="906"/>
      <c r="BZ27" s="906"/>
      <c r="CA27" s="906"/>
      <c r="CB27" s="906"/>
      <c r="CC27" s="906"/>
      <c r="CD27" s="906"/>
      <c r="CE27" s="906"/>
      <c r="CF27" s="906"/>
      <c r="CG27" s="906"/>
      <c r="CH27" s="906"/>
      <c r="CI27" s="906"/>
      <c r="CJ27" s="906"/>
      <c r="CK27" s="906"/>
      <c r="CL27" s="906"/>
      <c r="CM27" s="906"/>
      <c r="CN27" s="906"/>
      <c r="CO27" s="906"/>
      <c r="CP27" s="906"/>
      <c r="CQ27" s="906"/>
      <c r="CR27" s="906"/>
      <c r="CS27" s="906"/>
      <c r="CT27" s="906"/>
      <c r="CU27" s="906"/>
      <c r="CV27" s="906"/>
      <c r="CW27" s="906"/>
      <c r="CX27" s="906"/>
      <c r="CY27" s="906"/>
      <c r="CZ27" s="906"/>
      <c r="DA27" s="906"/>
      <c r="DB27" s="906"/>
      <c r="DC27" s="906"/>
      <c r="DD27" s="906"/>
      <c r="DE27" s="906"/>
      <c r="DF27" s="906"/>
      <c r="DG27" s="906"/>
      <c r="DH27" s="906"/>
      <c r="DI27" s="906"/>
      <c r="DJ27" s="906"/>
      <c r="DK27" s="906"/>
      <c r="DL27" s="906"/>
      <c r="DM27" s="906"/>
      <c r="DN27" s="906"/>
      <c r="DO27" s="906"/>
      <c r="DP27" s="906"/>
      <c r="DQ27" s="906"/>
      <c r="DR27" s="906"/>
      <c r="DS27" s="906"/>
      <c r="DT27" s="906"/>
      <c r="DU27" s="906"/>
      <c r="DV27" s="906"/>
      <c r="DW27" s="906"/>
      <c r="DX27" s="906"/>
      <c r="DY27" s="906"/>
      <c r="DZ27" s="906"/>
      <c r="EA27" s="906"/>
      <c r="EB27" s="906"/>
      <c r="EC27" s="906"/>
      <c r="ED27" s="906"/>
      <c r="EE27" s="906"/>
      <c r="EF27" s="906"/>
      <c r="EG27" s="906"/>
      <c r="EH27" s="906"/>
      <c r="EI27" s="906"/>
      <c r="EJ27" s="906"/>
      <c r="EK27" s="906"/>
      <c r="EL27" s="906"/>
      <c r="EM27" s="906"/>
      <c r="EN27" s="906"/>
      <c r="EO27" s="906"/>
      <c r="EP27" s="906"/>
      <c r="EQ27" s="906"/>
      <c r="ER27" s="906"/>
      <c r="ES27" s="906"/>
      <c r="ET27" s="906"/>
      <c r="EU27" s="906"/>
      <c r="EV27" s="906"/>
      <c r="EW27" s="906"/>
      <c r="EX27" s="906"/>
      <c r="EY27" s="906"/>
      <c r="EZ27" s="906"/>
      <c r="FA27" s="906"/>
      <c r="FB27" s="906"/>
      <c r="FC27" s="906"/>
      <c r="FD27" s="906"/>
      <c r="FE27" s="906"/>
      <c r="FF27" s="906"/>
      <c r="FG27" s="906"/>
      <c r="FH27" s="906"/>
      <c r="FI27" s="906"/>
      <c r="FJ27" s="906"/>
      <c r="FK27" s="906"/>
      <c r="FL27" s="906"/>
      <c r="FM27" s="906"/>
      <c r="FN27" s="906"/>
      <c r="FO27" s="906"/>
      <c r="FP27" s="906"/>
      <c r="FQ27" s="906"/>
      <c r="FR27" s="906"/>
      <c r="FS27" s="906"/>
      <c r="FT27" s="906"/>
      <c r="FU27" s="906"/>
      <c r="FV27" s="906"/>
      <c r="FW27" s="906"/>
      <c r="FX27" s="906"/>
      <c r="FY27" s="906"/>
      <c r="FZ27" s="906"/>
      <c r="GA27" s="906"/>
      <c r="GB27" s="906"/>
      <c r="GC27" s="906"/>
      <c r="GD27" s="906"/>
      <c r="GE27" s="906"/>
      <c r="GF27" s="906"/>
      <c r="GG27" s="906"/>
      <c r="GH27" s="906"/>
      <c r="GI27" s="906"/>
      <c r="GJ27" s="906"/>
      <c r="GK27" s="906"/>
      <c r="GL27" s="906"/>
      <c r="GM27" s="906"/>
      <c r="GN27" s="906"/>
      <c r="GO27" s="906"/>
      <c r="GP27" s="906"/>
      <c r="GQ27" s="906"/>
      <c r="GR27" s="906"/>
    </row>
    <row r="28" spans="1:200" ht="45" x14ac:dyDescent="0.25">
      <c r="B28" s="27">
        <v>1</v>
      </c>
      <c r="C28" s="1185" t="s">
        <v>308</v>
      </c>
      <c r="D28" s="43">
        <f>'1 уровень'!E1826</f>
        <v>147004</v>
      </c>
      <c r="E28" s="43">
        <f>'1 уровень'!F1826</f>
        <v>61254.333333333328</v>
      </c>
      <c r="F28" s="43">
        <f>'1 уровень'!G1826</f>
        <v>68000</v>
      </c>
      <c r="G28" s="913">
        <f>'1 уровень'!H1826</f>
        <v>111.01255421385154</v>
      </c>
      <c r="H28" s="914">
        <f>'1 уровень'!I1826</f>
        <v>0</v>
      </c>
      <c r="I28" s="914">
        <f>'1 уровень'!J1826</f>
        <v>0</v>
      </c>
      <c r="J28" s="915">
        <f>'1 уровень'!K1826</f>
        <v>0</v>
      </c>
      <c r="K28" s="915">
        <f>'1 уровень'!L1826</f>
        <v>0</v>
      </c>
      <c r="L28" s="915">
        <f>'1 уровень'!M1826</f>
        <v>0</v>
      </c>
      <c r="M28" s="915">
        <f>'1 уровень'!N1826</f>
        <v>0</v>
      </c>
      <c r="N28" s="915">
        <f>'1 уровень'!O1826</f>
        <v>0</v>
      </c>
      <c r="O28" s="915">
        <f>'1 уровень'!P1826</f>
        <v>0</v>
      </c>
      <c r="P28" s="29">
        <f>'1 уровень'!Q1826</f>
        <v>0</v>
      </c>
      <c r="Q28" s="29">
        <f>'1 уровень'!R1826</f>
        <v>0</v>
      </c>
      <c r="R28" s="29">
        <f>'1 уровень'!S1826</f>
        <v>0</v>
      </c>
      <c r="S28" s="29">
        <f>'1 уровень'!T1826</f>
        <v>0</v>
      </c>
      <c r="T28" s="29">
        <f>'1 уровень'!U1826</f>
        <v>0</v>
      </c>
      <c r="U28" s="29">
        <f>'1 уровень'!V1826</f>
        <v>0</v>
      </c>
      <c r="V28" s="29">
        <f>'1 уровень'!W1826</f>
        <v>0</v>
      </c>
      <c r="W28" s="29">
        <f>'1 уровень'!X1826</f>
        <v>0</v>
      </c>
      <c r="X28" s="29">
        <f>'1 уровень'!Y1826</f>
        <v>0</v>
      </c>
      <c r="Y28" s="29">
        <f>'1 уровень'!Z1826</f>
        <v>0</v>
      </c>
      <c r="Z28" s="909">
        <f>'1 уровень'!AA1826</f>
        <v>0</v>
      </c>
      <c r="AA28" s="29"/>
      <c r="AB28" s="29"/>
      <c r="AC28" s="43">
        <f>'1 уровень'!AB1826</f>
        <v>0</v>
      </c>
      <c r="AD28" s="43">
        <f>'1 уровень'!AC1826</f>
        <v>0</v>
      </c>
      <c r="AE28" s="43">
        <f>'1 уровень'!AD1826</f>
        <v>0</v>
      </c>
      <c r="AF28" s="2498"/>
      <c r="AG28" s="2498"/>
      <c r="AH28" s="1879"/>
      <c r="AI28" s="906"/>
      <c r="AJ28" s="906"/>
      <c r="AK28" s="906"/>
      <c r="AL28" s="906"/>
      <c r="AM28" s="906"/>
      <c r="AN28" s="906"/>
      <c r="AO28" s="906"/>
      <c r="AP28" s="906"/>
      <c r="AQ28" s="906"/>
      <c r="AR28" s="906"/>
      <c r="AS28" s="906"/>
      <c r="AT28" s="906"/>
      <c r="AU28" s="906"/>
      <c r="AV28" s="906"/>
      <c r="AW28" s="906"/>
      <c r="AX28" s="906"/>
      <c r="AY28" s="906"/>
      <c r="AZ28" s="906"/>
      <c r="BA28" s="906"/>
      <c r="BB28" s="906"/>
      <c r="BC28" s="906"/>
      <c r="BD28" s="906"/>
      <c r="BE28" s="906"/>
      <c r="BF28" s="906"/>
      <c r="BG28" s="906"/>
      <c r="BH28" s="906"/>
      <c r="BI28" s="906"/>
      <c r="BJ28" s="906"/>
      <c r="BK28" s="906"/>
      <c r="BL28" s="906"/>
      <c r="BM28" s="906"/>
      <c r="BN28" s="906"/>
      <c r="BO28" s="906"/>
      <c r="BP28" s="906"/>
      <c r="BQ28" s="906"/>
      <c r="BR28" s="906"/>
      <c r="BS28" s="906"/>
      <c r="BT28" s="906"/>
      <c r="BU28" s="906"/>
      <c r="BV28" s="906"/>
      <c r="BW28" s="906"/>
      <c r="BX28" s="906"/>
      <c r="BY28" s="906"/>
      <c r="BZ28" s="906"/>
      <c r="CA28" s="906"/>
      <c r="CB28" s="906"/>
      <c r="CC28" s="906"/>
      <c r="CD28" s="906"/>
      <c r="CE28" s="906"/>
      <c r="CF28" s="906"/>
      <c r="CG28" s="906"/>
      <c r="CH28" s="906"/>
      <c r="CI28" s="906"/>
      <c r="CJ28" s="906"/>
      <c r="CK28" s="906"/>
      <c r="CL28" s="906"/>
      <c r="CM28" s="906"/>
      <c r="CN28" s="906"/>
      <c r="CO28" s="906"/>
      <c r="CP28" s="906"/>
      <c r="CQ28" s="906"/>
      <c r="CR28" s="906"/>
      <c r="CS28" s="906"/>
      <c r="CT28" s="906"/>
      <c r="CU28" s="906"/>
      <c r="CV28" s="906"/>
      <c r="CW28" s="906"/>
      <c r="CX28" s="906"/>
      <c r="CY28" s="906"/>
      <c r="CZ28" s="906"/>
      <c r="DA28" s="906"/>
      <c r="DB28" s="906"/>
      <c r="DC28" s="906"/>
      <c r="DD28" s="906"/>
      <c r="DE28" s="906"/>
      <c r="DF28" s="906"/>
      <c r="DG28" s="906"/>
      <c r="DH28" s="906"/>
      <c r="DI28" s="906"/>
      <c r="DJ28" s="906"/>
      <c r="DK28" s="906"/>
      <c r="DL28" s="906"/>
      <c r="DM28" s="906"/>
      <c r="DN28" s="906"/>
      <c r="DO28" s="906"/>
      <c r="DP28" s="906"/>
      <c r="DQ28" s="906"/>
      <c r="DR28" s="906"/>
      <c r="DS28" s="906"/>
      <c r="DT28" s="906"/>
      <c r="DU28" s="906"/>
      <c r="DV28" s="906"/>
      <c r="DW28" s="906"/>
      <c r="DX28" s="906"/>
      <c r="DY28" s="906"/>
      <c r="DZ28" s="906"/>
      <c r="EA28" s="906"/>
      <c r="EB28" s="906"/>
      <c r="EC28" s="906"/>
      <c r="ED28" s="906"/>
      <c r="EE28" s="906"/>
      <c r="EF28" s="906"/>
      <c r="EG28" s="906"/>
      <c r="EH28" s="906"/>
      <c r="EI28" s="906"/>
      <c r="EJ28" s="906"/>
      <c r="EK28" s="906"/>
      <c r="EL28" s="906"/>
      <c r="EM28" s="906"/>
      <c r="EN28" s="906"/>
      <c r="EO28" s="906"/>
      <c r="EP28" s="906"/>
      <c r="EQ28" s="906"/>
      <c r="ER28" s="906"/>
      <c r="ES28" s="906"/>
      <c r="ET28" s="906"/>
      <c r="EU28" s="906"/>
      <c r="EV28" s="906"/>
      <c r="EW28" s="906"/>
      <c r="EX28" s="906"/>
      <c r="EY28" s="906"/>
      <c r="EZ28" s="906"/>
      <c r="FA28" s="906"/>
      <c r="FB28" s="906"/>
      <c r="FC28" s="906"/>
      <c r="FD28" s="906"/>
      <c r="FE28" s="906"/>
      <c r="FF28" s="906"/>
      <c r="FG28" s="906"/>
      <c r="FH28" s="906"/>
      <c r="FI28" s="906"/>
      <c r="FJ28" s="906"/>
      <c r="FK28" s="906"/>
      <c r="FL28" s="906"/>
      <c r="FM28" s="906"/>
      <c r="FN28" s="906"/>
      <c r="FO28" s="906"/>
      <c r="FP28" s="906"/>
      <c r="FQ28" s="906"/>
      <c r="FR28" s="906"/>
      <c r="FS28" s="906"/>
      <c r="FT28" s="906"/>
      <c r="FU28" s="906"/>
      <c r="FV28" s="906"/>
      <c r="FW28" s="906"/>
      <c r="FX28" s="906"/>
      <c r="FY28" s="906"/>
      <c r="FZ28" s="906"/>
      <c r="GA28" s="906"/>
      <c r="GB28" s="906"/>
      <c r="GC28" s="906"/>
      <c r="GD28" s="906"/>
      <c r="GE28" s="906"/>
      <c r="GF28" s="906"/>
      <c r="GG28" s="906"/>
      <c r="GH28" s="906"/>
      <c r="GI28" s="906"/>
      <c r="GJ28" s="906"/>
      <c r="GK28" s="906"/>
      <c r="GL28" s="906"/>
      <c r="GM28" s="906"/>
      <c r="GN28" s="906"/>
      <c r="GO28" s="906"/>
      <c r="GP28" s="906"/>
      <c r="GQ28" s="906"/>
      <c r="GR28" s="906"/>
    </row>
    <row r="29" spans="1:200" ht="30" x14ac:dyDescent="0.25">
      <c r="B29" s="27">
        <v>1</v>
      </c>
      <c r="C29" s="1185" t="s">
        <v>309</v>
      </c>
      <c r="D29" s="43">
        <f>'1 уровень'!E1827</f>
        <v>103458</v>
      </c>
      <c r="E29" s="43">
        <f>'1 уровень'!F1827</f>
        <v>43108.666666666672</v>
      </c>
      <c r="F29" s="43">
        <f>'1 уровень'!G1827</f>
        <v>42558</v>
      </c>
      <c r="G29" s="913">
        <f>'1 уровень'!H1827</f>
        <v>98.72260798292686</v>
      </c>
      <c r="H29" s="914">
        <f>'1 уровень'!I1827</f>
        <v>0</v>
      </c>
      <c r="I29" s="914">
        <f>'1 уровень'!J1827</f>
        <v>0</v>
      </c>
      <c r="J29" s="915">
        <f>'1 уровень'!K1827</f>
        <v>0</v>
      </c>
      <c r="K29" s="915">
        <f>'1 уровень'!L1827</f>
        <v>0</v>
      </c>
      <c r="L29" s="915">
        <f>'1 уровень'!M1827</f>
        <v>0</v>
      </c>
      <c r="M29" s="915">
        <f>'1 уровень'!N1827</f>
        <v>0</v>
      </c>
      <c r="N29" s="915">
        <f>'1 уровень'!O1827</f>
        <v>0</v>
      </c>
      <c r="O29" s="915">
        <f>'1 уровень'!P1827</f>
        <v>0</v>
      </c>
      <c r="P29" s="29">
        <f>'1 уровень'!Q1827</f>
        <v>0</v>
      </c>
      <c r="Q29" s="29">
        <f>'1 уровень'!R1827</f>
        <v>0</v>
      </c>
      <c r="R29" s="29">
        <f>'1 уровень'!S1827</f>
        <v>0</v>
      </c>
      <c r="S29" s="29">
        <f>'1 уровень'!T1827</f>
        <v>0</v>
      </c>
      <c r="T29" s="29">
        <f>'1 уровень'!U1827</f>
        <v>0</v>
      </c>
      <c r="U29" s="29">
        <f>'1 уровень'!V1827</f>
        <v>0</v>
      </c>
      <c r="V29" s="29">
        <f>'1 уровень'!W1827</f>
        <v>0</v>
      </c>
      <c r="W29" s="29">
        <f>'1 уровень'!X1827</f>
        <v>0</v>
      </c>
      <c r="X29" s="29">
        <f>'1 уровень'!Y1827</f>
        <v>0</v>
      </c>
      <c r="Y29" s="29">
        <f>'1 уровень'!Z1827</f>
        <v>0</v>
      </c>
      <c r="Z29" s="909">
        <f>'1 уровень'!AA1827</f>
        <v>0</v>
      </c>
      <c r="AA29" s="29"/>
      <c r="AB29" s="29"/>
      <c r="AC29" s="43">
        <f>'1 уровень'!AB1827</f>
        <v>0</v>
      </c>
      <c r="AD29" s="43">
        <f>'1 уровень'!AC1827</f>
        <v>0</v>
      </c>
      <c r="AE29" s="43">
        <f>'1 уровень'!AD1827</f>
        <v>0</v>
      </c>
      <c r="AF29" s="2498"/>
      <c r="AG29" s="2498"/>
      <c r="AH29" s="1879"/>
      <c r="AI29" s="906"/>
      <c r="AJ29" s="906"/>
      <c r="AK29" s="906"/>
      <c r="AL29" s="906"/>
      <c r="AM29" s="906"/>
      <c r="AN29" s="906"/>
      <c r="AO29" s="906"/>
      <c r="AP29" s="906"/>
      <c r="AQ29" s="906"/>
      <c r="AR29" s="906"/>
      <c r="AS29" s="906"/>
      <c r="AT29" s="906"/>
      <c r="AU29" s="906"/>
      <c r="AV29" s="906"/>
      <c r="AW29" s="906"/>
      <c r="AX29" s="906"/>
      <c r="AY29" s="906"/>
      <c r="AZ29" s="906"/>
      <c r="BA29" s="906"/>
      <c r="BB29" s="906"/>
      <c r="BC29" s="906"/>
      <c r="BD29" s="906"/>
      <c r="BE29" s="906"/>
      <c r="BF29" s="906"/>
      <c r="BG29" s="906"/>
      <c r="BH29" s="906"/>
      <c r="BI29" s="906"/>
      <c r="BJ29" s="906"/>
      <c r="BK29" s="906"/>
      <c r="BL29" s="906"/>
      <c r="BM29" s="906"/>
      <c r="BN29" s="906"/>
      <c r="BO29" s="906"/>
      <c r="BP29" s="906"/>
      <c r="BQ29" s="906"/>
      <c r="BR29" s="906"/>
      <c r="BS29" s="906"/>
      <c r="BT29" s="906"/>
      <c r="BU29" s="906"/>
      <c r="BV29" s="906"/>
      <c r="BW29" s="906"/>
      <c r="BX29" s="906"/>
      <c r="BY29" s="906"/>
      <c r="BZ29" s="906"/>
      <c r="CA29" s="906"/>
      <c r="CB29" s="906"/>
      <c r="CC29" s="906"/>
      <c r="CD29" s="906"/>
      <c r="CE29" s="906"/>
      <c r="CF29" s="906"/>
      <c r="CG29" s="906"/>
      <c r="CH29" s="906"/>
      <c r="CI29" s="906"/>
      <c r="CJ29" s="906"/>
      <c r="CK29" s="906"/>
      <c r="CL29" s="906"/>
      <c r="CM29" s="906"/>
      <c r="CN29" s="906"/>
      <c r="CO29" s="906"/>
      <c r="CP29" s="906"/>
      <c r="CQ29" s="906"/>
      <c r="CR29" s="906"/>
      <c r="CS29" s="906"/>
      <c r="CT29" s="906"/>
      <c r="CU29" s="906"/>
      <c r="CV29" s="906"/>
      <c r="CW29" s="906"/>
      <c r="CX29" s="906"/>
      <c r="CY29" s="906"/>
      <c r="CZ29" s="906"/>
      <c r="DA29" s="906"/>
      <c r="DB29" s="906"/>
      <c r="DC29" s="906"/>
      <c r="DD29" s="906"/>
      <c r="DE29" s="906"/>
      <c r="DF29" s="906"/>
      <c r="DG29" s="906"/>
      <c r="DH29" s="906"/>
      <c r="DI29" s="906"/>
      <c r="DJ29" s="906"/>
      <c r="DK29" s="906"/>
      <c r="DL29" s="906"/>
      <c r="DM29" s="906"/>
      <c r="DN29" s="906"/>
      <c r="DO29" s="906"/>
      <c r="DP29" s="906"/>
      <c r="DQ29" s="906"/>
      <c r="DR29" s="906"/>
      <c r="DS29" s="906"/>
      <c r="DT29" s="906"/>
      <c r="DU29" s="906"/>
      <c r="DV29" s="906"/>
      <c r="DW29" s="906"/>
      <c r="DX29" s="906"/>
      <c r="DY29" s="906"/>
      <c r="DZ29" s="906"/>
      <c r="EA29" s="906"/>
      <c r="EB29" s="906"/>
      <c r="EC29" s="906"/>
      <c r="ED29" s="906"/>
      <c r="EE29" s="906"/>
      <c r="EF29" s="906"/>
      <c r="EG29" s="906"/>
      <c r="EH29" s="906"/>
      <c r="EI29" s="906"/>
      <c r="EJ29" s="906"/>
      <c r="EK29" s="906"/>
      <c r="EL29" s="906"/>
      <c r="EM29" s="906"/>
      <c r="EN29" s="906"/>
      <c r="EO29" s="906"/>
      <c r="EP29" s="906"/>
      <c r="EQ29" s="906"/>
      <c r="ER29" s="906"/>
      <c r="ES29" s="906"/>
      <c r="ET29" s="906"/>
      <c r="EU29" s="906"/>
      <c r="EV29" s="906"/>
      <c r="EW29" s="906"/>
      <c r="EX29" s="906"/>
      <c r="EY29" s="906"/>
      <c r="EZ29" s="906"/>
      <c r="FA29" s="906"/>
      <c r="FB29" s="906"/>
      <c r="FC29" s="906"/>
      <c r="FD29" s="906"/>
      <c r="FE29" s="906"/>
      <c r="FF29" s="906"/>
      <c r="FG29" s="906"/>
      <c r="FH29" s="906"/>
      <c r="FI29" s="906"/>
      <c r="FJ29" s="906"/>
      <c r="FK29" s="906"/>
      <c r="FL29" s="906"/>
      <c r="FM29" s="906"/>
      <c r="FN29" s="906"/>
      <c r="FO29" s="906"/>
      <c r="FP29" s="906"/>
      <c r="FQ29" s="906"/>
      <c r="FR29" s="906"/>
      <c r="FS29" s="906"/>
      <c r="FT29" s="906"/>
      <c r="FU29" s="906"/>
      <c r="FV29" s="906"/>
      <c r="FW29" s="906"/>
      <c r="FX29" s="906"/>
      <c r="FY29" s="906"/>
      <c r="FZ29" s="906"/>
      <c r="GA29" s="906"/>
      <c r="GB29" s="906"/>
      <c r="GC29" s="906"/>
      <c r="GD29" s="906"/>
      <c r="GE29" s="906"/>
      <c r="GF29" s="906"/>
      <c r="GG29" s="906"/>
      <c r="GH29" s="906"/>
      <c r="GI29" s="906"/>
      <c r="GJ29" s="906"/>
      <c r="GK29" s="906"/>
      <c r="GL29" s="906"/>
      <c r="GM29" s="906"/>
      <c r="GN29" s="906"/>
      <c r="GO29" s="906"/>
      <c r="GP29" s="906"/>
      <c r="GQ29" s="906"/>
      <c r="GR29" s="906"/>
    </row>
    <row r="30" spans="1:200" ht="30" x14ac:dyDescent="0.25">
      <c r="B30" s="27">
        <v>1</v>
      </c>
      <c r="C30" s="1185" t="s">
        <v>310</v>
      </c>
      <c r="D30" s="43">
        <f>'1 уровень'!E1828</f>
        <v>31037</v>
      </c>
      <c r="E30" s="43">
        <f>'1 уровень'!F1828</f>
        <v>12934</v>
      </c>
      <c r="F30" s="43">
        <f>'1 уровень'!G1828</f>
        <v>11908</v>
      </c>
      <c r="G30" s="913">
        <f>'1 уровень'!H1828</f>
        <v>92.067419205195606</v>
      </c>
      <c r="H30" s="914">
        <f>'1 уровень'!I1828</f>
        <v>0</v>
      </c>
      <c r="I30" s="914">
        <f>'1 уровень'!J1828</f>
        <v>0</v>
      </c>
      <c r="J30" s="915">
        <f>'1 уровень'!K1828</f>
        <v>0</v>
      </c>
      <c r="K30" s="915">
        <f>'1 уровень'!L1828</f>
        <v>0</v>
      </c>
      <c r="L30" s="915">
        <f>'1 уровень'!M1828</f>
        <v>0</v>
      </c>
      <c r="M30" s="915">
        <f>'1 уровень'!N1828</f>
        <v>0</v>
      </c>
      <c r="N30" s="915">
        <f>'1 уровень'!O1828</f>
        <v>0</v>
      </c>
      <c r="O30" s="915">
        <f>'1 уровень'!P1828</f>
        <v>0</v>
      </c>
      <c r="P30" s="29">
        <f>'1 уровень'!Q1828</f>
        <v>0</v>
      </c>
      <c r="Q30" s="29">
        <f>'1 уровень'!R1828</f>
        <v>0</v>
      </c>
      <c r="R30" s="29">
        <f>'1 уровень'!S1828</f>
        <v>0</v>
      </c>
      <c r="S30" s="29">
        <f>'1 уровень'!T1828</f>
        <v>0</v>
      </c>
      <c r="T30" s="29">
        <f>'1 уровень'!U1828</f>
        <v>0</v>
      </c>
      <c r="U30" s="29">
        <f>'1 уровень'!V1828</f>
        <v>0</v>
      </c>
      <c r="V30" s="29">
        <f>'1 уровень'!W1828</f>
        <v>0</v>
      </c>
      <c r="W30" s="29">
        <f>'1 уровень'!X1828</f>
        <v>0</v>
      </c>
      <c r="X30" s="29">
        <f>'1 уровень'!Y1828</f>
        <v>0</v>
      </c>
      <c r="Y30" s="29">
        <f>'1 уровень'!Z1828</f>
        <v>0</v>
      </c>
      <c r="Z30" s="909">
        <f>'1 уровень'!AA1828</f>
        <v>0</v>
      </c>
      <c r="AA30" s="29"/>
      <c r="AB30" s="29"/>
      <c r="AC30" s="43">
        <f>'1 уровень'!AB1828</f>
        <v>0</v>
      </c>
      <c r="AD30" s="43">
        <f>'1 уровень'!AC1828</f>
        <v>0</v>
      </c>
      <c r="AE30" s="43">
        <f>'1 уровень'!AD1828</f>
        <v>0</v>
      </c>
      <c r="AF30" s="2498"/>
      <c r="AG30" s="2498"/>
      <c r="AH30" s="1879"/>
      <c r="AI30" s="906"/>
      <c r="AJ30" s="906"/>
      <c r="AK30" s="906"/>
      <c r="AL30" s="906"/>
      <c r="AM30" s="906"/>
      <c r="AN30" s="906"/>
      <c r="AO30" s="906"/>
      <c r="AP30" s="906"/>
      <c r="AQ30" s="906"/>
      <c r="AR30" s="906"/>
      <c r="AS30" s="906"/>
      <c r="AT30" s="906"/>
      <c r="AU30" s="906"/>
      <c r="AV30" s="906"/>
      <c r="AW30" s="906"/>
      <c r="AX30" s="906"/>
      <c r="AY30" s="906"/>
      <c r="AZ30" s="906"/>
      <c r="BA30" s="906"/>
      <c r="BB30" s="906"/>
      <c r="BC30" s="906"/>
      <c r="BD30" s="906"/>
      <c r="BE30" s="906"/>
      <c r="BF30" s="906"/>
      <c r="BG30" s="906"/>
      <c r="BH30" s="906"/>
      <c r="BI30" s="906"/>
      <c r="BJ30" s="906"/>
      <c r="BK30" s="906"/>
      <c r="BL30" s="906"/>
      <c r="BM30" s="906"/>
      <c r="BN30" s="906"/>
      <c r="BO30" s="906"/>
      <c r="BP30" s="906"/>
      <c r="BQ30" s="906"/>
      <c r="BR30" s="906"/>
      <c r="BS30" s="906"/>
      <c r="BT30" s="906"/>
      <c r="BU30" s="906"/>
      <c r="BV30" s="906"/>
      <c r="BW30" s="906"/>
      <c r="BX30" s="906"/>
      <c r="BY30" s="906"/>
      <c r="BZ30" s="906"/>
      <c r="CA30" s="906"/>
      <c r="CB30" s="906"/>
      <c r="CC30" s="906"/>
      <c r="CD30" s="906"/>
      <c r="CE30" s="906"/>
      <c r="CF30" s="906"/>
      <c r="CG30" s="906"/>
      <c r="CH30" s="906"/>
      <c r="CI30" s="906"/>
      <c r="CJ30" s="906"/>
      <c r="CK30" s="906"/>
      <c r="CL30" s="906"/>
      <c r="CM30" s="906"/>
      <c r="CN30" s="906"/>
      <c r="CO30" s="906"/>
      <c r="CP30" s="906"/>
      <c r="CQ30" s="906"/>
      <c r="CR30" s="906"/>
      <c r="CS30" s="906"/>
      <c r="CT30" s="906"/>
      <c r="CU30" s="906"/>
      <c r="CV30" s="906"/>
      <c r="CW30" s="906"/>
      <c r="CX30" s="906"/>
      <c r="CY30" s="906"/>
      <c r="CZ30" s="906"/>
      <c r="DA30" s="906"/>
      <c r="DB30" s="906"/>
      <c r="DC30" s="906"/>
      <c r="DD30" s="906"/>
      <c r="DE30" s="906"/>
      <c r="DF30" s="906"/>
      <c r="DG30" s="906"/>
      <c r="DH30" s="906"/>
      <c r="DI30" s="906"/>
      <c r="DJ30" s="906"/>
      <c r="DK30" s="906"/>
      <c r="DL30" s="906"/>
      <c r="DM30" s="906"/>
      <c r="DN30" s="906"/>
      <c r="DO30" s="906"/>
      <c r="DP30" s="906"/>
      <c r="DQ30" s="906"/>
      <c r="DR30" s="906"/>
      <c r="DS30" s="906"/>
      <c r="DT30" s="906"/>
      <c r="DU30" s="906"/>
      <c r="DV30" s="906"/>
      <c r="DW30" s="906"/>
      <c r="DX30" s="906"/>
      <c r="DY30" s="906"/>
      <c r="DZ30" s="906"/>
      <c r="EA30" s="906"/>
      <c r="EB30" s="906"/>
      <c r="EC30" s="906"/>
      <c r="ED30" s="906"/>
      <c r="EE30" s="906"/>
      <c r="EF30" s="906"/>
      <c r="EG30" s="906"/>
      <c r="EH30" s="906"/>
      <c r="EI30" s="906"/>
      <c r="EJ30" s="906"/>
      <c r="EK30" s="906"/>
      <c r="EL30" s="906"/>
      <c r="EM30" s="906"/>
      <c r="EN30" s="906"/>
      <c r="EO30" s="906"/>
      <c r="EP30" s="906"/>
      <c r="EQ30" s="906"/>
      <c r="ER30" s="906"/>
      <c r="ES30" s="906"/>
      <c r="ET30" s="906"/>
      <c r="EU30" s="906"/>
      <c r="EV30" s="906"/>
      <c r="EW30" s="906"/>
      <c r="EX30" s="906"/>
      <c r="EY30" s="906"/>
      <c r="EZ30" s="906"/>
      <c r="FA30" s="906"/>
      <c r="FB30" s="906"/>
      <c r="FC30" s="906"/>
      <c r="FD30" s="906"/>
      <c r="FE30" s="906"/>
      <c r="FF30" s="906"/>
      <c r="FG30" s="906"/>
      <c r="FH30" s="906"/>
      <c r="FI30" s="906"/>
      <c r="FJ30" s="906"/>
      <c r="FK30" s="906"/>
      <c r="FL30" s="906"/>
      <c r="FM30" s="906"/>
      <c r="FN30" s="906"/>
      <c r="FO30" s="906"/>
      <c r="FP30" s="906"/>
      <c r="FQ30" s="906"/>
      <c r="FR30" s="906"/>
      <c r="FS30" s="906"/>
      <c r="FT30" s="906"/>
      <c r="FU30" s="906"/>
      <c r="FV30" s="906"/>
      <c r="FW30" s="906"/>
      <c r="FX30" s="906"/>
      <c r="FY30" s="906"/>
      <c r="FZ30" s="906"/>
      <c r="GA30" s="906"/>
      <c r="GB30" s="906"/>
      <c r="GC30" s="906"/>
      <c r="GD30" s="906"/>
      <c r="GE30" s="906"/>
      <c r="GF30" s="906"/>
      <c r="GG30" s="906"/>
      <c r="GH30" s="906"/>
      <c r="GI30" s="906"/>
      <c r="GJ30" s="906"/>
      <c r="GK30" s="906"/>
      <c r="GL30" s="906"/>
      <c r="GM30" s="906"/>
      <c r="GN30" s="906"/>
      <c r="GO30" s="906"/>
      <c r="GP30" s="906"/>
      <c r="GQ30" s="906"/>
      <c r="GR30" s="906"/>
    </row>
    <row r="31" spans="1:200" ht="45" x14ac:dyDescent="0.25">
      <c r="B31" s="27">
        <v>1</v>
      </c>
      <c r="C31" s="1185" t="s">
        <v>354</v>
      </c>
      <c r="D31" s="43">
        <f>'1 уровень'!E1829</f>
        <v>7613</v>
      </c>
      <c r="E31" s="43">
        <f>'1 уровень'!F1829</f>
        <v>3173.083333333333</v>
      </c>
      <c r="F31" s="43">
        <f>'1 уровень'!G1829</f>
        <v>7522</v>
      </c>
      <c r="G31" s="913">
        <f>'1 уровень'!H1829</f>
        <v>237.05649079496811</v>
      </c>
      <c r="H31" s="914">
        <f>'1 уровень'!I1829</f>
        <v>0</v>
      </c>
      <c r="I31" s="914">
        <f>'1 уровень'!J1829</f>
        <v>0</v>
      </c>
      <c r="J31" s="915">
        <f>'1 уровень'!K1829</f>
        <v>0</v>
      </c>
      <c r="K31" s="915">
        <f>'1 уровень'!L1829</f>
        <v>0</v>
      </c>
      <c r="L31" s="915">
        <f>'1 уровень'!M1829</f>
        <v>0</v>
      </c>
      <c r="M31" s="915">
        <f>'1 уровень'!N1829</f>
        <v>0</v>
      </c>
      <c r="N31" s="915">
        <f>'1 уровень'!O1829</f>
        <v>0</v>
      </c>
      <c r="O31" s="915">
        <f>'1 уровень'!P1829</f>
        <v>0</v>
      </c>
      <c r="P31" s="29">
        <f>'1 уровень'!Q1829</f>
        <v>0</v>
      </c>
      <c r="Q31" s="29">
        <f>'1 уровень'!R1829</f>
        <v>0</v>
      </c>
      <c r="R31" s="29">
        <f>'1 уровень'!S1829</f>
        <v>0</v>
      </c>
      <c r="S31" s="29">
        <f>'1 уровень'!T1829</f>
        <v>0</v>
      </c>
      <c r="T31" s="29">
        <f>'1 уровень'!U1829</f>
        <v>0</v>
      </c>
      <c r="U31" s="29">
        <f>'1 уровень'!V1829</f>
        <v>0</v>
      </c>
      <c r="V31" s="29">
        <f>'1 уровень'!W1829</f>
        <v>0</v>
      </c>
      <c r="W31" s="29">
        <f>'1 уровень'!X1829</f>
        <v>0</v>
      </c>
      <c r="X31" s="29">
        <f>'1 уровень'!Y1829</f>
        <v>0</v>
      </c>
      <c r="Y31" s="29">
        <f>'1 уровень'!Z1829</f>
        <v>0</v>
      </c>
      <c r="Z31" s="909">
        <f>'1 уровень'!AA1829</f>
        <v>0</v>
      </c>
      <c r="AA31" s="29"/>
      <c r="AB31" s="29"/>
      <c r="AC31" s="43">
        <f>'1 уровень'!AB1829</f>
        <v>0</v>
      </c>
      <c r="AD31" s="43">
        <f>'1 уровень'!AC1829</f>
        <v>0</v>
      </c>
      <c r="AE31" s="43">
        <f>'1 уровень'!AD1829</f>
        <v>0</v>
      </c>
      <c r="AF31" s="2498"/>
      <c r="AG31" s="2498"/>
      <c r="AH31" s="1879"/>
      <c r="AI31" s="906"/>
      <c r="AJ31" s="906"/>
      <c r="AK31" s="906"/>
      <c r="AL31" s="906"/>
      <c r="AM31" s="906"/>
      <c r="AN31" s="906"/>
      <c r="AO31" s="906"/>
      <c r="AP31" s="906"/>
      <c r="AQ31" s="906"/>
      <c r="AR31" s="906"/>
      <c r="AS31" s="906"/>
      <c r="AT31" s="906"/>
      <c r="AU31" s="906"/>
      <c r="AV31" s="906"/>
      <c r="AW31" s="906"/>
      <c r="AX31" s="906"/>
      <c r="AY31" s="906"/>
      <c r="AZ31" s="906"/>
      <c r="BA31" s="906"/>
      <c r="BB31" s="906"/>
      <c r="BC31" s="906"/>
      <c r="BD31" s="906"/>
      <c r="BE31" s="906"/>
      <c r="BF31" s="906"/>
      <c r="BG31" s="906"/>
      <c r="BH31" s="906"/>
      <c r="BI31" s="906"/>
      <c r="BJ31" s="906"/>
      <c r="BK31" s="906"/>
      <c r="BL31" s="906"/>
      <c r="BM31" s="906"/>
      <c r="BN31" s="906"/>
      <c r="BO31" s="906"/>
      <c r="BP31" s="906"/>
      <c r="BQ31" s="906"/>
      <c r="BR31" s="906"/>
      <c r="BS31" s="906"/>
      <c r="BT31" s="906"/>
      <c r="BU31" s="906"/>
      <c r="BV31" s="906"/>
      <c r="BW31" s="906"/>
      <c r="BX31" s="906"/>
      <c r="BY31" s="906"/>
      <c r="BZ31" s="906"/>
      <c r="CA31" s="906"/>
      <c r="CB31" s="906"/>
      <c r="CC31" s="906"/>
      <c r="CD31" s="906"/>
      <c r="CE31" s="906"/>
      <c r="CF31" s="906"/>
      <c r="CG31" s="906"/>
      <c r="CH31" s="906"/>
      <c r="CI31" s="906"/>
      <c r="CJ31" s="906"/>
      <c r="CK31" s="906"/>
      <c r="CL31" s="906"/>
      <c r="CM31" s="906"/>
      <c r="CN31" s="906"/>
      <c r="CO31" s="906"/>
      <c r="CP31" s="906"/>
      <c r="CQ31" s="906"/>
      <c r="CR31" s="906"/>
      <c r="CS31" s="906"/>
      <c r="CT31" s="906"/>
      <c r="CU31" s="906"/>
      <c r="CV31" s="906"/>
      <c r="CW31" s="906"/>
      <c r="CX31" s="906"/>
      <c r="CY31" s="906"/>
      <c r="CZ31" s="906"/>
      <c r="DA31" s="906"/>
      <c r="DB31" s="906"/>
      <c r="DC31" s="906"/>
      <c r="DD31" s="906"/>
      <c r="DE31" s="906"/>
      <c r="DF31" s="906"/>
      <c r="DG31" s="906"/>
      <c r="DH31" s="906"/>
      <c r="DI31" s="906"/>
      <c r="DJ31" s="906"/>
      <c r="DK31" s="906"/>
      <c r="DL31" s="906"/>
      <c r="DM31" s="906"/>
      <c r="DN31" s="906"/>
      <c r="DO31" s="906"/>
      <c r="DP31" s="906"/>
      <c r="DQ31" s="906"/>
      <c r="DR31" s="906"/>
      <c r="DS31" s="906"/>
      <c r="DT31" s="906"/>
      <c r="DU31" s="906"/>
      <c r="DV31" s="906"/>
      <c r="DW31" s="906"/>
      <c r="DX31" s="906"/>
      <c r="DY31" s="906"/>
      <c r="DZ31" s="906"/>
      <c r="EA31" s="906"/>
      <c r="EB31" s="906"/>
      <c r="EC31" s="906"/>
      <c r="ED31" s="906"/>
      <c r="EE31" s="906"/>
      <c r="EF31" s="906"/>
      <c r="EG31" s="906"/>
      <c r="EH31" s="906"/>
      <c r="EI31" s="906"/>
      <c r="EJ31" s="906"/>
      <c r="EK31" s="906"/>
      <c r="EL31" s="906"/>
      <c r="EM31" s="906"/>
      <c r="EN31" s="906"/>
      <c r="EO31" s="906"/>
      <c r="EP31" s="906"/>
      <c r="EQ31" s="906"/>
      <c r="ER31" s="906"/>
      <c r="ES31" s="906"/>
      <c r="ET31" s="906"/>
      <c r="EU31" s="906"/>
      <c r="EV31" s="906"/>
      <c r="EW31" s="906"/>
      <c r="EX31" s="906"/>
      <c r="EY31" s="906"/>
      <c r="EZ31" s="906"/>
      <c r="FA31" s="906"/>
      <c r="FB31" s="906"/>
      <c r="FC31" s="906"/>
      <c r="FD31" s="906"/>
      <c r="FE31" s="906"/>
      <c r="FF31" s="906"/>
      <c r="FG31" s="906"/>
      <c r="FH31" s="906"/>
      <c r="FI31" s="906"/>
      <c r="FJ31" s="906"/>
      <c r="FK31" s="906"/>
      <c r="FL31" s="906"/>
      <c r="FM31" s="906"/>
      <c r="FN31" s="906"/>
      <c r="FO31" s="906"/>
      <c r="FP31" s="906"/>
      <c r="FQ31" s="906"/>
      <c r="FR31" s="906"/>
      <c r="FS31" s="906"/>
      <c r="FT31" s="906"/>
      <c r="FU31" s="906"/>
      <c r="FV31" s="906"/>
      <c r="FW31" s="906"/>
      <c r="FX31" s="906"/>
      <c r="FY31" s="906"/>
      <c r="FZ31" s="906"/>
      <c r="GA31" s="906"/>
      <c r="GB31" s="906"/>
      <c r="GC31" s="906"/>
      <c r="GD31" s="906"/>
      <c r="GE31" s="906"/>
      <c r="GF31" s="906"/>
      <c r="GG31" s="906"/>
      <c r="GH31" s="906"/>
      <c r="GI31" s="906"/>
      <c r="GJ31" s="906"/>
      <c r="GK31" s="906"/>
      <c r="GL31" s="906"/>
      <c r="GM31" s="906"/>
      <c r="GN31" s="906"/>
      <c r="GO31" s="906"/>
      <c r="GP31" s="906"/>
      <c r="GQ31" s="906"/>
      <c r="GR31" s="906"/>
    </row>
    <row r="32" spans="1:200" ht="30" x14ac:dyDescent="0.25">
      <c r="B32" s="27">
        <v>1</v>
      </c>
      <c r="C32" s="1185" t="s">
        <v>355</v>
      </c>
      <c r="D32" s="43">
        <f>'1 уровень'!E1830</f>
        <v>4896</v>
      </c>
      <c r="E32" s="43">
        <f>'1 уровень'!F1830</f>
        <v>2038.5833333333333</v>
      </c>
      <c r="F32" s="43">
        <f>'1 уровень'!G1830</f>
        <v>6012</v>
      </c>
      <c r="G32" s="913">
        <f>'1 уровень'!H1830</f>
        <v>294.91068143727261</v>
      </c>
      <c r="H32" s="914">
        <f>'1 уровень'!I1830</f>
        <v>0</v>
      </c>
      <c r="I32" s="914">
        <f>'1 уровень'!J1830</f>
        <v>0</v>
      </c>
      <c r="J32" s="915">
        <f>'1 уровень'!K1830</f>
        <v>0</v>
      </c>
      <c r="K32" s="915">
        <f>'1 уровень'!L1830</f>
        <v>0</v>
      </c>
      <c r="L32" s="915">
        <f>'1 уровень'!M1830</f>
        <v>0</v>
      </c>
      <c r="M32" s="915">
        <f>'1 уровень'!N1830</f>
        <v>0</v>
      </c>
      <c r="N32" s="915">
        <f>'1 уровень'!O1830</f>
        <v>0</v>
      </c>
      <c r="O32" s="915">
        <f>'1 уровень'!P1830</f>
        <v>0</v>
      </c>
      <c r="P32" s="29">
        <f>'1 уровень'!Q1830</f>
        <v>0</v>
      </c>
      <c r="Q32" s="29">
        <f>'1 уровень'!R1830</f>
        <v>0</v>
      </c>
      <c r="R32" s="29">
        <f>'1 уровень'!S1830</f>
        <v>0</v>
      </c>
      <c r="S32" s="29">
        <f>'1 уровень'!T1830</f>
        <v>0</v>
      </c>
      <c r="T32" s="29">
        <f>'1 уровень'!U1830</f>
        <v>0</v>
      </c>
      <c r="U32" s="29">
        <f>'1 уровень'!V1830</f>
        <v>0</v>
      </c>
      <c r="V32" s="29">
        <f>'1 уровень'!W1830</f>
        <v>0</v>
      </c>
      <c r="W32" s="29">
        <f>'1 уровень'!X1830</f>
        <v>0</v>
      </c>
      <c r="X32" s="29">
        <f>'1 уровень'!Y1830</f>
        <v>0</v>
      </c>
      <c r="Y32" s="29">
        <f>'1 уровень'!Z1830</f>
        <v>0</v>
      </c>
      <c r="Z32" s="909">
        <f>'1 уровень'!AA1830</f>
        <v>0</v>
      </c>
      <c r="AA32" s="29"/>
      <c r="AB32" s="29"/>
      <c r="AC32" s="43">
        <f>'1 уровень'!AB1830</f>
        <v>0</v>
      </c>
      <c r="AD32" s="43">
        <f>'1 уровень'!AC1830</f>
        <v>0</v>
      </c>
      <c r="AE32" s="43">
        <f>'1 уровень'!AD1830</f>
        <v>0</v>
      </c>
      <c r="AF32" s="2498"/>
      <c r="AG32" s="2498"/>
      <c r="AH32" s="1879"/>
      <c r="AI32" s="906"/>
      <c r="AJ32" s="906"/>
      <c r="AK32" s="906"/>
      <c r="AL32" s="906"/>
      <c r="AM32" s="906"/>
      <c r="AN32" s="906"/>
      <c r="AO32" s="906"/>
      <c r="AP32" s="906"/>
      <c r="AQ32" s="906"/>
      <c r="AR32" s="906"/>
      <c r="AS32" s="906"/>
      <c r="AT32" s="906"/>
      <c r="AU32" s="906"/>
      <c r="AV32" s="906"/>
      <c r="AW32" s="906"/>
      <c r="AX32" s="906"/>
      <c r="AY32" s="906"/>
      <c r="AZ32" s="906"/>
      <c r="BA32" s="906"/>
      <c r="BB32" s="906"/>
      <c r="BC32" s="906"/>
      <c r="BD32" s="906"/>
      <c r="BE32" s="906"/>
      <c r="BF32" s="906"/>
      <c r="BG32" s="906"/>
      <c r="BH32" s="906"/>
      <c r="BI32" s="906"/>
      <c r="BJ32" s="906"/>
      <c r="BK32" s="906"/>
      <c r="BL32" s="906"/>
      <c r="BM32" s="906"/>
      <c r="BN32" s="906"/>
      <c r="BO32" s="906"/>
      <c r="BP32" s="906"/>
      <c r="BQ32" s="906"/>
      <c r="BR32" s="906"/>
      <c r="BS32" s="906"/>
      <c r="BT32" s="906"/>
      <c r="BU32" s="906"/>
      <c r="BV32" s="906"/>
      <c r="BW32" s="906"/>
      <c r="BX32" s="906"/>
      <c r="BY32" s="906"/>
      <c r="BZ32" s="906"/>
      <c r="CA32" s="906"/>
      <c r="CB32" s="906"/>
      <c r="CC32" s="906"/>
      <c r="CD32" s="906"/>
      <c r="CE32" s="906"/>
      <c r="CF32" s="906"/>
      <c r="CG32" s="906"/>
      <c r="CH32" s="906"/>
      <c r="CI32" s="906"/>
      <c r="CJ32" s="906"/>
      <c r="CK32" s="906"/>
      <c r="CL32" s="906"/>
      <c r="CM32" s="906"/>
      <c r="CN32" s="906"/>
      <c r="CO32" s="906"/>
      <c r="CP32" s="906"/>
      <c r="CQ32" s="906"/>
      <c r="CR32" s="906"/>
      <c r="CS32" s="906"/>
      <c r="CT32" s="906"/>
      <c r="CU32" s="906"/>
      <c r="CV32" s="906"/>
      <c r="CW32" s="906"/>
      <c r="CX32" s="906"/>
      <c r="CY32" s="906"/>
      <c r="CZ32" s="906"/>
      <c r="DA32" s="906"/>
      <c r="DB32" s="906"/>
      <c r="DC32" s="906"/>
      <c r="DD32" s="906"/>
      <c r="DE32" s="906"/>
      <c r="DF32" s="906"/>
      <c r="DG32" s="906"/>
      <c r="DH32" s="906"/>
      <c r="DI32" s="906"/>
      <c r="DJ32" s="906"/>
      <c r="DK32" s="906"/>
      <c r="DL32" s="906"/>
      <c r="DM32" s="906"/>
      <c r="DN32" s="906"/>
      <c r="DO32" s="906"/>
      <c r="DP32" s="906"/>
      <c r="DQ32" s="906"/>
      <c r="DR32" s="906"/>
      <c r="DS32" s="906"/>
      <c r="DT32" s="906"/>
      <c r="DU32" s="906"/>
      <c r="DV32" s="906"/>
      <c r="DW32" s="906"/>
      <c r="DX32" s="906"/>
      <c r="DY32" s="906"/>
      <c r="DZ32" s="906"/>
      <c r="EA32" s="906"/>
      <c r="EB32" s="906"/>
      <c r="EC32" s="906"/>
      <c r="ED32" s="906"/>
      <c r="EE32" s="906"/>
      <c r="EF32" s="906"/>
      <c r="EG32" s="906"/>
      <c r="EH32" s="906"/>
      <c r="EI32" s="906"/>
      <c r="EJ32" s="906"/>
      <c r="EK32" s="906"/>
      <c r="EL32" s="906"/>
      <c r="EM32" s="906"/>
      <c r="EN32" s="906"/>
      <c r="EO32" s="906"/>
      <c r="EP32" s="906"/>
      <c r="EQ32" s="906"/>
      <c r="ER32" s="906"/>
      <c r="ES32" s="906"/>
      <c r="ET32" s="906"/>
      <c r="EU32" s="906"/>
      <c r="EV32" s="906"/>
      <c r="EW32" s="906"/>
      <c r="EX32" s="906"/>
      <c r="EY32" s="906"/>
      <c r="EZ32" s="906"/>
      <c r="FA32" s="906"/>
      <c r="FB32" s="906"/>
      <c r="FC32" s="906"/>
      <c r="FD32" s="906"/>
      <c r="FE32" s="906"/>
      <c r="FF32" s="906"/>
      <c r="FG32" s="906"/>
      <c r="FH32" s="906"/>
      <c r="FI32" s="906"/>
      <c r="FJ32" s="906"/>
      <c r="FK32" s="906"/>
      <c r="FL32" s="906"/>
      <c r="FM32" s="906"/>
      <c r="FN32" s="906"/>
      <c r="FO32" s="906"/>
      <c r="FP32" s="906"/>
      <c r="FQ32" s="906"/>
      <c r="FR32" s="906"/>
      <c r="FS32" s="906"/>
      <c r="FT32" s="906"/>
      <c r="FU32" s="906"/>
      <c r="FV32" s="906"/>
      <c r="FW32" s="906"/>
      <c r="FX32" s="906"/>
      <c r="FY32" s="906"/>
      <c r="FZ32" s="906"/>
      <c r="GA32" s="906"/>
      <c r="GB32" s="906"/>
      <c r="GC32" s="906"/>
      <c r="GD32" s="906"/>
      <c r="GE32" s="906"/>
      <c r="GF32" s="906"/>
      <c r="GG32" s="906"/>
      <c r="GH32" s="906"/>
      <c r="GI32" s="906"/>
      <c r="GJ32" s="906"/>
      <c r="GK32" s="906"/>
      <c r="GL32" s="906"/>
      <c r="GM32" s="906"/>
      <c r="GN32" s="906"/>
      <c r="GO32" s="906"/>
      <c r="GP32" s="906"/>
      <c r="GQ32" s="906"/>
      <c r="GR32" s="906"/>
    </row>
    <row r="33" spans="2:200" ht="45" x14ac:dyDescent="0.25">
      <c r="B33" s="27">
        <v>1</v>
      </c>
      <c r="C33" s="1185" t="s">
        <v>311</v>
      </c>
      <c r="D33" s="43">
        <f>'1 уровень'!E1831</f>
        <v>447496</v>
      </c>
      <c r="E33" s="43">
        <f>'1 уровень'!F1831</f>
        <v>186458.25</v>
      </c>
      <c r="F33" s="43">
        <f>'1 уровень'!G1831</f>
        <v>223072.39529966502</v>
      </c>
      <c r="G33" s="913">
        <f>'1 уровень'!H1831</f>
        <v>119.63664536144955</v>
      </c>
      <c r="H33" s="914">
        <f>'1 уровень'!I1831</f>
        <v>0</v>
      </c>
      <c r="I33" s="914">
        <f>'1 уровень'!J1831</f>
        <v>0</v>
      </c>
      <c r="J33" s="915">
        <f>'1 уровень'!K1831</f>
        <v>0</v>
      </c>
      <c r="K33" s="915">
        <f>'1 уровень'!L1831</f>
        <v>0</v>
      </c>
      <c r="L33" s="915">
        <f>'1 уровень'!M1831</f>
        <v>0</v>
      </c>
      <c r="M33" s="915">
        <f>'1 уровень'!N1831</f>
        <v>0</v>
      </c>
      <c r="N33" s="915">
        <f>'1 уровень'!O1831</f>
        <v>0</v>
      </c>
      <c r="O33" s="915">
        <f>'1 уровень'!P1831</f>
        <v>0</v>
      </c>
      <c r="P33" s="29">
        <f>'1 уровень'!Q1831</f>
        <v>0</v>
      </c>
      <c r="Q33" s="29">
        <f>'1 уровень'!R1831</f>
        <v>0</v>
      </c>
      <c r="R33" s="29">
        <f>'1 уровень'!S1831</f>
        <v>0</v>
      </c>
      <c r="S33" s="29">
        <f>'1 уровень'!T1831</f>
        <v>0</v>
      </c>
      <c r="T33" s="29">
        <f>'1 уровень'!U1831</f>
        <v>0</v>
      </c>
      <c r="U33" s="29">
        <f>'1 уровень'!V1831</f>
        <v>0</v>
      </c>
      <c r="V33" s="29">
        <f>'1 уровень'!W1831</f>
        <v>0</v>
      </c>
      <c r="W33" s="29">
        <f>'1 уровень'!X1831</f>
        <v>0</v>
      </c>
      <c r="X33" s="29">
        <f>'1 уровень'!Y1831</f>
        <v>0</v>
      </c>
      <c r="Y33" s="29">
        <f>'1 уровень'!Z1831</f>
        <v>0</v>
      </c>
      <c r="Z33" s="909">
        <f>'1 уровень'!AA1831</f>
        <v>0</v>
      </c>
      <c r="AA33" s="29"/>
      <c r="AB33" s="29"/>
      <c r="AC33" s="43">
        <f>'1 уровень'!AB1831</f>
        <v>70</v>
      </c>
      <c r="AD33" s="43">
        <f>'1 уровень'!AC1831</f>
        <v>99104.090000000011</v>
      </c>
      <c r="AE33" s="43">
        <f>'1 уровень'!AD1831</f>
        <v>99.104089999999999</v>
      </c>
      <c r="AF33" s="2498"/>
      <c r="AG33" s="2498"/>
      <c r="AH33" s="1879"/>
      <c r="AI33" s="906"/>
      <c r="AJ33" s="906"/>
      <c r="AK33" s="906"/>
      <c r="AL33" s="906"/>
      <c r="AM33" s="906"/>
      <c r="AN33" s="906"/>
      <c r="AO33" s="906"/>
      <c r="AP33" s="906"/>
      <c r="AQ33" s="906"/>
      <c r="AR33" s="906"/>
      <c r="AS33" s="906"/>
      <c r="AT33" s="906"/>
      <c r="AU33" s="906"/>
      <c r="AV33" s="906"/>
      <c r="AW33" s="906"/>
      <c r="AX33" s="906"/>
      <c r="AY33" s="906"/>
      <c r="AZ33" s="906"/>
      <c r="BA33" s="906"/>
      <c r="BB33" s="906"/>
      <c r="BC33" s="906"/>
      <c r="BD33" s="906"/>
      <c r="BE33" s="906"/>
      <c r="BF33" s="906"/>
      <c r="BG33" s="906"/>
      <c r="BH33" s="906"/>
      <c r="BI33" s="906"/>
      <c r="BJ33" s="906"/>
      <c r="BK33" s="906"/>
      <c r="BL33" s="906"/>
      <c r="BM33" s="906"/>
      <c r="BN33" s="906"/>
      <c r="BO33" s="906"/>
      <c r="BP33" s="906"/>
      <c r="BQ33" s="906"/>
      <c r="BR33" s="906"/>
      <c r="BS33" s="906"/>
      <c r="BT33" s="906"/>
      <c r="BU33" s="906"/>
      <c r="BV33" s="906"/>
      <c r="BW33" s="906"/>
      <c r="BX33" s="906"/>
      <c r="BY33" s="906"/>
      <c r="BZ33" s="906"/>
      <c r="CA33" s="906"/>
      <c r="CB33" s="906"/>
      <c r="CC33" s="906"/>
      <c r="CD33" s="906"/>
      <c r="CE33" s="906"/>
      <c r="CF33" s="906"/>
      <c r="CG33" s="906"/>
      <c r="CH33" s="906"/>
      <c r="CI33" s="906"/>
      <c r="CJ33" s="906"/>
      <c r="CK33" s="906"/>
      <c r="CL33" s="906"/>
      <c r="CM33" s="906"/>
      <c r="CN33" s="906"/>
      <c r="CO33" s="906"/>
      <c r="CP33" s="906"/>
      <c r="CQ33" s="906"/>
      <c r="CR33" s="906"/>
      <c r="CS33" s="906"/>
      <c r="CT33" s="906"/>
      <c r="CU33" s="906"/>
      <c r="CV33" s="906"/>
      <c r="CW33" s="906"/>
      <c r="CX33" s="906"/>
      <c r="CY33" s="906"/>
      <c r="CZ33" s="906"/>
      <c r="DA33" s="906"/>
      <c r="DB33" s="906"/>
      <c r="DC33" s="906"/>
      <c r="DD33" s="906"/>
      <c r="DE33" s="906"/>
      <c r="DF33" s="906"/>
      <c r="DG33" s="906"/>
      <c r="DH33" s="906"/>
      <c r="DI33" s="906"/>
      <c r="DJ33" s="906"/>
      <c r="DK33" s="906"/>
      <c r="DL33" s="906"/>
      <c r="DM33" s="906"/>
      <c r="DN33" s="906"/>
      <c r="DO33" s="906"/>
      <c r="DP33" s="906"/>
      <c r="DQ33" s="906"/>
      <c r="DR33" s="906"/>
      <c r="DS33" s="906"/>
      <c r="DT33" s="906"/>
      <c r="DU33" s="906"/>
      <c r="DV33" s="906"/>
      <c r="DW33" s="906"/>
      <c r="DX33" s="906"/>
      <c r="DY33" s="906"/>
      <c r="DZ33" s="906"/>
      <c r="EA33" s="906"/>
      <c r="EB33" s="906"/>
      <c r="EC33" s="906"/>
      <c r="ED33" s="906"/>
      <c r="EE33" s="906"/>
      <c r="EF33" s="906"/>
      <c r="EG33" s="906"/>
      <c r="EH33" s="906"/>
      <c r="EI33" s="906"/>
      <c r="EJ33" s="906"/>
      <c r="EK33" s="906"/>
      <c r="EL33" s="906"/>
      <c r="EM33" s="906"/>
      <c r="EN33" s="906"/>
      <c r="EO33" s="906"/>
      <c r="EP33" s="906"/>
      <c r="EQ33" s="906"/>
      <c r="ER33" s="906"/>
      <c r="ES33" s="906"/>
      <c r="ET33" s="906"/>
      <c r="EU33" s="906"/>
      <c r="EV33" s="906"/>
      <c r="EW33" s="906"/>
      <c r="EX33" s="906"/>
      <c r="EY33" s="906"/>
      <c r="EZ33" s="906"/>
      <c r="FA33" s="906"/>
      <c r="FB33" s="906"/>
      <c r="FC33" s="906"/>
      <c r="FD33" s="906"/>
      <c r="FE33" s="906"/>
      <c r="FF33" s="906"/>
      <c r="FG33" s="906"/>
      <c r="FH33" s="906"/>
      <c r="FI33" s="906"/>
      <c r="FJ33" s="906"/>
      <c r="FK33" s="906"/>
      <c r="FL33" s="906"/>
      <c r="FM33" s="906"/>
      <c r="FN33" s="906"/>
      <c r="FO33" s="906"/>
      <c r="FP33" s="906"/>
      <c r="FQ33" s="906"/>
      <c r="FR33" s="906"/>
      <c r="FS33" s="906"/>
      <c r="FT33" s="906"/>
      <c r="FU33" s="906"/>
      <c r="FV33" s="906"/>
      <c r="FW33" s="906"/>
      <c r="FX33" s="906"/>
      <c r="FY33" s="906"/>
      <c r="FZ33" s="906"/>
      <c r="GA33" s="906"/>
      <c r="GB33" s="906"/>
      <c r="GC33" s="906"/>
      <c r="GD33" s="906"/>
      <c r="GE33" s="906"/>
      <c r="GF33" s="906"/>
      <c r="GG33" s="906"/>
      <c r="GH33" s="906"/>
      <c r="GI33" s="906"/>
      <c r="GJ33" s="906"/>
      <c r="GK33" s="906"/>
      <c r="GL33" s="906"/>
      <c r="GM33" s="906"/>
      <c r="GN33" s="906"/>
      <c r="GO33" s="906"/>
      <c r="GP33" s="906"/>
      <c r="GQ33" s="906"/>
      <c r="GR33" s="906"/>
    </row>
    <row r="34" spans="2:200" ht="30" x14ac:dyDescent="0.25">
      <c r="B34" s="27">
        <v>1</v>
      </c>
      <c r="C34" s="1185" t="s">
        <v>312</v>
      </c>
      <c r="D34" s="43">
        <f>'1 уровень'!E1832</f>
        <v>20598</v>
      </c>
      <c r="E34" s="43">
        <f>'1 уровень'!F1832</f>
        <v>8583</v>
      </c>
      <c r="F34" s="43">
        <f>'1 уровень'!G1832</f>
        <v>8323</v>
      </c>
      <c r="G34" s="913">
        <f>'1 уровень'!H1832</f>
        <v>96.970756145869743</v>
      </c>
      <c r="H34" s="914">
        <f>'1 уровень'!I1832</f>
        <v>0</v>
      </c>
      <c r="I34" s="914">
        <f>'1 уровень'!J1832</f>
        <v>0</v>
      </c>
      <c r="J34" s="915">
        <f>'1 уровень'!K1832</f>
        <v>0</v>
      </c>
      <c r="K34" s="915">
        <f>'1 уровень'!L1832</f>
        <v>0</v>
      </c>
      <c r="L34" s="915">
        <f>'1 уровень'!M1832</f>
        <v>0</v>
      </c>
      <c r="M34" s="915">
        <f>'1 уровень'!N1832</f>
        <v>0</v>
      </c>
      <c r="N34" s="915">
        <f>'1 уровень'!O1832</f>
        <v>0</v>
      </c>
      <c r="O34" s="915">
        <f>'1 уровень'!P1832</f>
        <v>0</v>
      </c>
      <c r="P34" s="29">
        <f>'1 уровень'!Q1832</f>
        <v>0</v>
      </c>
      <c r="Q34" s="29">
        <f>'1 уровень'!R1832</f>
        <v>0</v>
      </c>
      <c r="R34" s="29">
        <f>'1 уровень'!S1832</f>
        <v>0</v>
      </c>
      <c r="S34" s="29">
        <f>'1 уровень'!T1832</f>
        <v>0</v>
      </c>
      <c r="T34" s="29">
        <f>'1 уровень'!U1832</f>
        <v>0</v>
      </c>
      <c r="U34" s="29">
        <f>'1 уровень'!V1832</f>
        <v>0</v>
      </c>
      <c r="V34" s="29">
        <f>'1 уровень'!W1832</f>
        <v>0</v>
      </c>
      <c r="W34" s="29">
        <f>'1 уровень'!X1832</f>
        <v>0</v>
      </c>
      <c r="X34" s="29">
        <f>'1 уровень'!Y1832</f>
        <v>0</v>
      </c>
      <c r="Y34" s="29">
        <f>'1 уровень'!Z1832</f>
        <v>0</v>
      </c>
      <c r="Z34" s="909">
        <f>'1 уровень'!AA1832</f>
        <v>0</v>
      </c>
      <c r="AA34" s="29"/>
      <c r="AB34" s="29"/>
      <c r="AC34" s="43">
        <f>'1 уровень'!AB1832</f>
        <v>27</v>
      </c>
      <c r="AD34" s="43">
        <f>'1 уровень'!AC1832</f>
        <v>39255.510000000009</v>
      </c>
      <c r="AE34" s="43">
        <f>'1 уровень'!AD1832</f>
        <v>39.255510000000008</v>
      </c>
      <c r="AF34" s="2498"/>
      <c r="AG34" s="2498"/>
      <c r="AH34" s="1879"/>
      <c r="AI34" s="906"/>
      <c r="AJ34" s="906"/>
      <c r="AK34" s="906"/>
      <c r="AL34" s="906"/>
      <c r="AM34" s="906"/>
      <c r="AN34" s="906"/>
      <c r="AO34" s="906"/>
      <c r="AP34" s="906"/>
      <c r="AQ34" s="906"/>
      <c r="AR34" s="906"/>
      <c r="AS34" s="906"/>
      <c r="AT34" s="906"/>
      <c r="AU34" s="906"/>
      <c r="AV34" s="906"/>
      <c r="AW34" s="906"/>
      <c r="AX34" s="906"/>
      <c r="AY34" s="906"/>
      <c r="AZ34" s="906"/>
      <c r="BA34" s="906"/>
      <c r="BB34" s="906"/>
      <c r="BC34" s="906"/>
      <c r="BD34" s="906"/>
      <c r="BE34" s="906"/>
      <c r="BF34" s="906"/>
      <c r="BG34" s="906"/>
      <c r="BH34" s="906"/>
      <c r="BI34" s="906"/>
      <c r="BJ34" s="906"/>
      <c r="BK34" s="906"/>
      <c r="BL34" s="906"/>
      <c r="BM34" s="906"/>
      <c r="BN34" s="906"/>
      <c r="BO34" s="906"/>
      <c r="BP34" s="906"/>
      <c r="BQ34" s="906"/>
      <c r="BR34" s="906"/>
      <c r="BS34" s="906"/>
      <c r="BT34" s="906"/>
      <c r="BU34" s="906"/>
      <c r="BV34" s="906"/>
      <c r="BW34" s="906"/>
      <c r="BX34" s="906"/>
      <c r="BY34" s="906"/>
      <c r="BZ34" s="906"/>
      <c r="CA34" s="906"/>
      <c r="CB34" s="906"/>
      <c r="CC34" s="906"/>
      <c r="CD34" s="906"/>
      <c r="CE34" s="906"/>
      <c r="CF34" s="906"/>
      <c r="CG34" s="906"/>
      <c r="CH34" s="906"/>
      <c r="CI34" s="906"/>
      <c r="CJ34" s="906"/>
      <c r="CK34" s="906"/>
      <c r="CL34" s="906"/>
      <c r="CM34" s="906"/>
      <c r="CN34" s="906"/>
      <c r="CO34" s="906"/>
      <c r="CP34" s="906"/>
      <c r="CQ34" s="906"/>
      <c r="CR34" s="906"/>
      <c r="CS34" s="906"/>
      <c r="CT34" s="906"/>
      <c r="CU34" s="906"/>
      <c r="CV34" s="906"/>
      <c r="CW34" s="906"/>
      <c r="CX34" s="906"/>
      <c r="CY34" s="906"/>
      <c r="CZ34" s="906"/>
      <c r="DA34" s="906"/>
      <c r="DB34" s="906"/>
      <c r="DC34" s="906"/>
      <c r="DD34" s="906"/>
      <c r="DE34" s="906"/>
      <c r="DF34" s="906"/>
      <c r="DG34" s="906"/>
      <c r="DH34" s="906"/>
      <c r="DI34" s="906"/>
      <c r="DJ34" s="906"/>
      <c r="DK34" s="906"/>
      <c r="DL34" s="906"/>
      <c r="DM34" s="906"/>
      <c r="DN34" s="906"/>
      <c r="DO34" s="906"/>
      <c r="DP34" s="906"/>
      <c r="DQ34" s="906"/>
      <c r="DR34" s="906"/>
      <c r="DS34" s="906"/>
      <c r="DT34" s="906"/>
      <c r="DU34" s="906"/>
      <c r="DV34" s="906"/>
      <c r="DW34" s="906"/>
      <c r="DX34" s="906"/>
      <c r="DY34" s="906"/>
      <c r="DZ34" s="906"/>
      <c r="EA34" s="906"/>
      <c r="EB34" s="906"/>
      <c r="EC34" s="906"/>
      <c r="ED34" s="906"/>
      <c r="EE34" s="906"/>
      <c r="EF34" s="906"/>
      <c r="EG34" s="906"/>
      <c r="EH34" s="906"/>
      <c r="EI34" s="906"/>
      <c r="EJ34" s="906"/>
      <c r="EK34" s="906"/>
      <c r="EL34" s="906"/>
      <c r="EM34" s="906"/>
      <c r="EN34" s="906"/>
      <c r="EO34" s="906"/>
      <c r="EP34" s="906"/>
      <c r="EQ34" s="906"/>
      <c r="ER34" s="906"/>
      <c r="ES34" s="906"/>
      <c r="ET34" s="906"/>
      <c r="EU34" s="906"/>
      <c r="EV34" s="906"/>
      <c r="EW34" s="906"/>
      <c r="EX34" s="906"/>
      <c r="EY34" s="906"/>
      <c r="EZ34" s="906"/>
      <c r="FA34" s="906"/>
      <c r="FB34" s="906"/>
      <c r="FC34" s="906"/>
      <c r="FD34" s="906"/>
      <c r="FE34" s="906"/>
      <c r="FF34" s="906"/>
      <c r="FG34" s="906"/>
      <c r="FH34" s="906"/>
      <c r="FI34" s="906"/>
      <c r="FJ34" s="906"/>
      <c r="FK34" s="906"/>
      <c r="FL34" s="906"/>
      <c r="FM34" s="906"/>
      <c r="FN34" s="906"/>
      <c r="FO34" s="906"/>
      <c r="FP34" s="906"/>
      <c r="FQ34" s="906"/>
      <c r="FR34" s="906"/>
      <c r="FS34" s="906"/>
      <c r="FT34" s="906"/>
      <c r="FU34" s="906"/>
      <c r="FV34" s="906"/>
      <c r="FW34" s="906"/>
      <c r="FX34" s="906"/>
      <c r="FY34" s="906"/>
      <c r="FZ34" s="906"/>
      <c r="GA34" s="906"/>
      <c r="GB34" s="906"/>
      <c r="GC34" s="906"/>
      <c r="GD34" s="906"/>
      <c r="GE34" s="906"/>
      <c r="GF34" s="906"/>
      <c r="GG34" s="906"/>
      <c r="GH34" s="906"/>
      <c r="GI34" s="906"/>
      <c r="GJ34" s="906"/>
      <c r="GK34" s="906"/>
      <c r="GL34" s="906"/>
      <c r="GM34" s="906"/>
      <c r="GN34" s="906"/>
      <c r="GO34" s="906"/>
      <c r="GP34" s="906"/>
      <c r="GQ34" s="906"/>
      <c r="GR34" s="906"/>
    </row>
    <row r="35" spans="2:200" ht="60" x14ac:dyDescent="0.25">
      <c r="B35" s="27">
        <v>1</v>
      </c>
      <c r="C35" s="1185" t="s">
        <v>376</v>
      </c>
      <c r="D35" s="43">
        <f>'1 уровень'!E1833</f>
        <v>391446</v>
      </c>
      <c r="E35" s="43">
        <f>'1 уровень'!F1833</f>
        <v>163103</v>
      </c>
      <c r="F35" s="43">
        <f>'1 уровень'!G1833</f>
        <v>196462.99996381806</v>
      </c>
      <c r="G35" s="913">
        <f>'1 уровень'!H1833</f>
        <v>120.45333314765396</v>
      </c>
      <c r="H35" s="914">
        <f>'1 уровень'!I1833</f>
        <v>0</v>
      </c>
      <c r="I35" s="914">
        <f>'1 уровень'!J1833</f>
        <v>0</v>
      </c>
      <c r="J35" s="915">
        <f>'1 уровень'!K1833</f>
        <v>0</v>
      </c>
      <c r="K35" s="915">
        <f>'1 уровень'!L1833</f>
        <v>0</v>
      </c>
      <c r="L35" s="915">
        <f>'1 уровень'!M1833</f>
        <v>0</v>
      </c>
      <c r="M35" s="915">
        <f>'1 уровень'!N1833</f>
        <v>0</v>
      </c>
      <c r="N35" s="915">
        <f>'1 уровень'!O1833</f>
        <v>0</v>
      </c>
      <c r="O35" s="915">
        <f>'1 уровень'!P1833</f>
        <v>0</v>
      </c>
      <c r="P35" s="29">
        <f>'1 уровень'!Q1833</f>
        <v>0</v>
      </c>
      <c r="Q35" s="29">
        <f>'1 уровень'!R1833</f>
        <v>0</v>
      </c>
      <c r="R35" s="29">
        <f>'1 уровень'!S1833</f>
        <v>0</v>
      </c>
      <c r="S35" s="29">
        <f>'1 уровень'!T1833</f>
        <v>0</v>
      </c>
      <c r="T35" s="29">
        <f>'1 уровень'!U1833</f>
        <v>0</v>
      </c>
      <c r="U35" s="29">
        <f>'1 уровень'!V1833</f>
        <v>0</v>
      </c>
      <c r="V35" s="29">
        <f>'1 уровень'!W1833</f>
        <v>0</v>
      </c>
      <c r="W35" s="29">
        <f>'1 уровень'!X1833</f>
        <v>0</v>
      </c>
      <c r="X35" s="29">
        <f>'1 уровень'!Y1833</f>
        <v>0</v>
      </c>
      <c r="Y35" s="29">
        <f>'1 уровень'!Z1833</f>
        <v>0</v>
      </c>
      <c r="Z35" s="909">
        <f>'1 уровень'!AA1833</f>
        <v>0</v>
      </c>
      <c r="AA35" s="29"/>
      <c r="AB35" s="29"/>
      <c r="AC35" s="43">
        <f>'1 уровень'!AB1833</f>
        <v>13</v>
      </c>
      <c r="AD35" s="43">
        <f>'1 уровень'!AC1833</f>
        <v>28276.84</v>
      </c>
      <c r="AE35" s="43">
        <f>'1 уровень'!AD1833</f>
        <v>28.276840000000004</v>
      </c>
      <c r="AF35" s="2498"/>
      <c r="AG35" s="2498"/>
      <c r="AH35" s="1879"/>
      <c r="AI35" s="906"/>
      <c r="AJ35" s="906"/>
      <c r="AK35" s="906"/>
      <c r="AL35" s="906"/>
      <c r="AM35" s="906"/>
      <c r="AN35" s="906"/>
      <c r="AO35" s="906"/>
      <c r="AP35" s="906"/>
      <c r="AQ35" s="906"/>
      <c r="AR35" s="906"/>
      <c r="AS35" s="906"/>
      <c r="AT35" s="906"/>
      <c r="AU35" s="906"/>
      <c r="AV35" s="906"/>
      <c r="AW35" s="906"/>
      <c r="AX35" s="906"/>
      <c r="AY35" s="906"/>
      <c r="AZ35" s="906"/>
      <c r="BA35" s="906"/>
      <c r="BB35" s="906"/>
      <c r="BC35" s="906"/>
      <c r="BD35" s="906"/>
      <c r="BE35" s="906"/>
      <c r="BF35" s="906"/>
      <c r="BG35" s="906"/>
      <c r="BH35" s="906"/>
      <c r="BI35" s="906"/>
      <c r="BJ35" s="906"/>
      <c r="BK35" s="906"/>
      <c r="BL35" s="906"/>
      <c r="BM35" s="906"/>
      <c r="BN35" s="906"/>
      <c r="BO35" s="906"/>
      <c r="BP35" s="906"/>
      <c r="BQ35" s="906"/>
      <c r="BR35" s="906"/>
      <c r="BS35" s="906"/>
      <c r="BT35" s="906"/>
      <c r="BU35" s="906"/>
      <c r="BV35" s="906"/>
      <c r="BW35" s="906"/>
      <c r="BX35" s="906"/>
      <c r="BY35" s="906"/>
      <c r="BZ35" s="906"/>
      <c r="CA35" s="906"/>
      <c r="CB35" s="906"/>
      <c r="CC35" s="906"/>
      <c r="CD35" s="906"/>
      <c r="CE35" s="906"/>
      <c r="CF35" s="906"/>
      <c r="CG35" s="906"/>
      <c r="CH35" s="906"/>
      <c r="CI35" s="906"/>
      <c r="CJ35" s="906"/>
      <c r="CK35" s="906"/>
      <c r="CL35" s="906"/>
      <c r="CM35" s="906"/>
      <c r="CN35" s="906"/>
      <c r="CO35" s="906"/>
      <c r="CP35" s="906"/>
      <c r="CQ35" s="906"/>
      <c r="CR35" s="906"/>
      <c r="CS35" s="906"/>
      <c r="CT35" s="906"/>
      <c r="CU35" s="906"/>
      <c r="CV35" s="906"/>
      <c r="CW35" s="906"/>
      <c r="CX35" s="906"/>
      <c r="CY35" s="906"/>
      <c r="CZ35" s="906"/>
      <c r="DA35" s="906"/>
      <c r="DB35" s="906"/>
      <c r="DC35" s="906"/>
      <c r="DD35" s="906"/>
      <c r="DE35" s="906"/>
      <c r="DF35" s="906"/>
      <c r="DG35" s="906"/>
      <c r="DH35" s="906"/>
      <c r="DI35" s="906"/>
      <c r="DJ35" s="906"/>
      <c r="DK35" s="906"/>
      <c r="DL35" s="906"/>
      <c r="DM35" s="906"/>
      <c r="DN35" s="906"/>
      <c r="DO35" s="906"/>
      <c r="DP35" s="906"/>
      <c r="DQ35" s="906"/>
      <c r="DR35" s="906"/>
      <c r="DS35" s="906"/>
      <c r="DT35" s="906"/>
      <c r="DU35" s="906"/>
      <c r="DV35" s="906"/>
      <c r="DW35" s="906"/>
      <c r="DX35" s="906"/>
      <c r="DY35" s="906"/>
      <c r="DZ35" s="906"/>
      <c r="EA35" s="906"/>
      <c r="EB35" s="906"/>
      <c r="EC35" s="906"/>
      <c r="ED35" s="906"/>
      <c r="EE35" s="906"/>
      <c r="EF35" s="906"/>
      <c r="EG35" s="906"/>
      <c r="EH35" s="906"/>
      <c r="EI35" s="906"/>
      <c r="EJ35" s="906"/>
      <c r="EK35" s="906"/>
      <c r="EL35" s="906"/>
      <c r="EM35" s="906"/>
      <c r="EN35" s="906"/>
      <c r="EO35" s="906"/>
      <c r="EP35" s="906"/>
      <c r="EQ35" s="906"/>
      <c r="ER35" s="906"/>
      <c r="ES35" s="906"/>
      <c r="ET35" s="906"/>
      <c r="EU35" s="906"/>
      <c r="EV35" s="906"/>
      <c r="EW35" s="906"/>
      <c r="EX35" s="906"/>
      <c r="EY35" s="906"/>
      <c r="EZ35" s="906"/>
      <c r="FA35" s="906"/>
      <c r="FB35" s="906"/>
      <c r="FC35" s="906"/>
      <c r="FD35" s="906"/>
      <c r="FE35" s="906"/>
      <c r="FF35" s="906"/>
      <c r="FG35" s="906"/>
      <c r="FH35" s="906"/>
      <c r="FI35" s="906"/>
      <c r="FJ35" s="906"/>
      <c r="FK35" s="906"/>
      <c r="FL35" s="906"/>
      <c r="FM35" s="906"/>
      <c r="FN35" s="906"/>
      <c r="FO35" s="906"/>
      <c r="FP35" s="906"/>
      <c r="FQ35" s="906"/>
      <c r="FR35" s="906"/>
      <c r="FS35" s="906"/>
      <c r="FT35" s="906"/>
      <c r="FU35" s="906"/>
      <c r="FV35" s="906"/>
      <c r="FW35" s="906"/>
      <c r="FX35" s="906"/>
      <c r="FY35" s="906"/>
      <c r="FZ35" s="906"/>
      <c r="GA35" s="906"/>
      <c r="GB35" s="906"/>
      <c r="GC35" s="906"/>
      <c r="GD35" s="906"/>
      <c r="GE35" s="906"/>
      <c r="GF35" s="906"/>
      <c r="GG35" s="906"/>
      <c r="GH35" s="906"/>
      <c r="GI35" s="906"/>
      <c r="GJ35" s="906"/>
      <c r="GK35" s="906"/>
      <c r="GL35" s="906"/>
      <c r="GM35" s="906"/>
      <c r="GN35" s="906"/>
      <c r="GO35" s="906"/>
      <c r="GP35" s="906"/>
      <c r="GQ35" s="906"/>
      <c r="GR35" s="906"/>
    </row>
    <row r="36" spans="2:200" ht="45" x14ac:dyDescent="0.25">
      <c r="B36" s="27">
        <v>1</v>
      </c>
      <c r="C36" s="1185" t="s">
        <v>322</v>
      </c>
      <c r="D36" s="43">
        <f>'1 уровень'!E1834</f>
        <v>35452</v>
      </c>
      <c r="E36" s="43">
        <f>'1 уровень'!F1834</f>
        <v>14772.25</v>
      </c>
      <c r="F36" s="43">
        <f>'1 уровень'!G1834</f>
        <v>18286.395335846952</v>
      </c>
      <c r="G36" s="913">
        <f>'1 уровень'!H1834</f>
        <v>123.78882929714128</v>
      </c>
      <c r="H36" s="914">
        <f>'1 уровень'!I1834</f>
        <v>0</v>
      </c>
      <c r="I36" s="914">
        <f>'1 уровень'!J1834</f>
        <v>0</v>
      </c>
      <c r="J36" s="915">
        <f>'1 уровень'!K1834</f>
        <v>0</v>
      </c>
      <c r="K36" s="915">
        <f>'1 уровень'!L1834</f>
        <v>0</v>
      </c>
      <c r="L36" s="915">
        <f>'1 уровень'!M1834</f>
        <v>0</v>
      </c>
      <c r="M36" s="915">
        <f>'1 уровень'!N1834</f>
        <v>0</v>
      </c>
      <c r="N36" s="915">
        <f>'1 уровень'!O1834</f>
        <v>0</v>
      </c>
      <c r="O36" s="915">
        <f>'1 уровень'!P1834</f>
        <v>0</v>
      </c>
      <c r="P36" s="29">
        <f>'1 уровень'!Q1834</f>
        <v>0</v>
      </c>
      <c r="Q36" s="29">
        <f>'1 уровень'!R1834</f>
        <v>0</v>
      </c>
      <c r="R36" s="29">
        <f>'1 уровень'!S1834</f>
        <v>0</v>
      </c>
      <c r="S36" s="29">
        <f>'1 уровень'!T1834</f>
        <v>0</v>
      </c>
      <c r="T36" s="29">
        <f>'1 уровень'!U1834</f>
        <v>0</v>
      </c>
      <c r="U36" s="29">
        <f>'1 уровень'!V1834</f>
        <v>0</v>
      </c>
      <c r="V36" s="29">
        <f>'1 уровень'!W1834</f>
        <v>0</v>
      </c>
      <c r="W36" s="29">
        <f>'1 уровень'!X1834</f>
        <v>0</v>
      </c>
      <c r="X36" s="29">
        <f>'1 уровень'!Y1834</f>
        <v>0</v>
      </c>
      <c r="Y36" s="29">
        <f>'1 уровень'!Z1834</f>
        <v>0</v>
      </c>
      <c r="Z36" s="909">
        <f>'1 уровень'!AA1834</f>
        <v>0</v>
      </c>
      <c r="AA36" s="29"/>
      <c r="AB36" s="29"/>
      <c r="AC36" s="43">
        <f>'1 уровень'!AB1834</f>
        <v>30</v>
      </c>
      <c r="AD36" s="43">
        <f>'1 уровень'!AC1834</f>
        <v>31571.739999999998</v>
      </c>
      <c r="AE36" s="43">
        <f>'1 уровень'!AD1834</f>
        <v>31.571739999999998</v>
      </c>
      <c r="AF36" s="2498"/>
      <c r="AG36" s="2498"/>
      <c r="AH36" s="1879"/>
      <c r="AI36" s="906"/>
      <c r="AJ36" s="906"/>
      <c r="AK36" s="906"/>
      <c r="AL36" s="906"/>
      <c r="AM36" s="906"/>
      <c r="AN36" s="906"/>
      <c r="AO36" s="906"/>
      <c r="AP36" s="906"/>
      <c r="AQ36" s="906"/>
      <c r="AR36" s="906"/>
      <c r="AS36" s="906"/>
      <c r="AT36" s="906"/>
      <c r="AU36" s="906"/>
      <c r="AV36" s="906"/>
      <c r="AW36" s="906"/>
      <c r="AX36" s="906"/>
      <c r="AY36" s="906"/>
      <c r="AZ36" s="906"/>
      <c r="BA36" s="906"/>
      <c r="BB36" s="906"/>
      <c r="BC36" s="906"/>
      <c r="BD36" s="906"/>
      <c r="BE36" s="906"/>
      <c r="BF36" s="906"/>
      <c r="BG36" s="906"/>
      <c r="BH36" s="906"/>
      <c r="BI36" s="906"/>
      <c r="BJ36" s="906"/>
      <c r="BK36" s="906"/>
      <c r="BL36" s="906"/>
      <c r="BM36" s="906"/>
      <c r="BN36" s="906"/>
      <c r="BO36" s="906"/>
      <c r="BP36" s="906"/>
      <c r="BQ36" s="906"/>
      <c r="BR36" s="906"/>
      <c r="BS36" s="906"/>
      <c r="BT36" s="906"/>
      <c r="BU36" s="906"/>
      <c r="BV36" s="906"/>
      <c r="BW36" s="906"/>
      <c r="BX36" s="906"/>
      <c r="BY36" s="906"/>
      <c r="BZ36" s="906"/>
      <c r="CA36" s="906"/>
      <c r="CB36" s="906"/>
      <c r="CC36" s="906"/>
      <c r="CD36" s="906"/>
      <c r="CE36" s="906"/>
      <c r="CF36" s="906"/>
      <c r="CG36" s="906"/>
      <c r="CH36" s="906"/>
      <c r="CI36" s="906"/>
      <c r="CJ36" s="906"/>
      <c r="CK36" s="906"/>
      <c r="CL36" s="906"/>
      <c r="CM36" s="906"/>
      <c r="CN36" s="906"/>
      <c r="CO36" s="906"/>
      <c r="CP36" s="906"/>
      <c r="CQ36" s="906"/>
      <c r="CR36" s="906"/>
      <c r="CS36" s="906"/>
      <c r="CT36" s="906"/>
      <c r="CU36" s="906"/>
      <c r="CV36" s="906"/>
      <c r="CW36" s="906"/>
      <c r="CX36" s="906"/>
      <c r="CY36" s="906"/>
      <c r="CZ36" s="906"/>
      <c r="DA36" s="906"/>
      <c r="DB36" s="906"/>
      <c r="DC36" s="906"/>
      <c r="DD36" s="906"/>
      <c r="DE36" s="906"/>
      <c r="DF36" s="906"/>
      <c r="DG36" s="906"/>
      <c r="DH36" s="906"/>
      <c r="DI36" s="906"/>
      <c r="DJ36" s="906"/>
      <c r="DK36" s="906"/>
      <c r="DL36" s="906"/>
      <c r="DM36" s="906"/>
      <c r="DN36" s="906"/>
      <c r="DO36" s="906"/>
      <c r="DP36" s="906"/>
      <c r="DQ36" s="906"/>
      <c r="DR36" s="906"/>
      <c r="DS36" s="906"/>
      <c r="DT36" s="906"/>
      <c r="DU36" s="906"/>
      <c r="DV36" s="906"/>
      <c r="DW36" s="906"/>
      <c r="DX36" s="906"/>
      <c r="DY36" s="906"/>
      <c r="DZ36" s="906"/>
      <c r="EA36" s="906"/>
      <c r="EB36" s="906"/>
      <c r="EC36" s="906"/>
      <c r="ED36" s="906"/>
      <c r="EE36" s="906"/>
      <c r="EF36" s="906"/>
      <c r="EG36" s="906"/>
      <c r="EH36" s="906"/>
      <c r="EI36" s="906"/>
      <c r="EJ36" s="906"/>
      <c r="EK36" s="906"/>
      <c r="EL36" s="906"/>
      <c r="EM36" s="906"/>
      <c r="EN36" s="906"/>
      <c r="EO36" s="906"/>
      <c r="EP36" s="906"/>
      <c r="EQ36" s="906"/>
      <c r="ER36" s="906"/>
      <c r="ES36" s="906"/>
      <c r="ET36" s="906"/>
      <c r="EU36" s="906"/>
      <c r="EV36" s="906"/>
      <c r="EW36" s="906"/>
      <c r="EX36" s="906"/>
      <c r="EY36" s="906"/>
      <c r="EZ36" s="906"/>
      <c r="FA36" s="906"/>
      <c r="FB36" s="906"/>
      <c r="FC36" s="906"/>
      <c r="FD36" s="906"/>
      <c r="FE36" s="906"/>
      <c r="FF36" s="906"/>
      <c r="FG36" s="906"/>
      <c r="FH36" s="906"/>
      <c r="FI36" s="906"/>
      <c r="FJ36" s="906"/>
      <c r="FK36" s="906"/>
      <c r="FL36" s="906"/>
      <c r="FM36" s="906"/>
      <c r="FN36" s="906"/>
      <c r="FO36" s="906"/>
      <c r="FP36" s="906"/>
      <c r="FQ36" s="906"/>
      <c r="FR36" s="906"/>
      <c r="FS36" s="906"/>
      <c r="FT36" s="906"/>
      <c r="FU36" s="906"/>
      <c r="FV36" s="906"/>
      <c r="FW36" s="906"/>
      <c r="FX36" s="906"/>
      <c r="FY36" s="906"/>
      <c r="FZ36" s="906"/>
      <c r="GA36" s="906"/>
      <c r="GB36" s="906"/>
      <c r="GC36" s="906"/>
      <c r="GD36" s="906"/>
      <c r="GE36" s="906"/>
      <c r="GF36" s="906"/>
      <c r="GG36" s="906"/>
      <c r="GH36" s="906"/>
      <c r="GI36" s="906"/>
      <c r="GJ36" s="906"/>
      <c r="GK36" s="906"/>
      <c r="GL36" s="906"/>
      <c r="GM36" s="906"/>
      <c r="GN36" s="906"/>
      <c r="GO36" s="906"/>
      <c r="GP36" s="906"/>
      <c r="GQ36" s="906"/>
      <c r="GR36" s="906"/>
    </row>
    <row r="37" spans="2:200" ht="45" x14ac:dyDescent="0.25">
      <c r="B37" s="27">
        <v>1</v>
      </c>
      <c r="C37" s="1185" t="s">
        <v>292</v>
      </c>
      <c r="D37" s="43">
        <f>'1 уровень'!E1835</f>
        <v>1000</v>
      </c>
      <c r="E37" s="43">
        <f>'1 уровень'!F1835</f>
        <v>416</v>
      </c>
      <c r="F37" s="43">
        <f>'1 уровень'!G1835</f>
        <v>336</v>
      </c>
      <c r="G37" s="913">
        <f>'1 уровень'!H1835</f>
        <v>80.769230769230774</v>
      </c>
      <c r="H37" s="914">
        <f>'1 уровень'!I1835</f>
        <v>0</v>
      </c>
      <c r="I37" s="914">
        <f>'1 уровень'!J1835</f>
        <v>0</v>
      </c>
      <c r="J37" s="915">
        <f>'1 уровень'!K1835</f>
        <v>0</v>
      </c>
      <c r="K37" s="915">
        <f>'1 уровень'!L1835</f>
        <v>0</v>
      </c>
      <c r="L37" s="915">
        <f>'1 уровень'!M1835</f>
        <v>0</v>
      </c>
      <c r="M37" s="915">
        <f>'1 уровень'!N1835</f>
        <v>0</v>
      </c>
      <c r="N37" s="915">
        <f>'1 уровень'!O1835</f>
        <v>0</v>
      </c>
      <c r="O37" s="915">
        <f>'1 уровень'!P1835</f>
        <v>0</v>
      </c>
      <c r="P37" s="29">
        <f>'1 уровень'!Q1835</f>
        <v>0</v>
      </c>
      <c r="Q37" s="29">
        <f>'1 уровень'!R1835</f>
        <v>0</v>
      </c>
      <c r="R37" s="29">
        <f>'1 уровень'!S1835</f>
        <v>0</v>
      </c>
      <c r="S37" s="29">
        <f>'1 уровень'!T1835</f>
        <v>0</v>
      </c>
      <c r="T37" s="29">
        <f>'1 уровень'!U1835</f>
        <v>0</v>
      </c>
      <c r="U37" s="29">
        <f>'1 уровень'!V1835</f>
        <v>0</v>
      </c>
      <c r="V37" s="29">
        <f>'1 уровень'!W1835</f>
        <v>0</v>
      </c>
      <c r="W37" s="29">
        <f>'1 уровень'!X1835</f>
        <v>0</v>
      </c>
      <c r="X37" s="29">
        <f>'1 уровень'!Y1835</f>
        <v>0</v>
      </c>
      <c r="Y37" s="29">
        <f>'1 уровень'!Z1835</f>
        <v>0</v>
      </c>
      <c r="Z37" s="909">
        <f>'1 уровень'!AA1835</f>
        <v>0</v>
      </c>
      <c r="AA37" s="29"/>
      <c r="AB37" s="29"/>
      <c r="AC37" s="43">
        <f>'1 уровень'!AB1835</f>
        <v>0</v>
      </c>
      <c r="AD37" s="43">
        <f>'1 уровень'!AC1835</f>
        <v>0</v>
      </c>
      <c r="AE37" s="43">
        <f>'1 уровень'!AD1835</f>
        <v>0</v>
      </c>
      <c r="AF37" s="2498"/>
      <c r="AG37" s="2498"/>
      <c r="AH37" s="1879"/>
      <c r="AI37" s="906"/>
      <c r="AJ37" s="906"/>
      <c r="AK37" s="906"/>
      <c r="AL37" s="906"/>
      <c r="AM37" s="906"/>
      <c r="AN37" s="906"/>
      <c r="AO37" s="906"/>
      <c r="AP37" s="906"/>
      <c r="AQ37" s="906"/>
      <c r="AR37" s="906"/>
      <c r="AS37" s="906"/>
      <c r="AT37" s="906"/>
      <c r="AU37" s="906"/>
      <c r="AV37" s="906"/>
      <c r="AW37" s="906"/>
      <c r="AX37" s="906"/>
      <c r="AY37" s="906"/>
      <c r="AZ37" s="906"/>
      <c r="BA37" s="906"/>
      <c r="BB37" s="906"/>
      <c r="BC37" s="906"/>
      <c r="BD37" s="906"/>
      <c r="BE37" s="906"/>
      <c r="BF37" s="906"/>
      <c r="BG37" s="906"/>
      <c r="BH37" s="906"/>
      <c r="BI37" s="906"/>
      <c r="BJ37" s="906"/>
      <c r="BK37" s="906"/>
      <c r="BL37" s="906"/>
      <c r="BM37" s="906"/>
      <c r="BN37" s="906"/>
      <c r="BO37" s="906"/>
      <c r="BP37" s="906"/>
      <c r="BQ37" s="906"/>
      <c r="BR37" s="906"/>
      <c r="BS37" s="906"/>
      <c r="BT37" s="906"/>
      <c r="BU37" s="906"/>
      <c r="BV37" s="906"/>
      <c r="BW37" s="906"/>
      <c r="BX37" s="906"/>
      <c r="BY37" s="906"/>
      <c r="BZ37" s="906"/>
      <c r="CA37" s="906"/>
      <c r="CB37" s="906"/>
      <c r="CC37" s="906"/>
      <c r="CD37" s="906"/>
      <c r="CE37" s="906"/>
      <c r="CF37" s="906"/>
      <c r="CG37" s="906"/>
      <c r="CH37" s="906"/>
      <c r="CI37" s="906"/>
      <c r="CJ37" s="906"/>
      <c r="CK37" s="906"/>
      <c r="CL37" s="906"/>
      <c r="CM37" s="906"/>
      <c r="CN37" s="906"/>
      <c r="CO37" s="906"/>
      <c r="CP37" s="906"/>
      <c r="CQ37" s="906"/>
      <c r="CR37" s="906"/>
      <c r="CS37" s="906"/>
      <c r="CT37" s="906"/>
      <c r="CU37" s="906"/>
      <c r="CV37" s="906"/>
      <c r="CW37" s="906"/>
      <c r="CX37" s="906"/>
      <c r="CY37" s="906"/>
      <c r="CZ37" s="906"/>
      <c r="DA37" s="906"/>
      <c r="DB37" s="906"/>
      <c r="DC37" s="906"/>
      <c r="DD37" s="906"/>
      <c r="DE37" s="906"/>
      <c r="DF37" s="906"/>
      <c r="DG37" s="906"/>
      <c r="DH37" s="906"/>
      <c r="DI37" s="906"/>
      <c r="DJ37" s="906"/>
      <c r="DK37" s="906"/>
      <c r="DL37" s="906"/>
      <c r="DM37" s="906"/>
      <c r="DN37" s="906"/>
      <c r="DO37" s="906"/>
      <c r="DP37" s="906"/>
      <c r="DQ37" s="906"/>
      <c r="DR37" s="906"/>
      <c r="DS37" s="906"/>
      <c r="DT37" s="906"/>
      <c r="DU37" s="906"/>
      <c r="DV37" s="906"/>
      <c r="DW37" s="906"/>
      <c r="DX37" s="906"/>
      <c r="DY37" s="906"/>
      <c r="DZ37" s="906"/>
      <c r="EA37" s="906"/>
      <c r="EB37" s="906"/>
      <c r="EC37" s="906"/>
      <c r="ED37" s="906"/>
      <c r="EE37" s="906"/>
      <c r="EF37" s="906"/>
      <c r="EG37" s="906"/>
      <c r="EH37" s="906"/>
      <c r="EI37" s="906"/>
      <c r="EJ37" s="906"/>
      <c r="EK37" s="906"/>
      <c r="EL37" s="906"/>
      <c r="EM37" s="906"/>
      <c r="EN37" s="906"/>
      <c r="EO37" s="906"/>
      <c r="EP37" s="906"/>
      <c r="EQ37" s="906"/>
      <c r="ER37" s="906"/>
      <c r="ES37" s="906"/>
      <c r="ET37" s="906"/>
      <c r="EU37" s="906"/>
      <c r="EV37" s="906"/>
      <c r="EW37" s="906"/>
      <c r="EX37" s="906"/>
      <c r="EY37" s="906"/>
      <c r="EZ37" s="906"/>
      <c r="FA37" s="906"/>
      <c r="FB37" s="906"/>
      <c r="FC37" s="906"/>
      <c r="FD37" s="906"/>
      <c r="FE37" s="906"/>
      <c r="FF37" s="906"/>
      <c r="FG37" s="906"/>
      <c r="FH37" s="906"/>
      <c r="FI37" s="906"/>
      <c r="FJ37" s="906"/>
      <c r="FK37" s="906"/>
      <c r="FL37" s="906"/>
      <c r="FM37" s="906"/>
      <c r="FN37" s="906"/>
      <c r="FO37" s="906"/>
      <c r="FP37" s="906"/>
      <c r="FQ37" s="906"/>
      <c r="FR37" s="906"/>
      <c r="FS37" s="906"/>
      <c r="FT37" s="906"/>
      <c r="FU37" s="906"/>
      <c r="FV37" s="906"/>
      <c r="FW37" s="906"/>
      <c r="FX37" s="906"/>
      <c r="FY37" s="906"/>
      <c r="FZ37" s="906"/>
      <c r="GA37" s="906"/>
      <c r="GB37" s="906"/>
      <c r="GC37" s="906"/>
      <c r="GD37" s="906"/>
      <c r="GE37" s="906"/>
      <c r="GF37" s="906"/>
      <c r="GG37" s="906"/>
      <c r="GH37" s="906"/>
      <c r="GI37" s="906"/>
      <c r="GJ37" s="906"/>
      <c r="GK37" s="906"/>
      <c r="GL37" s="906"/>
      <c r="GM37" s="906"/>
      <c r="GN37" s="906"/>
      <c r="GO37" s="906"/>
      <c r="GP37" s="906"/>
      <c r="GQ37" s="906"/>
      <c r="GR37" s="906"/>
    </row>
    <row r="38" spans="2:200" ht="30" x14ac:dyDescent="0.25">
      <c r="B38" s="27">
        <v>1</v>
      </c>
      <c r="C38" s="1185" t="s">
        <v>325</v>
      </c>
      <c r="D38" s="43">
        <f>'1 уровень'!E1836</f>
        <v>10000</v>
      </c>
      <c r="E38" s="43">
        <f>'1 уровень'!F1836</f>
        <v>4167</v>
      </c>
      <c r="F38" s="43">
        <f>'1 уровень'!G1836</f>
        <v>0</v>
      </c>
      <c r="G38" s="913">
        <f>'1 уровень'!H1836</f>
        <v>0</v>
      </c>
      <c r="H38" s="914">
        <f>'1 уровень'!I1836</f>
        <v>0</v>
      </c>
      <c r="I38" s="914">
        <f>'1 уровень'!J1836</f>
        <v>0</v>
      </c>
      <c r="J38" s="915">
        <f>'1 уровень'!K1836</f>
        <v>0</v>
      </c>
      <c r="K38" s="915">
        <f>'1 уровень'!L1836</f>
        <v>0</v>
      </c>
      <c r="L38" s="915">
        <f>'1 уровень'!M1836</f>
        <v>0</v>
      </c>
      <c r="M38" s="915">
        <f>'1 уровень'!N1836</f>
        <v>0</v>
      </c>
      <c r="N38" s="915">
        <f>'1 уровень'!O1836</f>
        <v>0</v>
      </c>
      <c r="O38" s="915">
        <f>'1 уровень'!P1836</f>
        <v>0</v>
      </c>
      <c r="P38" s="29">
        <f>'1 уровень'!Q1836</f>
        <v>0</v>
      </c>
      <c r="Q38" s="29">
        <f>'1 уровень'!R1836</f>
        <v>0</v>
      </c>
      <c r="R38" s="29">
        <f>'1 уровень'!S1836</f>
        <v>0</v>
      </c>
      <c r="S38" s="29">
        <f>'1 уровень'!T1836</f>
        <v>0</v>
      </c>
      <c r="T38" s="29">
        <f>'1 уровень'!U1836</f>
        <v>0</v>
      </c>
      <c r="U38" s="29">
        <f>'1 уровень'!V1836</f>
        <v>0</v>
      </c>
      <c r="V38" s="29">
        <f>'1 уровень'!W1836</f>
        <v>0</v>
      </c>
      <c r="W38" s="29">
        <f>'1 уровень'!X1836</f>
        <v>0</v>
      </c>
      <c r="X38" s="29">
        <f>'1 уровень'!Y1836</f>
        <v>0</v>
      </c>
      <c r="Y38" s="29">
        <f>'1 уровень'!Z1836</f>
        <v>0</v>
      </c>
      <c r="Z38" s="909">
        <f>'1 уровень'!AA1836</f>
        <v>0</v>
      </c>
      <c r="AA38" s="29"/>
      <c r="AB38" s="29"/>
      <c r="AC38" s="43">
        <f>'1 уровень'!AB1836</f>
        <v>0</v>
      </c>
      <c r="AD38" s="43">
        <f>'1 уровень'!AC1836</f>
        <v>0</v>
      </c>
      <c r="AE38" s="43">
        <f>'1 уровень'!AD1836</f>
        <v>0</v>
      </c>
      <c r="AF38" s="2498"/>
      <c r="AG38" s="2498"/>
      <c r="AH38" s="1879"/>
      <c r="AI38" s="906"/>
      <c r="AJ38" s="906"/>
      <c r="AK38" s="906"/>
      <c r="AL38" s="906"/>
      <c r="AM38" s="906"/>
      <c r="AN38" s="906"/>
      <c r="AO38" s="906"/>
      <c r="AP38" s="906"/>
      <c r="AQ38" s="906"/>
      <c r="AR38" s="906"/>
      <c r="AS38" s="906"/>
      <c r="AT38" s="906"/>
      <c r="AU38" s="906"/>
      <c r="AV38" s="906"/>
      <c r="AW38" s="906"/>
      <c r="AX38" s="906"/>
      <c r="AY38" s="906"/>
      <c r="AZ38" s="906"/>
      <c r="BA38" s="906"/>
      <c r="BB38" s="906"/>
      <c r="BC38" s="906"/>
      <c r="BD38" s="906"/>
      <c r="BE38" s="906"/>
      <c r="BF38" s="906"/>
      <c r="BG38" s="906"/>
      <c r="BH38" s="906"/>
      <c r="BI38" s="906"/>
      <c r="BJ38" s="906"/>
      <c r="BK38" s="906"/>
      <c r="BL38" s="906"/>
      <c r="BM38" s="906"/>
      <c r="BN38" s="906"/>
      <c r="BO38" s="906"/>
      <c r="BP38" s="906"/>
      <c r="BQ38" s="906"/>
      <c r="BR38" s="906"/>
      <c r="BS38" s="906"/>
      <c r="BT38" s="906"/>
      <c r="BU38" s="906"/>
      <c r="BV38" s="906"/>
      <c r="BW38" s="906"/>
      <c r="BX38" s="906"/>
      <c r="BY38" s="906"/>
      <c r="BZ38" s="906"/>
      <c r="CA38" s="906"/>
      <c r="CB38" s="906"/>
      <c r="CC38" s="906"/>
      <c r="CD38" s="906"/>
      <c r="CE38" s="906"/>
      <c r="CF38" s="906"/>
      <c r="CG38" s="906"/>
      <c r="CH38" s="906"/>
      <c r="CI38" s="906"/>
      <c r="CJ38" s="906"/>
      <c r="CK38" s="906"/>
      <c r="CL38" s="906"/>
      <c r="CM38" s="906"/>
      <c r="CN38" s="906"/>
      <c r="CO38" s="906"/>
      <c r="CP38" s="906"/>
      <c r="CQ38" s="906"/>
      <c r="CR38" s="906"/>
      <c r="CS38" s="906"/>
      <c r="CT38" s="906"/>
      <c r="CU38" s="906"/>
      <c r="CV38" s="906"/>
      <c r="CW38" s="906"/>
      <c r="CX38" s="906"/>
      <c r="CY38" s="906"/>
      <c r="CZ38" s="906"/>
      <c r="DA38" s="906"/>
      <c r="DB38" s="906"/>
      <c r="DC38" s="906"/>
      <c r="DD38" s="906"/>
      <c r="DE38" s="906"/>
      <c r="DF38" s="906"/>
      <c r="DG38" s="906"/>
      <c r="DH38" s="906"/>
      <c r="DI38" s="906"/>
      <c r="DJ38" s="906"/>
      <c r="DK38" s="906"/>
      <c r="DL38" s="906"/>
      <c r="DM38" s="906"/>
      <c r="DN38" s="906"/>
      <c r="DO38" s="906"/>
      <c r="DP38" s="906"/>
      <c r="DQ38" s="906"/>
      <c r="DR38" s="906"/>
      <c r="DS38" s="906"/>
      <c r="DT38" s="906"/>
      <c r="DU38" s="906"/>
      <c r="DV38" s="906"/>
      <c r="DW38" s="906"/>
      <c r="DX38" s="906"/>
      <c r="DY38" s="906"/>
      <c r="DZ38" s="906"/>
      <c r="EA38" s="906"/>
      <c r="EB38" s="906"/>
      <c r="EC38" s="906"/>
      <c r="ED38" s="906"/>
      <c r="EE38" s="906"/>
      <c r="EF38" s="906"/>
      <c r="EG38" s="906"/>
      <c r="EH38" s="906"/>
      <c r="EI38" s="906"/>
      <c r="EJ38" s="906"/>
      <c r="EK38" s="906"/>
      <c r="EL38" s="906"/>
      <c r="EM38" s="906"/>
      <c r="EN38" s="906"/>
      <c r="EO38" s="906"/>
      <c r="EP38" s="906"/>
      <c r="EQ38" s="906"/>
      <c r="ER38" s="906"/>
      <c r="ES38" s="906"/>
      <c r="ET38" s="906"/>
      <c r="EU38" s="906"/>
      <c r="EV38" s="906"/>
      <c r="EW38" s="906"/>
      <c r="EX38" s="906"/>
      <c r="EY38" s="906"/>
      <c r="EZ38" s="906"/>
      <c r="FA38" s="906"/>
      <c r="FB38" s="906"/>
      <c r="FC38" s="906"/>
      <c r="FD38" s="906"/>
      <c r="FE38" s="906"/>
      <c r="FF38" s="906"/>
      <c r="FG38" s="906"/>
      <c r="FH38" s="906"/>
      <c r="FI38" s="906"/>
      <c r="FJ38" s="906"/>
      <c r="FK38" s="906"/>
      <c r="FL38" s="906"/>
      <c r="FM38" s="906"/>
      <c r="FN38" s="906"/>
      <c r="FO38" s="906"/>
      <c r="FP38" s="906"/>
      <c r="FQ38" s="906"/>
      <c r="FR38" s="906"/>
      <c r="FS38" s="906"/>
      <c r="FT38" s="906"/>
      <c r="FU38" s="906"/>
      <c r="FV38" s="906"/>
      <c r="FW38" s="906"/>
      <c r="FX38" s="906"/>
      <c r="FY38" s="906"/>
      <c r="FZ38" s="906"/>
      <c r="GA38" s="906"/>
      <c r="GB38" s="906"/>
      <c r="GC38" s="906"/>
      <c r="GD38" s="906"/>
      <c r="GE38" s="906"/>
      <c r="GF38" s="906"/>
      <c r="GG38" s="906"/>
      <c r="GH38" s="906"/>
      <c r="GI38" s="906"/>
      <c r="GJ38" s="906"/>
      <c r="GK38" s="906"/>
      <c r="GL38" s="906"/>
      <c r="GM38" s="906"/>
      <c r="GN38" s="906"/>
      <c r="GO38" s="906"/>
      <c r="GP38" s="906"/>
      <c r="GQ38" s="906"/>
      <c r="GR38" s="906"/>
    </row>
    <row r="39" spans="2:200" ht="30" x14ac:dyDescent="0.25">
      <c r="B39" s="27">
        <v>1</v>
      </c>
      <c r="C39" s="1185" t="s">
        <v>340</v>
      </c>
      <c r="D39" s="43">
        <f>'1 уровень'!E1837</f>
        <v>0</v>
      </c>
      <c r="E39" s="43">
        <f>'1 уровень'!F1837</f>
        <v>0</v>
      </c>
      <c r="F39" s="43">
        <f>'1 уровень'!G1837</f>
        <v>0</v>
      </c>
      <c r="G39" s="913">
        <f>'1 уровень'!H1837</f>
        <v>0</v>
      </c>
      <c r="H39" s="914">
        <f>'1 уровень'!I1837</f>
        <v>0</v>
      </c>
      <c r="I39" s="914">
        <f>'1 уровень'!J1837</f>
        <v>0</v>
      </c>
      <c r="J39" s="915">
        <f>'1 уровень'!K1837</f>
        <v>0</v>
      </c>
      <c r="K39" s="915">
        <f>'1 уровень'!L1837</f>
        <v>0</v>
      </c>
      <c r="L39" s="915">
        <f>'1 уровень'!M1837</f>
        <v>0</v>
      </c>
      <c r="M39" s="915">
        <f>'1 уровень'!N1837</f>
        <v>0</v>
      </c>
      <c r="N39" s="915">
        <f>'1 уровень'!O1837</f>
        <v>0</v>
      </c>
      <c r="O39" s="915">
        <f>'1 уровень'!P1837</f>
        <v>0</v>
      </c>
      <c r="P39" s="29">
        <f>'1 уровень'!Q1837</f>
        <v>0</v>
      </c>
      <c r="Q39" s="29">
        <f>'1 уровень'!R1837</f>
        <v>0</v>
      </c>
      <c r="R39" s="29">
        <f>'1 уровень'!S1837</f>
        <v>0</v>
      </c>
      <c r="S39" s="29">
        <f>'1 уровень'!T1837</f>
        <v>0</v>
      </c>
      <c r="T39" s="29">
        <f>'1 уровень'!U1837</f>
        <v>0</v>
      </c>
      <c r="U39" s="29">
        <f>'1 уровень'!V1837</f>
        <v>0</v>
      </c>
      <c r="V39" s="29">
        <f>'1 уровень'!W1837</f>
        <v>0</v>
      </c>
      <c r="W39" s="29">
        <f>'1 уровень'!X1837</f>
        <v>0</v>
      </c>
      <c r="X39" s="29">
        <f>'1 уровень'!Y1837</f>
        <v>0</v>
      </c>
      <c r="Y39" s="29">
        <f>'1 уровень'!Z1837</f>
        <v>0</v>
      </c>
      <c r="Z39" s="909">
        <f>'1 уровень'!AA1837</f>
        <v>0</v>
      </c>
      <c r="AA39" s="29"/>
      <c r="AB39" s="29"/>
      <c r="AC39" s="43">
        <f>'1 уровень'!AB1837</f>
        <v>0</v>
      </c>
      <c r="AD39" s="43">
        <f>'1 уровень'!AC1837</f>
        <v>0</v>
      </c>
      <c r="AE39" s="43">
        <f>'1 уровень'!AD1837</f>
        <v>0</v>
      </c>
      <c r="AF39" s="2498"/>
      <c r="AG39" s="2498"/>
      <c r="AH39" s="1879"/>
      <c r="AI39" s="906"/>
      <c r="AJ39" s="906"/>
      <c r="AK39" s="906"/>
      <c r="AL39" s="906"/>
      <c r="AM39" s="906"/>
      <c r="AN39" s="906"/>
      <c r="AO39" s="906"/>
      <c r="AP39" s="906"/>
      <c r="AQ39" s="906"/>
      <c r="AR39" s="906"/>
      <c r="AS39" s="906"/>
      <c r="AT39" s="906"/>
      <c r="AU39" s="906"/>
      <c r="AV39" s="906"/>
      <c r="AW39" s="906"/>
      <c r="AX39" s="906"/>
      <c r="AY39" s="906"/>
      <c r="AZ39" s="906"/>
      <c r="BA39" s="906"/>
      <c r="BB39" s="906"/>
      <c r="BC39" s="906"/>
      <c r="BD39" s="906"/>
      <c r="BE39" s="906"/>
      <c r="BF39" s="906"/>
      <c r="BG39" s="906"/>
      <c r="BH39" s="906"/>
      <c r="BI39" s="906"/>
      <c r="BJ39" s="906"/>
      <c r="BK39" s="906"/>
      <c r="BL39" s="906"/>
      <c r="BM39" s="906"/>
      <c r="BN39" s="906"/>
      <c r="BO39" s="906"/>
      <c r="BP39" s="906"/>
      <c r="BQ39" s="906"/>
      <c r="BR39" s="906"/>
      <c r="BS39" s="906"/>
      <c r="BT39" s="906"/>
      <c r="BU39" s="906"/>
      <c r="BV39" s="906"/>
      <c r="BW39" s="906"/>
      <c r="BX39" s="906"/>
      <c r="BY39" s="906"/>
      <c r="BZ39" s="906"/>
      <c r="CA39" s="906"/>
      <c r="CB39" s="906"/>
      <c r="CC39" s="906"/>
      <c r="CD39" s="906"/>
      <c r="CE39" s="906"/>
      <c r="CF39" s="906"/>
      <c r="CG39" s="906"/>
      <c r="CH39" s="906"/>
      <c r="CI39" s="906"/>
      <c r="CJ39" s="906"/>
      <c r="CK39" s="906"/>
      <c r="CL39" s="906"/>
      <c r="CM39" s="906"/>
      <c r="CN39" s="906"/>
      <c r="CO39" s="906"/>
      <c r="CP39" s="906"/>
      <c r="CQ39" s="906"/>
      <c r="CR39" s="906"/>
      <c r="CS39" s="906"/>
      <c r="CT39" s="906"/>
      <c r="CU39" s="906"/>
      <c r="CV39" s="906"/>
      <c r="CW39" s="906"/>
      <c r="CX39" s="906"/>
      <c r="CY39" s="906"/>
      <c r="CZ39" s="906"/>
      <c r="DA39" s="906"/>
      <c r="DB39" s="906"/>
      <c r="DC39" s="906"/>
      <c r="DD39" s="906"/>
      <c r="DE39" s="906"/>
      <c r="DF39" s="906"/>
      <c r="DG39" s="906"/>
      <c r="DH39" s="906"/>
      <c r="DI39" s="906"/>
      <c r="DJ39" s="906"/>
      <c r="DK39" s="906"/>
      <c r="DL39" s="906"/>
      <c r="DM39" s="906"/>
      <c r="DN39" s="906"/>
      <c r="DO39" s="906"/>
      <c r="DP39" s="906"/>
      <c r="DQ39" s="906"/>
      <c r="DR39" s="906"/>
      <c r="DS39" s="906"/>
      <c r="DT39" s="906"/>
      <c r="DU39" s="906"/>
      <c r="DV39" s="906"/>
      <c r="DW39" s="906"/>
      <c r="DX39" s="906"/>
      <c r="DY39" s="906"/>
      <c r="DZ39" s="906"/>
      <c r="EA39" s="906"/>
      <c r="EB39" s="906"/>
      <c r="EC39" s="906"/>
      <c r="ED39" s="906"/>
      <c r="EE39" s="906"/>
      <c r="EF39" s="906"/>
      <c r="EG39" s="906"/>
      <c r="EH39" s="906"/>
      <c r="EI39" s="906"/>
      <c r="EJ39" s="906"/>
      <c r="EK39" s="906"/>
      <c r="EL39" s="906"/>
      <c r="EM39" s="906"/>
      <c r="EN39" s="906"/>
      <c r="EO39" s="906"/>
      <c r="EP39" s="906"/>
      <c r="EQ39" s="906"/>
      <c r="ER39" s="906"/>
      <c r="ES39" s="906"/>
      <c r="ET39" s="906"/>
      <c r="EU39" s="906"/>
      <c r="EV39" s="906"/>
      <c r="EW39" s="906"/>
      <c r="EX39" s="906"/>
      <c r="EY39" s="906"/>
      <c r="EZ39" s="906"/>
      <c r="FA39" s="906"/>
      <c r="FB39" s="906"/>
      <c r="FC39" s="906"/>
      <c r="FD39" s="906"/>
      <c r="FE39" s="906"/>
      <c r="FF39" s="906"/>
      <c r="FG39" s="906"/>
      <c r="FH39" s="906"/>
      <c r="FI39" s="906"/>
      <c r="FJ39" s="906"/>
      <c r="FK39" s="906"/>
      <c r="FL39" s="906"/>
      <c r="FM39" s="906"/>
      <c r="FN39" s="906"/>
      <c r="FO39" s="906"/>
      <c r="FP39" s="906"/>
      <c r="FQ39" s="906"/>
      <c r="FR39" s="906"/>
      <c r="FS39" s="906"/>
      <c r="FT39" s="906"/>
      <c r="FU39" s="906"/>
      <c r="FV39" s="906"/>
      <c r="FW39" s="906"/>
      <c r="FX39" s="906"/>
      <c r="FY39" s="906"/>
      <c r="FZ39" s="906"/>
      <c r="GA39" s="906"/>
      <c r="GB39" s="906"/>
      <c r="GC39" s="906"/>
      <c r="GD39" s="906"/>
      <c r="GE39" s="906"/>
      <c r="GF39" s="906"/>
      <c r="GG39" s="906"/>
      <c r="GH39" s="906"/>
      <c r="GI39" s="906"/>
      <c r="GJ39" s="906"/>
      <c r="GK39" s="906"/>
      <c r="GL39" s="906"/>
      <c r="GM39" s="906"/>
      <c r="GN39" s="906"/>
      <c r="GO39" s="906"/>
      <c r="GP39" s="906"/>
      <c r="GQ39" s="906"/>
      <c r="GR39" s="906"/>
    </row>
    <row r="40" spans="2:200" x14ac:dyDescent="0.25">
      <c r="B40" s="27">
        <v>1</v>
      </c>
      <c r="C40" s="1185" t="s">
        <v>293</v>
      </c>
      <c r="D40" s="43">
        <f>'1 уровень'!E1838</f>
        <v>132027</v>
      </c>
      <c r="E40" s="43">
        <f>'1 уровень'!F1838</f>
        <v>55012.416666666672</v>
      </c>
      <c r="F40" s="43">
        <f>'1 уровень'!G1838</f>
        <v>60018</v>
      </c>
      <c r="G40" s="913">
        <f>'1 уровень'!H1838</f>
        <v>109.09900643642571</v>
      </c>
      <c r="H40" s="914">
        <f>'1 уровень'!I1838</f>
        <v>0</v>
      </c>
      <c r="I40" s="914">
        <f>'1 уровень'!J1838</f>
        <v>0</v>
      </c>
      <c r="J40" s="915">
        <f>'1 уровень'!K1838</f>
        <v>0</v>
      </c>
      <c r="K40" s="915">
        <f>'1 уровень'!L1838</f>
        <v>0</v>
      </c>
      <c r="L40" s="915">
        <f>'1 уровень'!M1838</f>
        <v>0</v>
      </c>
      <c r="M40" s="915">
        <f>'1 уровень'!N1838</f>
        <v>0</v>
      </c>
      <c r="N40" s="915">
        <f>'1 уровень'!O1838</f>
        <v>0</v>
      </c>
      <c r="O40" s="915">
        <f>'1 уровень'!P1838</f>
        <v>0</v>
      </c>
      <c r="P40" s="29">
        <f>'1 уровень'!Q1838</f>
        <v>0</v>
      </c>
      <c r="Q40" s="29">
        <f>'1 уровень'!R1838</f>
        <v>0</v>
      </c>
      <c r="R40" s="29">
        <f>'1 уровень'!S1838</f>
        <v>0</v>
      </c>
      <c r="S40" s="29">
        <f>'1 уровень'!T1838</f>
        <v>0</v>
      </c>
      <c r="T40" s="29">
        <f>'1 уровень'!U1838</f>
        <v>0</v>
      </c>
      <c r="U40" s="29">
        <f>'1 уровень'!V1838</f>
        <v>0</v>
      </c>
      <c r="V40" s="29">
        <f>'1 уровень'!W1838</f>
        <v>0</v>
      </c>
      <c r="W40" s="29">
        <f>'1 уровень'!X1838</f>
        <v>0</v>
      </c>
      <c r="X40" s="29">
        <f>'1 уровень'!Y1838</f>
        <v>0</v>
      </c>
      <c r="Y40" s="29">
        <f>'1 уровень'!Z1838</f>
        <v>0</v>
      </c>
      <c r="Z40" s="909">
        <f>'1 уровень'!AA1838</f>
        <v>0</v>
      </c>
      <c r="AA40" s="29"/>
      <c r="AB40" s="29"/>
      <c r="AC40" s="43">
        <f>'1 уровень'!AB1838</f>
        <v>731</v>
      </c>
      <c r="AD40" s="43">
        <f>'1 уровень'!AC1838</f>
        <v>359213.39999999997</v>
      </c>
      <c r="AE40" s="43">
        <f>'1 уровень'!AD1838</f>
        <v>359.21339999999992</v>
      </c>
      <c r="AF40" s="2498"/>
      <c r="AG40" s="2498"/>
      <c r="AH40" s="1879"/>
      <c r="AI40" s="906"/>
      <c r="AJ40" s="906"/>
      <c r="AK40" s="906"/>
      <c r="AL40" s="906"/>
      <c r="AM40" s="906"/>
      <c r="AN40" s="906"/>
      <c r="AO40" s="906"/>
      <c r="AP40" s="906"/>
      <c r="AQ40" s="906"/>
      <c r="AR40" s="906"/>
      <c r="AS40" s="906"/>
      <c r="AT40" s="906"/>
      <c r="AU40" s="906"/>
      <c r="AV40" s="906"/>
      <c r="AW40" s="906"/>
      <c r="AX40" s="906"/>
      <c r="AY40" s="906"/>
      <c r="AZ40" s="906"/>
      <c r="BA40" s="906"/>
      <c r="BB40" s="906"/>
      <c r="BC40" s="906"/>
      <c r="BD40" s="906"/>
      <c r="BE40" s="906"/>
      <c r="BF40" s="906"/>
      <c r="BG40" s="906"/>
      <c r="BH40" s="906"/>
      <c r="BI40" s="906"/>
      <c r="BJ40" s="906"/>
      <c r="BK40" s="906"/>
      <c r="BL40" s="906"/>
      <c r="BM40" s="906"/>
      <c r="BN40" s="906"/>
      <c r="BO40" s="906"/>
      <c r="BP40" s="906"/>
      <c r="BQ40" s="906"/>
      <c r="BR40" s="906"/>
      <c r="BS40" s="906"/>
      <c r="BT40" s="906"/>
      <c r="BU40" s="906"/>
      <c r="BV40" s="906"/>
      <c r="BW40" s="906"/>
      <c r="BX40" s="906"/>
      <c r="BY40" s="906"/>
      <c r="BZ40" s="906"/>
      <c r="CA40" s="906"/>
      <c r="CB40" s="906"/>
      <c r="CC40" s="906"/>
      <c r="CD40" s="906"/>
      <c r="CE40" s="906"/>
      <c r="CF40" s="906"/>
      <c r="CG40" s="906"/>
      <c r="CH40" s="906"/>
      <c r="CI40" s="906"/>
      <c r="CJ40" s="906"/>
      <c r="CK40" s="906"/>
      <c r="CL40" s="906"/>
      <c r="CM40" s="906"/>
      <c r="CN40" s="906"/>
      <c r="CO40" s="906"/>
      <c r="CP40" s="906"/>
      <c r="CQ40" s="906"/>
      <c r="CR40" s="906"/>
      <c r="CS40" s="906"/>
      <c r="CT40" s="906"/>
      <c r="CU40" s="906"/>
      <c r="CV40" s="906"/>
      <c r="CW40" s="906"/>
      <c r="CX40" s="906"/>
      <c r="CY40" s="906"/>
      <c r="CZ40" s="906"/>
      <c r="DA40" s="906"/>
      <c r="DB40" s="906"/>
      <c r="DC40" s="906"/>
      <c r="DD40" s="906"/>
      <c r="DE40" s="906"/>
      <c r="DF40" s="906"/>
      <c r="DG40" s="906"/>
      <c r="DH40" s="906"/>
      <c r="DI40" s="906"/>
      <c r="DJ40" s="906"/>
      <c r="DK40" s="906"/>
      <c r="DL40" s="906"/>
      <c r="DM40" s="906"/>
      <c r="DN40" s="906"/>
      <c r="DO40" s="906"/>
      <c r="DP40" s="906"/>
      <c r="DQ40" s="906"/>
      <c r="DR40" s="906"/>
      <c r="DS40" s="906"/>
      <c r="DT40" s="906"/>
      <c r="DU40" s="906"/>
      <c r="DV40" s="906"/>
      <c r="DW40" s="906"/>
      <c r="DX40" s="906"/>
      <c r="DY40" s="906"/>
      <c r="DZ40" s="906"/>
      <c r="EA40" s="906"/>
      <c r="EB40" s="906"/>
      <c r="EC40" s="906"/>
      <c r="ED40" s="906"/>
      <c r="EE40" s="906"/>
      <c r="EF40" s="906"/>
      <c r="EG40" s="906"/>
      <c r="EH40" s="906"/>
      <c r="EI40" s="906"/>
      <c r="EJ40" s="906"/>
      <c r="EK40" s="906"/>
      <c r="EL40" s="906"/>
      <c r="EM40" s="906"/>
      <c r="EN40" s="906"/>
      <c r="EO40" s="906"/>
      <c r="EP40" s="906"/>
      <c r="EQ40" s="906"/>
      <c r="ER40" s="906"/>
      <c r="ES40" s="906"/>
      <c r="ET40" s="906"/>
      <c r="EU40" s="906"/>
      <c r="EV40" s="906"/>
      <c r="EW40" s="906"/>
      <c r="EX40" s="906"/>
      <c r="EY40" s="906"/>
      <c r="EZ40" s="906"/>
      <c r="FA40" s="906"/>
      <c r="FB40" s="906"/>
      <c r="FC40" s="906"/>
      <c r="FD40" s="906"/>
      <c r="FE40" s="906"/>
      <c r="FF40" s="906"/>
      <c r="FG40" s="906"/>
      <c r="FH40" s="906"/>
      <c r="FI40" s="906"/>
      <c r="FJ40" s="906"/>
      <c r="FK40" s="906"/>
      <c r="FL40" s="906"/>
      <c r="FM40" s="906"/>
      <c r="FN40" s="906"/>
      <c r="FO40" s="906"/>
      <c r="FP40" s="906"/>
      <c r="FQ40" s="906"/>
      <c r="FR40" s="906"/>
      <c r="FS40" s="906"/>
      <c r="FT40" s="906"/>
      <c r="FU40" s="906"/>
      <c r="FV40" s="906"/>
      <c r="FW40" s="906"/>
      <c r="FX40" s="906"/>
      <c r="FY40" s="906"/>
      <c r="FZ40" s="906"/>
      <c r="GA40" s="906"/>
      <c r="GB40" s="906"/>
      <c r="GC40" s="906"/>
      <c r="GD40" s="906"/>
      <c r="GE40" s="906"/>
      <c r="GF40" s="906"/>
      <c r="GG40" s="906"/>
      <c r="GH40" s="906"/>
      <c r="GI40" s="906"/>
      <c r="GJ40" s="906"/>
      <c r="GK40" s="906"/>
      <c r="GL40" s="906"/>
      <c r="GM40" s="906"/>
      <c r="GN40" s="906"/>
      <c r="GO40" s="906"/>
      <c r="GP40" s="906"/>
      <c r="GQ40" s="906"/>
      <c r="GR40" s="906"/>
    </row>
    <row r="41" spans="2:200" x14ac:dyDescent="0.25">
      <c r="B41" s="27">
        <v>1</v>
      </c>
      <c r="C41" s="1185" t="s">
        <v>157</v>
      </c>
      <c r="D41" s="43">
        <f>'1 уровень'!E1839</f>
        <v>234503.58823529413</v>
      </c>
      <c r="E41" s="43">
        <f>'1 уровень'!F1839</f>
        <v>97711.323529411777</v>
      </c>
      <c r="F41" s="43">
        <f>'1 уровень'!G1839</f>
        <v>92535.655294117634</v>
      </c>
      <c r="G41" s="913">
        <f>'1 уровень'!H1839</f>
        <v>94.70310292774181</v>
      </c>
      <c r="H41" s="914">
        <f>'1 уровень'!I1839</f>
        <v>0</v>
      </c>
      <c r="I41" s="914">
        <f>'1 уровень'!J1839</f>
        <v>0</v>
      </c>
      <c r="J41" s="915">
        <f>'1 уровень'!K1839</f>
        <v>0</v>
      </c>
      <c r="K41" s="915">
        <f>'1 уровень'!L1839</f>
        <v>0</v>
      </c>
      <c r="L41" s="915">
        <f>'1 уровень'!M1839</f>
        <v>0</v>
      </c>
      <c r="M41" s="915">
        <f>'1 уровень'!N1839</f>
        <v>0</v>
      </c>
      <c r="N41" s="915">
        <f>'1 уровень'!O1839</f>
        <v>0</v>
      </c>
      <c r="O41" s="915">
        <f>'1 уровень'!P1839</f>
        <v>0</v>
      </c>
      <c r="P41" s="29">
        <f>'1 уровень'!Q1839</f>
        <v>0</v>
      </c>
      <c r="Q41" s="29">
        <f>'1 уровень'!R1839</f>
        <v>0</v>
      </c>
      <c r="R41" s="29">
        <f>'1 уровень'!S1839</f>
        <v>0</v>
      </c>
      <c r="S41" s="29">
        <f>'1 уровень'!T1839</f>
        <v>0</v>
      </c>
      <c r="T41" s="29">
        <f>'1 уровень'!U1839</f>
        <v>0</v>
      </c>
      <c r="U41" s="29">
        <f>'1 уровень'!V1839</f>
        <v>0</v>
      </c>
      <c r="V41" s="29">
        <f>'1 уровень'!W1839</f>
        <v>0</v>
      </c>
      <c r="W41" s="29">
        <f>'1 уровень'!X1839</f>
        <v>0</v>
      </c>
      <c r="X41" s="29">
        <f>'1 уровень'!Y1839</f>
        <v>0</v>
      </c>
      <c r="Y41" s="29">
        <f>'1 уровень'!Z1839</f>
        <v>0</v>
      </c>
      <c r="Z41" s="909">
        <f>'1 уровень'!AA1839</f>
        <v>0</v>
      </c>
      <c r="AA41" s="29"/>
      <c r="AB41" s="29"/>
      <c r="AC41" s="43">
        <f>'1 уровень'!AB1839</f>
        <v>874.07058823529417</v>
      </c>
      <c r="AD41" s="43">
        <f>'1 уровень'!AC1839</f>
        <v>1305648.19</v>
      </c>
      <c r="AE41" s="43">
        <f>'1 уровень'!AD1839</f>
        <v>1305.6481899999999</v>
      </c>
      <c r="AF41" s="2498"/>
      <c r="AG41" s="2498"/>
      <c r="AH41" s="1879"/>
      <c r="AI41" s="906"/>
      <c r="AJ41" s="906"/>
      <c r="AK41" s="906"/>
      <c r="AL41" s="906"/>
      <c r="AM41" s="906"/>
      <c r="AN41" s="906"/>
      <c r="AO41" s="906"/>
      <c r="AP41" s="906"/>
      <c r="AQ41" s="906"/>
      <c r="AR41" s="906"/>
      <c r="AS41" s="906"/>
      <c r="AT41" s="906"/>
      <c r="AU41" s="906"/>
      <c r="AV41" s="906"/>
      <c r="AW41" s="906"/>
      <c r="AX41" s="906"/>
      <c r="AY41" s="906"/>
      <c r="AZ41" s="906"/>
      <c r="BA41" s="906"/>
      <c r="BB41" s="906"/>
      <c r="BC41" s="906"/>
      <c r="BD41" s="906"/>
      <c r="BE41" s="906"/>
      <c r="BF41" s="906"/>
      <c r="BG41" s="906"/>
      <c r="BH41" s="906"/>
      <c r="BI41" s="906"/>
      <c r="BJ41" s="906"/>
      <c r="BK41" s="906"/>
      <c r="BL41" s="906"/>
      <c r="BM41" s="906"/>
      <c r="BN41" s="906"/>
      <c r="BO41" s="906"/>
      <c r="BP41" s="906"/>
      <c r="BQ41" s="906"/>
      <c r="BR41" s="906"/>
      <c r="BS41" s="906"/>
      <c r="BT41" s="906"/>
      <c r="BU41" s="906"/>
      <c r="BV41" s="906"/>
      <c r="BW41" s="906"/>
      <c r="BX41" s="906"/>
      <c r="BY41" s="906"/>
      <c r="BZ41" s="906"/>
      <c r="CA41" s="906"/>
      <c r="CB41" s="906"/>
      <c r="CC41" s="906"/>
      <c r="CD41" s="906"/>
      <c r="CE41" s="906"/>
      <c r="CF41" s="906"/>
      <c r="CG41" s="906"/>
      <c r="CH41" s="906"/>
      <c r="CI41" s="906"/>
      <c r="CJ41" s="906"/>
      <c r="CK41" s="906"/>
      <c r="CL41" s="906"/>
      <c r="CM41" s="906"/>
      <c r="CN41" s="906"/>
      <c r="CO41" s="906"/>
      <c r="CP41" s="906"/>
      <c r="CQ41" s="906"/>
      <c r="CR41" s="906"/>
      <c r="CS41" s="906"/>
      <c r="CT41" s="906"/>
      <c r="CU41" s="906"/>
      <c r="CV41" s="906"/>
      <c r="CW41" s="906"/>
      <c r="CX41" s="906"/>
      <c r="CY41" s="906"/>
      <c r="CZ41" s="906"/>
      <c r="DA41" s="906"/>
      <c r="DB41" s="906"/>
      <c r="DC41" s="906"/>
      <c r="DD41" s="906"/>
      <c r="DE41" s="906"/>
      <c r="DF41" s="906"/>
      <c r="DG41" s="906"/>
      <c r="DH41" s="906"/>
      <c r="DI41" s="906"/>
      <c r="DJ41" s="906"/>
      <c r="DK41" s="906"/>
      <c r="DL41" s="906"/>
      <c r="DM41" s="906"/>
      <c r="DN41" s="906"/>
      <c r="DO41" s="906"/>
      <c r="DP41" s="906"/>
      <c r="DQ41" s="906"/>
      <c r="DR41" s="906"/>
      <c r="DS41" s="906"/>
      <c r="DT41" s="906"/>
      <c r="DU41" s="906"/>
      <c r="DV41" s="906"/>
      <c r="DW41" s="906"/>
      <c r="DX41" s="906"/>
      <c r="DY41" s="906"/>
      <c r="DZ41" s="906"/>
      <c r="EA41" s="906"/>
      <c r="EB41" s="906"/>
      <c r="EC41" s="906"/>
      <c r="ED41" s="906"/>
      <c r="EE41" s="906"/>
      <c r="EF41" s="906"/>
      <c r="EG41" s="906"/>
      <c r="EH41" s="906"/>
      <c r="EI41" s="906"/>
      <c r="EJ41" s="906"/>
      <c r="EK41" s="906"/>
      <c r="EL41" s="906"/>
      <c r="EM41" s="906"/>
      <c r="EN41" s="906"/>
      <c r="EO41" s="906"/>
      <c r="EP41" s="906"/>
      <c r="EQ41" s="906"/>
      <c r="ER41" s="906"/>
      <c r="ES41" s="906"/>
      <c r="ET41" s="906"/>
      <c r="EU41" s="906"/>
      <c r="EV41" s="906"/>
      <c r="EW41" s="906"/>
      <c r="EX41" s="906"/>
      <c r="EY41" s="906"/>
      <c r="EZ41" s="906"/>
      <c r="FA41" s="906"/>
      <c r="FB41" s="906"/>
      <c r="FC41" s="906"/>
      <c r="FD41" s="906"/>
      <c r="FE41" s="906"/>
      <c r="FF41" s="906"/>
      <c r="FG41" s="906"/>
      <c r="FH41" s="906"/>
      <c r="FI41" s="906"/>
      <c r="FJ41" s="906"/>
      <c r="FK41" s="906"/>
      <c r="FL41" s="906"/>
      <c r="FM41" s="906"/>
      <c r="FN41" s="906"/>
      <c r="FO41" s="906"/>
      <c r="FP41" s="906"/>
      <c r="FQ41" s="906"/>
      <c r="FR41" s="906"/>
      <c r="FS41" s="906"/>
      <c r="FT41" s="906"/>
      <c r="FU41" s="906"/>
      <c r="FV41" s="906"/>
      <c r="FW41" s="906"/>
      <c r="FX41" s="906"/>
      <c r="FY41" s="906"/>
      <c r="FZ41" s="906"/>
      <c r="GA41" s="906"/>
      <c r="GB41" s="906"/>
      <c r="GC41" s="906"/>
      <c r="GD41" s="906"/>
      <c r="GE41" s="906"/>
      <c r="GF41" s="906"/>
      <c r="GG41" s="906"/>
      <c r="GH41" s="906"/>
      <c r="GI41" s="906"/>
      <c r="GJ41" s="906"/>
      <c r="GK41" s="906"/>
      <c r="GL41" s="906"/>
      <c r="GM41" s="906"/>
      <c r="GN41" s="906"/>
      <c r="GO41" s="906"/>
      <c r="GP41" s="906"/>
      <c r="GQ41" s="906"/>
      <c r="GR41" s="906"/>
    </row>
    <row r="42" spans="2:200" x14ac:dyDescent="0.25">
      <c r="B42" s="27">
        <v>1</v>
      </c>
      <c r="C42" s="1185" t="s">
        <v>449</v>
      </c>
      <c r="D42" s="43">
        <f>'1 уровень'!E1840</f>
        <v>58729</v>
      </c>
      <c r="E42" s="43">
        <f>'1 уровень'!F1840</f>
        <v>24471.833333333332</v>
      </c>
      <c r="F42" s="43">
        <f>'1 уровень'!G1840</f>
        <v>23929</v>
      </c>
      <c r="G42" s="913">
        <f>'1 уровень'!H1840</f>
        <v>97.781803570090787</v>
      </c>
      <c r="H42" s="914">
        <f>'1 уровень'!I1840</f>
        <v>0</v>
      </c>
      <c r="I42" s="914">
        <f>'1 уровень'!J1840</f>
        <v>0</v>
      </c>
      <c r="J42" s="915">
        <f>'1 уровень'!K1840</f>
        <v>0</v>
      </c>
      <c r="K42" s="915">
        <f>'1 уровень'!L1840</f>
        <v>0</v>
      </c>
      <c r="L42" s="915">
        <f>'1 уровень'!M1840</f>
        <v>0</v>
      </c>
      <c r="M42" s="915">
        <f>'1 уровень'!N1840</f>
        <v>0</v>
      </c>
      <c r="N42" s="915">
        <f>'1 уровень'!O1840</f>
        <v>0</v>
      </c>
      <c r="O42" s="915">
        <f>'1 уровень'!P1840</f>
        <v>0</v>
      </c>
      <c r="P42" s="29">
        <f>'1 уровень'!Q1840</f>
        <v>0</v>
      </c>
      <c r="Q42" s="29">
        <f>'1 уровень'!R1840</f>
        <v>0</v>
      </c>
      <c r="R42" s="29">
        <f>'1 уровень'!S1840</f>
        <v>0</v>
      </c>
      <c r="S42" s="29">
        <f>'1 уровень'!T1840</f>
        <v>0</v>
      </c>
      <c r="T42" s="29">
        <f>'1 уровень'!U1840</f>
        <v>0</v>
      </c>
      <c r="U42" s="29">
        <f>'1 уровень'!V1840</f>
        <v>0</v>
      </c>
      <c r="V42" s="29">
        <f>'1 уровень'!W1840</f>
        <v>0</v>
      </c>
      <c r="W42" s="29">
        <f>'1 уровень'!X1840</f>
        <v>0</v>
      </c>
      <c r="X42" s="29">
        <f>'1 уровень'!Y1840</f>
        <v>0</v>
      </c>
      <c r="Y42" s="29">
        <f>'1 уровень'!Z1840</f>
        <v>0</v>
      </c>
      <c r="Z42" s="909">
        <f>'1 уровень'!AA1840</f>
        <v>0</v>
      </c>
      <c r="AA42" s="29"/>
      <c r="AB42" s="29"/>
      <c r="AC42" s="43">
        <f>'1 уровень'!AB1840</f>
        <v>850</v>
      </c>
      <c r="AD42" s="43">
        <f>'1 уровень'!AC1840</f>
        <v>1265535.0399999998</v>
      </c>
      <c r="AE42" s="43">
        <f>'1 уровень'!AD1840</f>
        <v>1265.5350399999998</v>
      </c>
      <c r="AF42" s="2498"/>
      <c r="AG42" s="2498"/>
      <c r="AH42" s="1879"/>
      <c r="AI42" s="906"/>
      <c r="AJ42" s="906"/>
      <c r="AK42" s="906"/>
      <c r="AL42" s="906"/>
      <c r="AM42" s="906"/>
      <c r="AN42" s="906"/>
      <c r="AO42" s="906"/>
      <c r="AP42" s="906"/>
      <c r="AQ42" s="906"/>
      <c r="AR42" s="906"/>
      <c r="AS42" s="906"/>
      <c r="AT42" s="906"/>
      <c r="AU42" s="906"/>
      <c r="AV42" s="906"/>
      <c r="AW42" s="906"/>
      <c r="AX42" s="906"/>
      <c r="AY42" s="906"/>
      <c r="AZ42" s="906"/>
      <c r="BA42" s="906"/>
      <c r="BB42" s="906"/>
      <c r="BC42" s="906"/>
      <c r="BD42" s="906"/>
      <c r="BE42" s="906"/>
      <c r="BF42" s="906"/>
      <c r="BG42" s="906"/>
      <c r="BH42" s="906"/>
      <c r="BI42" s="906"/>
      <c r="BJ42" s="906"/>
      <c r="BK42" s="906"/>
      <c r="BL42" s="906"/>
      <c r="BM42" s="906"/>
      <c r="BN42" s="906"/>
      <c r="BO42" s="906"/>
      <c r="BP42" s="906"/>
      <c r="BQ42" s="906"/>
      <c r="BR42" s="906"/>
      <c r="BS42" s="906"/>
      <c r="BT42" s="906"/>
      <c r="BU42" s="906"/>
      <c r="BV42" s="906"/>
      <c r="BW42" s="906"/>
      <c r="BX42" s="906"/>
      <c r="BY42" s="906"/>
      <c r="BZ42" s="906"/>
      <c r="CA42" s="906"/>
      <c r="CB42" s="906"/>
      <c r="CC42" s="906"/>
      <c r="CD42" s="906"/>
      <c r="CE42" s="906"/>
      <c r="CF42" s="906"/>
      <c r="CG42" s="906"/>
      <c r="CH42" s="906"/>
      <c r="CI42" s="906"/>
      <c r="CJ42" s="906"/>
      <c r="CK42" s="906"/>
      <c r="CL42" s="906"/>
      <c r="CM42" s="906"/>
      <c r="CN42" s="906"/>
      <c r="CO42" s="906"/>
      <c r="CP42" s="906"/>
      <c r="CQ42" s="906"/>
      <c r="CR42" s="906"/>
      <c r="CS42" s="906"/>
      <c r="CT42" s="906"/>
      <c r="CU42" s="906"/>
      <c r="CV42" s="906"/>
      <c r="CW42" s="906"/>
      <c r="CX42" s="906"/>
      <c r="CY42" s="906"/>
      <c r="CZ42" s="906"/>
      <c r="DA42" s="906"/>
      <c r="DB42" s="906"/>
      <c r="DC42" s="906"/>
      <c r="DD42" s="906"/>
      <c r="DE42" s="906"/>
      <c r="DF42" s="906"/>
      <c r="DG42" s="906"/>
      <c r="DH42" s="906"/>
      <c r="DI42" s="906"/>
      <c r="DJ42" s="906"/>
      <c r="DK42" s="906"/>
      <c r="DL42" s="906"/>
      <c r="DM42" s="906"/>
      <c r="DN42" s="906"/>
      <c r="DO42" s="906"/>
      <c r="DP42" s="906"/>
      <c r="DQ42" s="906"/>
      <c r="DR42" s="906"/>
      <c r="DS42" s="906"/>
      <c r="DT42" s="906"/>
      <c r="DU42" s="906"/>
      <c r="DV42" s="906"/>
      <c r="DW42" s="906"/>
      <c r="DX42" s="906"/>
      <c r="DY42" s="906"/>
      <c r="DZ42" s="906"/>
      <c r="EA42" s="906"/>
      <c r="EB42" s="906"/>
      <c r="EC42" s="906"/>
      <c r="ED42" s="906"/>
      <c r="EE42" s="906"/>
      <c r="EF42" s="906"/>
      <c r="EG42" s="906"/>
      <c r="EH42" s="906"/>
      <c r="EI42" s="906"/>
      <c r="EJ42" s="906"/>
      <c r="EK42" s="906"/>
      <c r="EL42" s="906"/>
      <c r="EM42" s="906"/>
      <c r="EN42" s="906"/>
      <c r="EO42" s="906"/>
      <c r="EP42" s="906"/>
      <c r="EQ42" s="906"/>
      <c r="ER42" s="906"/>
      <c r="ES42" s="906"/>
      <c r="ET42" s="906"/>
      <c r="EU42" s="906"/>
      <c r="EV42" s="906"/>
      <c r="EW42" s="906"/>
      <c r="EX42" s="906"/>
      <c r="EY42" s="906"/>
      <c r="EZ42" s="906"/>
      <c r="FA42" s="906"/>
      <c r="FB42" s="906"/>
      <c r="FC42" s="906"/>
      <c r="FD42" s="906"/>
      <c r="FE42" s="906"/>
      <c r="FF42" s="906"/>
      <c r="FG42" s="906"/>
      <c r="FH42" s="906"/>
      <c r="FI42" s="906"/>
      <c r="FJ42" s="906"/>
      <c r="FK42" s="906"/>
      <c r="FL42" s="906"/>
      <c r="FM42" s="906"/>
      <c r="FN42" s="906"/>
      <c r="FO42" s="906"/>
      <c r="FP42" s="906"/>
      <c r="FQ42" s="906"/>
      <c r="FR42" s="906"/>
      <c r="FS42" s="906"/>
      <c r="FT42" s="906"/>
      <c r="FU42" s="906"/>
      <c r="FV42" s="906"/>
      <c r="FW42" s="906"/>
      <c r="FX42" s="906"/>
      <c r="FY42" s="906"/>
      <c r="FZ42" s="906"/>
      <c r="GA42" s="906"/>
      <c r="GB42" s="906"/>
      <c r="GC42" s="906"/>
      <c r="GD42" s="906"/>
      <c r="GE42" s="906"/>
      <c r="GF42" s="906"/>
      <c r="GG42" s="906"/>
      <c r="GH42" s="906"/>
      <c r="GI42" s="906"/>
      <c r="GJ42" s="906"/>
      <c r="GK42" s="906"/>
      <c r="GL42" s="906"/>
      <c r="GM42" s="906"/>
      <c r="GN42" s="906"/>
      <c r="GO42" s="906"/>
      <c r="GP42" s="906"/>
      <c r="GQ42" s="906"/>
      <c r="GR42" s="906"/>
    </row>
    <row r="43" spans="2:200" x14ac:dyDescent="0.25">
      <c r="B43" s="27">
        <v>1</v>
      </c>
      <c r="C43" s="1185" t="s">
        <v>453</v>
      </c>
      <c r="D43" s="43">
        <f>'1 уровень'!E1841</f>
        <v>1466959</v>
      </c>
      <c r="E43" s="43">
        <f>'1 уровень'!F1841</f>
        <v>611233.66666666663</v>
      </c>
      <c r="F43" s="43">
        <f>'1 уровень'!G1841</f>
        <v>577378.93000000005</v>
      </c>
      <c r="G43" s="913">
        <f>'1 уровень'!H1841</f>
        <v>94.461244772184799</v>
      </c>
      <c r="H43" s="914">
        <f>'1 уровень'!I1841</f>
        <v>0</v>
      </c>
      <c r="I43" s="914">
        <f>'1 уровень'!J1841</f>
        <v>0</v>
      </c>
      <c r="J43" s="915">
        <f>'1 уровень'!K1841</f>
        <v>0</v>
      </c>
      <c r="K43" s="915">
        <f>'1 уровень'!L1841</f>
        <v>0</v>
      </c>
      <c r="L43" s="915">
        <f>'1 уровень'!M1841</f>
        <v>0</v>
      </c>
      <c r="M43" s="915">
        <f>'1 уровень'!N1841</f>
        <v>0</v>
      </c>
      <c r="N43" s="915">
        <f>'1 уровень'!O1841</f>
        <v>0</v>
      </c>
      <c r="O43" s="915">
        <f>'1 уровень'!P1841</f>
        <v>0</v>
      </c>
      <c r="P43" s="29">
        <f>'1 уровень'!Q1841</f>
        <v>0</v>
      </c>
      <c r="Q43" s="29">
        <f>'1 уровень'!R1841</f>
        <v>0</v>
      </c>
      <c r="R43" s="29">
        <f>'1 уровень'!S1841</f>
        <v>0</v>
      </c>
      <c r="S43" s="29">
        <f>'1 уровень'!T1841</f>
        <v>0</v>
      </c>
      <c r="T43" s="29">
        <f>'1 уровень'!U1841</f>
        <v>0</v>
      </c>
      <c r="U43" s="29">
        <f>'1 уровень'!V1841</f>
        <v>0</v>
      </c>
      <c r="V43" s="29">
        <f>'1 уровень'!W1841</f>
        <v>0</v>
      </c>
      <c r="W43" s="29">
        <f>'1 уровень'!X1841</f>
        <v>0</v>
      </c>
      <c r="X43" s="29">
        <f>'1 уровень'!Y1841</f>
        <v>0</v>
      </c>
      <c r="Y43" s="29">
        <f>'1 уровень'!Z1841</f>
        <v>0</v>
      </c>
      <c r="Z43" s="909">
        <f>'1 уровень'!AA1841</f>
        <v>0</v>
      </c>
      <c r="AA43" s="29"/>
      <c r="AB43" s="29"/>
      <c r="AC43" s="43">
        <f>'1 уровень'!AB1841</f>
        <v>204.6</v>
      </c>
      <c r="AD43" s="43">
        <f>'1 уровень'!AC1841</f>
        <v>40113.149999999987</v>
      </c>
      <c r="AE43" s="43">
        <f>'1 уровень'!AD1841</f>
        <v>40.113149999999983</v>
      </c>
      <c r="AF43" s="2498"/>
      <c r="AG43" s="2498"/>
      <c r="AH43" s="1879"/>
      <c r="AI43" s="906"/>
      <c r="AJ43" s="906"/>
      <c r="AK43" s="906"/>
      <c r="AL43" s="906"/>
      <c r="AM43" s="906"/>
      <c r="AN43" s="906"/>
      <c r="AO43" s="906"/>
      <c r="AP43" s="906"/>
      <c r="AQ43" s="906"/>
      <c r="AR43" s="906"/>
      <c r="AS43" s="906"/>
      <c r="AT43" s="906"/>
      <c r="AU43" s="906"/>
      <c r="AV43" s="906"/>
      <c r="AW43" s="906"/>
      <c r="AX43" s="906"/>
      <c r="AY43" s="906"/>
      <c r="AZ43" s="906"/>
      <c r="BA43" s="906"/>
      <c r="BB43" s="906"/>
      <c r="BC43" s="906"/>
      <c r="BD43" s="906"/>
      <c r="BE43" s="906"/>
      <c r="BF43" s="906"/>
      <c r="BG43" s="906"/>
      <c r="BH43" s="906"/>
      <c r="BI43" s="906"/>
      <c r="BJ43" s="906"/>
      <c r="BK43" s="906"/>
      <c r="BL43" s="906"/>
      <c r="BM43" s="906"/>
      <c r="BN43" s="906"/>
      <c r="BO43" s="906"/>
      <c r="BP43" s="906"/>
      <c r="BQ43" s="906"/>
      <c r="BR43" s="906"/>
      <c r="BS43" s="906"/>
      <c r="BT43" s="906"/>
      <c r="BU43" s="906"/>
      <c r="BV43" s="906"/>
      <c r="BW43" s="906"/>
      <c r="BX43" s="906"/>
      <c r="BY43" s="906"/>
      <c r="BZ43" s="906"/>
      <c r="CA43" s="906"/>
      <c r="CB43" s="906"/>
      <c r="CC43" s="906"/>
      <c r="CD43" s="906"/>
      <c r="CE43" s="906"/>
      <c r="CF43" s="906"/>
      <c r="CG43" s="906"/>
      <c r="CH43" s="906"/>
      <c r="CI43" s="906"/>
      <c r="CJ43" s="906"/>
      <c r="CK43" s="906"/>
      <c r="CL43" s="906"/>
      <c r="CM43" s="906"/>
      <c r="CN43" s="906"/>
      <c r="CO43" s="906"/>
      <c r="CP43" s="906"/>
      <c r="CQ43" s="906"/>
      <c r="CR43" s="906"/>
      <c r="CS43" s="906"/>
      <c r="CT43" s="906"/>
      <c r="CU43" s="906"/>
      <c r="CV43" s="906"/>
      <c r="CW43" s="906"/>
      <c r="CX43" s="906"/>
      <c r="CY43" s="906"/>
      <c r="CZ43" s="906"/>
      <c r="DA43" s="906"/>
      <c r="DB43" s="906"/>
      <c r="DC43" s="906"/>
      <c r="DD43" s="906"/>
      <c r="DE43" s="906"/>
      <c r="DF43" s="906"/>
      <c r="DG43" s="906"/>
      <c r="DH43" s="906"/>
      <c r="DI43" s="906"/>
      <c r="DJ43" s="906"/>
      <c r="DK43" s="906"/>
      <c r="DL43" s="906"/>
      <c r="DM43" s="906"/>
      <c r="DN43" s="906"/>
      <c r="DO43" s="906"/>
      <c r="DP43" s="906"/>
      <c r="DQ43" s="906"/>
      <c r="DR43" s="906"/>
      <c r="DS43" s="906"/>
      <c r="DT43" s="906"/>
      <c r="DU43" s="906"/>
      <c r="DV43" s="906"/>
      <c r="DW43" s="906"/>
      <c r="DX43" s="906"/>
      <c r="DY43" s="906"/>
      <c r="DZ43" s="906"/>
      <c r="EA43" s="906"/>
      <c r="EB43" s="906"/>
      <c r="EC43" s="906"/>
      <c r="ED43" s="906"/>
      <c r="EE43" s="906"/>
      <c r="EF43" s="906"/>
      <c r="EG43" s="906"/>
      <c r="EH43" s="906"/>
      <c r="EI43" s="906"/>
      <c r="EJ43" s="906"/>
      <c r="EK43" s="906"/>
      <c r="EL43" s="906"/>
      <c r="EM43" s="906"/>
      <c r="EN43" s="906"/>
      <c r="EO43" s="906"/>
      <c r="EP43" s="906"/>
      <c r="EQ43" s="906"/>
      <c r="ER43" s="906"/>
      <c r="ES43" s="906"/>
      <c r="ET43" s="906"/>
      <c r="EU43" s="906"/>
      <c r="EV43" s="906"/>
      <c r="EW43" s="906"/>
      <c r="EX43" s="906"/>
      <c r="EY43" s="906"/>
      <c r="EZ43" s="906"/>
      <c r="FA43" s="906"/>
      <c r="FB43" s="906"/>
      <c r="FC43" s="906"/>
      <c r="FD43" s="906"/>
      <c r="FE43" s="906"/>
      <c r="FF43" s="906"/>
      <c r="FG43" s="906"/>
      <c r="FH43" s="906"/>
      <c r="FI43" s="906"/>
      <c r="FJ43" s="906"/>
      <c r="FK43" s="906"/>
      <c r="FL43" s="906"/>
      <c r="FM43" s="906"/>
      <c r="FN43" s="906"/>
      <c r="FO43" s="906"/>
      <c r="FP43" s="906"/>
      <c r="FQ43" s="906"/>
      <c r="FR43" s="906"/>
      <c r="FS43" s="906"/>
      <c r="FT43" s="906"/>
      <c r="FU43" s="906"/>
      <c r="FV43" s="906"/>
      <c r="FW43" s="906"/>
      <c r="FX43" s="906"/>
      <c r="FY43" s="906"/>
      <c r="FZ43" s="906"/>
      <c r="GA43" s="906"/>
      <c r="GB43" s="906"/>
      <c r="GC43" s="906"/>
      <c r="GD43" s="906"/>
      <c r="GE43" s="906"/>
      <c r="GF43" s="906"/>
      <c r="GG43" s="906"/>
      <c r="GH43" s="906"/>
      <c r="GI43" s="906"/>
      <c r="GJ43" s="906"/>
      <c r="GK43" s="906"/>
      <c r="GL43" s="906"/>
      <c r="GM43" s="906"/>
      <c r="GN43" s="906"/>
      <c r="GO43" s="906"/>
      <c r="GP43" s="906"/>
      <c r="GQ43" s="906"/>
      <c r="GR43" s="906"/>
    </row>
    <row r="44" spans="2:200" x14ac:dyDescent="0.25">
      <c r="B44" s="27">
        <v>1</v>
      </c>
      <c r="C44" s="1185" t="s">
        <v>455</v>
      </c>
      <c r="D44" s="43">
        <f>'1 уровень'!E1842</f>
        <v>27125</v>
      </c>
      <c r="E44" s="43">
        <f>'1 уровень'!F1842</f>
        <v>11302</v>
      </c>
      <c r="F44" s="43">
        <f>'1 уровень'!G1842</f>
        <v>5777.64</v>
      </c>
      <c r="G44" s="913">
        <f>'1 уровень'!H1842</f>
        <v>51.120509644310744</v>
      </c>
      <c r="H44" s="914">
        <f>'1 уровень'!I1842</f>
        <v>0</v>
      </c>
      <c r="I44" s="914">
        <f>'1 уровень'!J1842</f>
        <v>0</v>
      </c>
      <c r="J44" s="915">
        <f>'1 уровень'!K1842</f>
        <v>0</v>
      </c>
      <c r="K44" s="915">
        <f>'1 уровень'!L1842</f>
        <v>0</v>
      </c>
      <c r="L44" s="915">
        <f>'1 уровень'!M1842</f>
        <v>0</v>
      </c>
      <c r="M44" s="915">
        <f>'1 уровень'!N1842</f>
        <v>0</v>
      </c>
      <c r="N44" s="915">
        <f>'1 уровень'!O1842</f>
        <v>0</v>
      </c>
      <c r="O44" s="915">
        <f>'1 уровень'!P1842</f>
        <v>0</v>
      </c>
      <c r="P44" s="29">
        <f>'1 уровень'!Q1842</f>
        <v>0</v>
      </c>
      <c r="Q44" s="29">
        <f>'1 уровень'!R1842</f>
        <v>0</v>
      </c>
      <c r="R44" s="29">
        <f>'1 уровень'!S1842</f>
        <v>0</v>
      </c>
      <c r="S44" s="29">
        <f>'1 уровень'!T1842</f>
        <v>0</v>
      </c>
      <c r="T44" s="29">
        <f>'1 уровень'!U1842</f>
        <v>0</v>
      </c>
      <c r="U44" s="29">
        <f>'1 уровень'!V1842</f>
        <v>0</v>
      </c>
      <c r="V44" s="29">
        <f>'1 уровень'!W1842</f>
        <v>0</v>
      </c>
      <c r="W44" s="29">
        <f>'1 уровень'!X1842</f>
        <v>0</v>
      </c>
      <c r="X44" s="29">
        <f>'1 уровень'!Y1842</f>
        <v>0</v>
      </c>
      <c r="Y44" s="29">
        <f>'1 уровень'!Z1842</f>
        <v>0</v>
      </c>
      <c r="Z44" s="909">
        <f>'1 уровень'!AA1842</f>
        <v>0</v>
      </c>
      <c r="AA44" s="29"/>
      <c r="AB44" s="29"/>
      <c r="AC44" s="43">
        <f>'1 уровень'!AB1842</f>
        <v>0</v>
      </c>
      <c r="AD44" s="43">
        <f>'1 уровень'!AC1842</f>
        <v>0</v>
      </c>
      <c r="AE44" s="43">
        <f>'1 уровень'!AD1842</f>
        <v>0</v>
      </c>
      <c r="AF44" s="2498"/>
      <c r="AG44" s="2498"/>
      <c r="AH44" s="1879"/>
      <c r="AI44" s="906"/>
      <c r="AJ44" s="906"/>
      <c r="AK44" s="906"/>
      <c r="AL44" s="906"/>
      <c r="AM44" s="906"/>
      <c r="AN44" s="906"/>
      <c r="AO44" s="906"/>
      <c r="AP44" s="906"/>
      <c r="AQ44" s="906"/>
      <c r="AR44" s="906"/>
      <c r="AS44" s="906"/>
      <c r="AT44" s="906"/>
      <c r="AU44" s="906"/>
      <c r="AV44" s="906"/>
      <c r="AW44" s="906"/>
      <c r="AX44" s="906"/>
      <c r="AY44" s="906"/>
      <c r="AZ44" s="906"/>
      <c r="BA44" s="906"/>
      <c r="BB44" s="906"/>
      <c r="BC44" s="906"/>
      <c r="BD44" s="906"/>
      <c r="BE44" s="906"/>
      <c r="BF44" s="906"/>
      <c r="BG44" s="906"/>
      <c r="BH44" s="906"/>
      <c r="BI44" s="906"/>
      <c r="BJ44" s="906"/>
      <c r="BK44" s="906"/>
      <c r="BL44" s="906"/>
      <c r="BM44" s="906"/>
      <c r="BN44" s="906"/>
      <c r="BO44" s="906"/>
      <c r="BP44" s="906"/>
      <c r="BQ44" s="906"/>
      <c r="BR44" s="906"/>
      <c r="BS44" s="906"/>
      <c r="BT44" s="906"/>
      <c r="BU44" s="906"/>
      <c r="BV44" s="906"/>
      <c r="BW44" s="906"/>
      <c r="BX44" s="906"/>
      <c r="BY44" s="906"/>
      <c r="BZ44" s="906"/>
      <c r="CA44" s="906"/>
      <c r="CB44" s="906"/>
      <c r="CC44" s="906"/>
      <c r="CD44" s="906"/>
      <c r="CE44" s="906"/>
      <c r="CF44" s="906"/>
      <c r="CG44" s="906"/>
      <c r="CH44" s="906"/>
      <c r="CI44" s="906"/>
      <c r="CJ44" s="906"/>
      <c r="CK44" s="906"/>
      <c r="CL44" s="906"/>
      <c r="CM44" s="906"/>
      <c r="CN44" s="906"/>
      <c r="CO44" s="906"/>
      <c r="CP44" s="906"/>
      <c r="CQ44" s="906"/>
      <c r="CR44" s="906"/>
      <c r="CS44" s="906"/>
      <c r="CT44" s="906"/>
      <c r="CU44" s="906"/>
      <c r="CV44" s="906"/>
      <c r="CW44" s="906"/>
      <c r="CX44" s="906"/>
      <c r="CY44" s="906"/>
      <c r="CZ44" s="906"/>
      <c r="DA44" s="906"/>
      <c r="DB44" s="906"/>
      <c r="DC44" s="906"/>
      <c r="DD44" s="906"/>
      <c r="DE44" s="906"/>
      <c r="DF44" s="906"/>
      <c r="DG44" s="906"/>
      <c r="DH44" s="906"/>
      <c r="DI44" s="906"/>
      <c r="DJ44" s="906"/>
      <c r="DK44" s="906"/>
      <c r="DL44" s="906"/>
      <c r="DM44" s="906"/>
      <c r="DN44" s="906"/>
      <c r="DO44" s="906"/>
      <c r="DP44" s="906"/>
      <c r="DQ44" s="906"/>
      <c r="DR44" s="906"/>
      <c r="DS44" s="906"/>
      <c r="DT44" s="906"/>
      <c r="DU44" s="906"/>
      <c r="DV44" s="906"/>
      <c r="DW44" s="906"/>
      <c r="DX44" s="906"/>
      <c r="DY44" s="906"/>
      <c r="DZ44" s="906"/>
      <c r="EA44" s="906"/>
      <c r="EB44" s="906"/>
      <c r="EC44" s="906"/>
      <c r="ED44" s="906"/>
      <c r="EE44" s="906"/>
      <c r="EF44" s="906"/>
      <c r="EG44" s="906"/>
      <c r="EH44" s="906"/>
      <c r="EI44" s="906"/>
      <c r="EJ44" s="906"/>
      <c r="EK44" s="906"/>
      <c r="EL44" s="906"/>
      <c r="EM44" s="906"/>
      <c r="EN44" s="906"/>
      <c r="EO44" s="906"/>
      <c r="EP44" s="906"/>
      <c r="EQ44" s="906"/>
      <c r="ER44" s="906"/>
      <c r="ES44" s="906"/>
      <c r="ET44" s="906"/>
      <c r="EU44" s="906"/>
      <c r="EV44" s="906"/>
      <c r="EW44" s="906"/>
      <c r="EX44" s="906"/>
      <c r="EY44" s="906"/>
      <c r="EZ44" s="906"/>
      <c r="FA44" s="906"/>
      <c r="FB44" s="906"/>
      <c r="FC44" s="906"/>
      <c r="FD44" s="906"/>
      <c r="FE44" s="906"/>
      <c r="FF44" s="906"/>
      <c r="FG44" s="906"/>
      <c r="FH44" s="906"/>
      <c r="FI44" s="906"/>
      <c r="FJ44" s="906"/>
      <c r="FK44" s="906"/>
      <c r="FL44" s="906"/>
      <c r="FM44" s="906"/>
      <c r="FN44" s="906"/>
      <c r="FO44" s="906"/>
      <c r="FP44" s="906"/>
      <c r="FQ44" s="906"/>
      <c r="FR44" s="906"/>
      <c r="FS44" s="906"/>
      <c r="FT44" s="906"/>
      <c r="FU44" s="906"/>
      <c r="FV44" s="906"/>
      <c r="FW44" s="906"/>
      <c r="FX44" s="906"/>
      <c r="FY44" s="906"/>
      <c r="FZ44" s="906"/>
      <c r="GA44" s="906"/>
      <c r="GB44" s="906"/>
      <c r="GC44" s="906"/>
      <c r="GD44" s="906"/>
      <c r="GE44" s="906"/>
      <c r="GF44" s="906"/>
      <c r="GG44" s="906"/>
      <c r="GH44" s="906"/>
      <c r="GI44" s="906"/>
      <c r="GJ44" s="906"/>
      <c r="GK44" s="906"/>
      <c r="GL44" s="906"/>
      <c r="GM44" s="906"/>
      <c r="GN44" s="906"/>
      <c r="GO44" s="906"/>
      <c r="GP44" s="906"/>
      <c r="GQ44" s="906"/>
      <c r="GR44" s="906"/>
    </row>
    <row r="45" spans="2:200" ht="30" x14ac:dyDescent="0.25">
      <c r="B45" s="27">
        <v>1</v>
      </c>
      <c r="C45" s="1185" t="s">
        <v>158</v>
      </c>
      <c r="D45" s="43">
        <f>'1 уровень'!E1843</f>
        <v>304745</v>
      </c>
      <c r="E45" s="43">
        <f>'1 уровень'!F1843</f>
        <v>126978.16666666667</v>
      </c>
      <c r="F45" s="43">
        <f>'1 уровень'!G1843</f>
        <v>128355</v>
      </c>
      <c r="G45" s="913">
        <f>'1 уровень'!H1843</f>
        <v>101.08430714466661</v>
      </c>
      <c r="H45" s="914">
        <f>'1 уровень'!I1843</f>
        <v>0</v>
      </c>
      <c r="I45" s="914">
        <f>'1 уровень'!J1843</f>
        <v>0</v>
      </c>
      <c r="J45" s="915">
        <f>'1 уровень'!K1843</f>
        <v>0</v>
      </c>
      <c r="K45" s="915">
        <f>'1 уровень'!L1843</f>
        <v>0</v>
      </c>
      <c r="L45" s="915">
        <f>'1 уровень'!M1843</f>
        <v>0</v>
      </c>
      <c r="M45" s="915">
        <f>'1 уровень'!N1843</f>
        <v>0</v>
      </c>
      <c r="N45" s="915">
        <f>'1 уровень'!O1843</f>
        <v>0</v>
      </c>
      <c r="O45" s="915">
        <f>'1 уровень'!P1843</f>
        <v>0</v>
      </c>
      <c r="P45" s="29">
        <f>'1 уровень'!Q1843</f>
        <v>0</v>
      </c>
      <c r="Q45" s="29">
        <f>'1 уровень'!R1843</f>
        <v>0</v>
      </c>
      <c r="R45" s="29">
        <f>'1 уровень'!S1843</f>
        <v>0</v>
      </c>
      <c r="S45" s="29">
        <f>'1 уровень'!T1843</f>
        <v>0</v>
      </c>
      <c r="T45" s="29">
        <f>'1 уровень'!U1843</f>
        <v>0</v>
      </c>
      <c r="U45" s="29">
        <f>'1 уровень'!V1843</f>
        <v>0</v>
      </c>
      <c r="V45" s="29">
        <f>'1 уровень'!W1843</f>
        <v>0</v>
      </c>
      <c r="W45" s="29">
        <f>'1 уровень'!X1843</f>
        <v>0</v>
      </c>
      <c r="X45" s="29">
        <f>'1 уровень'!Y1843</f>
        <v>0</v>
      </c>
      <c r="Y45" s="29">
        <f>'1 уровень'!Z1843</f>
        <v>0</v>
      </c>
      <c r="Z45" s="909">
        <f>'1 уровень'!AA1843</f>
        <v>0</v>
      </c>
      <c r="AA45" s="29"/>
      <c r="AB45" s="29"/>
      <c r="AC45" s="43">
        <f>'1 уровень'!AB1843</f>
        <v>2303</v>
      </c>
      <c r="AD45" s="43">
        <f>'1 уровень'!AC1843</f>
        <v>1552774.72</v>
      </c>
      <c r="AE45" s="43">
        <f>'1 уровень'!AD1843</f>
        <v>1552.7747200000003</v>
      </c>
      <c r="AF45" s="2498"/>
      <c r="AG45" s="2498"/>
      <c r="AH45" s="1879"/>
      <c r="AI45" s="906"/>
      <c r="AJ45" s="906"/>
      <c r="AK45" s="906"/>
      <c r="AL45" s="906"/>
      <c r="AM45" s="906"/>
      <c r="AN45" s="906"/>
      <c r="AO45" s="906"/>
      <c r="AP45" s="906"/>
      <c r="AQ45" s="906"/>
      <c r="AR45" s="906"/>
      <c r="AS45" s="906"/>
      <c r="AT45" s="906"/>
      <c r="AU45" s="906"/>
      <c r="AV45" s="906"/>
      <c r="AW45" s="906"/>
      <c r="AX45" s="906"/>
      <c r="AY45" s="906"/>
      <c r="AZ45" s="906"/>
      <c r="BA45" s="906"/>
      <c r="BB45" s="906"/>
      <c r="BC45" s="906"/>
      <c r="BD45" s="906"/>
      <c r="BE45" s="906"/>
      <c r="BF45" s="906"/>
      <c r="BG45" s="906"/>
      <c r="BH45" s="906"/>
      <c r="BI45" s="906"/>
      <c r="BJ45" s="906"/>
      <c r="BK45" s="906"/>
      <c r="BL45" s="906"/>
      <c r="BM45" s="906"/>
      <c r="BN45" s="906"/>
      <c r="BO45" s="906"/>
      <c r="BP45" s="906"/>
      <c r="BQ45" s="906"/>
      <c r="BR45" s="906"/>
      <c r="BS45" s="906"/>
      <c r="BT45" s="906"/>
      <c r="BU45" s="906"/>
      <c r="BV45" s="906"/>
      <c r="BW45" s="906"/>
      <c r="BX45" s="906"/>
      <c r="BY45" s="906"/>
      <c r="BZ45" s="906"/>
      <c r="CA45" s="906"/>
      <c r="CB45" s="906"/>
      <c r="CC45" s="906"/>
      <c r="CD45" s="906"/>
      <c r="CE45" s="906"/>
      <c r="CF45" s="906"/>
      <c r="CG45" s="906"/>
      <c r="CH45" s="906"/>
      <c r="CI45" s="906"/>
      <c r="CJ45" s="906"/>
      <c r="CK45" s="906"/>
      <c r="CL45" s="906"/>
      <c r="CM45" s="906"/>
      <c r="CN45" s="906"/>
      <c r="CO45" s="906"/>
      <c r="CP45" s="906"/>
      <c r="CQ45" s="906"/>
      <c r="CR45" s="906"/>
      <c r="CS45" s="906"/>
      <c r="CT45" s="906"/>
      <c r="CU45" s="906"/>
      <c r="CV45" s="906"/>
      <c r="CW45" s="906"/>
      <c r="CX45" s="906"/>
      <c r="CY45" s="906"/>
      <c r="CZ45" s="906"/>
      <c r="DA45" s="906"/>
      <c r="DB45" s="906"/>
      <c r="DC45" s="906"/>
      <c r="DD45" s="906"/>
      <c r="DE45" s="906"/>
      <c r="DF45" s="906"/>
      <c r="DG45" s="906"/>
      <c r="DH45" s="906"/>
      <c r="DI45" s="906"/>
      <c r="DJ45" s="906"/>
      <c r="DK45" s="906"/>
      <c r="DL45" s="906"/>
      <c r="DM45" s="906"/>
      <c r="DN45" s="906"/>
      <c r="DO45" s="906"/>
      <c r="DP45" s="906"/>
      <c r="DQ45" s="906"/>
      <c r="DR45" s="906"/>
      <c r="DS45" s="906"/>
      <c r="DT45" s="906"/>
      <c r="DU45" s="906"/>
      <c r="DV45" s="906"/>
      <c r="DW45" s="906"/>
      <c r="DX45" s="906"/>
      <c r="DY45" s="906"/>
      <c r="DZ45" s="906"/>
      <c r="EA45" s="906"/>
      <c r="EB45" s="906"/>
      <c r="EC45" s="906"/>
      <c r="ED45" s="906"/>
      <c r="EE45" s="906"/>
      <c r="EF45" s="906"/>
      <c r="EG45" s="906"/>
      <c r="EH45" s="906"/>
      <c r="EI45" s="906"/>
      <c r="EJ45" s="906"/>
      <c r="EK45" s="906"/>
      <c r="EL45" s="906"/>
      <c r="EM45" s="906"/>
      <c r="EN45" s="906"/>
      <c r="EO45" s="906"/>
      <c r="EP45" s="906"/>
      <c r="EQ45" s="906"/>
      <c r="ER45" s="906"/>
      <c r="ES45" s="906"/>
      <c r="ET45" s="906"/>
      <c r="EU45" s="906"/>
      <c r="EV45" s="906"/>
      <c r="EW45" s="906"/>
      <c r="EX45" s="906"/>
      <c r="EY45" s="906"/>
      <c r="EZ45" s="906"/>
      <c r="FA45" s="906"/>
      <c r="FB45" s="906"/>
      <c r="FC45" s="906"/>
      <c r="FD45" s="906"/>
      <c r="FE45" s="906"/>
      <c r="FF45" s="906"/>
      <c r="FG45" s="906"/>
      <c r="FH45" s="906"/>
      <c r="FI45" s="906"/>
      <c r="FJ45" s="906"/>
      <c r="FK45" s="906"/>
      <c r="FL45" s="906"/>
      <c r="FM45" s="906"/>
      <c r="FN45" s="906"/>
      <c r="FO45" s="906"/>
      <c r="FP45" s="906"/>
      <c r="FQ45" s="906"/>
      <c r="FR45" s="906"/>
      <c r="FS45" s="906"/>
      <c r="FT45" s="906"/>
      <c r="FU45" s="906"/>
      <c r="FV45" s="906"/>
      <c r="FW45" s="906"/>
      <c r="FX45" s="906"/>
      <c r="FY45" s="906"/>
      <c r="FZ45" s="906"/>
      <c r="GA45" s="906"/>
      <c r="GB45" s="906"/>
      <c r="GC45" s="906"/>
      <c r="GD45" s="906"/>
      <c r="GE45" s="906"/>
      <c r="GF45" s="906"/>
      <c r="GG45" s="906"/>
      <c r="GH45" s="906"/>
      <c r="GI45" s="906"/>
      <c r="GJ45" s="906"/>
      <c r="GK45" s="906"/>
      <c r="GL45" s="906"/>
      <c r="GM45" s="906"/>
      <c r="GN45" s="906"/>
      <c r="GO45" s="906"/>
      <c r="GP45" s="906"/>
      <c r="GQ45" s="906"/>
      <c r="GR45" s="906"/>
    </row>
    <row r="46" spans="2:200" s="906" customFormat="1" ht="30" x14ac:dyDescent="0.25">
      <c r="B46" s="27">
        <v>1</v>
      </c>
      <c r="C46" s="1185" t="s">
        <v>320</v>
      </c>
      <c r="D46" s="30">
        <f>'1 уровень'!E1844</f>
        <v>25864</v>
      </c>
      <c r="E46" s="30">
        <f>'1 уровень'!F1844</f>
        <v>10776.666666666666</v>
      </c>
      <c r="F46" s="30">
        <f>'1 уровень'!G1844</f>
        <v>10544</v>
      </c>
      <c r="G46" s="910">
        <f>'1 уровень'!H1844</f>
        <v>97.841014537581188</v>
      </c>
      <c r="H46" s="914">
        <f>'1 уровень'!I1844</f>
        <v>0</v>
      </c>
      <c r="I46" s="914">
        <f>'1 уровень'!J1844</f>
        <v>0</v>
      </c>
      <c r="J46" s="29">
        <f>'1 уровень'!K1844</f>
        <v>0</v>
      </c>
      <c r="K46" s="29">
        <f>'1 уровень'!L1844</f>
        <v>0</v>
      </c>
      <c r="L46" s="29">
        <f>'1 уровень'!M1844</f>
        <v>0</v>
      </c>
      <c r="M46" s="29">
        <f>'1 уровень'!N1844</f>
        <v>0</v>
      </c>
      <c r="N46" s="29">
        <f>'1 уровень'!O1844</f>
        <v>0</v>
      </c>
      <c r="O46" s="29">
        <f>'1 уровень'!P1844</f>
        <v>0</v>
      </c>
      <c r="P46" s="29">
        <f>'1 уровень'!Q1844</f>
        <v>0</v>
      </c>
      <c r="Q46" s="29">
        <f>'1 уровень'!R1844</f>
        <v>0</v>
      </c>
      <c r="R46" s="29">
        <f>'1 уровень'!S1844</f>
        <v>0</v>
      </c>
      <c r="S46" s="29">
        <f>'1 уровень'!T1844</f>
        <v>0</v>
      </c>
      <c r="T46" s="29">
        <f>'1 уровень'!U1844</f>
        <v>0</v>
      </c>
      <c r="U46" s="29">
        <f>'1 уровень'!V1844</f>
        <v>0</v>
      </c>
      <c r="V46" s="29">
        <f>'1 уровень'!W1844</f>
        <v>0</v>
      </c>
      <c r="W46" s="29">
        <f>'1 уровень'!X1844</f>
        <v>0</v>
      </c>
      <c r="X46" s="29">
        <f>'1 уровень'!Y1844</f>
        <v>0</v>
      </c>
      <c r="Y46" s="29">
        <f>'1 уровень'!Z1844</f>
        <v>0</v>
      </c>
      <c r="Z46" s="909">
        <f>'1 уровень'!AA1844</f>
        <v>0</v>
      </c>
      <c r="AA46" s="29"/>
      <c r="AB46" s="29"/>
      <c r="AC46" s="30">
        <f>'1 уровень'!AB1844</f>
        <v>124</v>
      </c>
      <c r="AD46" s="30">
        <f>'1 уровень'!AC1844</f>
        <v>83605.75999999998</v>
      </c>
      <c r="AE46" s="30">
        <f>'1 уровень'!AD1844</f>
        <v>83.605759999999975</v>
      </c>
      <c r="AF46" s="2498"/>
      <c r="AG46" s="2498"/>
      <c r="AH46" s="1879"/>
    </row>
    <row r="47" spans="2:200" ht="30" x14ac:dyDescent="0.25">
      <c r="B47" s="27">
        <v>1</v>
      </c>
      <c r="C47" s="1190" t="s">
        <v>356</v>
      </c>
      <c r="D47" s="43">
        <f>'1 уровень'!E1845</f>
        <v>13472</v>
      </c>
      <c r="E47" s="43">
        <f>'1 уровень'!F1845</f>
        <v>5613.6666666666661</v>
      </c>
      <c r="F47" s="43">
        <f>'1 уровень'!G1845</f>
        <v>8585</v>
      </c>
      <c r="G47" s="913">
        <f>'1 уровень'!H1845</f>
        <v>152.9303485541239</v>
      </c>
      <c r="H47" s="914">
        <f>'1 уровень'!I1845</f>
        <v>0</v>
      </c>
      <c r="I47" s="914">
        <f>'1 уровень'!J1845</f>
        <v>0</v>
      </c>
      <c r="J47" s="915">
        <f>'1 уровень'!K1845</f>
        <v>0</v>
      </c>
      <c r="K47" s="915">
        <f>'1 уровень'!L1845</f>
        <v>0</v>
      </c>
      <c r="L47" s="915">
        <f>'1 уровень'!M1845</f>
        <v>0</v>
      </c>
      <c r="M47" s="915">
        <f>'1 уровень'!N1845</f>
        <v>0</v>
      </c>
      <c r="N47" s="915">
        <f>'1 уровень'!O1845</f>
        <v>0</v>
      </c>
      <c r="O47" s="915">
        <f>'1 уровень'!P1845</f>
        <v>0</v>
      </c>
      <c r="P47" s="29">
        <f>'1 уровень'!Q1845</f>
        <v>0</v>
      </c>
      <c r="Q47" s="29">
        <f>'1 уровень'!R1845</f>
        <v>0</v>
      </c>
      <c r="R47" s="29">
        <f>'1 уровень'!S1845</f>
        <v>0</v>
      </c>
      <c r="S47" s="29">
        <f>'1 уровень'!T1845</f>
        <v>0</v>
      </c>
      <c r="T47" s="29">
        <f>'1 уровень'!U1845</f>
        <v>0</v>
      </c>
      <c r="U47" s="29">
        <f>'1 уровень'!V1845</f>
        <v>0</v>
      </c>
      <c r="V47" s="29">
        <f>'1 уровень'!W1845</f>
        <v>0</v>
      </c>
      <c r="W47" s="29">
        <f>'1 уровень'!X1845</f>
        <v>0</v>
      </c>
      <c r="X47" s="29">
        <f>'1 уровень'!Y1845</f>
        <v>0</v>
      </c>
      <c r="Y47" s="29">
        <f>'1 уровень'!Z1845</f>
        <v>0</v>
      </c>
      <c r="Z47" s="909">
        <f>'1 уровень'!AA1845</f>
        <v>0</v>
      </c>
      <c r="AA47" s="29"/>
      <c r="AB47" s="29"/>
      <c r="AC47" s="43">
        <f>'1 уровень'!AB1845</f>
        <v>23</v>
      </c>
      <c r="AD47" s="43">
        <f>'1 уровень'!AC1845</f>
        <v>15507.519999999999</v>
      </c>
      <c r="AE47" s="43">
        <f>'1 уровень'!AD1845</f>
        <v>15.50752</v>
      </c>
      <c r="AF47" s="2498"/>
      <c r="AG47" s="2498"/>
      <c r="AH47" s="1879"/>
      <c r="AI47" s="906"/>
      <c r="AJ47" s="906"/>
      <c r="AK47" s="906"/>
      <c r="AL47" s="906"/>
      <c r="AM47" s="906"/>
      <c r="AN47" s="906"/>
      <c r="AO47" s="906"/>
      <c r="AP47" s="906"/>
      <c r="AQ47" s="906"/>
      <c r="AR47" s="906"/>
      <c r="AS47" s="906"/>
      <c r="AT47" s="906"/>
      <c r="AU47" s="906"/>
      <c r="AV47" s="906"/>
      <c r="AW47" s="906"/>
      <c r="AX47" s="906"/>
      <c r="AY47" s="906"/>
      <c r="AZ47" s="906"/>
      <c r="BA47" s="906"/>
      <c r="BB47" s="906"/>
      <c r="BC47" s="906"/>
      <c r="BD47" s="906"/>
      <c r="BE47" s="906"/>
      <c r="BF47" s="906"/>
      <c r="BG47" s="906"/>
      <c r="BH47" s="906"/>
      <c r="BI47" s="906"/>
      <c r="BJ47" s="906"/>
      <c r="BK47" s="906"/>
      <c r="BL47" s="906"/>
      <c r="BM47" s="906"/>
      <c r="BN47" s="906"/>
      <c r="BO47" s="906"/>
      <c r="BP47" s="906"/>
      <c r="BQ47" s="906"/>
      <c r="BR47" s="906"/>
      <c r="BS47" s="906"/>
      <c r="BT47" s="906"/>
      <c r="BU47" s="906"/>
      <c r="BV47" s="906"/>
      <c r="BW47" s="906"/>
      <c r="BX47" s="906"/>
      <c r="BY47" s="906"/>
      <c r="BZ47" s="906"/>
      <c r="CA47" s="906"/>
      <c r="CB47" s="906"/>
      <c r="CC47" s="906"/>
      <c r="CD47" s="906"/>
      <c r="CE47" s="906"/>
      <c r="CF47" s="906"/>
      <c r="CG47" s="906"/>
      <c r="CH47" s="906"/>
      <c r="CI47" s="906"/>
      <c r="CJ47" s="906"/>
      <c r="CK47" s="906"/>
      <c r="CL47" s="906"/>
      <c r="CM47" s="906"/>
      <c r="CN47" s="906"/>
      <c r="CO47" s="906"/>
      <c r="CP47" s="906"/>
      <c r="CQ47" s="906"/>
      <c r="CR47" s="906"/>
      <c r="CS47" s="906"/>
      <c r="CT47" s="906"/>
      <c r="CU47" s="906"/>
      <c r="CV47" s="906"/>
      <c r="CW47" s="906"/>
      <c r="CX47" s="906"/>
      <c r="CY47" s="906"/>
      <c r="CZ47" s="906"/>
      <c r="DA47" s="906"/>
      <c r="DB47" s="906"/>
      <c r="DC47" s="906"/>
      <c r="DD47" s="906"/>
      <c r="DE47" s="906"/>
      <c r="DF47" s="906"/>
      <c r="DG47" s="906"/>
      <c r="DH47" s="906"/>
      <c r="DI47" s="906"/>
      <c r="DJ47" s="906"/>
      <c r="DK47" s="906"/>
      <c r="DL47" s="906"/>
      <c r="DM47" s="906"/>
      <c r="DN47" s="906"/>
      <c r="DO47" s="906"/>
      <c r="DP47" s="906"/>
      <c r="DQ47" s="906"/>
      <c r="DR47" s="906"/>
      <c r="DS47" s="906"/>
      <c r="DT47" s="906"/>
      <c r="DU47" s="906"/>
      <c r="DV47" s="906"/>
      <c r="DW47" s="906"/>
      <c r="DX47" s="906"/>
      <c r="DY47" s="906"/>
      <c r="DZ47" s="906"/>
      <c r="EA47" s="906"/>
      <c r="EB47" s="906"/>
      <c r="EC47" s="906"/>
      <c r="ED47" s="906"/>
      <c r="EE47" s="906"/>
      <c r="EF47" s="906"/>
      <c r="EG47" s="906"/>
      <c r="EH47" s="906"/>
      <c r="EI47" s="906"/>
      <c r="EJ47" s="906"/>
      <c r="EK47" s="906"/>
      <c r="EL47" s="906"/>
      <c r="EM47" s="906"/>
      <c r="EN47" s="906"/>
      <c r="EO47" s="906"/>
      <c r="EP47" s="906"/>
      <c r="EQ47" s="906"/>
      <c r="ER47" s="906"/>
      <c r="ES47" s="906"/>
      <c r="ET47" s="906"/>
      <c r="EU47" s="906"/>
      <c r="EV47" s="906"/>
      <c r="EW47" s="906"/>
      <c r="EX47" s="906"/>
      <c r="EY47" s="906"/>
      <c r="EZ47" s="906"/>
      <c r="FA47" s="906"/>
      <c r="FB47" s="906"/>
      <c r="FC47" s="906"/>
      <c r="FD47" s="906"/>
      <c r="FE47" s="906"/>
      <c r="FF47" s="906"/>
      <c r="FG47" s="906"/>
      <c r="FH47" s="906"/>
      <c r="FI47" s="906"/>
      <c r="FJ47" s="906"/>
      <c r="FK47" s="906"/>
      <c r="FL47" s="906"/>
      <c r="FM47" s="906"/>
      <c r="FN47" s="906"/>
      <c r="FO47" s="906"/>
      <c r="FP47" s="906"/>
      <c r="FQ47" s="906"/>
      <c r="FR47" s="906"/>
      <c r="FS47" s="906"/>
      <c r="FT47" s="906"/>
      <c r="FU47" s="906"/>
      <c r="FV47" s="906"/>
      <c r="FW47" s="906"/>
      <c r="FX47" s="906"/>
      <c r="FY47" s="906"/>
      <c r="FZ47" s="906"/>
      <c r="GA47" s="906"/>
      <c r="GB47" s="906"/>
      <c r="GC47" s="906"/>
      <c r="GD47" s="906"/>
      <c r="GE47" s="906"/>
      <c r="GF47" s="906"/>
      <c r="GG47" s="906"/>
      <c r="GH47" s="906"/>
      <c r="GI47" s="906"/>
      <c r="GJ47" s="906"/>
      <c r="GK47" s="906"/>
      <c r="GL47" s="906"/>
      <c r="GM47" s="906"/>
      <c r="GN47" s="906"/>
      <c r="GO47" s="906"/>
      <c r="GP47" s="906"/>
      <c r="GQ47" s="906"/>
      <c r="GR47" s="906"/>
    </row>
    <row r="48" spans="2:200" ht="29.25" customHeight="1" x14ac:dyDescent="0.25">
      <c r="B48" s="27">
        <v>1</v>
      </c>
      <c r="C48" s="1426" t="s">
        <v>42</v>
      </c>
      <c r="D48" s="43">
        <f>'1 уровень'!E1846</f>
        <v>316567</v>
      </c>
      <c r="E48" s="43">
        <f>'1 уровень'!F1846</f>
        <v>131907</v>
      </c>
      <c r="F48" s="43">
        <f>'1 уровень'!G1846</f>
        <v>124036</v>
      </c>
      <c r="G48" s="913">
        <f>'1 уровень'!H1846</f>
        <v>94.032917131008958</v>
      </c>
      <c r="H48" s="914">
        <f>'1 уровень'!I1846</f>
        <v>0</v>
      </c>
      <c r="I48" s="914">
        <f>'1 уровень'!J1846</f>
        <v>0</v>
      </c>
      <c r="J48" s="915">
        <f>'1 уровень'!K1846</f>
        <v>0</v>
      </c>
      <c r="K48" s="915">
        <f>'1 уровень'!L1846</f>
        <v>0</v>
      </c>
      <c r="L48" s="915">
        <f>'1 уровень'!M1846</f>
        <v>0</v>
      </c>
      <c r="M48" s="915">
        <f>'1 уровень'!N1846</f>
        <v>0</v>
      </c>
      <c r="N48" s="915">
        <f>'1 уровень'!O1846</f>
        <v>0</v>
      </c>
      <c r="O48" s="915">
        <f>'1 уровень'!P1846</f>
        <v>0</v>
      </c>
      <c r="P48" s="29">
        <f>'1 уровень'!Q1846</f>
        <v>160837.25268999999</v>
      </c>
      <c r="Q48" s="29">
        <f>'1 уровень'!R1846</f>
        <v>160837.25268999999</v>
      </c>
      <c r="R48" s="29">
        <f>'1 уровень'!S1846</f>
        <v>160837.25268999999</v>
      </c>
      <c r="S48" s="29">
        <f>'1 уровень'!T1846</f>
        <v>160837.25268999999</v>
      </c>
      <c r="T48" s="29">
        <f>'1 уровень'!U1846</f>
        <v>161142.67027</v>
      </c>
      <c r="U48" s="29">
        <f>'1 уровень'!V1846</f>
        <v>67053.69915166666</v>
      </c>
      <c r="V48" s="29">
        <f>'1 уровень'!W1846</f>
        <v>53111.834959999993</v>
      </c>
      <c r="W48" s="29">
        <f>'1 уровень'!X1846</f>
        <v>42.264660000000006</v>
      </c>
      <c r="X48" s="29">
        <f>'1 уровень'!Y1846</f>
        <v>-13941.864191666667</v>
      </c>
      <c r="Y48" s="29">
        <f>'1 уровень'!Z1846</f>
        <v>-20.208309999999997</v>
      </c>
      <c r="Z48" s="909">
        <f>'1 уровень'!AA1846</f>
        <v>53133.891309999992</v>
      </c>
      <c r="AA48" s="29"/>
      <c r="AB48" s="29"/>
      <c r="AC48" s="43">
        <f>'1 уровень'!AB1846</f>
        <v>751</v>
      </c>
      <c r="AD48" s="43">
        <f>'1 уровень'!AC1846</f>
        <v>467188.87</v>
      </c>
      <c r="AE48" s="43">
        <f>'1 уровень'!AD1846</f>
        <v>467.18886999999995</v>
      </c>
      <c r="AF48" s="2498"/>
      <c r="AG48" s="2498"/>
      <c r="AH48" s="1879"/>
      <c r="AI48" s="906"/>
      <c r="AJ48" s="906"/>
      <c r="AK48" s="906"/>
      <c r="AL48" s="906"/>
      <c r="AM48" s="906"/>
      <c r="AN48" s="906"/>
      <c r="AO48" s="906"/>
      <c r="AP48" s="906"/>
      <c r="AQ48" s="906"/>
      <c r="AR48" s="906"/>
      <c r="AS48" s="906"/>
      <c r="AT48" s="906"/>
      <c r="AU48" s="906"/>
      <c r="AV48" s="906"/>
      <c r="AW48" s="906"/>
      <c r="AX48" s="906"/>
      <c r="AY48" s="906"/>
      <c r="AZ48" s="906"/>
      <c r="BA48" s="906"/>
      <c r="BB48" s="906"/>
      <c r="BC48" s="906"/>
      <c r="BD48" s="906"/>
      <c r="BE48" s="906"/>
      <c r="BF48" s="906"/>
      <c r="BG48" s="906"/>
      <c r="BH48" s="906"/>
      <c r="BI48" s="906"/>
      <c r="BJ48" s="906"/>
      <c r="BK48" s="906"/>
      <c r="BL48" s="906"/>
      <c r="BM48" s="906"/>
      <c r="BN48" s="906"/>
      <c r="BO48" s="906"/>
      <c r="BP48" s="906"/>
      <c r="BQ48" s="906"/>
      <c r="BR48" s="906"/>
      <c r="BS48" s="906"/>
      <c r="BT48" s="906"/>
      <c r="BU48" s="906"/>
      <c r="BV48" s="906"/>
      <c r="BW48" s="906"/>
      <c r="BX48" s="906"/>
      <c r="BY48" s="906"/>
      <c r="BZ48" s="906"/>
      <c r="CA48" s="906"/>
      <c r="CB48" s="906"/>
      <c r="CC48" s="906"/>
      <c r="CD48" s="906"/>
      <c r="CE48" s="906"/>
      <c r="CF48" s="906"/>
      <c r="CG48" s="906"/>
      <c r="CH48" s="906"/>
      <c r="CI48" s="906"/>
      <c r="CJ48" s="906"/>
      <c r="CK48" s="906"/>
      <c r="CL48" s="906"/>
      <c r="CM48" s="906"/>
      <c r="CN48" s="906"/>
      <c r="CO48" s="906"/>
      <c r="CP48" s="906"/>
      <c r="CQ48" s="906"/>
      <c r="CR48" s="906"/>
      <c r="CS48" s="906"/>
      <c r="CT48" s="906"/>
      <c r="CU48" s="906"/>
      <c r="CV48" s="906"/>
      <c r="CW48" s="906"/>
      <c r="CX48" s="906"/>
      <c r="CY48" s="906"/>
      <c r="CZ48" s="906"/>
      <c r="DA48" s="906"/>
      <c r="DB48" s="906"/>
      <c r="DC48" s="906"/>
      <c r="DD48" s="906"/>
      <c r="DE48" s="906"/>
      <c r="DF48" s="906"/>
      <c r="DG48" s="906"/>
      <c r="DH48" s="906"/>
      <c r="DI48" s="906"/>
      <c r="DJ48" s="906"/>
      <c r="DK48" s="906"/>
      <c r="DL48" s="906"/>
      <c r="DM48" s="906"/>
      <c r="DN48" s="906"/>
      <c r="DO48" s="906"/>
      <c r="DP48" s="906"/>
      <c r="DQ48" s="906"/>
      <c r="DR48" s="906"/>
      <c r="DS48" s="906"/>
      <c r="DT48" s="906"/>
      <c r="DU48" s="906"/>
      <c r="DV48" s="906"/>
      <c r="DW48" s="906"/>
      <c r="DX48" s="906"/>
      <c r="DY48" s="906"/>
      <c r="DZ48" s="906"/>
      <c r="EA48" s="906"/>
      <c r="EB48" s="906"/>
      <c r="EC48" s="906"/>
      <c r="ED48" s="906"/>
      <c r="EE48" s="906"/>
      <c r="EF48" s="906"/>
      <c r="EG48" s="906"/>
      <c r="EH48" s="906"/>
      <c r="EI48" s="906"/>
      <c r="EJ48" s="906"/>
      <c r="EK48" s="906"/>
      <c r="EL48" s="906"/>
      <c r="EM48" s="906"/>
      <c r="EN48" s="906"/>
      <c r="EO48" s="906"/>
      <c r="EP48" s="906"/>
      <c r="EQ48" s="906"/>
      <c r="ER48" s="906"/>
      <c r="ES48" s="906"/>
      <c r="ET48" s="906"/>
      <c r="EU48" s="906"/>
      <c r="EV48" s="906"/>
      <c r="EW48" s="906"/>
      <c r="EX48" s="906"/>
      <c r="EY48" s="906"/>
      <c r="EZ48" s="906"/>
      <c r="FA48" s="906"/>
      <c r="FB48" s="906"/>
      <c r="FC48" s="906"/>
      <c r="FD48" s="906"/>
      <c r="FE48" s="906"/>
      <c r="FF48" s="906"/>
      <c r="FG48" s="906"/>
      <c r="FH48" s="906"/>
      <c r="FI48" s="906"/>
      <c r="FJ48" s="906"/>
      <c r="FK48" s="906"/>
      <c r="FL48" s="906"/>
      <c r="FM48" s="906"/>
      <c r="FN48" s="906"/>
      <c r="FO48" s="906"/>
      <c r="FP48" s="906"/>
      <c r="FQ48" s="906"/>
      <c r="FR48" s="906"/>
      <c r="FS48" s="906"/>
      <c r="FT48" s="906"/>
      <c r="FU48" s="906"/>
      <c r="FV48" s="906"/>
      <c r="FW48" s="906"/>
      <c r="FX48" s="906"/>
      <c r="FY48" s="906"/>
      <c r="FZ48" s="906"/>
      <c r="GA48" s="906"/>
      <c r="GB48" s="906"/>
      <c r="GC48" s="906"/>
      <c r="GD48" s="906"/>
      <c r="GE48" s="906"/>
      <c r="GF48" s="906"/>
      <c r="GG48" s="906"/>
      <c r="GH48" s="906"/>
      <c r="GI48" s="906"/>
      <c r="GJ48" s="906"/>
      <c r="GK48" s="906"/>
      <c r="GL48" s="906"/>
      <c r="GM48" s="906"/>
      <c r="GN48" s="906"/>
      <c r="GO48" s="906"/>
      <c r="GP48" s="906"/>
      <c r="GQ48" s="906"/>
      <c r="GR48" s="906"/>
    </row>
    <row r="49" spans="2:200" ht="29.25" x14ac:dyDescent="0.25">
      <c r="B49" s="27">
        <v>1</v>
      </c>
      <c r="C49" s="2029" t="s">
        <v>165</v>
      </c>
      <c r="D49" s="43">
        <f>'1 уровень'!E1847</f>
        <v>1614303.2615384615</v>
      </c>
      <c r="E49" s="43">
        <f>'1 уровень'!F1847</f>
        <v>672637.56324786332</v>
      </c>
      <c r="F49" s="43">
        <f>'1 уровень'!G1847</f>
        <v>719592.59871846845</v>
      </c>
      <c r="G49" s="913">
        <f>'1 уровень'!H1847</f>
        <v>106.98073346422707</v>
      </c>
      <c r="H49" s="914">
        <f>'1 уровень'!I1847</f>
        <v>0</v>
      </c>
      <c r="I49" s="914">
        <f>'1 уровень'!J1847</f>
        <v>0</v>
      </c>
      <c r="J49" s="915">
        <f>'1 уровень'!K1847</f>
        <v>0</v>
      </c>
      <c r="K49" s="915">
        <f>'1 уровень'!L1847</f>
        <v>0</v>
      </c>
      <c r="L49" s="915">
        <f>'1 уровень'!M1847</f>
        <v>0</v>
      </c>
      <c r="M49" s="915">
        <f>'1 уровень'!N1847</f>
        <v>0</v>
      </c>
      <c r="N49" s="915">
        <f>'1 уровень'!O1847</f>
        <v>0</v>
      </c>
      <c r="O49" s="915">
        <f>'1 уровень'!P1847</f>
        <v>0</v>
      </c>
      <c r="P49" s="29">
        <f>'1 уровень'!Q1847</f>
        <v>1223637.4373600001</v>
      </c>
      <c r="Q49" s="29">
        <f>'1 уровень'!R1847</f>
        <v>1223637.4373600001</v>
      </c>
      <c r="R49" s="29">
        <f>'1 уровень'!S1847</f>
        <v>1223637.4373600001</v>
      </c>
      <c r="S49" s="29">
        <f>'1 уровень'!T1847</f>
        <v>1223637.4373600001</v>
      </c>
      <c r="T49" s="29">
        <f>'1 уровень'!U1847</f>
        <v>1223637.4373600001</v>
      </c>
      <c r="U49" s="29">
        <f>'1 уровень'!V1847</f>
        <v>509848.93223333324</v>
      </c>
      <c r="V49" s="29">
        <f>'1 уровень'!W1847</f>
        <v>502389.67690999998</v>
      </c>
      <c r="W49" s="29">
        <f>'1 уровень'!X1847</f>
        <v>0</v>
      </c>
      <c r="X49" s="29">
        <f>'1 уровень'!Y1847</f>
        <v>-7459.255323333331</v>
      </c>
      <c r="Y49" s="29">
        <f>'1 уровень'!Z1847</f>
        <v>-1683.5611499999995</v>
      </c>
      <c r="Z49" s="909">
        <f>'1 уровень'!AA1847</f>
        <v>500706.1157599999</v>
      </c>
      <c r="AA49" s="29">
        <f t="shared" ref="AA49" si="0">V49/U49*100</f>
        <v>98.536967550239069</v>
      </c>
      <c r="AB49" s="29">
        <f t="shared" ref="AB49" si="1">Z49/U49*100</f>
        <v>98.206759709531156</v>
      </c>
      <c r="AC49" s="43">
        <f>'1 уровень'!AB1847</f>
        <v>5907.8763532763533</v>
      </c>
      <c r="AD49" s="43">
        <f>'1 уровень'!AC1847</f>
        <v>3333369.8499999996</v>
      </c>
      <c r="AE49" s="43">
        <f>'1 уровень'!AD1847</f>
        <v>3333.3698500000005</v>
      </c>
      <c r="AF49" s="2498"/>
      <c r="AG49" s="2498"/>
      <c r="AH49" s="1879"/>
      <c r="AI49" s="906"/>
      <c r="AJ49" s="906"/>
      <c r="AK49" s="906"/>
      <c r="AL49" s="906"/>
      <c r="AM49" s="906"/>
      <c r="AN49" s="906"/>
      <c r="AO49" s="906"/>
      <c r="AP49" s="906"/>
      <c r="AQ49" s="906"/>
      <c r="AR49" s="906"/>
      <c r="AS49" s="906"/>
      <c r="AT49" s="906"/>
      <c r="AU49" s="906"/>
      <c r="AV49" s="906"/>
      <c r="AW49" s="906"/>
      <c r="AX49" s="906"/>
      <c r="AY49" s="906"/>
      <c r="AZ49" s="906"/>
      <c r="BA49" s="906"/>
      <c r="BB49" s="906"/>
      <c r="BC49" s="906"/>
      <c r="BD49" s="906"/>
      <c r="BE49" s="906"/>
      <c r="BF49" s="906"/>
      <c r="BG49" s="906"/>
      <c r="BH49" s="906"/>
      <c r="BI49" s="906"/>
      <c r="BJ49" s="906"/>
      <c r="BK49" s="906"/>
      <c r="BL49" s="906"/>
      <c r="BM49" s="906"/>
      <c r="BN49" s="906"/>
      <c r="BO49" s="906"/>
      <c r="BP49" s="906"/>
      <c r="BQ49" s="906"/>
      <c r="BR49" s="906"/>
      <c r="BS49" s="906"/>
      <c r="BT49" s="906"/>
      <c r="BU49" s="906"/>
      <c r="BV49" s="906"/>
      <c r="BW49" s="906"/>
      <c r="BX49" s="906"/>
      <c r="BY49" s="906"/>
      <c r="BZ49" s="906"/>
      <c r="CA49" s="906"/>
      <c r="CB49" s="906"/>
      <c r="CC49" s="906"/>
      <c r="CD49" s="906"/>
      <c r="CE49" s="906"/>
      <c r="CF49" s="906"/>
      <c r="CG49" s="906"/>
      <c r="CH49" s="906"/>
      <c r="CI49" s="906"/>
      <c r="CJ49" s="906"/>
      <c r="CK49" s="906"/>
      <c r="CL49" s="906"/>
      <c r="CM49" s="906"/>
      <c r="CN49" s="906"/>
      <c r="CO49" s="906"/>
      <c r="CP49" s="906"/>
      <c r="CQ49" s="906"/>
      <c r="CR49" s="906"/>
      <c r="CS49" s="906"/>
      <c r="CT49" s="906"/>
      <c r="CU49" s="906"/>
      <c r="CV49" s="906"/>
      <c r="CW49" s="906"/>
      <c r="CX49" s="906"/>
      <c r="CY49" s="906"/>
      <c r="CZ49" s="906"/>
      <c r="DA49" s="906"/>
      <c r="DB49" s="906"/>
      <c r="DC49" s="906"/>
      <c r="DD49" s="906"/>
      <c r="DE49" s="906"/>
      <c r="DF49" s="906"/>
      <c r="DG49" s="906"/>
      <c r="DH49" s="906"/>
      <c r="DI49" s="906"/>
      <c r="DJ49" s="906"/>
      <c r="DK49" s="906"/>
      <c r="DL49" s="906"/>
      <c r="DM49" s="906"/>
      <c r="DN49" s="906"/>
      <c r="DO49" s="906"/>
      <c r="DP49" s="906"/>
      <c r="DQ49" s="906"/>
      <c r="DR49" s="906"/>
      <c r="DS49" s="906"/>
      <c r="DT49" s="906"/>
      <c r="DU49" s="906"/>
      <c r="DV49" s="906"/>
      <c r="DW49" s="906"/>
      <c r="DX49" s="906"/>
      <c r="DY49" s="906"/>
      <c r="DZ49" s="906"/>
      <c r="EA49" s="906"/>
      <c r="EB49" s="906"/>
      <c r="EC49" s="906"/>
      <c r="ED49" s="906"/>
      <c r="EE49" s="906"/>
      <c r="EF49" s="906"/>
      <c r="EG49" s="906"/>
      <c r="EH49" s="906"/>
      <c r="EI49" s="906"/>
      <c r="EJ49" s="906"/>
      <c r="EK49" s="906"/>
      <c r="EL49" s="906"/>
      <c r="EM49" s="906"/>
      <c r="EN49" s="906"/>
      <c r="EO49" s="906"/>
      <c r="EP49" s="906"/>
      <c r="EQ49" s="906"/>
      <c r="ER49" s="906"/>
      <c r="ES49" s="906"/>
      <c r="ET49" s="906"/>
      <c r="EU49" s="906"/>
      <c r="EV49" s="906"/>
      <c r="EW49" s="906"/>
      <c r="EX49" s="906"/>
      <c r="EY49" s="906"/>
      <c r="EZ49" s="906"/>
      <c r="FA49" s="906"/>
      <c r="FB49" s="906"/>
      <c r="FC49" s="906"/>
      <c r="FD49" s="906"/>
      <c r="FE49" s="906"/>
      <c r="FF49" s="906"/>
      <c r="FG49" s="906"/>
      <c r="FH49" s="906"/>
      <c r="FI49" s="906"/>
      <c r="FJ49" s="906"/>
      <c r="FK49" s="906"/>
      <c r="FL49" s="906"/>
      <c r="FM49" s="906"/>
      <c r="FN49" s="906"/>
      <c r="FO49" s="906"/>
      <c r="FP49" s="906"/>
      <c r="FQ49" s="906"/>
      <c r="FR49" s="906"/>
      <c r="FS49" s="906"/>
      <c r="FT49" s="906"/>
      <c r="FU49" s="906"/>
      <c r="FV49" s="906"/>
      <c r="FW49" s="906"/>
      <c r="FX49" s="906"/>
      <c r="FY49" s="906"/>
      <c r="FZ49" s="906"/>
      <c r="GA49" s="906"/>
      <c r="GB49" s="906"/>
      <c r="GC49" s="906"/>
      <c r="GD49" s="906"/>
      <c r="GE49" s="906"/>
      <c r="GF49" s="906"/>
      <c r="GG49" s="906"/>
      <c r="GH49" s="906"/>
      <c r="GI49" s="906"/>
      <c r="GJ49" s="906"/>
      <c r="GK49" s="906"/>
      <c r="GL49" s="906"/>
      <c r="GM49" s="906"/>
      <c r="GN49" s="906"/>
      <c r="GO49" s="906"/>
      <c r="GP49" s="906"/>
      <c r="GQ49" s="906"/>
      <c r="GR49" s="906"/>
    </row>
    <row r="50" spans="2:200" ht="15.75" x14ac:dyDescent="0.25">
      <c r="B50" s="27">
        <v>1</v>
      </c>
      <c r="C50" s="2028" t="s">
        <v>14</v>
      </c>
      <c r="D50" s="43">
        <f>'1 уровень'!E1848</f>
        <v>0</v>
      </c>
      <c r="E50" s="43">
        <f>'1 уровень'!F1848</f>
        <v>0</v>
      </c>
      <c r="F50" s="43">
        <f>'1 уровень'!G1848</f>
        <v>0</v>
      </c>
      <c r="G50" s="913">
        <f>'1 уровень'!H1848</f>
        <v>0</v>
      </c>
      <c r="H50" s="914">
        <f>'1 уровень'!I1848</f>
        <v>0</v>
      </c>
      <c r="I50" s="914">
        <f>'1 уровень'!J1848</f>
        <v>0</v>
      </c>
      <c r="J50" s="915">
        <f>'1 уровень'!K1848</f>
        <v>0</v>
      </c>
      <c r="K50" s="915">
        <f>'1 уровень'!L1848</f>
        <v>0</v>
      </c>
      <c r="L50" s="915">
        <f>'1 уровень'!M1848</f>
        <v>0</v>
      </c>
      <c r="M50" s="915">
        <f>'1 уровень'!N1848</f>
        <v>0</v>
      </c>
      <c r="N50" s="915">
        <f>'1 уровень'!O1848</f>
        <v>0</v>
      </c>
      <c r="O50" s="915">
        <f>'1 уровень'!P1848</f>
        <v>0</v>
      </c>
      <c r="P50" s="29">
        <f>'1 уровень'!Q1848</f>
        <v>0</v>
      </c>
      <c r="Q50" s="29">
        <f>'1 уровень'!R1848</f>
        <v>0</v>
      </c>
      <c r="R50" s="29">
        <f>'1 уровень'!S1848</f>
        <v>0</v>
      </c>
      <c r="S50" s="29">
        <f>'1 уровень'!T1848</f>
        <v>0</v>
      </c>
      <c r="T50" s="29">
        <f>'1 уровень'!U1848</f>
        <v>0</v>
      </c>
      <c r="U50" s="29">
        <f>'1 уровень'!V1848</f>
        <v>0</v>
      </c>
      <c r="V50" s="29">
        <f>'1 уровень'!W1848</f>
        <v>0</v>
      </c>
      <c r="W50" s="29">
        <f>'1 уровень'!X1848</f>
        <v>0</v>
      </c>
      <c r="X50" s="29">
        <f>'1 уровень'!Y1848</f>
        <v>0</v>
      </c>
      <c r="Y50" s="29">
        <f>'1 уровень'!Z1848</f>
        <v>0</v>
      </c>
      <c r="Z50" s="909">
        <f>'1 уровень'!AA1848</f>
        <v>0</v>
      </c>
      <c r="AA50" s="29"/>
      <c r="AB50" s="29"/>
      <c r="AC50" s="43">
        <f>'1 уровень'!AB1848</f>
        <v>0</v>
      </c>
      <c r="AD50" s="43">
        <f>'1 уровень'!AC1848</f>
        <v>0</v>
      </c>
      <c r="AE50" s="43">
        <f>'1 уровень'!AD1848</f>
        <v>0</v>
      </c>
      <c r="AF50" s="2498"/>
      <c r="AG50" s="2498"/>
      <c r="AH50" s="1879"/>
      <c r="AI50" s="906"/>
      <c r="AJ50" s="906"/>
      <c r="AK50" s="906"/>
      <c r="AL50" s="906"/>
      <c r="AM50" s="906"/>
      <c r="AN50" s="906"/>
      <c r="AO50" s="906"/>
      <c r="AP50" s="906"/>
      <c r="AQ50" s="906"/>
      <c r="AR50" s="906"/>
      <c r="AS50" s="906"/>
      <c r="AT50" s="906"/>
      <c r="AU50" s="906"/>
      <c r="AV50" s="906"/>
      <c r="AW50" s="906"/>
      <c r="AX50" s="906"/>
      <c r="AY50" s="906"/>
      <c r="AZ50" s="906"/>
      <c r="BA50" s="906"/>
      <c r="BB50" s="906"/>
      <c r="BC50" s="906"/>
      <c r="BD50" s="906"/>
      <c r="BE50" s="906"/>
      <c r="BF50" s="906"/>
      <c r="BG50" s="906"/>
      <c r="BH50" s="906"/>
      <c r="BI50" s="906"/>
      <c r="BJ50" s="906"/>
      <c r="BK50" s="906"/>
      <c r="BL50" s="906"/>
      <c r="BM50" s="906"/>
      <c r="BN50" s="906"/>
      <c r="BO50" s="906"/>
      <c r="BP50" s="906"/>
      <c r="BQ50" s="906"/>
      <c r="BR50" s="906"/>
      <c r="BS50" s="906"/>
      <c r="BT50" s="906"/>
      <c r="BU50" s="906"/>
      <c r="BV50" s="906"/>
      <c r="BW50" s="906"/>
      <c r="BX50" s="906"/>
      <c r="BY50" s="906"/>
      <c r="BZ50" s="906"/>
      <c r="CA50" s="906"/>
      <c r="CB50" s="906"/>
      <c r="CC50" s="906"/>
      <c r="CD50" s="906"/>
      <c r="CE50" s="906"/>
      <c r="CF50" s="906"/>
      <c r="CG50" s="906"/>
      <c r="CH50" s="906"/>
      <c r="CI50" s="906"/>
      <c r="CJ50" s="906"/>
      <c r="CK50" s="906"/>
      <c r="CL50" s="906"/>
      <c r="CM50" s="906"/>
      <c r="CN50" s="906"/>
      <c r="CO50" s="906"/>
      <c r="CP50" s="906"/>
      <c r="CQ50" s="906"/>
      <c r="CR50" s="906"/>
      <c r="CS50" s="906"/>
      <c r="CT50" s="906"/>
      <c r="CU50" s="906"/>
      <c r="CV50" s="906"/>
      <c r="CW50" s="906"/>
      <c r="CX50" s="906"/>
      <c r="CY50" s="906"/>
      <c r="CZ50" s="906"/>
      <c r="DA50" s="906"/>
      <c r="DB50" s="906"/>
      <c r="DC50" s="906"/>
      <c r="DD50" s="906"/>
      <c r="DE50" s="906"/>
      <c r="DF50" s="906"/>
      <c r="DG50" s="906"/>
      <c r="DH50" s="906"/>
      <c r="DI50" s="906"/>
      <c r="DJ50" s="906"/>
      <c r="DK50" s="906"/>
      <c r="DL50" s="906"/>
      <c r="DM50" s="906"/>
      <c r="DN50" s="906"/>
      <c r="DO50" s="906"/>
      <c r="DP50" s="906"/>
      <c r="DQ50" s="906"/>
      <c r="DR50" s="906"/>
      <c r="DS50" s="906"/>
      <c r="DT50" s="906"/>
      <c r="DU50" s="906"/>
      <c r="DV50" s="906"/>
      <c r="DW50" s="906"/>
      <c r="DX50" s="906"/>
      <c r="DY50" s="906"/>
      <c r="DZ50" s="906"/>
      <c r="EA50" s="906"/>
      <c r="EB50" s="906"/>
      <c r="EC50" s="906"/>
      <c r="ED50" s="906"/>
      <c r="EE50" s="906"/>
      <c r="EF50" s="906"/>
      <c r="EG50" s="906"/>
      <c r="EH50" s="906"/>
      <c r="EI50" s="906"/>
      <c r="EJ50" s="906"/>
      <c r="EK50" s="906"/>
      <c r="EL50" s="906"/>
      <c r="EM50" s="906"/>
      <c r="EN50" s="906"/>
      <c r="EO50" s="906"/>
      <c r="EP50" s="906"/>
      <c r="EQ50" s="906"/>
      <c r="ER50" s="906"/>
      <c r="ES50" s="906"/>
      <c r="ET50" s="906"/>
      <c r="EU50" s="906"/>
      <c r="EV50" s="906"/>
      <c r="EW50" s="906"/>
      <c r="EX50" s="906"/>
      <c r="EY50" s="906"/>
      <c r="EZ50" s="906"/>
      <c r="FA50" s="906"/>
      <c r="FB50" s="906"/>
      <c r="FC50" s="906"/>
      <c r="FD50" s="906"/>
      <c r="FE50" s="906"/>
      <c r="FF50" s="906"/>
      <c r="FG50" s="906"/>
      <c r="FH50" s="906"/>
      <c r="FI50" s="906"/>
      <c r="FJ50" s="906"/>
      <c r="FK50" s="906"/>
      <c r="FL50" s="906"/>
      <c r="FM50" s="906"/>
      <c r="FN50" s="906"/>
      <c r="FO50" s="906"/>
      <c r="FP50" s="906"/>
      <c r="FQ50" s="906"/>
      <c r="FR50" s="906"/>
      <c r="FS50" s="906"/>
      <c r="FT50" s="906"/>
      <c r="FU50" s="906"/>
      <c r="FV50" s="906"/>
      <c r="FW50" s="906"/>
      <c r="FX50" s="906"/>
      <c r="FY50" s="906"/>
      <c r="FZ50" s="906"/>
      <c r="GA50" s="906"/>
      <c r="GB50" s="906"/>
      <c r="GC50" s="906"/>
      <c r="GD50" s="906"/>
      <c r="GE50" s="906"/>
      <c r="GF50" s="906"/>
      <c r="GG50" s="906"/>
      <c r="GH50" s="906"/>
      <c r="GI50" s="906"/>
      <c r="GJ50" s="906"/>
      <c r="GK50" s="906"/>
      <c r="GL50" s="906"/>
      <c r="GM50" s="906"/>
      <c r="GN50" s="906"/>
      <c r="GO50" s="906"/>
      <c r="GP50" s="906"/>
      <c r="GQ50" s="906"/>
      <c r="GR50" s="906"/>
    </row>
    <row r="51" spans="2:200" s="906" customFormat="1" ht="39" customHeight="1" x14ac:dyDescent="0.25">
      <c r="B51" s="27">
        <v>1</v>
      </c>
      <c r="C51" s="2013" t="s">
        <v>198</v>
      </c>
      <c r="D51" s="30">
        <f>'1 уровень'!E1849</f>
        <v>1098188</v>
      </c>
      <c r="E51" s="30">
        <f>'1 уровень'!F1849</f>
        <v>457585.66666666669</v>
      </c>
      <c r="F51" s="30">
        <f>'1 уровень'!G1849</f>
        <v>535282.29900336871</v>
      </c>
      <c r="G51" s="910">
        <f>'1 уровень'!H1849</f>
        <v>116.97969101669896</v>
      </c>
      <c r="H51" s="914">
        <f>'1 уровень'!I1849</f>
        <v>0</v>
      </c>
      <c r="I51" s="914">
        <f>'1 уровень'!J1849</f>
        <v>0</v>
      </c>
      <c r="J51" s="29">
        <f>'1 уровень'!K1849</f>
        <v>0</v>
      </c>
      <c r="K51" s="29">
        <f>'1 уровень'!L1849</f>
        <v>0</v>
      </c>
      <c r="L51" s="29">
        <f>'1 уровень'!M1849</f>
        <v>0</v>
      </c>
      <c r="M51" s="29">
        <f>'1 уровень'!N1849</f>
        <v>0</v>
      </c>
      <c r="N51" s="29">
        <f>'1 уровень'!O1849</f>
        <v>0</v>
      </c>
      <c r="O51" s="29">
        <f>'1 уровень'!P1849</f>
        <v>0</v>
      </c>
      <c r="P51" s="29">
        <f>'1 уровень'!Q1849</f>
        <v>0</v>
      </c>
      <c r="Q51" s="29">
        <f>'1 уровень'!R1849</f>
        <v>0</v>
      </c>
      <c r="R51" s="29">
        <f>'1 уровень'!S1849</f>
        <v>0</v>
      </c>
      <c r="S51" s="29">
        <f>'1 уровень'!T1849</f>
        <v>0</v>
      </c>
      <c r="T51" s="29">
        <f>'1 уровень'!U1849</f>
        <v>0</v>
      </c>
      <c r="U51" s="29">
        <f>'1 уровень'!V1849</f>
        <v>0</v>
      </c>
      <c r="V51" s="29">
        <f>'1 уровень'!W1849</f>
        <v>0</v>
      </c>
      <c r="W51" s="29">
        <f>'1 уровень'!X1849</f>
        <v>0</v>
      </c>
      <c r="X51" s="29">
        <f>'1 уровень'!Y1849</f>
        <v>0</v>
      </c>
      <c r="Y51" s="29">
        <f>'1 уровень'!Z1849</f>
        <v>0</v>
      </c>
      <c r="Z51" s="909">
        <f>'1 уровень'!AA1849</f>
        <v>0</v>
      </c>
      <c r="AA51" s="29"/>
      <c r="AB51" s="29"/>
      <c r="AC51" s="30">
        <f>'1 уровень'!AB1849</f>
        <v>3988.6259259259259</v>
      </c>
      <c r="AD51" s="30">
        <f>'1 уровень'!AC1849</f>
        <v>1593115.63</v>
      </c>
      <c r="AE51" s="30">
        <f>'1 уровень'!AD1849</f>
        <v>1593.1156299999998</v>
      </c>
      <c r="AF51" s="2498"/>
      <c r="AG51" s="2498"/>
      <c r="AH51" s="1879"/>
    </row>
    <row r="52" spans="2:200" ht="34.5" customHeight="1" x14ac:dyDescent="0.25">
      <c r="B52" s="27">
        <v>1</v>
      </c>
      <c r="C52" s="2013" t="s">
        <v>157</v>
      </c>
      <c r="D52" s="43">
        <f>'1 уровень'!E1850</f>
        <v>1195484.5882352942</v>
      </c>
      <c r="E52" s="43">
        <f>'1 уровень'!F1850</f>
        <v>498119.81372549024</v>
      </c>
      <c r="F52" s="43">
        <f>'1 уровень'!G1850</f>
        <v>485800.9658823529</v>
      </c>
      <c r="G52" s="913">
        <f>'1 уровень'!H1850</f>
        <v>97.526930769727187</v>
      </c>
      <c r="H52" s="914">
        <f>'1 уровень'!I1850</f>
        <v>0</v>
      </c>
      <c r="I52" s="914">
        <f>'1 уровень'!J1850</f>
        <v>0</v>
      </c>
      <c r="J52" s="915">
        <f>'1 уровень'!K1850</f>
        <v>0</v>
      </c>
      <c r="K52" s="915">
        <f>'1 уровень'!L1850</f>
        <v>0</v>
      </c>
      <c r="L52" s="915">
        <f>'1 уровень'!M1850</f>
        <v>0</v>
      </c>
      <c r="M52" s="915">
        <f>'1 уровень'!N1850</f>
        <v>0</v>
      </c>
      <c r="N52" s="915">
        <f>'1 уровень'!O1850</f>
        <v>0</v>
      </c>
      <c r="O52" s="915">
        <f>'1 уровень'!P1850</f>
        <v>0</v>
      </c>
      <c r="P52" s="29">
        <f>'1 уровень'!Q1850</f>
        <v>0</v>
      </c>
      <c r="Q52" s="29">
        <f>'1 уровень'!R1850</f>
        <v>0</v>
      </c>
      <c r="R52" s="29">
        <f>'1 уровень'!S1850</f>
        <v>0</v>
      </c>
      <c r="S52" s="29">
        <f>'1 уровень'!T1850</f>
        <v>0</v>
      </c>
      <c r="T52" s="29">
        <f>'1 уровень'!U1850</f>
        <v>0</v>
      </c>
      <c r="U52" s="29">
        <f>'1 уровень'!V1850</f>
        <v>0</v>
      </c>
      <c r="V52" s="29">
        <f>'1 уровень'!W1850</f>
        <v>0</v>
      </c>
      <c r="W52" s="29">
        <f>'1 уровень'!X1850</f>
        <v>0</v>
      </c>
      <c r="X52" s="29">
        <f>'1 уровень'!Y1850</f>
        <v>0</v>
      </c>
      <c r="Y52" s="29">
        <f>'1 уровень'!Z1850</f>
        <v>0</v>
      </c>
      <c r="Z52" s="909">
        <f>'1 уровень'!AA1850</f>
        <v>0</v>
      </c>
      <c r="AA52" s="29"/>
      <c r="AB52" s="29"/>
      <c r="AC52" s="43">
        <f>'1 уровень'!AB1850</f>
        <v>15914.875294117646</v>
      </c>
      <c r="AD52" s="43">
        <f>'1 уровень'!AC1850</f>
        <v>21764861.490000013</v>
      </c>
      <c r="AE52" s="43">
        <f>'1 уровень'!AD1850</f>
        <v>21764.861490000014</v>
      </c>
      <c r="AF52" s="2498"/>
      <c r="AG52" s="2498"/>
      <c r="AH52" s="1879"/>
      <c r="AI52" s="906"/>
      <c r="AJ52" s="906"/>
      <c r="AK52" s="906"/>
      <c r="AL52" s="906"/>
      <c r="AM52" s="906"/>
      <c r="AN52" s="906"/>
      <c r="AO52" s="906"/>
      <c r="AP52" s="906"/>
      <c r="AQ52" s="906"/>
      <c r="AR52" s="906"/>
      <c r="AS52" s="906"/>
      <c r="AT52" s="906"/>
      <c r="AU52" s="906"/>
      <c r="AV52" s="906"/>
      <c r="AW52" s="906"/>
      <c r="AX52" s="906"/>
      <c r="AY52" s="906"/>
      <c r="AZ52" s="906"/>
      <c r="BA52" s="906"/>
      <c r="BB52" s="906"/>
      <c r="BC52" s="906"/>
      <c r="BD52" s="906"/>
      <c r="BE52" s="906"/>
      <c r="BF52" s="906"/>
      <c r="BG52" s="906"/>
      <c r="BH52" s="906"/>
      <c r="BI52" s="906"/>
      <c r="BJ52" s="906"/>
      <c r="BK52" s="906"/>
      <c r="BL52" s="906"/>
      <c r="BM52" s="906"/>
      <c r="BN52" s="906"/>
      <c r="BO52" s="906"/>
      <c r="BP52" s="906"/>
      <c r="BQ52" s="906"/>
      <c r="BR52" s="906"/>
      <c r="BS52" s="906"/>
      <c r="BT52" s="906"/>
      <c r="BU52" s="906"/>
      <c r="BV52" s="906"/>
      <c r="BW52" s="906"/>
      <c r="BX52" s="906"/>
      <c r="BY52" s="906"/>
      <c r="BZ52" s="906"/>
      <c r="CA52" s="906"/>
      <c r="CB52" s="906"/>
      <c r="CC52" s="906"/>
      <c r="CD52" s="906"/>
      <c r="CE52" s="906"/>
      <c r="CF52" s="906"/>
      <c r="CG52" s="906"/>
      <c r="CH52" s="906"/>
      <c r="CI52" s="906"/>
      <c r="CJ52" s="906"/>
      <c r="CK52" s="906"/>
      <c r="CL52" s="906"/>
      <c r="CM52" s="906"/>
      <c r="CN52" s="906"/>
      <c r="CO52" s="906"/>
      <c r="CP52" s="906"/>
      <c r="CQ52" s="906"/>
      <c r="CR52" s="906"/>
      <c r="CS52" s="906"/>
      <c r="CT52" s="906"/>
      <c r="CU52" s="906"/>
      <c r="CV52" s="906"/>
      <c r="CW52" s="906"/>
      <c r="CX52" s="906"/>
      <c r="CY52" s="906"/>
      <c r="CZ52" s="906"/>
      <c r="DA52" s="906"/>
      <c r="DB52" s="906"/>
      <c r="DC52" s="906"/>
      <c r="DD52" s="906"/>
      <c r="DE52" s="906"/>
      <c r="DF52" s="906"/>
      <c r="DG52" s="906"/>
      <c r="DH52" s="906"/>
      <c r="DI52" s="906"/>
      <c r="DJ52" s="906"/>
      <c r="DK52" s="906"/>
      <c r="DL52" s="906"/>
      <c r="DM52" s="906"/>
      <c r="DN52" s="906"/>
      <c r="DO52" s="906"/>
      <c r="DP52" s="906"/>
      <c r="DQ52" s="906"/>
      <c r="DR52" s="906"/>
      <c r="DS52" s="906"/>
      <c r="DT52" s="906"/>
      <c r="DU52" s="906"/>
      <c r="DV52" s="906"/>
      <c r="DW52" s="906"/>
      <c r="DX52" s="906"/>
      <c r="DY52" s="906"/>
      <c r="DZ52" s="906"/>
      <c r="EA52" s="906"/>
      <c r="EB52" s="906"/>
      <c r="EC52" s="906"/>
      <c r="ED52" s="906"/>
      <c r="EE52" s="906"/>
      <c r="EF52" s="906"/>
      <c r="EG52" s="906"/>
      <c r="EH52" s="906"/>
      <c r="EI52" s="906"/>
      <c r="EJ52" s="906"/>
      <c r="EK52" s="906"/>
      <c r="EL52" s="906"/>
      <c r="EM52" s="906"/>
      <c r="EN52" s="906"/>
      <c r="EO52" s="906"/>
      <c r="EP52" s="906"/>
      <c r="EQ52" s="906"/>
      <c r="ER52" s="906"/>
      <c r="ES52" s="906"/>
      <c r="ET52" s="906"/>
      <c r="EU52" s="906"/>
      <c r="EV52" s="906"/>
      <c r="EW52" s="906"/>
      <c r="EX52" s="906"/>
      <c r="EY52" s="906"/>
      <c r="EZ52" s="906"/>
      <c r="FA52" s="906"/>
      <c r="FB52" s="906"/>
      <c r="FC52" s="906"/>
      <c r="FD52" s="906"/>
      <c r="FE52" s="906"/>
      <c r="FF52" s="906"/>
      <c r="FG52" s="906"/>
      <c r="FH52" s="906"/>
      <c r="FI52" s="906"/>
      <c r="FJ52" s="906"/>
      <c r="FK52" s="906"/>
      <c r="FL52" s="906"/>
      <c r="FM52" s="906"/>
      <c r="FN52" s="906"/>
      <c r="FO52" s="906"/>
      <c r="FP52" s="906"/>
      <c r="FQ52" s="906"/>
      <c r="FR52" s="906"/>
      <c r="FS52" s="906"/>
      <c r="FT52" s="906"/>
      <c r="FU52" s="906"/>
      <c r="FV52" s="906"/>
      <c r="FW52" s="906"/>
      <c r="FX52" s="906"/>
      <c r="FY52" s="906"/>
      <c r="FZ52" s="906"/>
      <c r="GA52" s="906"/>
      <c r="GB52" s="906"/>
      <c r="GC52" s="906"/>
      <c r="GD52" s="906"/>
      <c r="GE52" s="906"/>
      <c r="GF52" s="906"/>
      <c r="GG52" s="906"/>
      <c r="GH52" s="906"/>
      <c r="GI52" s="906"/>
      <c r="GJ52" s="906"/>
      <c r="GK52" s="906"/>
      <c r="GL52" s="906"/>
      <c r="GM52" s="906"/>
      <c r="GN52" s="906"/>
      <c r="GO52" s="906"/>
      <c r="GP52" s="906"/>
      <c r="GQ52" s="906"/>
      <c r="GR52" s="906"/>
    </row>
    <row r="53" spans="2:200" ht="43.5" customHeight="1" x14ac:dyDescent="0.25">
      <c r="B53" s="27">
        <v>1</v>
      </c>
      <c r="C53" s="2012" t="s">
        <v>158</v>
      </c>
      <c r="D53" s="43">
        <f>'1 уровень'!E1851</f>
        <v>304745</v>
      </c>
      <c r="E53" s="43">
        <f>'1 уровень'!F1851</f>
        <v>126978.16666666667</v>
      </c>
      <c r="F53" s="43">
        <f>'1 уровень'!G1851</f>
        <v>128355</v>
      </c>
      <c r="G53" s="913">
        <f>'1 уровень'!H1851</f>
        <v>101.08430714466661</v>
      </c>
      <c r="H53" s="914">
        <f>'1 уровень'!I1851</f>
        <v>0</v>
      </c>
      <c r="I53" s="914">
        <f>'1 уровень'!J1851</f>
        <v>0</v>
      </c>
      <c r="J53" s="915">
        <f>'1 уровень'!K1851</f>
        <v>0</v>
      </c>
      <c r="K53" s="915">
        <f>'1 уровень'!L1851</f>
        <v>0</v>
      </c>
      <c r="L53" s="915">
        <f>'1 уровень'!M1851</f>
        <v>0</v>
      </c>
      <c r="M53" s="915">
        <f>'1 уровень'!N1851</f>
        <v>0</v>
      </c>
      <c r="N53" s="915">
        <f>'1 уровень'!O1851</f>
        <v>0</v>
      </c>
      <c r="O53" s="915">
        <f>'1 уровень'!P1851</f>
        <v>0</v>
      </c>
      <c r="P53" s="29">
        <f>'1 уровень'!Q1851</f>
        <v>0</v>
      </c>
      <c r="Q53" s="29">
        <f>'1 уровень'!R1851</f>
        <v>0</v>
      </c>
      <c r="R53" s="29">
        <f>'1 уровень'!S1851</f>
        <v>0</v>
      </c>
      <c r="S53" s="29">
        <f>'1 уровень'!T1851</f>
        <v>0</v>
      </c>
      <c r="T53" s="29">
        <f>'1 уровень'!U1851</f>
        <v>0</v>
      </c>
      <c r="U53" s="29">
        <f>'1 уровень'!V1851</f>
        <v>0</v>
      </c>
      <c r="V53" s="29">
        <f>'1 уровень'!W1851</f>
        <v>0</v>
      </c>
      <c r="W53" s="29">
        <f>'1 уровень'!X1851</f>
        <v>0</v>
      </c>
      <c r="X53" s="29">
        <f>'1 уровень'!Y1851</f>
        <v>0</v>
      </c>
      <c r="Y53" s="29">
        <f>'1 уровень'!Z1851</f>
        <v>0</v>
      </c>
      <c r="Z53" s="909">
        <f>'1 уровень'!AA1851</f>
        <v>0</v>
      </c>
      <c r="AA53" s="29"/>
      <c r="AB53" s="29"/>
      <c r="AC53" s="43">
        <f>'1 уровень'!AB1851</f>
        <v>2303</v>
      </c>
      <c r="AD53" s="43">
        <f>'1 уровень'!AC1851</f>
        <v>1552774.72</v>
      </c>
      <c r="AE53" s="43">
        <f>'1 уровень'!AD1851</f>
        <v>1552.7747200000003</v>
      </c>
      <c r="AF53" s="2498"/>
      <c r="AG53" s="2498"/>
      <c r="AH53" s="1879"/>
      <c r="AI53" s="906"/>
      <c r="AJ53" s="906"/>
      <c r="AK53" s="906"/>
      <c r="AL53" s="906"/>
      <c r="AM53" s="906"/>
      <c r="AN53" s="906"/>
      <c r="AO53" s="906"/>
      <c r="AP53" s="906"/>
      <c r="AQ53" s="906"/>
      <c r="AR53" s="906"/>
      <c r="AS53" s="906"/>
      <c r="AT53" s="906"/>
      <c r="AU53" s="906"/>
      <c r="AV53" s="906"/>
      <c r="AW53" s="906"/>
      <c r="AX53" s="906"/>
      <c r="AY53" s="906"/>
      <c r="AZ53" s="906"/>
      <c r="BA53" s="906"/>
      <c r="BB53" s="906"/>
      <c r="BC53" s="906"/>
      <c r="BD53" s="906"/>
      <c r="BE53" s="906"/>
      <c r="BF53" s="906"/>
      <c r="BG53" s="906"/>
      <c r="BH53" s="906"/>
      <c r="BI53" s="906"/>
      <c r="BJ53" s="906"/>
      <c r="BK53" s="906"/>
      <c r="BL53" s="906"/>
      <c r="BM53" s="906"/>
      <c r="BN53" s="906"/>
      <c r="BO53" s="906"/>
      <c r="BP53" s="906"/>
      <c r="BQ53" s="906"/>
      <c r="BR53" s="906"/>
      <c r="BS53" s="906"/>
      <c r="BT53" s="906"/>
      <c r="BU53" s="906"/>
      <c r="BV53" s="906"/>
      <c r="BW53" s="906"/>
      <c r="BX53" s="906"/>
      <c r="BY53" s="906"/>
      <c r="BZ53" s="906"/>
      <c r="CA53" s="906"/>
      <c r="CB53" s="906"/>
      <c r="CC53" s="906"/>
      <c r="CD53" s="906"/>
      <c r="CE53" s="906"/>
      <c r="CF53" s="906"/>
      <c r="CG53" s="906"/>
      <c r="CH53" s="906"/>
      <c r="CI53" s="906"/>
      <c r="CJ53" s="906"/>
      <c r="CK53" s="906"/>
      <c r="CL53" s="906"/>
      <c r="CM53" s="906"/>
      <c r="CN53" s="906"/>
      <c r="CO53" s="906"/>
      <c r="CP53" s="906"/>
      <c r="CQ53" s="906"/>
      <c r="CR53" s="906"/>
      <c r="CS53" s="906"/>
      <c r="CT53" s="906"/>
      <c r="CU53" s="906"/>
      <c r="CV53" s="906"/>
      <c r="CW53" s="906"/>
      <c r="CX53" s="906"/>
      <c r="CY53" s="906"/>
      <c r="CZ53" s="906"/>
      <c r="DA53" s="906"/>
      <c r="DB53" s="906"/>
      <c r="DC53" s="906"/>
      <c r="DD53" s="906"/>
      <c r="DE53" s="906"/>
      <c r="DF53" s="906"/>
      <c r="DG53" s="906"/>
      <c r="DH53" s="906"/>
      <c r="DI53" s="906"/>
      <c r="DJ53" s="906"/>
      <c r="DK53" s="906"/>
      <c r="DL53" s="906"/>
      <c r="DM53" s="906"/>
      <c r="DN53" s="906"/>
      <c r="DO53" s="906"/>
      <c r="DP53" s="906"/>
      <c r="DQ53" s="906"/>
      <c r="DR53" s="906"/>
      <c r="DS53" s="906"/>
      <c r="DT53" s="906"/>
      <c r="DU53" s="906"/>
      <c r="DV53" s="906"/>
      <c r="DW53" s="906"/>
      <c r="DX53" s="906"/>
      <c r="DY53" s="906"/>
      <c r="DZ53" s="906"/>
      <c r="EA53" s="906"/>
      <c r="EB53" s="906"/>
      <c r="EC53" s="906"/>
      <c r="ED53" s="906"/>
      <c r="EE53" s="906"/>
      <c r="EF53" s="906"/>
      <c r="EG53" s="906"/>
      <c r="EH53" s="906"/>
      <c r="EI53" s="906"/>
      <c r="EJ53" s="906"/>
      <c r="EK53" s="906"/>
      <c r="EL53" s="906"/>
      <c r="EM53" s="906"/>
      <c r="EN53" s="906"/>
      <c r="EO53" s="906"/>
      <c r="EP53" s="906"/>
      <c r="EQ53" s="906"/>
      <c r="ER53" s="906"/>
      <c r="ES53" s="906"/>
      <c r="ET53" s="906"/>
      <c r="EU53" s="906"/>
      <c r="EV53" s="906"/>
      <c r="EW53" s="906"/>
      <c r="EX53" s="906"/>
      <c r="EY53" s="906"/>
      <c r="EZ53" s="906"/>
      <c r="FA53" s="906"/>
      <c r="FB53" s="906"/>
      <c r="FC53" s="906"/>
      <c r="FD53" s="906"/>
      <c r="FE53" s="906"/>
      <c r="FF53" s="906"/>
      <c r="FG53" s="906"/>
      <c r="FH53" s="906"/>
      <c r="FI53" s="906"/>
      <c r="FJ53" s="906"/>
      <c r="FK53" s="906"/>
      <c r="FL53" s="906"/>
      <c r="FM53" s="906"/>
      <c r="FN53" s="906"/>
      <c r="FO53" s="906"/>
      <c r="FP53" s="906"/>
      <c r="FQ53" s="906"/>
      <c r="FR53" s="906"/>
      <c r="FS53" s="906"/>
      <c r="FT53" s="906"/>
      <c r="FU53" s="906"/>
      <c r="FV53" s="906"/>
      <c r="FW53" s="906"/>
      <c r="FX53" s="906"/>
      <c r="FY53" s="906"/>
      <c r="FZ53" s="906"/>
      <c r="GA53" s="906"/>
      <c r="GB53" s="906"/>
      <c r="GC53" s="906"/>
      <c r="GD53" s="906"/>
      <c r="GE53" s="906"/>
      <c r="GF53" s="906"/>
      <c r="GG53" s="906"/>
      <c r="GH53" s="906"/>
      <c r="GI53" s="906"/>
      <c r="GJ53" s="906"/>
      <c r="GK53" s="906"/>
      <c r="GL53" s="906"/>
      <c r="GM53" s="906"/>
      <c r="GN53" s="906"/>
      <c r="GO53" s="906"/>
      <c r="GP53" s="906"/>
      <c r="GQ53" s="906"/>
      <c r="GR53" s="906"/>
    </row>
    <row r="54" spans="2:200" ht="36.75" customHeight="1" x14ac:dyDescent="0.25">
      <c r="B54" s="27">
        <v>1</v>
      </c>
      <c r="C54" s="1193" t="s">
        <v>166</v>
      </c>
      <c r="D54" s="43">
        <f>'1 уровень'!E1852</f>
        <v>5028593.1948717963</v>
      </c>
      <c r="E54" s="43">
        <f>'1 уровень'!F1852</f>
        <v>2095259.4641025648</v>
      </c>
      <c r="F54" s="43">
        <f>'1 уровень'!G1852</f>
        <v>2140085.2707982403</v>
      </c>
      <c r="G54" s="913">
        <f>'1 уровень'!H1852</f>
        <v>102.13939168220749</v>
      </c>
      <c r="H54" s="914">
        <f>'1 уровень'!I1852</f>
        <v>0</v>
      </c>
      <c r="I54" s="914">
        <f>'1 уровень'!J1852</f>
        <v>0</v>
      </c>
      <c r="J54" s="915">
        <f>'1 уровень'!K1852</f>
        <v>0</v>
      </c>
      <c r="K54" s="915">
        <f>'1 уровень'!L1852</f>
        <v>0</v>
      </c>
      <c r="L54" s="915">
        <f>'1 уровень'!M1852</f>
        <v>0</v>
      </c>
      <c r="M54" s="915">
        <f>'1 уровень'!N1852</f>
        <v>0</v>
      </c>
      <c r="N54" s="915">
        <f>'1 уровень'!O1852</f>
        <v>0</v>
      </c>
      <c r="O54" s="915">
        <f>'1 уровень'!P1852</f>
        <v>0</v>
      </c>
      <c r="P54" s="29">
        <f>'1 уровень'!Q1852</f>
        <v>2907045.0159500008</v>
      </c>
      <c r="Q54" s="29">
        <f>'1 уровень'!R1852</f>
        <v>2907045.0159500008</v>
      </c>
      <c r="R54" s="29">
        <f>'1 уровень'!S1852</f>
        <v>2907045.0159500008</v>
      </c>
      <c r="S54" s="29">
        <f>'1 уровень'!T1852</f>
        <v>2907045.0159500008</v>
      </c>
      <c r="T54" s="29">
        <f>'1 уровень'!U1852</f>
        <v>2907350.43353</v>
      </c>
      <c r="U54" s="29">
        <f>'1 уровень'!V1852</f>
        <v>1211306.9338433333</v>
      </c>
      <c r="V54" s="29">
        <f>'1 уровень'!W1852</f>
        <v>1188352.1045199998</v>
      </c>
      <c r="W54" s="29">
        <f>'1 уровень'!X1852</f>
        <v>42.264660000000006</v>
      </c>
      <c r="X54" s="29">
        <f>'1 уровень'!Y1852</f>
        <v>-22954.829323333306</v>
      </c>
      <c r="Y54" s="29">
        <f>'1 уровень'!Z1852</f>
        <v>-3799.4660799999997</v>
      </c>
      <c r="Z54" s="909">
        <f>'1 уровень'!AA1852</f>
        <v>1184594.9031000002</v>
      </c>
      <c r="AA54" s="29">
        <f>V54/U54*100</f>
        <v>98.104953527302911</v>
      </c>
      <c r="AB54" s="29">
        <f>Z54/U54*100</f>
        <v>97.794776039250522</v>
      </c>
      <c r="AC54" s="43">
        <f>'1 уровень'!AB1852</f>
        <v>57173.431054131055</v>
      </c>
      <c r="AD54" s="43">
        <f>'1 уровень'!AC1852</f>
        <v>25377940.710000008</v>
      </c>
      <c r="AE54" s="43">
        <f>'1 уровень'!AD1852</f>
        <v>25377.940710000003</v>
      </c>
      <c r="AF54" s="2498"/>
      <c r="AG54" s="2498"/>
      <c r="AH54" s="1879"/>
      <c r="AI54" s="906"/>
      <c r="AJ54" s="906"/>
      <c r="AK54" s="906"/>
      <c r="AL54" s="906"/>
      <c r="AM54" s="906"/>
      <c r="AN54" s="906"/>
      <c r="AO54" s="906"/>
      <c r="AP54" s="906"/>
      <c r="AQ54" s="906"/>
      <c r="AR54" s="906"/>
      <c r="AS54" s="906"/>
      <c r="AT54" s="906"/>
      <c r="AU54" s="906"/>
      <c r="AV54" s="906"/>
      <c r="AW54" s="906"/>
      <c r="AX54" s="906"/>
      <c r="AY54" s="906"/>
      <c r="AZ54" s="906"/>
      <c r="BA54" s="906"/>
      <c r="BB54" s="906"/>
      <c r="BC54" s="906"/>
      <c r="BD54" s="906"/>
      <c r="BE54" s="906"/>
      <c r="BF54" s="906"/>
      <c r="BG54" s="906"/>
      <c r="BH54" s="906"/>
      <c r="BI54" s="906"/>
      <c r="BJ54" s="906"/>
      <c r="BK54" s="906"/>
      <c r="BL54" s="906"/>
      <c r="BM54" s="906"/>
      <c r="BN54" s="906"/>
      <c r="BO54" s="906"/>
      <c r="BP54" s="906"/>
      <c r="BQ54" s="906"/>
      <c r="BR54" s="906"/>
      <c r="BS54" s="906"/>
      <c r="BT54" s="906"/>
      <c r="BU54" s="906"/>
      <c r="BV54" s="906"/>
      <c r="BW54" s="906"/>
      <c r="BX54" s="906"/>
      <c r="BY54" s="906"/>
      <c r="BZ54" s="906"/>
      <c r="CA54" s="906"/>
      <c r="CB54" s="906"/>
      <c r="CC54" s="906"/>
      <c r="CD54" s="906"/>
      <c r="CE54" s="906"/>
      <c r="CF54" s="906"/>
      <c r="CG54" s="906"/>
      <c r="CH54" s="906"/>
      <c r="CI54" s="906"/>
      <c r="CJ54" s="906"/>
      <c r="CK54" s="906"/>
      <c r="CL54" s="906"/>
      <c r="CM54" s="906"/>
      <c r="CN54" s="906"/>
      <c r="CO54" s="906"/>
      <c r="CP54" s="906"/>
      <c r="CQ54" s="906"/>
      <c r="CR54" s="906"/>
      <c r="CS54" s="906"/>
      <c r="CT54" s="906"/>
      <c r="CU54" s="906"/>
      <c r="CV54" s="906"/>
      <c r="CW54" s="906"/>
      <c r="CX54" s="906"/>
      <c r="CY54" s="906"/>
      <c r="CZ54" s="906"/>
      <c r="DA54" s="906"/>
      <c r="DB54" s="906"/>
      <c r="DC54" s="906"/>
      <c r="DD54" s="906"/>
      <c r="DE54" s="906"/>
      <c r="DF54" s="906"/>
      <c r="DG54" s="906"/>
      <c r="DH54" s="906"/>
      <c r="DI54" s="906"/>
      <c r="DJ54" s="906"/>
      <c r="DK54" s="906"/>
      <c r="DL54" s="906"/>
      <c r="DM54" s="906"/>
      <c r="DN54" s="906"/>
      <c r="DO54" s="906"/>
      <c r="DP54" s="906"/>
      <c r="DQ54" s="906"/>
      <c r="DR54" s="906"/>
      <c r="DS54" s="906"/>
      <c r="DT54" s="906"/>
      <c r="DU54" s="906"/>
      <c r="DV54" s="906"/>
      <c r="DW54" s="906"/>
      <c r="DX54" s="906"/>
      <c r="DY54" s="906"/>
      <c r="DZ54" s="906"/>
      <c r="EA54" s="906"/>
      <c r="EB54" s="906"/>
      <c r="EC54" s="906"/>
      <c r="ED54" s="906"/>
      <c r="EE54" s="906"/>
      <c r="EF54" s="906"/>
      <c r="EG54" s="906"/>
      <c r="EH54" s="906"/>
      <c r="EI54" s="906"/>
      <c r="EJ54" s="906"/>
      <c r="EK54" s="906"/>
      <c r="EL54" s="906"/>
      <c r="EM54" s="906"/>
      <c r="EN54" s="906"/>
      <c r="EO54" s="906"/>
      <c r="EP54" s="906"/>
      <c r="EQ54" s="906"/>
      <c r="ER54" s="906"/>
      <c r="ES54" s="906"/>
      <c r="ET54" s="906"/>
      <c r="EU54" s="906"/>
      <c r="EV54" s="906"/>
      <c r="EW54" s="906"/>
      <c r="EX54" s="906"/>
      <c r="EY54" s="906"/>
      <c r="EZ54" s="906"/>
      <c r="FA54" s="906"/>
      <c r="FB54" s="906"/>
      <c r="FC54" s="906"/>
      <c r="FD54" s="906"/>
      <c r="FE54" s="906"/>
      <c r="FF54" s="906"/>
      <c r="FG54" s="906"/>
      <c r="FH54" s="906"/>
      <c r="FI54" s="906"/>
      <c r="FJ54" s="906"/>
      <c r="FK54" s="906"/>
      <c r="FL54" s="906"/>
      <c r="FM54" s="906"/>
      <c r="FN54" s="906"/>
      <c r="FO54" s="906"/>
      <c r="FP54" s="906"/>
      <c r="FQ54" s="906"/>
      <c r="FR54" s="906"/>
      <c r="FS54" s="906"/>
      <c r="FT54" s="906"/>
      <c r="FU54" s="906"/>
      <c r="FV54" s="906"/>
      <c r="FW54" s="906"/>
      <c r="FX54" s="906"/>
      <c r="FY54" s="906"/>
      <c r="FZ54" s="906"/>
      <c r="GA54" s="906"/>
      <c r="GB54" s="906"/>
      <c r="GC54" s="906"/>
      <c r="GD54" s="906"/>
      <c r="GE54" s="906"/>
      <c r="GF54" s="906"/>
      <c r="GG54" s="906"/>
      <c r="GH54" s="906"/>
      <c r="GI54" s="906"/>
      <c r="GJ54" s="906"/>
      <c r="GK54" s="906"/>
      <c r="GL54" s="906"/>
      <c r="GM54" s="906"/>
      <c r="GN54" s="906"/>
      <c r="GO54" s="906"/>
      <c r="GP54" s="906"/>
      <c r="GQ54" s="906"/>
      <c r="GR54" s="906"/>
    </row>
    <row r="55" spans="2:200" s="906" customFormat="1" x14ac:dyDescent="0.25">
      <c r="B55" s="27">
        <v>1</v>
      </c>
      <c r="C55" s="1197" t="s">
        <v>318</v>
      </c>
      <c r="D55" s="30">
        <f>'1 уровень'!E1853</f>
        <v>5028593.1948717954</v>
      </c>
      <c r="E55" s="30">
        <f>'1 уровень'!F1853</f>
        <v>2095259.4641025644</v>
      </c>
      <c r="F55" s="30">
        <f>'1 уровень'!G1853</f>
        <v>2140085.2707982408</v>
      </c>
      <c r="G55" s="910">
        <f>'1 уровень'!H1853</f>
        <v>102.13939168220753</v>
      </c>
      <c r="H55" s="914">
        <f>'1 уровень'!I1853</f>
        <v>0</v>
      </c>
      <c r="I55" s="914">
        <f>'1 уровень'!J1853</f>
        <v>0</v>
      </c>
      <c r="J55" s="29">
        <f>'1 уровень'!K1853</f>
        <v>0</v>
      </c>
      <c r="K55" s="29">
        <f>'1 уровень'!L1853</f>
        <v>0</v>
      </c>
      <c r="L55" s="29">
        <f>'1 уровень'!M1853</f>
        <v>0</v>
      </c>
      <c r="M55" s="29">
        <f>'1 уровень'!N1853</f>
        <v>0</v>
      </c>
      <c r="N55" s="29">
        <f>'1 уровень'!O1853</f>
        <v>0</v>
      </c>
      <c r="O55" s="29">
        <f>'1 уровень'!P1853</f>
        <v>0</v>
      </c>
      <c r="P55" s="29">
        <f>'1 уровень'!Q1853</f>
        <v>0</v>
      </c>
      <c r="Q55" s="29">
        <f>'1 уровень'!R1853</f>
        <v>0</v>
      </c>
      <c r="R55" s="29">
        <f>'1 уровень'!S1853</f>
        <v>0</v>
      </c>
      <c r="S55" s="29">
        <f>'1 уровень'!T1853</f>
        <v>0</v>
      </c>
      <c r="T55" s="29">
        <f>'1 уровень'!U1853</f>
        <v>0</v>
      </c>
      <c r="U55" s="29">
        <f>'1 уровень'!V1853</f>
        <v>0</v>
      </c>
      <c r="V55" s="29">
        <f>'1 уровень'!W1853</f>
        <v>0</v>
      </c>
      <c r="W55" s="29">
        <f>'1 уровень'!X1853</f>
        <v>0</v>
      </c>
      <c r="X55" s="29">
        <f>'1 уровень'!Y1853</f>
        <v>0</v>
      </c>
      <c r="Y55" s="29">
        <f>'1 уровень'!Z1853</f>
        <v>0</v>
      </c>
      <c r="Z55" s="909">
        <f>'1 уровень'!AA1853</f>
        <v>0</v>
      </c>
      <c r="AA55" s="29"/>
      <c r="AB55" s="29"/>
      <c r="AC55" s="30">
        <f>'1 уровень'!AB1853</f>
        <v>57173.431054131055</v>
      </c>
      <c r="AD55" s="30">
        <f>'1 уровень'!AC1853</f>
        <v>0</v>
      </c>
      <c r="AE55" s="30">
        <f>'1 уровень'!AD1853</f>
        <v>0</v>
      </c>
      <c r="AF55" s="2498"/>
      <c r="AG55" s="2498"/>
      <c r="AH55" s="1879"/>
    </row>
    <row r="56" spans="2:200" s="906" customFormat="1" ht="15.75" x14ac:dyDescent="0.25">
      <c r="B56" s="27">
        <v>1</v>
      </c>
      <c r="C56" s="1202" t="s">
        <v>31</v>
      </c>
      <c r="D56" s="30">
        <f>'1 уровень'!E1854</f>
        <v>0</v>
      </c>
      <c r="E56" s="30">
        <f>'1 уровень'!F1854</f>
        <v>0</v>
      </c>
      <c r="F56" s="30">
        <f>'1 уровень'!G1854</f>
        <v>0</v>
      </c>
      <c r="G56" s="910">
        <f>'1 уровень'!H1854</f>
        <v>0</v>
      </c>
      <c r="H56" s="914">
        <f>'1 уровень'!I1854</f>
        <v>0</v>
      </c>
      <c r="I56" s="914">
        <f>'1 уровень'!J1854</f>
        <v>0</v>
      </c>
      <c r="J56" s="29">
        <f>'1 уровень'!K1854</f>
        <v>0</v>
      </c>
      <c r="K56" s="29">
        <f>'1 уровень'!L1854</f>
        <v>0</v>
      </c>
      <c r="L56" s="29">
        <f>'1 уровень'!M1854</f>
        <v>0</v>
      </c>
      <c r="M56" s="29">
        <f>'1 уровень'!N1854</f>
        <v>0</v>
      </c>
      <c r="N56" s="29">
        <f>'1 уровень'!O1854</f>
        <v>0</v>
      </c>
      <c r="O56" s="29">
        <f>'1 уровень'!P1854</f>
        <v>0</v>
      </c>
      <c r="P56" s="29">
        <f>'1 уровень'!Q1854</f>
        <v>0</v>
      </c>
      <c r="Q56" s="29">
        <f>'1 уровень'!R1854</f>
        <v>0</v>
      </c>
      <c r="R56" s="29">
        <f>'1 уровень'!S1854</f>
        <v>0</v>
      </c>
      <c r="S56" s="29">
        <f>'1 уровень'!T1854</f>
        <v>0</v>
      </c>
      <c r="T56" s="29">
        <f>'1 уровень'!U1854</f>
        <v>0</v>
      </c>
      <c r="U56" s="29">
        <f>'1 уровень'!V1854</f>
        <v>0</v>
      </c>
      <c r="V56" s="29">
        <f>'1 уровень'!W1854</f>
        <v>0</v>
      </c>
      <c r="W56" s="29">
        <f>'1 уровень'!X1854</f>
        <v>0</v>
      </c>
      <c r="X56" s="29">
        <f>'1 уровень'!Y1854</f>
        <v>0</v>
      </c>
      <c r="Y56" s="29">
        <f>'1 уровень'!Z1854</f>
        <v>0</v>
      </c>
      <c r="Z56" s="909">
        <f>'1 уровень'!AA1854</f>
        <v>0</v>
      </c>
      <c r="AA56" s="29"/>
      <c r="AB56" s="29"/>
      <c r="AC56" s="30">
        <f>'1 уровень'!AB1854</f>
        <v>0</v>
      </c>
      <c r="AD56" s="30">
        <f>'1 уровень'!AC1854</f>
        <v>0</v>
      </c>
      <c r="AE56" s="30">
        <f>'1 уровень'!AD1854</f>
        <v>0</v>
      </c>
      <c r="AF56" s="2498"/>
      <c r="AG56" s="2498"/>
      <c r="AH56" s="1879"/>
    </row>
    <row r="57" spans="2:200" x14ac:dyDescent="0.25">
      <c r="B57" s="27">
        <v>1</v>
      </c>
      <c r="C57" s="1206" t="s">
        <v>465</v>
      </c>
      <c r="D57" s="43">
        <f>'1 уровень'!E1855</f>
        <v>6205</v>
      </c>
      <c r="E57" s="43">
        <f>'1 уровень'!F1855</f>
        <v>2587</v>
      </c>
      <c r="F57" s="43">
        <f>'1 уровень'!G1855</f>
        <v>2251</v>
      </c>
      <c r="G57" s="913">
        <f>'1 уровень'!H1855</f>
        <v>87.011982991882491</v>
      </c>
      <c r="H57" s="914">
        <f>'1 уровень'!I1855</f>
        <v>6.9918824893699263</v>
      </c>
      <c r="I57" s="914">
        <f>'1 уровень'!J1855</f>
        <v>6.8920479786761435</v>
      </c>
      <c r="J57" s="915">
        <f>'1 уровень'!K1855</f>
        <v>43398</v>
      </c>
      <c r="K57" s="915">
        <f>'1 уровень'!L1855</f>
        <v>18088</v>
      </c>
      <c r="L57" s="915">
        <f>'1 уровень'!M1855</f>
        <v>15514</v>
      </c>
      <c r="M57" s="915">
        <f>'1 уровень'!N1855</f>
        <v>85.769570986289253</v>
      </c>
      <c r="N57" s="915">
        <f>'1 уровень'!O1855</f>
        <v>145.31666666666666</v>
      </c>
      <c r="O57" s="915">
        <f>'1 уровень'!P1855</f>
        <v>256.2238788851933</v>
      </c>
      <c r="P57" s="29">
        <f>'1 уровень'!Q1855</f>
        <v>0</v>
      </c>
      <c r="Q57" s="29">
        <f>'1 уровень'!R1855</f>
        <v>0</v>
      </c>
      <c r="R57" s="29">
        <f>'1 уровень'!S1855</f>
        <v>0</v>
      </c>
      <c r="S57" s="29">
        <f>'1 уровень'!T1855</f>
        <v>0</v>
      </c>
      <c r="T57" s="29">
        <f>'1 уровень'!U1855</f>
        <v>0</v>
      </c>
      <c r="U57" s="29">
        <f>'1 уровень'!V1855</f>
        <v>0</v>
      </c>
      <c r="V57" s="29">
        <f>'1 уровень'!W1855</f>
        <v>0</v>
      </c>
      <c r="W57" s="29">
        <f>'1 уровень'!X1855</f>
        <v>0</v>
      </c>
      <c r="X57" s="29">
        <f>'1 уровень'!Y1855</f>
        <v>0</v>
      </c>
      <c r="Y57" s="29">
        <f>'1 уровень'!Z1855</f>
        <v>0</v>
      </c>
      <c r="Z57" s="909">
        <f>'1 уровень'!AA1855</f>
        <v>0</v>
      </c>
      <c r="AA57" s="29"/>
      <c r="AB57" s="29"/>
      <c r="AC57" s="43">
        <f>'1 уровень'!AB1855</f>
        <v>0</v>
      </c>
      <c r="AD57" s="43">
        <f>'1 уровень'!AC1855</f>
        <v>0</v>
      </c>
      <c r="AE57" s="43">
        <f>'1 уровень'!AD1855</f>
        <v>0</v>
      </c>
      <c r="AF57" s="2498"/>
      <c r="AG57" s="2498"/>
      <c r="AH57" s="1879"/>
      <c r="AI57" s="906"/>
      <c r="AJ57" s="906"/>
      <c r="AK57" s="906"/>
      <c r="AL57" s="906"/>
      <c r="AM57" s="906"/>
      <c r="AN57" s="906"/>
      <c r="AO57" s="906"/>
      <c r="AP57" s="906"/>
      <c r="AQ57" s="906"/>
      <c r="AR57" s="906"/>
      <c r="AS57" s="906"/>
      <c r="AT57" s="906"/>
      <c r="AU57" s="906"/>
      <c r="AV57" s="906"/>
      <c r="AW57" s="906"/>
      <c r="AX57" s="906"/>
      <c r="AY57" s="906"/>
      <c r="AZ57" s="906"/>
      <c r="BA57" s="906"/>
      <c r="BB57" s="906"/>
      <c r="BC57" s="906"/>
      <c r="BD57" s="906"/>
      <c r="BE57" s="906"/>
      <c r="BF57" s="906"/>
      <c r="BG57" s="906"/>
      <c r="BH57" s="906"/>
      <c r="BI57" s="906"/>
      <c r="BJ57" s="906"/>
      <c r="BK57" s="906"/>
      <c r="BL57" s="906"/>
      <c r="BM57" s="906"/>
      <c r="BN57" s="906"/>
      <c r="BO57" s="906"/>
      <c r="BP57" s="906"/>
      <c r="BQ57" s="906"/>
      <c r="BR57" s="906"/>
      <c r="BS57" s="906"/>
      <c r="BT57" s="906"/>
      <c r="BU57" s="906"/>
      <c r="BV57" s="906"/>
      <c r="BW57" s="906"/>
      <c r="BX57" s="906"/>
      <c r="BY57" s="906"/>
      <c r="BZ57" s="906"/>
      <c r="CA57" s="906"/>
      <c r="CB57" s="906"/>
      <c r="CC57" s="906"/>
      <c r="CD57" s="906"/>
      <c r="CE57" s="906"/>
      <c r="CF57" s="906"/>
      <c r="CG57" s="906"/>
      <c r="CH57" s="906"/>
      <c r="CI57" s="906"/>
      <c r="CJ57" s="906"/>
      <c r="CK57" s="906"/>
      <c r="CL57" s="906"/>
      <c r="CM57" s="906"/>
      <c r="CN57" s="906"/>
      <c r="CO57" s="906"/>
      <c r="CP57" s="906"/>
      <c r="CQ57" s="906"/>
      <c r="CR57" s="906"/>
      <c r="CS57" s="906"/>
      <c r="CT57" s="906"/>
      <c r="CU57" s="906"/>
      <c r="CV57" s="906"/>
      <c r="CW57" s="906"/>
      <c r="CX57" s="906"/>
      <c r="CY57" s="906"/>
      <c r="CZ57" s="906"/>
      <c r="DA57" s="906"/>
      <c r="DB57" s="906"/>
      <c r="DC57" s="906"/>
      <c r="DD57" s="906"/>
      <c r="DE57" s="906"/>
      <c r="DF57" s="906"/>
      <c r="DG57" s="906"/>
      <c r="DH57" s="906"/>
      <c r="DI57" s="906"/>
      <c r="DJ57" s="906"/>
      <c r="DK57" s="906"/>
      <c r="DL57" s="906"/>
      <c r="DM57" s="906"/>
      <c r="DN57" s="906"/>
      <c r="DO57" s="906"/>
      <c r="DP57" s="906"/>
      <c r="DQ57" s="906"/>
      <c r="DR57" s="906"/>
      <c r="DS57" s="906"/>
      <c r="DT57" s="906"/>
      <c r="DU57" s="906"/>
      <c r="DV57" s="906"/>
      <c r="DW57" s="906"/>
      <c r="DX57" s="906"/>
      <c r="DY57" s="906"/>
      <c r="DZ57" s="906"/>
      <c r="EA57" s="906"/>
      <c r="EB57" s="906"/>
      <c r="EC57" s="906"/>
      <c r="ED57" s="906"/>
      <c r="EE57" s="906"/>
      <c r="EF57" s="906"/>
      <c r="EG57" s="906"/>
      <c r="EH57" s="906"/>
      <c r="EI57" s="906"/>
      <c r="EJ57" s="906"/>
      <c r="EK57" s="906"/>
      <c r="EL57" s="906"/>
      <c r="EM57" s="906"/>
      <c r="EN57" s="906"/>
      <c r="EO57" s="906"/>
      <c r="EP57" s="906"/>
      <c r="EQ57" s="906"/>
      <c r="ER57" s="906"/>
      <c r="ES57" s="906"/>
      <c r="ET57" s="906"/>
      <c r="EU57" s="906"/>
      <c r="EV57" s="906"/>
      <c r="EW57" s="906"/>
      <c r="EX57" s="906"/>
      <c r="EY57" s="906"/>
      <c r="EZ57" s="906"/>
      <c r="FA57" s="906"/>
      <c r="FB57" s="906"/>
      <c r="FC57" s="906"/>
      <c r="FD57" s="906"/>
      <c r="FE57" s="906"/>
      <c r="FF57" s="906"/>
      <c r="FG57" s="906"/>
      <c r="FH57" s="906"/>
      <c r="FI57" s="906"/>
      <c r="FJ57" s="906"/>
      <c r="FK57" s="906"/>
      <c r="FL57" s="906"/>
      <c r="FM57" s="906"/>
      <c r="FN57" s="906"/>
      <c r="FO57" s="906"/>
      <c r="FP57" s="906"/>
      <c r="FQ57" s="906"/>
      <c r="FR57" s="906"/>
      <c r="FS57" s="906"/>
      <c r="FT57" s="906"/>
      <c r="FU57" s="906"/>
      <c r="FV57" s="906"/>
      <c r="FW57" s="906"/>
      <c r="FX57" s="906"/>
      <c r="FY57" s="906"/>
      <c r="FZ57" s="906"/>
      <c r="GA57" s="906"/>
      <c r="GB57" s="906"/>
      <c r="GC57" s="906"/>
      <c r="GD57" s="906"/>
      <c r="GE57" s="906"/>
      <c r="GF57" s="906"/>
      <c r="GG57" s="906"/>
      <c r="GH57" s="906"/>
      <c r="GI57" s="906"/>
      <c r="GJ57" s="906"/>
      <c r="GK57" s="906"/>
      <c r="GL57" s="906"/>
      <c r="GM57" s="906"/>
      <c r="GN57" s="906"/>
      <c r="GO57" s="906"/>
      <c r="GP57" s="906"/>
      <c r="GQ57" s="906"/>
      <c r="GR57" s="906"/>
    </row>
    <row r="58" spans="2:200" s="906" customFormat="1" x14ac:dyDescent="0.25">
      <c r="B58" s="27">
        <v>1</v>
      </c>
      <c r="C58" s="1207" t="s">
        <v>466</v>
      </c>
      <c r="D58" s="30">
        <f>'1 уровень'!E1856</f>
        <v>27604</v>
      </c>
      <c r="E58" s="30">
        <f>'1 уровень'!F1856</f>
        <v>11504.888888888889</v>
      </c>
      <c r="F58" s="30">
        <f>'1 уровень'!G1856</f>
        <v>11560</v>
      </c>
      <c r="G58" s="910">
        <f>'1 уровень'!H1856</f>
        <v>100.47902341033763</v>
      </c>
      <c r="H58" s="914">
        <f>'1 уровень'!I1856</f>
        <v>7.5281136521671943</v>
      </c>
      <c r="I58" s="914">
        <f>'1 уровень'!J1856</f>
        <v>7.5888408304498274</v>
      </c>
      <c r="J58" s="29">
        <f>'1 уровень'!K1856</f>
        <v>208102</v>
      </c>
      <c r="K58" s="29">
        <f>'1 уровень'!L1856</f>
        <v>86610.111111111109</v>
      </c>
      <c r="L58" s="29">
        <f>'1 уровень'!M1856</f>
        <v>87727</v>
      </c>
      <c r="M58" s="29">
        <f>'1 уровень'!N1856</f>
        <v>101.28955946893549</v>
      </c>
      <c r="N58" s="29">
        <f>'1 уровень'!O1856</f>
        <v>868.45833333333326</v>
      </c>
      <c r="O58" s="29">
        <f>'1 уровень'!P1856</f>
        <v>242.43511970445718</v>
      </c>
      <c r="P58" s="29">
        <f>'1 уровень'!Q1856</f>
        <v>0</v>
      </c>
      <c r="Q58" s="29">
        <f>'1 уровень'!R1856</f>
        <v>0</v>
      </c>
      <c r="R58" s="29">
        <f>'1 уровень'!S1856</f>
        <v>0</v>
      </c>
      <c r="S58" s="29">
        <f>'1 уровень'!T1856</f>
        <v>0</v>
      </c>
      <c r="T58" s="29">
        <f>'1 уровень'!U1856</f>
        <v>0</v>
      </c>
      <c r="U58" s="29">
        <f>'1 уровень'!V1856</f>
        <v>0</v>
      </c>
      <c r="V58" s="29">
        <f>'1 уровень'!W1856</f>
        <v>0</v>
      </c>
      <c r="W58" s="29">
        <f>'1 уровень'!X1856</f>
        <v>0</v>
      </c>
      <c r="X58" s="29">
        <f>'1 уровень'!Y1856</f>
        <v>0</v>
      </c>
      <c r="Y58" s="29">
        <f>'1 уровень'!Z1856</f>
        <v>0</v>
      </c>
      <c r="Z58" s="909">
        <f>'1 уровень'!AA1856</f>
        <v>0</v>
      </c>
      <c r="AA58" s="29"/>
      <c r="AB58" s="29"/>
      <c r="AC58" s="30">
        <f>'1 уровень'!AB1856</f>
        <v>0</v>
      </c>
      <c r="AD58" s="30">
        <f>'1 уровень'!AC1856</f>
        <v>0</v>
      </c>
      <c r="AE58" s="30">
        <f>'1 уровень'!AD1856</f>
        <v>0</v>
      </c>
      <c r="AF58" s="2498"/>
      <c r="AG58" s="2498"/>
      <c r="AH58" s="1879"/>
    </row>
    <row r="59" spans="2:200" ht="29.25" x14ac:dyDescent="0.25">
      <c r="B59" s="27">
        <v>1</v>
      </c>
      <c r="C59" s="1209" t="s">
        <v>341</v>
      </c>
      <c r="D59" s="43">
        <f>'1 уровень'!E1857</f>
        <v>33809</v>
      </c>
      <c r="E59" s="43">
        <f>'1 уровень'!F1857</f>
        <v>14091.888888888889</v>
      </c>
      <c r="F59" s="43">
        <f>'1 уровень'!G1857</f>
        <v>13811</v>
      </c>
      <c r="G59" s="913">
        <f>'1 уровень'!H1857</f>
        <v>98.006733581965989</v>
      </c>
      <c r="H59" s="914">
        <f>'1 уровень'!I1857</f>
        <v>7.4296719152861774</v>
      </c>
      <c r="I59" s="914">
        <f>'1 уровень'!J1857</f>
        <v>7.4752733328506267</v>
      </c>
      <c r="J59" s="915">
        <f>'1 уровень'!K1857</f>
        <v>251500</v>
      </c>
      <c r="K59" s="915">
        <f>'1 уровень'!L1857</f>
        <v>104698.11111111111</v>
      </c>
      <c r="L59" s="915">
        <f>'1 уровень'!M1857</f>
        <v>103241</v>
      </c>
      <c r="M59" s="915">
        <f>'1 уровень'!N1857</f>
        <v>98.608273735172986</v>
      </c>
      <c r="N59" s="915">
        <f>'1 уровень'!O1857</f>
        <v>1011.775</v>
      </c>
      <c r="O59" s="915">
        <f>'1 уровень'!P1857</f>
        <v>244.89476415210893</v>
      </c>
      <c r="P59" s="29">
        <f>'1 уровень'!Q1857</f>
        <v>508813.01956799993</v>
      </c>
      <c r="Q59" s="29">
        <f>'1 уровень'!R1857</f>
        <v>508813.01956799993</v>
      </c>
      <c r="R59" s="29">
        <f>'1 уровень'!S1857</f>
        <v>508999.32619199995</v>
      </c>
      <c r="S59" s="29">
        <f>'1 уровень'!T1857</f>
        <v>508999.32619199995</v>
      </c>
      <c r="T59" s="29">
        <f>'1 уровень'!U1857</f>
        <v>508999.80835199996</v>
      </c>
      <c r="U59" s="29">
        <f>'1 уровень'!V1857</f>
        <v>212061.37707719998</v>
      </c>
      <c r="V59" s="29">
        <f>'1 уровень'!W1857</f>
        <v>195588.11815000002</v>
      </c>
      <c r="W59" s="29">
        <f>'1 уровень'!X1857</f>
        <v>0</v>
      </c>
      <c r="X59" s="29">
        <f>'1 уровень'!Y1857</f>
        <v>-16473.258927199993</v>
      </c>
      <c r="Y59" s="29">
        <f>'1 уровень'!Z1857</f>
        <v>-1030.73911</v>
      </c>
      <c r="Z59" s="909">
        <f>'1 уровень'!AA1857</f>
        <v>194557.37904</v>
      </c>
      <c r="AA59" s="29">
        <f>V59/U59*100</f>
        <v>92.231843839624332</v>
      </c>
      <c r="AB59" s="29">
        <f>Z59/U59*100</f>
        <v>91.745786866776911</v>
      </c>
      <c r="AC59" s="43">
        <f>'1 уровень'!AB1857</f>
        <v>48</v>
      </c>
      <c r="AD59" s="43">
        <f>'1 уровень'!AC1857</f>
        <v>568509.49</v>
      </c>
      <c r="AE59" s="43">
        <f>'1 уровень'!AD1857</f>
        <v>568.50948999999991</v>
      </c>
      <c r="AF59" s="2498"/>
      <c r="AG59" s="2498"/>
      <c r="AH59" s="1879"/>
      <c r="AI59" s="906"/>
      <c r="AJ59" s="906"/>
      <c r="AK59" s="906"/>
      <c r="AL59" s="906"/>
      <c r="AM59" s="906"/>
      <c r="AN59" s="906"/>
      <c r="AO59" s="906"/>
      <c r="AP59" s="906"/>
      <c r="AQ59" s="906"/>
      <c r="AR59" s="906"/>
      <c r="AS59" s="906"/>
      <c r="AT59" s="906"/>
      <c r="AU59" s="906"/>
      <c r="AV59" s="906"/>
      <c r="AW59" s="906"/>
      <c r="AX59" s="906"/>
      <c r="AY59" s="906"/>
      <c r="AZ59" s="906"/>
      <c r="BA59" s="906"/>
      <c r="BB59" s="906"/>
      <c r="BC59" s="906"/>
      <c r="BD59" s="906"/>
      <c r="BE59" s="906"/>
      <c r="BF59" s="906"/>
      <c r="BG59" s="906"/>
      <c r="BH59" s="906"/>
      <c r="BI59" s="906"/>
      <c r="BJ59" s="906"/>
      <c r="BK59" s="906"/>
      <c r="BL59" s="906"/>
      <c r="BM59" s="906"/>
      <c r="BN59" s="906"/>
      <c r="BO59" s="906"/>
      <c r="BP59" s="906"/>
      <c r="BQ59" s="906"/>
      <c r="BR59" s="906"/>
      <c r="BS59" s="906"/>
      <c r="BT59" s="906"/>
      <c r="BU59" s="906"/>
      <c r="BV59" s="906"/>
      <c r="BW59" s="906"/>
      <c r="BX59" s="906"/>
      <c r="BY59" s="906"/>
      <c r="BZ59" s="906"/>
      <c r="CA59" s="906"/>
      <c r="CB59" s="906"/>
      <c r="CC59" s="906"/>
      <c r="CD59" s="906"/>
      <c r="CE59" s="906"/>
      <c r="CF59" s="906"/>
      <c r="CG59" s="906"/>
      <c r="CH59" s="906"/>
      <c r="CI59" s="906"/>
      <c r="CJ59" s="906"/>
      <c r="CK59" s="906"/>
      <c r="CL59" s="906"/>
      <c r="CM59" s="906"/>
      <c r="CN59" s="906"/>
      <c r="CO59" s="906"/>
      <c r="CP59" s="906"/>
      <c r="CQ59" s="906"/>
      <c r="CR59" s="906"/>
      <c r="CS59" s="906"/>
      <c r="CT59" s="906"/>
      <c r="CU59" s="906"/>
      <c r="CV59" s="906"/>
      <c r="CW59" s="906"/>
      <c r="CX59" s="906"/>
      <c r="CY59" s="906"/>
      <c r="CZ59" s="906"/>
      <c r="DA59" s="906"/>
      <c r="DB59" s="906"/>
      <c r="DC59" s="906"/>
      <c r="DD59" s="906"/>
      <c r="DE59" s="906"/>
      <c r="DF59" s="906"/>
      <c r="DG59" s="906"/>
      <c r="DH59" s="906"/>
      <c r="DI59" s="906"/>
      <c r="DJ59" s="906"/>
      <c r="DK59" s="906"/>
      <c r="DL59" s="906"/>
      <c r="DM59" s="906"/>
      <c r="DN59" s="906"/>
      <c r="DO59" s="906"/>
      <c r="DP59" s="906"/>
      <c r="DQ59" s="906"/>
      <c r="DR59" s="906"/>
      <c r="DS59" s="906"/>
      <c r="DT59" s="906"/>
      <c r="DU59" s="906"/>
      <c r="DV59" s="906"/>
      <c r="DW59" s="906"/>
      <c r="DX59" s="906"/>
      <c r="DY59" s="906"/>
      <c r="DZ59" s="906"/>
      <c r="EA59" s="906"/>
      <c r="EB59" s="906"/>
      <c r="EC59" s="906"/>
      <c r="ED59" s="906"/>
      <c r="EE59" s="906"/>
      <c r="EF59" s="906"/>
      <c r="EG59" s="906"/>
      <c r="EH59" s="906"/>
      <c r="EI59" s="906"/>
      <c r="EJ59" s="906"/>
      <c r="EK59" s="906"/>
      <c r="EL59" s="906"/>
      <c r="EM59" s="906"/>
      <c r="EN59" s="906"/>
      <c r="EO59" s="906"/>
      <c r="EP59" s="906"/>
      <c r="EQ59" s="906"/>
      <c r="ER59" s="906"/>
      <c r="ES59" s="906"/>
      <c r="ET59" s="906"/>
      <c r="EU59" s="906"/>
      <c r="EV59" s="906"/>
      <c r="EW59" s="906"/>
      <c r="EX59" s="906"/>
      <c r="EY59" s="906"/>
      <c r="EZ59" s="906"/>
      <c r="FA59" s="906"/>
      <c r="FB59" s="906"/>
      <c r="FC59" s="906"/>
      <c r="FD59" s="906"/>
      <c r="FE59" s="906"/>
      <c r="FF59" s="906"/>
      <c r="FG59" s="906"/>
      <c r="FH59" s="906"/>
      <c r="FI59" s="906"/>
      <c r="FJ59" s="906"/>
      <c r="FK59" s="906"/>
      <c r="FL59" s="906"/>
      <c r="FM59" s="906"/>
      <c r="FN59" s="906"/>
      <c r="FO59" s="906"/>
      <c r="FP59" s="906"/>
      <c r="FQ59" s="906"/>
      <c r="FR59" s="906"/>
      <c r="FS59" s="906"/>
      <c r="FT59" s="906"/>
      <c r="FU59" s="906"/>
      <c r="FV59" s="906"/>
      <c r="FW59" s="906"/>
      <c r="FX59" s="906"/>
      <c r="FY59" s="906"/>
      <c r="FZ59" s="906"/>
      <c r="GA59" s="906"/>
      <c r="GB59" s="906"/>
      <c r="GC59" s="906"/>
      <c r="GD59" s="906"/>
      <c r="GE59" s="906"/>
      <c r="GF59" s="906"/>
      <c r="GG59" s="906"/>
      <c r="GH59" s="906"/>
      <c r="GI59" s="906"/>
      <c r="GJ59" s="906"/>
      <c r="GK59" s="906"/>
      <c r="GL59" s="906"/>
      <c r="GM59" s="906"/>
      <c r="GN59" s="906"/>
      <c r="GO59" s="906"/>
      <c r="GP59" s="906"/>
      <c r="GQ59" s="906"/>
      <c r="GR59" s="906"/>
    </row>
    <row r="60" spans="2:200" ht="30" x14ac:dyDescent="0.25">
      <c r="B60" s="27">
        <v>1</v>
      </c>
      <c r="C60" s="2014" t="s">
        <v>370</v>
      </c>
      <c r="D60" s="43">
        <f>'1 уровень'!E1858</f>
        <v>5</v>
      </c>
      <c r="E60" s="43">
        <f>'1 уровень'!F1858</f>
        <v>2.0833333333333335</v>
      </c>
      <c r="F60" s="43">
        <f>'1 уровень'!G1858</f>
        <v>0</v>
      </c>
      <c r="G60" s="913">
        <f>'1 уровень'!H1858</f>
        <v>0</v>
      </c>
      <c r="H60" s="914">
        <f>'1 уровень'!I1858</f>
        <v>13.919999999999998</v>
      </c>
      <c r="I60" s="914" t="e">
        <f>'1 уровень'!J1858</f>
        <v>#DIV/0!</v>
      </c>
      <c r="J60" s="915">
        <f>'1 уровень'!K1858</f>
        <v>70</v>
      </c>
      <c r="K60" s="915">
        <f>'1 уровень'!L1858</f>
        <v>29</v>
      </c>
      <c r="L60" s="915">
        <f>'1 уровень'!M1858</f>
        <v>0</v>
      </c>
      <c r="M60" s="915">
        <f>'1 уровень'!N1858</f>
        <v>0</v>
      </c>
      <c r="N60" s="915">
        <f>'1 уровень'!O1858</f>
        <v>0.23333333333333334</v>
      </c>
      <c r="O60" s="915">
        <f>'1 уровень'!P1858</f>
        <v>0</v>
      </c>
      <c r="P60" s="29">
        <f>'1 уровень'!Q1858</f>
        <v>0</v>
      </c>
      <c r="Q60" s="29">
        <f>'1 уровень'!R1858</f>
        <v>0</v>
      </c>
      <c r="R60" s="29">
        <f>'1 уровень'!S1858</f>
        <v>0</v>
      </c>
      <c r="S60" s="29">
        <f>'1 уровень'!T1858</f>
        <v>0</v>
      </c>
      <c r="T60" s="29">
        <f>'1 уровень'!U1858</f>
        <v>0</v>
      </c>
      <c r="U60" s="29">
        <f>'1 уровень'!V1858</f>
        <v>0</v>
      </c>
      <c r="V60" s="29">
        <f>'1 уровень'!W1858</f>
        <v>0</v>
      </c>
      <c r="W60" s="29">
        <f>'1 уровень'!X1858</f>
        <v>0</v>
      </c>
      <c r="X60" s="29">
        <f>'1 уровень'!Y1858</f>
        <v>0</v>
      </c>
      <c r="Y60" s="29">
        <f>'1 уровень'!Z1858</f>
        <v>0</v>
      </c>
      <c r="Z60" s="909">
        <f>'1 уровень'!AA1858</f>
        <v>0</v>
      </c>
      <c r="AA60" s="29"/>
      <c r="AB60" s="29"/>
      <c r="AC60" s="43">
        <f>'1 уровень'!AB1858</f>
        <v>0</v>
      </c>
      <c r="AD60" s="43">
        <f>'1 уровень'!AC1858</f>
        <v>0</v>
      </c>
      <c r="AE60" s="43">
        <f>'1 уровень'!AD1858</f>
        <v>0</v>
      </c>
      <c r="AF60" s="2498"/>
      <c r="AG60" s="2498"/>
      <c r="AH60" s="1879"/>
      <c r="AI60" s="906"/>
      <c r="AJ60" s="906"/>
      <c r="AK60" s="906"/>
      <c r="AL60" s="906"/>
      <c r="AM60" s="906"/>
      <c r="AN60" s="906"/>
      <c r="AO60" s="906"/>
      <c r="AP60" s="906"/>
      <c r="AQ60" s="906"/>
      <c r="AR60" s="906"/>
      <c r="AS60" s="906"/>
      <c r="AT60" s="906"/>
      <c r="AU60" s="906"/>
      <c r="AV60" s="906"/>
      <c r="AW60" s="906"/>
      <c r="AX60" s="906"/>
      <c r="AY60" s="906"/>
      <c r="AZ60" s="906"/>
      <c r="BA60" s="906"/>
      <c r="BB60" s="906"/>
      <c r="BC60" s="906"/>
      <c r="BD60" s="906"/>
      <c r="BE60" s="906"/>
      <c r="BF60" s="906"/>
      <c r="BG60" s="906"/>
      <c r="BH60" s="906"/>
      <c r="BI60" s="906"/>
      <c r="BJ60" s="906"/>
      <c r="BK60" s="906"/>
      <c r="BL60" s="906"/>
      <c r="BM60" s="906"/>
      <c r="BN60" s="906"/>
      <c r="BO60" s="906"/>
      <c r="BP60" s="906"/>
      <c r="BQ60" s="906"/>
      <c r="BR60" s="906"/>
      <c r="BS60" s="906"/>
      <c r="BT60" s="906"/>
      <c r="BU60" s="906"/>
      <c r="BV60" s="906"/>
      <c r="BW60" s="906"/>
      <c r="BX60" s="906"/>
      <c r="BY60" s="906"/>
      <c r="BZ60" s="906"/>
      <c r="CA60" s="906"/>
      <c r="CB60" s="906"/>
      <c r="CC60" s="906"/>
      <c r="CD60" s="906"/>
      <c r="CE60" s="906"/>
      <c r="CF60" s="906"/>
      <c r="CG60" s="906"/>
      <c r="CH60" s="906"/>
      <c r="CI60" s="906"/>
      <c r="CJ60" s="906"/>
      <c r="CK60" s="906"/>
      <c r="CL60" s="906"/>
      <c r="CM60" s="906"/>
      <c r="CN60" s="906"/>
      <c r="CO60" s="906"/>
      <c r="CP60" s="906"/>
      <c r="CQ60" s="906"/>
      <c r="CR60" s="906"/>
      <c r="CS60" s="906"/>
      <c r="CT60" s="906"/>
      <c r="CU60" s="906"/>
      <c r="CV60" s="906"/>
      <c r="CW60" s="906"/>
      <c r="CX60" s="906"/>
      <c r="CY60" s="906"/>
      <c r="CZ60" s="906"/>
      <c r="DA60" s="906"/>
      <c r="DB60" s="906"/>
      <c r="DC60" s="906"/>
      <c r="DD60" s="906"/>
      <c r="DE60" s="906"/>
      <c r="DF60" s="906"/>
      <c r="DG60" s="906"/>
      <c r="DH60" s="906"/>
      <c r="DI60" s="906"/>
      <c r="DJ60" s="906"/>
      <c r="DK60" s="906"/>
      <c r="DL60" s="906"/>
      <c r="DM60" s="906"/>
      <c r="DN60" s="906"/>
      <c r="DO60" s="906"/>
      <c r="DP60" s="906"/>
      <c r="DQ60" s="906"/>
      <c r="DR60" s="906"/>
      <c r="DS60" s="906"/>
      <c r="DT60" s="906"/>
      <c r="DU60" s="906"/>
      <c r="DV60" s="906"/>
      <c r="DW60" s="906"/>
      <c r="DX60" s="906"/>
      <c r="DY60" s="906"/>
      <c r="DZ60" s="906"/>
      <c r="EA60" s="906"/>
      <c r="EB60" s="906"/>
      <c r="EC60" s="906"/>
      <c r="ED60" s="906"/>
      <c r="EE60" s="906"/>
      <c r="EF60" s="906"/>
      <c r="EG60" s="906"/>
      <c r="EH60" s="906"/>
      <c r="EI60" s="906"/>
      <c r="EJ60" s="906"/>
      <c r="EK60" s="906"/>
      <c r="EL60" s="906"/>
      <c r="EM60" s="906"/>
      <c r="EN60" s="906"/>
      <c r="EO60" s="906"/>
      <c r="EP60" s="906"/>
      <c r="EQ60" s="906"/>
      <c r="ER60" s="906"/>
      <c r="ES60" s="906"/>
      <c r="ET60" s="906"/>
      <c r="EU60" s="906"/>
      <c r="EV60" s="906"/>
      <c r="EW60" s="906"/>
      <c r="EX60" s="906"/>
      <c r="EY60" s="906"/>
      <c r="EZ60" s="906"/>
      <c r="FA60" s="906"/>
      <c r="FB60" s="906"/>
      <c r="FC60" s="906"/>
      <c r="FD60" s="906"/>
      <c r="FE60" s="906"/>
      <c r="FF60" s="906"/>
      <c r="FG60" s="906"/>
      <c r="FH60" s="906"/>
      <c r="FI60" s="906"/>
      <c r="FJ60" s="906"/>
      <c r="FK60" s="906"/>
      <c r="FL60" s="906"/>
      <c r="FM60" s="906"/>
      <c r="FN60" s="906"/>
      <c r="FO60" s="906"/>
      <c r="FP60" s="906"/>
      <c r="FQ60" s="906"/>
      <c r="FR60" s="906"/>
      <c r="FS60" s="906"/>
      <c r="FT60" s="906"/>
      <c r="FU60" s="906"/>
      <c r="FV60" s="906"/>
      <c r="FW60" s="906"/>
      <c r="FX60" s="906"/>
      <c r="FY60" s="906"/>
      <c r="FZ60" s="906"/>
      <c r="GA60" s="906"/>
      <c r="GB60" s="906"/>
      <c r="GC60" s="906"/>
      <c r="GD60" s="906"/>
      <c r="GE60" s="906"/>
      <c r="GF60" s="906"/>
      <c r="GG60" s="906"/>
      <c r="GH60" s="906"/>
      <c r="GI60" s="906"/>
      <c r="GJ60" s="906"/>
      <c r="GK60" s="906"/>
      <c r="GL60" s="906"/>
      <c r="GM60" s="906"/>
      <c r="GN60" s="906"/>
      <c r="GO60" s="906"/>
      <c r="GP60" s="906"/>
      <c r="GQ60" s="906"/>
      <c r="GR60" s="906"/>
    </row>
    <row r="61" spans="2:200" ht="30" x14ac:dyDescent="0.25">
      <c r="B61" s="27">
        <v>1</v>
      </c>
      <c r="C61" s="1212" t="s">
        <v>295</v>
      </c>
      <c r="D61" s="43">
        <f>'1 уровень'!E1859</f>
        <v>3590</v>
      </c>
      <c r="E61" s="43">
        <f>'1 уровень'!F1859</f>
        <v>1496</v>
      </c>
      <c r="F61" s="43">
        <f>'1 уровень'!G1859</f>
        <v>1495</v>
      </c>
      <c r="G61" s="913">
        <f>'1 уровень'!H1859</f>
        <v>99.933155080213908</v>
      </c>
      <c r="H61" s="914">
        <f>'1 уровень'!I1859</f>
        <v>0</v>
      </c>
      <c r="I61" s="914">
        <f>'1 уровень'!J1859</f>
        <v>0</v>
      </c>
      <c r="J61" s="915">
        <f>'1 уровень'!K1859</f>
        <v>0</v>
      </c>
      <c r="K61" s="915">
        <f>'1 уровень'!L1859</f>
        <v>0</v>
      </c>
      <c r="L61" s="915">
        <f>'1 уровень'!M1859</f>
        <v>0</v>
      </c>
      <c r="M61" s="915">
        <f>'1 уровень'!N1859</f>
        <v>0</v>
      </c>
      <c r="N61" s="915">
        <f>'1 уровень'!O1859</f>
        <v>0</v>
      </c>
      <c r="O61" s="915">
        <f>'1 уровень'!P1859</f>
        <v>0</v>
      </c>
      <c r="P61" s="29">
        <f>'1 уровень'!Q1859</f>
        <v>23065.75</v>
      </c>
      <c r="Q61" s="29">
        <f>'1 уровень'!R1859</f>
        <v>23065.75</v>
      </c>
      <c r="R61" s="29">
        <f>'1 уровень'!S1859</f>
        <v>23065.75</v>
      </c>
      <c r="S61" s="29">
        <f>'1 уровень'!T1859</f>
        <v>23065.75</v>
      </c>
      <c r="T61" s="29">
        <f>'1 уровень'!U1859</f>
        <v>23065.558530000002</v>
      </c>
      <c r="U61" s="29">
        <f>'1 уровень'!V1859</f>
        <v>9610.7052329166654</v>
      </c>
      <c r="V61" s="29">
        <f>'1 уровень'!W1859</f>
        <v>9605.3510000000006</v>
      </c>
      <c r="W61" s="29">
        <f>'1 уровень'!X1859</f>
        <v>0</v>
      </c>
      <c r="X61" s="29">
        <f>'1 уровень'!Y1859</f>
        <v>-5.3542329166648415</v>
      </c>
      <c r="Y61" s="29">
        <f>'1 уровень'!Z1859</f>
        <v>0</v>
      </c>
      <c r="Z61" s="909">
        <f>'1 уровень'!AA1859</f>
        <v>9605.3510000000006</v>
      </c>
      <c r="AA61" s="29">
        <f>V61/U61*100</f>
        <v>99.944288865521273</v>
      </c>
      <c r="AB61" s="29">
        <f>Z61/U61*100</f>
        <v>99.944288865521273</v>
      </c>
      <c r="AC61" s="43">
        <f>'1 уровень'!AB1859</f>
        <v>9</v>
      </c>
      <c r="AD61" s="43">
        <f>'1 уровень'!AC1859</f>
        <v>57825</v>
      </c>
      <c r="AE61" s="43">
        <f>'1 уровень'!AD1859</f>
        <v>57.825000000000003</v>
      </c>
      <c r="AF61" s="2498"/>
      <c r="AG61" s="2498"/>
      <c r="AH61" s="1879"/>
      <c r="AI61" s="906"/>
      <c r="AJ61" s="906"/>
      <c r="AK61" s="906"/>
      <c r="AL61" s="906"/>
      <c r="AM61" s="906"/>
      <c r="AN61" s="906"/>
      <c r="AO61" s="906"/>
      <c r="AP61" s="906"/>
      <c r="AQ61" s="906"/>
      <c r="AR61" s="906"/>
      <c r="AS61" s="906"/>
      <c r="AT61" s="906"/>
      <c r="AU61" s="906"/>
      <c r="AV61" s="906"/>
      <c r="AW61" s="906"/>
      <c r="AX61" s="906"/>
      <c r="AY61" s="906"/>
      <c r="AZ61" s="906"/>
      <c r="BA61" s="906"/>
      <c r="BB61" s="906"/>
      <c r="BC61" s="906"/>
      <c r="BD61" s="906"/>
      <c r="BE61" s="906"/>
      <c r="BF61" s="906"/>
      <c r="BG61" s="906"/>
      <c r="BH61" s="906"/>
      <c r="BI61" s="906"/>
      <c r="BJ61" s="906"/>
      <c r="BK61" s="906"/>
      <c r="BL61" s="906"/>
      <c r="BM61" s="906"/>
      <c r="BN61" s="906"/>
      <c r="BO61" s="906"/>
      <c r="BP61" s="906"/>
      <c r="BQ61" s="906"/>
      <c r="BR61" s="906"/>
      <c r="BS61" s="906"/>
      <c r="BT61" s="906"/>
      <c r="BU61" s="906"/>
      <c r="BV61" s="906"/>
      <c r="BW61" s="906"/>
      <c r="BX61" s="906"/>
      <c r="BY61" s="906"/>
      <c r="BZ61" s="906"/>
      <c r="CA61" s="906"/>
      <c r="CB61" s="906"/>
      <c r="CC61" s="906"/>
      <c r="CD61" s="906"/>
      <c r="CE61" s="906"/>
      <c r="CF61" s="906"/>
      <c r="CG61" s="906"/>
      <c r="CH61" s="906"/>
      <c r="CI61" s="906"/>
      <c r="CJ61" s="906"/>
      <c r="CK61" s="906"/>
      <c r="CL61" s="906"/>
      <c r="CM61" s="906"/>
      <c r="CN61" s="906"/>
      <c r="CO61" s="906"/>
      <c r="CP61" s="906"/>
      <c r="CQ61" s="906"/>
      <c r="CR61" s="906"/>
      <c r="CS61" s="906"/>
      <c r="CT61" s="906"/>
      <c r="CU61" s="906"/>
      <c r="CV61" s="906"/>
      <c r="CW61" s="906"/>
      <c r="CX61" s="906"/>
      <c r="CY61" s="906"/>
      <c r="CZ61" s="906"/>
      <c r="DA61" s="906"/>
      <c r="DB61" s="906"/>
      <c r="DC61" s="906"/>
      <c r="DD61" s="906"/>
      <c r="DE61" s="906"/>
      <c r="DF61" s="906"/>
      <c r="DG61" s="906"/>
      <c r="DH61" s="906"/>
      <c r="DI61" s="906"/>
      <c r="DJ61" s="906"/>
      <c r="DK61" s="906"/>
      <c r="DL61" s="906"/>
      <c r="DM61" s="906"/>
      <c r="DN61" s="906"/>
      <c r="DO61" s="906"/>
      <c r="DP61" s="906"/>
      <c r="DQ61" s="906"/>
      <c r="DR61" s="906"/>
      <c r="DS61" s="906"/>
      <c r="DT61" s="906"/>
      <c r="DU61" s="906"/>
      <c r="DV61" s="906"/>
      <c r="DW61" s="906"/>
      <c r="DX61" s="906"/>
      <c r="DY61" s="906"/>
      <c r="DZ61" s="906"/>
      <c r="EA61" s="906"/>
      <c r="EB61" s="906"/>
      <c r="EC61" s="906"/>
      <c r="ED61" s="906"/>
      <c r="EE61" s="906"/>
      <c r="EF61" s="906"/>
      <c r="EG61" s="906"/>
      <c r="EH61" s="906"/>
      <c r="EI61" s="906"/>
      <c r="EJ61" s="906"/>
      <c r="EK61" s="906"/>
      <c r="EL61" s="906"/>
      <c r="EM61" s="906"/>
      <c r="EN61" s="906"/>
      <c r="EO61" s="906"/>
      <c r="EP61" s="906"/>
      <c r="EQ61" s="906"/>
      <c r="ER61" s="906"/>
      <c r="ES61" s="906"/>
      <c r="ET61" s="906"/>
      <c r="EU61" s="906"/>
      <c r="EV61" s="906"/>
      <c r="EW61" s="906"/>
      <c r="EX61" s="906"/>
      <c r="EY61" s="906"/>
      <c r="EZ61" s="906"/>
      <c r="FA61" s="906"/>
      <c r="FB61" s="906"/>
      <c r="FC61" s="906"/>
      <c r="FD61" s="906"/>
      <c r="FE61" s="906"/>
      <c r="FF61" s="906"/>
      <c r="FG61" s="906"/>
      <c r="FH61" s="906"/>
      <c r="FI61" s="906"/>
      <c r="FJ61" s="906"/>
      <c r="FK61" s="906"/>
      <c r="FL61" s="906"/>
      <c r="FM61" s="906"/>
      <c r="FN61" s="906"/>
      <c r="FO61" s="906"/>
      <c r="FP61" s="906"/>
      <c r="FQ61" s="906"/>
      <c r="FR61" s="906"/>
      <c r="FS61" s="906"/>
      <c r="FT61" s="906"/>
      <c r="FU61" s="906"/>
      <c r="FV61" s="906"/>
      <c r="FW61" s="906"/>
      <c r="FX61" s="906"/>
      <c r="FY61" s="906"/>
      <c r="FZ61" s="906"/>
      <c r="GA61" s="906"/>
      <c r="GB61" s="906"/>
      <c r="GC61" s="906"/>
      <c r="GD61" s="906"/>
      <c r="GE61" s="906"/>
      <c r="GF61" s="906"/>
      <c r="GG61" s="906"/>
      <c r="GH61" s="906"/>
      <c r="GI61" s="906"/>
      <c r="GJ61" s="906"/>
      <c r="GK61" s="906"/>
      <c r="GL61" s="906"/>
      <c r="GM61" s="906"/>
      <c r="GN61" s="906"/>
      <c r="GO61" s="906"/>
      <c r="GP61" s="906"/>
      <c r="GQ61" s="906"/>
      <c r="GR61" s="906"/>
    </row>
    <row r="62" spans="2:200" x14ac:dyDescent="0.25">
      <c r="B62" s="27">
        <v>1</v>
      </c>
      <c r="C62" s="1217" t="s">
        <v>326</v>
      </c>
      <c r="D62" s="1915">
        <f>'1 уровень'!E1860</f>
        <v>211000</v>
      </c>
      <c r="E62" s="1915">
        <f>'1 уровень'!F1860</f>
        <v>87917</v>
      </c>
      <c r="F62" s="1915">
        <f>'1 уровень'!G1860</f>
        <v>91304</v>
      </c>
      <c r="G62" s="1916">
        <f>'1 уровень'!H1860</f>
        <v>103.85249724171661</v>
      </c>
      <c r="H62" s="1917">
        <f>'1 уровень'!I1860</f>
        <v>0</v>
      </c>
      <c r="I62" s="1917">
        <f>'1 уровень'!J1860</f>
        <v>0</v>
      </c>
      <c r="J62" s="1918">
        <f>'1 уровень'!K1860</f>
        <v>0</v>
      </c>
      <c r="K62" s="1918">
        <f>'1 уровень'!L1860</f>
        <v>0</v>
      </c>
      <c r="L62" s="1918">
        <f>'1 уровень'!M1860</f>
        <v>0</v>
      </c>
      <c r="M62" s="1918">
        <f>'1 уровень'!N1860</f>
        <v>0</v>
      </c>
      <c r="N62" s="1918">
        <f>'1 уровень'!O1860</f>
        <v>0</v>
      </c>
      <c r="O62" s="1918">
        <f>'1 уровень'!P1860</f>
        <v>0</v>
      </c>
      <c r="P62" s="1919">
        <f>'1 уровень'!Q1860</f>
        <v>0</v>
      </c>
      <c r="Q62" s="1919">
        <f>'1 уровень'!R1860</f>
        <v>0</v>
      </c>
      <c r="R62" s="1919">
        <f>'1 уровень'!S1860</f>
        <v>0</v>
      </c>
      <c r="S62" s="1919">
        <f>'1 уровень'!T1860</f>
        <v>0</v>
      </c>
      <c r="T62" s="1919">
        <f>'1 уровень'!U1860</f>
        <v>0</v>
      </c>
      <c r="U62" s="1919">
        <f>'1 уровень'!V1860</f>
        <v>0</v>
      </c>
      <c r="V62" s="1919">
        <f>'1 уровень'!W1860</f>
        <v>0</v>
      </c>
      <c r="W62" s="1919">
        <f>'1 уровень'!X1860</f>
        <v>0</v>
      </c>
      <c r="X62" s="1919">
        <f>'1 уровень'!Y1860</f>
        <v>0</v>
      </c>
      <c r="Y62" s="1919">
        <f>'1 уровень'!Z1860</f>
        <v>0</v>
      </c>
      <c r="Z62" s="1920">
        <f>'1 уровень'!AA1860</f>
        <v>0</v>
      </c>
      <c r="AA62" s="1919"/>
      <c r="AB62" s="1919"/>
      <c r="AC62" s="1915">
        <f>'1 уровень'!AB1860</f>
        <v>0</v>
      </c>
      <c r="AD62" s="1915">
        <f>'1 уровень'!AC1860</f>
        <v>0</v>
      </c>
      <c r="AE62" s="1915">
        <f>'1 уровень'!AD1860</f>
        <v>0</v>
      </c>
      <c r="AF62" s="2498"/>
      <c r="AG62" s="2498"/>
      <c r="AH62" s="1879"/>
      <c r="AI62" s="906"/>
      <c r="AJ62" s="906"/>
      <c r="AK62" s="906"/>
      <c r="AL62" s="906"/>
      <c r="AM62" s="906"/>
      <c r="AN62" s="906"/>
      <c r="AO62" s="906"/>
      <c r="AP62" s="906"/>
      <c r="AQ62" s="906"/>
      <c r="AR62" s="906"/>
      <c r="AS62" s="906"/>
      <c r="AT62" s="906"/>
      <c r="AU62" s="906"/>
      <c r="AV62" s="906"/>
      <c r="AW62" s="906"/>
      <c r="AX62" s="906"/>
      <c r="AY62" s="906"/>
      <c r="AZ62" s="906"/>
      <c r="BA62" s="906"/>
      <c r="BB62" s="906"/>
      <c r="BC62" s="906"/>
      <c r="BD62" s="906"/>
      <c r="BE62" s="906"/>
      <c r="BF62" s="906"/>
      <c r="BG62" s="906"/>
      <c r="BH62" s="906"/>
      <c r="BI62" s="906"/>
      <c r="BJ62" s="906"/>
      <c r="BK62" s="906"/>
      <c r="BL62" s="906"/>
      <c r="BM62" s="906"/>
      <c r="BN62" s="906"/>
      <c r="BO62" s="906"/>
      <c r="BP62" s="906"/>
      <c r="BQ62" s="906"/>
      <c r="BR62" s="906"/>
      <c r="BS62" s="906"/>
      <c r="BT62" s="906"/>
      <c r="BU62" s="906"/>
      <c r="BV62" s="906"/>
      <c r="BW62" s="906"/>
      <c r="BX62" s="906"/>
      <c r="BY62" s="906"/>
      <c r="BZ62" s="906"/>
      <c r="CA62" s="906"/>
      <c r="CB62" s="906"/>
      <c r="CC62" s="906"/>
      <c r="CD62" s="906"/>
      <c r="CE62" s="906"/>
      <c r="CF62" s="906"/>
      <c r="CG62" s="906"/>
      <c r="CH62" s="906"/>
      <c r="CI62" s="906"/>
      <c r="CJ62" s="906"/>
      <c r="CK62" s="906"/>
      <c r="CL62" s="906"/>
      <c r="CM62" s="906"/>
      <c r="CN62" s="906"/>
      <c r="CO62" s="906"/>
      <c r="CP62" s="906"/>
      <c r="CQ62" s="906"/>
      <c r="CR62" s="906"/>
      <c r="CS62" s="906"/>
      <c r="CT62" s="906"/>
      <c r="CU62" s="906"/>
      <c r="CV62" s="906"/>
      <c r="CW62" s="906"/>
      <c r="CX62" s="906"/>
      <c r="CY62" s="906"/>
      <c r="CZ62" s="906"/>
      <c r="DA62" s="906"/>
      <c r="DB62" s="906"/>
      <c r="DC62" s="906"/>
      <c r="DD62" s="906"/>
      <c r="DE62" s="906"/>
      <c r="DF62" s="906"/>
      <c r="DG62" s="906"/>
      <c r="DH62" s="906"/>
      <c r="DI62" s="906"/>
      <c r="DJ62" s="906"/>
      <c r="DK62" s="906"/>
      <c r="DL62" s="906"/>
      <c r="DM62" s="906"/>
      <c r="DN62" s="906"/>
      <c r="DO62" s="906"/>
      <c r="DP62" s="906"/>
      <c r="DQ62" s="906"/>
      <c r="DR62" s="906"/>
      <c r="DS62" s="906"/>
      <c r="DT62" s="906"/>
      <c r="DU62" s="906"/>
      <c r="DV62" s="906"/>
      <c r="DW62" s="906"/>
      <c r="DX62" s="906"/>
      <c r="DY62" s="906"/>
      <c r="DZ62" s="906"/>
      <c r="EA62" s="906"/>
      <c r="EB62" s="906"/>
      <c r="EC62" s="906"/>
      <c r="ED62" s="906"/>
      <c r="EE62" s="906"/>
      <c r="EF62" s="906"/>
      <c r="EG62" s="906"/>
      <c r="EH62" s="906"/>
      <c r="EI62" s="906"/>
      <c r="EJ62" s="906"/>
      <c r="EK62" s="906"/>
      <c r="EL62" s="906"/>
      <c r="EM62" s="906"/>
      <c r="EN62" s="906"/>
      <c r="EO62" s="906"/>
      <c r="EP62" s="906"/>
      <c r="EQ62" s="906"/>
      <c r="ER62" s="906"/>
      <c r="ES62" s="906"/>
      <c r="ET62" s="906"/>
      <c r="EU62" s="906"/>
      <c r="EV62" s="906"/>
      <c r="EW62" s="906"/>
      <c r="EX62" s="906"/>
      <c r="EY62" s="906"/>
      <c r="EZ62" s="906"/>
      <c r="FA62" s="906"/>
      <c r="FB62" s="906"/>
      <c r="FC62" s="906"/>
      <c r="FD62" s="906"/>
      <c r="FE62" s="906"/>
      <c r="FF62" s="906"/>
      <c r="FG62" s="906"/>
      <c r="FH62" s="906"/>
      <c r="FI62" s="906"/>
      <c r="FJ62" s="906"/>
      <c r="FK62" s="906"/>
      <c r="FL62" s="906"/>
      <c r="FM62" s="906"/>
      <c r="FN62" s="906"/>
      <c r="FO62" s="906"/>
      <c r="FP62" s="906"/>
      <c r="FQ62" s="906"/>
      <c r="FR62" s="906"/>
      <c r="FS62" s="906"/>
      <c r="FT62" s="906"/>
      <c r="FU62" s="906"/>
      <c r="FV62" s="906"/>
      <c r="FW62" s="906"/>
      <c r="FX62" s="906"/>
      <c r="FY62" s="906"/>
      <c r="FZ62" s="906"/>
      <c r="GA62" s="906"/>
      <c r="GB62" s="906"/>
      <c r="GC62" s="906"/>
      <c r="GD62" s="906"/>
      <c r="GE62" s="906"/>
      <c r="GF62" s="906"/>
      <c r="GG62" s="906"/>
      <c r="GH62" s="906"/>
      <c r="GI62" s="906"/>
      <c r="GJ62" s="906"/>
      <c r="GK62" s="906"/>
      <c r="GL62" s="906"/>
      <c r="GM62" s="906"/>
      <c r="GN62" s="906"/>
      <c r="GO62" s="906"/>
      <c r="GP62" s="906"/>
      <c r="GQ62" s="906"/>
      <c r="GR62" s="906"/>
    </row>
    <row r="63" spans="2:200" x14ac:dyDescent="0.25">
      <c r="B63" s="27">
        <v>1</v>
      </c>
      <c r="C63" s="1220" t="s">
        <v>327</v>
      </c>
      <c r="D63" s="1915">
        <f>'1 уровень'!E1861</f>
        <v>211000</v>
      </c>
      <c r="E63" s="1915">
        <f>'1 уровень'!F1861</f>
        <v>87917</v>
      </c>
      <c r="F63" s="1915">
        <f>'1 уровень'!G1861</f>
        <v>91304</v>
      </c>
      <c r="G63" s="1916">
        <f>'1 уровень'!H1861</f>
        <v>103.85249724171661</v>
      </c>
      <c r="H63" s="1917">
        <f>'1 уровень'!I1861</f>
        <v>0</v>
      </c>
      <c r="I63" s="1917">
        <f>'1 уровень'!J1861</f>
        <v>0</v>
      </c>
      <c r="J63" s="1918">
        <f>'1 уровень'!K1861</f>
        <v>0</v>
      </c>
      <c r="K63" s="1918">
        <f>'1 уровень'!L1861</f>
        <v>0</v>
      </c>
      <c r="L63" s="1918">
        <f>'1 уровень'!M1861</f>
        <v>0</v>
      </c>
      <c r="M63" s="1918">
        <f>'1 уровень'!N1861</f>
        <v>0</v>
      </c>
      <c r="N63" s="1918">
        <f>'1 уровень'!O1861</f>
        <v>0</v>
      </c>
      <c r="O63" s="1918">
        <f>'1 уровень'!P1861</f>
        <v>0</v>
      </c>
      <c r="P63" s="1919">
        <f>'1 уровень'!Q1861</f>
        <v>0</v>
      </c>
      <c r="Q63" s="1919">
        <f>'1 уровень'!R1861</f>
        <v>0</v>
      </c>
      <c r="R63" s="1919">
        <f>'1 уровень'!S1861</f>
        <v>0</v>
      </c>
      <c r="S63" s="1919">
        <f>'1 уровень'!T1861</f>
        <v>0</v>
      </c>
      <c r="T63" s="1919">
        <f>'1 уровень'!U1861</f>
        <v>0</v>
      </c>
      <c r="U63" s="1919">
        <f>'1 уровень'!V1861</f>
        <v>0</v>
      </c>
      <c r="V63" s="1919">
        <f>'1 уровень'!W1861</f>
        <v>0</v>
      </c>
      <c r="W63" s="1919">
        <f>'1 уровень'!X1861</f>
        <v>0</v>
      </c>
      <c r="X63" s="1919">
        <f>'1 уровень'!Y1861</f>
        <v>0</v>
      </c>
      <c r="Y63" s="1919">
        <f>'1 уровень'!Z1861</f>
        <v>0</v>
      </c>
      <c r="Z63" s="1920">
        <f>'1 уровень'!AA1861</f>
        <v>0</v>
      </c>
      <c r="AA63" s="1919"/>
      <c r="AB63" s="1919"/>
      <c r="AC63" s="1915">
        <f>'1 уровень'!AB1861</f>
        <v>0</v>
      </c>
      <c r="AD63" s="1915">
        <f>'1 уровень'!AC1861</f>
        <v>0</v>
      </c>
      <c r="AE63" s="1915">
        <f>'1 уровень'!AD1861</f>
        <v>0</v>
      </c>
      <c r="AF63" s="2498"/>
      <c r="AG63" s="2498"/>
      <c r="AH63" s="1879"/>
      <c r="AI63" s="906"/>
      <c r="AJ63" s="906"/>
      <c r="AK63" s="906"/>
      <c r="AL63" s="906"/>
      <c r="AM63" s="906"/>
      <c r="AN63" s="906"/>
      <c r="AO63" s="906"/>
      <c r="AP63" s="906"/>
      <c r="AQ63" s="906"/>
      <c r="AR63" s="906"/>
      <c r="AS63" s="906"/>
      <c r="AT63" s="906"/>
      <c r="AU63" s="906"/>
      <c r="AV63" s="906"/>
      <c r="AW63" s="906"/>
      <c r="AX63" s="906"/>
      <c r="AY63" s="906"/>
      <c r="AZ63" s="906"/>
      <c r="BA63" s="906"/>
      <c r="BB63" s="906"/>
      <c r="BC63" s="906"/>
      <c r="BD63" s="906"/>
      <c r="BE63" s="906"/>
      <c r="BF63" s="906"/>
      <c r="BG63" s="906"/>
      <c r="BH63" s="906"/>
      <c r="BI63" s="906"/>
      <c r="BJ63" s="906"/>
      <c r="BK63" s="906"/>
      <c r="BL63" s="906"/>
      <c r="BM63" s="906"/>
      <c r="BN63" s="906"/>
      <c r="BO63" s="906"/>
      <c r="BP63" s="906"/>
      <c r="BQ63" s="906"/>
      <c r="BR63" s="906"/>
      <c r="BS63" s="906"/>
      <c r="BT63" s="906"/>
      <c r="BU63" s="906"/>
      <c r="BV63" s="906"/>
      <c r="BW63" s="906"/>
      <c r="BX63" s="906"/>
      <c r="BY63" s="906"/>
      <c r="BZ63" s="906"/>
      <c r="CA63" s="906"/>
      <c r="CB63" s="906"/>
      <c r="CC63" s="906"/>
      <c r="CD63" s="906"/>
      <c r="CE63" s="906"/>
      <c r="CF63" s="906"/>
      <c r="CG63" s="906"/>
      <c r="CH63" s="906"/>
      <c r="CI63" s="906"/>
      <c r="CJ63" s="906"/>
      <c r="CK63" s="906"/>
      <c r="CL63" s="906"/>
      <c r="CM63" s="906"/>
      <c r="CN63" s="906"/>
      <c r="CO63" s="906"/>
      <c r="CP63" s="906"/>
      <c r="CQ63" s="906"/>
      <c r="CR63" s="906"/>
      <c r="CS63" s="906"/>
      <c r="CT63" s="906"/>
      <c r="CU63" s="906"/>
      <c r="CV63" s="906"/>
      <c r="CW63" s="906"/>
      <c r="CX63" s="906"/>
      <c r="CY63" s="906"/>
      <c r="CZ63" s="906"/>
      <c r="DA63" s="906"/>
      <c r="DB63" s="906"/>
      <c r="DC63" s="906"/>
      <c r="DD63" s="906"/>
      <c r="DE63" s="906"/>
      <c r="DF63" s="906"/>
      <c r="DG63" s="906"/>
      <c r="DH63" s="906"/>
      <c r="DI63" s="906"/>
      <c r="DJ63" s="906"/>
      <c r="DK63" s="906"/>
      <c r="DL63" s="906"/>
      <c r="DM63" s="906"/>
      <c r="DN63" s="906"/>
      <c r="DO63" s="906"/>
      <c r="DP63" s="906"/>
      <c r="DQ63" s="906"/>
      <c r="DR63" s="906"/>
      <c r="DS63" s="906"/>
      <c r="DT63" s="906"/>
      <c r="DU63" s="906"/>
      <c r="DV63" s="906"/>
      <c r="DW63" s="906"/>
      <c r="DX63" s="906"/>
      <c r="DY63" s="906"/>
      <c r="DZ63" s="906"/>
      <c r="EA63" s="906"/>
      <c r="EB63" s="906"/>
      <c r="EC63" s="906"/>
      <c r="ED63" s="906"/>
      <c r="EE63" s="906"/>
      <c r="EF63" s="906"/>
      <c r="EG63" s="906"/>
      <c r="EH63" s="906"/>
      <c r="EI63" s="906"/>
      <c r="EJ63" s="906"/>
      <c r="EK63" s="906"/>
      <c r="EL63" s="906"/>
      <c r="EM63" s="906"/>
      <c r="EN63" s="906"/>
      <c r="EO63" s="906"/>
      <c r="EP63" s="906"/>
      <c r="EQ63" s="906"/>
      <c r="ER63" s="906"/>
      <c r="ES63" s="906"/>
      <c r="ET63" s="906"/>
      <c r="EU63" s="906"/>
      <c r="EV63" s="906"/>
      <c r="EW63" s="906"/>
      <c r="EX63" s="906"/>
      <c r="EY63" s="906"/>
      <c r="EZ63" s="906"/>
      <c r="FA63" s="906"/>
      <c r="FB63" s="906"/>
      <c r="FC63" s="906"/>
      <c r="FD63" s="906"/>
      <c r="FE63" s="906"/>
      <c r="FF63" s="906"/>
      <c r="FG63" s="906"/>
      <c r="FH63" s="906"/>
      <c r="FI63" s="906"/>
      <c r="FJ63" s="906"/>
      <c r="FK63" s="906"/>
      <c r="FL63" s="906"/>
      <c r="FM63" s="906"/>
      <c r="FN63" s="906"/>
      <c r="FO63" s="906"/>
      <c r="FP63" s="906"/>
      <c r="FQ63" s="906"/>
      <c r="FR63" s="906"/>
      <c r="FS63" s="906"/>
      <c r="FT63" s="906"/>
      <c r="FU63" s="906"/>
      <c r="FV63" s="906"/>
      <c r="FW63" s="906"/>
      <c r="FX63" s="906"/>
      <c r="FY63" s="906"/>
      <c r="FZ63" s="906"/>
      <c r="GA63" s="906"/>
      <c r="GB63" s="906"/>
      <c r="GC63" s="906"/>
      <c r="GD63" s="906"/>
      <c r="GE63" s="906"/>
      <c r="GF63" s="906"/>
      <c r="GG63" s="906"/>
      <c r="GH63" s="906"/>
      <c r="GI63" s="906"/>
      <c r="GJ63" s="906"/>
      <c r="GK63" s="906"/>
      <c r="GL63" s="906"/>
      <c r="GM63" s="906"/>
      <c r="GN63" s="906"/>
      <c r="GO63" s="906"/>
      <c r="GP63" s="906"/>
      <c r="GQ63" s="906"/>
      <c r="GR63" s="906"/>
    </row>
    <row r="64" spans="2:200" x14ac:dyDescent="0.25">
      <c r="B64" s="27">
        <v>1</v>
      </c>
      <c r="C64" s="1217" t="s">
        <v>328</v>
      </c>
      <c r="D64" s="1915">
        <f>'1 уровень'!E1862</f>
        <v>30</v>
      </c>
      <c r="E64" s="1915">
        <f>'1 уровень'!F1862</f>
        <v>13</v>
      </c>
      <c r="F64" s="1915">
        <f>'1 уровень'!G1862</f>
        <v>6</v>
      </c>
      <c r="G64" s="1916">
        <f>'1 уровень'!H1862</f>
        <v>46.153846153846153</v>
      </c>
      <c r="H64" s="1917">
        <f>'1 уровень'!I1862</f>
        <v>0</v>
      </c>
      <c r="I64" s="1917">
        <f>'1 уровень'!J1862</f>
        <v>0</v>
      </c>
      <c r="J64" s="1918">
        <f>'1 уровень'!K1862</f>
        <v>0</v>
      </c>
      <c r="K64" s="1918">
        <f>'1 уровень'!L1862</f>
        <v>0</v>
      </c>
      <c r="L64" s="1918">
        <f>'1 уровень'!M1862</f>
        <v>0</v>
      </c>
      <c r="M64" s="1918">
        <f>'1 уровень'!N1862</f>
        <v>0</v>
      </c>
      <c r="N64" s="1918">
        <f>'1 уровень'!O1862</f>
        <v>0</v>
      </c>
      <c r="O64" s="1918">
        <f>'1 уровень'!P1862</f>
        <v>0</v>
      </c>
      <c r="P64" s="1919">
        <f>'1 уровень'!Q1862</f>
        <v>0</v>
      </c>
      <c r="Q64" s="1919">
        <f>'1 уровень'!R1862</f>
        <v>0</v>
      </c>
      <c r="R64" s="1919">
        <f>'1 уровень'!S1862</f>
        <v>0</v>
      </c>
      <c r="S64" s="1919">
        <f>'1 уровень'!T1862</f>
        <v>0</v>
      </c>
      <c r="T64" s="1919">
        <f>'1 уровень'!U1862</f>
        <v>0</v>
      </c>
      <c r="U64" s="1919">
        <f>'1 уровень'!V1862</f>
        <v>0</v>
      </c>
      <c r="V64" s="1919">
        <f>'1 уровень'!W1862</f>
        <v>0</v>
      </c>
      <c r="W64" s="1919">
        <f>'1 уровень'!X1862</f>
        <v>0</v>
      </c>
      <c r="X64" s="1919">
        <f>'1 уровень'!Y1862</f>
        <v>0</v>
      </c>
      <c r="Y64" s="1919">
        <f>'1 уровень'!Z1862</f>
        <v>0</v>
      </c>
      <c r="Z64" s="1920">
        <f>'1 уровень'!AA1862</f>
        <v>0</v>
      </c>
      <c r="AA64" s="1919"/>
      <c r="AB64" s="1919"/>
      <c r="AC64" s="1915">
        <f>'1 уровень'!AB1862</f>
        <v>0</v>
      </c>
      <c r="AD64" s="1915">
        <f>'1 уровень'!AC1862</f>
        <v>0</v>
      </c>
      <c r="AE64" s="1915">
        <f>'1 уровень'!AD1862</f>
        <v>0</v>
      </c>
      <c r="AF64" s="2498"/>
      <c r="AG64" s="2498"/>
      <c r="AH64" s="1879"/>
      <c r="AI64" s="906"/>
      <c r="AJ64" s="906"/>
      <c r="AK64" s="906"/>
      <c r="AL64" s="906"/>
      <c r="AM64" s="906"/>
      <c r="AN64" s="906"/>
      <c r="AO64" s="906"/>
      <c r="AP64" s="906"/>
      <c r="AQ64" s="906"/>
      <c r="AR64" s="906"/>
      <c r="AS64" s="906"/>
      <c r="AT64" s="906"/>
      <c r="AU64" s="906"/>
      <c r="AV64" s="906"/>
      <c r="AW64" s="906"/>
      <c r="AX64" s="906"/>
      <c r="AY64" s="906"/>
      <c r="AZ64" s="906"/>
      <c r="BA64" s="906"/>
      <c r="BB64" s="906"/>
      <c r="BC64" s="906"/>
      <c r="BD64" s="906"/>
      <c r="BE64" s="906"/>
      <c r="BF64" s="906"/>
      <c r="BG64" s="906"/>
      <c r="BH64" s="906"/>
      <c r="BI64" s="906"/>
      <c r="BJ64" s="906"/>
      <c r="BK64" s="906"/>
      <c r="BL64" s="906"/>
      <c r="BM64" s="906"/>
      <c r="BN64" s="906"/>
      <c r="BO64" s="906"/>
      <c r="BP64" s="906"/>
      <c r="BQ64" s="906"/>
      <c r="BR64" s="906"/>
      <c r="BS64" s="906"/>
      <c r="BT64" s="906"/>
      <c r="BU64" s="906"/>
      <c r="BV64" s="906"/>
      <c r="BW64" s="906"/>
      <c r="BX64" s="906"/>
      <c r="BY64" s="906"/>
      <c r="BZ64" s="906"/>
      <c r="CA64" s="906"/>
      <c r="CB64" s="906"/>
      <c r="CC64" s="906"/>
      <c r="CD64" s="906"/>
      <c r="CE64" s="906"/>
      <c r="CF64" s="906"/>
      <c r="CG64" s="906"/>
      <c r="CH64" s="906"/>
      <c r="CI64" s="906"/>
      <c r="CJ64" s="906"/>
      <c r="CK64" s="906"/>
      <c r="CL64" s="906"/>
      <c r="CM64" s="906"/>
      <c r="CN64" s="906"/>
      <c r="CO64" s="906"/>
      <c r="CP64" s="906"/>
      <c r="CQ64" s="906"/>
      <c r="CR64" s="906"/>
      <c r="CS64" s="906"/>
      <c r="CT64" s="906"/>
      <c r="CU64" s="906"/>
      <c r="CV64" s="906"/>
      <c r="CW64" s="906"/>
      <c r="CX64" s="906"/>
      <c r="CY64" s="906"/>
      <c r="CZ64" s="906"/>
      <c r="DA64" s="906"/>
      <c r="DB64" s="906"/>
      <c r="DC64" s="906"/>
      <c r="DD64" s="906"/>
      <c r="DE64" s="906"/>
      <c r="DF64" s="906"/>
      <c r="DG64" s="906"/>
      <c r="DH64" s="906"/>
      <c r="DI64" s="906"/>
      <c r="DJ64" s="906"/>
      <c r="DK64" s="906"/>
      <c r="DL64" s="906"/>
      <c r="DM64" s="906"/>
      <c r="DN64" s="906"/>
      <c r="DO64" s="906"/>
      <c r="DP64" s="906"/>
      <c r="DQ64" s="906"/>
      <c r="DR64" s="906"/>
      <c r="DS64" s="906"/>
      <c r="DT64" s="906"/>
      <c r="DU64" s="906"/>
      <c r="DV64" s="906"/>
      <c r="DW64" s="906"/>
      <c r="DX64" s="906"/>
      <c r="DY64" s="906"/>
      <c r="DZ64" s="906"/>
      <c r="EA64" s="906"/>
      <c r="EB64" s="906"/>
      <c r="EC64" s="906"/>
      <c r="ED64" s="906"/>
      <c r="EE64" s="906"/>
      <c r="EF64" s="906"/>
      <c r="EG64" s="906"/>
      <c r="EH64" s="906"/>
      <c r="EI64" s="906"/>
      <c r="EJ64" s="906"/>
      <c r="EK64" s="906"/>
      <c r="EL64" s="906"/>
      <c r="EM64" s="906"/>
      <c r="EN64" s="906"/>
      <c r="EO64" s="906"/>
      <c r="EP64" s="906"/>
      <c r="EQ64" s="906"/>
      <c r="ER64" s="906"/>
      <c r="ES64" s="906"/>
      <c r="ET64" s="906"/>
      <c r="EU64" s="906"/>
      <c r="EV64" s="906"/>
      <c r="EW64" s="906"/>
      <c r="EX64" s="906"/>
      <c r="EY64" s="906"/>
      <c r="EZ64" s="906"/>
      <c r="FA64" s="906"/>
      <c r="FB64" s="906"/>
      <c r="FC64" s="906"/>
      <c r="FD64" s="906"/>
      <c r="FE64" s="906"/>
      <c r="FF64" s="906"/>
      <c r="FG64" s="906"/>
      <c r="FH64" s="906"/>
      <c r="FI64" s="906"/>
      <c r="FJ64" s="906"/>
      <c r="FK64" s="906"/>
      <c r="FL64" s="906"/>
      <c r="FM64" s="906"/>
      <c r="FN64" s="906"/>
      <c r="FO64" s="906"/>
      <c r="FP64" s="906"/>
      <c r="FQ64" s="906"/>
      <c r="FR64" s="906"/>
      <c r="FS64" s="906"/>
      <c r="FT64" s="906"/>
      <c r="FU64" s="906"/>
      <c r="FV64" s="906"/>
      <c r="FW64" s="906"/>
      <c r="FX64" s="906"/>
      <c r="FY64" s="906"/>
      <c r="FZ64" s="906"/>
      <c r="GA64" s="906"/>
      <c r="GB64" s="906"/>
      <c r="GC64" s="906"/>
      <c r="GD64" s="906"/>
      <c r="GE64" s="906"/>
      <c r="GF64" s="906"/>
      <c r="GG64" s="906"/>
      <c r="GH64" s="906"/>
      <c r="GI64" s="906"/>
      <c r="GJ64" s="906"/>
      <c r="GK64" s="906"/>
      <c r="GL64" s="906"/>
      <c r="GM64" s="906"/>
      <c r="GN64" s="906"/>
      <c r="GO64" s="906"/>
      <c r="GP64" s="906"/>
      <c r="GQ64" s="906"/>
      <c r="GR64" s="906"/>
    </row>
    <row r="65" spans="1:200" ht="30" x14ac:dyDescent="0.25">
      <c r="B65" s="27">
        <v>1</v>
      </c>
      <c r="C65" s="2006" t="s">
        <v>329</v>
      </c>
      <c r="D65" s="1915">
        <f>'1 уровень'!E1863</f>
        <v>30</v>
      </c>
      <c r="E65" s="1915">
        <f>'1 уровень'!F1863</f>
        <v>13</v>
      </c>
      <c r="F65" s="1915">
        <f>'1 уровень'!G1863</f>
        <v>6</v>
      </c>
      <c r="G65" s="1916">
        <f>'1 уровень'!H1863</f>
        <v>46.153846153846153</v>
      </c>
      <c r="H65" s="1917">
        <f>'1 уровень'!I1863</f>
        <v>0</v>
      </c>
      <c r="I65" s="1917">
        <f>'1 уровень'!J1863</f>
        <v>0</v>
      </c>
      <c r="J65" s="1918">
        <f>'1 уровень'!K1863</f>
        <v>0</v>
      </c>
      <c r="K65" s="1918">
        <f>'1 уровень'!L1863</f>
        <v>0</v>
      </c>
      <c r="L65" s="1918">
        <f>'1 уровень'!M1863</f>
        <v>0</v>
      </c>
      <c r="M65" s="1918">
        <f>'1 уровень'!N1863</f>
        <v>0</v>
      </c>
      <c r="N65" s="1918">
        <f>'1 уровень'!O1863</f>
        <v>0</v>
      </c>
      <c r="O65" s="1918">
        <f>'1 уровень'!P1863</f>
        <v>0</v>
      </c>
      <c r="P65" s="1919">
        <f>'1 уровень'!Q1863</f>
        <v>0</v>
      </c>
      <c r="Q65" s="1919">
        <f>'1 уровень'!R1863</f>
        <v>0</v>
      </c>
      <c r="R65" s="1919">
        <f>'1 уровень'!S1863</f>
        <v>0</v>
      </c>
      <c r="S65" s="1919">
        <f>'1 уровень'!T1863</f>
        <v>0</v>
      </c>
      <c r="T65" s="1919">
        <f>'1 уровень'!U1863</f>
        <v>0</v>
      </c>
      <c r="U65" s="1919">
        <f>'1 уровень'!V1863</f>
        <v>0</v>
      </c>
      <c r="V65" s="1919">
        <f>'1 уровень'!W1863</f>
        <v>0</v>
      </c>
      <c r="W65" s="1919">
        <f>'1 уровень'!X1863</f>
        <v>0</v>
      </c>
      <c r="X65" s="1919">
        <f>'1 уровень'!Y1863</f>
        <v>0</v>
      </c>
      <c r="Y65" s="1919">
        <f>'1 уровень'!Z1863</f>
        <v>0</v>
      </c>
      <c r="Z65" s="1920">
        <f>'1 уровень'!AA1863</f>
        <v>0</v>
      </c>
      <c r="AA65" s="1919"/>
      <c r="AB65" s="1919"/>
      <c r="AC65" s="1915">
        <f>'1 уровень'!AB1863</f>
        <v>0</v>
      </c>
      <c r="AD65" s="1915">
        <f>'1 уровень'!AC1863</f>
        <v>0</v>
      </c>
      <c r="AE65" s="1915">
        <f>'1 уровень'!AD1863</f>
        <v>0</v>
      </c>
      <c r="AF65" s="2498"/>
      <c r="AG65" s="2498"/>
      <c r="AH65" s="1879"/>
      <c r="AI65" s="906"/>
      <c r="AJ65" s="906"/>
      <c r="AK65" s="906"/>
      <c r="AL65" s="906"/>
      <c r="AM65" s="906"/>
      <c r="AN65" s="906"/>
      <c r="AO65" s="906"/>
      <c r="AP65" s="906"/>
      <c r="AQ65" s="906"/>
      <c r="AR65" s="906"/>
      <c r="AS65" s="906"/>
      <c r="AT65" s="906"/>
      <c r="AU65" s="906"/>
      <c r="AV65" s="906"/>
      <c r="AW65" s="906"/>
      <c r="AX65" s="906"/>
      <c r="AY65" s="906"/>
      <c r="AZ65" s="906"/>
      <c r="BA65" s="906"/>
      <c r="BB65" s="906"/>
      <c r="BC65" s="906"/>
      <c r="BD65" s="906"/>
      <c r="BE65" s="906"/>
      <c r="BF65" s="906"/>
      <c r="BG65" s="906"/>
      <c r="BH65" s="906"/>
      <c r="BI65" s="906"/>
      <c r="BJ65" s="906"/>
      <c r="BK65" s="906"/>
      <c r="BL65" s="906"/>
      <c r="BM65" s="906"/>
      <c r="BN65" s="906"/>
      <c r="BO65" s="906"/>
      <c r="BP65" s="906"/>
      <c r="BQ65" s="906"/>
      <c r="BR65" s="906"/>
      <c r="BS65" s="906"/>
      <c r="BT65" s="906"/>
      <c r="BU65" s="906"/>
      <c r="BV65" s="906"/>
      <c r="BW65" s="906"/>
      <c r="BX65" s="906"/>
      <c r="BY65" s="906"/>
      <c r="BZ65" s="906"/>
      <c r="CA65" s="906"/>
      <c r="CB65" s="906"/>
      <c r="CC65" s="906"/>
      <c r="CD65" s="906"/>
      <c r="CE65" s="906"/>
      <c r="CF65" s="906"/>
      <c r="CG65" s="906"/>
      <c r="CH65" s="906"/>
      <c r="CI65" s="906"/>
      <c r="CJ65" s="906"/>
      <c r="CK65" s="906"/>
      <c r="CL65" s="906"/>
      <c r="CM65" s="906"/>
      <c r="CN65" s="906"/>
      <c r="CO65" s="906"/>
      <c r="CP65" s="906"/>
      <c r="CQ65" s="906"/>
      <c r="CR65" s="906"/>
      <c r="CS65" s="906"/>
      <c r="CT65" s="906"/>
      <c r="CU65" s="906"/>
      <c r="CV65" s="906"/>
      <c r="CW65" s="906"/>
      <c r="CX65" s="906"/>
      <c r="CY65" s="906"/>
      <c r="CZ65" s="906"/>
      <c r="DA65" s="906"/>
      <c r="DB65" s="906"/>
      <c r="DC65" s="906"/>
      <c r="DD65" s="906"/>
      <c r="DE65" s="906"/>
      <c r="DF65" s="906"/>
      <c r="DG65" s="906"/>
      <c r="DH65" s="906"/>
      <c r="DI65" s="906"/>
      <c r="DJ65" s="906"/>
      <c r="DK65" s="906"/>
      <c r="DL65" s="906"/>
      <c r="DM65" s="906"/>
      <c r="DN65" s="906"/>
      <c r="DO65" s="906"/>
      <c r="DP65" s="906"/>
      <c r="DQ65" s="906"/>
      <c r="DR65" s="906"/>
      <c r="DS65" s="906"/>
      <c r="DT65" s="906"/>
      <c r="DU65" s="906"/>
      <c r="DV65" s="906"/>
      <c r="DW65" s="906"/>
      <c r="DX65" s="906"/>
      <c r="DY65" s="906"/>
      <c r="DZ65" s="906"/>
      <c r="EA65" s="906"/>
      <c r="EB65" s="906"/>
      <c r="EC65" s="906"/>
      <c r="ED65" s="906"/>
      <c r="EE65" s="906"/>
      <c r="EF65" s="906"/>
      <c r="EG65" s="906"/>
      <c r="EH65" s="906"/>
      <c r="EI65" s="906"/>
      <c r="EJ65" s="906"/>
      <c r="EK65" s="906"/>
      <c r="EL65" s="906"/>
      <c r="EM65" s="906"/>
      <c r="EN65" s="906"/>
      <c r="EO65" s="906"/>
      <c r="EP65" s="906"/>
      <c r="EQ65" s="906"/>
      <c r="ER65" s="906"/>
      <c r="ES65" s="906"/>
      <c r="ET65" s="906"/>
      <c r="EU65" s="906"/>
      <c r="EV65" s="906"/>
      <c r="EW65" s="906"/>
      <c r="EX65" s="906"/>
      <c r="EY65" s="906"/>
      <c r="EZ65" s="906"/>
      <c r="FA65" s="906"/>
      <c r="FB65" s="906"/>
      <c r="FC65" s="906"/>
      <c r="FD65" s="906"/>
      <c r="FE65" s="906"/>
      <c r="FF65" s="906"/>
      <c r="FG65" s="906"/>
      <c r="FH65" s="906"/>
      <c r="FI65" s="906"/>
      <c r="FJ65" s="906"/>
      <c r="FK65" s="906"/>
      <c r="FL65" s="906"/>
      <c r="FM65" s="906"/>
      <c r="FN65" s="906"/>
      <c r="FO65" s="906"/>
      <c r="FP65" s="906"/>
      <c r="FQ65" s="906"/>
      <c r="FR65" s="906"/>
      <c r="FS65" s="906"/>
      <c r="FT65" s="906"/>
      <c r="FU65" s="906"/>
      <c r="FV65" s="906"/>
      <c r="FW65" s="906"/>
      <c r="FX65" s="906"/>
      <c r="FY65" s="906"/>
      <c r="FZ65" s="906"/>
      <c r="GA65" s="906"/>
      <c r="GB65" s="906"/>
      <c r="GC65" s="906"/>
      <c r="GD65" s="906"/>
      <c r="GE65" s="906"/>
      <c r="GF65" s="906"/>
      <c r="GG65" s="906"/>
      <c r="GH65" s="906"/>
      <c r="GI65" s="906"/>
      <c r="GJ65" s="906"/>
      <c r="GK65" s="906"/>
      <c r="GL65" s="906"/>
      <c r="GM65" s="906"/>
      <c r="GN65" s="906"/>
      <c r="GO65" s="906"/>
      <c r="GP65" s="906"/>
      <c r="GQ65" s="906"/>
      <c r="GR65" s="906"/>
    </row>
    <row r="66" spans="1:200" ht="15.75" thickBot="1" x14ac:dyDescent="0.3">
      <c r="B66" s="27">
        <v>1</v>
      </c>
      <c r="C66" s="2005" t="s">
        <v>344</v>
      </c>
      <c r="D66" s="929">
        <f>'1 уровень'!E1864</f>
        <v>211030</v>
      </c>
      <c r="E66" s="929">
        <f>'1 уровень'!F1864</f>
        <v>87930</v>
      </c>
      <c r="F66" s="929">
        <f>'1 уровень'!G1864</f>
        <v>91310</v>
      </c>
      <c r="G66" s="930">
        <f>'1 уровень'!H1864</f>
        <v>103.84396679176618</v>
      </c>
      <c r="H66" s="917">
        <f>'1 уровень'!I1864</f>
        <v>0</v>
      </c>
      <c r="I66" s="917">
        <f>'1 уровень'!J1864</f>
        <v>0</v>
      </c>
      <c r="J66" s="918">
        <f>'1 уровень'!K1864</f>
        <v>0</v>
      </c>
      <c r="K66" s="918">
        <f>'1 уровень'!L1864</f>
        <v>0</v>
      </c>
      <c r="L66" s="918">
        <f>'1 уровень'!M1864</f>
        <v>0</v>
      </c>
      <c r="M66" s="918">
        <f>'1 уровень'!N1864</f>
        <v>0</v>
      </c>
      <c r="N66" s="918">
        <f>'1 уровень'!O1864</f>
        <v>0</v>
      </c>
      <c r="O66" s="918">
        <f>'1 уровень'!P1864</f>
        <v>0</v>
      </c>
      <c r="P66" s="31">
        <f>'1 уровень'!Q1864</f>
        <v>743058.84887999995</v>
      </c>
      <c r="Q66" s="31">
        <f>'1 уровень'!R1864</f>
        <v>743058.84887999995</v>
      </c>
      <c r="R66" s="31">
        <f>'1 уровень'!S1864</f>
        <v>743058.84887999995</v>
      </c>
      <c r="S66" s="31">
        <f>'1 уровень'!T1864</f>
        <v>743058.84887999995</v>
      </c>
      <c r="T66" s="31">
        <f>'1 уровень'!U1864</f>
        <v>743058.84887999995</v>
      </c>
      <c r="U66" s="31">
        <f>'1 уровень'!V1864</f>
        <v>309607.85369999998</v>
      </c>
      <c r="V66" s="31">
        <f>'1 уровень'!W1864</f>
        <v>309189.27648999996</v>
      </c>
      <c r="W66" s="31">
        <f>'1 уровень'!X1864</f>
        <v>0</v>
      </c>
      <c r="X66" s="31">
        <f>'1 уровень'!Y1864</f>
        <v>-418.57721000001766</v>
      </c>
      <c r="Y66" s="31">
        <f>'1 уровень'!Z1864</f>
        <v>-191.75995</v>
      </c>
      <c r="Z66" s="919">
        <f>'1 уровень'!AA1864</f>
        <v>308997.51653999998</v>
      </c>
      <c r="AA66" s="31">
        <f>V66/U66*100</f>
        <v>99.86480407231349</v>
      </c>
      <c r="AB66" s="31">
        <f>Z66/U66*100</f>
        <v>99.802867675123196</v>
      </c>
      <c r="AC66" s="929">
        <f>'1 уровень'!AB1864</f>
        <v>0</v>
      </c>
      <c r="AD66" s="929">
        <f>'1 уровень'!AC1864</f>
        <v>0</v>
      </c>
      <c r="AE66" s="929">
        <f>'1 уровень'!AD1864</f>
        <v>0</v>
      </c>
      <c r="AF66" s="2498"/>
      <c r="AG66" s="2498"/>
      <c r="AH66" s="1879"/>
      <c r="AI66" s="906"/>
      <c r="AJ66" s="906"/>
      <c r="AK66" s="906"/>
      <c r="AL66" s="906"/>
      <c r="AM66" s="906"/>
      <c r="AN66" s="906"/>
      <c r="AO66" s="906"/>
      <c r="AP66" s="906"/>
      <c r="AQ66" s="906"/>
      <c r="AR66" s="906"/>
      <c r="AS66" s="906"/>
      <c r="AT66" s="906"/>
      <c r="AU66" s="906"/>
      <c r="AV66" s="906"/>
      <c r="AW66" s="906"/>
      <c r="AX66" s="906"/>
      <c r="AY66" s="906"/>
      <c r="AZ66" s="906"/>
      <c r="BA66" s="906"/>
      <c r="BB66" s="906"/>
      <c r="BC66" s="906"/>
      <c r="BD66" s="906"/>
      <c r="BE66" s="906"/>
      <c r="BF66" s="906"/>
      <c r="BG66" s="906"/>
      <c r="BH66" s="906"/>
      <c r="BI66" s="906"/>
      <c r="BJ66" s="906"/>
      <c r="BK66" s="906"/>
      <c r="BL66" s="906"/>
      <c r="BM66" s="906"/>
      <c r="BN66" s="906"/>
      <c r="BO66" s="906"/>
      <c r="BP66" s="906"/>
      <c r="BQ66" s="906"/>
      <c r="BR66" s="906"/>
      <c r="BS66" s="906"/>
      <c r="BT66" s="906"/>
      <c r="BU66" s="906"/>
      <c r="BV66" s="906"/>
      <c r="BW66" s="906"/>
      <c r="BX66" s="906"/>
      <c r="BY66" s="906"/>
      <c r="BZ66" s="906"/>
      <c r="CA66" s="906"/>
      <c r="CB66" s="906"/>
      <c r="CC66" s="906"/>
      <c r="CD66" s="906"/>
      <c r="CE66" s="906"/>
      <c r="CF66" s="906"/>
      <c r="CG66" s="906"/>
      <c r="CH66" s="906"/>
      <c r="CI66" s="906"/>
      <c r="CJ66" s="906"/>
      <c r="CK66" s="906"/>
      <c r="CL66" s="906"/>
      <c r="CM66" s="906"/>
      <c r="CN66" s="906"/>
      <c r="CO66" s="906"/>
      <c r="CP66" s="906"/>
      <c r="CQ66" s="906"/>
      <c r="CR66" s="906"/>
      <c r="CS66" s="906"/>
      <c r="CT66" s="906"/>
      <c r="CU66" s="906"/>
      <c r="CV66" s="906"/>
      <c r="CW66" s="906"/>
      <c r="CX66" s="906"/>
      <c r="CY66" s="906"/>
      <c r="CZ66" s="906"/>
      <c r="DA66" s="906"/>
      <c r="DB66" s="906"/>
      <c r="DC66" s="906"/>
      <c r="DD66" s="906"/>
      <c r="DE66" s="906"/>
      <c r="DF66" s="906"/>
      <c r="DG66" s="906"/>
      <c r="DH66" s="906"/>
      <c r="DI66" s="906"/>
      <c r="DJ66" s="906"/>
      <c r="DK66" s="906"/>
      <c r="DL66" s="906"/>
      <c r="DM66" s="906"/>
      <c r="DN66" s="906"/>
      <c r="DO66" s="906"/>
      <c r="DP66" s="906"/>
      <c r="DQ66" s="906"/>
      <c r="DR66" s="906"/>
      <c r="DS66" s="906"/>
      <c r="DT66" s="906"/>
      <c r="DU66" s="906"/>
      <c r="DV66" s="906"/>
      <c r="DW66" s="906"/>
      <c r="DX66" s="906"/>
      <c r="DY66" s="906"/>
      <c r="DZ66" s="906"/>
      <c r="EA66" s="906"/>
      <c r="EB66" s="906"/>
      <c r="EC66" s="906"/>
      <c r="ED66" s="906"/>
      <c r="EE66" s="906"/>
      <c r="EF66" s="906"/>
      <c r="EG66" s="906"/>
      <c r="EH66" s="906"/>
      <c r="EI66" s="906"/>
      <c r="EJ66" s="906"/>
      <c r="EK66" s="906"/>
      <c r="EL66" s="906"/>
      <c r="EM66" s="906"/>
      <c r="EN66" s="906"/>
      <c r="EO66" s="906"/>
      <c r="EP66" s="906"/>
      <c r="EQ66" s="906"/>
      <c r="ER66" s="906"/>
      <c r="ES66" s="906"/>
      <c r="ET66" s="906"/>
      <c r="EU66" s="906"/>
      <c r="EV66" s="906"/>
      <c r="EW66" s="906"/>
      <c r="EX66" s="906"/>
      <c r="EY66" s="906"/>
      <c r="EZ66" s="906"/>
      <c r="FA66" s="906"/>
      <c r="FB66" s="906"/>
      <c r="FC66" s="906"/>
      <c r="FD66" s="906"/>
      <c r="FE66" s="906"/>
      <c r="FF66" s="906"/>
      <c r="FG66" s="906"/>
      <c r="FH66" s="906"/>
      <c r="FI66" s="906"/>
      <c r="FJ66" s="906"/>
      <c r="FK66" s="906"/>
      <c r="FL66" s="906"/>
      <c r="FM66" s="906"/>
      <c r="FN66" s="906"/>
      <c r="FO66" s="906"/>
      <c r="FP66" s="906"/>
      <c r="FQ66" s="906"/>
      <c r="FR66" s="906"/>
      <c r="FS66" s="906"/>
      <c r="FT66" s="906"/>
      <c r="FU66" s="906"/>
      <c r="FV66" s="906"/>
      <c r="FW66" s="906"/>
      <c r="FX66" s="906"/>
      <c r="FY66" s="906"/>
      <c r="FZ66" s="906"/>
      <c r="GA66" s="906"/>
      <c r="GB66" s="906"/>
      <c r="GC66" s="906"/>
      <c r="GD66" s="906"/>
      <c r="GE66" s="906"/>
      <c r="GF66" s="906"/>
      <c r="GG66" s="906"/>
      <c r="GH66" s="906"/>
      <c r="GI66" s="906"/>
      <c r="GJ66" s="906"/>
      <c r="GK66" s="906"/>
      <c r="GL66" s="906"/>
      <c r="GM66" s="906"/>
      <c r="GN66" s="906"/>
      <c r="GO66" s="906"/>
      <c r="GP66" s="906"/>
      <c r="GQ66" s="906"/>
      <c r="GR66" s="906"/>
    </row>
    <row r="67" spans="1:200" s="906" customFormat="1" ht="15" customHeight="1" x14ac:dyDescent="0.25">
      <c r="A67" s="27">
        <v>1</v>
      </c>
      <c r="B67" s="27">
        <v>1</v>
      </c>
      <c r="C67" s="22" t="s">
        <v>113</v>
      </c>
      <c r="D67" s="920"/>
      <c r="E67" s="920"/>
      <c r="F67" s="920"/>
      <c r="G67" s="921"/>
      <c r="H67" s="922"/>
      <c r="I67" s="922"/>
      <c r="J67" s="923"/>
      <c r="K67" s="923"/>
      <c r="L67" s="923"/>
      <c r="M67" s="923"/>
      <c r="N67" s="923"/>
      <c r="O67" s="923"/>
      <c r="P67" s="32">
        <f t="shared" ref="P67:Z67" si="2">P68-P69-P113-P118-P121-P126</f>
        <v>-5.2386894822120667E-10</v>
      </c>
      <c r="Q67" s="32">
        <f t="shared" ref="Q67:R67" si="3">Q68-Q69-Q113-Q118-Q121-Q126</f>
        <v>-5.2386894822120667E-10</v>
      </c>
      <c r="R67" s="32">
        <f t="shared" si="3"/>
        <v>-5.2386894822120667E-10</v>
      </c>
      <c r="S67" s="32">
        <f t="shared" ref="S67:T67" si="4">S68-S69-S113-S118-S121-S126</f>
        <v>-5.2386894822120667E-10</v>
      </c>
      <c r="T67" s="32">
        <f t="shared" si="4"/>
        <v>-1.1641532182693481E-9</v>
      </c>
      <c r="U67" s="32">
        <f t="shared" si="2"/>
        <v>0</v>
      </c>
      <c r="V67" s="32">
        <f t="shared" si="2"/>
        <v>0</v>
      </c>
      <c r="W67" s="32">
        <f t="shared" si="2"/>
        <v>-1.8189894035458565E-12</v>
      </c>
      <c r="X67" s="32">
        <f t="shared" si="2"/>
        <v>9.0949470177292824E-13</v>
      </c>
      <c r="Y67" s="32">
        <f t="shared" si="2"/>
        <v>-1.1937117960769683E-12</v>
      </c>
      <c r="Z67" s="32">
        <f t="shared" si="2"/>
        <v>2.3283064365386963E-10</v>
      </c>
      <c r="AA67" s="32"/>
      <c r="AB67" s="32"/>
      <c r="AC67" s="920"/>
      <c r="AD67" s="920"/>
      <c r="AE67" s="920"/>
      <c r="AF67" s="2500"/>
      <c r="AG67" s="2500"/>
      <c r="AH67" s="1879"/>
      <c r="AI67" s="27"/>
      <c r="AJ67" s="27"/>
      <c r="AK67" s="27"/>
      <c r="AL67" s="27"/>
      <c r="AM67" s="27"/>
      <c r="AN67" s="27"/>
      <c r="AO67" s="27"/>
      <c r="AP67" s="27"/>
      <c r="AQ67" s="27"/>
      <c r="AR67" s="27"/>
      <c r="AS67" s="27"/>
      <c r="AT67" s="27"/>
      <c r="AU67" s="27"/>
      <c r="AV67" s="27"/>
      <c r="AW67" s="27"/>
      <c r="AX67" s="27"/>
      <c r="AY67" s="27"/>
      <c r="AZ67" s="27"/>
      <c r="BA67" s="27"/>
      <c r="BB67" s="27"/>
      <c r="BC67" s="27"/>
      <c r="BD67" s="27"/>
      <c r="BE67" s="27"/>
      <c r="BF67" s="27"/>
      <c r="BG67" s="27"/>
      <c r="BH67" s="27"/>
      <c r="BI67" s="27"/>
      <c r="BJ67" s="27"/>
      <c r="BK67" s="27"/>
      <c r="BL67" s="27"/>
      <c r="BM67" s="27"/>
      <c r="BN67" s="27"/>
      <c r="BO67" s="27"/>
      <c r="BP67" s="27"/>
      <c r="BQ67" s="27"/>
      <c r="BR67" s="27"/>
      <c r="BS67" s="27"/>
      <c r="BT67" s="27"/>
      <c r="BU67" s="27"/>
      <c r="BV67" s="27"/>
      <c r="BW67" s="27"/>
      <c r="BX67" s="27"/>
      <c r="BY67" s="27"/>
      <c r="BZ67" s="27"/>
      <c r="CA67" s="27"/>
      <c r="CB67" s="27"/>
      <c r="CC67" s="27"/>
      <c r="CD67" s="27"/>
      <c r="CE67" s="27"/>
      <c r="CF67" s="27"/>
      <c r="CG67" s="27"/>
      <c r="CH67" s="27"/>
      <c r="CI67" s="27"/>
      <c r="CJ67" s="27"/>
      <c r="CK67" s="27"/>
      <c r="CL67" s="27"/>
      <c r="CM67" s="27"/>
      <c r="CN67" s="27"/>
      <c r="CO67" s="27"/>
      <c r="CP67" s="27"/>
      <c r="CQ67" s="27"/>
      <c r="CR67" s="27"/>
      <c r="CS67" s="27"/>
      <c r="CT67" s="27"/>
      <c r="CU67" s="27"/>
      <c r="CV67" s="27"/>
      <c r="CW67" s="27"/>
      <c r="CX67" s="27"/>
      <c r="CY67" s="27"/>
      <c r="CZ67" s="27"/>
      <c r="DA67" s="27"/>
      <c r="DB67" s="27"/>
      <c r="DC67" s="27"/>
      <c r="DD67" s="27"/>
      <c r="DE67" s="27"/>
      <c r="DF67" s="27"/>
      <c r="DG67" s="27"/>
      <c r="DH67" s="27"/>
      <c r="DI67" s="27"/>
      <c r="DJ67" s="27"/>
      <c r="DK67" s="27"/>
      <c r="DL67" s="27"/>
      <c r="DM67" s="27"/>
      <c r="DN67" s="27"/>
      <c r="DO67" s="27"/>
      <c r="DP67" s="27"/>
      <c r="DQ67" s="27"/>
      <c r="DR67" s="27"/>
      <c r="DS67" s="27"/>
      <c r="DT67" s="27"/>
      <c r="DU67" s="27"/>
      <c r="DV67" s="27"/>
      <c r="DW67" s="27"/>
      <c r="DX67" s="27"/>
      <c r="DY67" s="27"/>
      <c r="DZ67" s="27"/>
      <c r="EA67" s="27"/>
      <c r="EB67" s="27"/>
      <c r="EC67" s="27"/>
      <c r="ED67" s="27"/>
      <c r="EE67" s="27"/>
      <c r="EF67" s="27"/>
      <c r="EG67" s="27"/>
      <c r="EH67" s="27"/>
      <c r="EI67" s="27"/>
      <c r="EJ67" s="27"/>
      <c r="EK67" s="27"/>
      <c r="EL67" s="27"/>
      <c r="EM67" s="27"/>
      <c r="EN67" s="27"/>
      <c r="EO67" s="27"/>
      <c r="EP67" s="27"/>
      <c r="EQ67" s="27"/>
      <c r="ER67" s="27"/>
      <c r="ES67" s="27"/>
      <c r="ET67" s="27"/>
      <c r="EU67" s="27"/>
      <c r="EV67" s="27"/>
      <c r="EW67" s="27"/>
      <c r="EX67" s="27"/>
      <c r="EY67" s="27"/>
      <c r="EZ67" s="27"/>
      <c r="FA67" s="27"/>
      <c r="FB67" s="27"/>
      <c r="FC67" s="27"/>
      <c r="FD67" s="27"/>
      <c r="FE67" s="27"/>
      <c r="FF67" s="27"/>
      <c r="FG67" s="27"/>
      <c r="FH67" s="27"/>
      <c r="FI67" s="27"/>
      <c r="FJ67" s="27"/>
      <c r="FK67" s="27"/>
      <c r="FL67" s="27"/>
      <c r="FM67" s="27"/>
      <c r="FN67" s="27"/>
      <c r="FO67" s="27"/>
      <c r="FP67" s="27"/>
      <c r="FQ67" s="27"/>
      <c r="FR67" s="27"/>
      <c r="FS67" s="27"/>
      <c r="FT67" s="27"/>
      <c r="FU67" s="27"/>
      <c r="FV67" s="27"/>
      <c r="FW67" s="27"/>
      <c r="FX67" s="27"/>
      <c r="FY67" s="27"/>
      <c r="FZ67" s="27"/>
      <c r="GA67" s="27"/>
      <c r="GB67" s="27"/>
      <c r="GC67" s="27"/>
      <c r="GD67" s="27"/>
      <c r="GE67" s="27"/>
      <c r="GF67" s="27"/>
      <c r="GG67" s="27"/>
      <c r="GH67" s="27"/>
      <c r="GI67" s="27"/>
      <c r="GJ67" s="27"/>
      <c r="GK67" s="27"/>
      <c r="GL67" s="27"/>
      <c r="GM67" s="27"/>
      <c r="GN67" s="27"/>
      <c r="GO67" s="27"/>
      <c r="GP67" s="27"/>
      <c r="GQ67" s="27"/>
      <c r="GR67" s="27"/>
    </row>
    <row r="68" spans="1:200" s="906" customFormat="1" ht="15" customHeight="1" x14ac:dyDescent="0.25">
      <c r="A68" s="27">
        <v>1</v>
      </c>
      <c r="B68" s="27">
        <v>1</v>
      </c>
      <c r="C68" s="16" t="s">
        <v>112</v>
      </c>
      <c r="D68" s="907">
        <f>'2 уровень'!F604</f>
        <v>0</v>
      </c>
      <c r="E68" s="907">
        <f>'2 уровень'!G604</f>
        <v>0</v>
      </c>
      <c r="F68" s="907">
        <f>'2 уровень'!H604</f>
        <v>0</v>
      </c>
      <c r="G68" s="924">
        <f>'2 уровень'!I604</f>
        <v>0</v>
      </c>
      <c r="H68" s="925">
        <f>'2 уровень'!J604</f>
        <v>0</v>
      </c>
      <c r="I68" s="925">
        <f>'2 уровень'!K604</f>
        <v>0</v>
      </c>
      <c r="J68" s="33">
        <f>'2 уровень'!L604</f>
        <v>0</v>
      </c>
      <c r="K68" s="33">
        <f>'2 уровень'!M604</f>
        <v>0</v>
      </c>
      <c r="L68" s="33">
        <f>'2 уровень'!N604</f>
        <v>0</v>
      </c>
      <c r="M68" s="33">
        <f>'2 уровень'!O604</f>
        <v>0</v>
      </c>
      <c r="N68" s="33">
        <f>'2 уровень'!P604</f>
        <v>0</v>
      </c>
      <c r="O68" s="33">
        <f>'2 уровень'!Q604</f>
        <v>0</v>
      </c>
      <c r="P68" s="33">
        <f>'2 уровень'!R604</f>
        <v>4594089.7384437993</v>
      </c>
      <c r="Q68" s="33">
        <f>'2 уровень'!S604</f>
        <v>4594089.7384437993</v>
      </c>
      <c r="R68" s="33">
        <f>'2 уровень'!T604</f>
        <v>4594742.7621717993</v>
      </c>
      <c r="S68" s="33">
        <f>'2 уровень'!U604</f>
        <v>4594742.7621717993</v>
      </c>
      <c r="T68" s="33">
        <f>'2 уровень'!V604</f>
        <v>4594029.0951141985</v>
      </c>
      <c r="U68" s="33">
        <f>'2 уровень'!W604</f>
        <v>1914310.7564211164</v>
      </c>
      <c r="V68" s="33">
        <f>'2 уровень'!X604</f>
        <v>1879549.6856999998</v>
      </c>
      <c r="W68" s="1725">
        <f>'2 уровень'!Y604</f>
        <v>-737.33390000000065</v>
      </c>
      <c r="X68" s="33">
        <f>'2 уровень'!Z604</f>
        <v>-34761.070721116484</v>
      </c>
      <c r="Y68" s="33">
        <f>'2 уровень'!AA604</f>
        <v>-20527.76381</v>
      </c>
      <c r="Z68" s="926">
        <f>'2 уровень'!AB604</f>
        <v>1858284.5879900001</v>
      </c>
      <c r="AA68" s="33">
        <f>V68/U68*100</f>
        <v>98.184146925752856</v>
      </c>
      <c r="AB68" s="33">
        <f>Z68/U68*100</f>
        <v>97.073298144348328</v>
      </c>
      <c r="AC68" s="907">
        <f>'2 уровень'!AC604</f>
        <v>0</v>
      </c>
      <c r="AD68" s="907">
        <f>'2 уровень'!AD604</f>
        <v>19783531.659999996</v>
      </c>
      <c r="AE68" s="907">
        <f>'2 уровень'!AE604</f>
        <v>19783.531659999993</v>
      </c>
      <c r="AF68" s="2501"/>
      <c r="AG68" s="2501"/>
      <c r="AH68" s="1879"/>
    </row>
    <row r="69" spans="1:200" s="906" customFormat="1" ht="15" customHeight="1" x14ac:dyDescent="0.25">
      <c r="A69" s="27">
        <v>1</v>
      </c>
      <c r="B69" s="27">
        <v>1</v>
      </c>
      <c r="C69" s="1415" t="s">
        <v>7</v>
      </c>
      <c r="D69" s="30">
        <f>'2 уровень'!F605</f>
        <v>47927</v>
      </c>
      <c r="E69" s="30">
        <f>'2 уровень'!G605</f>
        <v>19969.166666666668</v>
      </c>
      <c r="F69" s="30">
        <f>'2 уровень'!H605</f>
        <v>20370</v>
      </c>
      <c r="G69" s="910">
        <f>'2 уровень'!I605</f>
        <v>102.00726119434127</v>
      </c>
      <c r="H69" s="925">
        <f>'2 уровень'!J605</f>
        <v>9.1079975796523875</v>
      </c>
      <c r="I69" s="925">
        <f>'2 уровень'!K605</f>
        <v>9.0942562592047125</v>
      </c>
      <c r="J69" s="33">
        <f>'2 уровень'!L605</f>
        <v>436519</v>
      </c>
      <c r="K69" s="33">
        <f>'2 уровень'!M605</f>
        <v>181883.33333333334</v>
      </c>
      <c r="L69" s="33">
        <f>'2 уровень'!N605</f>
        <v>185250</v>
      </c>
      <c r="M69" s="33">
        <f>'2 уровень'!O605</f>
        <v>101.85100339045175</v>
      </c>
      <c r="N69" s="33">
        <f>'2 уровень'!P605</f>
        <v>1310.3044512966478</v>
      </c>
      <c r="O69" s="33">
        <f>'2 уровень'!Q605</f>
        <v>339.31045533733311</v>
      </c>
      <c r="P69" s="33">
        <f>'2 уровень'!R605</f>
        <v>2148149.0554013997</v>
      </c>
      <c r="Q69" s="33">
        <f>'2 уровень'!S605</f>
        <v>2148149.0554013997</v>
      </c>
      <c r="R69" s="33">
        <f>'2 уровень'!T605</f>
        <v>2148802.0791293997</v>
      </c>
      <c r="S69" s="33">
        <f>'2 уровень'!U605</f>
        <v>2148802.0791293997</v>
      </c>
      <c r="T69" s="33">
        <f>'2 уровень'!V605</f>
        <v>2149025.5813317997</v>
      </c>
      <c r="U69" s="33">
        <f>'2 уровень'!W605</f>
        <v>895285.95131094975</v>
      </c>
      <c r="V69" s="33">
        <f>'2 уровень'!X605</f>
        <v>869602.36658999999</v>
      </c>
      <c r="W69" s="1725">
        <f>'2 уровень'!Y605</f>
        <v>-9205.1637099999989</v>
      </c>
      <c r="X69" s="33">
        <f>'2 уровень'!Z605</f>
        <v>-25683.584720949817</v>
      </c>
      <c r="Y69" s="33">
        <f>'2 уровень'!AA605</f>
        <v>-13225.587420000002</v>
      </c>
      <c r="Z69" s="926">
        <f>'2 уровень'!AB605</f>
        <v>847171.61546</v>
      </c>
      <c r="AA69" s="33">
        <f>V69/U69*100</f>
        <v>97.131242293778669</v>
      </c>
      <c r="AB69" s="33">
        <f>Z69/U69*100</f>
        <v>94.625813598381953</v>
      </c>
      <c r="AC69" s="30">
        <f>'2 уровень'!AC605</f>
        <v>29</v>
      </c>
      <c r="AD69" s="30">
        <f>'2 уровень'!AD605</f>
        <v>851795.25</v>
      </c>
      <c r="AE69" s="30">
        <f>'2 уровень'!AE605</f>
        <v>851.79525000000001</v>
      </c>
      <c r="AF69" s="2501"/>
      <c r="AG69" s="2501"/>
      <c r="AH69" s="1879"/>
      <c r="AI69" s="27"/>
      <c r="AJ69" s="27"/>
      <c r="AK69" s="27"/>
      <c r="AL69" s="27"/>
      <c r="AM69" s="27"/>
      <c r="AN69" s="27"/>
      <c r="AO69" s="27"/>
      <c r="AP69" s="27"/>
      <c r="AQ69" s="27"/>
      <c r="AR69" s="27"/>
      <c r="AS69" s="27"/>
      <c r="AT69" s="27"/>
      <c r="AU69" s="27"/>
      <c r="AV69" s="27"/>
      <c r="AW69" s="27"/>
      <c r="AX69" s="27"/>
      <c r="AY69" s="27"/>
      <c r="AZ69" s="27"/>
      <c r="BA69" s="27"/>
      <c r="BB69" s="27"/>
      <c r="BC69" s="27"/>
      <c r="BD69" s="27"/>
      <c r="BE69" s="27"/>
      <c r="BF69" s="27"/>
      <c r="BG69" s="27"/>
      <c r="BH69" s="27"/>
      <c r="BI69" s="27"/>
      <c r="BJ69" s="27"/>
      <c r="BK69" s="27"/>
      <c r="BL69" s="27"/>
      <c r="BM69" s="27"/>
      <c r="BN69" s="27"/>
      <c r="BO69" s="27"/>
      <c r="BP69" s="27"/>
      <c r="BQ69" s="27"/>
      <c r="BR69" s="27"/>
      <c r="BS69" s="27"/>
      <c r="BT69" s="27"/>
      <c r="BU69" s="27"/>
      <c r="BV69" s="27"/>
      <c r="BW69" s="27"/>
      <c r="BX69" s="27"/>
      <c r="BY69" s="27"/>
      <c r="BZ69" s="27"/>
      <c r="CA69" s="27"/>
      <c r="CB69" s="27"/>
      <c r="CC69" s="27"/>
      <c r="CD69" s="27"/>
      <c r="CE69" s="27"/>
      <c r="CF69" s="27"/>
      <c r="CG69" s="27"/>
      <c r="CH69" s="27"/>
      <c r="CI69" s="27"/>
      <c r="CJ69" s="27"/>
      <c r="CK69" s="27"/>
      <c r="CL69" s="27"/>
      <c r="CM69" s="27"/>
      <c r="CN69" s="27"/>
      <c r="CO69" s="27"/>
      <c r="CP69" s="27"/>
      <c r="CQ69" s="27"/>
      <c r="CR69" s="27"/>
      <c r="CS69" s="27"/>
      <c r="CT69" s="27"/>
      <c r="CU69" s="27"/>
      <c r="CV69" s="27"/>
      <c r="CW69" s="27"/>
      <c r="CX69" s="27"/>
      <c r="CY69" s="27"/>
      <c r="CZ69" s="27"/>
      <c r="DA69" s="27"/>
      <c r="DB69" s="27"/>
      <c r="DC69" s="27"/>
      <c r="DD69" s="27"/>
      <c r="DE69" s="27"/>
      <c r="DF69" s="27"/>
      <c r="DG69" s="27"/>
      <c r="DH69" s="27"/>
      <c r="DI69" s="27"/>
      <c r="DJ69" s="27"/>
      <c r="DK69" s="27"/>
      <c r="DL69" s="27"/>
      <c r="DM69" s="27"/>
      <c r="DN69" s="27"/>
      <c r="DO69" s="27"/>
      <c r="DP69" s="27"/>
      <c r="DQ69" s="27"/>
      <c r="DR69" s="27"/>
      <c r="DS69" s="27"/>
      <c r="DT69" s="27"/>
      <c r="DU69" s="27"/>
      <c r="DV69" s="27"/>
      <c r="DW69" s="27"/>
      <c r="DX69" s="27"/>
      <c r="DY69" s="27"/>
      <c r="DZ69" s="27"/>
      <c r="EA69" s="27"/>
      <c r="EB69" s="27"/>
      <c r="EC69" s="27"/>
      <c r="ED69" s="27"/>
      <c r="EE69" s="27"/>
      <c r="EF69" s="27"/>
      <c r="EG69" s="27"/>
      <c r="EH69" s="27"/>
      <c r="EI69" s="27"/>
      <c r="EJ69" s="27"/>
      <c r="EK69" s="27"/>
      <c r="EL69" s="27"/>
      <c r="EM69" s="27"/>
      <c r="EN69" s="27"/>
      <c r="EO69" s="27"/>
      <c r="EP69" s="27"/>
      <c r="EQ69" s="27"/>
      <c r="ER69" s="27"/>
      <c r="ES69" s="27"/>
      <c r="ET69" s="27"/>
      <c r="EU69" s="27"/>
      <c r="EV69" s="27"/>
      <c r="EW69" s="27"/>
      <c r="EX69" s="27"/>
      <c r="EY69" s="27"/>
      <c r="EZ69" s="27"/>
      <c r="FA69" s="27"/>
      <c r="FB69" s="27"/>
      <c r="FC69" s="27"/>
      <c r="FD69" s="27"/>
      <c r="FE69" s="27"/>
      <c r="FF69" s="27"/>
      <c r="FG69" s="27"/>
      <c r="FH69" s="27"/>
      <c r="FI69" s="27"/>
      <c r="FJ69" s="27"/>
      <c r="FK69" s="27"/>
      <c r="FL69" s="27"/>
      <c r="FM69" s="27"/>
      <c r="FN69" s="27"/>
      <c r="FO69" s="27"/>
      <c r="FP69" s="27"/>
      <c r="FQ69" s="27"/>
      <c r="FR69" s="27"/>
      <c r="FS69" s="27"/>
      <c r="FT69" s="27"/>
      <c r="FU69" s="27"/>
      <c r="FV69" s="27"/>
      <c r="FW69" s="27"/>
      <c r="FX69" s="27"/>
      <c r="FY69" s="27"/>
      <c r="FZ69" s="27"/>
      <c r="GA69" s="27"/>
      <c r="GB69" s="27"/>
      <c r="GC69" s="27"/>
      <c r="GD69" s="27"/>
      <c r="GE69" s="27"/>
      <c r="GF69" s="27"/>
      <c r="GG69" s="27"/>
      <c r="GH69" s="27"/>
      <c r="GI69" s="27"/>
      <c r="GJ69" s="27"/>
      <c r="GK69" s="27"/>
      <c r="GL69" s="27"/>
      <c r="GM69" s="27"/>
      <c r="GN69" s="27"/>
      <c r="GO69" s="27"/>
      <c r="GP69" s="27"/>
      <c r="GQ69" s="27"/>
      <c r="GR69" s="27"/>
    </row>
    <row r="70" spans="1:200" s="906" customFormat="1" ht="30" customHeight="1" x14ac:dyDescent="0.25">
      <c r="A70" s="27"/>
      <c r="B70" s="27">
        <v>1</v>
      </c>
      <c r="C70" s="1578" t="s">
        <v>276</v>
      </c>
      <c r="D70" s="30">
        <f>'2 уровень'!F606</f>
        <v>227</v>
      </c>
      <c r="E70" s="30">
        <f>'2 уровень'!G606</f>
        <v>94.75</v>
      </c>
      <c r="F70" s="30">
        <f>'2 уровень'!H606</f>
        <v>25</v>
      </c>
      <c r="G70" s="910">
        <f>'2 уровень'!I606</f>
        <v>88.461538461538453</v>
      </c>
      <c r="H70" s="925">
        <f>'2 уровень'!J606</f>
        <v>0</v>
      </c>
      <c r="I70" s="925">
        <f>'2 уровень'!K606</f>
        <v>0</v>
      </c>
      <c r="J70" s="33">
        <f>'2 уровень'!L606</f>
        <v>0</v>
      </c>
      <c r="K70" s="33">
        <f>'2 уровень'!M606</f>
        <v>0</v>
      </c>
      <c r="L70" s="33">
        <f>'2 уровень'!N606</f>
        <v>0</v>
      </c>
      <c r="M70" s="33">
        <f>'2 уровень'!O606</f>
        <v>0</v>
      </c>
      <c r="N70" s="33">
        <f>'2 уровень'!P606</f>
        <v>0</v>
      </c>
      <c r="O70" s="33">
        <f>'2 уровень'!Q606</f>
        <v>0</v>
      </c>
      <c r="P70" s="33">
        <f>'2 уровень'!R606</f>
        <v>78030.047683800003</v>
      </c>
      <c r="Q70" s="33">
        <f>'2 уровень'!S606</f>
        <v>78030.047683800003</v>
      </c>
      <c r="R70" s="33">
        <f>'2 уровень'!T606</f>
        <v>78030.047683800003</v>
      </c>
      <c r="S70" s="33">
        <f>'2 уровень'!U606</f>
        <v>78030.047683800003</v>
      </c>
      <c r="T70" s="33">
        <f>'2 уровень'!V606</f>
        <v>44296.4699138</v>
      </c>
      <c r="U70" s="33">
        <f>'2 уровень'!W606</f>
        <v>18456.862464083333</v>
      </c>
      <c r="V70" s="33">
        <f>'2 уровень'!X606</f>
        <v>3557.7416400000002</v>
      </c>
      <c r="W70" s="33">
        <f>'2 уровень'!Y606</f>
        <v>0</v>
      </c>
      <c r="X70" s="33">
        <f>'2 уровень'!Z606</f>
        <v>-14899.120824083333</v>
      </c>
      <c r="Y70" s="33">
        <f>'2 уровень'!AA606</f>
        <v>0</v>
      </c>
      <c r="Z70" s="926">
        <f>'2 уровень'!AB606</f>
        <v>3557.7416400000002</v>
      </c>
      <c r="AA70" s="33">
        <f>V70/U70*100</f>
        <v>19.275982832527959</v>
      </c>
      <c r="AB70" s="33">
        <f>Z70/U70*100</f>
        <v>19.275982832527959</v>
      </c>
      <c r="AC70" s="30">
        <f>'2 уровень'!AC606</f>
        <v>0</v>
      </c>
      <c r="AD70" s="30">
        <f>'2 уровень'!AD606</f>
        <v>0</v>
      </c>
      <c r="AE70" s="30">
        <f>'2 уровень'!AE606</f>
        <v>0</v>
      </c>
      <c r="AF70" s="2501"/>
      <c r="AG70" s="2501"/>
      <c r="AH70" s="1879"/>
      <c r="AI70" s="27"/>
      <c r="AJ70" s="27"/>
      <c r="AK70" s="27"/>
      <c r="AL70" s="27"/>
      <c r="AM70" s="27"/>
      <c r="AN70" s="27"/>
      <c r="AO70" s="27"/>
      <c r="AP70" s="27"/>
      <c r="AQ70" s="27"/>
      <c r="AR70" s="27"/>
      <c r="AS70" s="27"/>
      <c r="AT70" s="27"/>
      <c r="AU70" s="27"/>
      <c r="AV70" s="27"/>
      <c r="AW70" s="27"/>
      <c r="AX70" s="27"/>
      <c r="AY70" s="27"/>
      <c r="AZ70" s="27"/>
      <c r="BA70" s="27"/>
      <c r="BB70" s="27"/>
      <c r="BC70" s="27"/>
      <c r="BD70" s="27"/>
      <c r="BE70" s="27"/>
      <c r="BF70" s="27"/>
      <c r="BG70" s="27"/>
      <c r="BH70" s="27"/>
      <c r="BI70" s="27"/>
      <c r="BJ70" s="27"/>
      <c r="BK70" s="27"/>
      <c r="BL70" s="27"/>
      <c r="BM70" s="27"/>
      <c r="BN70" s="27"/>
      <c r="BO70" s="27"/>
      <c r="BP70" s="27"/>
      <c r="BQ70" s="27"/>
      <c r="BR70" s="27"/>
      <c r="BS70" s="27"/>
      <c r="BT70" s="27"/>
      <c r="BU70" s="27"/>
      <c r="BV70" s="27"/>
      <c r="BW70" s="27"/>
      <c r="BX70" s="27"/>
      <c r="BY70" s="27"/>
      <c r="BZ70" s="27"/>
      <c r="CA70" s="27"/>
      <c r="CB70" s="27"/>
      <c r="CC70" s="27"/>
      <c r="CD70" s="27"/>
      <c r="CE70" s="27"/>
      <c r="CF70" s="27"/>
      <c r="CG70" s="27"/>
      <c r="CH70" s="27"/>
      <c r="CI70" s="27"/>
      <c r="CJ70" s="27"/>
      <c r="CK70" s="27"/>
      <c r="CL70" s="27"/>
      <c r="CM70" s="27"/>
      <c r="CN70" s="27"/>
      <c r="CO70" s="27"/>
      <c r="CP70" s="27"/>
      <c r="CQ70" s="27"/>
      <c r="CR70" s="27"/>
      <c r="CS70" s="27"/>
      <c r="CT70" s="27"/>
      <c r="CU70" s="27"/>
      <c r="CV70" s="27"/>
      <c r="CW70" s="27"/>
      <c r="CX70" s="27"/>
      <c r="CY70" s="27"/>
      <c r="CZ70" s="27"/>
      <c r="DA70" s="27"/>
      <c r="DB70" s="27"/>
      <c r="DC70" s="27"/>
      <c r="DD70" s="27"/>
      <c r="DE70" s="27"/>
      <c r="DF70" s="27"/>
      <c r="DG70" s="27"/>
      <c r="DH70" s="27"/>
      <c r="DI70" s="27"/>
      <c r="DJ70" s="27"/>
      <c r="DK70" s="27"/>
      <c r="DL70" s="27"/>
      <c r="DM70" s="27"/>
      <c r="DN70" s="27"/>
      <c r="DO70" s="27"/>
      <c r="DP70" s="27"/>
      <c r="DQ70" s="27"/>
      <c r="DR70" s="27"/>
      <c r="DS70" s="27"/>
      <c r="DT70" s="27"/>
      <c r="DU70" s="27"/>
      <c r="DV70" s="27"/>
      <c r="DW70" s="27"/>
      <c r="DX70" s="27"/>
      <c r="DY70" s="27"/>
      <c r="DZ70" s="27"/>
      <c r="EA70" s="27"/>
      <c r="EB70" s="27"/>
      <c r="EC70" s="27"/>
      <c r="ED70" s="27"/>
      <c r="EE70" s="27"/>
      <c r="EF70" s="27"/>
      <c r="EG70" s="27"/>
      <c r="EH70" s="27"/>
      <c r="EI70" s="27"/>
      <c r="EJ70" s="27"/>
      <c r="EK70" s="27"/>
      <c r="EL70" s="27"/>
      <c r="EM70" s="27"/>
      <c r="EN70" s="27"/>
      <c r="EO70" s="27"/>
      <c r="EP70" s="27"/>
      <c r="EQ70" s="27"/>
      <c r="ER70" s="27"/>
      <c r="ES70" s="27"/>
      <c r="ET70" s="27"/>
      <c r="EU70" s="27"/>
      <c r="EV70" s="27"/>
      <c r="EW70" s="27"/>
      <c r="EX70" s="27"/>
      <c r="EY70" s="27"/>
      <c r="EZ70" s="27"/>
      <c r="FA70" s="27"/>
      <c r="FB70" s="27"/>
      <c r="FC70" s="27"/>
      <c r="FD70" s="27"/>
      <c r="FE70" s="27"/>
      <c r="FF70" s="27"/>
      <c r="FG70" s="27"/>
      <c r="FH70" s="27"/>
      <c r="FI70" s="27"/>
      <c r="FJ70" s="27"/>
      <c r="FK70" s="27"/>
      <c r="FL70" s="27"/>
      <c r="FM70" s="27"/>
      <c r="FN70" s="27"/>
      <c r="FO70" s="27"/>
      <c r="FP70" s="27"/>
      <c r="FQ70" s="27"/>
      <c r="FR70" s="27"/>
      <c r="FS70" s="27"/>
      <c r="FT70" s="27"/>
      <c r="FU70" s="27"/>
      <c r="FV70" s="27"/>
      <c r="FW70" s="27"/>
      <c r="FX70" s="27"/>
      <c r="FY70" s="27"/>
      <c r="FZ70" s="27"/>
      <c r="GA70" s="27"/>
      <c r="GB70" s="27"/>
      <c r="GC70" s="27"/>
      <c r="GD70" s="27"/>
      <c r="GE70" s="27"/>
      <c r="GF70" s="27"/>
      <c r="GG70" s="27"/>
      <c r="GH70" s="27"/>
      <c r="GI70" s="27"/>
      <c r="GJ70" s="27"/>
      <c r="GK70" s="27"/>
      <c r="GL70" s="27"/>
      <c r="GM70" s="27"/>
      <c r="GN70" s="27"/>
      <c r="GO70" s="27"/>
      <c r="GP70" s="27"/>
      <c r="GQ70" s="27"/>
      <c r="GR70" s="27"/>
    </row>
    <row r="71" spans="1:200" s="906" customFormat="1" ht="15" customHeight="1" x14ac:dyDescent="0.25">
      <c r="A71" s="27">
        <v>1</v>
      </c>
      <c r="B71" s="27">
        <v>1</v>
      </c>
      <c r="C71" s="1418" t="s">
        <v>302</v>
      </c>
      <c r="D71" s="30">
        <f>'2 уровень'!F607</f>
        <v>0</v>
      </c>
      <c r="E71" s="30">
        <f>'2 уровень'!G607</f>
        <v>0</v>
      </c>
      <c r="F71" s="30">
        <f>'2 уровень'!H607</f>
        <v>0</v>
      </c>
      <c r="G71" s="910">
        <f>'2 уровень'!I607</f>
        <v>0</v>
      </c>
      <c r="H71" s="925">
        <f>'2 уровень'!J607</f>
        <v>0</v>
      </c>
      <c r="I71" s="925">
        <f>'2 уровень'!K607</f>
        <v>0</v>
      </c>
      <c r="J71" s="33">
        <f>'2 уровень'!L607</f>
        <v>0</v>
      </c>
      <c r="K71" s="33">
        <f>'2 уровень'!M607</f>
        <v>0</v>
      </c>
      <c r="L71" s="33">
        <f>'2 уровень'!N607</f>
        <v>0</v>
      </c>
      <c r="M71" s="33">
        <f>'2 уровень'!O607</f>
        <v>0</v>
      </c>
      <c r="N71" s="33">
        <f>'2 уровень'!P607</f>
        <v>0</v>
      </c>
      <c r="O71" s="33">
        <f>'2 уровень'!Q607</f>
        <v>0</v>
      </c>
      <c r="P71" s="33">
        <f>'2 уровень'!R607</f>
        <v>0</v>
      </c>
      <c r="Q71" s="33">
        <f>'2 уровень'!S607</f>
        <v>0</v>
      </c>
      <c r="R71" s="33">
        <f>'2 уровень'!T607</f>
        <v>0</v>
      </c>
      <c r="S71" s="33">
        <f>'2 уровень'!U607</f>
        <v>0</v>
      </c>
      <c r="T71" s="33">
        <f>'2 уровень'!V607</f>
        <v>0</v>
      </c>
      <c r="U71" s="33">
        <f>'2 уровень'!W607</f>
        <v>0</v>
      </c>
      <c r="V71" s="33">
        <f>'2 уровень'!X607</f>
        <v>0</v>
      </c>
      <c r="W71" s="33">
        <f>'2 уровень'!Y607</f>
        <v>0</v>
      </c>
      <c r="X71" s="33">
        <f>'2 уровень'!Z607</f>
        <v>0</v>
      </c>
      <c r="Y71" s="33">
        <f>'2 уровень'!AA607</f>
        <v>0</v>
      </c>
      <c r="Z71" s="926">
        <f>'2 уровень'!AB607</f>
        <v>0</v>
      </c>
      <c r="AA71" s="33"/>
      <c r="AB71" s="33"/>
      <c r="AC71" s="30">
        <f>'2 уровень'!AC607</f>
        <v>0</v>
      </c>
      <c r="AD71" s="30">
        <f>'2 уровень'!AD607</f>
        <v>0</v>
      </c>
      <c r="AE71" s="30">
        <f>'2 уровень'!AE607</f>
        <v>0</v>
      </c>
      <c r="AF71" s="2501"/>
      <c r="AG71" s="2501"/>
      <c r="AH71" s="1879"/>
      <c r="AI71" s="27"/>
      <c r="AJ71" s="27"/>
      <c r="AK71" s="27"/>
      <c r="AL71" s="27"/>
      <c r="AM71" s="27"/>
      <c r="AN71" s="27"/>
      <c r="AO71" s="27"/>
      <c r="AP71" s="27"/>
      <c r="AQ71" s="27"/>
      <c r="AR71" s="27"/>
      <c r="AS71" s="27"/>
      <c r="AT71" s="27"/>
      <c r="AU71" s="27"/>
      <c r="AV71" s="27"/>
      <c r="AW71" s="27"/>
      <c r="AX71" s="27"/>
      <c r="AY71" s="27"/>
      <c r="AZ71" s="27"/>
      <c r="BA71" s="27"/>
      <c r="BB71" s="27"/>
      <c r="BC71" s="27"/>
      <c r="BD71" s="27"/>
      <c r="BE71" s="27"/>
      <c r="BF71" s="27"/>
      <c r="BG71" s="27"/>
      <c r="BH71" s="27"/>
      <c r="BI71" s="27"/>
      <c r="BJ71" s="27"/>
      <c r="BK71" s="27"/>
      <c r="BL71" s="27"/>
      <c r="BM71" s="27"/>
      <c r="BN71" s="27"/>
      <c r="BO71" s="27"/>
      <c r="BP71" s="27"/>
      <c r="BQ71" s="27"/>
      <c r="BR71" s="27"/>
      <c r="BS71" s="27"/>
      <c r="BT71" s="27"/>
      <c r="BU71" s="27"/>
      <c r="BV71" s="27"/>
      <c r="BW71" s="27"/>
      <c r="BX71" s="27"/>
      <c r="BY71" s="27"/>
      <c r="BZ71" s="27"/>
      <c r="CA71" s="27"/>
      <c r="CB71" s="27"/>
      <c r="CC71" s="27"/>
      <c r="CD71" s="27"/>
      <c r="CE71" s="27"/>
      <c r="CF71" s="27"/>
      <c r="CG71" s="27"/>
      <c r="CH71" s="27"/>
      <c r="CI71" s="27"/>
      <c r="CJ71" s="27"/>
      <c r="CK71" s="27"/>
      <c r="CL71" s="27"/>
      <c r="CM71" s="27"/>
      <c r="CN71" s="27"/>
      <c r="CO71" s="27"/>
      <c r="CP71" s="27"/>
      <c r="CQ71" s="27"/>
      <c r="CR71" s="27"/>
      <c r="CS71" s="27"/>
      <c r="CT71" s="27"/>
      <c r="CU71" s="27"/>
      <c r="CV71" s="27"/>
      <c r="CW71" s="27"/>
      <c r="CX71" s="27"/>
      <c r="CY71" s="27"/>
      <c r="CZ71" s="27"/>
      <c r="DA71" s="27"/>
      <c r="DB71" s="27"/>
      <c r="DC71" s="27"/>
      <c r="DD71" s="27"/>
      <c r="DE71" s="27"/>
      <c r="DF71" s="27"/>
      <c r="DG71" s="27"/>
      <c r="DH71" s="27"/>
      <c r="DI71" s="27"/>
      <c r="DJ71" s="27"/>
      <c r="DK71" s="27"/>
      <c r="DL71" s="27"/>
      <c r="DM71" s="27"/>
      <c r="DN71" s="27"/>
      <c r="DO71" s="27"/>
      <c r="DP71" s="27"/>
      <c r="DQ71" s="27"/>
      <c r="DR71" s="27"/>
      <c r="DS71" s="27"/>
      <c r="DT71" s="27"/>
      <c r="DU71" s="27"/>
      <c r="DV71" s="27"/>
      <c r="DW71" s="27"/>
      <c r="DX71" s="27"/>
      <c r="DY71" s="27"/>
      <c r="DZ71" s="27"/>
      <c r="EA71" s="27"/>
      <c r="EB71" s="27"/>
      <c r="EC71" s="27"/>
      <c r="ED71" s="27"/>
      <c r="EE71" s="27"/>
      <c r="EF71" s="27"/>
      <c r="EG71" s="27"/>
      <c r="EH71" s="27"/>
      <c r="EI71" s="27"/>
      <c r="EJ71" s="27"/>
      <c r="EK71" s="27"/>
      <c r="EL71" s="27"/>
      <c r="EM71" s="27"/>
      <c r="EN71" s="27"/>
      <c r="EO71" s="27"/>
      <c r="EP71" s="27"/>
      <c r="EQ71" s="27"/>
      <c r="ER71" s="27"/>
      <c r="ES71" s="27"/>
      <c r="ET71" s="27"/>
      <c r="EU71" s="27"/>
      <c r="EV71" s="27"/>
      <c r="EW71" s="27"/>
      <c r="EX71" s="27"/>
      <c r="EY71" s="27"/>
      <c r="EZ71" s="27"/>
      <c r="FA71" s="27"/>
      <c r="FB71" s="27"/>
      <c r="FC71" s="27"/>
      <c r="FD71" s="27"/>
      <c r="FE71" s="27"/>
      <c r="FF71" s="27"/>
      <c r="FG71" s="27"/>
      <c r="FH71" s="27"/>
      <c r="FI71" s="27"/>
      <c r="FJ71" s="27"/>
      <c r="FK71" s="27"/>
      <c r="FL71" s="27"/>
      <c r="FM71" s="27"/>
      <c r="FN71" s="27"/>
      <c r="FO71" s="27"/>
      <c r="FP71" s="27"/>
      <c r="FQ71" s="27"/>
      <c r="FR71" s="27"/>
      <c r="FS71" s="27"/>
      <c r="FT71" s="27"/>
      <c r="FU71" s="27"/>
      <c r="FV71" s="27"/>
      <c r="FW71" s="27"/>
      <c r="FX71" s="27"/>
      <c r="FY71" s="27"/>
      <c r="FZ71" s="27"/>
      <c r="GA71" s="27"/>
      <c r="GB71" s="27"/>
      <c r="GC71" s="27"/>
      <c r="GD71" s="27"/>
      <c r="GE71" s="27"/>
      <c r="GF71" s="27"/>
      <c r="GG71" s="27"/>
      <c r="GH71" s="27"/>
      <c r="GI71" s="27"/>
      <c r="GJ71" s="27"/>
      <c r="GK71" s="27"/>
      <c r="GL71" s="27"/>
      <c r="GM71" s="27"/>
      <c r="GN71" s="27"/>
      <c r="GO71" s="27"/>
      <c r="GP71" s="27"/>
      <c r="GQ71" s="27"/>
      <c r="GR71" s="27"/>
    </row>
    <row r="72" spans="1:200" s="906" customFormat="1" ht="15" customHeight="1" x14ac:dyDescent="0.25">
      <c r="A72" s="27"/>
      <c r="B72" s="27"/>
      <c r="C72" s="1421" t="s">
        <v>361</v>
      </c>
      <c r="D72" s="30">
        <f>'2 уровень'!F608</f>
        <v>144355</v>
      </c>
      <c r="E72" s="30">
        <f>'2 уровень'!G608</f>
        <v>60150.75</v>
      </c>
      <c r="F72" s="30">
        <f>'2 уровень'!H608</f>
        <v>90883.529629629629</v>
      </c>
      <c r="G72" s="910">
        <f>'2 уровень'!I608</f>
        <v>151.09292840011076</v>
      </c>
      <c r="H72" s="925">
        <f>'2 уровень'!J608</f>
        <v>0</v>
      </c>
      <c r="I72" s="925">
        <f>'2 уровень'!K608</f>
        <v>0</v>
      </c>
      <c r="J72" s="33">
        <f>'2 уровень'!L608</f>
        <v>0</v>
      </c>
      <c r="K72" s="33">
        <f>'2 уровень'!M608</f>
        <v>0</v>
      </c>
      <c r="L72" s="33">
        <f>'2 уровень'!N608</f>
        <v>0</v>
      </c>
      <c r="M72" s="33">
        <f>'2 уровень'!O608</f>
        <v>0</v>
      </c>
      <c r="N72" s="33">
        <f>'2 уровень'!P608</f>
        <v>0</v>
      </c>
      <c r="O72" s="33">
        <f>'2 уровень'!Q608</f>
        <v>0</v>
      </c>
      <c r="P72" s="33">
        <f>'2 уровень'!R608</f>
        <v>0</v>
      </c>
      <c r="Q72" s="33">
        <f>'2 уровень'!S608</f>
        <v>0</v>
      </c>
      <c r="R72" s="33">
        <f>'2 уровень'!T608</f>
        <v>0</v>
      </c>
      <c r="S72" s="33">
        <f>'2 уровень'!U608</f>
        <v>0</v>
      </c>
      <c r="T72" s="33">
        <f>'2 уровень'!V608</f>
        <v>0</v>
      </c>
      <c r="U72" s="33">
        <f>'2 уровень'!W608</f>
        <v>0</v>
      </c>
      <c r="V72" s="33">
        <f>'2 уровень'!X608</f>
        <v>0</v>
      </c>
      <c r="W72" s="33">
        <f>'2 уровень'!Y608</f>
        <v>0</v>
      </c>
      <c r="X72" s="33">
        <f>'2 уровень'!Z608</f>
        <v>0</v>
      </c>
      <c r="Y72" s="33">
        <f>'2 уровень'!AA608</f>
        <v>0</v>
      </c>
      <c r="Z72" s="926">
        <f>'2 уровень'!AB608</f>
        <v>0</v>
      </c>
      <c r="AA72" s="33"/>
      <c r="AB72" s="33"/>
      <c r="AC72" s="30">
        <f>'2 уровень'!AC608</f>
        <v>842</v>
      </c>
      <c r="AD72" s="30">
        <f>'2 уровень'!AD608</f>
        <v>440378.73</v>
      </c>
      <c r="AE72" s="30">
        <f>'2 уровень'!AE608</f>
        <v>440.37872999999996</v>
      </c>
      <c r="AF72" s="2501"/>
      <c r="AG72" s="2501"/>
      <c r="AH72" s="1879"/>
      <c r="AI72" s="27"/>
      <c r="AJ72" s="27"/>
      <c r="AK72" s="27"/>
      <c r="AL72" s="27"/>
      <c r="AM72" s="27"/>
      <c r="AN72" s="27"/>
      <c r="AO72" s="27"/>
      <c r="AP72" s="27"/>
      <c r="AQ72" s="27"/>
      <c r="AR72" s="27"/>
      <c r="AS72" s="27"/>
      <c r="AT72" s="27"/>
      <c r="AU72" s="27"/>
      <c r="AV72" s="27"/>
      <c r="AW72" s="27"/>
      <c r="AX72" s="27"/>
      <c r="AY72" s="27"/>
      <c r="AZ72" s="27"/>
      <c r="BA72" s="27"/>
      <c r="BB72" s="27"/>
      <c r="BC72" s="27"/>
      <c r="BD72" s="27"/>
      <c r="BE72" s="27"/>
      <c r="BF72" s="27"/>
      <c r="BG72" s="27"/>
      <c r="BH72" s="27"/>
      <c r="BI72" s="27"/>
      <c r="BJ72" s="27"/>
      <c r="BK72" s="27"/>
      <c r="BL72" s="27"/>
      <c r="BM72" s="27"/>
      <c r="BN72" s="27"/>
      <c r="BO72" s="27"/>
      <c r="BP72" s="27"/>
      <c r="BQ72" s="27"/>
      <c r="BR72" s="27"/>
      <c r="BS72" s="27"/>
      <c r="BT72" s="27"/>
      <c r="BU72" s="27"/>
      <c r="BV72" s="27"/>
      <c r="BW72" s="27"/>
      <c r="BX72" s="27"/>
      <c r="BY72" s="27"/>
      <c r="BZ72" s="27"/>
      <c r="CA72" s="27"/>
      <c r="CB72" s="27"/>
      <c r="CC72" s="27"/>
      <c r="CD72" s="27"/>
      <c r="CE72" s="27"/>
      <c r="CF72" s="27"/>
      <c r="CG72" s="27"/>
      <c r="CH72" s="27"/>
      <c r="CI72" s="27"/>
      <c r="CJ72" s="27"/>
      <c r="CK72" s="27"/>
      <c r="CL72" s="27"/>
      <c r="CM72" s="27"/>
      <c r="CN72" s="27"/>
      <c r="CO72" s="27"/>
      <c r="CP72" s="27"/>
      <c r="CQ72" s="27"/>
      <c r="CR72" s="27"/>
      <c r="CS72" s="27"/>
      <c r="CT72" s="27"/>
      <c r="CU72" s="27"/>
      <c r="CV72" s="27"/>
      <c r="CW72" s="27"/>
      <c r="CX72" s="27"/>
      <c r="CY72" s="27"/>
      <c r="CZ72" s="27"/>
      <c r="DA72" s="27"/>
      <c r="DB72" s="27"/>
      <c r="DC72" s="27"/>
      <c r="DD72" s="27"/>
      <c r="DE72" s="27"/>
      <c r="DF72" s="27"/>
      <c r="DG72" s="27"/>
      <c r="DH72" s="27"/>
      <c r="DI72" s="27"/>
      <c r="DJ72" s="27"/>
      <c r="DK72" s="27"/>
      <c r="DL72" s="27"/>
      <c r="DM72" s="27"/>
      <c r="DN72" s="27"/>
      <c r="DO72" s="27"/>
      <c r="DP72" s="27"/>
      <c r="DQ72" s="27"/>
      <c r="DR72" s="27"/>
      <c r="DS72" s="27"/>
      <c r="DT72" s="27"/>
      <c r="DU72" s="27"/>
      <c r="DV72" s="27"/>
      <c r="DW72" s="27"/>
      <c r="DX72" s="27"/>
      <c r="DY72" s="27"/>
      <c r="DZ72" s="27"/>
      <c r="EA72" s="27"/>
      <c r="EB72" s="27"/>
      <c r="EC72" s="27"/>
      <c r="ED72" s="27"/>
      <c r="EE72" s="27"/>
      <c r="EF72" s="27"/>
      <c r="EG72" s="27"/>
      <c r="EH72" s="27"/>
      <c r="EI72" s="27"/>
      <c r="EJ72" s="27"/>
      <c r="EK72" s="27"/>
      <c r="EL72" s="27"/>
      <c r="EM72" s="27"/>
      <c r="EN72" s="27"/>
      <c r="EO72" s="27"/>
      <c r="EP72" s="27"/>
      <c r="EQ72" s="27"/>
      <c r="ER72" s="27"/>
      <c r="ES72" s="27"/>
      <c r="ET72" s="27"/>
      <c r="EU72" s="27"/>
      <c r="EV72" s="27"/>
      <c r="EW72" s="27"/>
      <c r="EX72" s="27"/>
      <c r="EY72" s="27"/>
      <c r="EZ72" s="27"/>
      <c r="FA72" s="27"/>
      <c r="FB72" s="27"/>
      <c r="FC72" s="27"/>
      <c r="FD72" s="27"/>
      <c r="FE72" s="27"/>
      <c r="FF72" s="27"/>
      <c r="FG72" s="27"/>
      <c r="FH72" s="27"/>
      <c r="FI72" s="27"/>
      <c r="FJ72" s="27"/>
      <c r="FK72" s="27"/>
      <c r="FL72" s="27"/>
      <c r="FM72" s="27"/>
      <c r="FN72" s="27"/>
      <c r="FO72" s="27"/>
      <c r="FP72" s="27"/>
      <c r="FQ72" s="27"/>
      <c r="FR72" s="27"/>
      <c r="FS72" s="27"/>
      <c r="FT72" s="27"/>
      <c r="FU72" s="27"/>
      <c r="FV72" s="27"/>
      <c r="FW72" s="27"/>
      <c r="FX72" s="27"/>
      <c r="FY72" s="27"/>
      <c r="FZ72" s="27"/>
      <c r="GA72" s="27"/>
      <c r="GB72" s="27"/>
      <c r="GC72" s="27"/>
      <c r="GD72" s="27"/>
      <c r="GE72" s="27"/>
      <c r="GF72" s="27"/>
      <c r="GG72" s="27"/>
      <c r="GH72" s="27"/>
      <c r="GI72" s="27"/>
      <c r="GJ72" s="27"/>
      <c r="GK72" s="27"/>
      <c r="GL72" s="27"/>
      <c r="GM72" s="27"/>
      <c r="GN72" s="27"/>
      <c r="GO72" s="27"/>
      <c r="GP72" s="27"/>
      <c r="GQ72" s="27"/>
      <c r="GR72" s="27"/>
    </row>
    <row r="73" spans="1:200" x14ac:dyDescent="0.25">
      <c r="A73" s="27">
        <v>1</v>
      </c>
      <c r="B73" s="27">
        <v>1</v>
      </c>
      <c r="C73" s="1421" t="s">
        <v>469</v>
      </c>
      <c r="D73" s="43">
        <f>'2 уровень'!F609</f>
        <v>0</v>
      </c>
      <c r="E73" s="43">
        <f>'2 уровень'!G609</f>
        <v>0</v>
      </c>
      <c r="F73" s="43">
        <f>'2 уровень'!H609</f>
        <v>406.43</v>
      </c>
      <c r="G73" s="913">
        <f>'2 уровень'!I609</f>
        <v>0</v>
      </c>
      <c r="H73" s="925">
        <f>'2 уровень'!J609</f>
        <v>0</v>
      </c>
      <c r="I73" s="925">
        <f>'2 уровень'!K609</f>
        <v>0</v>
      </c>
      <c r="J73" s="927">
        <f>'2 уровень'!L609</f>
        <v>0</v>
      </c>
      <c r="K73" s="927">
        <f>'2 уровень'!M609</f>
        <v>0</v>
      </c>
      <c r="L73" s="927">
        <f>'2 уровень'!N609</f>
        <v>0</v>
      </c>
      <c r="M73" s="927">
        <f>'2 уровень'!O609</f>
        <v>0</v>
      </c>
      <c r="N73" s="927">
        <f>'2 уровень'!P609</f>
        <v>0</v>
      </c>
      <c r="O73" s="927">
        <f>'2 уровень'!Q609</f>
        <v>0</v>
      </c>
      <c r="P73" s="33">
        <f>'2 уровень'!R609</f>
        <v>0</v>
      </c>
      <c r="Q73" s="33">
        <f>'2 уровень'!S609</f>
        <v>0</v>
      </c>
      <c r="R73" s="33">
        <f>'2 уровень'!T609</f>
        <v>0</v>
      </c>
      <c r="S73" s="33">
        <f>'2 уровень'!U609</f>
        <v>0</v>
      </c>
      <c r="T73" s="33">
        <f>'2 уровень'!V609</f>
        <v>0</v>
      </c>
      <c r="U73" s="33">
        <f>'2 уровень'!W609</f>
        <v>0</v>
      </c>
      <c r="V73" s="33">
        <f>'2 уровень'!X609</f>
        <v>0</v>
      </c>
      <c r="W73" s="33">
        <f>'2 уровень'!Y609</f>
        <v>0</v>
      </c>
      <c r="X73" s="33">
        <f>'2 уровень'!Z609</f>
        <v>0</v>
      </c>
      <c r="Y73" s="33">
        <f>'2 уровень'!AA609</f>
        <v>0</v>
      </c>
      <c r="Z73" s="926">
        <f>'2 уровень'!AB609</f>
        <v>0</v>
      </c>
      <c r="AA73" s="33"/>
      <c r="AB73" s="33"/>
      <c r="AC73" s="43">
        <f>'2 уровень'!AC609</f>
        <v>0</v>
      </c>
      <c r="AD73" s="43">
        <f>'2 уровень'!AD609</f>
        <v>0</v>
      </c>
      <c r="AE73" s="43">
        <f>'2 уровень'!AE609</f>
        <v>0</v>
      </c>
      <c r="AF73" s="2501"/>
      <c r="AG73" s="2501"/>
      <c r="AH73" s="1879"/>
    </row>
    <row r="74" spans="1:200" ht="30" x14ac:dyDescent="0.25">
      <c r="A74" s="27">
        <v>1</v>
      </c>
      <c r="B74" s="27">
        <v>1</v>
      </c>
      <c r="C74" s="1421" t="s">
        <v>383</v>
      </c>
      <c r="D74" s="43">
        <f>'2 уровень'!F610</f>
        <v>17300</v>
      </c>
      <c r="E74" s="43">
        <f>'2 уровень'!G610</f>
        <v>7208</v>
      </c>
      <c r="F74" s="43">
        <f>'2 уровень'!H610</f>
        <v>7271</v>
      </c>
      <c r="G74" s="913">
        <f>'2 уровень'!I610</f>
        <v>100.87402885682575</v>
      </c>
      <c r="H74" s="925">
        <f>'2 уровень'!J610</f>
        <v>0</v>
      </c>
      <c r="I74" s="925">
        <f>'2 уровень'!K610</f>
        <v>0</v>
      </c>
      <c r="J74" s="927">
        <f>'2 уровень'!L610</f>
        <v>0</v>
      </c>
      <c r="K74" s="927">
        <f>'2 уровень'!M610</f>
        <v>0</v>
      </c>
      <c r="L74" s="927">
        <f>'2 уровень'!N610</f>
        <v>0</v>
      </c>
      <c r="M74" s="927">
        <f>'2 уровень'!O610</f>
        <v>0</v>
      </c>
      <c r="N74" s="927">
        <f>'2 уровень'!P610</f>
        <v>0</v>
      </c>
      <c r="O74" s="927">
        <f>'2 уровень'!Q610</f>
        <v>0</v>
      </c>
      <c r="P74" s="33">
        <f>'2 уровень'!R610</f>
        <v>0</v>
      </c>
      <c r="Q74" s="33">
        <f>'2 уровень'!S610</f>
        <v>0</v>
      </c>
      <c r="R74" s="33">
        <f>'2 уровень'!T610</f>
        <v>0</v>
      </c>
      <c r="S74" s="33">
        <f>'2 уровень'!U610</f>
        <v>0</v>
      </c>
      <c r="T74" s="33">
        <f>'2 уровень'!V610</f>
        <v>0</v>
      </c>
      <c r="U74" s="33">
        <f>'2 уровень'!W610</f>
        <v>0</v>
      </c>
      <c r="V74" s="33">
        <f>'2 уровень'!X610</f>
        <v>0</v>
      </c>
      <c r="W74" s="33">
        <f>'2 уровень'!Y610</f>
        <v>0</v>
      </c>
      <c r="X74" s="33">
        <f>'2 уровень'!Z610</f>
        <v>0</v>
      </c>
      <c r="Y74" s="33">
        <f>'2 уровень'!AA610</f>
        <v>0</v>
      </c>
      <c r="Z74" s="926">
        <f>'2 уровень'!AB610</f>
        <v>0</v>
      </c>
      <c r="AA74" s="33"/>
      <c r="AB74" s="33"/>
      <c r="AC74" s="43">
        <f>'2 уровень'!AC610</f>
        <v>0</v>
      </c>
      <c r="AD74" s="43">
        <f>'2 уровень'!AD610</f>
        <v>0</v>
      </c>
      <c r="AE74" s="43">
        <f>'2 уровень'!AE610</f>
        <v>0</v>
      </c>
      <c r="AF74" s="2501"/>
      <c r="AG74" s="2501"/>
      <c r="AH74" s="1879"/>
      <c r="AI74" s="906"/>
      <c r="AJ74" s="906"/>
      <c r="AK74" s="906"/>
      <c r="AL74" s="906"/>
      <c r="AM74" s="906"/>
      <c r="AN74" s="906"/>
      <c r="AO74" s="906"/>
      <c r="AP74" s="906"/>
      <c r="AQ74" s="906"/>
      <c r="AR74" s="906"/>
      <c r="AS74" s="906"/>
      <c r="AT74" s="906"/>
      <c r="AU74" s="906"/>
      <c r="AV74" s="906"/>
      <c r="AW74" s="906"/>
      <c r="AX74" s="906"/>
      <c r="AY74" s="906"/>
      <c r="AZ74" s="906"/>
      <c r="BA74" s="906"/>
      <c r="BB74" s="906"/>
      <c r="BC74" s="906"/>
      <c r="BD74" s="906"/>
      <c r="BE74" s="906"/>
      <c r="BF74" s="906"/>
      <c r="BG74" s="906"/>
      <c r="BH74" s="906"/>
      <c r="BI74" s="906"/>
      <c r="BJ74" s="906"/>
      <c r="BK74" s="906"/>
      <c r="BL74" s="906"/>
      <c r="BM74" s="906"/>
      <c r="BN74" s="906"/>
      <c r="BO74" s="906"/>
      <c r="BP74" s="906"/>
      <c r="BQ74" s="906"/>
      <c r="BR74" s="906"/>
      <c r="BS74" s="906"/>
      <c r="BT74" s="906"/>
      <c r="BU74" s="906"/>
      <c r="BV74" s="906"/>
      <c r="BW74" s="906"/>
      <c r="BX74" s="906"/>
      <c r="BY74" s="906"/>
      <c r="BZ74" s="906"/>
      <c r="CA74" s="906"/>
      <c r="CB74" s="906"/>
      <c r="CC74" s="906"/>
      <c r="CD74" s="906"/>
      <c r="CE74" s="906"/>
      <c r="CF74" s="906"/>
      <c r="CG74" s="906"/>
      <c r="CH74" s="906"/>
      <c r="CI74" s="906"/>
      <c r="CJ74" s="906"/>
      <c r="CK74" s="906"/>
      <c r="CL74" s="906"/>
      <c r="CM74" s="906"/>
      <c r="CN74" s="906"/>
      <c r="CO74" s="906"/>
      <c r="CP74" s="906"/>
      <c r="CQ74" s="906"/>
      <c r="CR74" s="906"/>
      <c r="CS74" s="906"/>
      <c r="CT74" s="906"/>
      <c r="CU74" s="906"/>
      <c r="CV74" s="906"/>
      <c r="CW74" s="906"/>
      <c r="CX74" s="906"/>
      <c r="CY74" s="906"/>
      <c r="CZ74" s="906"/>
      <c r="DA74" s="906"/>
      <c r="DB74" s="906"/>
      <c r="DC74" s="906"/>
      <c r="DD74" s="906"/>
      <c r="DE74" s="906"/>
      <c r="DF74" s="906"/>
      <c r="DG74" s="906"/>
      <c r="DH74" s="906"/>
      <c r="DI74" s="906"/>
      <c r="DJ74" s="906"/>
      <c r="DK74" s="906"/>
      <c r="DL74" s="906"/>
      <c r="DM74" s="906"/>
      <c r="DN74" s="906"/>
      <c r="DO74" s="906"/>
      <c r="DP74" s="906"/>
      <c r="DQ74" s="906"/>
      <c r="DR74" s="906"/>
      <c r="DS74" s="906"/>
      <c r="DT74" s="906"/>
      <c r="DU74" s="906"/>
      <c r="DV74" s="906"/>
      <c r="DW74" s="906"/>
      <c r="DX74" s="906"/>
      <c r="DY74" s="906"/>
      <c r="DZ74" s="906"/>
      <c r="EA74" s="906"/>
      <c r="EB74" s="906"/>
      <c r="EC74" s="906"/>
      <c r="ED74" s="906"/>
      <c r="EE74" s="906"/>
      <c r="EF74" s="906"/>
      <c r="EG74" s="906"/>
      <c r="EH74" s="906"/>
      <c r="EI74" s="906"/>
      <c r="EJ74" s="906"/>
      <c r="EK74" s="906"/>
      <c r="EL74" s="906"/>
      <c r="EM74" s="906"/>
      <c r="EN74" s="906"/>
      <c r="EO74" s="906"/>
      <c r="EP74" s="906"/>
      <c r="EQ74" s="906"/>
      <c r="ER74" s="906"/>
      <c r="ES74" s="906"/>
      <c r="ET74" s="906"/>
      <c r="EU74" s="906"/>
      <c r="EV74" s="906"/>
      <c r="EW74" s="906"/>
      <c r="EX74" s="906"/>
      <c r="EY74" s="906"/>
      <c r="EZ74" s="906"/>
      <c r="FA74" s="906"/>
      <c r="FB74" s="906"/>
      <c r="FC74" s="906"/>
      <c r="FD74" s="906"/>
      <c r="FE74" s="906"/>
      <c r="FF74" s="906"/>
      <c r="FG74" s="906"/>
      <c r="FH74" s="906"/>
      <c r="FI74" s="906"/>
      <c r="FJ74" s="906"/>
      <c r="FK74" s="906"/>
      <c r="FL74" s="906"/>
      <c r="FM74" s="906"/>
      <c r="FN74" s="906"/>
      <c r="FO74" s="906"/>
      <c r="FP74" s="906"/>
      <c r="FQ74" s="906"/>
      <c r="FR74" s="906"/>
      <c r="FS74" s="906"/>
      <c r="FT74" s="906"/>
      <c r="FU74" s="906"/>
      <c r="FV74" s="906"/>
      <c r="FW74" s="906"/>
      <c r="FX74" s="906"/>
      <c r="FY74" s="906"/>
      <c r="FZ74" s="906"/>
      <c r="GA74" s="906"/>
      <c r="GB74" s="906"/>
      <c r="GC74" s="906"/>
      <c r="GD74" s="906"/>
      <c r="GE74" s="906"/>
      <c r="GF74" s="906"/>
      <c r="GG74" s="906"/>
      <c r="GH74" s="906"/>
      <c r="GI74" s="906"/>
      <c r="GJ74" s="906"/>
      <c r="GK74" s="906"/>
      <c r="GL74" s="906"/>
      <c r="GM74" s="906"/>
      <c r="GN74" s="906"/>
      <c r="GO74" s="906"/>
      <c r="GP74" s="906"/>
      <c r="GQ74" s="906"/>
      <c r="GR74" s="906"/>
    </row>
    <row r="75" spans="1:200" ht="30" x14ac:dyDescent="0.25">
      <c r="B75" s="27">
        <v>1</v>
      </c>
      <c r="C75" s="1421" t="s">
        <v>304</v>
      </c>
      <c r="D75" s="43">
        <f>'2 уровень'!F611</f>
        <v>58486</v>
      </c>
      <c r="E75" s="43">
        <f>'2 уровень'!G611</f>
        <v>24371.333333333336</v>
      </c>
      <c r="F75" s="43">
        <f>'2 уровень'!H611</f>
        <v>25453</v>
      </c>
      <c r="G75" s="913">
        <f>'2 уровень'!I611</f>
        <v>104.43827447547665</v>
      </c>
      <c r="H75" s="925">
        <f>'2 уровень'!J611</f>
        <v>0</v>
      </c>
      <c r="I75" s="925">
        <f>'2 уровень'!K611</f>
        <v>0</v>
      </c>
      <c r="J75" s="927">
        <f>'2 уровень'!L611</f>
        <v>0</v>
      </c>
      <c r="K75" s="927">
        <f>'2 уровень'!M611</f>
        <v>0</v>
      </c>
      <c r="L75" s="927">
        <f>'2 уровень'!N611</f>
        <v>0</v>
      </c>
      <c r="M75" s="927">
        <f>'2 уровень'!O611</f>
        <v>0</v>
      </c>
      <c r="N75" s="927">
        <f>'2 уровень'!P611</f>
        <v>0</v>
      </c>
      <c r="O75" s="927">
        <f>'2 уровень'!Q611</f>
        <v>0</v>
      </c>
      <c r="P75" s="33">
        <f>'2 уровень'!R611</f>
        <v>0</v>
      </c>
      <c r="Q75" s="33">
        <f>'2 уровень'!S611</f>
        <v>0</v>
      </c>
      <c r="R75" s="33">
        <f>'2 уровень'!T611</f>
        <v>0</v>
      </c>
      <c r="S75" s="33">
        <f>'2 уровень'!U611</f>
        <v>0</v>
      </c>
      <c r="T75" s="33">
        <f>'2 уровень'!V611</f>
        <v>0</v>
      </c>
      <c r="U75" s="33">
        <f>'2 уровень'!W611</f>
        <v>0</v>
      </c>
      <c r="V75" s="33">
        <f>'2 уровень'!X611</f>
        <v>0</v>
      </c>
      <c r="W75" s="33">
        <f>'2 уровень'!Y611</f>
        <v>0</v>
      </c>
      <c r="X75" s="33">
        <f>'2 уровень'!Z611</f>
        <v>0</v>
      </c>
      <c r="Y75" s="33">
        <f>'2 уровень'!AA611</f>
        <v>0</v>
      </c>
      <c r="Z75" s="926">
        <f>'2 уровень'!AB611</f>
        <v>0</v>
      </c>
      <c r="AA75" s="33"/>
      <c r="AB75" s="33"/>
      <c r="AC75" s="43">
        <f>'2 уровень'!AC611</f>
        <v>152</v>
      </c>
      <c r="AD75" s="43">
        <f>'2 уровень'!AD611</f>
        <v>75588.53</v>
      </c>
      <c r="AE75" s="43">
        <f>'2 уровень'!AE611</f>
        <v>75.588529999999992</v>
      </c>
      <c r="AF75" s="2501"/>
      <c r="AG75" s="2501"/>
      <c r="AH75" s="1879"/>
      <c r="AI75" s="906"/>
      <c r="AJ75" s="906"/>
      <c r="AK75" s="906"/>
      <c r="AL75" s="906"/>
      <c r="AM75" s="906"/>
      <c r="AN75" s="906"/>
      <c r="AO75" s="906"/>
      <c r="AP75" s="906"/>
      <c r="AQ75" s="906"/>
      <c r="AR75" s="906"/>
      <c r="AS75" s="906"/>
      <c r="AT75" s="906"/>
      <c r="AU75" s="906"/>
      <c r="AV75" s="906"/>
      <c r="AW75" s="906"/>
      <c r="AX75" s="906"/>
      <c r="AY75" s="906"/>
      <c r="AZ75" s="906"/>
      <c r="BA75" s="906"/>
      <c r="BB75" s="906"/>
      <c r="BC75" s="906"/>
      <c r="BD75" s="906"/>
      <c r="BE75" s="906"/>
      <c r="BF75" s="906"/>
      <c r="BG75" s="906"/>
      <c r="BH75" s="906"/>
      <c r="BI75" s="906"/>
      <c r="BJ75" s="906"/>
      <c r="BK75" s="906"/>
      <c r="BL75" s="906"/>
      <c r="BM75" s="906"/>
      <c r="BN75" s="906"/>
      <c r="BO75" s="906"/>
      <c r="BP75" s="906"/>
      <c r="BQ75" s="906"/>
      <c r="BR75" s="906"/>
      <c r="BS75" s="906"/>
      <c r="BT75" s="906"/>
      <c r="BU75" s="906"/>
      <c r="BV75" s="906"/>
      <c r="BW75" s="906"/>
      <c r="BX75" s="906"/>
      <c r="BY75" s="906"/>
      <c r="BZ75" s="906"/>
      <c r="CA75" s="906"/>
      <c r="CB75" s="906"/>
      <c r="CC75" s="906"/>
      <c r="CD75" s="906"/>
      <c r="CE75" s="906"/>
      <c r="CF75" s="906"/>
      <c r="CG75" s="906"/>
      <c r="CH75" s="906"/>
      <c r="CI75" s="906"/>
      <c r="CJ75" s="906"/>
      <c r="CK75" s="906"/>
      <c r="CL75" s="906"/>
      <c r="CM75" s="906"/>
      <c r="CN75" s="906"/>
      <c r="CO75" s="906"/>
      <c r="CP75" s="906"/>
      <c r="CQ75" s="906"/>
      <c r="CR75" s="906"/>
      <c r="CS75" s="906"/>
      <c r="CT75" s="906"/>
      <c r="CU75" s="906"/>
      <c r="CV75" s="906"/>
      <c r="CW75" s="906"/>
      <c r="CX75" s="906"/>
      <c r="CY75" s="906"/>
      <c r="CZ75" s="906"/>
      <c r="DA75" s="906"/>
      <c r="DB75" s="906"/>
      <c r="DC75" s="906"/>
      <c r="DD75" s="906"/>
      <c r="DE75" s="906"/>
      <c r="DF75" s="906"/>
      <c r="DG75" s="906"/>
      <c r="DH75" s="906"/>
      <c r="DI75" s="906"/>
      <c r="DJ75" s="906"/>
      <c r="DK75" s="906"/>
      <c r="DL75" s="906"/>
      <c r="DM75" s="906"/>
      <c r="DN75" s="906"/>
      <c r="DO75" s="906"/>
      <c r="DP75" s="906"/>
      <c r="DQ75" s="906"/>
      <c r="DR75" s="906"/>
      <c r="DS75" s="906"/>
      <c r="DT75" s="906"/>
      <c r="DU75" s="906"/>
      <c r="DV75" s="906"/>
      <c r="DW75" s="906"/>
      <c r="DX75" s="906"/>
      <c r="DY75" s="906"/>
      <c r="DZ75" s="906"/>
      <c r="EA75" s="906"/>
      <c r="EB75" s="906"/>
      <c r="EC75" s="906"/>
      <c r="ED75" s="906"/>
      <c r="EE75" s="906"/>
      <c r="EF75" s="906"/>
      <c r="EG75" s="906"/>
      <c r="EH75" s="906"/>
      <c r="EI75" s="906"/>
      <c r="EJ75" s="906"/>
      <c r="EK75" s="906"/>
      <c r="EL75" s="906"/>
      <c r="EM75" s="906"/>
      <c r="EN75" s="906"/>
      <c r="EO75" s="906"/>
      <c r="EP75" s="906"/>
      <c r="EQ75" s="906"/>
      <c r="ER75" s="906"/>
      <c r="ES75" s="906"/>
      <c r="ET75" s="906"/>
      <c r="EU75" s="906"/>
      <c r="EV75" s="906"/>
      <c r="EW75" s="906"/>
      <c r="EX75" s="906"/>
      <c r="EY75" s="906"/>
      <c r="EZ75" s="906"/>
      <c r="FA75" s="906"/>
      <c r="FB75" s="906"/>
      <c r="FC75" s="906"/>
      <c r="FD75" s="906"/>
      <c r="FE75" s="906"/>
      <c r="FF75" s="906"/>
      <c r="FG75" s="906"/>
      <c r="FH75" s="906"/>
      <c r="FI75" s="906"/>
      <c r="FJ75" s="906"/>
      <c r="FK75" s="906"/>
      <c r="FL75" s="906"/>
      <c r="FM75" s="906"/>
      <c r="FN75" s="906"/>
      <c r="FO75" s="906"/>
      <c r="FP75" s="906"/>
      <c r="FQ75" s="906"/>
      <c r="FR75" s="906"/>
      <c r="FS75" s="906"/>
      <c r="FT75" s="906"/>
      <c r="FU75" s="906"/>
      <c r="FV75" s="906"/>
      <c r="FW75" s="906"/>
      <c r="FX75" s="906"/>
      <c r="FY75" s="906"/>
      <c r="FZ75" s="906"/>
      <c r="GA75" s="906"/>
      <c r="GB75" s="906"/>
      <c r="GC75" s="906"/>
      <c r="GD75" s="906"/>
      <c r="GE75" s="906"/>
      <c r="GF75" s="906"/>
      <c r="GG75" s="906"/>
      <c r="GH75" s="906"/>
      <c r="GI75" s="906"/>
      <c r="GJ75" s="906"/>
      <c r="GK75" s="906"/>
      <c r="GL75" s="906"/>
      <c r="GM75" s="906"/>
      <c r="GN75" s="906"/>
      <c r="GO75" s="906"/>
      <c r="GP75" s="906"/>
      <c r="GQ75" s="906"/>
      <c r="GR75" s="906"/>
    </row>
    <row r="76" spans="1:200" ht="30" x14ac:dyDescent="0.25">
      <c r="B76" s="27">
        <v>1</v>
      </c>
      <c r="C76" s="1421" t="s">
        <v>305</v>
      </c>
      <c r="D76" s="43">
        <f>'2 уровень'!F612</f>
        <v>1915</v>
      </c>
      <c r="E76" s="43">
        <f>'2 уровень'!G612</f>
        <v>799</v>
      </c>
      <c r="F76" s="43">
        <f>'2 уровень'!H612</f>
        <v>700</v>
      </c>
      <c r="G76" s="913">
        <f>'2 уровень'!I612</f>
        <v>87.609511889862318</v>
      </c>
      <c r="H76" s="925">
        <f>'2 уровень'!J612</f>
        <v>0</v>
      </c>
      <c r="I76" s="925">
        <f>'2 уровень'!K612</f>
        <v>0</v>
      </c>
      <c r="J76" s="927">
        <f>'2 уровень'!L612</f>
        <v>0</v>
      </c>
      <c r="K76" s="927">
        <f>'2 уровень'!M612</f>
        <v>0</v>
      </c>
      <c r="L76" s="927">
        <f>'2 уровень'!N612</f>
        <v>0</v>
      </c>
      <c r="M76" s="927">
        <f>'2 уровень'!O612</f>
        <v>0</v>
      </c>
      <c r="N76" s="927">
        <f>'2 уровень'!P612</f>
        <v>0</v>
      </c>
      <c r="O76" s="927">
        <f>'2 уровень'!Q612</f>
        <v>0</v>
      </c>
      <c r="P76" s="33">
        <f>'2 уровень'!R612</f>
        <v>0</v>
      </c>
      <c r="Q76" s="33">
        <f>'2 уровень'!S612</f>
        <v>0</v>
      </c>
      <c r="R76" s="33">
        <f>'2 уровень'!T612</f>
        <v>0</v>
      </c>
      <c r="S76" s="33">
        <f>'2 уровень'!U612</f>
        <v>0</v>
      </c>
      <c r="T76" s="33">
        <f>'2 уровень'!V612</f>
        <v>0</v>
      </c>
      <c r="U76" s="33">
        <f>'2 уровень'!W612</f>
        <v>0</v>
      </c>
      <c r="V76" s="33">
        <f>'2 уровень'!X612</f>
        <v>0</v>
      </c>
      <c r="W76" s="33">
        <f>'2 уровень'!Y612</f>
        <v>0</v>
      </c>
      <c r="X76" s="33">
        <f>'2 уровень'!Z612</f>
        <v>0</v>
      </c>
      <c r="Y76" s="33">
        <f>'2 уровень'!AA612</f>
        <v>0</v>
      </c>
      <c r="Z76" s="926">
        <f>'2 уровень'!AB612</f>
        <v>0</v>
      </c>
      <c r="AA76" s="33"/>
      <c r="AB76" s="33"/>
      <c r="AC76" s="43">
        <f>'2 уровень'!AC612</f>
        <v>59</v>
      </c>
      <c r="AD76" s="43">
        <f>'2 уровень'!AD612</f>
        <v>45228.850000000006</v>
      </c>
      <c r="AE76" s="43">
        <f>'2 уровень'!AE612</f>
        <v>45.228850000000008</v>
      </c>
      <c r="AF76" s="2501"/>
      <c r="AG76" s="2501"/>
      <c r="AH76" s="1879"/>
      <c r="AI76" s="906"/>
      <c r="AJ76" s="906"/>
      <c r="AK76" s="906"/>
      <c r="AL76" s="906"/>
      <c r="AM76" s="906"/>
      <c r="AN76" s="906"/>
      <c r="AO76" s="906"/>
      <c r="AP76" s="906"/>
      <c r="AQ76" s="906"/>
      <c r="AR76" s="906"/>
      <c r="AS76" s="906"/>
      <c r="AT76" s="906"/>
      <c r="AU76" s="906"/>
      <c r="AV76" s="906"/>
      <c r="AW76" s="906"/>
      <c r="AX76" s="906"/>
      <c r="AY76" s="906"/>
      <c r="AZ76" s="906"/>
      <c r="BA76" s="906"/>
      <c r="BB76" s="906"/>
      <c r="BC76" s="906"/>
      <c r="BD76" s="906"/>
      <c r="BE76" s="906"/>
      <c r="BF76" s="906"/>
      <c r="BG76" s="906"/>
      <c r="BH76" s="906"/>
      <c r="BI76" s="906"/>
      <c r="BJ76" s="906"/>
      <c r="BK76" s="906"/>
      <c r="BL76" s="906"/>
      <c r="BM76" s="906"/>
      <c r="BN76" s="906"/>
      <c r="BO76" s="906"/>
      <c r="BP76" s="906"/>
      <c r="BQ76" s="906"/>
      <c r="BR76" s="906"/>
      <c r="BS76" s="906"/>
      <c r="BT76" s="906"/>
      <c r="BU76" s="906"/>
      <c r="BV76" s="906"/>
      <c r="BW76" s="906"/>
      <c r="BX76" s="906"/>
      <c r="BY76" s="906"/>
      <c r="BZ76" s="906"/>
      <c r="CA76" s="906"/>
      <c r="CB76" s="906"/>
      <c r="CC76" s="906"/>
      <c r="CD76" s="906"/>
      <c r="CE76" s="906"/>
      <c r="CF76" s="906"/>
      <c r="CG76" s="906"/>
      <c r="CH76" s="906"/>
      <c r="CI76" s="906"/>
      <c r="CJ76" s="906"/>
      <c r="CK76" s="906"/>
      <c r="CL76" s="906"/>
      <c r="CM76" s="906"/>
      <c r="CN76" s="906"/>
      <c r="CO76" s="906"/>
      <c r="CP76" s="906"/>
      <c r="CQ76" s="906"/>
      <c r="CR76" s="906"/>
      <c r="CS76" s="906"/>
      <c r="CT76" s="906"/>
      <c r="CU76" s="906"/>
      <c r="CV76" s="906"/>
      <c r="CW76" s="906"/>
      <c r="CX76" s="906"/>
      <c r="CY76" s="906"/>
      <c r="CZ76" s="906"/>
      <c r="DA76" s="906"/>
      <c r="DB76" s="906"/>
      <c r="DC76" s="906"/>
      <c r="DD76" s="906"/>
      <c r="DE76" s="906"/>
      <c r="DF76" s="906"/>
      <c r="DG76" s="906"/>
      <c r="DH76" s="906"/>
      <c r="DI76" s="906"/>
      <c r="DJ76" s="906"/>
      <c r="DK76" s="906"/>
      <c r="DL76" s="906"/>
      <c r="DM76" s="906"/>
      <c r="DN76" s="906"/>
      <c r="DO76" s="906"/>
      <c r="DP76" s="906"/>
      <c r="DQ76" s="906"/>
      <c r="DR76" s="906"/>
      <c r="DS76" s="906"/>
      <c r="DT76" s="906"/>
      <c r="DU76" s="906"/>
      <c r="DV76" s="906"/>
      <c r="DW76" s="906"/>
      <c r="DX76" s="906"/>
      <c r="DY76" s="906"/>
      <c r="DZ76" s="906"/>
      <c r="EA76" s="906"/>
      <c r="EB76" s="906"/>
      <c r="EC76" s="906"/>
      <c r="ED76" s="906"/>
      <c r="EE76" s="906"/>
      <c r="EF76" s="906"/>
      <c r="EG76" s="906"/>
      <c r="EH76" s="906"/>
      <c r="EI76" s="906"/>
      <c r="EJ76" s="906"/>
      <c r="EK76" s="906"/>
      <c r="EL76" s="906"/>
      <c r="EM76" s="906"/>
      <c r="EN76" s="906"/>
      <c r="EO76" s="906"/>
      <c r="EP76" s="906"/>
      <c r="EQ76" s="906"/>
      <c r="ER76" s="906"/>
      <c r="ES76" s="906"/>
      <c r="ET76" s="906"/>
      <c r="EU76" s="906"/>
      <c r="EV76" s="906"/>
      <c r="EW76" s="906"/>
      <c r="EX76" s="906"/>
      <c r="EY76" s="906"/>
      <c r="EZ76" s="906"/>
      <c r="FA76" s="906"/>
      <c r="FB76" s="906"/>
      <c r="FC76" s="906"/>
      <c r="FD76" s="906"/>
      <c r="FE76" s="906"/>
      <c r="FF76" s="906"/>
      <c r="FG76" s="906"/>
      <c r="FH76" s="906"/>
      <c r="FI76" s="906"/>
      <c r="FJ76" s="906"/>
      <c r="FK76" s="906"/>
      <c r="FL76" s="906"/>
      <c r="FM76" s="906"/>
      <c r="FN76" s="906"/>
      <c r="FO76" s="906"/>
      <c r="FP76" s="906"/>
      <c r="FQ76" s="906"/>
      <c r="FR76" s="906"/>
      <c r="FS76" s="906"/>
      <c r="FT76" s="906"/>
      <c r="FU76" s="906"/>
      <c r="FV76" s="906"/>
      <c r="FW76" s="906"/>
      <c r="FX76" s="906"/>
      <c r="FY76" s="906"/>
      <c r="FZ76" s="906"/>
      <c r="GA76" s="906"/>
      <c r="GB76" s="906"/>
      <c r="GC76" s="906"/>
      <c r="GD76" s="906"/>
      <c r="GE76" s="906"/>
      <c r="GF76" s="906"/>
      <c r="GG76" s="906"/>
      <c r="GH76" s="906"/>
      <c r="GI76" s="906"/>
      <c r="GJ76" s="906"/>
      <c r="GK76" s="906"/>
      <c r="GL76" s="906"/>
      <c r="GM76" s="906"/>
      <c r="GN76" s="906"/>
      <c r="GO76" s="906"/>
      <c r="GP76" s="906"/>
      <c r="GQ76" s="906"/>
      <c r="GR76" s="906"/>
    </row>
    <row r="77" spans="1:200" x14ac:dyDescent="0.25">
      <c r="B77" s="27">
        <v>1</v>
      </c>
      <c r="C77" s="1421" t="s">
        <v>306</v>
      </c>
      <c r="D77" s="43">
        <f>'2 уровень'!F613</f>
        <v>66654</v>
      </c>
      <c r="E77" s="43">
        <f>'2 уровень'!G613</f>
        <v>27772.416666666664</v>
      </c>
      <c r="F77" s="43">
        <f>'2 уровень'!H613</f>
        <v>57309</v>
      </c>
      <c r="G77" s="913">
        <f>'2 уровень'!I613</f>
        <v>206.3522259796141</v>
      </c>
      <c r="H77" s="925">
        <f>'2 уровень'!J613</f>
        <v>0</v>
      </c>
      <c r="I77" s="925">
        <f>'2 уровень'!K613</f>
        <v>0</v>
      </c>
      <c r="J77" s="927">
        <f>'2 уровень'!L613</f>
        <v>0</v>
      </c>
      <c r="K77" s="927">
        <f>'2 уровень'!M613</f>
        <v>0</v>
      </c>
      <c r="L77" s="927">
        <f>'2 уровень'!N613</f>
        <v>0</v>
      </c>
      <c r="M77" s="927">
        <f>'2 уровень'!O613</f>
        <v>0</v>
      </c>
      <c r="N77" s="927">
        <f>'2 уровень'!P613</f>
        <v>0</v>
      </c>
      <c r="O77" s="927">
        <f>'2 уровень'!Q613</f>
        <v>0</v>
      </c>
      <c r="P77" s="33">
        <f>'2 уровень'!R613</f>
        <v>0</v>
      </c>
      <c r="Q77" s="33">
        <f>'2 уровень'!S613</f>
        <v>0</v>
      </c>
      <c r="R77" s="33">
        <f>'2 уровень'!T613</f>
        <v>0</v>
      </c>
      <c r="S77" s="33">
        <f>'2 уровень'!U613</f>
        <v>0</v>
      </c>
      <c r="T77" s="33">
        <f>'2 уровень'!V613</f>
        <v>0</v>
      </c>
      <c r="U77" s="33">
        <f>'2 уровень'!W613</f>
        <v>0</v>
      </c>
      <c r="V77" s="33">
        <f>'2 уровень'!X613</f>
        <v>0</v>
      </c>
      <c r="W77" s="33">
        <f>'2 уровень'!Y613</f>
        <v>0</v>
      </c>
      <c r="X77" s="33">
        <f>'2 уровень'!Z613</f>
        <v>0</v>
      </c>
      <c r="Y77" s="33">
        <f>'2 уровень'!AA613</f>
        <v>0</v>
      </c>
      <c r="Z77" s="926">
        <f>'2 уровень'!AB613</f>
        <v>0</v>
      </c>
      <c r="AA77" s="33"/>
      <c r="AB77" s="33"/>
      <c r="AC77" s="43">
        <f>'2 уровень'!AC613</f>
        <v>631</v>
      </c>
      <c r="AD77" s="43">
        <f>'2 уровень'!AD613</f>
        <v>319561.34999999998</v>
      </c>
      <c r="AE77" s="43">
        <f>'2 уровень'!AE613</f>
        <v>319.56135</v>
      </c>
      <c r="AF77" s="2501"/>
      <c r="AG77" s="2501"/>
      <c r="AH77" s="1879"/>
      <c r="AI77" s="906"/>
      <c r="AJ77" s="906"/>
      <c r="AK77" s="906"/>
      <c r="AL77" s="906"/>
      <c r="AM77" s="906"/>
      <c r="AN77" s="906"/>
      <c r="AO77" s="906"/>
      <c r="AP77" s="906"/>
      <c r="AQ77" s="906"/>
      <c r="AR77" s="906"/>
      <c r="AS77" s="906"/>
      <c r="AT77" s="906"/>
      <c r="AU77" s="906"/>
      <c r="AV77" s="906"/>
      <c r="AW77" s="906"/>
      <c r="AX77" s="906"/>
      <c r="AY77" s="906"/>
      <c r="AZ77" s="906"/>
      <c r="BA77" s="906"/>
      <c r="BB77" s="906"/>
      <c r="BC77" s="906"/>
      <c r="BD77" s="906"/>
      <c r="BE77" s="906"/>
      <c r="BF77" s="906"/>
      <c r="BG77" s="906"/>
      <c r="BH77" s="906"/>
      <c r="BI77" s="906"/>
      <c r="BJ77" s="906"/>
      <c r="BK77" s="906"/>
      <c r="BL77" s="906"/>
      <c r="BM77" s="906"/>
      <c r="BN77" s="906"/>
      <c r="BO77" s="906"/>
      <c r="BP77" s="906"/>
      <c r="BQ77" s="906"/>
      <c r="BR77" s="906"/>
      <c r="BS77" s="906"/>
      <c r="BT77" s="906"/>
      <c r="BU77" s="906"/>
      <c r="BV77" s="906"/>
      <c r="BW77" s="906"/>
      <c r="BX77" s="906"/>
      <c r="BY77" s="906"/>
      <c r="BZ77" s="906"/>
      <c r="CA77" s="906"/>
      <c r="CB77" s="906"/>
      <c r="CC77" s="906"/>
      <c r="CD77" s="906"/>
      <c r="CE77" s="906"/>
      <c r="CF77" s="906"/>
      <c r="CG77" s="906"/>
      <c r="CH77" s="906"/>
      <c r="CI77" s="906"/>
      <c r="CJ77" s="906"/>
      <c r="CK77" s="906"/>
      <c r="CL77" s="906"/>
      <c r="CM77" s="906"/>
      <c r="CN77" s="906"/>
      <c r="CO77" s="906"/>
      <c r="CP77" s="906"/>
      <c r="CQ77" s="906"/>
      <c r="CR77" s="906"/>
      <c r="CS77" s="906"/>
      <c r="CT77" s="906"/>
      <c r="CU77" s="906"/>
      <c r="CV77" s="906"/>
      <c r="CW77" s="906"/>
      <c r="CX77" s="906"/>
      <c r="CY77" s="906"/>
      <c r="CZ77" s="906"/>
      <c r="DA77" s="906"/>
      <c r="DB77" s="906"/>
      <c r="DC77" s="906"/>
      <c r="DD77" s="906"/>
      <c r="DE77" s="906"/>
      <c r="DF77" s="906"/>
      <c r="DG77" s="906"/>
      <c r="DH77" s="906"/>
      <c r="DI77" s="906"/>
      <c r="DJ77" s="906"/>
      <c r="DK77" s="906"/>
      <c r="DL77" s="906"/>
      <c r="DM77" s="906"/>
      <c r="DN77" s="906"/>
      <c r="DO77" s="906"/>
      <c r="DP77" s="906"/>
      <c r="DQ77" s="906"/>
      <c r="DR77" s="906"/>
      <c r="DS77" s="906"/>
      <c r="DT77" s="906"/>
      <c r="DU77" s="906"/>
      <c r="DV77" s="906"/>
      <c r="DW77" s="906"/>
      <c r="DX77" s="906"/>
      <c r="DY77" s="906"/>
      <c r="DZ77" s="906"/>
      <c r="EA77" s="906"/>
      <c r="EB77" s="906"/>
      <c r="EC77" s="906"/>
      <c r="ED77" s="906"/>
      <c r="EE77" s="906"/>
      <c r="EF77" s="906"/>
      <c r="EG77" s="906"/>
      <c r="EH77" s="906"/>
      <c r="EI77" s="906"/>
      <c r="EJ77" s="906"/>
      <c r="EK77" s="906"/>
      <c r="EL77" s="906"/>
      <c r="EM77" s="906"/>
      <c r="EN77" s="906"/>
      <c r="EO77" s="906"/>
      <c r="EP77" s="906"/>
      <c r="EQ77" s="906"/>
      <c r="ER77" s="906"/>
      <c r="ES77" s="906"/>
      <c r="ET77" s="906"/>
      <c r="EU77" s="906"/>
      <c r="EV77" s="906"/>
      <c r="EW77" s="906"/>
      <c r="EX77" s="906"/>
      <c r="EY77" s="906"/>
      <c r="EZ77" s="906"/>
      <c r="FA77" s="906"/>
      <c r="FB77" s="906"/>
      <c r="FC77" s="906"/>
      <c r="FD77" s="906"/>
      <c r="FE77" s="906"/>
      <c r="FF77" s="906"/>
      <c r="FG77" s="906"/>
      <c r="FH77" s="906"/>
      <c r="FI77" s="906"/>
      <c r="FJ77" s="906"/>
      <c r="FK77" s="906"/>
      <c r="FL77" s="906"/>
      <c r="FM77" s="906"/>
      <c r="FN77" s="906"/>
      <c r="FO77" s="906"/>
      <c r="FP77" s="906"/>
      <c r="FQ77" s="906"/>
      <c r="FR77" s="906"/>
      <c r="FS77" s="906"/>
      <c r="FT77" s="906"/>
      <c r="FU77" s="906"/>
      <c r="FV77" s="906"/>
      <c r="FW77" s="906"/>
      <c r="FX77" s="906"/>
      <c r="FY77" s="906"/>
      <c r="FZ77" s="906"/>
      <c r="GA77" s="906"/>
      <c r="GB77" s="906"/>
      <c r="GC77" s="906"/>
      <c r="GD77" s="906"/>
      <c r="GE77" s="906"/>
      <c r="GF77" s="906"/>
      <c r="GG77" s="906"/>
      <c r="GH77" s="906"/>
      <c r="GI77" s="906"/>
      <c r="GJ77" s="906"/>
      <c r="GK77" s="906"/>
      <c r="GL77" s="906"/>
      <c r="GM77" s="906"/>
      <c r="GN77" s="906"/>
      <c r="GO77" s="906"/>
      <c r="GP77" s="906"/>
      <c r="GQ77" s="906"/>
      <c r="GR77" s="906"/>
    </row>
    <row r="78" spans="1:200" ht="30" x14ac:dyDescent="0.25">
      <c r="B78" s="27">
        <v>1</v>
      </c>
      <c r="C78" s="1422" t="s">
        <v>360</v>
      </c>
      <c r="D78" s="43">
        <f>'2 уровень'!F614</f>
        <v>386717.5882352941</v>
      </c>
      <c r="E78" s="43">
        <f>'2 уровень'!G614</f>
        <v>161132.82352941175</v>
      </c>
      <c r="F78" s="43">
        <f>'2 уровень'!H614</f>
        <v>158099.38705882354</v>
      </c>
      <c r="G78" s="913">
        <f>'2 уровень'!I614</f>
        <v>98.117431070749845</v>
      </c>
      <c r="H78" s="925">
        <f>'2 уровень'!J614</f>
        <v>0</v>
      </c>
      <c r="I78" s="925">
        <f>'2 уровень'!K614</f>
        <v>0</v>
      </c>
      <c r="J78" s="927">
        <f>'2 уровень'!L614</f>
        <v>0</v>
      </c>
      <c r="K78" s="927">
        <f>'2 уровень'!M614</f>
        <v>0</v>
      </c>
      <c r="L78" s="927">
        <f>'2 уровень'!N614</f>
        <v>0</v>
      </c>
      <c r="M78" s="927">
        <f>'2 уровень'!O614</f>
        <v>0</v>
      </c>
      <c r="N78" s="927">
        <f>'2 уровень'!P614</f>
        <v>0</v>
      </c>
      <c r="O78" s="927">
        <f>'2 уровень'!Q614</f>
        <v>0</v>
      </c>
      <c r="P78" s="33">
        <f>'2 уровень'!R614</f>
        <v>0</v>
      </c>
      <c r="Q78" s="33">
        <f>'2 уровень'!S614</f>
        <v>0</v>
      </c>
      <c r="R78" s="33">
        <f>'2 уровень'!T614</f>
        <v>0</v>
      </c>
      <c r="S78" s="33">
        <f>'2 уровень'!U614</f>
        <v>0</v>
      </c>
      <c r="T78" s="33">
        <f>'2 уровень'!V614</f>
        <v>0</v>
      </c>
      <c r="U78" s="33">
        <f>'2 уровень'!W614</f>
        <v>0</v>
      </c>
      <c r="V78" s="33">
        <f>'2 уровень'!X614</f>
        <v>0</v>
      </c>
      <c r="W78" s="33">
        <f>'2 уровень'!Y614</f>
        <v>0</v>
      </c>
      <c r="X78" s="33">
        <f>'2 уровень'!Z614</f>
        <v>0</v>
      </c>
      <c r="Y78" s="33">
        <f>'2 уровень'!AA614</f>
        <v>0</v>
      </c>
      <c r="Z78" s="926">
        <f>'2 уровень'!AB614</f>
        <v>0</v>
      </c>
      <c r="AA78" s="33"/>
      <c r="AB78" s="33"/>
      <c r="AC78" s="43">
        <f>'2 уровень'!AC614</f>
        <v>5728.6364705882352</v>
      </c>
      <c r="AD78" s="43">
        <f>'2 уровень'!AD614</f>
        <v>9117490.8299999945</v>
      </c>
      <c r="AE78" s="43">
        <f>'2 уровень'!AE614</f>
        <v>9117.4908299999952</v>
      </c>
      <c r="AF78" s="2501"/>
      <c r="AG78" s="2501"/>
      <c r="AH78" s="1879"/>
      <c r="AI78" s="906"/>
      <c r="AJ78" s="906"/>
      <c r="AK78" s="906"/>
      <c r="AL78" s="906"/>
      <c r="AM78" s="906"/>
      <c r="AN78" s="906"/>
      <c r="AO78" s="906"/>
      <c r="AP78" s="906"/>
      <c r="AQ78" s="906"/>
      <c r="AR78" s="906"/>
      <c r="AS78" s="906"/>
      <c r="AT78" s="906"/>
      <c r="AU78" s="906"/>
      <c r="AV78" s="906"/>
      <c r="AW78" s="906"/>
      <c r="AX78" s="906"/>
      <c r="AY78" s="906"/>
      <c r="AZ78" s="906"/>
      <c r="BA78" s="906"/>
      <c r="BB78" s="906"/>
      <c r="BC78" s="906"/>
      <c r="BD78" s="906"/>
      <c r="BE78" s="906"/>
      <c r="BF78" s="906"/>
      <c r="BG78" s="906"/>
      <c r="BH78" s="906"/>
      <c r="BI78" s="906"/>
      <c r="BJ78" s="906"/>
      <c r="BK78" s="906"/>
      <c r="BL78" s="906"/>
      <c r="BM78" s="906"/>
      <c r="BN78" s="906"/>
      <c r="BO78" s="906"/>
      <c r="BP78" s="906"/>
      <c r="BQ78" s="906"/>
      <c r="BR78" s="906"/>
      <c r="BS78" s="906"/>
      <c r="BT78" s="906"/>
      <c r="BU78" s="906"/>
      <c r="BV78" s="906"/>
      <c r="BW78" s="906"/>
      <c r="BX78" s="906"/>
      <c r="BY78" s="906"/>
      <c r="BZ78" s="906"/>
      <c r="CA78" s="906"/>
      <c r="CB78" s="906"/>
      <c r="CC78" s="906"/>
      <c r="CD78" s="906"/>
      <c r="CE78" s="906"/>
      <c r="CF78" s="906"/>
      <c r="CG78" s="906"/>
      <c r="CH78" s="906"/>
      <c r="CI78" s="906"/>
      <c r="CJ78" s="906"/>
      <c r="CK78" s="906"/>
      <c r="CL78" s="906"/>
      <c r="CM78" s="906"/>
      <c r="CN78" s="906"/>
      <c r="CO78" s="906"/>
      <c r="CP78" s="906"/>
      <c r="CQ78" s="906"/>
      <c r="CR78" s="906"/>
      <c r="CS78" s="906"/>
      <c r="CT78" s="906"/>
      <c r="CU78" s="906"/>
      <c r="CV78" s="906"/>
      <c r="CW78" s="906"/>
      <c r="CX78" s="906"/>
      <c r="CY78" s="906"/>
      <c r="CZ78" s="906"/>
      <c r="DA78" s="906"/>
      <c r="DB78" s="906"/>
      <c r="DC78" s="906"/>
      <c r="DD78" s="906"/>
      <c r="DE78" s="906"/>
      <c r="DF78" s="906"/>
      <c r="DG78" s="906"/>
      <c r="DH78" s="906"/>
      <c r="DI78" s="906"/>
      <c r="DJ78" s="906"/>
      <c r="DK78" s="906"/>
      <c r="DL78" s="906"/>
      <c r="DM78" s="906"/>
      <c r="DN78" s="906"/>
      <c r="DO78" s="906"/>
      <c r="DP78" s="906"/>
      <c r="DQ78" s="906"/>
      <c r="DR78" s="906"/>
      <c r="DS78" s="906"/>
      <c r="DT78" s="906"/>
      <c r="DU78" s="906"/>
      <c r="DV78" s="906"/>
      <c r="DW78" s="906"/>
      <c r="DX78" s="906"/>
      <c r="DY78" s="906"/>
      <c r="DZ78" s="906"/>
      <c r="EA78" s="906"/>
      <c r="EB78" s="906"/>
      <c r="EC78" s="906"/>
      <c r="ED78" s="906"/>
      <c r="EE78" s="906"/>
      <c r="EF78" s="906"/>
      <c r="EG78" s="906"/>
      <c r="EH78" s="906"/>
      <c r="EI78" s="906"/>
      <c r="EJ78" s="906"/>
      <c r="EK78" s="906"/>
      <c r="EL78" s="906"/>
      <c r="EM78" s="906"/>
      <c r="EN78" s="906"/>
      <c r="EO78" s="906"/>
      <c r="EP78" s="906"/>
      <c r="EQ78" s="906"/>
      <c r="ER78" s="906"/>
      <c r="ES78" s="906"/>
      <c r="ET78" s="906"/>
      <c r="EU78" s="906"/>
      <c r="EV78" s="906"/>
      <c r="EW78" s="906"/>
      <c r="EX78" s="906"/>
      <c r="EY78" s="906"/>
      <c r="EZ78" s="906"/>
      <c r="FA78" s="906"/>
      <c r="FB78" s="906"/>
      <c r="FC78" s="906"/>
      <c r="FD78" s="906"/>
      <c r="FE78" s="906"/>
      <c r="FF78" s="906"/>
      <c r="FG78" s="906"/>
      <c r="FH78" s="906"/>
      <c r="FI78" s="906"/>
      <c r="FJ78" s="906"/>
      <c r="FK78" s="906"/>
      <c r="FL78" s="906"/>
      <c r="FM78" s="906"/>
      <c r="FN78" s="906"/>
      <c r="FO78" s="906"/>
      <c r="FP78" s="906"/>
      <c r="FQ78" s="906"/>
      <c r="FR78" s="906"/>
      <c r="FS78" s="906"/>
      <c r="FT78" s="906"/>
      <c r="FU78" s="906"/>
      <c r="FV78" s="906"/>
      <c r="FW78" s="906"/>
      <c r="FX78" s="906"/>
      <c r="FY78" s="906"/>
      <c r="FZ78" s="906"/>
      <c r="GA78" s="906"/>
      <c r="GB78" s="906"/>
      <c r="GC78" s="906"/>
      <c r="GD78" s="906"/>
      <c r="GE78" s="906"/>
      <c r="GF78" s="906"/>
      <c r="GG78" s="906"/>
      <c r="GH78" s="906"/>
      <c r="GI78" s="906"/>
      <c r="GJ78" s="906"/>
      <c r="GK78" s="906"/>
      <c r="GL78" s="906"/>
      <c r="GM78" s="906"/>
      <c r="GN78" s="906"/>
      <c r="GO78" s="906"/>
      <c r="GP78" s="906"/>
      <c r="GQ78" s="906"/>
      <c r="GR78" s="906"/>
    </row>
    <row r="79" spans="1:200" x14ac:dyDescent="0.25">
      <c r="B79" s="27">
        <v>1</v>
      </c>
      <c r="C79" s="1422" t="s">
        <v>462</v>
      </c>
      <c r="D79" s="43">
        <f>'2 уровень'!F615</f>
        <v>373079</v>
      </c>
      <c r="E79" s="43">
        <f>'2 уровень'!G615</f>
        <v>155450</v>
      </c>
      <c r="F79" s="43">
        <f>'2 уровень'!H615</f>
        <v>152546</v>
      </c>
      <c r="G79" s="913">
        <f>'2 уровень'!I615</f>
        <v>98.131875201029274</v>
      </c>
      <c r="H79" s="925">
        <f>'2 уровень'!J615</f>
        <v>0</v>
      </c>
      <c r="I79" s="925">
        <f>'2 уровень'!K615</f>
        <v>0</v>
      </c>
      <c r="J79" s="927">
        <f>'2 уровень'!L615</f>
        <v>0</v>
      </c>
      <c r="K79" s="927">
        <f>'2 уровень'!M615</f>
        <v>0</v>
      </c>
      <c r="L79" s="927">
        <f>'2 уровень'!N615</f>
        <v>0</v>
      </c>
      <c r="M79" s="927">
        <f>'2 уровень'!O615</f>
        <v>0</v>
      </c>
      <c r="N79" s="927">
        <f>'2 уровень'!P615</f>
        <v>0</v>
      </c>
      <c r="O79" s="927">
        <f>'2 уровень'!Q615</f>
        <v>0</v>
      </c>
      <c r="P79" s="33">
        <f>'2 уровень'!R615</f>
        <v>0</v>
      </c>
      <c r="Q79" s="33">
        <f>'2 уровень'!S615</f>
        <v>0</v>
      </c>
      <c r="R79" s="33">
        <f>'2 уровень'!T615</f>
        <v>0</v>
      </c>
      <c r="S79" s="33">
        <f>'2 уровень'!U615</f>
        <v>0</v>
      </c>
      <c r="T79" s="33">
        <f>'2 уровень'!V615</f>
        <v>0</v>
      </c>
      <c r="U79" s="33">
        <f>'2 уровень'!W615</f>
        <v>0</v>
      </c>
      <c r="V79" s="33">
        <f>'2 уровень'!X615</f>
        <v>0</v>
      </c>
      <c r="W79" s="33">
        <f>'2 уровень'!Y615</f>
        <v>0</v>
      </c>
      <c r="X79" s="33">
        <f>'2 уровень'!Z615</f>
        <v>0</v>
      </c>
      <c r="Y79" s="33">
        <f>'2 уровень'!AA615</f>
        <v>0</v>
      </c>
      <c r="Z79" s="926">
        <f>'2 уровень'!AB615</f>
        <v>0</v>
      </c>
      <c r="AA79" s="33"/>
      <c r="AB79" s="33"/>
      <c r="AC79" s="43">
        <f>'2 уровень'!AC615</f>
        <v>5728</v>
      </c>
      <c r="AD79" s="43">
        <f>'2 уровень'!AD615</f>
        <v>9116218.0299999937</v>
      </c>
      <c r="AE79" s="43">
        <f>'2 уровень'!AE615</f>
        <v>9116.2180299999945</v>
      </c>
      <c r="AF79" s="2501"/>
      <c r="AG79" s="2501"/>
      <c r="AH79" s="1879"/>
      <c r="AI79" s="906"/>
      <c r="AJ79" s="906"/>
      <c r="AK79" s="906"/>
      <c r="AL79" s="906"/>
      <c r="AM79" s="906"/>
      <c r="AN79" s="906"/>
      <c r="AO79" s="906"/>
      <c r="AP79" s="906"/>
      <c r="AQ79" s="906"/>
      <c r="AR79" s="906"/>
      <c r="AS79" s="906"/>
      <c r="AT79" s="906"/>
      <c r="AU79" s="906"/>
      <c r="AV79" s="906"/>
      <c r="AW79" s="906"/>
      <c r="AX79" s="906"/>
      <c r="AY79" s="906"/>
      <c r="AZ79" s="906"/>
      <c r="BA79" s="906"/>
      <c r="BB79" s="906"/>
      <c r="BC79" s="906"/>
      <c r="BD79" s="906"/>
      <c r="BE79" s="906"/>
      <c r="BF79" s="906"/>
      <c r="BG79" s="906"/>
      <c r="BH79" s="906"/>
      <c r="BI79" s="906"/>
      <c r="BJ79" s="906"/>
      <c r="BK79" s="906"/>
      <c r="BL79" s="906"/>
      <c r="BM79" s="906"/>
      <c r="BN79" s="906"/>
      <c r="BO79" s="906"/>
      <c r="BP79" s="906"/>
      <c r="BQ79" s="906"/>
      <c r="BR79" s="906"/>
      <c r="BS79" s="906"/>
      <c r="BT79" s="906"/>
      <c r="BU79" s="906"/>
      <c r="BV79" s="906"/>
      <c r="BW79" s="906"/>
      <c r="BX79" s="906"/>
      <c r="BY79" s="906"/>
      <c r="BZ79" s="906"/>
      <c r="CA79" s="906"/>
      <c r="CB79" s="906"/>
      <c r="CC79" s="906"/>
      <c r="CD79" s="906"/>
      <c r="CE79" s="906"/>
      <c r="CF79" s="906"/>
      <c r="CG79" s="906"/>
      <c r="CH79" s="906"/>
      <c r="CI79" s="906"/>
      <c r="CJ79" s="906"/>
      <c r="CK79" s="906"/>
      <c r="CL79" s="906"/>
      <c r="CM79" s="906"/>
      <c r="CN79" s="906"/>
      <c r="CO79" s="906"/>
      <c r="CP79" s="906"/>
      <c r="CQ79" s="906"/>
      <c r="CR79" s="906"/>
      <c r="CS79" s="906"/>
      <c r="CT79" s="906"/>
      <c r="CU79" s="906"/>
      <c r="CV79" s="906"/>
      <c r="CW79" s="906"/>
      <c r="CX79" s="906"/>
      <c r="CY79" s="906"/>
      <c r="CZ79" s="906"/>
      <c r="DA79" s="906"/>
      <c r="DB79" s="906"/>
      <c r="DC79" s="906"/>
      <c r="DD79" s="906"/>
      <c r="DE79" s="906"/>
      <c r="DF79" s="906"/>
      <c r="DG79" s="906"/>
      <c r="DH79" s="906"/>
      <c r="DI79" s="906"/>
      <c r="DJ79" s="906"/>
      <c r="DK79" s="906"/>
      <c r="DL79" s="906"/>
      <c r="DM79" s="906"/>
      <c r="DN79" s="906"/>
      <c r="DO79" s="906"/>
      <c r="DP79" s="906"/>
      <c r="DQ79" s="906"/>
      <c r="DR79" s="906"/>
      <c r="DS79" s="906"/>
      <c r="DT79" s="906"/>
      <c r="DU79" s="906"/>
      <c r="DV79" s="906"/>
      <c r="DW79" s="906"/>
      <c r="DX79" s="906"/>
      <c r="DY79" s="906"/>
      <c r="DZ79" s="906"/>
      <c r="EA79" s="906"/>
      <c r="EB79" s="906"/>
      <c r="EC79" s="906"/>
      <c r="ED79" s="906"/>
      <c r="EE79" s="906"/>
      <c r="EF79" s="906"/>
      <c r="EG79" s="906"/>
      <c r="EH79" s="906"/>
      <c r="EI79" s="906"/>
      <c r="EJ79" s="906"/>
      <c r="EK79" s="906"/>
      <c r="EL79" s="906"/>
      <c r="EM79" s="906"/>
      <c r="EN79" s="906"/>
      <c r="EO79" s="906"/>
      <c r="EP79" s="906"/>
      <c r="EQ79" s="906"/>
      <c r="ER79" s="906"/>
      <c r="ES79" s="906"/>
      <c r="ET79" s="906"/>
      <c r="EU79" s="906"/>
      <c r="EV79" s="906"/>
      <c r="EW79" s="906"/>
      <c r="EX79" s="906"/>
      <c r="EY79" s="906"/>
      <c r="EZ79" s="906"/>
      <c r="FA79" s="906"/>
      <c r="FB79" s="906"/>
      <c r="FC79" s="906"/>
      <c r="FD79" s="906"/>
      <c r="FE79" s="906"/>
      <c r="FF79" s="906"/>
      <c r="FG79" s="906"/>
      <c r="FH79" s="906"/>
      <c r="FI79" s="906"/>
      <c r="FJ79" s="906"/>
      <c r="FK79" s="906"/>
      <c r="FL79" s="906"/>
      <c r="FM79" s="906"/>
      <c r="FN79" s="906"/>
      <c r="FO79" s="906"/>
      <c r="FP79" s="906"/>
      <c r="FQ79" s="906"/>
      <c r="FR79" s="906"/>
      <c r="FS79" s="906"/>
      <c r="FT79" s="906"/>
      <c r="FU79" s="906"/>
      <c r="FV79" s="906"/>
      <c r="FW79" s="906"/>
      <c r="FX79" s="906"/>
      <c r="FY79" s="906"/>
      <c r="FZ79" s="906"/>
      <c r="GA79" s="906"/>
      <c r="GB79" s="906"/>
      <c r="GC79" s="906"/>
      <c r="GD79" s="906"/>
      <c r="GE79" s="906"/>
      <c r="GF79" s="906"/>
      <c r="GG79" s="906"/>
      <c r="GH79" s="906"/>
      <c r="GI79" s="906"/>
      <c r="GJ79" s="906"/>
      <c r="GK79" s="906"/>
      <c r="GL79" s="906"/>
      <c r="GM79" s="906"/>
      <c r="GN79" s="906"/>
      <c r="GO79" s="906"/>
      <c r="GP79" s="906"/>
      <c r="GQ79" s="906"/>
      <c r="GR79" s="906"/>
    </row>
    <row r="80" spans="1:200" x14ac:dyDescent="0.25">
      <c r="B80" s="27">
        <v>1</v>
      </c>
      <c r="C80" s="1936" t="s">
        <v>453</v>
      </c>
      <c r="D80" s="43">
        <f>'2 уровень'!F616</f>
        <v>115928</v>
      </c>
      <c r="E80" s="43">
        <f>'2 уровень'!G616</f>
        <v>48304</v>
      </c>
      <c r="F80" s="43">
        <f>'2 уровень'!H616</f>
        <v>47203.79</v>
      </c>
      <c r="G80" s="913">
        <f>'2 уровень'!I616</f>
        <v>97.722321132825442</v>
      </c>
      <c r="H80" s="925">
        <f>'2 уровень'!J616</f>
        <v>0</v>
      </c>
      <c r="I80" s="925">
        <f>'2 уровень'!K616</f>
        <v>0</v>
      </c>
      <c r="J80" s="927">
        <f>'2 уровень'!L616</f>
        <v>0</v>
      </c>
      <c r="K80" s="927">
        <f>'2 уровень'!M616</f>
        <v>0</v>
      </c>
      <c r="L80" s="927">
        <f>'2 уровень'!N616</f>
        <v>0</v>
      </c>
      <c r="M80" s="927">
        <f>'2 уровень'!O616</f>
        <v>0</v>
      </c>
      <c r="N80" s="927">
        <f>'2 уровень'!P616</f>
        <v>0</v>
      </c>
      <c r="O80" s="927">
        <f>'2 уровень'!Q616</f>
        <v>0</v>
      </c>
      <c r="P80" s="33">
        <f>'2 уровень'!R616</f>
        <v>0</v>
      </c>
      <c r="Q80" s="33">
        <f>'2 уровень'!S616</f>
        <v>0</v>
      </c>
      <c r="R80" s="33">
        <f>'2 уровень'!T616</f>
        <v>0</v>
      </c>
      <c r="S80" s="33">
        <f>'2 уровень'!U616</f>
        <v>0</v>
      </c>
      <c r="T80" s="33">
        <f>'2 уровень'!V616</f>
        <v>0</v>
      </c>
      <c r="U80" s="33">
        <f>'2 уровень'!W616</f>
        <v>0</v>
      </c>
      <c r="V80" s="33">
        <f>'2 уровень'!X616</f>
        <v>0</v>
      </c>
      <c r="W80" s="33">
        <f>'2 уровень'!Y616</f>
        <v>0</v>
      </c>
      <c r="X80" s="33">
        <f>'2 уровень'!Z616</f>
        <v>0</v>
      </c>
      <c r="Y80" s="33">
        <f>'2 уровень'!AA616</f>
        <v>0</v>
      </c>
      <c r="Z80" s="926">
        <f>'2 уровень'!AB616</f>
        <v>0</v>
      </c>
      <c r="AA80" s="33"/>
      <c r="AB80" s="33"/>
      <c r="AC80" s="43">
        <f>'2 уровень'!AC616</f>
        <v>5.41</v>
      </c>
      <c r="AD80" s="43">
        <f>'2 уровень'!AD616</f>
        <v>1272.8000000000002</v>
      </c>
      <c r="AE80" s="43">
        <f>'2 уровень'!AE616</f>
        <v>1.2728000000000002</v>
      </c>
      <c r="AF80" s="2501"/>
      <c r="AG80" s="2501"/>
      <c r="AH80" s="1879"/>
      <c r="AI80" s="906"/>
      <c r="AJ80" s="906"/>
      <c r="AK80" s="906"/>
      <c r="AL80" s="906"/>
      <c r="AM80" s="906"/>
      <c r="AN80" s="906"/>
      <c r="AO80" s="906"/>
      <c r="AP80" s="906"/>
      <c r="AQ80" s="906"/>
      <c r="AR80" s="906"/>
      <c r="AS80" s="906"/>
      <c r="AT80" s="906"/>
      <c r="AU80" s="906"/>
      <c r="AV80" s="906"/>
      <c r="AW80" s="906"/>
      <c r="AX80" s="906"/>
      <c r="AY80" s="906"/>
      <c r="AZ80" s="906"/>
      <c r="BA80" s="906"/>
      <c r="BB80" s="906"/>
      <c r="BC80" s="906"/>
      <c r="BD80" s="906"/>
      <c r="BE80" s="906"/>
      <c r="BF80" s="906"/>
      <c r="BG80" s="906"/>
      <c r="BH80" s="906"/>
      <c r="BI80" s="906"/>
      <c r="BJ80" s="906"/>
      <c r="BK80" s="906"/>
      <c r="BL80" s="906"/>
      <c r="BM80" s="906"/>
      <c r="BN80" s="906"/>
      <c r="BO80" s="906"/>
      <c r="BP80" s="906"/>
      <c r="BQ80" s="906"/>
      <c r="BR80" s="906"/>
      <c r="BS80" s="906"/>
      <c r="BT80" s="906"/>
      <c r="BU80" s="906"/>
      <c r="BV80" s="906"/>
      <c r="BW80" s="906"/>
      <c r="BX80" s="906"/>
      <c r="BY80" s="906"/>
      <c r="BZ80" s="906"/>
      <c r="CA80" s="906"/>
      <c r="CB80" s="906"/>
      <c r="CC80" s="906"/>
      <c r="CD80" s="906"/>
      <c r="CE80" s="906"/>
      <c r="CF80" s="906"/>
      <c r="CG80" s="906"/>
      <c r="CH80" s="906"/>
      <c r="CI80" s="906"/>
      <c r="CJ80" s="906"/>
      <c r="CK80" s="906"/>
      <c r="CL80" s="906"/>
      <c r="CM80" s="906"/>
      <c r="CN80" s="906"/>
      <c r="CO80" s="906"/>
      <c r="CP80" s="906"/>
      <c r="CQ80" s="906"/>
      <c r="CR80" s="906"/>
      <c r="CS80" s="906"/>
      <c r="CT80" s="906"/>
      <c r="CU80" s="906"/>
      <c r="CV80" s="906"/>
      <c r="CW80" s="906"/>
      <c r="CX80" s="906"/>
      <c r="CY80" s="906"/>
      <c r="CZ80" s="906"/>
      <c r="DA80" s="906"/>
      <c r="DB80" s="906"/>
      <c r="DC80" s="906"/>
      <c r="DD80" s="906"/>
      <c r="DE80" s="906"/>
      <c r="DF80" s="906"/>
      <c r="DG80" s="906"/>
      <c r="DH80" s="906"/>
      <c r="DI80" s="906"/>
      <c r="DJ80" s="906"/>
      <c r="DK80" s="906"/>
      <c r="DL80" s="906"/>
      <c r="DM80" s="906"/>
      <c r="DN80" s="906"/>
      <c r="DO80" s="906"/>
      <c r="DP80" s="906"/>
      <c r="DQ80" s="906"/>
      <c r="DR80" s="906"/>
      <c r="DS80" s="906"/>
      <c r="DT80" s="906"/>
      <c r="DU80" s="906"/>
      <c r="DV80" s="906"/>
      <c r="DW80" s="906"/>
      <c r="DX80" s="906"/>
      <c r="DY80" s="906"/>
      <c r="DZ80" s="906"/>
      <c r="EA80" s="906"/>
      <c r="EB80" s="906"/>
      <c r="EC80" s="906"/>
      <c r="ED80" s="906"/>
      <c r="EE80" s="906"/>
      <c r="EF80" s="906"/>
      <c r="EG80" s="906"/>
      <c r="EH80" s="906"/>
      <c r="EI80" s="906"/>
      <c r="EJ80" s="906"/>
      <c r="EK80" s="906"/>
      <c r="EL80" s="906"/>
      <c r="EM80" s="906"/>
      <c r="EN80" s="906"/>
      <c r="EO80" s="906"/>
      <c r="EP80" s="906"/>
      <c r="EQ80" s="906"/>
      <c r="ER80" s="906"/>
      <c r="ES80" s="906"/>
      <c r="ET80" s="906"/>
      <c r="EU80" s="906"/>
      <c r="EV80" s="906"/>
      <c r="EW80" s="906"/>
      <c r="EX80" s="906"/>
      <c r="EY80" s="906"/>
      <c r="EZ80" s="906"/>
      <c r="FA80" s="906"/>
      <c r="FB80" s="906"/>
      <c r="FC80" s="906"/>
      <c r="FD80" s="906"/>
      <c r="FE80" s="906"/>
      <c r="FF80" s="906"/>
      <c r="FG80" s="906"/>
      <c r="FH80" s="906"/>
      <c r="FI80" s="906"/>
      <c r="FJ80" s="906"/>
      <c r="FK80" s="906"/>
      <c r="FL80" s="906"/>
      <c r="FM80" s="906"/>
      <c r="FN80" s="906"/>
      <c r="FO80" s="906"/>
      <c r="FP80" s="906"/>
      <c r="FQ80" s="906"/>
      <c r="FR80" s="906"/>
      <c r="FS80" s="906"/>
      <c r="FT80" s="906"/>
      <c r="FU80" s="906"/>
      <c r="FV80" s="906"/>
      <c r="FW80" s="906"/>
      <c r="FX80" s="906"/>
      <c r="FY80" s="906"/>
      <c r="FZ80" s="906"/>
      <c r="GA80" s="906"/>
      <c r="GB80" s="906"/>
      <c r="GC80" s="906"/>
      <c r="GD80" s="906"/>
      <c r="GE80" s="906"/>
      <c r="GF80" s="906"/>
      <c r="GG80" s="906"/>
      <c r="GH80" s="906"/>
      <c r="GI80" s="906"/>
      <c r="GJ80" s="906"/>
      <c r="GK80" s="906"/>
      <c r="GL80" s="906"/>
      <c r="GM80" s="906"/>
      <c r="GN80" s="906"/>
      <c r="GO80" s="906"/>
      <c r="GP80" s="906"/>
      <c r="GQ80" s="906"/>
      <c r="GR80" s="906"/>
    </row>
    <row r="81" spans="1:200" x14ac:dyDescent="0.25">
      <c r="B81" s="27">
        <v>1</v>
      </c>
      <c r="C81" s="1423" t="s">
        <v>168</v>
      </c>
      <c r="D81" s="43">
        <f>'2 уровень'!F617</f>
        <v>1367932.9282051283</v>
      </c>
      <c r="E81" s="43">
        <f>'2 уровень'!G617</f>
        <v>569976.391025641</v>
      </c>
      <c r="F81" s="43">
        <f>'2 уровень'!H617</f>
        <v>591134.26552706561</v>
      </c>
      <c r="G81" s="913">
        <f>'2 уровень'!I617</f>
        <v>103.71206155808528</v>
      </c>
      <c r="H81" s="925">
        <f>'2 уровень'!J617</f>
        <v>0</v>
      </c>
      <c r="I81" s="925">
        <f>'2 уровень'!K617</f>
        <v>0</v>
      </c>
      <c r="J81" s="927">
        <f>'2 уровень'!L617</f>
        <v>0</v>
      </c>
      <c r="K81" s="927">
        <f>'2 уровень'!M617</f>
        <v>0</v>
      </c>
      <c r="L81" s="927">
        <f>'2 уровень'!N617</f>
        <v>0</v>
      </c>
      <c r="M81" s="927">
        <f>'2 уровень'!O617</f>
        <v>0</v>
      </c>
      <c r="N81" s="927">
        <f>'2 уровень'!P617</f>
        <v>0</v>
      </c>
      <c r="O81" s="927">
        <f>'2 уровень'!Q617</f>
        <v>0</v>
      </c>
      <c r="P81" s="33">
        <f>'2 уровень'!R617</f>
        <v>703867.2159999999</v>
      </c>
      <c r="Q81" s="33">
        <f>'2 уровень'!S617</f>
        <v>703867.2159999999</v>
      </c>
      <c r="R81" s="33">
        <f>'2 уровень'!T617</f>
        <v>703867.2159999999</v>
      </c>
      <c r="S81" s="33">
        <f>'2 уровень'!U617</f>
        <v>703867.2159999999</v>
      </c>
      <c r="T81" s="33">
        <f>'2 уровень'!V617</f>
        <v>703867.2159999999</v>
      </c>
      <c r="U81" s="33">
        <f>'2 уровень'!W617</f>
        <v>293278.00666666671</v>
      </c>
      <c r="V81" s="33">
        <f>'2 уровень'!X617</f>
        <v>291643.72573000001</v>
      </c>
      <c r="W81" s="33">
        <f>'2 уровень'!Y617</f>
        <v>0</v>
      </c>
      <c r="X81" s="33">
        <f>'2 уровень'!Z617</f>
        <v>-1634.2809366666643</v>
      </c>
      <c r="Y81" s="33">
        <f>'2 уровень'!AA617</f>
        <v>-3238.7110999999973</v>
      </c>
      <c r="Z81" s="926">
        <f>'2 уровень'!AB617</f>
        <v>288405.01462999999</v>
      </c>
      <c r="AA81" s="33">
        <f>V81/U81*100</f>
        <v>99.442753667333733</v>
      </c>
      <c r="AB81" s="33">
        <f>Z81/U81*100</f>
        <v>98.338439321771148</v>
      </c>
      <c r="AC81" s="43">
        <f>'2 уровень'!AC617</f>
        <v>19172.98717948718</v>
      </c>
      <c r="AD81" s="43">
        <f>'2 уровень'!AD617</f>
        <v>9557869.5599999949</v>
      </c>
      <c r="AE81" s="43">
        <f>'2 уровень'!AE617</f>
        <v>9557.8695599999937</v>
      </c>
      <c r="AF81" s="2501"/>
      <c r="AG81" s="2501"/>
      <c r="AH81" s="1879"/>
      <c r="AI81" s="906"/>
      <c r="AJ81" s="906"/>
      <c r="AK81" s="906"/>
      <c r="AL81" s="906"/>
      <c r="AM81" s="906"/>
      <c r="AN81" s="906"/>
      <c r="AO81" s="906"/>
      <c r="AP81" s="906"/>
      <c r="AQ81" s="906"/>
      <c r="AR81" s="906"/>
      <c r="AS81" s="906"/>
      <c r="AT81" s="906"/>
      <c r="AU81" s="906"/>
      <c r="AV81" s="906"/>
      <c r="AW81" s="906"/>
      <c r="AX81" s="906"/>
      <c r="AY81" s="906"/>
      <c r="AZ81" s="906"/>
      <c r="BA81" s="906"/>
      <c r="BB81" s="906"/>
      <c r="BC81" s="906"/>
      <c r="BD81" s="906"/>
      <c r="BE81" s="906"/>
      <c r="BF81" s="906"/>
      <c r="BG81" s="906"/>
      <c r="BH81" s="906"/>
      <c r="BI81" s="906"/>
      <c r="BJ81" s="906"/>
      <c r="BK81" s="906"/>
      <c r="BL81" s="906"/>
      <c r="BM81" s="906"/>
      <c r="BN81" s="906"/>
      <c r="BO81" s="906"/>
      <c r="BP81" s="906"/>
      <c r="BQ81" s="906"/>
      <c r="BR81" s="906"/>
      <c r="BS81" s="906"/>
      <c r="BT81" s="906"/>
      <c r="BU81" s="906"/>
      <c r="BV81" s="906"/>
      <c r="BW81" s="906"/>
      <c r="BX81" s="906"/>
      <c r="BY81" s="906"/>
      <c r="BZ81" s="906"/>
      <c r="CA81" s="906"/>
      <c r="CB81" s="906"/>
      <c r="CC81" s="906"/>
      <c r="CD81" s="906"/>
      <c r="CE81" s="906"/>
      <c r="CF81" s="906"/>
      <c r="CG81" s="906"/>
      <c r="CH81" s="906"/>
      <c r="CI81" s="906"/>
      <c r="CJ81" s="906"/>
      <c r="CK81" s="906"/>
      <c r="CL81" s="906"/>
      <c r="CM81" s="906"/>
      <c r="CN81" s="906"/>
      <c r="CO81" s="906"/>
      <c r="CP81" s="906"/>
      <c r="CQ81" s="906"/>
      <c r="CR81" s="906"/>
      <c r="CS81" s="906"/>
      <c r="CT81" s="906"/>
      <c r="CU81" s="906"/>
      <c r="CV81" s="906"/>
      <c r="CW81" s="906"/>
      <c r="CX81" s="906"/>
      <c r="CY81" s="906"/>
      <c r="CZ81" s="906"/>
      <c r="DA81" s="906"/>
      <c r="DB81" s="906"/>
      <c r="DC81" s="906"/>
      <c r="DD81" s="906"/>
      <c r="DE81" s="906"/>
      <c r="DF81" s="906"/>
      <c r="DG81" s="906"/>
      <c r="DH81" s="906"/>
      <c r="DI81" s="906"/>
      <c r="DJ81" s="906"/>
      <c r="DK81" s="906"/>
      <c r="DL81" s="906"/>
      <c r="DM81" s="906"/>
      <c r="DN81" s="906"/>
      <c r="DO81" s="906"/>
      <c r="DP81" s="906"/>
      <c r="DQ81" s="906"/>
      <c r="DR81" s="906"/>
      <c r="DS81" s="906"/>
      <c r="DT81" s="906"/>
      <c r="DU81" s="906"/>
      <c r="DV81" s="906"/>
      <c r="DW81" s="906"/>
      <c r="DX81" s="906"/>
      <c r="DY81" s="906"/>
      <c r="DZ81" s="906"/>
      <c r="EA81" s="906"/>
      <c r="EB81" s="906"/>
      <c r="EC81" s="906"/>
      <c r="ED81" s="906"/>
      <c r="EE81" s="906"/>
      <c r="EF81" s="906"/>
      <c r="EG81" s="906"/>
      <c r="EH81" s="906"/>
      <c r="EI81" s="906"/>
      <c r="EJ81" s="906"/>
      <c r="EK81" s="906"/>
      <c r="EL81" s="906"/>
      <c r="EM81" s="906"/>
      <c r="EN81" s="906"/>
      <c r="EO81" s="906"/>
      <c r="EP81" s="906"/>
      <c r="EQ81" s="906"/>
      <c r="ER81" s="906"/>
      <c r="ES81" s="906"/>
      <c r="ET81" s="906"/>
      <c r="EU81" s="906"/>
      <c r="EV81" s="906"/>
      <c r="EW81" s="906"/>
      <c r="EX81" s="906"/>
      <c r="EY81" s="906"/>
      <c r="EZ81" s="906"/>
      <c r="FA81" s="906"/>
      <c r="FB81" s="906"/>
      <c r="FC81" s="906"/>
      <c r="FD81" s="906"/>
      <c r="FE81" s="906"/>
      <c r="FF81" s="906"/>
      <c r="FG81" s="906"/>
      <c r="FH81" s="906"/>
      <c r="FI81" s="906"/>
      <c r="FJ81" s="906"/>
      <c r="FK81" s="906"/>
      <c r="FL81" s="906"/>
      <c r="FM81" s="906"/>
      <c r="FN81" s="906"/>
      <c r="FO81" s="906"/>
      <c r="FP81" s="906"/>
      <c r="FQ81" s="906"/>
      <c r="FR81" s="906"/>
      <c r="FS81" s="906"/>
      <c r="FT81" s="906"/>
      <c r="FU81" s="906"/>
      <c r="FV81" s="906"/>
      <c r="FW81" s="906"/>
      <c r="FX81" s="906"/>
      <c r="FY81" s="906"/>
      <c r="FZ81" s="906"/>
      <c r="GA81" s="906"/>
      <c r="GB81" s="906"/>
      <c r="GC81" s="906"/>
      <c r="GD81" s="906"/>
      <c r="GE81" s="906"/>
      <c r="GF81" s="906"/>
      <c r="GG81" s="906"/>
      <c r="GH81" s="906"/>
      <c r="GI81" s="906"/>
      <c r="GJ81" s="906"/>
      <c r="GK81" s="906"/>
      <c r="GL81" s="906"/>
      <c r="GM81" s="906"/>
      <c r="GN81" s="906"/>
      <c r="GO81" s="906"/>
      <c r="GP81" s="906"/>
      <c r="GQ81" s="906"/>
      <c r="GR81" s="906"/>
    </row>
    <row r="82" spans="1:200" x14ac:dyDescent="0.25">
      <c r="B82" s="27">
        <v>1</v>
      </c>
      <c r="C82" s="1418" t="s">
        <v>307</v>
      </c>
      <c r="D82" s="43">
        <f>'2 уровень'!F618</f>
        <v>0</v>
      </c>
      <c r="E82" s="43">
        <f>'2 уровень'!G618</f>
        <v>0</v>
      </c>
      <c r="F82" s="43">
        <f>'2 уровень'!H618</f>
        <v>0</v>
      </c>
      <c r="G82" s="913">
        <f>'2 уровень'!I618</f>
        <v>0</v>
      </c>
      <c r="H82" s="925">
        <f>'2 уровень'!J618</f>
        <v>0</v>
      </c>
      <c r="I82" s="925">
        <f>'2 уровень'!K618</f>
        <v>0</v>
      </c>
      <c r="J82" s="927">
        <f>'2 уровень'!L618</f>
        <v>0</v>
      </c>
      <c r="K82" s="927">
        <f>'2 уровень'!M618</f>
        <v>0</v>
      </c>
      <c r="L82" s="927">
        <f>'2 уровень'!N618</f>
        <v>0</v>
      </c>
      <c r="M82" s="927">
        <f>'2 уровень'!O618</f>
        <v>0</v>
      </c>
      <c r="N82" s="927">
        <f>'2 уровень'!P618</f>
        <v>0</v>
      </c>
      <c r="O82" s="927">
        <f>'2 уровень'!Q618</f>
        <v>0</v>
      </c>
      <c r="P82" s="33">
        <f>'2 уровень'!R618</f>
        <v>0</v>
      </c>
      <c r="Q82" s="33">
        <f>'2 уровень'!S618</f>
        <v>0</v>
      </c>
      <c r="R82" s="33">
        <f>'2 уровень'!T618</f>
        <v>0</v>
      </c>
      <c r="S82" s="33">
        <f>'2 уровень'!U618</f>
        <v>0</v>
      </c>
      <c r="T82" s="33">
        <f>'2 уровень'!V618</f>
        <v>0</v>
      </c>
      <c r="U82" s="33">
        <f>'2 уровень'!W618</f>
        <v>0</v>
      </c>
      <c r="V82" s="33">
        <f>'2 уровень'!X618</f>
        <v>0</v>
      </c>
      <c r="W82" s="33">
        <f>'2 уровень'!Y618</f>
        <v>0</v>
      </c>
      <c r="X82" s="33">
        <f>'2 уровень'!Z618</f>
        <v>0</v>
      </c>
      <c r="Y82" s="33">
        <f>'2 уровень'!AA618</f>
        <v>0</v>
      </c>
      <c r="Z82" s="926">
        <f>'2 уровень'!AB618</f>
        <v>0</v>
      </c>
      <c r="AA82" s="33"/>
      <c r="AB82" s="33"/>
      <c r="AC82" s="43">
        <f>'2 уровень'!AC618</f>
        <v>0</v>
      </c>
      <c r="AD82" s="43">
        <f>'2 уровень'!AD618</f>
        <v>0</v>
      </c>
      <c r="AE82" s="43">
        <f>'2 уровень'!AE618</f>
        <v>0</v>
      </c>
      <c r="AF82" s="2501"/>
      <c r="AG82" s="2501"/>
      <c r="AH82" s="1879"/>
      <c r="AI82" s="906"/>
      <c r="AJ82" s="906"/>
      <c r="AK82" s="906"/>
      <c r="AL82" s="906"/>
      <c r="AM82" s="906"/>
      <c r="AN82" s="906"/>
      <c r="AO82" s="906"/>
      <c r="AP82" s="906"/>
      <c r="AQ82" s="906"/>
      <c r="AR82" s="906"/>
      <c r="AS82" s="906"/>
      <c r="AT82" s="906"/>
      <c r="AU82" s="906"/>
      <c r="AV82" s="906"/>
      <c r="AW82" s="906"/>
      <c r="AX82" s="906"/>
      <c r="AY82" s="906"/>
      <c r="AZ82" s="906"/>
      <c r="BA82" s="906"/>
      <c r="BB82" s="906"/>
      <c r="BC82" s="906"/>
      <c r="BD82" s="906"/>
      <c r="BE82" s="906"/>
      <c r="BF82" s="906"/>
      <c r="BG82" s="906"/>
      <c r="BH82" s="906"/>
      <c r="BI82" s="906"/>
      <c r="BJ82" s="906"/>
      <c r="BK82" s="906"/>
      <c r="BL82" s="906"/>
      <c r="BM82" s="906"/>
      <c r="BN82" s="906"/>
      <c r="BO82" s="906"/>
      <c r="BP82" s="906"/>
      <c r="BQ82" s="906"/>
      <c r="BR82" s="906"/>
      <c r="BS82" s="906"/>
      <c r="BT82" s="906"/>
      <c r="BU82" s="906"/>
      <c r="BV82" s="906"/>
      <c r="BW82" s="906"/>
      <c r="BX82" s="906"/>
      <c r="BY82" s="906"/>
      <c r="BZ82" s="906"/>
      <c r="CA82" s="906"/>
      <c r="CB82" s="906"/>
      <c r="CC82" s="906"/>
      <c r="CD82" s="906"/>
      <c r="CE82" s="906"/>
      <c r="CF82" s="906"/>
      <c r="CG82" s="906"/>
      <c r="CH82" s="906"/>
      <c r="CI82" s="906"/>
      <c r="CJ82" s="906"/>
      <c r="CK82" s="906"/>
      <c r="CL82" s="906"/>
      <c r="CM82" s="906"/>
      <c r="CN82" s="906"/>
      <c r="CO82" s="906"/>
      <c r="CP82" s="906"/>
      <c r="CQ82" s="906"/>
      <c r="CR82" s="906"/>
      <c r="CS82" s="906"/>
      <c r="CT82" s="906"/>
      <c r="CU82" s="906"/>
      <c r="CV82" s="906"/>
      <c r="CW82" s="906"/>
      <c r="CX82" s="906"/>
      <c r="CY82" s="906"/>
      <c r="CZ82" s="906"/>
      <c r="DA82" s="906"/>
      <c r="DB82" s="906"/>
      <c r="DC82" s="906"/>
      <c r="DD82" s="906"/>
      <c r="DE82" s="906"/>
      <c r="DF82" s="906"/>
      <c r="DG82" s="906"/>
      <c r="DH82" s="906"/>
      <c r="DI82" s="906"/>
      <c r="DJ82" s="906"/>
      <c r="DK82" s="906"/>
      <c r="DL82" s="906"/>
      <c r="DM82" s="906"/>
      <c r="DN82" s="906"/>
      <c r="DO82" s="906"/>
      <c r="DP82" s="906"/>
      <c r="DQ82" s="906"/>
      <c r="DR82" s="906"/>
      <c r="DS82" s="906"/>
      <c r="DT82" s="906"/>
      <c r="DU82" s="906"/>
      <c r="DV82" s="906"/>
      <c r="DW82" s="906"/>
      <c r="DX82" s="906"/>
      <c r="DY82" s="906"/>
      <c r="DZ82" s="906"/>
      <c r="EA82" s="906"/>
      <c r="EB82" s="906"/>
      <c r="EC82" s="906"/>
      <c r="ED82" s="906"/>
      <c r="EE82" s="906"/>
      <c r="EF82" s="906"/>
      <c r="EG82" s="906"/>
      <c r="EH82" s="906"/>
      <c r="EI82" s="906"/>
      <c r="EJ82" s="906"/>
      <c r="EK82" s="906"/>
      <c r="EL82" s="906"/>
      <c r="EM82" s="906"/>
      <c r="EN82" s="906"/>
      <c r="EO82" s="906"/>
      <c r="EP82" s="906"/>
      <c r="EQ82" s="906"/>
      <c r="ER82" s="906"/>
      <c r="ES82" s="906"/>
      <c r="ET82" s="906"/>
      <c r="EU82" s="906"/>
      <c r="EV82" s="906"/>
      <c r="EW82" s="906"/>
      <c r="EX82" s="906"/>
      <c r="EY82" s="906"/>
      <c r="EZ82" s="906"/>
      <c r="FA82" s="906"/>
      <c r="FB82" s="906"/>
      <c r="FC82" s="906"/>
      <c r="FD82" s="906"/>
      <c r="FE82" s="906"/>
      <c r="FF82" s="906"/>
      <c r="FG82" s="906"/>
      <c r="FH82" s="906"/>
      <c r="FI82" s="906"/>
      <c r="FJ82" s="906"/>
      <c r="FK82" s="906"/>
      <c r="FL82" s="906"/>
      <c r="FM82" s="906"/>
      <c r="FN82" s="906"/>
      <c r="FO82" s="906"/>
      <c r="FP82" s="906"/>
      <c r="FQ82" s="906"/>
      <c r="FR82" s="906"/>
      <c r="FS82" s="906"/>
      <c r="FT82" s="906"/>
      <c r="FU82" s="906"/>
      <c r="FV82" s="906"/>
      <c r="FW82" s="906"/>
      <c r="FX82" s="906"/>
      <c r="FY82" s="906"/>
      <c r="FZ82" s="906"/>
      <c r="GA82" s="906"/>
      <c r="GB82" s="906"/>
      <c r="GC82" s="906"/>
      <c r="GD82" s="906"/>
      <c r="GE82" s="906"/>
      <c r="GF82" s="906"/>
      <c r="GG82" s="906"/>
      <c r="GH82" s="906"/>
      <c r="GI82" s="906"/>
      <c r="GJ82" s="906"/>
      <c r="GK82" s="906"/>
      <c r="GL82" s="906"/>
      <c r="GM82" s="906"/>
      <c r="GN82" s="906"/>
      <c r="GO82" s="906"/>
      <c r="GP82" s="906"/>
      <c r="GQ82" s="906"/>
      <c r="GR82" s="906"/>
    </row>
    <row r="83" spans="1:200" ht="30" x14ac:dyDescent="0.25">
      <c r="B83" s="27">
        <v>1</v>
      </c>
      <c r="C83" s="1421" t="s">
        <v>198</v>
      </c>
      <c r="D83" s="43">
        <f>'2 уровень'!F619</f>
        <v>576388</v>
      </c>
      <c r="E83" s="43">
        <f>'2 уровень'!G619</f>
        <v>240164.08333333331</v>
      </c>
      <c r="F83" s="43">
        <f>'2 уровень'!H619</f>
        <v>260062.97674559808</v>
      </c>
      <c r="G83" s="913">
        <f>'2 уровень'!I619</f>
        <v>108.28554092522083</v>
      </c>
      <c r="H83" s="925">
        <f>'2 уровень'!J619</f>
        <v>0</v>
      </c>
      <c r="I83" s="925">
        <f>'2 уровень'!K619</f>
        <v>0</v>
      </c>
      <c r="J83" s="927">
        <f>'2 уровень'!L619</f>
        <v>0</v>
      </c>
      <c r="K83" s="927">
        <f>'2 уровень'!M619</f>
        <v>0</v>
      </c>
      <c r="L83" s="927">
        <f>'2 уровень'!N619</f>
        <v>0</v>
      </c>
      <c r="M83" s="927">
        <f>'2 уровень'!O619</f>
        <v>0</v>
      </c>
      <c r="N83" s="927">
        <f>'2 уровень'!P619</f>
        <v>0</v>
      </c>
      <c r="O83" s="927">
        <f>'2 уровень'!Q619</f>
        <v>0</v>
      </c>
      <c r="P83" s="33">
        <f>'2 уровень'!R619</f>
        <v>0</v>
      </c>
      <c r="Q83" s="33">
        <f>'2 уровень'!S619</f>
        <v>0</v>
      </c>
      <c r="R83" s="33">
        <f>'2 уровень'!T619</f>
        <v>0</v>
      </c>
      <c r="S83" s="33">
        <f>'2 уровень'!U619</f>
        <v>0</v>
      </c>
      <c r="T83" s="33">
        <f>'2 уровень'!V619</f>
        <v>0</v>
      </c>
      <c r="U83" s="33">
        <f>'2 уровень'!W619</f>
        <v>0</v>
      </c>
      <c r="V83" s="33">
        <f>'2 уровень'!X619</f>
        <v>0</v>
      </c>
      <c r="W83" s="33">
        <f>'2 уровень'!Y619</f>
        <v>0</v>
      </c>
      <c r="X83" s="33">
        <f>'2 уровень'!Z619</f>
        <v>0</v>
      </c>
      <c r="Y83" s="33">
        <f>'2 уровень'!AA619</f>
        <v>0</v>
      </c>
      <c r="Z83" s="926">
        <f>'2 уровень'!AB619</f>
        <v>0</v>
      </c>
      <c r="AA83" s="33"/>
      <c r="AB83" s="33"/>
      <c r="AC83" s="43">
        <f>'2 уровень'!AC619</f>
        <v>72.777777777777771</v>
      </c>
      <c r="AD83" s="43">
        <f>'2 уровень'!AD619</f>
        <v>51837.48</v>
      </c>
      <c r="AE83" s="43">
        <f>'2 уровень'!AE619</f>
        <v>51.837480000000006</v>
      </c>
      <c r="AF83" s="2501"/>
      <c r="AG83" s="2501"/>
      <c r="AH83" s="1879"/>
      <c r="AI83" s="906"/>
      <c r="AJ83" s="906"/>
      <c r="AK83" s="906"/>
      <c r="AL83" s="906"/>
      <c r="AM83" s="906"/>
      <c r="AN83" s="906"/>
      <c r="AO83" s="906"/>
      <c r="AP83" s="906"/>
      <c r="AQ83" s="906"/>
      <c r="AR83" s="906"/>
      <c r="AS83" s="906"/>
      <c r="AT83" s="906"/>
      <c r="AU83" s="906"/>
      <c r="AV83" s="906"/>
      <c r="AW83" s="906"/>
      <c r="AX83" s="906"/>
      <c r="AY83" s="906"/>
      <c r="AZ83" s="906"/>
      <c r="BA83" s="906"/>
      <c r="BB83" s="906"/>
      <c r="BC83" s="906"/>
      <c r="BD83" s="906"/>
      <c r="BE83" s="906"/>
      <c r="BF83" s="906"/>
      <c r="BG83" s="906"/>
      <c r="BH83" s="906"/>
      <c r="BI83" s="906"/>
      <c r="BJ83" s="906"/>
      <c r="BK83" s="906"/>
      <c r="BL83" s="906"/>
      <c r="BM83" s="906"/>
      <c r="BN83" s="906"/>
      <c r="BO83" s="906"/>
      <c r="BP83" s="906"/>
      <c r="BQ83" s="906"/>
      <c r="BR83" s="906"/>
      <c r="BS83" s="906"/>
      <c r="BT83" s="906"/>
      <c r="BU83" s="906"/>
      <c r="BV83" s="906"/>
      <c r="BW83" s="906"/>
      <c r="BX83" s="906"/>
      <c r="BY83" s="906"/>
      <c r="BZ83" s="906"/>
      <c r="CA83" s="906"/>
      <c r="CB83" s="906"/>
      <c r="CC83" s="906"/>
      <c r="CD83" s="906"/>
      <c r="CE83" s="906"/>
      <c r="CF83" s="906"/>
      <c r="CG83" s="906"/>
      <c r="CH83" s="906"/>
      <c r="CI83" s="906"/>
      <c r="CJ83" s="906"/>
      <c r="CK83" s="906"/>
      <c r="CL83" s="906"/>
      <c r="CM83" s="906"/>
      <c r="CN83" s="906"/>
      <c r="CO83" s="906"/>
      <c r="CP83" s="906"/>
      <c r="CQ83" s="906"/>
      <c r="CR83" s="906"/>
      <c r="CS83" s="906"/>
      <c r="CT83" s="906"/>
      <c r="CU83" s="906"/>
      <c r="CV83" s="906"/>
      <c r="CW83" s="906"/>
      <c r="CX83" s="906"/>
      <c r="CY83" s="906"/>
      <c r="CZ83" s="906"/>
      <c r="DA83" s="906"/>
      <c r="DB83" s="906"/>
      <c r="DC83" s="906"/>
      <c r="DD83" s="906"/>
      <c r="DE83" s="906"/>
      <c r="DF83" s="906"/>
      <c r="DG83" s="906"/>
      <c r="DH83" s="906"/>
      <c r="DI83" s="906"/>
      <c r="DJ83" s="906"/>
      <c r="DK83" s="906"/>
      <c r="DL83" s="906"/>
      <c r="DM83" s="906"/>
      <c r="DN83" s="906"/>
      <c r="DO83" s="906"/>
      <c r="DP83" s="906"/>
      <c r="DQ83" s="906"/>
      <c r="DR83" s="906"/>
      <c r="DS83" s="906"/>
      <c r="DT83" s="906"/>
      <c r="DU83" s="906"/>
      <c r="DV83" s="906"/>
      <c r="DW83" s="906"/>
      <c r="DX83" s="906"/>
      <c r="DY83" s="906"/>
      <c r="DZ83" s="906"/>
      <c r="EA83" s="906"/>
      <c r="EB83" s="906"/>
      <c r="EC83" s="906"/>
      <c r="ED83" s="906"/>
      <c r="EE83" s="906"/>
      <c r="EF83" s="906"/>
      <c r="EG83" s="906"/>
      <c r="EH83" s="906"/>
      <c r="EI83" s="906"/>
      <c r="EJ83" s="906"/>
      <c r="EK83" s="906"/>
      <c r="EL83" s="906"/>
      <c r="EM83" s="906"/>
      <c r="EN83" s="906"/>
      <c r="EO83" s="906"/>
      <c r="EP83" s="906"/>
      <c r="EQ83" s="906"/>
      <c r="ER83" s="906"/>
      <c r="ES83" s="906"/>
      <c r="ET83" s="906"/>
      <c r="EU83" s="906"/>
      <c r="EV83" s="906"/>
      <c r="EW83" s="906"/>
      <c r="EX83" s="906"/>
      <c r="EY83" s="906"/>
      <c r="EZ83" s="906"/>
      <c r="FA83" s="906"/>
      <c r="FB83" s="906"/>
      <c r="FC83" s="906"/>
      <c r="FD83" s="906"/>
      <c r="FE83" s="906"/>
      <c r="FF83" s="906"/>
      <c r="FG83" s="906"/>
      <c r="FH83" s="906"/>
      <c r="FI83" s="906"/>
      <c r="FJ83" s="906"/>
      <c r="FK83" s="906"/>
      <c r="FL83" s="906"/>
      <c r="FM83" s="906"/>
      <c r="FN83" s="906"/>
      <c r="FO83" s="906"/>
      <c r="FP83" s="906"/>
      <c r="FQ83" s="906"/>
      <c r="FR83" s="906"/>
      <c r="FS83" s="906"/>
      <c r="FT83" s="906"/>
      <c r="FU83" s="906"/>
      <c r="FV83" s="906"/>
      <c r="FW83" s="906"/>
      <c r="FX83" s="906"/>
      <c r="FY83" s="906"/>
      <c r="FZ83" s="906"/>
      <c r="GA83" s="906"/>
      <c r="GB83" s="906"/>
      <c r="GC83" s="906"/>
      <c r="GD83" s="906"/>
      <c r="GE83" s="906"/>
      <c r="GF83" s="906"/>
      <c r="GG83" s="906"/>
      <c r="GH83" s="906"/>
      <c r="GI83" s="906"/>
      <c r="GJ83" s="906"/>
      <c r="GK83" s="906"/>
      <c r="GL83" s="906"/>
      <c r="GM83" s="906"/>
      <c r="GN83" s="906"/>
      <c r="GO83" s="906"/>
      <c r="GP83" s="906"/>
      <c r="GQ83" s="906"/>
      <c r="GR83" s="906"/>
    </row>
    <row r="84" spans="1:200" x14ac:dyDescent="0.25">
      <c r="B84" s="27">
        <v>1</v>
      </c>
      <c r="C84" s="1421" t="s">
        <v>384</v>
      </c>
      <c r="D84" s="43">
        <f>'2 уровень'!F620</f>
        <v>0</v>
      </c>
      <c r="E84" s="43">
        <f>'2 уровень'!G620</f>
        <v>0</v>
      </c>
      <c r="F84" s="43">
        <f>'2 уровень'!H620</f>
        <v>22585.57</v>
      </c>
      <c r="G84" s="913">
        <f>'2 уровень'!I620</f>
        <v>0</v>
      </c>
      <c r="H84" s="925">
        <f>'2 уровень'!J620</f>
        <v>0</v>
      </c>
      <c r="I84" s="925">
        <f>'2 уровень'!K620</f>
        <v>0</v>
      </c>
      <c r="J84" s="927">
        <f>'2 уровень'!L620</f>
        <v>0</v>
      </c>
      <c r="K84" s="927">
        <f>'2 уровень'!M620</f>
        <v>0</v>
      </c>
      <c r="L84" s="927">
        <f>'2 уровень'!N620</f>
        <v>0</v>
      </c>
      <c r="M84" s="927">
        <f>'2 уровень'!O620</f>
        <v>0</v>
      </c>
      <c r="N84" s="927">
        <f>'2 уровень'!P620</f>
        <v>0</v>
      </c>
      <c r="O84" s="927">
        <f>'2 уровень'!Q620</f>
        <v>0</v>
      </c>
      <c r="P84" s="33">
        <f>'2 уровень'!R620</f>
        <v>0</v>
      </c>
      <c r="Q84" s="33">
        <f>'2 уровень'!S620</f>
        <v>0</v>
      </c>
      <c r="R84" s="33">
        <f>'2 уровень'!T620</f>
        <v>0</v>
      </c>
      <c r="S84" s="33">
        <f>'2 уровень'!U620</f>
        <v>0</v>
      </c>
      <c r="T84" s="33">
        <f>'2 уровень'!V620</f>
        <v>0</v>
      </c>
      <c r="U84" s="33">
        <f>'2 уровень'!W620</f>
        <v>0</v>
      </c>
      <c r="V84" s="33">
        <f>'2 уровень'!X620</f>
        <v>0</v>
      </c>
      <c r="W84" s="33">
        <f>'2 уровень'!Y620</f>
        <v>0</v>
      </c>
      <c r="X84" s="33">
        <f>'2 уровень'!Z620</f>
        <v>0</v>
      </c>
      <c r="Y84" s="33">
        <f>'2 уровень'!AA620</f>
        <v>0</v>
      </c>
      <c r="Z84" s="926">
        <f>'2 уровень'!AB620</f>
        <v>0</v>
      </c>
      <c r="AA84" s="33"/>
      <c r="AB84" s="33"/>
      <c r="AC84" s="43">
        <f>'2 уровень'!AC620</f>
        <v>23.7</v>
      </c>
      <c r="AD84" s="43">
        <f>'2 уровень'!AD620</f>
        <v>5575.81</v>
      </c>
      <c r="AE84" s="43">
        <f>'2 уровень'!AE620</f>
        <v>5.5758099999999997</v>
      </c>
      <c r="AF84" s="2501"/>
      <c r="AG84" s="2501"/>
      <c r="AH84" s="1879"/>
      <c r="AI84" s="906"/>
      <c r="AJ84" s="906"/>
      <c r="AK84" s="906"/>
      <c r="AL84" s="906"/>
      <c r="AM84" s="906"/>
      <c r="AN84" s="906"/>
      <c r="AO84" s="906"/>
      <c r="AP84" s="906"/>
      <c r="AQ84" s="906"/>
      <c r="AR84" s="906"/>
      <c r="AS84" s="906"/>
      <c r="AT84" s="906"/>
      <c r="AU84" s="906"/>
      <c r="AV84" s="906"/>
      <c r="AW84" s="906"/>
      <c r="AX84" s="906"/>
      <c r="AY84" s="906"/>
      <c r="AZ84" s="906"/>
      <c r="BA84" s="906"/>
      <c r="BB84" s="906"/>
      <c r="BC84" s="906"/>
      <c r="BD84" s="906"/>
      <c r="BE84" s="906"/>
      <c r="BF84" s="906"/>
      <c r="BG84" s="906"/>
      <c r="BH84" s="906"/>
      <c r="BI84" s="906"/>
      <c r="BJ84" s="906"/>
      <c r="BK84" s="906"/>
      <c r="BL84" s="906"/>
      <c r="BM84" s="906"/>
      <c r="BN84" s="906"/>
      <c r="BO84" s="906"/>
      <c r="BP84" s="906"/>
      <c r="BQ84" s="906"/>
      <c r="BR84" s="906"/>
      <c r="BS84" s="906"/>
      <c r="BT84" s="906"/>
      <c r="BU84" s="906"/>
      <c r="BV84" s="906"/>
      <c r="BW84" s="906"/>
      <c r="BX84" s="906"/>
      <c r="BY84" s="906"/>
      <c r="BZ84" s="906"/>
      <c r="CA84" s="906"/>
      <c r="CB84" s="906"/>
      <c r="CC84" s="906"/>
      <c r="CD84" s="906"/>
      <c r="CE84" s="906"/>
      <c r="CF84" s="906"/>
      <c r="CG84" s="906"/>
      <c r="CH84" s="906"/>
      <c r="CI84" s="906"/>
      <c r="CJ84" s="906"/>
      <c r="CK84" s="906"/>
      <c r="CL84" s="906"/>
      <c r="CM84" s="906"/>
      <c r="CN84" s="906"/>
      <c r="CO84" s="906"/>
      <c r="CP84" s="906"/>
      <c r="CQ84" s="906"/>
      <c r="CR84" s="906"/>
      <c r="CS84" s="906"/>
      <c r="CT84" s="906"/>
      <c r="CU84" s="906"/>
      <c r="CV84" s="906"/>
      <c r="CW84" s="906"/>
      <c r="CX84" s="906"/>
      <c r="CY84" s="906"/>
      <c r="CZ84" s="906"/>
      <c r="DA84" s="906"/>
      <c r="DB84" s="906"/>
      <c r="DC84" s="906"/>
      <c r="DD84" s="906"/>
      <c r="DE84" s="906"/>
      <c r="DF84" s="906"/>
      <c r="DG84" s="906"/>
      <c r="DH84" s="906"/>
      <c r="DI84" s="906"/>
      <c r="DJ84" s="906"/>
      <c r="DK84" s="906"/>
      <c r="DL84" s="906"/>
      <c r="DM84" s="906"/>
      <c r="DN84" s="906"/>
      <c r="DO84" s="906"/>
      <c r="DP84" s="906"/>
      <c r="DQ84" s="906"/>
      <c r="DR84" s="906"/>
      <c r="DS84" s="906"/>
      <c r="DT84" s="906"/>
      <c r="DU84" s="906"/>
      <c r="DV84" s="906"/>
      <c r="DW84" s="906"/>
      <c r="DX84" s="906"/>
      <c r="DY84" s="906"/>
      <c r="DZ84" s="906"/>
      <c r="EA84" s="906"/>
      <c r="EB84" s="906"/>
      <c r="EC84" s="906"/>
      <c r="ED84" s="906"/>
      <c r="EE84" s="906"/>
      <c r="EF84" s="906"/>
      <c r="EG84" s="906"/>
      <c r="EH84" s="906"/>
      <c r="EI84" s="906"/>
      <c r="EJ84" s="906"/>
      <c r="EK84" s="906"/>
      <c r="EL84" s="906"/>
      <c r="EM84" s="906"/>
      <c r="EN84" s="906"/>
      <c r="EO84" s="906"/>
      <c r="EP84" s="906"/>
      <c r="EQ84" s="906"/>
      <c r="ER84" s="906"/>
      <c r="ES84" s="906"/>
      <c r="ET84" s="906"/>
      <c r="EU84" s="906"/>
      <c r="EV84" s="906"/>
      <c r="EW84" s="906"/>
      <c r="EX84" s="906"/>
      <c r="EY84" s="906"/>
      <c r="EZ84" s="906"/>
      <c r="FA84" s="906"/>
      <c r="FB84" s="906"/>
      <c r="FC84" s="906"/>
      <c r="FD84" s="906"/>
      <c r="FE84" s="906"/>
      <c r="FF84" s="906"/>
      <c r="FG84" s="906"/>
      <c r="FH84" s="906"/>
      <c r="FI84" s="906"/>
      <c r="FJ84" s="906"/>
      <c r="FK84" s="906"/>
      <c r="FL84" s="906"/>
      <c r="FM84" s="906"/>
      <c r="FN84" s="906"/>
      <c r="FO84" s="906"/>
      <c r="FP84" s="906"/>
      <c r="FQ84" s="906"/>
      <c r="FR84" s="906"/>
      <c r="FS84" s="906"/>
      <c r="FT84" s="906"/>
      <c r="FU84" s="906"/>
      <c r="FV84" s="906"/>
      <c r="FW84" s="906"/>
      <c r="FX84" s="906"/>
      <c r="FY84" s="906"/>
      <c r="FZ84" s="906"/>
      <c r="GA84" s="906"/>
      <c r="GB84" s="906"/>
      <c r="GC84" s="906"/>
      <c r="GD84" s="906"/>
      <c r="GE84" s="906"/>
      <c r="GF84" s="906"/>
      <c r="GG84" s="906"/>
      <c r="GH84" s="906"/>
      <c r="GI84" s="906"/>
      <c r="GJ84" s="906"/>
      <c r="GK84" s="906"/>
      <c r="GL84" s="906"/>
      <c r="GM84" s="906"/>
      <c r="GN84" s="906"/>
      <c r="GO84" s="906"/>
      <c r="GP84" s="906"/>
      <c r="GQ84" s="906"/>
      <c r="GR84" s="906"/>
    </row>
    <row r="85" spans="1:200" ht="30" x14ac:dyDescent="0.25">
      <c r="B85" s="27">
        <v>1</v>
      </c>
      <c r="C85" s="1421" t="s">
        <v>303</v>
      </c>
      <c r="D85" s="43">
        <f>'2 уровень'!F621</f>
        <v>16000</v>
      </c>
      <c r="E85" s="43">
        <f>'2 уровень'!G621</f>
        <v>6667</v>
      </c>
      <c r="F85" s="43">
        <f>'2 уровень'!H621</f>
        <v>5803</v>
      </c>
      <c r="G85" s="913">
        <f>'2 уровень'!I621</f>
        <v>87.040647967601629</v>
      </c>
      <c r="H85" s="925">
        <f>'2 уровень'!J621</f>
        <v>0</v>
      </c>
      <c r="I85" s="925">
        <f>'2 уровень'!K621</f>
        <v>0</v>
      </c>
      <c r="J85" s="927">
        <f>'2 уровень'!L621</f>
        <v>0</v>
      </c>
      <c r="K85" s="927">
        <f>'2 уровень'!M621</f>
        <v>0</v>
      </c>
      <c r="L85" s="927">
        <f>'2 уровень'!N621</f>
        <v>0</v>
      </c>
      <c r="M85" s="927">
        <f>'2 уровень'!O621</f>
        <v>0</v>
      </c>
      <c r="N85" s="927">
        <f>'2 уровень'!P621</f>
        <v>0</v>
      </c>
      <c r="O85" s="927">
        <f>'2 уровень'!Q621</f>
        <v>0</v>
      </c>
      <c r="P85" s="33">
        <f>'2 уровень'!R621</f>
        <v>0</v>
      </c>
      <c r="Q85" s="33">
        <f>'2 уровень'!S621</f>
        <v>0</v>
      </c>
      <c r="R85" s="33">
        <f>'2 уровень'!T621</f>
        <v>0</v>
      </c>
      <c r="S85" s="33">
        <f>'2 уровень'!U621</f>
        <v>0</v>
      </c>
      <c r="T85" s="33">
        <f>'2 уровень'!V621</f>
        <v>0</v>
      </c>
      <c r="U85" s="33">
        <f>'2 уровень'!W621</f>
        <v>0</v>
      </c>
      <c r="V85" s="33">
        <f>'2 уровень'!X621</f>
        <v>0</v>
      </c>
      <c r="W85" s="33">
        <f>'2 уровень'!Y621</f>
        <v>0</v>
      </c>
      <c r="X85" s="33">
        <f>'2 уровень'!Z621</f>
        <v>0</v>
      </c>
      <c r="Y85" s="33">
        <f>'2 уровень'!AA621</f>
        <v>0</v>
      </c>
      <c r="Z85" s="926">
        <f>'2 уровень'!AB621</f>
        <v>0</v>
      </c>
      <c r="AA85" s="33"/>
      <c r="AB85" s="33"/>
      <c r="AC85" s="43">
        <f>'2 уровень'!AC621</f>
        <v>3</v>
      </c>
      <c r="AD85" s="43">
        <f>'2 уровень'!AD621</f>
        <v>5744.85</v>
      </c>
      <c r="AE85" s="43">
        <f>'2 уровень'!AE621</f>
        <v>5.7448500000000005</v>
      </c>
      <c r="AF85" s="2501"/>
      <c r="AG85" s="2501"/>
      <c r="AH85" s="1879"/>
      <c r="AI85" s="906"/>
      <c r="AJ85" s="906"/>
      <c r="AK85" s="906"/>
      <c r="AL85" s="906"/>
      <c r="AM85" s="906"/>
      <c r="AN85" s="906"/>
      <c r="AO85" s="906"/>
      <c r="AP85" s="906"/>
      <c r="AQ85" s="906"/>
      <c r="AR85" s="906"/>
      <c r="AS85" s="906"/>
      <c r="AT85" s="906"/>
      <c r="AU85" s="906"/>
      <c r="AV85" s="906"/>
      <c r="AW85" s="906"/>
      <c r="AX85" s="906"/>
      <c r="AY85" s="906"/>
      <c r="AZ85" s="906"/>
      <c r="BA85" s="906"/>
      <c r="BB85" s="906"/>
      <c r="BC85" s="906"/>
      <c r="BD85" s="906"/>
      <c r="BE85" s="906"/>
      <c r="BF85" s="906"/>
      <c r="BG85" s="906"/>
      <c r="BH85" s="906"/>
      <c r="BI85" s="906"/>
      <c r="BJ85" s="906"/>
      <c r="BK85" s="906"/>
      <c r="BL85" s="906"/>
      <c r="BM85" s="906"/>
      <c r="BN85" s="906"/>
      <c r="BO85" s="906"/>
      <c r="BP85" s="906"/>
      <c r="BQ85" s="906"/>
      <c r="BR85" s="906"/>
      <c r="BS85" s="906"/>
      <c r="BT85" s="906"/>
      <c r="BU85" s="906"/>
      <c r="BV85" s="906"/>
      <c r="BW85" s="906"/>
      <c r="BX85" s="906"/>
      <c r="BY85" s="906"/>
      <c r="BZ85" s="906"/>
      <c r="CA85" s="906"/>
      <c r="CB85" s="906"/>
      <c r="CC85" s="906"/>
      <c r="CD85" s="906"/>
      <c r="CE85" s="906"/>
      <c r="CF85" s="906"/>
      <c r="CG85" s="906"/>
      <c r="CH85" s="906"/>
      <c r="CI85" s="906"/>
      <c r="CJ85" s="906"/>
      <c r="CK85" s="906"/>
      <c r="CL85" s="906"/>
      <c r="CM85" s="906"/>
      <c r="CN85" s="906"/>
      <c r="CO85" s="906"/>
      <c r="CP85" s="906"/>
      <c r="CQ85" s="906"/>
      <c r="CR85" s="906"/>
      <c r="CS85" s="906"/>
      <c r="CT85" s="906"/>
      <c r="CU85" s="906"/>
      <c r="CV85" s="906"/>
      <c r="CW85" s="906"/>
      <c r="CX85" s="906"/>
      <c r="CY85" s="906"/>
      <c r="CZ85" s="906"/>
      <c r="DA85" s="906"/>
      <c r="DB85" s="906"/>
      <c r="DC85" s="906"/>
      <c r="DD85" s="906"/>
      <c r="DE85" s="906"/>
      <c r="DF85" s="906"/>
      <c r="DG85" s="906"/>
      <c r="DH85" s="906"/>
      <c r="DI85" s="906"/>
      <c r="DJ85" s="906"/>
      <c r="DK85" s="906"/>
      <c r="DL85" s="906"/>
      <c r="DM85" s="906"/>
      <c r="DN85" s="906"/>
      <c r="DO85" s="906"/>
      <c r="DP85" s="906"/>
      <c r="DQ85" s="906"/>
      <c r="DR85" s="906"/>
      <c r="DS85" s="906"/>
      <c r="DT85" s="906"/>
      <c r="DU85" s="906"/>
      <c r="DV85" s="906"/>
      <c r="DW85" s="906"/>
      <c r="DX85" s="906"/>
      <c r="DY85" s="906"/>
      <c r="DZ85" s="906"/>
      <c r="EA85" s="906"/>
      <c r="EB85" s="906"/>
      <c r="EC85" s="906"/>
      <c r="ED85" s="906"/>
      <c r="EE85" s="906"/>
      <c r="EF85" s="906"/>
      <c r="EG85" s="906"/>
      <c r="EH85" s="906"/>
      <c r="EI85" s="906"/>
      <c r="EJ85" s="906"/>
      <c r="EK85" s="906"/>
      <c r="EL85" s="906"/>
      <c r="EM85" s="906"/>
      <c r="EN85" s="906"/>
      <c r="EO85" s="906"/>
      <c r="EP85" s="906"/>
      <c r="EQ85" s="906"/>
      <c r="ER85" s="906"/>
      <c r="ES85" s="906"/>
      <c r="ET85" s="906"/>
      <c r="EU85" s="906"/>
      <c r="EV85" s="906"/>
      <c r="EW85" s="906"/>
      <c r="EX85" s="906"/>
      <c r="EY85" s="906"/>
      <c r="EZ85" s="906"/>
      <c r="FA85" s="906"/>
      <c r="FB85" s="906"/>
      <c r="FC85" s="906"/>
      <c r="FD85" s="906"/>
      <c r="FE85" s="906"/>
      <c r="FF85" s="906"/>
      <c r="FG85" s="906"/>
      <c r="FH85" s="906"/>
      <c r="FI85" s="906"/>
      <c r="FJ85" s="906"/>
      <c r="FK85" s="906"/>
      <c r="FL85" s="906"/>
      <c r="FM85" s="906"/>
      <c r="FN85" s="906"/>
      <c r="FO85" s="906"/>
      <c r="FP85" s="906"/>
      <c r="FQ85" s="906"/>
      <c r="FR85" s="906"/>
      <c r="FS85" s="906"/>
      <c r="FT85" s="906"/>
      <c r="FU85" s="906"/>
      <c r="FV85" s="906"/>
      <c r="FW85" s="906"/>
      <c r="FX85" s="906"/>
      <c r="FY85" s="906"/>
      <c r="FZ85" s="906"/>
      <c r="GA85" s="906"/>
      <c r="GB85" s="906"/>
      <c r="GC85" s="906"/>
      <c r="GD85" s="906"/>
      <c r="GE85" s="906"/>
      <c r="GF85" s="906"/>
      <c r="GG85" s="906"/>
      <c r="GH85" s="906"/>
      <c r="GI85" s="906"/>
      <c r="GJ85" s="906"/>
      <c r="GK85" s="906"/>
      <c r="GL85" s="906"/>
      <c r="GM85" s="906"/>
      <c r="GN85" s="906"/>
      <c r="GO85" s="906"/>
      <c r="GP85" s="906"/>
      <c r="GQ85" s="906"/>
      <c r="GR85" s="906"/>
    </row>
    <row r="86" spans="1:200" ht="45" x14ac:dyDescent="0.25">
      <c r="B86" s="27">
        <v>1</v>
      </c>
      <c r="C86" s="1421" t="s">
        <v>308</v>
      </c>
      <c r="D86" s="43">
        <f>'2 уровень'!F622</f>
        <v>70133</v>
      </c>
      <c r="E86" s="43">
        <f>'2 уровень'!G622</f>
        <v>29223.083333333336</v>
      </c>
      <c r="F86" s="43">
        <f>'2 уровень'!H622</f>
        <v>35309.950819672129</v>
      </c>
      <c r="G86" s="913">
        <f>'2 уровень'!I622</f>
        <v>120.82897077255295</v>
      </c>
      <c r="H86" s="925">
        <f>'2 уровень'!J622</f>
        <v>0</v>
      </c>
      <c r="I86" s="925">
        <f>'2 уровень'!K622</f>
        <v>0</v>
      </c>
      <c r="J86" s="927">
        <f>'2 уровень'!L622</f>
        <v>0</v>
      </c>
      <c r="K86" s="927">
        <f>'2 уровень'!M622</f>
        <v>0</v>
      </c>
      <c r="L86" s="927">
        <f>'2 уровень'!N622</f>
        <v>0</v>
      </c>
      <c r="M86" s="927">
        <f>'2 уровень'!O622</f>
        <v>0</v>
      </c>
      <c r="N86" s="927">
        <f>'2 уровень'!P622</f>
        <v>0</v>
      </c>
      <c r="O86" s="927">
        <f>'2 уровень'!Q622</f>
        <v>0</v>
      </c>
      <c r="P86" s="33">
        <f>'2 уровень'!R622</f>
        <v>0</v>
      </c>
      <c r="Q86" s="33">
        <f>'2 уровень'!S622</f>
        <v>0</v>
      </c>
      <c r="R86" s="33">
        <f>'2 уровень'!T622</f>
        <v>0</v>
      </c>
      <c r="S86" s="33">
        <f>'2 уровень'!U622</f>
        <v>0</v>
      </c>
      <c r="T86" s="33">
        <f>'2 уровень'!V622</f>
        <v>0</v>
      </c>
      <c r="U86" s="33">
        <f>'2 уровень'!W622</f>
        <v>0</v>
      </c>
      <c r="V86" s="33">
        <f>'2 уровень'!X622</f>
        <v>0</v>
      </c>
      <c r="W86" s="33">
        <f>'2 уровень'!Y622</f>
        <v>0</v>
      </c>
      <c r="X86" s="33">
        <f>'2 уровень'!Z622</f>
        <v>0</v>
      </c>
      <c r="Y86" s="33">
        <f>'2 уровень'!AA622</f>
        <v>0</v>
      </c>
      <c r="Z86" s="926">
        <f>'2 уровень'!AB622</f>
        <v>0</v>
      </c>
      <c r="AA86" s="33"/>
      <c r="AB86" s="33"/>
      <c r="AC86" s="43">
        <f>'2 уровень'!AC622</f>
        <v>0</v>
      </c>
      <c r="AD86" s="43">
        <f>'2 уровень'!AD622</f>
        <v>0</v>
      </c>
      <c r="AE86" s="43">
        <f>'2 уровень'!AE622</f>
        <v>0</v>
      </c>
      <c r="AF86" s="2501"/>
      <c r="AG86" s="2501"/>
      <c r="AH86" s="1879"/>
      <c r="AI86" s="906"/>
      <c r="AJ86" s="906"/>
      <c r="AK86" s="906"/>
      <c r="AL86" s="906"/>
      <c r="AM86" s="906"/>
      <c r="AN86" s="906"/>
      <c r="AO86" s="906"/>
      <c r="AP86" s="906"/>
      <c r="AQ86" s="906"/>
      <c r="AR86" s="906"/>
      <c r="AS86" s="906"/>
      <c r="AT86" s="906"/>
      <c r="AU86" s="906"/>
      <c r="AV86" s="906"/>
      <c r="AW86" s="906"/>
      <c r="AX86" s="906"/>
      <c r="AY86" s="906"/>
      <c r="AZ86" s="906"/>
      <c r="BA86" s="906"/>
      <c r="BB86" s="906"/>
      <c r="BC86" s="906"/>
      <c r="BD86" s="906"/>
      <c r="BE86" s="906"/>
      <c r="BF86" s="906"/>
      <c r="BG86" s="906"/>
      <c r="BH86" s="906"/>
      <c r="BI86" s="906"/>
      <c r="BJ86" s="906"/>
      <c r="BK86" s="906"/>
      <c r="BL86" s="906"/>
      <c r="BM86" s="906"/>
      <c r="BN86" s="906"/>
      <c r="BO86" s="906"/>
      <c r="BP86" s="906"/>
      <c r="BQ86" s="906"/>
      <c r="BR86" s="906"/>
      <c r="BS86" s="906"/>
      <c r="BT86" s="906"/>
      <c r="BU86" s="906"/>
      <c r="BV86" s="906"/>
      <c r="BW86" s="906"/>
      <c r="BX86" s="906"/>
      <c r="BY86" s="906"/>
      <c r="BZ86" s="906"/>
      <c r="CA86" s="906"/>
      <c r="CB86" s="906"/>
      <c r="CC86" s="906"/>
      <c r="CD86" s="906"/>
      <c r="CE86" s="906"/>
      <c r="CF86" s="906"/>
      <c r="CG86" s="906"/>
      <c r="CH86" s="906"/>
      <c r="CI86" s="906"/>
      <c r="CJ86" s="906"/>
      <c r="CK86" s="906"/>
      <c r="CL86" s="906"/>
      <c r="CM86" s="906"/>
      <c r="CN86" s="906"/>
      <c r="CO86" s="906"/>
      <c r="CP86" s="906"/>
      <c r="CQ86" s="906"/>
      <c r="CR86" s="906"/>
      <c r="CS86" s="906"/>
      <c r="CT86" s="906"/>
      <c r="CU86" s="906"/>
      <c r="CV86" s="906"/>
      <c r="CW86" s="906"/>
      <c r="CX86" s="906"/>
      <c r="CY86" s="906"/>
      <c r="CZ86" s="906"/>
      <c r="DA86" s="906"/>
      <c r="DB86" s="906"/>
      <c r="DC86" s="906"/>
      <c r="DD86" s="906"/>
      <c r="DE86" s="906"/>
      <c r="DF86" s="906"/>
      <c r="DG86" s="906"/>
      <c r="DH86" s="906"/>
      <c r="DI86" s="906"/>
      <c r="DJ86" s="906"/>
      <c r="DK86" s="906"/>
      <c r="DL86" s="906"/>
      <c r="DM86" s="906"/>
      <c r="DN86" s="906"/>
      <c r="DO86" s="906"/>
      <c r="DP86" s="906"/>
      <c r="DQ86" s="906"/>
      <c r="DR86" s="906"/>
      <c r="DS86" s="906"/>
      <c r="DT86" s="906"/>
      <c r="DU86" s="906"/>
      <c r="DV86" s="906"/>
      <c r="DW86" s="906"/>
      <c r="DX86" s="906"/>
      <c r="DY86" s="906"/>
      <c r="DZ86" s="906"/>
      <c r="EA86" s="906"/>
      <c r="EB86" s="906"/>
      <c r="EC86" s="906"/>
      <c r="ED86" s="906"/>
      <c r="EE86" s="906"/>
      <c r="EF86" s="906"/>
      <c r="EG86" s="906"/>
      <c r="EH86" s="906"/>
      <c r="EI86" s="906"/>
      <c r="EJ86" s="906"/>
      <c r="EK86" s="906"/>
      <c r="EL86" s="906"/>
      <c r="EM86" s="906"/>
      <c r="EN86" s="906"/>
      <c r="EO86" s="906"/>
      <c r="EP86" s="906"/>
      <c r="EQ86" s="906"/>
      <c r="ER86" s="906"/>
      <c r="ES86" s="906"/>
      <c r="ET86" s="906"/>
      <c r="EU86" s="906"/>
      <c r="EV86" s="906"/>
      <c r="EW86" s="906"/>
      <c r="EX86" s="906"/>
      <c r="EY86" s="906"/>
      <c r="EZ86" s="906"/>
      <c r="FA86" s="906"/>
      <c r="FB86" s="906"/>
      <c r="FC86" s="906"/>
      <c r="FD86" s="906"/>
      <c r="FE86" s="906"/>
      <c r="FF86" s="906"/>
      <c r="FG86" s="906"/>
      <c r="FH86" s="906"/>
      <c r="FI86" s="906"/>
      <c r="FJ86" s="906"/>
      <c r="FK86" s="906"/>
      <c r="FL86" s="906"/>
      <c r="FM86" s="906"/>
      <c r="FN86" s="906"/>
      <c r="FO86" s="906"/>
      <c r="FP86" s="906"/>
      <c r="FQ86" s="906"/>
      <c r="FR86" s="906"/>
      <c r="FS86" s="906"/>
      <c r="FT86" s="906"/>
      <c r="FU86" s="906"/>
      <c r="FV86" s="906"/>
      <c r="FW86" s="906"/>
      <c r="FX86" s="906"/>
      <c r="FY86" s="906"/>
      <c r="FZ86" s="906"/>
      <c r="GA86" s="906"/>
      <c r="GB86" s="906"/>
      <c r="GC86" s="906"/>
      <c r="GD86" s="906"/>
      <c r="GE86" s="906"/>
      <c r="GF86" s="906"/>
      <c r="GG86" s="906"/>
      <c r="GH86" s="906"/>
      <c r="GI86" s="906"/>
      <c r="GJ86" s="906"/>
      <c r="GK86" s="906"/>
      <c r="GL86" s="906"/>
      <c r="GM86" s="906"/>
      <c r="GN86" s="906"/>
      <c r="GO86" s="906"/>
      <c r="GP86" s="906"/>
      <c r="GQ86" s="906"/>
      <c r="GR86" s="906"/>
    </row>
    <row r="87" spans="1:200" ht="30" x14ac:dyDescent="0.25">
      <c r="A87" s="27">
        <v>1</v>
      </c>
      <c r="B87" s="27">
        <v>1</v>
      </c>
      <c r="C87" s="1421" t="s">
        <v>309</v>
      </c>
      <c r="D87" s="43">
        <f>'2 уровень'!F623</f>
        <v>47780</v>
      </c>
      <c r="E87" s="43">
        <f>'2 уровень'!G623</f>
        <v>19908.25</v>
      </c>
      <c r="F87" s="43">
        <f>'2 уровень'!H623</f>
        <v>22799</v>
      </c>
      <c r="G87" s="913">
        <f>'2 уровень'!I623</f>
        <v>114.52036216141551</v>
      </c>
      <c r="H87" s="925">
        <f>'2 уровень'!J623</f>
        <v>0</v>
      </c>
      <c r="I87" s="925">
        <f>'2 уровень'!K623</f>
        <v>0</v>
      </c>
      <c r="J87" s="927">
        <f>'2 уровень'!L623</f>
        <v>0</v>
      </c>
      <c r="K87" s="927">
        <f>'2 уровень'!M623</f>
        <v>0</v>
      </c>
      <c r="L87" s="927">
        <f>'2 уровень'!N623</f>
        <v>0</v>
      </c>
      <c r="M87" s="927">
        <f>'2 уровень'!O623</f>
        <v>0</v>
      </c>
      <c r="N87" s="927">
        <f>'2 уровень'!P623</f>
        <v>0</v>
      </c>
      <c r="O87" s="927">
        <f>'2 уровень'!Q623</f>
        <v>0</v>
      </c>
      <c r="P87" s="33">
        <f>'2 уровень'!R623</f>
        <v>0</v>
      </c>
      <c r="Q87" s="33">
        <f>'2 уровень'!S623</f>
        <v>0</v>
      </c>
      <c r="R87" s="33">
        <f>'2 уровень'!T623</f>
        <v>0</v>
      </c>
      <c r="S87" s="33">
        <f>'2 уровень'!U623</f>
        <v>0</v>
      </c>
      <c r="T87" s="33">
        <f>'2 уровень'!V623</f>
        <v>0</v>
      </c>
      <c r="U87" s="33">
        <f>'2 уровень'!W623</f>
        <v>0</v>
      </c>
      <c r="V87" s="33">
        <f>'2 уровень'!X623</f>
        <v>0</v>
      </c>
      <c r="W87" s="33">
        <f>'2 уровень'!Y623</f>
        <v>0</v>
      </c>
      <c r="X87" s="33">
        <f>'2 уровень'!Z623</f>
        <v>0</v>
      </c>
      <c r="Y87" s="33">
        <f>'2 уровень'!AA623</f>
        <v>0</v>
      </c>
      <c r="Z87" s="926">
        <f>'2 уровень'!AB623</f>
        <v>0</v>
      </c>
      <c r="AA87" s="33"/>
      <c r="AB87" s="33"/>
      <c r="AC87" s="43">
        <f>'2 уровень'!AC623</f>
        <v>0</v>
      </c>
      <c r="AD87" s="43">
        <f>'2 уровень'!AD623</f>
        <v>0</v>
      </c>
      <c r="AE87" s="43">
        <f>'2 уровень'!AE623</f>
        <v>0</v>
      </c>
      <c r="AF87" s="2501"/>
      <c r="AG87" s="2501"/>
      <c r="AH87" s="1879"/>
      <c r="AI87" s="906"/>
      <c r="AJ87" s="906"/>
      <c r="AK87" s="906"/>
      <c r="AL87" s="906"/>
      <c r="AM87" s="906"/>
      <c r="AN87" s="906"/>
      <c r="AO87" s="906"/>
      <c r="AP87" s="906"/>
      <c r="AQ87" s="906"/>
      <c r="AR87" s="906"/>
      <c r="AS87" s="906"/>
      <c r="AT87" s="906"/>
      <c r="AU87" s="906"/>
      <c r="AV87" s="906"/>
      <c r="AW87" s="906"/>
      <c r="AX87" s="906"/>
      <c r="AY87" s="906"/>
      <c r="AZ87" s="906"/>
      <c r="BA87" s="906"/>
      <c r="BB87" s="906"/>
      <c r="BC87" s="906"/>
      <c r="BD87" s="906"/>
      <c r="BE87" s="906"/>
      <c r="BF87" s="906"/>
      <c r="BG87" s="906"/>
      <c r="BH87" s="906"/>
      <c r="BI87" s="906"/>
      <c r="BJ87" s="906"/>
      <c r="BK87" s="906"/>
      <c r="BL87" s="906"/>
      <c r="BM87" s="906"/>
      <c r="BN87" s="906"/>
      <c r="BO87" s="906"/>
      <c r="BP87" s="906"/>
      <c r="BQ87" s="906"/>
      <c r="BR87" s="906"/>
      <c r="BS87" s="906"/>
      <c r="BT87" s="906"/>
      <c r="BU87" s="906"/>
      <c r="BV87" s="906"/>
      <c r="BW87" s="906"/>
      <c r="BX87" s="906"/>
      <c r="BY87" s="906"/>
      <c r="BZ87" s="906"/>
      <c r="CA87" s="906"/>
      <c r="CB87" s="906"/>
      <c r="CC87" s="906"/>
      <c r="CD87" s="906"/>
      <c r="CE87" s="906"/>
      <c r="CF87" s="906"/>
      <c r="CG87" s="906"/>
      <c r="CH87" s="906"/>
      <c r="CI87" s="906"/>
      <c r="CJ87" s="906"/>
      <c r="CK87" s="906"/>
      <c r="CL87" s="906"/>
      <c r="CM87" s="906"/>
      <c r="CN87" s="906"/>
      <c r="CO87" s="906"/>
      <c r="CP87" s="906"/>
      <c r="CQ87" s="906"/>
      <c r="CR87" s="906"/>
      <c r="CS87" s="906"/>
      <c r="CT87" s="906"/>
      <c r="CU87" s="906"/>
      <c r="CV87" s="906"/>
      <c r="CW87" s="906"/>
      <c r="CX87" s="906"/>
      <c r="CY87" s="906"/>
      <c r="CZ87" s="906"/>
      <c r="DA87" s="906"/>
      <c r="DB87" s="906"/>
      <c r="DC87" s="906"/>
      <c r="DD87" s="906"/>
      <c r="DE87" s="906"/>
      <c r="DF87" s="906"/>
      <c r="DG87" s="906"/>
      <c r="DH87" s="906"/>
      <c r="DI87" s="906"/>
      <c r="DJ87" s="906"/>
      <c r="DK87" s="906"/>
      <c r="DL87" s="906"/>
      <c r="DM87" s="906"/>
      <c r="DN87" s="906"/>
      <c r="DO87" s="906"/>
      <c r="DP87" s="906"/>
      <c r="DQ87" s="906"/>
      <c r="DR87" s="906"/>
      <c r="DS87" s="906"/>
      <c r="DT87" s="906"/>
      <c r="DU87" s="906"/>
      <c r="DV87" s="906"/>
      <c r="DW87" s="906"/>
      <c r="DX87" s="906"/>
      <c r="DY87" s="906"/>
      <c r="DZ87" s="906"/>
      <c r="EA87" s="906"/>
      <c r="EB87" s="906"/>
      <c r="EC87" s="906"/>
      <c r="ED87" s="906"/>
      <c r="EE87" s="906"/>
      <c r="EF87" s="906"/>
      <c r="EG87" s="906"/>
      <c r="EH87" s="906"/>
      <c r="EI87" s="906"/>
      <c r="EJ87" s="906"/>
      <c r="EK87" s="906"/>
      <c r="EL87" s="906"/>
      <c r="EM87" s="906"/>
      <c r="EN87" s="906"/>
      <c r="EO87" s="906"/>
      <c r="EP87" s="906"/>
      <c r="EQ87" s="906"/>
      <c r="ER87" s="906"/>
      <c r="ES87" s="906"/>
      <c r="ET87" s="906"/>
      <c r="EU87" s="906"/>
      <c r="EV87" s="906"/>
      <c r="EW87" s="906"/>
      <c r="EX87" s="906"/>
      <c r="EY87" s="906"/>
      <c r="EZ87" s="906"/>
      <c r="FA87" s="906"/>
      <c r="FB87" s="906"/>
      <c r="FC87" s="906"/>
      <c r="FD87" s="906"/>
      <c r="FE87" s="906"/>
      <c r="FF87" s="906"/>
      <c r="FG87" s="906"/>
      <c r="FH87" s="906"/>
      <c r="FI87" s="906"/>
      <c r="FJ87" s="906"/>
      <c r="FK87" s="906"/>
      <c r="FL87" s="906"/>
      <c r="FM87" s="906"/>
      <c r="FN87" s="906"/>
      <c r="FO87" s="906"/>
      <c r="FP87" s="906"/>
      <c r="FQ87" s="906"/>
      <c r="FR87" s="906"/>
      <c r="FS87" s="906"/>
      <c r="FT87" s="906"/>
      <c r="FU87" s="906"/>
      <c r="FV87" s="906"/>
      <c r="FW87" s="906"/>
      <c r="FX87" s="906"/>
      <c r="FY87" s="906"/>
      <c r="FZ87" s="906"/>
      <c r="GA87" s="906"/>
      <c r="GB87" s="906"/>
      <c r="GC87" s="906"/>
      <c r="GD87" s="906"/>
      <c r="GE87" s="906"/>
      <c r="GF87" s="906"/>
      <c r="GG87" s="906"/>
      <c r="GH87" s="906"/>
      <c r="GI87" s="906"/>
      <c r="GJ87" s="906"/>
      <c r="GK87" s="906"/>
      <c r="GL87" s="906"/>
      <c r="GM87" s="906"/>
      <c r="GN87" s="906"/>
      <c r="GO87" s="906"/>
      <c r="GP87" s="906"/>
      <c r="GQ87" s="906"/>
      <c r="GR87" s="906"/>
    </row>
    <row r="88" spans="1:200" ht="30" x14ac:dyDescent="0.25">
      <c r="A88" s="27">
        <v>1</v>
      </c>
      <c r="B88" s="27">
        <v>1</v>
      </c>
      <c r="C88" s="1421" t="s">
        <v>310</v>
      </c>
      <c r="D88" s="43">
        <f>'2 уровень'!F624</f>
        <v>14336</v>
      </c>
      <c r="E88" s="43">
        <f>'2 уровень'!G624</f>
        <v>5973.8333333333339</v>
      </c>
      <c r="F88" s="43">
        <f>'2 уровень'!H624</f>
        <v>4832</v>
      </c>
      <c r="G88" s="913">
        <f>'2 уровень'!I624</f>
        <v>80.886086544095065</v>
      </c>
      <c r="H88" s="925">
        <f>'2 уровень'!J624</f>
        <v>0</v>
      </c>
      <c r="I88" s="925">
        <f>'2 уровень'!K624</f>
        <v>0</v>
      </c>
      <c r="J88" s="927">
        <f>'2 уровень'!L624</f>
        <v>0</v>
      </c>
      <c r="K88" s="927">
        <f>'2 уровень'!M624</f>
        <v>0</v>
      </c>
      <c r="L88" s="927">
        <f>'2 уровень'!N624</f>
        <v>0</v>
      </c>
      <c r="M88" s="927">
        <f>'2 уровень'!O624</f>
        <v>0</v>
      </c>
      <c r="N88" s="927">
        <f>'2 уровень'!P624</f>
        <v>0</v>
      </c>
      <c r="O88" s="927">
        <f>'2 уровень'!Q624</f>
        <v>0</v>
      </c>
      <c r="P88" s="33">
        <f>'2 уровень'!R624</f>
        <v>0</v>
      </c>
      <c r="Q88" s="33">
        <f>'2 уровень'!S624</f>
        <v>0</v>
      </c>
      <c r="R88" s="33">
        <f>'2 уровень'!T624</f>
        <v>0</v>
      </c>
      <c r="S88" s="33">
        <f>'2 уровень'!U624</f>
        <v>0</v>
      </c>
      <c r="T88" s="33">
        <f>'2 уровень'!V624</f>
        <v>0</v>
      </c>
      <c r="U88" s="33">
        <f>'2 уровень'!W624</f>
        <v>0</v>
      </c>
      <c r="V88" s="33">
        <f>'2 уровень'!X624</f>
        <v>0</v>
      </c>
      <c r="W88" s="33">
        <f>'2 уровень'!Y624</f>
        <v>0</v>
      </c>
      <c r="X88" s="33">
        <f>'2 уровень'!Z624</f>
        <v>0</v>
      </c>
      <c r="Y88" s="33">
        <f>'2 уровень'!AA624</f>
        <v>0</v>
      </c>
      <c r="Z88" s="926">
        <f>'2 уровень'!AB624</f>
        <v>0</v>
      </c>
      <c r="AA88" s="33"/>
      <c r="AB88" s="33"/>
      <c r="AC88" s="43">
        <f>'2 уровень'!AC624</f>
        <v>0</v>
      </c>
      <c r="AD88" s="43">
        <f>'2 уровень'!AD624</f>
        <v>0</v>
      </c>
      <c r="AE88" s="43">
        <f>'2 уровень'!AE624</f>
        <v>0</v>
      </c>
      <c r="AF88" s="2501"/>
      <c r="AG88" s="2501"/>
      <c r="AH88" s="1879"/>
      <c r="AI88" s="906"/>
      <c r="AJ88" s="906"/>
      <c r="AK88" s="906"/>
      <c r="AL88" s="906"/>
      <c r="AM88" s="906"/>
      <c r="AN88" s="906"/>
      <c r="AO88" s="906"/>
      <c r="AP88" s="906"/>
      <c r="AQ88" s="906"/>
      <c r="AR88" s="906"/>
      <c r="AS88" s="906"/>
      <c r="AT88" s="906"/>
      <c r="AU88" s="906"/>
      <c r="AV88" s="906"/>
      <c r="AW88" s="906"/>
      <c r="AX88" s="906"/>
      <c r="AY88" s="906"/>
      <c r="AZ88" s="906"/>
      <c r="BA88" s="906"/>
      <c r="BB88" s="906"/>
      <c r="BC88" s="906"/>
      <c r="BD88" s="906"/>
      <c r="BE88" s="906"/>
      <c r="BF88" s="906"/>
      <c r="BG88" s="906"/>
      <c r="BH88" s="906"/>
      <c r="BI88" s="906"/>
      <c r="BJ88" s="906"/>
      <c r="BK88" s="906"/>
      <c r="BL88" s="906"/>
      <c r="BM88" s="906"/>
      <c r="BN88" s="906"/>
      <c r="BO88" s="906"/>
      <c r="BP88" s="906"/>
      <c r="BQ88" s="906"/>
      <c r="BR88" s="906"/>
      <c r="BS88" s="906"/>
      <c r="BT88" s="906"/>
      <c r="BU88" s="906"/>
      <c r="BV88" s="906"/>
      <c r="BW88" s="906"/>
      <c r="BX88" s="906"/>
      <c r="BY88" s="906"/>
      <c r="BZ88" s="906"/>
      <c r="CA88" s="906"/>
      <c r="CB88" s="906"/>
      <c r="CC88" s="906"/>
      <c r="CD88" s="906"/>
      <c r="CE88" s="906"/>
      <c r="CF88" s="906"/>
      <c r="CG88" s="906"/>
      <c r="CH88" s="906"/>
      <c r="CI88" s="906"/>
      <c r="CJ88" s="906"/>
      <c r="CK88" s="906"/>
      <c r="CL88" s="906"/>
      <c r="CM88" s="906"/>
      <c r="CN88" s="906"/>
      <c r="CO88" s="906"/>
      <c r="CP88" s="906"/>
      <c r="CQ88" s="906"/>
      <c r="CR88" s="906"/>
      <c r="CS88" s="906"/>
      <c r="CT88" s="906"/>
      <c r="CU88" s="906"/>
      <c r="CV88" s="906"/>
      <c r="CW88" s="906"/>
      <c r="CX88" s="906"/>
      <c r="CY88" s="906"/>
      <c r="CZ88" s="906"/>
      <c r="DA88" s="906"/>
      <c r="DB88" s="906"/>
      <c r="DC88" s="906"/>
      <c r="DD88" s="906"/>
      <c r="DE88" s="906"/>
      <c r="DF88" s="906"/>
      <c r="DG88" s="906"/>
      <c r="DH88" s="906"/>
      <c r="DI88" s="906"/>
      <c r="DJ88" s="906"/>
      <c r="DK88" s="906"/>
      <c r="DL88" s="906"/>
      <c r="DM88" s="906"/>
      <c r="DN88" s="906"/>
      <c r="DO88" s="906"/>
      <c r="DP88" s="906"/>
      <c r="DQ88" s="906"/>
      <c r="DR88" s="906"/>
      <c r="DS88" s="906"/>
      <c r="DT88" s="906"/>
      <c r="DU88" s="906"/>
      <c r="DV88" s="906"/>
      <c r="DW88" s="906"/>
      <c r="DX88" s="906"/>
      <c r="DY88" s="906"/>
      <c r="DZ88" s="906"/>
      <c r="EA88" s="906"/>
      <c r="EB88" s="906"/>
      <c r="EC88" s="906"/>
      <c r="ED88" s="906"/>
      <c r="EE88" s="906"/>
      <c r="EF88" s="906"/>
      <c r="EG88" s="906"/>
      <c r="EH88" s="906"/>
      <c r="EI88" s="906"/>
      <c r="EJ88" s="906"/>
      <c r="EK88" s="906"/>
      <c r="EL88" s="906"/>
      <c r="EM88" s="906"/>
      <c r="EN88" s="906"/>
      <c r="EO88" s="906"/>
      <c r="EP88" s="906"/>
      <c r="EQ88" s="906"/>
      <c r="ER88" s="906"/>
      <c r="ES88" s="906"/>
      <c r="ET88" s="906"/>
      <c r="EU88" s="906"/>
      <c r="EV88" s="906"/>
      <c r="EW88" s="906"/>
      <c r="EX88" s="906"/>
      <c r="EY88" s="906"/>
      <c r="EZ88" s="906"/>
      <c r="FA88" s="906"/>
      <c r="FB88" s="906"/>
      <c r="FC88" s="906"/>
      <c r="FD88" s="906"/>
      <c r="FE88" s="906"/>
      <c r="FF88" s="906"/>
      <c r="FG88" s="906"/>
      <c r="FH88" s="906"/>
      <c r="FI88" s="906"/>
      <c r="FJ88" s="906"/>
      <c r="FK88" s="906"/>
      <c r="FL88" s="906"/>
      <c r="FM88" s="906"/>
      <c r="FN88" s="906"/>
      <c r="FO88" s="906"/>
      <c r="FP88" s="906"/>
      <c r="FQ88" s="906"/>
      <c r="FR88" s="906"/>
      <c r="FS88" s="906"/>
      <c r="FT88" s="906"/>
      <c r="FU88" s="906"/>
      <c r="FV88" s="906"/>
      <c r="FW88" s="906"/>
      <c r="FX88" s="906"/>
      <c r="FY88" s="906"/>
      <c r="FZ88" s="906"/>
      <c r="GA88" s="906"/>
      <c r="GB88" s="906"/>
      <c r="GC88" s="906"/>
      <c r="GD88" s="906"/>
      <c r="GE88" s="906"/>
      <c r="GF88" s="906"/>
      <c r="GG88" s="906"/>
      <c r="GH88" s="906"/>
      <c r="GI88" s="906"/>
      <c r="GJ88" s="906"/>
      <c r="GK88" s="906"/>
      <c r="GL88" s="906"/>
      <c r="GM88" s="906"/>
      <c r="GN88" s="906"/>
      <c r="GO88" s="906"/>
      <c r="GP88" s="906"/>
      <c r="GQ88" s="906"/>
      <c r="GR88" s="906"/>
    </row>
    <row r="89" spans="1:200" ht="45" x14ac:dyDescent="0.25">
      <c r="A89" s="27">
        <v>1</v>
      </c>
      <c r="B89" s="27">
        <v>1</v>
      </c>
      <c r="C89" s="1421" t="s">
        <v>354</v>
      </c>
      <c r="D89" s="43">
        <f>'2 уровень'!F625</f>
        <v>1261</v>
      </c>
      <c r="E89" s="43">
        <f>'2 уровень'!G625</f>
        <v>525</v>
      </c>
      <c r="F89" s="43">
        <f>'2 уровень'!H625</f>
        <v>1426</v>
      </c>
      <c r="G89" s="913">
        <f>'2 уровень'!I625</f>
        <v>271.61904761904759</v>
      </c>
      <c r="H89" s="925">
        <f>'2 уровень'!J625</f>
        <v>0</v>
      </c>
      <c r="I89" s="925">
        <f>'2 уровень'!K625</f>
        <v>0</v>
      </c>
      <c r="J89" s="927">
        <f>'2 уровень'!L625</f>
        <v>0</v>
      </c>
      <c r="K89" s="927">
        <f>'2 уровень'!M625</f>
        <v>0</v>
      </c>
      <c r="L89" s="927">
        <f>'2 уровень'!N625</f>
        <v>0</v>
      </c>
      <c r="M89" s="927">
        <f>'2 уровень'!O625</f>
        <v>0</v>
      </c>
      <c r="N89" s="927">
        <f>'2 уровень'!P625</f>
        <v>0</v>
      </c>
      <c r="O89" s="927">
        <f>'2 уровень'!Q625</f>
        <v>0</v>
      </c>
      <c r="P89" s="33">
        <f>'2 уровень'!R625</f>
        <v>0</v>
      </c>
      <c r="Q89" s="33">
        <f>'2 уровень'!S625</f>
        <v>0</v>
      </c>
      <c r="R89" s="33">
        <f>'2 уровень'!T625</f>
        <v>0</v>
      </c>
      <c r="S89" s="33">
        <f>'2 уровень'!U625</f>
        <v>0</v>
      </c>
      <c r="T89" s="33">
        <f>'2 уровень'!V625</f>
        <v>0</v>
      </c>
      <c r="U89" s="33">
        <f>'2 уровень'!W625</f>
        <v>0</v>
      </c>
      <c r="V89" s="33">
        <f>'2 уровень'!X625</f>
        <v>0</v>
      </c>
      <c r="W89" s="33">
        <f>'2 уровень'!Y625</f>
        <v>0</v>
      </c>
      <c r="X89" s="33">
        <f>'2 уровень'!Z625</f>
        <v>0</v>
      </c>
      <c r="Y89" s="33">
        <f>'2 уровень'!AA625</f>
        <v>0</v>
      </c>
      <c r="Z89" s="926">
        <f>'2 уровень'!AB625</f>
        <v>0</v>
      </c>
      <c r="AA89" s="33"/>
      <c r="AB89" s="33"/>
      <c r="AC89" s="43">
        <f>'2 уровень'!AC625</f>
        <v>0</v>
      </c>
      <c r="AD89" s="43">
        <f>'2 уровень'!AD625</f>
        <v>0</v>
      </c>
      <c r="AE89" s="43">
        <f>'2 уровень'!AE625</f>
        <v>0</v>
      </c>
      <c r="AF89" s="2501"/>
      <c r="AG89" s="2501"/>
      <c r="AH89" s="1879"/>
      <c r="AI89" s="906"/>
      <c r="AJ89" s="906"/>
      <c r="AK89" s="906"/>
      <c r="AL89" s="906"/>
      <c r="AM89" s="906"/>
      <c r="AN89" s="906"/>
      <c r="AO89" s="906"/>
      <c r="AP89" s="906"/>
      <c r="AQ89" s="906"/>
      <c r="AR89" s="906"/>
      <c r="AS89" s="906"/>
      <c r="AT89" s="906"/>
      <c r="AU89" s="906"/>
      <c r="AV89" s="906"/>
      <c r="AW89" s="906"/>
      <c r="AX89" s="906"/>
      <c r="AY89" s="906"/>
      <c r="AZ89" s="906"/>
      <c r="BA89" s="906"/>
      <c r="BB89" s="906"/>
      <c r="BC89" s="906"/>
      <c r="BD89" s="906"/>
      <c r="BE89" s="906"/>
      <c r="BF89" s="906"/>
      <c r="BG89" s="906"/>
      <c r="BH89" s="906"/>
      <c r="BI89" s="906"/>
      <c r="BJ89" s="906"/>
      <c r="BK89" s="906"/>
      <c r="BL89" s="906"/>
      <c r="BM89" s="906"/>
      <c r="BN89" s="906"/>
      <c r="BO89" s="906"/>
      <c r="BP89" s="906"/>
      <c r="BQ89" s="906"/>
      <c r="BR89" s="906"/>
      <c r="BS89" s="906"/>
      <c r="BT89" s="906"/>
      <c r="BU89" s="906"/>
      <c r="BV89" s="906"/>
      <c r="BW89" s="906"/>
      <c r="BX89" s="906"/>
      <c r="BY89" s="906"/>
      <c r="BZ89" s="906"/>
      <c r="CA89" s="906"/>
      <c r="CB89" s="906"/>
      <c r="CC89" s="906"/>
      <c r="CD89" s="906"/>
      <c r="CE89" s="906"/>
      <c r="CF89" s="906"/>
      <c r="CG89" s="906"/>
      <c r="CH89" s="906"/>
      <c r="CI89" s="906"/>
      <c r="CJ89" s="906"/>
      <c r="CK89" s="906"/>
      <c r="CL89" s="906"/>
      <c r="CM89" s="906"/>
      <c r="CN89" s="906"/>
      <c r="CO89" s="906"/>
      <c r="CP89" s="906"/>
      <c r="CQ89" s="906"/>
      <c r="CR89" s="906"/>
      <c r="CS89" s="906"/>
      <c r="CT89" s="906"/>
      <c r="CU89" s="906"/>
      <c r="CV89" s="906"/>
      <c r="CW89" s="906"/>
      <c r="CX89" s="906"/>
      <c r="CY89" s="906"/>
      <c r="CZ89" s="906"/>
      <c r="DA89" s="906"/>
      <c r="DB89" s="906"/>
      <c r="DC89" s="906"/>
      <c r="DD89" s="906"/>
      <c r="DE89" s="906"/>
      <c r="DF89" s="906"/>
      <c r="DG89" s="906"/>
      <c r="DH89" s="906"/>
      <c r="DI89" s="906"/>
      <c r="DJ89" s="906"/>
      <c r="DK89" s="906"/>
      <c r="DL89" s="906"/>
      <c r="DM89" s="906"/>
      <c r="DN89" s="906"/>
      <c r="DO89" s="906"/>
      <c r="DP89" s="906"/>
      <c r="DQ89" s="906"/>
      <c r="DR89" s="906"/>
      <c r="DS89" s="906"/>
      <c r="DT89" s="906"/>
      <c r="DU89" s="906"/>
      <c r="DV89" s="906"/>
      <c r="DW89" s="906"/>
      <c r="DX89" s="906"/>
      <c r="DY89" s="906"/>
      <c r="DZ89" s="906"/>
      <c r="EA89" s="906"/>
      <c r="EB89" s="906"/>
      <c r="EC89" s="906"/>
      <c r="ED89" s="906"/>
      <c r="EE89" s="906"/>
      <c r="EF89" s="906"/>
      <c r="EG89" s="906"/>
      <c r="EH89" s="906"/>
      <c r="EI89" s="906"/>
      <c r="EJ89" s="906"/>
      <c r="EK89" s="906"/>
      <c r="EL89" s="906"/>
      <c r="EM89" s="906"/>
      <c r="EN89" s="906"/>
      <c r="EO89" s="906"/>
      <c r="EP89" s="906"/>
      <c r="EQ89" s="906"/>
      <c r="ER89" s="906"/>
      <c r="ES89" s="906"/>
      <c r="ET89" s="906"/>
      <c r="EU89" s="906"/>
      <c r="EV89" s="906"/>
      <c r="EW89" s="906"/>
      <c r="EX89" s="906"/>
      <c r="EY89" s="906"/>
      <c r="EZ89" s="906"/>
      <c r="FA89" s="906"/>
      <c r="FB89" s="906"/>
      <c r="FC89" s="906"/>
      <c r="FD89" s="906"/>
      <c r="FE89" s="906"/>
      <c r="FF89" s="906"/>
      <c r="FG89" s="906"/>
      <c r="FH89" s="906"/>
      <c r="FI89" s="906"/>
      <c r="FJ89" s="906"/>
      <c r="FK89" s="906"/>
      <c r="FL89" s="906"/>
      <c r="FM89" s="906"/>
      <c r="FN89" s="906"/>
      <c r="FO89" s="906"/>
      <c r="FP89" s="906"/>
      <c r="FQ89" s="906"/>
      <c r="FR89" s="906"/>
      <c r="FS89" s="906"/>
      <c r="FT89" s="906"/>
      <c r="FU89" s="906"/>
      <c r="FV89" s="906"/>
      <c r="FW89" s="906"/>
      <c r="FX89" s="906"/>
      <c r="FY89" s="906"/>
      <c r="FZ89" s="906"/>
      <c r="GA89" s="906"/>
      <c r="GB89" s="906"/>
      <c r="GC89" s="906"/>
      <c r="GD89" s="906"/>
      <c r="GE89" s="906"/>
      <c r="GF89" s="906"/>
      <c r="GG89" s="906"/>
      <c r="GH89" s="906"/>
      <c r="GI89" s="906"/>
      <c r="GJ89" s="906"/>
      <c r="GK89" s="906"/>
      <c r="GL89" s="906"/>
      <c r="GM89" s="906"/>
      <c r="GN89" s="906"/>
      <c r="GO89" s="906"/>
      <c r="GP89" s="906"/>
      <c r="GQ89" s="906"/>
      <c r="GR89" s="906"/>
    </row>
    <row r="90" spans="1:200" ht="30" x14ac:dyDescent="0.25">
      <c r="A90" s="27">
        <v>1</v>
      </c>
      <c r="B90" s="27">
        <v>1</v>
      </c>
      <c r="C90" s="1421" t="s">
        <v>355</v>
      </c>
      <c r="D90" s="43">
        <f>'2 уровень'!F626</f>
        <v>6756</v>
      </c>
      <c r="E90" s="43">
        <f>'2 уровень'!G626</f>
        <v>2816</v>
      </c>
      <c r="F90" s="43">
        <f>'2 уровень'!H626</f>
        <v>6252.9508196721308</v>
      </c>
      <c r="G90" s="913">
        <f>'2 уровень'!I626</f>
        <v>222.05081035767509</v>
      </c>
      <c r="H90" s="925">
        <f>'2 уровень'!J626</f>
        <v>0</v>
      </c>
      <c r="I90" s="925">
        <f>'2 уровень'!K626</f>
        <v>0</v>
      </c>
      <c r="J90" s="927">
        <f>'2 уровень'!L626</f>
        <v>0</v>
      </c>
      <c r="K90" s="927">
        <f>'2 уровень'!M626</f>
        <v>0</v>
      </c>
      <c r="L90" s="927">
        <f>'2 уровень'!N626</f>
        <v>0</v>
      </c>
      <c r="M90" s="927">
        <f>'2 уровень'!O626</f>
        <v>0</v>
      </c>
      <c r="N90" s="927">
        <f>'2 уровень'!P626</f>
        <v>0</v>
      </c>
      <c r="O90" s="927">
        <f>'2 уровень'!Q626</f>
        <v>0</v>
      </c>
      <c r="P90" s="33">
        <f>'2 уровень'!R626</f>
        <v>0</v>
      </c>
      <c r="Q90" s="33">
        <f>'2 уровень'!S626</f>
        <v>0</v>
      </c>
      <c r="R90" s="33">
        <f>'2 уровень'!T626</f>
        <v>0</v>
      </c>
      <c r="S90" s="33">
        <f>'2 уровень'!U626</f>
        <v>0</v>
      </c>
      <c r="T90" s="33">
        <f>'2 уровень'!V626</f>
        <v>0</v>
      </c>
      <c r="U90" s="33">
        <f>'2 уровень'!W626</f>
        <v>0</v>
      </c>
      <c r="V90" s="33">
        <f>'2 уровень'!X626</f>
        <v>0</v>
      </c>
      <c r="W90" s="33">
        <f>'2 уровень'!Y626</f>
        <v>0</v>
      </c>
      <c r="X90" s="33">
        <f>'2 уровень'!Z626</f>
        <v>0</v>
      </c>
      <c r="Y90" s="33">
        <f>'2 уровень'!AA626</f>
        <v>0</v>
      </c>
      <c r="Z90" s="926">
        <f>'2 уровень'!AB626</f>
        <v>0</v>
      </c>
      <c r="AA90" s="33"/>
      <c r="AB90" s="33"/>
      <c r="AC90" s="43">
        <f>'2 уровень'!AC626</f>
        <v>0</v>
      </c>
      <c r="AD90" s="43">
        <f>'2 уровень'!AD626</f>
        <v>0</v>
      </c>
      <c r="AE90" s="43">
        <f>'2 уровень'!AE626</f>
        <v>0</v>
      </c>
      <c r="AF90" s="2501"/>
      <c r="AG90" s="2501"/>
      <c r="AH90" s="1879"/>
      <c r="AI90" s="906"/>
      <c r="AJ90" s="906"/>
      <c r="AK90" s="906"/>
      <c r="AL90" s="906"/>
      <c r="AM90" s="906"/>
      <c r="AN90" s="906"/>
      <c r="AO90" s="906"/>
      <c r="AP90" s="906"/>
      <c r="AQ90" s="906"/>
      <c r="AR90" s="906"/>
      <c r="AS90" s="906"/>
      <c r="AT90" s="906"/>
      <c r="AU90" s="906"/>
      <c r="AV90" s="906"/>
      <c r="AW90" s="906"/>
      <c r="AX90" s="906"/>
      <c r="AY90" s="906"/>
      <c r="AZ90" s="906"/>
      <c r="BA90" s="906"/>
      <c r="BB90" s="906"/>
      <c r="BC90" s="906"/>
      <c r="BD90" s="906"/>
      <c r="BE90" s="906"/>
      <c r="BF90" s="906"/>
      <c r="BG90" s="906"/>
      <c r="BH90" s="906"/>
      <c r="BI90" s="906"/>
      <c r="BJ90" s="906"/>
      <c r="BK90" s="906"/>
      <c r="BL90" s="906"/>
      <c r="BM90" s="906"/>
      <c r="BN90" s="906"/>
      <c r="BO90" s="906"/>
      <c r="BP90" s="906"/>
      <c r="BQ90" s="906"/>
      <c r="BR90" s="906"/>
      <c r="BS90" s="906"/>
      <c r="BT90" s="906"/>
      <c r="BU90" s="906"/>
      <c r="BV90" s="906"/>
      <c r="BW90" s="906"/>
      <c r="BX90" s="906"/>
      <c r="BY90" s="906"/>
      <c r="BZ90" s="906"/>
      <c r="CA90" s="906"/>
      <c r="CB90" s="906"/>
      <c r="CC90" s="906"/>
      <c r="CD90" s="906"/>
      <c r="CE90" s="906"/>
      <c r="CF90" s="906"/>
      <c r="CG90" s="906"/>
      <c r="CH90" s="906"/>
      <c r="CI90" s="906"/>
      <c r="CJ90" s="906"/>
      <c r="CK90" s="906"/>
      <c r="CL90" s="906"/>
      <c r="CM90" s="906"/>
      <c r="CN90" s="906"/>
      <c r="CO90" s="906"/>
      <c r="CP90" s="906"/>
      <c r="CQ90" s="906"/>
      <c r="CR90" s="906"/>
      <c r="CS90" s="906"/>
      <c r="CT90" s="906"/>
      <c r="CU90" s="906"/>
      <c r="CV90" s="906"/>
      <c r="CW90" s="906"/>
      <c r="CX90" s="906"/>
      <c r="CY90" s="906"/>
      <c r="CZ90" s="906"/>
      <c r="DA90" s="906"/>
      <c r="DB90" s="906"/>
      <c r="DC90" s="906"/>
      <c r="DD90" s="906"/>
      <c r="DE90" s="906"/>
      <c r="DF90" s="906"/>
      <c r="DG90" s="906"/>
      <c r="DH90" s="906"/>
      <c r="DI90" s="906"/>
      <c r="DJ90" s="906"/>
      <c r="DK90" s="906"/>
      <c r="DL90" s="906"/>
      <c r="DM90" s="906"/>
      <c r="DN90" s="906"/>
      <c r="DO90" s="906"/>
      <c r="DP90" s="906"/>
      <c r="DQ90" s="906"/>
      <c r="DR90" s="906"/>
      <c r="DS90" s="906"/>
      <c r="DT90" s="906"/>
      <c r="DU90" s="906"/>
      <c r="DV90" s="906"/>
      <c r="DW90" s="906"/>
      <c r="DX90" s="906"/>
      <c r="DY90" s="906"/>
      <c r="DZ90" s="906"/>
      <c r="EA90" s="906"/>
      <c r="EB90" s="906"/>
      <c r="EC90" s="906"/>
      <c r="ED90" s="906"/>
      <c r="EE90" s="906"/>
      <c r="EF90" s="906"/>
      <c r="EG90" s="906"/>
      <c r="EH90" s="906"/>
      <c r="EI90" s="906"/>
      <c r="EJ90" s="906"/>
      <c r="EK90" s="906"/>
      <c r="EL90" s="906"/>
      <c r="EM90" s="906"/>
      <c r="EN90" s="906"/>
      <c r="EO90" s="906"/>
      <c r="EP90" s="906"/>
      <c r="EQ90" s="906"/>
      <c r="ER90" s="906"/>
      <c r="ES90" s="906"/>
      <c r="ET90" s="906"/>
      <c r="EU90" s="906"/>
      <c r="EV90" s="906"/>
      <c r="EW90" s="906"/>
      <c r="EX90" s="906"/>
      <c r="EY90" s="906"/>
      <c r="EZ90" s="906"/>
      <c r="FA90" s="906"/>
      <c r="FB90" s="906"/>
      <c r="FC90" s="906"/>
      <c r="FD90" s="906"/>
      <c r="FE90" s="906"/>
      <c r="FF90" s="906"/>
      <c r="FG90" s="906"/>
      <c r="FH90" s="906"/>
      <c r="FI90" s="906"/>
      <c r="FJ90" s="906"/>
      <c r="FK90" s="906"/>
      <c r="FL90" s="906"/>
      <c r="FM90" s="906"/>
      <c r="FN90" s="906"/>
      <c r="FO90" s="906"/>
      <c r="FP90" s="906"/>
      <c r="FQ90" s="906"/>
      <c r="FR90" s="906"/>
      <c r="FS90" s="906"/>
      <c r="FT90" s="906"/>
      <c r="FU90" s="906"/>
      <c r="FV90" s="906"/>
      <c r="FW90" s="906"/>
      <c r="FX90" s="906"/>
      <c r="FY90" s="906"/>
      <c r="FZ90" s="906"/>
      <c r="GA90" s="906"/>
      <c r="GB90" s="906"/>
      <c r="GC90" s="906"/>
      <c r="GD90" s="906"/>
      <c r="GE90" s="906"/>
      <c r="GF90" s="906"/>
      <c r="GG90" s="906"/>
      <c r="GH90" s="906"/>
      <c r="GI90" s="906"/>
      <c r="GJ90" s="906"/>
      <c r="GK90" s="906"/>
      <c r="GL90" s="906"/>
      <c r="GM90" s="906"/>
      <c r="GN90" s="906"/>
      <c r="GO90" s="906"/>
      <c r="GP90" s="906"/>
      <c r="GQ90" s="906"/>
      <c r="GR90" s="906"/>
    </row>
    <row r="91" spans="1:200" ht="45" x14ac:dyDescent="0.25">
      <c r="A91" s="27">
        <v>1</v>
      </c>
      <c r="B91" s="27">
        <v>1</v>
      </c>
      <c r="C91" s="1421" t="s">
        <v>311</v>
      </c>
      <c r="D91" s="43">
        <f>'2 уровень'!F627</f>
        <v>234570</v>
      </c>
      <c r="E91" s="43">
        <f>'2 уровень'!G627</f>
        <v>97738</v>
      </c>
      <c r="F91" s="43">
        <f>'2 уровень'!H627</f>
        <v>106929</v>
      </c>
      <c r="G91" s="913">
        <f>'2 уровень'!I627</f>
        <v>109.40371196464017</v>
      </c>
      <c r="H91" s="925">
        <f>'2 уровень'!J627</f>
        <v>0</v>
      </c>
      <c r="I91" s="925">
        <f>'2 уровень'!K627</f>
        <v>0</v>
      </c>
      <c r="J91" s="927">
        <f>'2 уровень'!L627</f>
        <v>0</v>
      </c>
      <c r="K91" s="927">
        <f>'2 уровень'!M627</f>
        <v>0</v>
      </c>
      <c r="L91" s="927">
        <f>'2 уровень'!N627</f>
        <v>0</v>
      </c>
      <c r="M91" s="927">
        <f>'2 уровень'!O627</f>
        <v>0</v>
      </c>
      <c r="N91" s="927">
        <f>'2 уровень'!P627</f>
        <v>0</v>
      </c>
      <c r="O91" s="927">
        <f>'2 уровень'!Q627</f>
        <v>0</v>
      </c>
      <c r="P91" s="33">
        <f>'2 уровень'!R627</f>
        <v>0</v>
      </c>
      <c r="Q91" s="33">
        <f>'2 уровень'!S627</f>
        <v>0</v>
      </c>
      <c r="R91" s="33">
        <f>'2 уровень'!T627</f>
        <v>0</v>
      </c>
      <c r="S91" s="33">
        <f>'2 уровень'!U627</f>
        <v>0</v>
      </c>
      <c r="T91" s="33">
        <f>'2 уровень'!V627</f>
        <v>0</v>
      </c>
      <c r="U91" s="33">
        <f>'2 уровень'!W627</f>
        <v>0</v>
      </c>
      <c r="V91" s="33">
        <f>'2 уровень'!X627</f>
        <v>0</v>
      </c>
      <c r="W91" s="33">
        <f>'2 уровень'!Y627</f>
        <v>0</v>
      </c>
      <c r="X91" s="33">
        <f>'2 уровень'!Z627</f>
        <v>0</v>
      </c>
      <c r="Y91" s="33">
        <f>'2 уровень'!AA627</f>
        <v>0</v>
      </c>
      <c r="Z91" s="926">
        <f>'2 уровень'!AB627</f>
        <v>0</v>
      </c>
      <c r="AA91" s="33"/>
      <c r="AB91" s="33"/>
      <c r="AC91" s="43">
        <f>'2 уровень'!AC627</f>
        <v>12</v>
      </c>
      <c r="AD91" s="43">
        <f>'2 уровень'!AD627</f>
        <v>19423.79</v>
      </c>
      <c r="AE91" s="43">
        <f>'2 уровень'!AE627</f>
        <v>19.42379</v>
      </c>
      <c r="AF91" s="2501"/>
      <c r="AG91" s="2501"/>
      <c r="AH91" s="1879"/>
      <c r="AI91" s="906"/>
      <c r="AJ91" s="906"/>
      <c r="AK91" s="906"/>
      <c r="AL91" s="906"/>
      <c r="AM91" s="906"/>
      <c r="AN91" s="906"/>
      <c r="AO91" s="906"/>
      <c r="AP91" s="906"/>
      <c r="AQ91" s="906"/>
      <c r="AR91" s="906"/>
      <c r="AS91" s="906"/>
      <c r="AT91" s="906"/>
      <c r="AU91" s="906"/>
      <c r="AV91" s="906"/>
      <c r="AW91" s="906"/>
      <c r="AX91" s="906"/>
      <c r="AY91" s="906"/>
      <c r="AZ91" s="906"/>
      <c r="BA91" s="906"/>
      <c r="BB91" s="906"/>
      <c r="BC91" s="906"/>
      <c r="BD91" s="906"/>
      <c r="BE91" s="906"/>
      <c r="BF91" s="906"/>
      <c r="BG91" s="906"/>
      <c r="BH91" s="906"/>
      <c r="BI91" s="906"/>
      <c r="BJ91" s="906"/>
      <c r="BK91" s="906"/>
      <c r="BL91" s="906"/>
      <c r="BM91" s="906"/>
      <c r="BN91" s="906"/>
      <c r="BO91" s="906"/>
      <c r="BP91" s="906"/>
      <c r="BQ91" s="906"/>
      <c r="BR91" s="906"/>
      <c r="BS91" s="906"/>
      <c r="BT91" s="906"/>
      <c r="BU91" s="906"/>
      <c r="BV91" s="906"/>
      <c r="BW91" s="906"/>
      <c r="BX91" s="906"/>
      <c r="BY91" s="906"/>
      <c r="BZ91" s="906"/>
      <c r="CA91" s="906"/>
      <c r="CB91" s="906"/>
      <c r="CC91" s="906"/>
      <c r="CD91" s="906"/>
      <c r="CE91" s="906"/>
      <c r="CF91" s="906"/>
      <c r="CG91" s="906"/>
      <c r="CH91" s="906"/>
      <c r="CI91" s="906"/>
      <c r="CJ91" s="906"/>
      <c r="CK91" s="906"/>
      <c r="CL91" s="906"/>
      <c r="CM91" s="906"/>
      <c r="CN91" s="906"/>
      <c r="CO91" s="906"/>
      <c r="CP91" s="906"/>
      <c r="CQ91" s="906"/>
      <c r="CR91" s="906"/>
      <c r="CS91" s="906"/>
      <c r="CT91" s="906"/>
      <c r="CU91" s="906"/>
      <c r="CV91" s="906"/>
      <c r="CW91" s="906"/>
      <c r="CX91" s="906"/>
      <c r="CY91" s="906"/>
      <c r="CZ91" s="906"/>
      <c r="DA91" s="906"/>
      <c r="DB91" s="906"/>
      <c r="DC91" s="906"/>
      <c r="DD91" s="906"/>
      <c r="DE91" s="906"/>
      <c r="DF91" s="906"/>
      <c r="DG91" s="906"/>
      <c r="DH91" s="906"/>
      <c r="DI91" s="906"/>
      <c r="DJ91" s="906"/>
      <c r="DK91" s="906"/>
      <c r="DL91" s="906"/>
      <c r="DM91" s="906"/>
      <c r="DN91" s="906"/>
      <c r="DO91" s="906"/>
      <c r="DP91" s="906"/>
      <c r="DQ91" s="906"/>
      <c r="DR91" s="906"/>
      <c r="DS91" s="906"/>
      <c r="DT91" s="906"/>
      <c r="DU91" s="906"/>
      <c r="DV91" s="906"/>
      <c r="DW91" s="906"/>
      <c r="DX91" s="906"/>
      <c r="DY91" s="906"/>
      <c r="DZ91" s="906"/>
      <c r="EA91" s="906"/>
      <c r="EB91" s="906"/>
      <c r="EC91" s="906"/>
      <c r="ED91" s="906"/>
      <c r="EE91" s="906"/>
      <c r="EF91" s="906"/>
      <c r="EG91" s="906"/>
      <c r="EH91" s="906"/>
      <c r="EI91" s="906"/>
      <c r="EJ91" s="906"/>
      <c r="EK91" s="906"/>
      <c r="EL91" s="906"/>
      <c r="EM91" s="906"/>
      <c r="EN91" s="906"/>
      <c r="EO91" s="906"/>
      <c r="EP91" s="906"/>
      <c r="EQ91" s="906"/>
      <c r="ER91" s="906"/>
      <c r="ES91" s="906"/>
      <c r="ET91" s="906"/>
      <c r="EU91" s="906"/>
      <c r="EV91" s="906"/>
      <c r="EW91" s="906"/>
      <c r="EX91" s="906"/>
      <c r="EY91" s="906"/>
      <c r="EZ91" s="906"/>
      <c r="FA91" s="906"/>
      <c r="FB91" s="906"/>
      <c r="FC91" s="906"/>
      <c r="FD91" s="906"/>
      <c r="FE91" s="906"/>
      <c r="FF91" s="906"/>
      <c r="FG91" s="906"/>
      <c r="FH91" s="906"/>
      <c r="FI91" s="906"/>
      <c r="FJ91" s="906"/>
      <c r="FK91" s="906"/>
      <c r="FL91" s="906"/>
      <c r="FM91" s="906"/>
      <c r="FN91" s="906"/>
      <c r="FO91" s="906"/>
      <c r="FP91" s="906"/>
      <c r="FQ91" s="906"/>
      <c r="FR91" s="906"/>
      <c r="FS91" s="906"/>
      <c r="FT91" s="906"/>
      <c r="FU91" s="906"/>
      <c r="FV91" s="906"/>
      <c r="FW91" s="906"/>
      <c r="FX91" s="906"/>
      <c r="FY91" s="906"/>
      <c r="FZ91" s="906"/>
      <c r="GA91" s="906"/>
      <c r="GB91" s="906"/>
      <c r="GC91" s="906"/>
      <c r="GD91" s="906"/>
      <c r="GE91" s="906"/>
      <c r="GF91" s="906"/>
      <c r="GG91" s="906"/>
      <c r="GH91" s="906"/>
      <c r="GI91" s="906"/>
      <c r="GJ91" s="906"/>
      <c r="GK91" s="906"/>
      <c r="GL91" s="906"/>
      <c r="GM91" s="906"/>
      <c r="GN91" s="906"/>
      <c r="GO91" s="906"/>
      <c r="GP91" s="906"/>
      <c r="GQ91" s="906"/>
      <c r="GR91" s="906"/>
    </row>
    <row r="92" spans="1:200" ht="30" x14ac:dyDescent="0.25">
      <c r="A92" s="27">
        <v>1</v>
      </c>
      <c r="B92" s="27">
        <v>1</v>
      </c>
      <c r="C92" s="1421" t="s">
        <v>312</v>
      </c>
      <c r="D92" s="43">
        <f>'2 уровень'!F628</f>
        <v>11370</v>
      </c>
      <c r="E92" s="43">
        <f>'2 уровень'!G628</f>
        <v>4737.5</v>
      </c>
      <c r="F92" s="43">
        <f>'2 уровень'!H628</f>
        <v>5265</v>
      </c>
      <c r="G92" s="913">
        <f>'2 уровень'!I628</f>
        <v>111.13456464379948</v>
      </c>
      <c r="H92" s="925">
        <f>'2 уровень'!J628</f>
        <v>0</v>
      </c>
      <c r="I92" s="925">
        <f>'2 уровень'!K628</f>
        <v>0</v>
      </c>
      <c r="J92" s="927">
        <f>'2 уровень'!L628</f>
        <v>0</v>
      </c>
      <c r="K92" s="927">
        <f>'2 уровень'!M628</f>
        <v>0</v>
      </c>
      <c r="L92" s="927">
        <f>'2 уровень'!N628</f>
        <v>0</v>
      </c>
      <c r="M92" s="927">
        <f>'2 уровень'!O628</f>
        <v>0</v>
      </c>
      <c r="N92" s="927">
        <f>'2 уровень'!P628</f>
        <v>0</v>
      </c>
      <c r="O92" s="927">
        <f>'2 уровень'!Q628</f>
        <v>0</v>
      </c>
      <c r="P92" s="33">
        <f>'2 уровень'!R628</f>
        <v>0</v>
      </c>
      <c r="Q92" s="33">
        <f>'2 уровень'!S628</f>
        <v>0</v>
      </c>
      <c r="R92" s="33">
        <f>'2 уровень'!T628</f>
        <v>0</v>
      </c>
      <c r="S92" s="33">
        <f>'2 уровень'!U628</f>
        <v>0</v>
      </c>
      <c r="T92" s="33">
        <f>'2 уровень'!V628</f>
        <v>0</v>
      </c>
      <c r="U92" s="33">
        <f>'2 уровень'!W628</f>
        <v>0</v>
      </c>
      <c r="V92" s="33">
        <f>'2 уровень'!X628</f>
        <v>0</v>
      </c>
      <c r="W92" s="33">
        <f>'2 уровень'!Y628</f>
        <v>0</v>
      </c>
      <c r="X92" s="33">
        <f>'2 уровень'!Z628</f>
        <v>0</v>
      </c>
      <c r="Y92" s="33">
        <f>'2 уровень'!AA628</f>
        <v>0</v>
      </c>
      <c r="Z92" s="926">
        <f>'2 уровень'!AB628</f>
        <v>0</v>
      </c>
      <c r="AA92" s="33"/>
      <c r="AB92" s="33"/>
      <c r="AC92" s="43">
        <f>'2 уровень'!AC628</f>
        <v>2</v>
      </c>
      <c r="AD92" s="43">
        <f>'2 уровень'!AD628</f>
        <v>3462.21</v>
      </c>
      <c r="AE92" s="43">
        <f>'2 уровень'!AE628</f>
        <v>3.4622100000000002</v>
      </c>
      <c r="AF92" s="2501"/>
      <c r="AG92" s="2501"/>
      <c r="AH92" s="1879"/>
      <c r="AI92" s="906"/>
      <c r="AJ92" s="906"/>
      <c r="AK92" s="906"/>
      <c r="AL92" s="906"/>
      <c r="AM92" s="906"/>
      <c r="AN92" s="906"/>
      <c r="AO92" s="906"/>
      <c r="AP92" s="906"/>
      <c r="AQ92" s="906"/>
      <c r="AR92" s="906"/>
      <c r="AS92" s="906"/>
      <c r="AT92" s="906"/>
      <c r="AU92" s="906"/>
      <c r="AV92" s="906"/>
      <c r="AW92" s="906"/>
      <c r="AX92" s="906"/>
      <c r="AY92" s="906"/>
      <c r="AZ92" s="906"/>
      <c r="BA92" s="906"/>
      <c r="BB92" s="906"/>
      <c r="BC92" s="906"/>
      <c r="BD92" s="906"/>
      <c r="BE92" s="906"/>
      <c r="BF92" s="906"/>
      <c r="BG92" s="906"/>
      <c r="BH92" s="906"/>
      <c r="BI92" s="906"/>
      <c r="BJ92" s="906"/>
      <c r="BK92" s="906"/>
      <c r="BL92" s="906"/>
      <c r="BM92" s="906"/>
      <c r="BN92" s="906"/>
      <c r="BO92" s="906"/>
      <c r="BP92" s="906"/>
      <c r="BQ92" s="906"/>
      <c r="BR92" s="906"/>
      <c r="BS92" s="906"/>
      <c r="BT92" s="906"/>
      <c r="BU92" s="906"/>
      <c r="BV92" s="906"/>
      <c r="BW92" s="906"/>
      <c r="BX92" s="906"/>
      <c r="BY92" s="906"/>
      <c r="BZ92" s="906"/>
      <c r="CA92" s="906"/>
      <c r="CB92" s="906"/>
      <c r="CC92" s="906"/>
      <c r="CD92" s="906"/>
      <c r="CE92" s="906"/>
      <c r="CF92" s="906"/>
      <c r="CG92" s="906"/>
      <c r="CH92" s="906"/>
      <c r="CI92" s="906"/>
      <c r="CJ92" s="906"/>
      <c r="CK92" s="906"/>
      <c r="CL92" s="906"/>
      <c r="CM92" s="906"/>
      <c r="CN92" s="906"/>
      <c r="CO92" s="906"/>
      <c r="CP92" s="906"/>
      <c r="CQ92" s="906"/>
      <c r="CR92" s="906"/>
      <c r="CS92" s="906"/>
      <c r="CT92" s="906"/>
      <c r="CU92" s="906"/>
      <c r="CV92" s="906"/>
      <c r="CW92" s="906"/>
      <c r="CX92" s="906"/>
      <c r="CY92" s="906"/>
      <c r="CZ92" s="906"/>
      <c r="DA92" s="906"/>
      <c r="DB92" s="906"/>
      <c r="DC92" s="906"/>
      <c r="DD92" s="906"/>
      <c r="DE92" s="906"/>
      <c r="DF92" s="906"/>
      <c r="DG92" s="906"/>
      <c r="DH92" s="906"/>
      <c r="DI92" s="906"/>
      <c r="DJ92" s="906"/>
      <c r="DK92" s="906"/>
      <c r="DL92" s="906"/>
      <c r="DM92" s="906"/>
      <c r="DN92" s="906"/>
      <c r="DO92" s="906"/>
      <c r="DP92" s="906"/>
      <c r="DQ92" s="906"/>
      <c r="DR92" s="906"/>
      <c r="DS92" s="906"/>
      <c r="DT92" s="906"/>
      <c r="DU92" s="906"/>
      <c r="DV92" s="906"/>
      <c r="DW92" s="906"/>
      <c r="DX92" s="906"/>
      <c r="DY92" s="906"/>
      <c r="DZ92" s="906"/>
      <c r="EA92" s="906"/>
      <c r="EB92" s="906"/>
      <c r="EC92" s="906"/>
      <c r="ED92" s="906"/>
      <c r="EE92" s="906"/>
      <c r="EF92" s="906"/>
      <c r="EG92" s="906"/>
      <c r="EH92" s="906"/>
      <c r="EI92" s="906"/>
      <c r="EJ92" s="906"/>
      <c r="EK92" s="906"/>
      <c r="EL92" s="906"/>
      <c r="EM92" s="906"/>
      <c r="EN92" s="906"/>
      <c r="EO92" s="906"/>
      <c r="EP92" s="906"/>
      <c r="EQ92" s="906"/>
      <c r="ER92" s="906"/>
      <c r="ES92" s="906"/>
      <c r="ET92" s="906"/>
      <c r="EU92" s="906"/>
      <c r="EV92" s="906"/>
      <c r="EW92" s="906"/>
      <c r="EX92" s="906"/>
      <c r="EY92" s="906"/>
      <c r="EZ92" s="906"/>
      <c r="FA92" s="906"/>
      <c r="FB92" s="906"/>
      <c r="FC92" s="906"/>
      <c r="FD92" s="906"/>
      <c r="FE92" s="906"/>
      <c r="FF92" s="906"/>
      <c r="FG92" s="906"/>
      <c r="FH92" s="906"/>
      <c r="FI92" s="906"/>
      <c r="FJ92" s="906"/>
      <c r="FK92" s="906"/>
      <c r="FL92" s="906"/>
      <c r="FM92" s="906"/>
      <c r="FN92" s="906"/>
      <c r="FO92" s="906"/>
      <c r="FP92" s="906"/>
      <c r="FQ92" s="906"/>
      <c r="FR92" s="906"/>
      <c r="FS92" s="906"/>
      <c r="FT92" s="906"/>
      <c r="FU92" s="906"/>
      <c r="FV92" s="906"/>
      <c r="FW92" s="906"/>
      <c r="FX92" s="906"/>
      <c r="FY92" s="906"/>
      <c r="FZ92" s="906"/>
      <c r="GA92" s="906"/>
      <c r="GB92" s="906"/>
      <c r="GC92" s="906"/>
      <c r="GD92" s="906"/>
      <c r="GE92" s="906"/>
      <c r="GF92" s="906"/>
      <c r="GG92" s="906"/>
      <c r="GH92" s="906"/>
      <c r="GI92" s="906"/>
      <c r="GJ92" s="906"/>
      <c r="GK92" s="906"/>
      <c r="GL92" s="906"/>
      <c r="GM92" s="906"/>
      <c r="GN92" s="906"/>
      <c r="GO92" s="906"/>
      <c r="GP92" s="906"/>
      <c r="GQ92" s="906"/>
      <c r="GR92" s="906"/>
    </row>
    <row r="93" spans="1:200" ht="60" x14ac:dyDescent="0.25">
      <c r="A93" s="27">
        <v>1</v>
      </c>
      <c r="B93" s="27">
        <v>1</v>
      </c>
      <c r="C93" s="1421" t="s">
        <v>385</v>
      </c>
      <c r="D93" s="43">
        <f>'2 уровень'!F629</f>
        <v>181787</v>
      </c>
      <c r="E93" s="43">
        <f>'2 уровень'!G629</f>
        <v>75745.333333333343</v>
      </c>
      <c r="F93" s="43">
        <f>'2 уровень'!H629</f>
        <v>89480</v>
      </c>
      <c r="G93" s="913">
        <f>'2 уровень'!I629</f>
        <v>118.13269024274322</v>
      </c>
      <c r="H93" s="925">
        <f>'2 уровень'!J629</f>
        <v>0</v>
      </c>
      <c r="I93" s="925">
        <f>'2 уровень'!K629</f>
        <v>0</v>
      </c>
      <c r="J93" s="927">
        <f>'2 уровень'!L629</f>
        <v>0</v>
      </c>
      <c r="K93" s="927">
        <f>'2 уровень'!M629</f>
        <v>0</v>
      </c>
      <c r="L93" s="927">
        <f>'2 уровень'!N629</f>
        <v>0</v>
      </c>
      <c r="M93" s="927">
        <f>'2 уровень'!O629</f>
        <v>0</v>
      </c>
      <c r="N93" s="927">
        <f>'2 уровень'!P629</f>
        <v>0</v>
      </c>
      <c r="O93" s="927">
        <f>'2 уровень'!Q629</f>
        <v>0</v>
      </c>
      <c r="P93" s="33">
        <f>'2 уровень'!R629</f>
        <v>0</v>
      </c>
      <c r="Q93" s="33">
        <f>'2 уровень'!S629</f>
        <v>0</v>
      </c>
      <c r="R93" s="33">
        <f>'2 уровень'!T629</f>
        <v>0</v>
      </c>
      <c r="S93" s="33">
        <f>'2 уровень'!U629</f>
        <v>0</v>
      </c>
      <c r="T93" s="33">
        <f>'2 уровень'!V629</f>
        <v>0</v>
      </c>
      <c r="U93" s="33">
        <f>'2 уровень'!W629</f>
        <v>0</v>
      </c>
      <c r="V93" s="33">
        <f>'2 уровень'!X629</f>
        <v>0</v>
      </c>
      <c r="W93" s="33">
        <f>'2 уровень'!Y629</f>
        <v>0</v>
      </c>
      <c r="X93" s="33">
        <f>'2 уровень'!Z629</f>
        <v>0</v>
      </c>
      <c r="Y93" s="33">
        <f>'2 уровень'!AA629</f>
        <v>0</v>
      </c>
      <c r="Z93" s="926">
        <f>'2 уровень'!AB629</f>
        <v>0</v>
      </c>
      <c r="AA93" s="33"/>
      <c r="AB93" s="33"/>
      <c r="AC93" s="43">
        <f>'2 уровень'!AC629</f>
        <v>6</v>
      </c>
      <c r="AD93" s="43">
        <f>'2 уровень'!AD629</f>
        <v>11783.039999999999</v>
      </c>
      <c r="AE93" s="43">
        <f>'2 уровень'!AE629</f>
        <v>11.78304</v>
      </c>
      <c r="AF93" s="2501"/>
      <c r="AG93" s="2501"/>
      <c r="AH93" s="1879"/>
      <c r="AI93" s="906"/>
      <c r="AJ93" s="906"/>
      <c r="AK93" s="906"/>
      <c r="AL93" s="906"/>
      <c r="AM93" s="906"/>
      <c r="AN93" s="906"/>
      <c r="AO93" s="906"/>
      <c r="AP93" s="906"/>
      <c r="AQ93" s="906"/>
      <c r="AR93" s="906"/>
      <c r="AS93" s="906"/>
      <c r="AT93" s="906"/>
      <c r="AU93" s="906"/>
      <c r="AV93" s="906"/>
      <c r="AW93" s="906"/>
      <c r="AX93" s="906"/>
      <c r="AY93" s="906"/>
      <c r="AZ93" s="906"/>
      <c r="BA93" s="906"/>
      <c r="BB93" s="906"/>
      <c r="BC93" s="906"/>
      <c r="BD93" s="906"/>
      <c r="BE93" s="906"/>
      <c r="BF93" s="906"/>
      <c r="BG93" s="906"/>
      <c r="BH93" s="906"/>
      <c r="BI93" s="906"/>
      <c r="BJ93" s="906"/>
      <c r="BK93" s="906"/>
      <c r="BL93" s="906"/>
      <c r="BM93" s="906"/>
      <c r="BN93" s="906"/>
      <c r="BO93" s="906"/>
      <c r="BP93" s="906"/>
      <c r="BQ93" s="906"/>
      <c r="BR93" s="906"/>
      <c r="BS93" s="906"/>
      <c r="BT93" s="906"/>
      <c r="BU93" s="906"/>
      <c r="BV93" s="906"/>
      <c r="BW93" s="906"/>
      <c r="BX93" s="906"/>
      <c r="BY93" s="906"/>
      <c r="BZ93" s="906"/>
      <c r="CA93" s="906"/>
      <c r="CB93" s="906"/>
      <c r="CC93" s="906"/>
      <c r="CD93" s="906"/>
      <c r="CE93" s="906"/>
      <c r="CF93" s="906"/>
      <c r="CG93" s="906"/>
      <c r="CH93" s="906"/>
      <c r="CI93" s="906"/>
      <c r="CJ93" s="906"/>
      <c r="CK93" s="906"/>
      <c r="CL93" s="906"/>
      <c r="CM93" s="906"/>
      <c r="CN93" s="906"/>
      <c r="CO93" s="906"/>
      <c r="CP93" s="906"/>
      <c r="CQ93" s="906"/>
      <c r="CR93" s="906"/>
      <c r="CS93" s="906"/>
      <c r="CT93" s="906"/>
      <c r="CU93" s="906"/>
      <c r="CV93" s="906"/>
      <c r="CW93" s="906"/>
      <c r="CX93" s="906"/>
      <c r="CY93" s="906"/>
      <c r="CZ93" s="906"/>
      <c r="DA93" s="906"/>
      <c r="DB93" s="906"/>
      <c r="DC93" s="906"/>
      <c r="DD93" s="906"/>
      <c r="DE93" s="906"/>
      <c r="DF93" s="906"/>
      <c r="DG93" s="906"/>
      <c r="DH93" s="906"/>
      <c r="DI93" s="906"/>
      <c r="DJ93" s="906"/>
      <c r="DK93" s="906"/>
      <c r="DL93" s="906"/>
      <c r="DM93" s="906"/>
      <c r="DN93" s="906"/>
      <c r="DO93" s="906"/>
      <c r="DP93" s="906"/>
      <c r="DQ93" s="906"/>
      <c r="DR93" s="906"/>
      <c r="DS93" s="906"/>
      <c r="DT93" s="906"/>
      <c r="DU93" s="906"/>
      <c r="DV93" s="906"/>
      <c r="DW93" s="906"/>
      <c r="DX93" s="906"/>
      <c r="DY93" s="906"/>
      <c r="DZ93" s="906"/>
      <c r="EA93" s="906"/>
      <c r="EB93" s="906"/>
      <c r="EC93" s="906"/>
      <c r="ED93" s="906"/>
      <c r="EE93" s="906"/>
      <c r="EF93" s="906"/>
      <c r="EG93" s="906"/>
      <c r="EH93" s="906"/>
      <c r="EI93" s="906"/>
      <c r="EJ93" s="906"/>
      <c r="EK93" s="906"/>
      <c r="EL93" s="906"/>
      <c r="EM93" s="906"/>
      <c r="EN93" s="906"/>
      <c r="EO93" s="906"/>
      <c r="EP93" s="906"/>
      <c r="EQ93" s="906"/>
      <c r="ER93" s="906"/>
      <c r="ES93" s="906"/>
      <c r="ET93" s="906"/>
      <c r="EU93" s="906"/>
      <c r="EV93" s="906"/>
      <c r="EW93" s="906"/>
      <c r="EX93" s="906"/>
      <c r="EY93" s="906"/>
      <c r="EZ93" s="906"/>
      <c r="FA93" s="906"/>
      <c r="FB93" s="906"/>
      <c r="FC93" s="906"/>
      <c r="FD93" s="906"/>
      <c r="FE93" s="906"/>
      <c r="FF93" s="906"/>
      <c r="FG93" s="906"/>
      <c r="FH93" s="906"/>
      <c r="FI93" s="906"/>
      <c r="FJ93" s="906"/>
      <c r="FK93" s="906"/>
      <c r="FL93" s="906"/>
      <c r="FM93" s="906"/>
      <c r="FN93" s="906"/>
      <c r="FO93" s="906"/>
      <c r="FP93" s="906"/>
      <c r="FQ93" s="906"/>
      <c r="FR93" s="906"/>
      <c r="FS93" s="906"/>
      <c r="FT93" s="906"/>
      <c r="FU93" s="906"/>
      <c r="FV93" s="906"/>
      <c r="FW93" s="906"/>
      <c r="FX93" s="906"/>
      <c r="FY93" s="906"/>
      <c r="FZ93" s="906"/>
      <c r="GA93" s="906"/>
      <c r="GB93" s="906"/>
      <c r="GC93" s="906"/>
      <c r="GD93" s="906"/>
      <c r="GE93" s="906"/>
      <c r="GF93" s="906"/>
      <c r="GG93" s="906"/>
      <c r="GH93" s="906"/>
      <c r="GI93" s="906"/>
      <c r="GJ93" s="906"/>
      <c r="GK93" s="906"/>
      <c r="GL93" s="906"/>
      <c r="GM93" s="906"/>
      <c r="GN93" s="906"/>
      <c r="GO93" s="906"/>
      <c r="GP93" s="906"/>
      <c r="GQ93" s="906"/>
      <c r="GR93" s="906"/>
    </row>
    <row r="94" spans="1:200" ht="60" x14ac:dyDescent="0.25">
      <c r="A94" s="27">
        <v>1</v>
      </c>
      <c r="B94" s="27">
        <v>1</v>
      </c>
      <c r="C94" s="1421" t="s">
        <v>386</v>
      </c>
      <c r="D94" s="43">
        <f>'2 уровень'!F630</f>
        <v>41413</v>
      </c>
      <c r="E94" s="43">
        <f>'2 уровень'!G630</f>
        <v>17255.166666666664</v>
      </c>
      <c r="F94" s="43">
        <f>'2 уровень'!H630</f>
        <v>12184</v>
      </c>
      <c r="G94" s="913">
        <f>'2 уровень'!I630</f>
        <v>70.610734948952498</v>
      </c>
      <c r="H94" s="925">
        <f>'2 уровень'!J630</f>
        <v>0</v>
      </c>
      <c r="I94" s="925">
        <f>'2 уровень'!K630</f>
        <v>0</v>
      </c>
      <c r="J94" s="927">
        <f>'2 уровень'!L630</f>
        <v>0</v>
      </c>
      <c r="K94" s="927">
        <f>'2 уровень'!M630</f>
        <v>0</v>
      </c>
      <c r="L94" s="927">
        <f>'2 уровень'!N630</f>
        <v>0</v>
      </c>
      <c r="M94" s="927">
        <f>'2 уровень'!O630</f>
        <v>0</v>
      </c>
      <c r="N94" s="927">
        <f>'2 уровень'!P630</f>
        <v>0</v>
      </c>
      <c r="O94" s="927">
        <f>'2 уровень'!Q630</f>
        <v>0</v>
      </c>
      <c r="P94" s="33">
        <f>'2 уровень'!R630</f>
        <v>0</v>
      </c>
      <c r="Q94" s="33">
        <f>'2 уровень'!S630</f>
        <v>0</v>
      </c>
      <c r="R94" s="33">
        <f>'2 уровень'!T630</f>
        <v>0</v>
      </c>
      <c r="S94" s="33">
        <f>'2 уровень'!U630</f>
        <v>0</v>
      </c>
      <c r="T94" s="33">
        <f>'2 уровень'!V630</f>
        <v>0</v>
      </c>
      <c r="U94" s="33">
        <f>'2 уровень'!W630</f>
        <v>0</v>
      </c>
      <c r="V94" s="33">
        <f>'2 уровень'!X630</f>
        <v>0</v>
      </c>
      <c r="W94" s="33">
        <f>'2 уровень'!Y630</f>
        <v>0</v>
      </c>
      <c r="X94" s="33">
        <f>'2 уровень'!Z630</f>
        <v>0</v>
      </c>
      <c r="Y94" s="33">
        <f>'2 уровень'!AA630</f>
        <v>0</v>
      </c>
      <c r="Z94" s="926">
        <f>'2 уровень'!AB630</f>
        <v>0</v>
      </c>
      <c r="AA94" s="33"/>
      <c r="AB94" s="33"/>
      <c r="AC94" s="43">
        <f>'2 уровень'!AC630</f>
        <v>4</v>
      </c>
      <c r="AD94" s="43">
        <f>'2 уровень'!AD630</f>
        <v>4178.54</v>
      </c>
      <c r="AE94" s="43">
        <f>'2 уровень'!AE630</f>
        <v>4.1785399999999999</v>
      </c>
      <c r="AF94" s="2501"/>
      <c r="AG94" s="2501"/>
      <c r="AH94" s="1879"/>
      <c r="AI94" s="906"/>
      <c r="AJ94" s="906"/>
      <c r="AK94" s="906"/>
      <c r="AL94" s="906"/>
      <c r="AM94" s="906"/>
      <c r="AN94" s="906"/>
      <c r="AO94" s="906"/>
      <c r="AP94" s="906"/>
      <c r="AQ94" s="906"/>
      <c r="AR94" s="906"/>
      <c r="AS94" s="906"/>
      <c r="AT94" s="906"/>
      <c r="AU94" s="906"/>
      <c r="AV94" s="906"/>
      <c r="AW94" s="906"/>
      <c r="AX94" s="906"/>
      <c r="AY94" s="906"/>
      <c r="AZ94" s="906"/>
      <c r="BA94" s="906"/>
      <c r="BB94" s="906"/>
      <c r="BC94" s="906"/>
      <c r="BD94" s="906"/>
      <c r="BE94" s="906"/>
      <c r="BF94" s="906"/>
      <c r="BG94" s="906"/>
      <c r="BH94" s="906"/>
      <c r="BI94" s="906"/>
      <c r="BJ94" s="906"/>
      <c r="BK94" s="906"/>
      <c r="BL94" s="906"/>
      <c r="BM94" s="906"/>
      <c r="BN94" s="906"/>
      <c r="BO94" s="906"/>
      <c r="BP94" s="906"/>
      <c r="BQ94" s="906"/>
      <c r="BR94" s="906"/>
      <c r="BS94" s="906"/>
      <c r="BT94" s="906"/>
      <c r="BU94" s="906"/>
      <c r="BV94" s="906"/>
      <c r="BW94" s="906"/>
      <c r="BX94" s="906"/>
      <c r="BY94" s="906"/>
      <c r="BZ94" s="906"/>
      <c r="CA94" s="906"/>
      <c r="CB94" s="906"/>
      <c r="CC94" s="906"/>
      <c r="CD94" s="906"/>
      <c r="CE94" s="906"/>
      <c r="CF94" s="906"/>
      <c r="CG94" s="906"/>
      <c r="CH94" s="906"/>
      <c r="CI94" s="906"/>
      <c r="CJ94" s="906"/>
      <c r="CK94" s="906"/>
      <c r="CL94" s="906"/>
      <c r="CM94" s="906"/>
      <c r="CN94" s="906"/>
      <c r="CO94" s="906"/>
      <c r="CP94" s="906"/>
      <c r="CQ94" s="906"/>
      <c r="CR94" s="906"/>
      <c r="CS94" s="906"/>
      <c r="CT94" s="906"/>
      <c r="CU94" s="906"/>
      <c r="CV94" s="906"/>
      <c r="CW94" s="906"/>
      <c r="CX94" s="906"/>
      <c r="CY94" s="906"/>
      <c r="CZ94" s="906"/>
      <c r="DA94" s="906"/>
      <c r="DB94" s="906"/>
      <c r="DC94" s="906"/>
      <c r="DD94" s="906"/>
      <c r="DE94" s="906"/>
      <c r="DF94" s="906"/>
      <c r="DG94" s="906"/>
      <c r="DH94" s="906"/>
      <c r="DI94" s="906"/>
      <c r="DJ94" s="906"/>
      <c r="DK94" s="906"/>
      <c r="DL94" s="906"/>
      <c r="DM94" s="906"/>
      <c r="DN94" s="906"/>
      <c r="DO94" s="906"/>
      <c r="DP94" s="906"/>
      <c r="DQ94" s="906"/>
      <c r="DR94" s="906"/>
      <c r="DS94" s="906"/>
      <c r="DT94" s="906"/>
      <c r="DU94" s="906"/>
      <c r="DV94" s="906"/>
      <c r="DW94" s="906"/>
      <c r="DX94" s="906"/>
      <c r="DY94" s="906"/>
      <c r="DZ94" s="906"/>
      <c r="EA94" s="906"/>
      <c r="EB94" s="906"/>
      <c r="EC94" s="906"/>
      <c r="ED94" s="906"/>
      <c r="EE94" s="906"/>
      <c r="EF94" s="906"/>
      <c r="EG94" s="906"/>
      <c r="EH94" s="906"/>
      <c r="EI94" s="906"/>
      <c r="EJ94" s="906"/>
      <c r="EK94" s="906"/>
      <c r="EL94" s="906"/>
      <c r="EM94" s="906"/>
      <c r="EN94" s="906"/>
      <c r="EO94" s="906"/>
      <c r="EP94" s="906"/>
      <c r="EQ94" s="906"/>
      <c r="ER94" s="906"/>
      <c r="ES94" s="906"/>
      <c r="ET94" s="906"/>
      <c r="EU94" s="906"/>
      <c r="EV94" s="906"/>
      <c r="EW94" s="906"/>
      <c r="EX94" s="906"/>
      <c r="EY94" s="906"/>
      <c r="EZ94" s="906"/>
      <c r="FA94" s="906"/>
      <c r="FB94" s="906"/>
      <c r="FC94" s="906"/>
      <c r="FD94" s="906"/>
      <c r="FE94" s="906"/>
      <c r="FF94" s="906"/>
      <c r="FG94" s="906"/>
      <c r="FH94" s="906"/>
      <c r="FI94" s="906"/>
      <c r="FJ94" s="906"/>
      <c r="FK94" s="906"/>
      <c r="FL94" s="906"/>
      <c r="FM94" s="906"/>
      <c r="FN94" s="906"/>
      <c r="FO94" s="906"/>
      <c r="FP94" s="906"/>
      <c r="FQ94" s="906"/>
      <c r="FR94" s="906"/>
      <c r="FS94" s="906"/>
      <c r="FT94" s="906"/>
      <c r="FU94" s="906"/>
      <c r="FV94" s="906"/>
      <c r="FW94" s="906"/>
      <c r="FX94" s="906"/>
      <c r="FY94" s="906"/>
      <c r="FZ94" s="906"/>
      <c r="GA94" s="906"/>
      <c r="GB94" s="906"/>
      <c r="GC94" s="906"/>
      <c r="GD94" s="906"/>
      <c r="GE94" s="906"/>
      <c r="GF94" s="906"/>
      <c r="GG94" s="906"/>
      <c r="GH94" s="906"/>
      <c r="GI94" s="906"/>
      <c r="GJ94" s="906"/>
      <c r="GK94" s="906"/>
      <c r="GL94" s="906"/>
      <c r="GM94" s="906"/>
      <c r="GN94" s="906"/>
      <c r="GO94" s="906"/>
      <c r="GP94" s="906"/>
      <c r="GQ94" s="906"/>
      <c r="GR94" s="906"/>
    </row>
    <row r="95" spans="1:200" ht="45" x14ac:dyDescent="0.25">
      <c r="A95" s="27">
        <v>1</v>
      </c>
      <c r="B95" s="27">
        <v>1</v>
      </c>
      <c r="C95" s="1421" t="s">
        <v>292</v>
      </c>
      <c r="D95" s="43">
        <f>'2 уровень'!F631</f>
        <v>49500</v>
      </c>
      <c r="E95" s="43">
        <f>'2 уровень'!G631</f>
        <v>20625</v>
      </c>
      <c r="F95" s="43">
        <f>'2 уровень'!H631</f>
        <v>34605</v>
      </c>
      <c r="G95" s="913">
        <f>'2 уровень'!I631</f>
        <v>167.78181818181818</v>
      </c>
      <c r="H95" s="925">
        <f>'2 уровень'!J631</f>
        <v>0</v>
      </c>
      <c r="I95" s="925">
        <f>'2 уровень'!K631</f>
        <v>0</v>
      </c>
      <c r="J95" s="927">
        <f>'2 уровень'!L631</f>
        <v>0</v>
      </c>
      <c r="K95" s="927">
        <f>'2 уровень'!M631</f>
        <v>0</v>
      </c>
      <c r="L95" s="927">
        <f>'2 уровень'!N631</f>
        <v>0</v>
      </c>
      <c r="M95" s="927">
        <f>'2 уровень'!O631</f>
        <v>0</v>
      </c>
      <c r="N95" s="927">
        <f>'2 уровень'!P631</f>
        <v>0</v>
      </c>
      <c r="O95" s="927">
        <f>'2 уровень'!Q631</f>
        <v>0</v>
      </c>
      <c r="P95" s="33">
        <f>'2 уровень'!R631</f>
        <v>0</v>
      </c>
      <c r="Q95" s="33">
        <f>'2 уровень'!S631</f>
        <v>0</v>
      </c>
      <c r="R95" s="33">
        <f>'2 уровень'!T631</f>
        <v>0</v>
      </c>
      <c r="S95" s="33">
        <f>'2 уровень'!U631</f>
        <v>0</v>
      </c>
      <c r="T95" s="33">
        <f>'2 уровень'!V631</f>
        <v>0</v>
      </c>
      <c r="U95" s="33">
        <f>'2 уровень'!W631</f>
        <v>0</v>
      </c>
      <c r="V95" s="33">
        <f>'2 уровень'!X631</f>
        <v>0</v>
      </c>
      <c r="W95" s="33">
        <f>'2 уровень'!Y631</f>
        <v>0</v>
      </c>
      <c r="X95" s="33">
        <f>'2 уровень'!Z631</f>
        <v>0</v>
      </c>
      <c r="Y95" s="33">
        <f>'2 уровень'!AA631</f>
        <v>0</v>
      </c>
      <c r="Z95" s="926">
        <f>'2 уровень'!AB631</f>
        <v>0</v>
      </c>
      <c r="AA95" s="33"/>
      <c r="AB95" s="33"/>
      <c r="AC95" s="43">
        <f>'2 уровень'!AC631</f>
        <v>0</v>
      </c>
      <c r="AD95" s="43">
        <f>'2 уровень'!AD631</f>
        <v>0</v>
      </c>
      <c r="AE95" s="43">
        <f>'2 уровень'!AE631</f>
        <v>0</v>
      </c>
      <c r="AF95" s="2501"/>
      <c r="AG95" s="2501"/>
      <c r="AH95" s="1879"/>
      <c r="AI95" s="906"/>
      <c r="AJ95" s="906"/>
      <c r="AK95" s="906"/>
      <c r="AL95" s="906"/>
      <c r="AM95" s="906"/>
      <c r="AN95" s="906"/>
      <c r="AO95" s="906"/>
      <c r="AP95" s="906"/>
      <c r="AQ95" s="906"/>
      <c r="AR95" s="906"/>
      <c r="AS95" s="906"/>
      <c r="AT95" s="906"/>
      <c r="AU95" s="906"/>
      <c r="AV95" s="906"/>
      <c r="AW95" s="906"/>
      <c r="AX95" s="906"/>
      <c r="AY95" s="906"/>
      <c r="AZ95" s="906"/>
      <c r="BA95" s="906"/>
      <c r="BB95" s="906"/>
      <c r="BC95" s="906"/>
      <c r="BD95" s="906"/>
      <c r="BE95" s="906"/>
      <c r="BF95" s="906"/>
      <c r="BG95" s="906"/>
      <c r="BH95" s="906"/>
      <c r="BI95" s="906"/>
      <c r="BJ95" s="906"/>
      <c r="BK95" s="906"/>
      <c r="BL95" s="906"/>
      <c r="BM95" s="906"/>
      <c r="BN95" s="906"/>
      <c r="BO95" s="906"/>
      <c r="BP95" s="906"/>
      <c r="BQ95" s="906"/>
      <c r="BR95" s="906"/>
      <c r="BS95" s="906"/>
      <c r="BT95" s="906"/>
      <c r="BU95" s="906"/>
      <c r="BV95" s="906"/>
      <c r="BW95" s="906"/>
      <c r="BX95" s="906"/>
      <c r="BY95" s="906"/>
      <c r="BZ95" s="906"/>
      <c r="CA95" s="906"/>
      <c r="CB95" s="906"/>
      <c r="CC95" s="906"/>
      <c r="CD95" s="906"/>
      <c r="CE95" s="906"/>
      <c r="CF95" s="906"/>
      <c r="CG95" s="906"/>
      <c r="CH95" s="906"/>
      <c r="CI95" s="906"/>
      <c r="CJ95" s="906"/>
      <c r="CK95" s="906"/>
      <c r="CL95" s="906"/>
      <c r="CM95" s="906"/>
      <c r="CN95" s="906"/>
      <c r="CO95" s="906"/>
      <c r="CP95" s="906"/>
      <c r="CQ95" s="906"/>
      <c r="CR95" s="906"/>
      <c r="CS95" s="906"/>
      <c r="CT95" s="906"/>
      <c r="CU95" s="906"/>
      <c r="CV95" s="906"/>
      <c r="CW95" s="906"/>
      <c r="CX95" s="906"/>
      <c r="CY95" s="906"/>
      <c r="CZ95" s="906"/>
      <c r="DA95" s="906"/>
      <c r="DB95" s="906"/>
      <c r="DC95" s="906"/>
      <c r="DD95" s="906"/>
      <c r="DE95" s="906"/>
      <c r="DF95" s="906"/>
      <c r="DG95" s="906"/>
      <c r="DH95" s="906"/>
      <c r="DI95" s="906"/>
      <c r="DJ95" s="906"/>
      <c r="DK95" s="906"/>
      <c r="DL95" s="906"/>
      <c r="DM95" s="906"/>
      <c r="DN95" s="906"/>
      <c r="DO95" s="906"/>
      <c r="DP95" s="906"/>
      <c r="DQ95" s="906"/>
      <c r="DR95" s="906"/>
      <c r="DS95" s="906"/>
      <c r="DT95" s="906"/>
      <c r="DU95" s="906"/>
      <c r="DV95" s="906"/>
      <c r="DW95" s="906"/>
      <c r="DX95" s="906"/>
      <c r="DY95" s="906"/>
      <c r="DZ95" s="906"/>
      <c r="EA95" s="906"/>
      <c r="EB95" s="906"/>
      <c r="EC95" s="906"/>
      <c r="ED95" s="906"/>
      <c r="EE95" s="906"/>
      <c r="EF95" s="906"/>
      <c r="EG95" s="906"/>
      <c r="EH95" s="906"/>
      <c r="EI95" s="906"/>
      <c r="EJ95" s="906"/>
      <c r="EK95" s="906"/>
      <c r="EL95" s="906"/>
      <c r="EM95" s="906"/>
      <c r="EN95" s="906"/>
      <c r="EO95" s="906"/>
      <c r="EP95" s="906"/>
      <c r="EQ95" s="906"/>
      <c r="ER95" s="906"/>
      <c r="ES95" s="906"/>
      <c r="ET95" s="906"/>
      <c r="EU95" s="906"/>
      <c r="EV95" s="906"/>
      <c r="EW95" s="906"/>
      <c r="EX95" s="906"/>
      <c r="EY95" s="906"/>
      <c r="EZ95" s="906"/>
      <c r="FA95" s="906"/>
      <c r="FB95" s="906"/>
      <c r="FC95" s="906"/>
      <c r="FD95" s="906"/>
      <c r="FE95" s="906"/>
      <c r="FF95" s="906"/>
      <c r="FG95" s="906"/>
      <c r="FH95" s="906"/>
      <c r="FI95" s="906"/>
      <c r="FJ95" s="906"/>
      <c r="FK95" s="906"/>
      <c r="FL95" s="906"/>
      <c r="FM95" s="906"/>
      <c r="FN95" s="906"/>
      <c r="FO95" s="906"/>
      <c r="FP95" s="906"/>
      <c r="FQ95" s="906"/>
      <c r="FR95" s="906"/>
      <c r="FS95" s="906"/>
      <c r="FT95" s="906"/>
      <c r="FU95" s="906"/>
      <c r="FV95" s="906"/>
      <c r="FW95" s="906"/>
      <c r="FX95" s="906"/>
      <c r="FY95" s="906"/>
      <c r="FZ95" s="906"/>
      <c r="GA95" s="906"/>
      <c r="GB95" s="906"/>
      <c r="GC95" s="906"/>
      <c r="GD95" s="906"/>
      <c r="GE95" s="906"/>
      <c r="GF95" s="906"/>
      <c r="GG95" s="906"/>
      <c r="GH95" s="906"/>
      <c r="GI95" s="906"/>
      <c r="GJ95" s="906"/>
      <c r="GK95" s="906"/>
      <c r="GL95" s="906"/>
      <c r="GM95" s="906"/>
      <c r="GN95" s="906"/>
      <c r="GO95" s="906"/>
      <c r="GP95" s="906"/>
      <c r="GQ95" s="906"/>
      <c r="GR95" s="906"/>
    </row>
    <row r="96" spans="1:200" ht="30" x14ac:dyDescent="0.25">
      <c r="A96" s="27">
        <v>1</v>
      </c>
      <c r="B96" s="27">
        <v>1</v>
      </c>
      <c r="C96" s="1421" t="s">
        <v>325</v>
      </c>
      <c r="D96" s="43">
        <f>'2 уровень'!F632</f>
        <v>0</v>
      </c>
      <c r="E96" s="43">
        <f>'2 уровень'!G632</f>
        <v>0</v>
      </c>
      <c r="F96" s="43">
        <f>'2 уровень'!H632</f>
        <v>0</v>
      </c>
      <c r="G96" s="913">
        <f>'2 уровень'!I632</f>
        <v>0</v>
      </c>
      <c r="H96" s="925">
        <f>'2 уровень'!J632</f>
        <v>0</v>
      </c>
      <c r="I96" s="925">
        <f>'2 уровень'!K632</f>
        <v>0</v>
      </c>
      <c r="J96" s="927">
        <f>'2 уровень'!L632</f>
        <v>0</v>
      </c>
      <c r="K96" s="927">
        <f>'2 уровень'!M632</f>
        <v>0</v>
      </c>
      <c r="L96" s="927">
        <f>'2 уровень'!N632</f>
        <v>0</v>
      </c>
      <c r="M96" s="927">
        <f>'2 уровень'!O632</f>
        <v>0</v>
      </c>
      <c r="N96" s="927">
        <f>'2 уровень'!P632</f>
        <v>0</v>
      </c>
      <c r="O96" s="927">
        <f>'2 уровень'!Q632</f>
        <v>0</v>
      </c>
      <c r="P96" s="33">
        <f>'2 уровень'!R632</f>
        <v>0</v>
      </c>
      <c r="Q96" s="33">
        <f>'2 уровень'!S632</f>
        <v>0</v>
      </c>
      <c r="R96" s="33">
        <f>'2 уровень'!T632</f>
        <v>0</v>
      </c>
      <c r="S96" s="33">
        <f>'2 уровень'!U632</f>
        <v>0</v>
      </c>
      <c r="T96" s="33">
        <f>'2 уровень'!V632</f>
        <v>0</v>
      </c>
      <c r="U96" s="33">
        <f>'2 уровень'!W632</f>
        <v>0</v>
      </c>
      <c r="V96" s="33">
        <f>'2 уровень'!X632</f>
        <v>0</v>
      </c>
      <c r="W96" s="33">
        <f>'2 уровень'!Y632</f>
        <v>0</v>
      </c>
      <c r="X96" s="33">
        <f>'2 уровень'!Z632</f>
        <v>0</v>
      </c>
      <c r="Y96" s="33">
        <f>'2 уровень'!AA632</f>
        <v>0</v>
      </c>
      <c r="Z96" s="926">
        <f>'2 уровень'!AB632</f>
        <v>0</v>
      </c>
      <c r="AA96" s="33"/>
      <c r="AB96" s="33"/>
      <c r="AC96" s="43">
        <f>'2 уровень'!AC632</f>
        <v>0</v>
      </c>
      <c r="AD96" s="43">
        <f>'2 уровень'!AD632</f>
        <v>0</v>
      </c>
      <c r="AE96" s="43">
        <f>'2 уровень'!AE632</f>
        <v>0</v>
      </c>
      <c r="AF96" s="2501"/>
      <c r="AG96" s="2501"/>
      <c r="AH96" s="1879"/>
      <c r="AI96" s="906"/>
      <c r="AJ96" s="906"/>
      <c r="AK96" s="906"/>
      <c r="AL96" s="906"/>
      <c r="AM96" s="906"/>
      <c r="AN96" s="906"/>
      <c r="AO96" s="906"/>
      <c r="AP96" s="906"/>
      <c r="AQ96" s="906"/>
      <c r="AR96" s="906"/>
      <c r="AS96" s="906"/>
      <c r="AT96" s="906"/>
      <c r="AU96" s="906"/>
      <c r="AV96" s="906"/>
      <c r="AW96" s="906"/>
      <c r="AX96" s="906"/>
      <c r="AY96" s="906"/>
      <c r="AZ96" s="906"/>
      <c r="BA96" s="906"/>
      <c r="BB96" s="906"/>
      <c r="BC96" s="906"/>
      <c r="BD96" s="906"/>
      <c r="BE96" s="906"/>
      <c r="BF96" s="906"/>
      <c r="BG96" s="906"/>
      <c r="BH96" s="906"/>
      <c r="BI96" s="906"/>
      <c r="BJ96" s="906"/>
      <c r="BK96" s="906"/>
      <c r="BL96" s="906"/>
      <c r="BM96" s="906"/>
      <c r="BN96" s="906"/>
      <c r="BO96" s="906"/>
      <c r="BP96" s="906"/>
      <c r="BQ96" s="906"/>
      <c r="BR96" s="906"/>
      <c r="BS96" s="906"/>
      <c r="BT96" s="906"/>
      <c r="BU96" s="906"/>
      <c r="BV96" s="906"/>
      <c r="BW96" s="906"/>
      <c r="BX96" s="906"/>
      <c r="BY96" s="906"/>
      <c r="BZ96" s="906"/>
      <c r="CA96" s="906"/>
      <c r="CB96" s="906"/>
      <c r="CC96" s="906"/>
      <c r="CD96" s="906"/>
      <c r="CE96" s="906"/>
      <c r="CF96" s="906"/>
      <c r="CG96" s="906"/>
      <c r="CH96" s="906"/>
      <c r="CI96" s="906"/>
      <c r="CJ96" s="906"/>
      <c r="CK96" s="906"/>
      <c r="CL96" s="906"/>
      <c r="CM96" s="906"/>
      <c r="CN96" s="906"/>
      <c r="CO96" s="906"/>
      <c r="CP96" s="906"/>
      <c r="CQ96" s="906"/>
      <c r="CR96" s="906"/>
      <c r="CS96" s="906"/>
      <c r="CT96" s="906"/>
      <c r="CU96" s="906"/>
      <c r="CV96" s="906"/>
      <c r="CW96" s="906"/>
      <c r="CX96" s="906"/>
      <c r="CY96" s="906"/>
      <c r="CZ96" s="906"/>
      <c r="DA96" s="906"/>
      <c r="DB96" s="906"/>
      <c r="DC96" s="906"/>
      <c r="DD96" s="906"/>
      <c r="DE96" s="906"/>
      <c r="DF96" s="906"/>
      <c r="DG96" s="906"/>
      <c r="DH96" s="906"/>
      <c r="DI96" s="906"/>
      <c r="DJ96" s="906"/>
      <c r="DK96" s="906"/>
      <c r="DL96" s="906"/>
      <c r="DM96" s="906"/>
      <c r="DN96" s="906"/>
      <c r="DO96" s="906"/>
      <c r="DP96" s="906"/>
      <c r="DQ96" s="906"/>
      <c r="DR96" s="906"/>
      <c r="DS96" s="906"/>
      <c r="DT96" s="906"/>
      <c r="DU96" s="906"/>
      <c r="DV96" s="906"/>
      <c r="DW96" s="906"/>
      <c r="DX96" s="906"/>
      <c r="DY96" s="906"/>
      <c r="DZ96" s="906"/>
      <c r="EA96" s="906"/>
      <c r="EB96" s="906"/>
      <c r="EC96" s="906"/>
      <c r="ED96" s="906"/>
      <c r="EE96" s="906"/>
      <c r="EF96" s="906"/>
      <c r="EG96" s="906"/>
      <c r="EH96" s="906"/>
      <c r="EI96" s="906"/>
      <c r="EJ96" s="906"/>
      <c r="EK96" s="906"/>
      <c r="EL96" s="906"/>
      <c r="EM96" s="906"/>
      <c r="EN96" s="906"/>
      <c r="EO96" s="906"/>
      <c r="EP96" s="906"/>
      <c r="EQ96" s="906"/>
      <c r="ER96" s="906"/>
      <c r="ES96" s="906"/>
      <c r="ET96" s="906"/>
      <c r="EU96" s="906"/>
      <c r="EV96" s="906"/>
      <c r="EW96" s="906"/>
      <c r="EX96" s="906"/>
      <c r="EY96" s="906"/>
      <c r="EZ96" s="906"/>
      <c r="FA96" s="906"/>
      <c r="FB96" s="906"/>
      <c r="FC96" s="906"/>
      <c r="FD96" s="906"/>
      <c r="FE96" s="906"/>
      <c r="FF96" s="906"/>
      <c r="FG96" s="906"/>
      <c r="FH96" s="906"/>
      <c r="FI96" s="906"/>
      <c r="FJ96" s="906"/>
      <c r="FK96" s="906"/>
      <c r="FL96" s="906"/>
      <c r="FM96" s="906"/>
      <c r="FN96" s="906"/>
      <c r="FO96" s="906"/>
      <c r="FP96" s="906"/>
      <c r="FQ96" s="906"/>
      <c r="FR96" s="906"/>
      <c r="FS96" s="906"/>
      <c r="FT96" s="906"/>
      <c r="FU96" s="906"/>
      <c r="FV96" s="906"/>
      <c r="FW96" s="906"/>
      <c r="FX96" s="906"/>
      <c r="FY96" s="906"/>
      <c r="FZ96" s="906"/>
      <c r="GA96" s="906"/>
      <c r="GB96" s="906"/>
      <c r="GC96" s="906"/>
      <c r="GD96" s="906"/>
      <c r="GE96" s="906"/>
      <c r="GF96" s="906"/>
      <c r="GG96" s="906"/>
      <c r="GH96" s="906"/>
      <c r="GI96" s="906"/>
      <c r="GJ96" s="906"/>
      <c r="GK96" s="906"/>
      <c r="GL96" s="906"/>
      <c r="GM96" s="906"/>
      <c r="GN96" s="906"/>
      <c r="GO96" s="906"/>
      <c r="GP96" s="906"/>
      <c r="GQ96" s="906"/>
      <c r="GR96" s="906"/>
    </row>
    <row r="97" spans="1:200" ht="30" x14ac:dyDescent="0.25">
      <c r="A97" s="27">
        <v>1</v>
      </c>
      <c r="B97" s="27">
        <v>1</v>
      </c>
      <c r="C97" s="1421" t="s">
        <v>340</v>
      </c>
      <c r="D97" s="43">
        <f>'2 уровень'!F633</f>
        <v>18300</v>
      </c>
      <c r="E97" s="43">
        <f>'2 уровень'!G633</f>
        <v>7625</v>
      </c>
      <c r="F97" s="43">
        <f>'2 уровень'!H633</f>
        <v>0</v>
      </c>
      <c r="G97" s="913">
        <f>'2 уровень'!I633</f>
        <v>0</v>
      </c>
      <c r="H97" s="925">
        <f>'2 уровень'!J633</f>
        <v>0</v>
      </c>
      <c r="I97" s="925">
        <f>'2 уровень'!K633</f>
        <v>0</v>
      </c>
      <c r="J97" s="927">
        <f>'2 уровень'!L633</f>
        <v>0</v>
      </c>
      <c r="K97" s="927">
        <f>'2 уровень'!M633</f>
        <v>0</v>
      </c>
      <c r="L97" s="927">
        <f>'2 уровень'!N633</f>
        <v>0</v>
      </c>
      <c r="M97" s="927">
        <f>'2 уровень'!O633</f>
        <v>0</v>
      </c>
      <c r="N97" s="927">
        <f>'2 уровень'!P633</f>
        <v>0</v>
      </c>
      <c r="O97" s="927">
        <f>'2 уровень'!Q633</f>
        <v>0</v>
      </c>
      <c r="P97" s="33">
        <f>'2 уровень'!R633</f>
        <v>0</v>
      </c>
      <c r="Q97" s="33">
        <f>'2 уровень'!S633</f>
        <v>0</v>
      </c>
      <c r="R97" s="33">
        <f>'2 уровень'!T633</f>
        <v>0</v>
      </c>
      <c r="S97" s="33">
        <f>'2 уровень'!U633</f>
        <v>0</v>
      </c>
      <c r="T97" s="33">
        <f>'2 уровень'!V633</f>
        <v>0</v>
      </c>
      <c r="U97" s="33">
        <f>'2 уровень'!W633</f>
        <v>0</v>
      </c>
      <c r="V97" s="33">
        <f>'2 уровень'!X633</f>
        <v>0</v>
      </c>
      <c r="W97" s="33">
        <f>'2 уровень'!Y633</f>
        <v>0</v>
      </c>
      <c r="X97" s="33">
        <f>'2 уровень'!Z633</f>
        <v>0</v>
      </c>
      <c r="Y97" s="33">
        <f>'2 уровень'!AA633</f>
        <v>0</v>
      </c>
      <c r="Z97" s="926">
        <f>'2 уровень'!AB633</f>
        <v>0</v>
      </c>
      <c r="AA97" s="33"/>
      <c r="AB97" s="33"/>
      <c r="AC97" s="43">
        <f>'2 уровень'!AC633</f>
        <v>0</v>
      </c>
      <c r="AD97" s="43">
        <f>'2 уровень'!AD633</f>
        <v>0</v>
      </c>
      <c r="AE97" s="43">
        <f>'2 уровень'!AE633</f>
        <v>0</v>
      </c>
      <c r="AF97" s="2501"/>
      <c r="AG97" s="2501"/>
      <c r="AH97" s="1879"/>
      <c r="AI97" s="906"/>
      <c r="AJ97" s="906"/>
      <c r="AK97" s="906"/>
      <c r="AL97" s="906"/>
      <c r="AM97" s="906"/>
      <c r="AN97" s="906"/>
      <c r="AO97" s="906"/>
      <c r="AP97" s="906"/>
      <c r="AQ97" s="906"/>
      <c r="AR97" s="906"/>
      <c r="AS97" s="906"/>
      <c r="AT97" s="906"/>
      <c r="AU97" s="906"/>
      <c r="AV97" s="906"/>
      <c r="AW97" s="906"/>
      <c r="AX97" s="906"/>
      <c r="AY97" s="906"/>
      <c r="AZ97" s="906"/>
      <c r="BA97" s="906"/>
      <c r="BB97" s="906"/>
      <c r="BC97" s="906"/>
      <c r="BD97" s="906"/>
      <c r="BE97" s="906"/>
      <c r="BF97" s="906"/>
      <c r="BG97" s="906"/>
      <c r="BH97" s="906"/>
      <c r="BI97" s="906"/>
      <c r="BJ97" s="906"/>
      <c r="BK97" s="906"/>
      <c r="BL97" s="906"/>
      <c r="BM97" s="906"/>
      <c r="BN97" s="906"/>
      <c r="BO97" s="906"/>
      <c r="BP97" s="906"/>
      <c r="BQ97" s="906"/>
      <c r="BR97" s="906"/>
      <c r="BS97" s="906"/>
      <c r="BT97" s="906"/>
      <c r="BU97" s="906"/>
      <c r="BV97" s="906"/>
      <c r="BW97" s="906"/>
      <c r="BX97" s="906"/>
      <c r="BY97" s="906"/>
      <c r="BZ97" s="906"/>
      <c r="CA97" s="906"/>
      <c r="CB97" s="906"/>
      <c r="CC97" s="906"/>
      <c r="CD97" s="906"/>
      <c r="CE97" s="906"/>
      <c r="CF97" s="906"/>
      <c r="CG97" s="906"/>
      <c r="CH97" s="906"/>
      <c r="CI97" s="906"/>
      <c r="CJ97" s="906"/>
      <c r="CK97" s="906"/>
      <c r="CL97" s="906"/>
      <c r="CM97" s="906"/>
      <c r="CN97" s="906"/>
      <c r="CO97" s="906"/>
      <c r="CP97" s="906"/>
      <c r="CQ97" s="906"/>
      <c r="CR97" s="906"/>
      <c r="CS97" s="906"/>
      <c r="CT97" s="906"/>
      <c r="CU97" s="906"/>
      <c r="CV97" s="906"/>
      <c r="CW97" s="906"/>
      <c r="CX97" s="906"/>
      <c r="CY97" s="906"/>
      <c r="CZ97" s="906"/>
      <c r="DA97" s="906"/>
      <c r="DB97" s="906"/>
      <c r="DC97" s="906"/>
      <c r="DD97" s="906"/>
      <c r="DE97" s="906"/>
      <c r="DF97" s="906"/>
      <c r="DG97" s="906"/>
      <c r="DH97" s="906"/>
      <c r="DI97" s="906"/>
      <c r="DJ97" s="906"/>
      <c r="DK97" s="906"/>
      <c r="DL97" s="906"/>
      <c r="DM97" s="906"/>
      <c r="DN97" s="906"/>
      <c r="DO97" s="906"/>
      <c r="DP97" s="906"/>
      <c r="DQ97" s="906"/>
      <c r="DR97" s="906"/>
      <c r="DS97" s="906"/>
      <c r="DT97" s="906"/>
      <c r="DU97" s="906"/>
      <c r="DV97" s="906"/>
      <c r="DW97" s="906"/>
      <c r="DX97" s="906"/>
      <c r="DY97" s="906"/>
      <c r="DZ97" s="906"/>
      <c r="EA97" s="906"/>
      <c r="EB97" s="906"/>
      <c r="EC97" s="906"/>
      <c r="ED97" s="906"/>
      <c r="EE97" s="906"/>
      <c r="EF97" s="906"/>
      <c r="EG97" s="906"/>
      <c r="EH97" s="906"/>
      <c r="EI97" s="906"/>
      <c r="EJ97" s="906"/>
      <c r="EK97" s="906"/>
      <c r="EL97" s="906"/>
      <c r="EM97" s="906"/>
      <c r="EN97" s="906"/>
      <c r="EO97" s="906"/>
      <c r="EP97" s="906"/>
      <c r="EQ97" s="906"/>
      <c r="ER97" s="906"/>
      <c r="ES97" s="906"/>
      <c r="ET97" s="906"/>
      <c r="EU97" s="906"/>
      <c r="EV97" s="906"/>
      <c r="EW97" s="906"/>
      <c r="EX97" s="906"/>
      <c r="EY97" s="906"/>
      <c r="EZ97" s="906"/>
      <c r="FA97" s="906"/>
      <c r="FB97" s="906"/>
      <c r="FC97" s="906"/>
      <c r="FD97" s="906"/>
      <c r="FE97" s="906"/>
      <c r="FF97" s="906"/>
      <c r="FG97" s="906"/>
      <c r="FH97" s="906"/>
      <c r="FI97" s="906"/>
      <c r="FJ97" s="906"/>
      <c r="FK97" s="906"/>
      <c r="FL97" s="906"/>
      <c r="FM97" s="906"/>
      <c r="FN97" s="906"/>
      <c r="FO97" s="906"/>
      <c r="FP97" s="906"/>
      <c r="FQ97" s="906"/>
      <c r="FR97" s="906"/>
      <c r="FS97" s="906"/>
      <c r="FT97" s="906"/>
      <c r="FU97" s="906"/>
      <c r="FV97" s="906"/>
      <c r="FW97" s="906"/>
      <c r="FX97" s="906"/>
      <c r="FY97" s="906"/>
      <c r="FZ97" s="906"/>
      <c r="GA97" s="906"/>
      <c r="GB97" s="906"/>
      <c r="GC97" s="906"/>
      <c r="GD97" s="906"/>
      <c r="GE97" s="906"/>
      <c r="GF97" s="906"/>
      <c r="GG97" s="906"/>
      <c r="GH97" s="906"/>
      <c r="GI97" s="906"/>
      <c r="GJ97" s="906"/>
      <c r="GK97" s="906"/>
      <c r="GL97" s="906"/>
      <c r="GM97" s="906"/>
      <c r="GN97" s="906"/>
      <c r="GO97" s="906"/>
      <c r="GP97" s="906"/>
      <c r="GQ97" s="906"/>
      <c r="GR97" s="906"/>
    </row>
    <row r="98" spans="1:200" x14ac:dyDescent="0.25">
      <c r="A98" s="27">
        <v>1</v>
      </c>
      <c r="B98" s="27">
        <v>1</v>
      </c>
      <c r="C98" s="1421" t="s">
        <v>293</v>
      </c>
      <c r="D98" s="43">
        <f>'2 уровень'!F634</f>
        <v>187885</v>
      </c>
      <c r="E98" s="43">
        <f>'2 уровень'!G634</f>
        <v>78286</v>
      </c>
      <c r="F98" s="43">
        <f>'2 уровень'!H634</f>
        <v>69051</v>
      </c>
      <c r="G98" s="913">
        <f>'2 уровень'!I634</f>
        <v>88.203510206167138</v>
      </c>
      <c r="H98" s="925">
        <f>'2 уровень'!J634</f>
        <v>0</v>
      </c>
      <c r="I98" s="925">
        <f>'2 уровень'!K634</f>
        <v>0</v>
      </c>
      <c r="J98" s="927">
        <f>'2 уровень'!L634</f>
        <v>0</v>
      </c>
      <c r="K98" s="927">
        <f>'2 уровень'!M634</f>
        <v>0</v>
      </c>
      <c r="L98" s="927">
        <f>'2 уровень'!N634</f>
        <v>0</v>
      </c>
      <c r="M98" s="927">
        <f>'2 уровень'!O634</f>
        <v>0</v>
      </c>
      <c r="N98" s="927">
        <f>'2 уровень'!P634</f>
        <v>0</v>
      </c>
      <c r="O98" s="927">
        <f>'2 уровень'!Q634</f>
        <v>0</v>
      </c>
      <c r="P98" s="33">
        <f>'2 уровень'!R634</f>
        <v>0</v>
      </c>
      <c r="Q98" s="33">
        <f>'2 уровень'!S634</f>
        <v>0</v>
      </c>
      <c r="R98" s="33">
        <f>'2 уровень'!T634</f>
        <v>0</v>
      </c>
      <c r="S98" s="33">
        <f>'2 уровень'!U634</f>
        <v>0</v>
      </c>
      <c r="T98" s="33">
        <f>'2 уровень'!V634</f>
        <v>0</v>
      </c>
      <c r="U98" s="33">
        <f>'2 уровень'!W634</f>
        <v>0</v>
      </c>
      <c r="V98" s="33">
        <f>'2 уровень'!X634</f>
        <v>0</v>
      </c>
      <c r="W98" s="33">
        <f>'2 уровень'!Y634</f>
        <v>0</v>
      </c>
      <c r="X98" s="33">
        <f>'2 уровень'!Z634</f>
        <v>0</v>
      </c>
      <c r="Y98" s="33">
        <f>'2 уровень'!AA634</f>
        <v>0</v>
      </c>
      <c r="Z98" s="926">
        <f>'2 уровень'!AB634</f>
        <v>0</v>
      </c>
      <c r="AA98" s="33"/>
      <c r="AB98" s="33"/>
      <c r="AC98" s="43">
        <f>'2 уровень'!AC634</f>
        <v>49</v>
      </c>
      <c r="AD98" s="43">
        <f>'2 уровень'!AD634</f>
        <v>21093.030000000002</v>
      </c>
      <c r="AE98" s="43">
        <f>'2 уровень'!AE634</f>
        <v>21.093030000000002</v>
      </c>
      <c r="AF98" s="2501"/>
      <c r="AG98" s="2501"/>
      <c r="AH98" s="1879"/>
      <c r="AI98" s="906"/>
      <c r="AJ98" s="906"/>
      <c r="AK98" s="906"/>
      <c r="AL98" s="906"/>
      <c r="AM98" s="906"/>
      <c r="AN98" s="906"/>
      <c r="AO98" s="906"/>
      <c r="AP98" s="906"/>
      <c r="AQ98" s="906"/>
      <c r="AR98" s="906"/>
      <c r="AS98" s="906"/>
      <c r="AT98" s="906"/>
      <c r="AU98" s="906"/>
      <c r="AV98" s="906"/>
      <c r="AW98" s="906"/>
      <c r="AX98" s="906"/>
      <c r="AY98" s="906"/>
      <c r="AZ98" s="906"/>
      <c r="BA98" s="906"/>
      <c r="BB98" s="906"/>
      <c r="BC98" s="906"/>
      <c r="BD98" s="906"/>
      <c r="BE98" s="906"/>
      <c r="BF98" s="906"/>
      <c r="BG98" s="906"/>
      <c r="BH98" s="906"/>
      <c r="BI98" s="906"/>
      <c r="BJ98" s="906"/>
      <c r="BK98" s="906"/>
      <c r="BL98" s="906"/>
      <c r="BM98" s="906"/>
      <c r="BN98" s="906"/>
      <c r="BO98" s="906"/>
      <c r="BP98" s="906"/>
      <c r="BQ98" s="906"/>
      <c r="BR98" s="906"/>
      <c r="BS98" s="906"/>
      <c r="BT98" s="906"/>
      <c r="BU98" s="906"/>
      <c r="BV98" s="906"/>
      <c r="BW98" s="906"/>
      <c r="BX98" s="906"/>
      <c r="BY98" s="906"/>
      <c r="BZ98" s="906"/>
      <c r="CA98" s="906"/>
      <c r="CB98" s="906"/>
      <c r="CC98" s="906"/>
      <c r="CD98" s="906"/>
      <c r="CE98" s="906"/>
      <c r="CF98" s="906"/>
      <c r="CG98" s="906"/>
      <c r="CH98" s="906"/>
      <c r="CI98" s="906"/>
      <c r="CJ98" s="906"/>
      <c r="CK98" s="906"/>
      <c r="CL98" s="906"/>
      <c r="CM98" s="906"/>
      <c r="CN98" s="906"/>
      <c r="CO98" s="906"/>
      <c r="CP98" s="906"/>
      <c r="CQ98" s="906"/>
      <c r="CR98" s="906"/>
      <c r="CS98" s="906"/>
      <c r="CT98" s="906"/>
      <c r="CU98" s="906"/>
      <c r="CV98" s="906"/>
      <c r="CW98" s="906"/>
      <c r="CX98" s="906"/>
      <c r="CY98" s="906"/>
      <c r="CZ98" s="906"/>
      <c r="DA98" s="906"/>
      <c r="DB98" s="906"/>
      <c r="DC98" s="906"/>
      <c r="DD98" s="906"/>
      <c r="DE98" s="906"/>
      <c r="DF98" s="906"/>
      <c r="DG98" s="906"/>
      <c r="DH98" s="906"/>
      <c r="DI98" s="906"/>
      <c r="DJ98" s="906"/>
      <c r="DK98" s="906"/>
      <c r="DL98" s="906"/>
      <c r="DM98" s="906"/>
      <c r="DN98" s="906"/>
      <c r="DO98" s="906"/>
      <c r="DP98" s="906"/>
      <c r="DQ98" s="906"/>
      <c r="DR98" s="906"/>
      <c r="DS98" s="906"/>
      <c r="DT98" s="906"/>
      <c r="DU98" s="906"/>
      <c r="DV98" s="906"/>
      <c r="DW98" s="906"/>
      <c r="DX98" s="906"/>
      <c r="DY98" s="906"/>
      <c r="DZ98" s="906"/>
      <c r="EA98" s="906"/>
      <c r="EB98" s="906"/>
      <c r="EC98" s="906"/>
      <c r="ED98" s="906"/>
      <c r="EE98" s="906"/>
      <c r="EF98" s="906"/>
      <c r="EG98" s="906"/>
      <c r="EH98" s="906"/>
      <c r="EI98" s="906"/>
      <c r="EJ98" s="906"/>
      <c r="EK98" s="906"/>
      <c r="EL98" s="906"/>
      <c r="EM98" s="906"/>
      <c r="EN98" s="906"/>
      <c r="EO98" s="906"/>
      <c r="EP98" s="906"/>
      <c r="EQ98" s="906"/>
      <c r="ER98" s="906"/>
      <c r="ES98" s="906"/>
      <c r="ET98" s="906"/>
      <c r="EU98" s="906"/>
      <c r="EV98" s="906"/>
      <c r="EW98" s="906"/>
      <c r="EX98" s="906"/>
      <c r="EY98" s="906"/>
      <c r="EZ98" s="906"/>
      <c r="FA98" s="906"/>
      <c r="FB98" s="906"/>
      <c r="FC98" s="906"/>
      <c r="FD98" s="906"/>
      <c r="FE98" s="906"/>
      <c r="FF98" s="906"/>
      <c r="FG98" s="906"/>
      <c r="FH98" s="906"/>
      <c r="FI98" s="906"/>
      <c r="FJ98" s="906"/>
      <c r="FK98" s="906"/>
      <c r="FL98" s="906"/>
      <c r="FM98" s="906"/>
      <c r="FN98" s="906"/>
      <c r="FO98" s="906"/>
      <c r="FP98" s="906"/>
      <c r="FQ98" s="906"/>
      <c r="FR98" s="906"/>
      <c r="FS98" s="906"/>
      <c r="FT98" s="906"/>
      <c r="FU98" s="906"/>
      <c r="FV98" s="906"/>
      <c r="FW98" s="906"/>
      <c r="FX98" s="906"/>
      <c r="FY98" s="906"/>
      <c r="FZ98" s="906"/>
      <c r="GA98" s="906"/>
      <c r="GB98" s="906"/>
      <c r="GC98" s="906"/>
      <c r="GD98" s="906"/>
      <c r="GE98" s="906"/>
      <c r="GF98" s="906"/>
      <c r="GG98" s="906"/>
      <c r="GH98" s="906"/>
      <c r="GI98" s="906"/>
      <c r="GJ98" s="906"/>
      <c r="GK98" s="906"/>
      <c r="GL98" s="906"/>
      <c r="GM98" s="906"/>
      <c r="GN98" s="906"/>
      <c r="GO98" s="906"/>
      <c r="GP98" s="906"/>
      <c r="GQ98" s="906"/>
      <c r="GR98" s="906"/>
    </row>
    <row r="99" spans="1:200" x14ac:dyDescent="0.25">
      <c r="A99" s="27">
        <v>1</v>
      </c>
      <c r="B99" s="27">
        <v>1</v>
      </c>
      <c r="C99" s="1422" t="s">
        <v>157</v>
      </c>
      <c r="D99" s="43">
        <f>'2 уровень'!F635</f>
        <v>124641.29411764705</v>
      </c>
      <c r="E99" s="43">
        <f>'2 уровень'!G635</f>
        <v>51933.941176470587</v>
      </c>
      <c r="F99" s="43">
        <f>'2 уровень'!H635</f>
        <v>46425.759999999995</v>
      </c>
      <c r="G99" s="913">
        <f>'2 уровень'!I635</f>
        <v>89.393870267319215</v>
      </c>
      <c r="H99" s="925">
        <f>'2 уровень'!J635</f>
        <v>0</v>
      </c>
      <c r="I99" s="925">
        <f>'2 уровень'!K635</f>
        <v>0</v>
      </c>
      <c r="J99" s="927">
        <f>'2 уровень'!L635</f>
        <v>0</v>
      </c>
      <c r="K99" s="927">
        <f>'2 уровень'!M635</f>
        <v>0</v>
      </c>
      <c r="L99" s="927">
        <f>'2 уровень'!N635</f>
        <v>0</v>
      </c>
      <c r="M99" s="927">
        <f>'2 уровень'!O635</f>
        <v>0</v>
      </c>
      <c r="N99" s="927">
        <f>'2 уровень'!P635</f>
        <v>0</v>
      </c>
      <c r="O99" s="927">
        <f>'2 уровень'!Q635</f>
        <v>0</v>
      </c>
      <c r="P99" s="33">
        <f>'2 уровень'!R635</f>
        <v>0</v>
      </c>
      <c r="Q99" s="33">
        <f>'2 уровень'!S635</f>
        <v>0</v>
      </c>
      <c r="R99" s="33">
        <f>'2 уровень'!T635</f>
        <v>0</v>
      </c>
      <c r="S99" s="33">
        <f>'2 уровень'!U635</f>
        <v>0</v>
      </c>
      <c r="T99" s="33">
        <f>'2 уровень'!V635</f>
        <v>0</v>
      </c>
      <c r="U99" s="33">
        <f>'2 уровень'!W635</f>
        <v>0</v>
      </c>
      <c r="V99" s="33">
        <f>'2 уровень'!X635</f>
        <v>0</v>
      </c>
      <c r="W99" s="33">
        <f>'2 уровень'!Y635</f>
        <v>0</v>
      </c>
      <c r="X99" s="33">
        <f>'2 уровень'!Z635</f>
        <v>0</v>
      </c>
      <c r="Y99" s="33">
        <f>'2 уровень'!AA635</f>
        <v>0</v>
      </c>
      <c r="Z99" s="926">
        <f>'2 уровень'!AB635</f>
        <v>0</v>
      </c>
      <c r="AA99" s="33"/>
      <c r="AB99" s="33"/>
      <c r="AC99" s="43">
        <f>'2 уровень'!AC635</f>
        <v>510.31882352941176</v>
      </c>
      <c r="AD99" s="43">
        <f>'2 уровень'!AD635</f>
        <v>1011015.3799999999</v>
      </c>
      <c r="AE99" s="43">
        <f>'2 уровень'!AE635</f>
        <v>1011.0153799999999</v>
      </c>
      <c r="AF99" s="2501"/>
      <c r="AG99" s="2501"/>
      <c r="AH99" s="1879"/>
      <c r="AI99" s="906"/>
      <c r="AJ99" s="906"/>
      <c r="AK99" s="906"/>
      <c r="AL99" s="906"/>
      <c r="AM99" s="906"/>
      <c r="AN99" s="906"/>
      <c r="AO99" s="906"/>
      <c r="AP99" s="906"/>
      <c r="AQ99" s="906"/>
      <c r="AR99" s="906"/>
      <c r="AS99" s="906"/>
      <c r="AT99" s="906"/>
      <c r="AU99" s="906"/>
      <c r="AV99" s="906"/>
      <c r="AW99" s="906"/>
      <c r="AX99" s="906"/>
      <c r="AY99" s="906"/>
      <c r="AZ99" s="906"/>
      <c r="BA99" s="906"/>
      <c r="BB99" s="906"/>
      <c r="BC99" s="906"/>
      <c r="BD99" s="906"/>
      <c r="BE99" s="906"/>
      <c r="BF99" s="906"/>
      <c r="BG99" s="906"/>
      <c r="BH99" s="906"/>
      <c r="BI99" s="906"/>
      <c r="BJ99" s="906"/>
      <c r="BK99" s="906"/>
      <c r="BL99" s="906"/>
      <c r="BM99" s="906"/>
      <c r="BN99" s="906"/>
      <c r="BO99" s="906"/>
      <c r="BP99" s="906"/>
      <c r="BQ99" s="906"/>
      <c r="BR99" s="906"/>
      <c r="BS99" s="906"/>
      <c r="BT99" s="906"/>
      <c r="BU99" s="906"/>
      <c r="BV99" s="906"/>
      <c r="BW99" s="906"/>
      <c r="BX99" s="906"/>
      <c r="BY99" s="906"/>
      <c r="BZ99" s="906"/>
      <c r="CA99" s="906"/>
      <c r="CB99" s="906"/>
      <c r="CC99" s="906"/>
      <c r="CD99" s="906"/>
      <c r="CE99" s="906"/>
      <c r="CF99" s="906"/>
      <c r="CG99" s="906"/>
      <c r="CH99" s="906"/>
      <c r="CI99" s="906"/>
      <c r="CJ99" s="906"/>
      <c r="CK99" s="906"/>
      <c r="CL99" s="906"/>
      <c r="CM99" s="906"/>
      <c r="CN99" s="906"/>
      <c r="CO99" s="906"/>
      <c r="CP99" s="906"/>
      <c r="CQ99" s="906"/>
      <c r="CR99" s="906"/>
      <c r="CS99" s="906"/>
      <c r="CT99" s="906"/>
      <c r="CU99" s="906"/>
      <c r="CV99" s="906"/>
      <c r="CW99" s="906"/>
      <c r="CX99" s="906"/>
      <c r="CY99" s="906"/>
      <c r="CZ99" s="906"/>
      <c r="DA99" s="906"/>
      <c r="DB99" s="906"/>
      <c r="DC99" s="906"/>
      <c r="DD99" s="906"/>
      <c r="DE99" s="906"/>
      <c r="DF99" s="906"/>
      <c r="DG99" s="906"/>
      <c r="DH99" s="906"/>
      <c r="DI99" s="906"/>
      <c r="DJ99" s="906"/>
      <c r="DK99" s="906"/>
      <c r="DL99" s="906"/>
      <c r="DM99" s="906"/>
      <c r="DN99" s="906"/>
      <c r="DO99" s="906"/>
      <c r="DP99" s="906"/>
      <c r="DQ99" s="906"/>
      <c r="DR99" s="906"/>
      <c r="DS99" s="906"/>
      <c r="DT99" s="906"/>
      <c r="DU99" s="906"/>
      <c r="DV99" s="906"/>
      <c r="DW99" s="906"/>
      <c r="DX99" s="906"/>
      <c r="DY99" s="906"/>
      <c r="DZ99" s="906"/>
      <c r="EA99" s="906"/>
      <c r="EB99" s="906"/>
      <c r="EC99" s="906"/>
      <c r="ED99" s="906"/>
      <c r="EE99" s="906"/>
      <c r="EF99" s="906"/>
      <c r="EG99" s="906"/>
      <c r="EH99" s="906"/>
      <c r="EI99" s="906"/>
      <c r="EJ99" s="906"/>
      <c r="EK99" s="906"/>
      <c r="EL99" s="906"/>
      <c r="EM99" s="906"/>
      <c r="EN99" s="906"/>
      <c r="EO99" s="906"/>
      <c r="EP99" s="906"/>
      <c r="EQ99" s="906"/>
      <c r="ER99" s="906"/>
      <c r="ES99" s="906"/>
      <c r="ET99" s="906"/>
      <c r="EU99" s="906"/>
      <c r="EV99" s="906"/>
      <c r="EW99" s="906"/>
      <c r="EX99" s="906"/>
      <c r="EY99" s="906"/>
      <c r="EZ99" s="906"/>
      <c r="FA99" s="906"/>
      <c r="FB99" s="906"/>
      <c r="FC99" s="906"/>
      <c r="FD99" s="906"/>
      <c r="FE99" s="906"/>
      <c r="FF99" s="906"/>
      <c r="FG99" s="906"/>
      <c r="FH99" s="906"/>
      <c r="FI99" s="906"/>
      <c r="FJ99" s="906"/>
      <c r="FK99" s="906"/>
      <c r="FL99" s="906"/>
      <c r="FM99" s="906"/>
      <c r="FN99" s="906"/>
      <c r="FO99" s="906"/>
      <c r="FP99" s="906"/>
      <c r="FQ99" s="906"/>
      <c r="FR99" s="906"/>
      <c r="FS99" s="906"/>
      <c r="FT99" s="906"/>
      <c r="FU99" s="906"/>
      <c r="FV99" s="906"/>
      <c r="FW99" s="906"/>
      <c r="FX99" s="906"/>
      <c r="FY99" s="906"/>
      <c r="FZ99" s="906"/>
      <c r="GA99" s="906"/>
      <c r="GB99" s="906"/>
      <c r="GC99" s="906"/>
      <c r="GD99" s="906"/>
      <c r="GE99" s="906"/>
      <c r="GF99" s="906"/>
      <c r="GG99" s="906"/>
      <c r="GH99" s="906"/>
      <c r="GI99" s="906"/>
      <c r="GJ99" s="906"/>
      <c r="GK99" s="906"/>
      <c r="GL99" s="906"/>
      <c r="GM99" s="906"/>
      <c r="GN99" s="906"/>
      <c r="GO99" s="906"/>
      <c r="GP99" s="906"/>
      <c r="GQ99" s="906"/>
      <c r="GR99" s="906"/>
    </row>
    <row r="100" spans="1:200" x14ac:dyDescent="0.25">
      <c r="A100" s="27">
        <v>1</v>
      </c>
      <c r="B100" s="27">
        <v>1</v>
      </c>
      <c r="C100" s="1422" t="s">
        <v>449</v>
      </c>
      <c r="D100" s="43">
        <f>'2 уровень'!F636</f>
        <v>38964</v>
      </c>
      <c r="E100" s="43">
        <f>'2 уровень'!G636</f>
        <v>16235</v>
      </c>
      <c r="F100" s="43">
        <f>'2 уровень'!H636</f>
        <v>13240</v>
      </c>
      <c r="G100" s="913">
        <f>'2 уровень'!I636</f>
        <v>0</v>
      </c>
      <c r="H100" s="925">
        <f>'2 уровень'!J636</f>
        <v>0</v>
      </c>
      <c r="I100" s="925">
        <f>'2 уровень'!K636</f>
        <v>0</v>
      </c>
      <c r="J100" s="927">
        <f>'2 уровень'!L636</f>
        <v>0</v>
      </c>
      <c r="K100" s="927">
        <f>'2 уровень'!M636</f>
        <v>0</v>
      </c>
      <c r="L100" s="927">
        <f>'2 уровень'!N636</f>
        <v>0</v>
      </c>
      <c r="M100" s="927">
        <f>'2 уровень'!O636</f>
        <v>0</v>
      </c>
      <c r="N100" s="927">
        <f>'2 уровень'!P636</f>
        <v>0</v>
      </c>
      <c r="O100" s="927">
        <f>'2 уровень'!Q636</f>
        <v>0</v>
      </c>
      <c r="P100" s="33">
        <f>'2 уровень'!R636</f>
        <v>0</v>
      </c>
      <c r="Q100" s="33">
        <f>'2 уровень'!S636</f>
        <v>0</v>
      </c>
      <c r="R100" s="33">
        <f>'2 уровень'!T636</f>
        <v>0</v>
      </c>
      <c r="S100" s="33">
        <f>'2 уровень'!U636</f>
        <v>0</v>
      </c>
      <c r="T100" s="33">
        <f>'2 уровень'!V636</f>
        <v>0</v>
      </c>
      <c r="U100" s="33">
        <f>'2 уровень'!W636</f>
        <v>0</v>
      </c>
      <c r="V100" s="33">
        <f>'2 уровень'!X636</f>
        <v>0</v>
      </c>
      <c r="W100" s="33">
        <f>'2 уровень'!Y636</f>
        <v>0</v>
      </c>
      <c r="X100" s="33">
        <f>'2 уровень'!Z636</f>
        <v>0</v>
      </c>
      <c r="Y100" s="33">
        <f>'2 уровень'!AA636</f>
        <v>0</v>
      </c>
      <c r="Z100" s="926">
        <f>'2 уровень'!AB636</f>
        <v>0</v>
      </c>
      <c r="AA100" s="33"/>
      <c r="AB100" s="33"/>
      <c r="AC100" s="43">
        <f>'2 уровень'!AC636</f>
        <v>454</v>
      </c>
      <c r="AD100" s="43">
        <f>'2 уровень'!AD636</f>
        <v>898390.75999999989</v>
      </c>
      <c r="AE100" s="43">
        <f>'2 уровень'!AE636</f>
        <v>898.39076</v>
      </c>
      <c r="AF100" s="2501"/>
      <c r="AG100" s="2501"/>
      <c r="AH100" s="1879"/>
      <c r="AI100" s="906"/>
      <c r="AJ100" s="906"/>
      <c r="AK100" s="906"/>
      <c r="AL100" s="906"/>
      <c r="AM100" s="906"/>
      <c r="AN100" s="906"/>
      <c r="AO100" s="906"/>
      <c r="AP100" s="906"/>
      <c r="AQ100" s="906"/>
      <c r="AR100" s="906"/>
      <c r="AS100" s="906"/>
      <c r="AT100" s="906"/>
      <c r="AU100" s="906"/>
      <c r="AV100" s="906"/>
      <c r="AW100" s="906"/>
      <c r="AX100" s="906"/>
      <c r="AY100" s="906"/>
      <c r="AZ100" s="906"/>
      <c r="BA100" s="906"/>
      <c r="BB100" s="906"/>
      <c r="BC100" s="906"/>
      <c r="BD100" s="906"/>
      <c r="BE100" s="906"/>
      <c r="BF100" s="906"/>
      <c r="BG100" s="906"/>
      <c r="BH100" s="906"/>
      <c r="BI100" s="906"/>
      <c r="BJ100" s="906"/>
      <c r="BK100" s="906"/>
      <c r="BL100" s="906"/>
      <c r="BM100" s="906"/>
      <c r="BN100" s="906"/>
      <c r="BO100" s="906"/>
      <c r="BP100" s="906"/>
      <c r="BQ100" s="906"/>
      <c r="BR100" s="906"/>
      <c r="BS100" s="906"/>
      <c r="BT100" s="906"/>
      <c r="BU100" s="906"/>
      <c r="BV100" s="906"/>
      <c r="BW100" s="906"/>
      <c r="BX100" s="906"/>
      <c r="BY100" s="906"/>
      <c r="BZ100" s="906"/>
      <c r="CA100" s="906"/>
      <c r="CB100" s="906"/>
      <c r="CC100" s="906"/>
      <c r="CD100" s="906"/>
      <c r="CE100" s="906"/>
      <c r="CF100" s="906"/>
      <c r="CG100" s="906"/>
      <c r="CH100" s="906"/>
      <c r="CI100" s="906"/>
      <c r="CJ100" s="906"/>
      <c r="CK100" s="906"/>
      <c r="CL100" s="906"/>
      <c r="CM100" s="906"/>
      <c r="CN100" s="906"/>
      <c r="CO100" s="906"/>
      <c r="CP100" s="906"/>
      <c r="CQ100" s="906"/>
      <c r="CR100" s="906"/>
      <c r="CS100" s="906"/>
      <c r="CT100" s="906"/>
      <c r="CU100" s="906"/>
      <c r="CV100" s="906"/>
      <c r="CW100" s="906"/>
      <c r="CX100" s="906"/>
      <c r="CY100" s="906"/>
      <c r="CZ100" s="906"/>
      <c r="DA100" s="906"/>
      <c r="DB100" s="906"/>
      <c r="DC100" s="906"/>
      <c r="DD100" s="906"/>
      <c r="DE100" s="906"/>
      <c r="DF100" s="906"/>
      <c r="DG100" s="906"/>
      <c r="DH100" s="906"/>
      <c r="DI100" s="906"/>
      <c r="DJ100" s="906"/>
      <c r="DK100" s="906"/>
      <c r="DL100" s="906"/>
      <c r="DM100" s="906"/>
      <c r="DN100" s="906"/>
      <c r="DO100" s="906"/>
      <c r="DP100" s="906"/>
      <c r="DQ100" s="906"/>
      <c r="DR100" s="906"/>
      <c r="DS100" s="906"/>
      <c r="DT100" s="906"/>
      <c r="DU100" s="906"/>
      <c r="DV100" s="906"/>
      <c r="DW100" s="906"/>
      <c r="DX100" s="906"/>
      <c r="DY100" s="906"/>
      <c r="DZ100" s="906"/>
      <c r="EA100" s="906"/>
      <c r="EB100" s="906"/>
      <c r="EC100" s="906"/>
      <c r="ED100" s="906"/>
      <c r="EE100" s="906"/>
      <c r="EF100" s="906"/>
      <c r="EG100" s="906"/>
      <c r="EH100" s="906"/>
      <c r="EI100" s="906"/>
      <c r="EJ100" s="906"/>
      <c r="EK100" s="906"/>
      <c r="EL100" s="906"/>
      <c r="EM100" s="906"/>
      <c r="EN100" s="906"/>
      <c r="EO100" s="906"/>
      <c r="EP100" s="906"/>
      <c r="EQ100" s="906"/>
      <c r="ER100" s="906"/>
      <c r="ES100" s="906"/>
      <c r="ET100" s="906"/>
      <c r="EU100" s="906"/>
      <c r="EV100" s="906"/>
      <c r="EW100" s="906"/>
      <c r="EX100" s="906"/>
      <c r="EY100" s="906"/>
      <c r="EZ100" s="906"/>
      <c r="FA100" s="906"/>
      <c r="FB100" s="906"/>
      <c r="FC100" s="906"/>
      <c r="FD100" s="906"/>
      <c r="FE100" s="906"/>
      <c r="FF100" s="906"/>
      <c r="FG100" s="906"/>
      <c r="FH100" s="906"/>
      <c r="FI100" s="906"/>
      <c r="FJ100" s="906"/>
      <c r="FK100" s="906"/>
      <c r="FL100" s="906"/>
      <c r="FM100" s="906"/>
      <c r="FN100" s="906"/>
      <c r="FO100" s="906"/>
      <c r="FP100" s="906"/>
      <c r="FQ100" s="906"/>
      <c r="FR100" s="906"/>
      <c r="FS100" s="906"/>
      <c r="FT100" s="906"/>
      <c r="FU100" s="906"/>
      <c r="FV100" s="906"/>
      <c r="FW100" s="906"/>
      <c r="FX100" s="906"/>
      <c r="FY100" s="906"/>
      <c r="FZ100" s="906"/>
      <c r="GA100" s="906"/>
      <c r="GB100" s="906"/>
      <c r="GC100" s="906"/>
      <c r="GD100" s="906"/>
      <c r="GE100" s="906"/>
      <c r="GF100" s="906"/>
      <c r="GG100" s="906"/>
      <c r="GH100" s="906"/>
      <c r="GI100" s="906"/>
      <c r="GJ100" s="906"/>
      <c r="GK100" s="906"/>
      <c r="GL100" s="906"/>
      <c r="GM100" s="906"/>
      <c r="GN100" s="906"/>
      <c r="GO100" s="906"/>
      <c r="GP100" s="906"/>
      <c r="GQ100" s="906"/>
      <c r="GR100" s="906"/>
    </row>
    <row r="101" spans="1:200" x14ac:dyDescent="0.25">
      <c r="A101" s="27">
        <v>1</v>
      </c>
      <c r="B101" s="27">
        <v>1</v>
      </c>
      <c r="C101" s="1422" t="s">
        <v>452</v>
      </c>
      <c r="D101" s="43">
        <f>'2 уровень'!F637</f>
        <v>720257</v>
      </c>
      <c r="E101" s="43">
        <f>'2 уровень'!G637</f>
        <v>300107</v>
      </c>
      <c r="F101" s="43">
        <f>'2 уровень'!H637</f>
        <v>280231.24</v>
      </c>
      <c r="G101" s="913">
        <f>'2 уровень'!I637</f>
        <v>93.377108831183548</v>
      </c>
      <c r="H101" s="925">
        <f>'2 уровень'!J637</f>
        <v>0</v>
      </c>
      <c r="I101" s="925">
        <f>'2 уровень'!K637</f>
        <v>0</v>
      </c>
      <c r="J101" s="927">
        <f>'2 уровень'!L637</f>
        <v>0</v>
      </c>
      <c r="K101" s="927">
        <f>'2 уровень'!M637</f>
        <v>0</v>
      </c>
      <c r="L101" s="927">
        <f>'2 уровень'!N637</f>
        <v>0</v>
      </c>
      <c r="M101" s="927">
        <f>'2 уровень'!O637</f>
        <v>0</v>
      </c>
      <c r="N101" s="927">
        <f>'2 уровень'!P637</f>
        <v>0</v>
      </c>
      <c r="O101" s="927">
        <f>'2 уровень'!Q637</f>
        <v>0</v>
      </c>
      <c r="P101" s="33">
        <f>'2 уровень'!R637</f>
        <v>0</v>
      </c>
      <c r="Q101" s="33">
        <f>'2 уровень'!S637</f>
        <v>0</v>
      </c>
      <c r="R101" s="33">
        <f>'2 уровень'!T637</f>
        <v>0</v>
      </c>
      <c r="S101" s="33">
        <f>'2 уровень'!U637</f>
        <v>0</v>
      </c>
      <c r="T101" s="33">
        <f>'2 уровень'!V637</f>
        <v>0</v>
      </c>
      <c r="U101" s="33">
        <f>'2 уровень'!W637</f>
        <v>0</v>
      </c>
      <c r="V101" s="33">
        <f>'2 уровень'!X637</f>
        <v>0</v>
      </c>
      <c r="W101" s="33">
        <f>'2 уровень'!Y637</f>
        <v>0</v>
      </c>
      <c r="X101" s="33">
        <f>'2 уровень'!Z637</f>
        <v>0</v>
      </c>
      <c r="Y101" s="33">
        <f>'2 уровень'!AA637</f>
        <v>0</v>
      </c>
      <c r="Z101" s="926">
        <f>'2 уровень'!AB637</f>
        <v>0</v>
      </c>
      <c r="AA101" s="33"/>
      <c r="AB101" s="33"/>
      <c r="AC101" s="43">
        <f>'2 уровень'!AC637</f>
        <v>478.70999999999992</v>
      </c>
      <c r="AD101" s="43">
        <f>'2 уровень'!AD637</f>
        <v>112624.62</v>
      </c>
      <c r="AE101" s="43">
        <f>'2 уровень'!AE637</f>
        <v>112.62461999999998</v>
      </c>
      <c r="AF101" s="2501"/>
      <c r="AG101" s="2501"/>
      <c r="AH101" s="1879"/>
      <c r="AI101" s="906"/>
      <c r="AJ101" s="906"/>
      <c r="AK101" s="906"/>
      <c r="AL101" s="906"/>
      <c r="AM101" s="906"/>
      <c r="AN101" s="906"/>
      <c r="AO101" s="906"/>
      <c r="AP101" s="906"/>
      <c r="AQ101" s="906"/>
      <c r="AR101" s="906"/>
      <c r="AS101" s="906"/>
      <c r="AT101" s="906"/>
      <c r="AU101" s="906"/>
      <c r="AV101" s="906"/>
      <c r="AW101" s="906"/>
      <c r="AX101" s="906"/>
      <c r="AY101" s="906"/>
      <c r="AZ101" s="906"/>
      <c r="BA101" s="906"/>
      <c r="BB101" s="906"/>
      <c r="BC101" s="906"/>
      <c r="BD101" s="906"/>
      <c r="BE101" s="906"/>
      <c r="BF101" s="906"/>
      <c r="BG101" s="906"/>
      <c r="BH101" s="906"/>
      <c r="BI101" s="906"/>
      <c r="BJ101" s="906"/>
      <c r="BK101" s="906"/>
      <c r="BL101" s="906"/>
      <c r="BM101" s="906"/>
      <c r="BN101" s="906"/>
      <c r="BO101" s="906"/>
      <c r="BP101" s="906"/>
      <c r="BQ101" s="906"/>
      <c r="BR101" s="906"/>
      <c r="BS101" s="906"/>
      <c r="BT101" s="906"/>
      <c r="BU101" s="906"/>
      <c r="BV101" s="906"/>
      <c r="BW101" s="906"/>
      <c r="BX101" s="906"/>
      <c r="BY101" s="906"/>
      <c r="BZ101" s="906"/>
      <c r="CA101" s="906"/>
      <c r="CB101" s="906"/>
      <c r="CC101" s="906"/>
      <c r="CD101" s="906"/>
      <c r="CE101" s="906"/>
      <c r="CF101" s="906"/>
      <c r="CG101" s="906"/>
      <c r="CH101" s="906"/>
      <c r="CI101" s="906"/>
      <c r="CJ101" s="906"/>
      <c r="CK101" s="906"/>
      <c r="CL101" s="906"/>
      <c r="CM101" s="906"/>
      <c r="CN101" s="906"/>
      <c r="CO101" s="906"/>
      <c r="CP101" s="906"/>
      <c r="CQ101" s="906"/>
      <c r="CR101" s="906"/>
      <c r="CS101" s="906"/>
      <c r="CT101" s="906"/>
      <c r="CU101" s="906"/>
      <c r="CV101" s="906"/>
      <c r="CW101" s="906"/>
      <c r="CX101" s="906"/>
      <c r="CY101" s="906"/>
      <c r="CZ101" s="906"/>
      <c r="DA101" s="906"/>
      <c r="DB101" s="906"/>
      <c r="DC101" s="906"/>
      <c r="DD101" s="906"/>
      <c r="DE101" s="906"/>
      <c r="DF101" s="906"/>
      <c r="DG101" s="906"/>
      <c r="DH101" s="906"/>
      <c r="DI101" s="906"/>
      <c r="DJ101" s="906"/>
      <c r="DK101" s="906"/>
      <c r="DL101" s="906"/>
      <c r="DM101" s="906"/>
      <c r="DN101" s="906"/>
      <c r="DO101" s="906"/>
      <c r="DP101" s="906"/>
      <c r="DQ101" s="906"/>
      <c r="DR101" s="906"/>
      <c r="DS101" s="906"/>
      <c r="DT101" s="906"/>
      <c r="DU101" s="906"/>
      <c r="DV101" s="906"/>
      <c r="DW101" s="906"/>
      <c r="DX101" s="906"/>
      <c r="DY101" s="906"/>
      <c r="DZ101" s="906"/>
      <c r="EA101" s="906"/>
      <c r="EB101" s="906"/>
      <c r="EC101" s="906"/>
      <c r="ED101" s="906"/>
      <c r="EE101" s="906"/>
      <c r="EF101" s="906"/>
      <c r="EG101" s="906"/>
      <c r="EH101" s="906"/>
      <c r="EI101" s="906"/>
      <c r="EJ101" s="906"/>
      <c r="EK101" s="906"/>
      <c r="EL101" s="906"/>
      <c r="EM101" s="906"/>
      <c r="EN101" s="906"/>
      <c r="EO101" s="906"/>
      <c r="EP101" s="906"/>
      <c r="EQ101" s="906"/>
      <c r="ER101" s="906"/>
      <c r="ES101" s="906"/>
      <c r="ET101" s="906"/>
      <c r="EU101" s="906"/>
      <c r="EV101" s="906"/>
      <c r="EW101" s="906"/>
      <c r="EX101" s="906"/>
      <c r="EY101" s="906"/>
      <c r="EZ101" s="906"/>
      <c r="FA101" s="906"/>
      <c r="FB101" s="906"/>
      <c r="FC101" s="906"/>
      <c r="FD101" s="906"/>
      <c r="FE101" s="906"/>
      <c r="FF101" s="906"/>
      <c r="FG101" s="906"/>
      <c r="FH101" s="906"/>
      <c r="FI101" s="906"/>
      <c r="FJ101" s="906"/>
      <c r="FK101" s="906"/>
      <c r="FL101" s="906"/>
      <c r="FM101" s="906"/>
      <c r="FN101" s="906"/>
      <c r="FO101" s="906"/>
      <c r="FP101" s="906"/>
      <c r="FQ101" s="906"/>
      <c r="FR101" s="906"/>
      <c r="FS101" s="906"/>
      <c r="FT101" s="906"/>
      <c r="FU101" s="906"/>
      <c r="FV101" s="906"/>
      <c r="FW101" s="906"/>
      <c r="FX101" s="906"/>
      <c r="FY101" s="906"/>
      <c r="FZ101" s="906"/>
      <c r="GA101" s="906"/>
      <c r="GB101" s="906"/>
      <c r="GC101" s="906"/>
      <c r="GD101" s="906"/>
      <c r="GE101" s="906"/>
      <c r="GF101" s="906"/>
      <c r="GG101" s="906"/>
      <c r="GH101" s="906"/>
      <c r="GI101" s="906"/>
      <c r="GJ101" s="906"/>
      <c r="GK101" s="906"/>
      <c r="GL101" s="906"/>
      <c r="GM101" s="906"/>
      <c r="GN101" s="906"/>
      <c r="GO101" s="906"/>
      <c r="GP101" s="906"/>
      <c r="GQ101" s="906"/>
      <c r="GR101" s="906"/>
    </row>
    <row r="102" spans="1:200" x14ac:dyDescent="0.25">
      <c r="A102" s="27">
        <v>1</v>
      </c>
      <c r="B102" s="27">
        <v>1</v>
      </c>
      <c r="C102" s="1422" t="s">
        <v>455</v>
      </c>
      <c r="D102" s="43">
        <f>'2 уровень'!F638</f>
        <v>8000</v>
      </c>
      <c r="E102" s="43">
        <f>'2 уровень'!G638</f>
        <v>3334</v>
      </c>
      <c r="F102" s="43">
        <f>'2 уровень'!H638</f>
        <v>1847.7200000000003</v>
      </c>
      <c r="G102" s="913">
        <f>'2 уровень'!I638</f>
        <v>55.420515896820646</v>
      </c>
      <c r="H102" s="925">
        <f>'2 уровень'!J638</f>
        <v>0</v>
      </c>
      <c r="I102" s="925">
        <f>'2 уровень'!K638</f>
        <v>0</v>
      </c>
      <c r="J102" s="927">
        <f>'2 уровень'!L638</f>
        <v>0</v>
      </c>
      <c r="K102" s="927">
        <f>'2 уровень'!M638</f>
        <v>0</v>
      </c>
      <c r="L102" s="927">
        <f>'2 уровень'!N638</f>
        <v>0</v>
      </c>
      <c r="M102" s="927">
        <f>'2 уровень'!O638</f>
        <v>0</v>
      </c>
      <c r="N102" s="927">
        <f>'2 уровень'!P638</f>
        <v>0</v>
      </c>
      <c r="O102" s="927">
        <f>'2 уровень'!Q638</f>
        <v>0</v>
      </c>
      <c r="P102" s="33">
        <f>'2 уровень'!R638</f>
        <v>0</v>
      </c>
      <c r="Q102" s="33">
        <f>'2 уровень'!S638</f>
        <v>0</v>
      </c>
      <c r="R102" s="33">
        <f>'2 уровень'!T638</f>
        <v>0</v>
      </c>
      <c r="S102" s="33">
        <f>'2 уровень'!U638</f>
        <v>0</v>
      </c>
      <c r="T102" s="33">
        <f>'2 уровень'!V638</f>
        <v>0</v>
      </c>
      <c r="U102" s="33">
        <f>'2 уровень'!W638</f>
        <v>0</v>
      </c>
      <c r="V102" s="33">
        <f>'2 уровень'!X638</f>
        <v>0</v>
      </c>
      <c r="W102" s="33">
        <f>'2 уровень'!Y638</f>
        <v>0</v>
      </c>
      <c r="X102" s="33">
        <f>'2 уровень'!Z638</f>
        <v>0</v>
      </c>
      <c r="Y102" s="33">
        <f>'2 уровень'!AA638</f>
        <v>0</v>
      </c>
      <c r="Z102" s="926">
        <f>'2 уровень'!AB638</f>
        <v>0</v>
      </c>
      <c r="AA102" s="33"/>
      <c r="AB102" s="33"/>
      <c r="AC102" s="43">
        <f>'2 уровень'!AC638</f>
        <v>0</v>
      </c>
      <c r="AD102" s="43">
        <f>'2 уровень'!AD638</f>
        <v>0</v>
      </c>
      <c r="AE102" s="43">
        <f>'2 уровень'!AE638</f>
        <v>0</v>
      </c>
      <c r="AF102" s="2501"/>
      <c r="AG102" s="2501"/>
      <c r="AH102" s="1879"/>
      <c r="AI102" s="906"/>
      <c r="AJ102" s="906"/>
      <c r="AK102" s="906"/>
      <c r="AL102" s="906"/>
      <c r="AM102" s="906"/>
      <c r="AN102" s="906"/>
      <c r="AO102" s="906"/>
      <c r="AP102" s="906"/>
      <c r="AQ102" s="906"/>
      <c r="AR102" s="906"/>
      <c r="AS102" s="906"/>
      <c r="AT102" s="906"/>
      <c r="AU102" s="906"/>
      <c r="AV102" s="906"/>
      <c r="AW102" s="906"/>
      <c r="AX102" s="906"/>
      <c r="AY102" s="906"/>
      <c r="AZ102" s="906"/>
      <c r="BA102" s="906"/>
      <c r="BB102" s="906"/>
      <c r="BC102" s="906"/>
      <c r="BD102" s="906"/>
      <c r="BE102" s="906"/>
      <c r="BF102" s="906"/>
      <c r="BG102" s="906"/>
      <c r="BH102" s="906"/>
      <c r="BI102" s="906"/>
      <c r="BJ102" s="906"/>
      <c r="BK102" s="906"/>
      <c r="BL102" s="906"/>
      <c r="BM102" s="906"/>
      <c r="BN102" s="906"/>
      <c r="BO102" s="906"/>
      <c r="BP102" s="906"/>
      <c r="BQ102" s="906"/>
      <c r="BR102" s="906"/>
      <c r="BS102" s="906"/>
      <c r="BT102" s="906"/>
      <c r="BU102" s="906"/>
      <c r="BV102" s="906"/>
      <c r="BW102" s="906"/>
      <c r="BX102" s="906"/>
      <c r="BY102" s="906"/>
      <c r="BZ102" s="906"/>
      <c r="CA102" s="906"/>
      <c r="CB102" s="906"/>
      <c r="CC102" s="906"/>
      <c r="CD102" s="906"/>
      <c r="CE102" s="906"/>
      <c r="CF102" s="906"/>
      <c r="CG102" s="906"/>
      <c r="CH102" s="906"/>
      <c r="CI102" s="906"/>
      <c r="CJ102" s="906"/>
      <c r="CK102" s="906"/>
      <c r="CL102" s="906"/>
      <c r="CM102" s="906"/>
      <c r="CN102" s="906"/>
      <c r="CO102" s="906"/>
      <c r="CP102" s="906"/>
      <c r="CQ102" s="906"/>
      <c r="CR102" s="906"/>
      <c r="CS102" s="906"/>
      <c r="CT102" s="906"/>
      <c r="CU102" s="906"/>
      <c r="CV102" s="906"/>
      <c r="CW102" s="906"/>
      <c r="CX102" s="906"/>
      <c r="CY102" s="906"/>
      <c r="CZ102" s="906"/>
      <c r="DA102" s="906"/>
      <c r="DB102" s="906"/>
      <c r="DC102" s="906"/>
      <c r="DD102" s="906"/>
      <c r="DE102" s="906"/>
      <c r="DF102" s="906"/>
      <c r="DG102" s="906"/>
      <c r="DH102" s="906"/>
      <c r="DI102" s="906"/>
      <c r="DJ102" s="906"/>
      <c r="DK102" s="906"/>
      <c r="DL102" s="906"/>
      <c r="DM102" s="906"/>
      <c r="DN102" s="906"/>
      <c r="DO102" s="906"/>
      <c r="DP102" s="906"/>
      <c r="DQ102" s="906"/>
      <c r="DR102" s="906"/>
      <c r="DS102" s="906"/>
      <c r="DT102" s="906"/>
      <c r="DU102" s="906"/>
      <c r="DV102" s="906"/>
      <c r="DW102" s="906"/>
      <c r="DX102" s="906"/>
      <c r="DY102" s="906"/>
      <c r="DZ102" s="906"/>
      <c r="EA102" s="906"/>
      <c r="EB102" s="906"/>
      <c r="EC102" s="906"/>
      <c r="ED102" s="906"/>
      <c r="EE102" s="906"/>
      <c r="EF102" s="906"/>
      <c r="EG102" s="906"/>
      <c r="EH102" s="906"/>
      <c r="EI102" s="906"/>
      <c r="EJ102" s="906"/>
      <c r="EK102" s="906"/>
      <c r="EL102" s="906"/>
      <c r="EM102" s="906"/>
      <c r="EN102" s="906"/>
      <c r="EO102" s="906"/>
      <c r="EP102" s="906"/>
      <c r="EQ102" s="906"/>
      <c r="ER102" s="906"/>
      <c r="ES102" s="906"/>
      <c r="ET102" s="906"/>
      <c r="EU102" s="906"/>
      <c r="EV102" s="906"/>
      <c r="EW102" s="906"/>
      <c r="EX102" s="906"/>
      <c r="EY102" s="906"/>
      <c r="EZ102" s="906"/>
      <c r="FA102" s="906"/>
      <c r="FB102" s="906"/>
      <c r="FC102" s="906"/>
      <c r="FD102" s="906"/>
      <c r="FE102" s="906"/>
      <c r="FF102" s="906"/>
      <c r="FG102" s="906"/>
      <c r="FH102" s="906"/>
      <c r="FI102" s="906"/>
      <c r="FJ102" s="906"/>
      <c r="FK102" s="906"/>
      <c r="FL102" s="906"/>
      <c r="FM102" s="906"/>
      <c r="FN102" s="906"/>
      <c r="FO102" s="906"/>
      <c r="FP102" s="906"/>
      <c r="FQ102" s="906"/>
      <c r="FR102" s="906"/>
      <c r="FS102" s="906"/>
      <c r="FT102" s="906"/>
      <c r="FU102" s="906"/>
      <c r="FV102" s="906"/>
      <c r="FW102" s="906"/>
      <c r="FX102" s="906"/>
      <c r="FY102" s="906"/>
      <c r="FZ102" s="906"/>
      <c r="GA102" s="906"/>
      <c r="GB102" s="906"/>
      <c r="GC102" s="906"/>
      <c r="GD102" s="906"/>
      <c r="GE102" s="906"/>
      <c r="GF102" s="906"/>
      <c r="GG102" s="906"/>
      <c r="GH102" s="906"/>
      <c r="GI102" s="906"/>
      <c r="GJ102" s="906"/>
      <c r="GK102" s="906"/>
      <c r="GL102" s="906"/>
      <c r="GM102" s="906"/>
      <c r="GN102" s="906"/>
      <c r="GO102" s="906"/>
      <c r="GP102" s="906"/>
      <c r="GQ102" s="906"/>
      <c r="GR102" s="906"/>
    </row>
    <row r="103" spans="1:200" ht="30" x14ac:dyDescent="0.25">
      <c r="A103" s="27">
        <v>1</v>
      </c>
      <c r="B103" s="27">
        <v>1</v>
      </c>
      <c r="C103" s="1422" t="s">
        <v>158</v>
      </c>
      <c r="D103" s="43">
        <f>'2 уровень'!F639</f>
        <v>125063</v>
      </c>
      <c r="E103" s="43">
        <f>'2 уровень'!G639</f>
        <v>52109</v>
      </c>
      <c r="F103" s="43">
        <f>'2 уровень'!H639</f>
        <v>51570</v>
      </c>
      <c r="G103" s="913">
        <f>'2 уровень'!I639</f>
        <v>98.965629737665282</v>
      </c>
      <c r="H103" s="925">
        <f>'2 уровень'!J639</f>
        <v>0</v>
      </c>
      <c r="I103" s="925">
        <f>'2 уровень'!K639</f>
        <v>0</v>
      </c>
      <c r="J103" s="927">
        <f>'2 уровень'!L639</f>
        <v>0</v>
      </c>
      <c r="K103" s="927">
        <f>'2 уровень'!M639</f>
        <v>0</v>
      </c>
      <c r="L103" s="927">
        <f>'2 уровень'!N639</f>
        <v>0</v>
      </c>
      <c r="M103" s="927">
        <f>'2 уровень'!O639</f>
        <v>0</v>
      </c>
      <c r="N103" s="927">
        <f>'2 уровень'!P639</f>
        <v>0</v>
      </c>
      <c r="O103" s="927">
        <f>'2 уровень'!Q639</f>
        <v>0</v>
      </c>
      <c r="P103" s="33">
        <f>'2 уровень'!R639</f>
        <v>0</v>
      </c>
      <c r="Q103" s="33">
        <f>'2 уровень'!S639</f>
        <v>0</v>
      </c>
      <c r="R103" s="33">
        <f>'2 уровень'!T639</f>
        <v>0</v>
      </c>
      <c r="S103" s="33">
        <f>'2 уровень'!U639</f>
        <v>0</v>
      </c>
      <c r="T103" s="33">
        <f>'2 уровень'!V639</f>
        <v>0</v>
      </c>
      <c r="U103" s="33">
        <f>'2 уровень'!W639</f>
        <v>0</v>
      </c>
      <c r="V103" s="33">
        <f>'2 уровень'!X639</f>
        <v>0</v>
      </c>
      <c r="W103" s="33">
        <f>'2 уровень'!Y639</f>
        <v>0</v>
      </c>
      <c r="X103" s="33">
        <f>'2 уровень'!Z639</f>
        <v>0</v>
      </c>
      <c r="Y103" s="33">
        <f>'2 уровень'!AA639</f>
        <v>0</v>
      </c>
      <c r="Z103" s="926">
        <f>'2 уровень'!AB639</f>
        <v>0</v>
      </c>
      <c r="AA103" s="33"/>
      <c r="AB103" s="33"/>
      <c r="AC103" s="43">
        <f>'2 уровень'!AC639</f>
        <v>2580</v>
      </c>
      <c r="AD103" s="43">
        <f>'2 уровень'!AD639</f>
        <v>2087452.1999999997</v>
      </c>
      <c r="AE103" s="43">
        <f>'2 уровень'!AE639</f>
        <v>2087.4521999999997</v>
      </c>
      <c r="AF103" s="2501"/>
      <c r="AG103" s="2501"/>
      <c r="AH103" s="1879"/>
      <c r="AI103" s="906"/>
      <c r="AJ103" s="906"/>
      <c r="AK103" s="906"/>
      <c r="AL103" s="906"/>
      <c r="AM103" s="906"/>
      <c r="AN103" s="906"/>
      <c r="AO103" s="906"/>
      <c r="AP103" s="906"/>
      <c r="AQ103" s="906"/>
      <c r="AR103" s="906"/>
      <c r="AS103" s="906"/>
      <c r="AT103" s="906"/>
      <c r="AU103" s="906"/>
      <c r="AV103" s="906"/>
      <c r="AW103" s="906"/>
      <c r="AX103" s="906"/>
      <c r="AY103" s="906"/>
      <c r="AZ103" s="906"/>
      <c r="BA103" s="906"/>
      <c r="BB103" s="906"/>
      <c r="BC103" s="906"/>
      <c r="BD103" s="906"/>
      <c r="BE103" s="906"/>
      <c r="BF103" s="906"/>
      <c r="BG103" s="906"/>
      <c r="BH103" s="906"/>
      <c r="BI103" s="906"/>
      <c r="BJ103" s="906"/>
      <c r="BK103" s="906"/>
      <c r="BL103" s="906"/>
      <c r="BM103" s="906"/>
      <c r="BN103" s="906"/>
      <c r="BO103" s="906"/>
      <c r="BP103" s="906"/>
      <c r="BQ103" s="906"/>
      <c r="BR103" s="906"/>
      <c r="BS103" s="906"/>
      <c r="BT103" s="906"/>
      <c r="BU103" s="906"/>
      <c r="BV103" s="906"/>
      <c r="BW103" s="906"/>
      <c r="BX103" s="906"/>
      <c r="BY103" s="906"/>
      <c r="BZ103" s="906"/>
      <c r="CA103" s="906"/>
      <c r="CB103" s="906"/>
      <c r="CC103" s="906"/>
      <c r="CD103" s="906"/>
      <c r="CE103" s="906"/>
      <c r="CF103" s="906"/>
      <c r="CG103" s="906"/>
      <c r="CH103" s="906"/>
      <c r="CI103" s="906"/>
      <c r="CJ103" s="906"/>
      <c r="CK103" s="906"/>
      <c r="CL103" s="906"/>
      <c r="CM103" s="906"/>
      <c r="CN103" s="906"/>
      <c r="CO103" s="906"/>
      <c r="CP103" s="906"/>
      <c r="CQ103" s="906"/>
      <c r="CR103" s="906"/>
      <c r="CS103" s="906"/>
      <c r="CT103" s="906"/>
      <c r="CU103" s="906"/>
      <c r="CV103" s="906"/>
      <c r="CW103" s="906"/>
      <c r="CX103" s="906"/>
      <c r="CY103" s="906"/>
      <c r="CZ103" s="906"/>
      <c r="DA103" s="906"/>
      <c r="DB103" s="906"/>
      <c r="DC103" s="906"/>
      <c r="DD103" s="906"/>
      <c r="DE103" s="906"/>
      <c r="DF103" s="906"/>
      <c r="DG103" s="906"/>
      <c r="DH103" s="906"/>
      <c r="DI103" s="906"/>
      <c r="DJ103" s="906"/>
      <c r="DK103" s="906"/>
      <c r="DL103" s="906"/>
      <c r="DM103" s="906"/>
      <c r="DN103" s="906"/>
      <c r="DO103" s="906"/>
      <c r="DP103" s="906"/>
      <c r="DQ103" s="906"/>
      <c r="DR103" s="906"/>
      <c r="DS103" s="906"/>
      <c r="DT103" s="906"/>
      <c r="DU103" s="906"/>
      <c r="DV103" s="906"/>
      <c r="DW103" s="906"/>
      <c r="DX103" s="906"/>
      <c r="DY103" s="906"/>
      <c r="DZ103" s="906"/>
      <c r="EA103" s="906"/>
      <c r="EB103" s="906"/>
      <c r="EC103" s="906"/>
      <c r="ED103" s="906"/>
      <c r="EE103" s="906"/>
      <c r="EF103" s="906"/>
      <c r="EG103" s="906"/>
      <c r="EH103" s="906"/>
      <c r="EI103" s="906"/>
      <c r="EJ103" s="906"/>
      <c r="EK103" s="906"/>
      <c r="EL103" s="906"/>
      <c r="EM103" s="906"/>
      <c r="EN103" s="906"/>
      <c r="EO103" s="906"/>
      <c r="EP103" s="906"/>
      <c r="EQ103" s="906"/>
      <c r="ER103" s="906"/>
      <c r="ES103" s="906"/>
      <c r="ET103" s="906"/>
      <c r="EU103" s="906"/>
      <c r="EV103" s="906"/>
      <c r="EW103" s="906"/>
      <c r="EX103" s="906"/>
      <c r="EY103" s="906"/>
      <c r="EZ103" s="906"/>
      <c r="FA103" s="906"/>
      <c r="FB103" s="906"/>
      <c r="FC103" s="906"/>
      <c r="FD103" s="906"/>
      <c r="FE103" s="906"/>
      <c r="FF103" s="906"/>
      <c r="FG103" s="906"/>
      <c r="FH103" s="906"/>
      <c r="FI103" s="906"/>
      <c r="FJ103" s="906"/>
      <c r="FK103" s="906"/>
      <c r="FL103" s="906"/>
      <c r="FM103" s="906"/>
      <c r="FN103" s="906"/>
      <c r="FO103" s="906"/>
      <c r="FP103" s="906"/>
      <c r="FQ103" s="906"/>
      <c r="FR103" s="906"/>
      <c r="FS103" s="906"/>
      <c r="FT103" s="906"/>
      <c r="FU103" s="906"/>
      <c r="FV103" s="906"/>
      <c r="FW103" s="906"/>
      <c r="FX103" s="906"/>
      <c r="FY103" s="906"/>
      <c r="FZ103" s="906"/>
      <c r="GA103" s="906"/>
      <c r="GB103" s="906"/>
      <c r="GC103" s="906"/>
      <c r="GD103" s="906"/>
      <c r="GE103" s="906"/>
      <c r="GF103" s="906"/>
      <c r="GG103" s="906"/>
      <c r="GH103" s="906"/>
      <c r="GI103" s="906"/>
      <c r="GJ103" s="906"/>
      <c r="GK103" s="906"/>
      <c r="GL103" s="906"/>
      <c r="GM103" s="906"/>
      <c r="GN103" s="906"/>
      <c r="GO103" s="906"/>
      <c r="GP103" s="906"/>
      <c r="GQ103" s="906"/>
      <c r="GR103" s="906"/>
    </row>
    <row r="104" spans="1:200" ht="30" x14ac:dyDescent="0.25">
      <c r="A104" s="27">
        <v>1</v>
      </c>
      <c r="B104" s="27">
        <v>1</v>
      </c>
      <c r="C104" s="1424" t="s">
        <v>299</v>
      </c>
      <c r="D104" s="43">
        <f>'2 уровень'!F640</f>
        <v>20100</v>
      </c>
      <c r="E104" s="43">
        <f>'2 уровень'!G640</f>
        <v>8375</v>
      </c>
      <c r="F104" s="43">
        <f>'2 уровень'!H640</f>
        <v>9055</v>
      </c>
      <c r="G104" s="913">
        <f>'2 уровень'!I640</f>
        <v>108.11940298507463</v>
      </c>
      <c r="H104" s="925">
        <f>'2 уровень'!J640</f>
        <v>0</v>
      </c>
      <c r="I104" s="925">
        <f>'2 уровень'!K640</f>
        <v>0</v>
      </c>
      <c r="J104" s="927">
        <f>'2 уровень'!L640</f>
        <v>0</v>
      </c>
      <c r="K104" s="927">
        <f>'2 уровень'!M640</f>
        <v>0</v>
      </c>
      <c r="L104" s="927">
        <f>'2 уровень'!N640</f>
        <v>0</v>
      </c>
      <c r="M104" s="927">
        <f>'2 уровень'!O640</f>
        <v>0</v>
      </c>
      <c r="N104" s="927">
        <f>'2 уровень'!P640</f>
        <v>0</v>
      </c>
      <c r="O104" s="927">
        <f>'2 уровень'!Q640</f>
        <v>0</v>
      </c>
      <c r="P104" s="33">
        <f>'2 уровень'!R640</f>
        <v>0</v>
      </c>
      <c r="Q104" s="33">
        <f>'2 уровень'!S640</f>
        <v>0</v>
      </c>
      <c r="R104" s="33">
        <f>'2 уровень'!T640</f>
        <v>0</v>
      </c>
      <c r="S104" s="33">
        <f>'2 уровень'!U640</f>
        <v>0</v>
      </c>
      <c r="T104" s="33">
        <f>'2 уровень'!V640</f>
        <v>0</v>
      </c>
      <c r="U104" s="33">
        <f>'2 уровень'!W640</f>
        <v>0</v>
      </c>
      <c r="V104" s="33">
        <f>'2 уровень'!X640</f>
        <v>0</v>
      </c>
      <c r="W104" s="33">
        <f>'2 уровень'!Y640</f>
        <v>0</v>
      </c>
      <c r="X104" s="33">
        <f>'2 уровень'!Z640</f>
        <v>0</v>
      </c>
      <c r="Y104" s="33">
        <f>'2 уровень'!AA640</f>
        <v>0</v>
      </c>
      <c r="Z104" s="926">
        <f>'2 уровень'!AB640</f>
        <v>0</v>
      </c>
      <c r="AA104" s="33"/>
      <c r="AB104" s="33"/>
      <c r="AC104" s="43">
        <f>'2 уровень'!AC640</f>
        <v>955</v>
      </c>
      <c r="AD104" s="43">
        <f>'2 уровень'!AD640</f>
        <v>772680.95</v>
      </c>
      <c r="AE104" s="43">
        <f>'2 уровень'!AE640</f>
        <v>772.68094999999994</v>
      </c>
      <c r="AF104" s="2501"/>
      <c r="AG104" s="2501"/>
      <c r="AH104" s="1879"/>
      <c r="AI104" s="906"/>
      <c r="AJ104" s="906"/>
      <c r="AK104" s="906"/>
      <c r="AL104" s="906"/>
      <c r="AM104" s="906"/>
      <c r="AN104" s="906"/>
      <c r="AO104" s="906"/>
      <c r="AP104" s="906"/>
      <c r="AQ104" s="906"/>
      <c r="AR104" s="906"/>
      <c r="AS104" s="906"/>
      <c r="AT104" s="906"/>
      <c r="AU104" s="906"/>
      <c r="AV104" s="906"/>
      <c r="AW104" s="906"/>
      <c r="AX104" s="906"/>
      <c r="AY104" s="906"/>
      <c r="AZ104" s="906"/>
      <c r="BA104" s="906"/>
      <c r="BB104" s="906"/>
      <c r="BC104" s="906"/>
      <c r="BD104" s="906"/>
      <c r="BE104" s="906"/>
      <c r="BF104" s="906"/>
      <c r="BG104" s="906"/>
      <c r="BH104" s="906"/>
      <c r="BI104" s="906"/>
      <c r="BJ104" s="906"/>
      <c r="BK104" s="906"/>
      <c r="BL104" s="906"/>
      <c r="BM104" s="906"/>
      <c r="BN104" s="906"/>
      <c r="BO104" s="906"/>
      <c r="BP104" s="906"/>
      <c r="BQ104" s="906"/>
      <c r="BR104" s="906"/>
      <c r="BS104" s="906"/>
      <c r="BT104" s="906"/>
      <c r="BU104" s="906"/>
      <c r="BV104" s="906"/>
      <c r="BW104" s="906"/>
      <c r="BX104" s="906"/>
      <c r="BY104" s="906"/>
      <c r="BZ104" s="906"/>
      <c r="CA104" s="906"/>
      <c r="CB104" s="906"/>
      <c r="CC104" s="906"/>
      <c r="CD104" s="906"/>
      <c r="CE104" s="906"/>
      <c r="CF104" s="906"/>
      <c r="CG104" s="906"/>
      <c r="CH104" s="906"/>
      <c r="CI104" s="906"/>
      <c r="CJ104" s="906"/>
      <c r="CK104" s="906"/>
      <c r="CL104" s="906"/>
      <c r="CM104" s="906"/>
      <c r="CN104" s="906"/>
      <c r="CO104" s="906"/>
      <c r="CP104" s="906"/>
      <c r="CQ104" s="906"/>
      <c r="CR104" s="906"/>
      <c r="CS104" s="906"/>
      <c r="CT104" s="906"/>
      <c r="CU104" s="906"/>
      <c r="CV104" s="906"/>
      <c r="CW104" s="906"/>
      <c r="CX104" s="906"/>
      <c r="CY104" s="906"/>
      <c r="CZ104" s="906"/>
      <c r="DA104" s="906"/>
      <c r="DB104" s="906"/>
      <c r="DC104" s="906"/>
      <c r="DD104" s="906"/>
      <c r="DE104" s="906"/>
      <c r="DF104" s="906"/>
      <c r="DG104" s="906"/>
      <c r="DH104" s="906"/>
      <c r="DI104" s="906"/>
      <c r="DJ104" s="906"/>
      <c r="DK104" s="906"/>
      <c r="DL104" s="906"/>
      <c r="DM104" s="906"/>
      <c r="DN104" s="906"/>
      <c r="DO104" s="906"/>
      <c r="DP104" s="906"/>
      <c r="DQ104" s="906"/>
      <c r="DR104" s="906"/>
      <c r="DS104" s="906"/>
      <c r="DT104" s="906"/>
      <c r="DU104" s="906"/>
      <c r="DV104" s="906"/>
      <c r="DW104" s="906"/>
      <c r="DX104" s="906"/>
      <c r="DY104" s="906"/>
      <c r="DZ104" s="906"/>
      <c r="EA104" s="906"/>
      <c r="EB104" s="906"/>
      <c r="EC104" s="906"/>
      <c r="ED104" s="906"/>
      <c r="EE104" s="906"/>
      <c r="EF104" s="906"/>
      <c r="EG104" s="906"/>
      <c r="EH104" s="906"/>
      <c r="EI104" s="906"/>
      <c r="EJ104" s="906"/>
      <c r="EK104" s="906"/>
      <c r="EL104" s="906"/>
      <c r="EM104" s="906"/>
      <c r="EN104" s="906"/>
      <c r="EO104" s="906"/>
      <c r="EP104" s="906"/>
      <c r="EQ104" s="906"/>
      <c r="ER104" s="906"/>
      <c r="ES104" s="906"/>
      <c r="ET104" s="906"/>
      <c r="EU104" s="906"/>
      <c r="EV104" s="906"/>
      <c r="EW104" s="906"/>
      <c r="EX104" s="906"/>
      <c r="EY104" s="906"/>
      <c r="EZ104" s="906"/>
      <c r="FA104" s="906"/>
      <c r="FB104" s="906"/>
      <c r="FC104" s="906"/>
      <c r="FD104" s="906"/>
      <c r="FE104" s="906"/>
      <c r="FF104" s="906"/>
      <c r="FG104" s="906"/>
      <c r="FH104" s="906"/>
      <c r="FI104" s="906"/>
      <c r="FJ104" s="906"/>
      <c r="FK104" s="906"/>
      <c r="FL104" s="906"/>
      <c r="FM104" s="906"/>
      <c r="FN104" s="906"/>
      <c r="FO104" s="906"/>
      <c r="FP104" s="906"/>
      <c r="FQ104" s="906"/>
      <c r="FR104" s="906"/>
      <c r="FS104" s="906"/>
      <c r="FT104" s="906"/>
      <c r="FU104" s="906"/>
      <c r="FV104" s="906"/>
      <c r="FW104" s="906"/>
      <c r="FX104" s="906"/>
      <c r="FY104" s="906"/>
      <c r="FZ104" s="906"/>
      <c r="GA104" s="906"/>
      <c r="GB104" s="906"/>
      <c r="GC104" s="906"/>
      <c r="GD104" s="906"/>
      <c r="GE104" s="906"/>
      <c r="GF104" s="906"/>
      <c r="GG104" s="906"/>
      <c r="GH104" s="906"/>
      <c r="GI104" s="906"/>
      <c r="GJ104" s="906"/>
      <c r="GK104" s="906"/>
      <c r="GL104" s="906"/>
      <c r="GM104" s="906"/>
      <c r="GN104" s="906"/>
      <c r="GO104" s="906"/>
      <c r="GP104" s="906"/>
      <c r="GQ104" s="906"/>
      <c r="GR104" s="906"/>
    </row>
    <row r="105" spans="1:200" ht="30" x14ac:dyDescent="0.25">
      <c r="A105" s="27">
        <v>1</v>
      </c>
      <c r="B105" s="27">
        <v>1</v>
      </c>
      <c r="C105" s="1425" t="s">
        <v>356</v>
      </c>
      <c r="D105" s="43">
        <f>'2 уровень'!F641</f>
        <v>13611</v>
      </c>
      <c r="E105" s="43">
        <f>'2 уровень'!G641</f>
        <v>5671</v>
      </c>
      <c r="F105" s="43">
        <f>'2 уровень'!H641</f>
        <v>10183</v>
      </c>
      <c r="G105" s="913">
        <f>'2 уровень'!I641</f>
        <v>179.5626873567272</v>
      </c>
      <c r="H105" s="925">
        <f>'2 уровень'!J641</f>
        <v>0</v>
      </c>
      <c r="I105" s="925">
        <f>'2 уровень'!K641</f>
        <v>0</v>
      </c>
      <c r="J105" s="927">
        <f>'2 уровень'!L641</f>
        <v>0</v>
      </c>
      <c r="K105" s="927">
        <f>'2 уровень'!M641</f>
        <v>0</v>
      </c>
      <c r="L105" s="927">
        <f>'2 уровень'!N641</f>
        <v>0</v>
      </c>
      <c r="M105" s="927">
        <f>'2 уровень'!O641</f>
        <v>0</v>
      </c>
      <c r="N105" s="927">
        <f>'2 уровень'!P641</f>
        <v>0</v>
      </c>
      <c r="O105" s="927">
        <f>'2 уровень'!Q641</f>
        <v>0</v>
      </c>
      <c r="P105" s="33">
        <f>'2 уровень'!R641</f>
        <v>0</v>
      </c>
      <c r="Q105" s="33">
        <f>'2 уровень'!S641</f>
        <v>0</v>
      </c>
      <c r="R105" s="33">
        <f>'2 уровень'!T641</f>
        <v>0</v>
      </c>
      <c r="S105" s="33">
        <f>'2 уровень'!U641</f>
        <v>0</v>
      </c>
      <c r="T105" s="33">
        <f>'2 уровень'!V641</f>
        <v>0</v>
      </c>
      <c r="U105" s="33">
        <f>'2 уровень'!W641</f>
        <v>0</v>
      </c>
      <c r="V105" s="33">
        <f>'2 уровень'!X641</f>
        <v>0</v>
      </c>
      <c r="W105" s="33">
        <f>'2 уровень'!Y641</f>
        <v>0</v>
      </c>
      <c r="X105" s="33">
        <f>'2 уровень'!Z641</f>
        <v>0</v>
      </c>
      <c r="Y105" s="33">
        <f>'2 уровень'!AA641</f>
        <v>0</v>
      </c>
      <c r="Z105" s="926">
        <f>'2 уровень'!AB641</f>
        <v>0</v>
      </c>
      <c r="AA105" s="33"/>
      <c r="AB105" s="33"/>
      <c r="AC105" s="43">
        <f>'2 уровень'!AC641</f>
        <v>147</v>
      </c>
      <c r="AD105" s="43">
        <f>'2 уровень'!AD641</f>
        <v>118936.22999999995</v>
      </c>
      <c r="AE105" s="43">
        <f>'2 уровень'!AE641</f>
        <v>118.93622999999995</v>
      </c>
      <c r="AF105" s="2501"/>
      <c r="AG105" s="2501"/>
      <c r="AH105" s="1879"/>
      <c r="AI105" s="906"/>
      <c r="AJ105" s="906"/>
      <c r="AK105" s="906"/>
      <c r="AL105" s="906"/>
      <c r="AM105" s="906"/>
      <c r="AN105" s="906"/>
      <c r="AO105" s="906"/>
      <c r="AP105" s="906"/>
      <c r="AQ105" s="906"/>
      <c r="AR105" s="906"/>
      <c r="AS105" s="906"/>
      <c r="AT105" s="906"/>
      <c r="AU105" s="906"/>
      <c r="AV105" s="906"/>
      <c r="AW105" s="906"/>
      <c r="AX105" s="906"/>
      <c r="AY105" s="906"/>
      <c r="AZ105" s="906"/>
      <c r="BA105" s="906"/>
      <c r="BB105" s="906"/>
      <c r="BC105" s="906"/>
      <c r="BD105" s="906"/>
      <c r="BE105" s="906"/>
      <c r="BF105" s="906"/>
      <c r="BG105" s="906"/>
      <c r="BH105" s="906"/>
      <c r="BI105" s="906"/>
      <c r="BJ105" s="906"/>
      <c r="BK105" s="906"/>
      <c r="BL105" s="906"/>
      <c r="BM105" s="906"/>
      <c r="BN105" s="906"/>
      <c r="BO105" s="906"/>
      <c r="BP105" s="906"/>
      <c r="BQ105" s="906"/>
      <c r="BR105" s="906"/>
      <c r="BS105" s="906"/>
      <c r="BT105" s="906"/>
      <c r="BU105" s="906"/>
      <c r="BV105" s="906"/>
      <c r="BW105" s="906"/>
      <c r="BX105" s="906"/>
      <c r="BY105" s="906"/>
      <c r="BZ105" s="906"/>
      <c r="CA105" s="906"/>
      <c r="CB105" s="906"/>
      <c r="CC105" s="906"/>
      <c r="CD105" s="906"/>
      <c r="CE105" s="906"/>
      <c r="CF105" s="906"/>
      <c r="CG105" s="906"/>
      <c r="CH105" s="906"/>
      <c r="CI105" s="906"/>
      <c r="CJ105" s="906"/>
      <c r="CK105" s="906"/>
      <c r="CL105" s="906"/>
      <c r="CM105" s="906"/>
      <c r="CN105" s="906"/>
      <c r="CO105" s="906"/>
      <c r="CP105" s="906"/>
      <c r="CQ105" s="906"/>
      <c r="CR105" s="906"/>
      <c r="CS105" s="906"/>
      <c r="CT105" s="906"/>
      <c r="CU105" s="906"/>
      <c r="CV105" s="906"/>
      <c r="CW105" s="906"/>
      <c r="CX105" s="906"/>
      <c r="CY105" s="906"/>
      <c r="CZ105" s="906"/>
      <c r="DA105" s="906"/>
      <c r="DB105" s="906"/>
      <c r="DC105" s="906"/>
      <c r="DD105" s="906"/>
      <c r="DE105" s="906"/>
      <c r="DF105" s="906"/>
      <c r="DG105" s="906"/>
      <c r="DH105" s="906"/>
      <c r="DI105" s="906"/>
      <c r="DJ105" s="906"/>
      <c r="DK105" s="906"/>
      <c r="DL105" s="906"/>
      <c r="DM105" s="906"/>
      <c r="DN105" s="906"/>
      <c r="DO105" s="906"/>
      <c r="DP105" s="906"/>
      <c r="DQ105" s="906"/>
      <c r="DR105" s="906"/>
      <c r="DS105" s="906"/>
      <c r="DT105" s="906"/>
      <c r="DU105" s="906"/>
      <c r="DV105" s="906"/>
      <c r="DW105" s="906"/>
      <c r="DX105" s="906"/>
      <c r="DY105" s="906"/>
      <c r="DZ105" s="906"/>
      <c r="EA105" s="906"/>
      <c r="EB105" s="906"/>
      <c r="EC105" s="906"/>
      <c r="ED105" s="906"/>
      <c r="EE105" s="906"/>
      <c r="EF105" s="906"/>
      <c r="EG105" s="906"/>
      <c r="EH105" s="906"/>
      <c r="EI105" s="906"/>
      <c r="EJ105" s="906"/>
      <c r="EK105" s="906"/>
      <c r="EL105" s="906"/>
      <c r="EM105" s="906"/>
      <c r="EN105" s="906"/>
      <c r="EO105" s="906"/>
      <c r="EP105" s="906"/>
      <c r="EQ105" s="906"/>
      <c r="ER105" s="906"/>
      <c r="ES105" s="906"/>
      <c r="ET105" s="906"/>
      <c r="EU105" s="906"/>
      <c r="EV105" s="906"/>
      <c r="EW105" s="906"/>
      <c r="EX105" s="906"/>
      <c r="EY105" s="906"/>
      <c r="EZ105" s="906"/>
      <c r="FA105" s="906"/>
      <c r="FB105" s="906"/>
      <c r="FC105" s="906"/>
      <c r="FD105" s="906"/>
      <c r="FE105" s="906"/>
      <c r="FF105" s="906"/>
      <c r="FG105" s="906"/>
      <c r="FH105" s="906"/>
      <c r="FI105" s="906"/>
      <c r="FJ105" s="906"/>
      <c r="FK105" s="906"/>
      <c r="FL105" s="906"/>
      <c r="FM105" s="906"/>
      <c r="FN105" s="906"/>
      <c r="FO105" s="906"/>
      <c r="FP105" s="906"/>
      <c r="FQ105" s="906"/>
      <c r="FR105" s="906"/>
      <c r="FS105" s="906"/>
      <c r="FT105" s="906"/>
      <c r="FU105" s="906"/>
      <c r="FV105" s="906"/>
      <c r="FW105" s="906"/>
      <c r="FX105" s="906"/>
      <c r="FY105" s="906"/>
      <c r="FZ105" s="906"/>
      <c r="GA105" s="906"/>
      <c r="GB105" s="906"/>
      <c r="GC105" s="906"/>
      <c r="GD105" s="906"/>
      <c r="GE105" s="906"/>
      <c r="GF105" s="906"/>
      <c r="GG105" s="906"/>
      <c r="GH105" s="906"/>
      <c r="GI105" s="906"/>
      <c r="GJ105" s="906"/>
      <c r="GK105" s="906"/>
      <c r="GL105" s="906"/>
      <c r="GM105" s="906"/>
      <c r="GN105" s="906"/>
      <c r="GO105" s="906"/>
      <c r="GP105" s="906"/>
      <c r="GQ105" s="906"/>
      <c r="GR105" s="906"/>
    </row>
    <row r="106" spans="1:200" ht="29.25" x14ac:dyDescent="0.25">
      <c r="A106" s="27">
        <v>1</v>
      </c>
      <c r="B106" s="27">
        <v>1</v>
      </c>
      <c r="C106" s="1436" t="s">
        <v>165</v>
      </c>
      <c r="D106" s="43">
        <f>'2 уровень'!F642</f>
        <v>1012868.3641025642</v>
      </c>
      <c r="E106" s="43">
        <f>'2 уровень'!G642</f>
        <v>422030.467948718</v>
      </c>
      <c r="F106" s="43">
        <f>'2 уровень'!H642</f>
        <v>426328.91520713654</v>
      </c>
      <c r="G106" s="913">
        <f>'2 уровень'!I642</f>
        <v>101.01851586197346</v>
      </c>
      <c r="H106" s="925">
        <f>'2 уровень'!J642</f>
        <v>0</v>
      </c>
      <c r="I106" s="925">
        <f>'2 уровень'!K642</f>
        <v>0</v>
      </c>
      <c r="J106" s="927">
        <f>'2 уровень'!L642</f>
        <v>0</v>
      </c>
      <c r="K106" s="927">
        <f>'2 уровень'!M642</f>
        <v>0</v>
      </c>
      <c r="L106" s="927">
        <f>'2 уровень'!N642</f>
        <v>0</v>
      </c>
      <c r="M106" s="927">
        <f>'2 уровень'!O642</f>
        <v>0</v>
      </c>
      <c r="N106" s="927">
        <f>'2 уровень'!P642</f>
        <v>0</v>
      </c>
      <c r="O106" s="927">
        <f>'2 уровень'!Q642</f>
        <v>0</v>
      </c>
      <c r="P106" s="33">
        <f>'2 уровень'!R642</f>
        <v>845256.19855000009</v>
      </c>
      <c r="Q106" s="33">
        <f>'2 уровень'!S642</f>
        <v>845256.19855000009</v>
      </c>
      <c r="R106" s="33">
        <f>'2 уровень'!T642</f>
        <v>845256.19855000009</v>
      </c>
      <c r="S106" s="33">
        <f>'2 уровень'!U642</f>
        <v>845256.19855000009</v>
      </c>
      <c r="T106" s="33">
        <f>'2 уровень'!V642</f>
        <v>842270.1865500001</v>
      </c>
      <c r="U106" s="33">
        <f>'2 уровень'!W642</f>
        <v>351816.83122916665</v>
      </c>
      <c r="V106" s="33">
        <f>'2 уровень'!X642</f>
        <v>350356.55158999999</v>
      </c>
      <c r="W106" s="33">
        <f>'2 уровень'!Y642</f>
        <v>0</v>
      </c>
      <c r="X106" s="33">
        <f>'2 уровень'!Z642</f>
        <v>-1460.2796391666343</v>
      </c>
      <c r="Y106" s="33">
        <f>'2 уровень'!AA642</f>
        <v>-1786.3816100000004</v>
      </c>
      <c r="Z106" s="926">
        <f>'2 уровень'!AB642</f>
        <v>348570.16998000001</v>
      </c>
      <c r="AA106" s="33">
        <f>V106/U106*100</f>
        <v>99.584931842497483</v>
      </c>
      <c r="AB106" s="33">
        <f>Z106/U106*100</f>
        <v>99.07717284649982</v>
      </c>
      <c r="AC106" s="43">
        <f>'2 уровень'!AC642</f>
        <v>4228.3239316239315</v>
      </c>
      <c r="AD106" s="43">
        <f>'2 уровень'!AD642</f>
        <v>3150305.0599999996</v>
      </c>
      <c r="AE106" s="43">
        <f>'2 уровень'!AE642</f>
        <v>3150.3050599999997</v>
      </c>
      <c r="AF106" s="2501"/>
      <c r="AG106" s="2501"/>
      <c r="AH106" s="1879"/>
      <c r="AI106" s="906"/>
      <c r="AJ106" s="906"/>
      <c r="AK106" s="906"/>
      <c r="AL106" s="906"/>
      <c r="AM106" s="906"/>
      <c r="AN106" s="906"/>
      <c r="AO106" s="906"/>
      <c r="AP106" s="906"/>
      <c r="AQ106" s="906"/>
      <c r="AR106" s="906"/>
      <c r="AS106" s="906"/>
      <c r="AT106" s="906"/>
      <c r="AU106" s="906"/>
      <c r="AV106" s="906"/>
      <c r="AW106" s="906"/>
      <c r="AX106" s="906"/>
      <c r="AY106" s="906"/>
      <c r="AZ106" s="906"/>
      <c r="BA106" s="906"/>
      <c r="BB106" s="906"/>
      <c r="BC106" s="906"/>
      <c r="BD106" s="906"/>
      <c r="BE106" s="906"/>
      <c r="BF106" s="906"/>
      <c r="BG106" s="906"/>
      <c r="BH106" s="906"/>
      <c r="BI106" s="906"/>
      <c r="BJ106" s="906"/>
      <c r="BK106" s="906"/>
      <c r="BL106" s="906"/>
      <c r="BM106" s="906"/>
      <c r="BN106" s="906"/>
      <c r="BO106" s="906"/>
      <c r="BP106" s="906"/>
      <c r="BQ106" s="906"/>
      <c r="BR106" s="906"/>
      <c r="BS106" s="906"/>
      <c r="BT106" s="906"/>
      <c r="BU106" s="906"/>
      <c r="BV106" s="906"/>
      <c r="BW106" s="906"/>
      <c r="BX106" s="906"/>
      <c r="BY106" s="906"/>
      <c r="BZ106" s="906"/>
      <c r="CA106" s="906"/>
      <c r="CB106" s="906"/>
      <c r="CC106" s="906"/>
      <c r="CD106" s="906"/>
      <c r="CE106" s="906"/>
      <c r="CF106" s="906"/>
      <c r="CG106" s="906"/>
      <c r="CH106" s="906"/>
      <c r="CI106" s="906"/>
      <c r="CJ106" s="906"/>
      <c r="CK106" s="906"/>
      <c r="CL106" s="906"/>
      <c r="CM106" s="906"/>
      <c r="CN106" s="906"/>
      <c r="CO106" s="906"/>
      <c r="CP106" s="906"/>
      <c r="CQ106" s="906"/>
      <c r="CR106" s="906"/>
      <c r="CS106" s="906"/>
      <c r="CT106" s="906"/>
      <c r="CU106" s="906"/>
      <c r="CV106" s="906"/>
      <c r="CW106" s="906"/>
      <c r="CX106" s="906"/>
      <c r="CY106" s="906"/>
      <c r="CZ106" s="906"/>
      <c r="DA106" s="906"/>
      <c r="DB106" s="906"/>
      <c r="DC106" s="906"/>
      <c r="DD106" s="906"/>
      <c r="DE106" s="906"/>
      <c r="DF106" s="906"/>
      <c r="DG106" s="906"/>
      <c r="DH106" s="906"/>
      <c r="DI106" s="906"/>
      <c r="DJ106" s="906"/>
      <c r="DK106" s="906"/>
      <c r="DL106" s="906"/>
      <c r="DM106" s="906"/>
      <c r="DN106" s="906"/>
      <c r="DO106" s="906"/>
      <c r="DP106" s="906"/>
      <c r="DQ106" s="906"/>
      <c r="DR106" s="906"/>
      <c r="DS106" s="906"/>
      <c r="DT106" s="906"/>
      <c r="DU106" s="906"/>
      <c r="DV106" s="906"/>
      <c r="DW106" s="906"/>
      <c r="DX106" s="906"/>
      <c r="DY106" s="906"/>
      <c r="DZ106" s="906"/>
      <c r="EA106" s="906"/>
      <c r="EB106" s="906"/>
      <c r="EC106" s="906"/>
      <c r="ED106" s="906"/>
      <c r="EE106" s="906"/>
      <c r="EF106" s="906"/>
      <c r="EG106" s="906"/>
      <c r="EH106" s="906"/>
      <c r="EI106" s="906"/>
      <c r="EJ106" s="906"/>
      <c r="EK106" s="906"/>
      <c r="EL106" s="906"/>
      <c r="EM106" s="906"/>
      <c r="EN106" s="906"/>
      <c r="EO106" s="906"/>
      <c r="EP106" s="906"/>
      <c r="EQ106" s="906"/>
      <c r="ER106" s="906"/>
      <c r="ES106" s="906"/>
      <c r="ET106" s="906"/>
      <c r="EU106" s="906"/>
      <c r="EV106" s="906"/>
      <c r="EW106" s="906"/>
      <c r="EX106" s="906"/>
      <c r="EY106" s="906"/>
      <c r="EZ106" s="906"/>
      <c r="FA106" s="906"/>
      <c r="FB106" s="906"/>
      <c r="FC106" s="906"/>
      <c r="FD106" s="906"/>
      <c r="FE106" s="906"/>
      <c r="FF106" s="906"/>
      <c r="FG106" s="906"/>
      <c r="FH106" s="906"/>
      <c r="FI106" s="906"/>
      <c r="FJ106" s="906"/>
      <c r="FK106" s="906"/>
      <c r="FL106" s="906"/>
      <c r="FM106" s="906"/>
      <c r="FN106" s="906"/>
      <c r="FO106" s="906"/>
      <c r="FP106" s="906"/>
      <c r="FQ106" s="906"/>
      <c r="FR106" s="906"/>
      <c r="FS106" s="906"/>
      <c r="FT106" s="906"/>
      <c r="FU106" s="906"/>
      <c r="FV106" s="906"/>
      <c r="FW106" s="906"/>
      <c r="FX106" s="906"/>
      <c r="FY106" s="906"/>
      <c r="FZ106" s="906"/>
      <c r="GA106" s="906"/>
      <c r="GB106" s="906"/>
      <c r="GC106" s="906"/>
      <c r="GD106" s="906"/>
      <c r="GE106" s="906"/>
      <c r="GF106" s="906"/>
      <c r="GG106" s="906"/>
      <c r="GH106" s="906"/>
      <c r="GI106" s="906"/>
      <c r="GJ106" s="906"/>
      <c r="GK106" s="906"/>
      <c r="GL106" s="906"/>
      <c r="GM106" s="906"/>
      <c r="GN106" s="906"/>
      <c r="GO106" s="906"/>
      <c r="GP106" s="906"/>
      <c r="GQ106" s="906"/>
      <c r="GR106" s="906"/>
    </row>
    <row r="107" spans="1:200" ht="15.75" x14ac:dyDescent="0.25">
      <c r="A107" s="27">
        <v>1</v>
      </c>
      <c r="B107" s="27">
        <v>1</v>
      </c>
      <c r="C107" s="1301" t="s">
        <v>14</v>
      </c>
      <c r="D107" s="43">
        <f>'2 уровень'!F643</f>
        <v>0</v>
      </c>
      <c r="E107" s="43">
        <f>'2 уровень'!G643</f>
        <v>0</v>
      </c>
      <c r="F107" s="43">
        <f>'2 уровень'!H643</f>
        <v>0</v>
      </c>
      <c r="G107" s="913">
        <f>'2 уровень'!I643</f>
        <v>0</v>
      </c>
      <c r="H107" s="925">
        <f>'2 уровень'!J643</f>
        <v>0</v>
      </c>
      <c r="I107" s="925">
        <f>'2 уровень'!K643</f>
        <v>0</v>
      </c>
      <c r="J107" s="927">
        <f>'2 уровень'!L643</f>
        <v>0</v>
      </c>
      <c r="K107" s="927">
        <f>'2 уровень'!M643</f>
        <v>0</v>
      </c>
      <c r="L107" s="927">
        <f>'2 уровень'!N643</f>
        <v>0</v>
      </c>
      <c r="M107" s="927">
        <f>'2 уровень'!O643</f>
        <v>0</v>
      </c>
      <c r="N107" s="927">
        <f>'2 уровень'!P643</f>
        <v>0</v>
      </c>
      <c r="O107" s="927">
        <f>'2 уровень'!Q643</f>
        <v>0</v>
      </c>
      <c r="P107" s="33">
        <f>'2 уровень'!R643</f>
        <v>0</v>
      </c>
      <c r="Q107" s="33">
        <f>'2 уровень'!S643</f>
        <v>0</v>
      </c>
      <c r="R107" s="33">
        <f>'2 уровень'!T643</f>
        <v>0</v>
      </c>
      <c r="S107" s="33">
        <f>'2 уровень'!U643</f>
        <v>0</v>
      </c>
      <c r="T107" s="33">
        <f>'2 уровень'!V643</f>
        <v>0</v>
      </c>
      <c r="U107" s="33">
        <f>'2 уровень'!W643</f>
        <v>0</v>
      </c>
      <c r="V107" s="33">
        <f>'2 уровень'!X643</f>
        <v>0</v>
      </c>
      <c r="W107" s="33">
        <f>'2 уровень'!Y643</f>
        <v>0</v>
      </c>
      <c r="X107" s="33">
        <f>'2 уровень'!Z643</f>
        <v>0</v>
      </c>
      <c r="Y107" s="33">
        <f>'2 уровень'!AA643</f>
        <v>0</v>
      </c>
      <c r="Z107" s="926">
        <f>'2 уровень'!AB643</f>
        <v>0</v>
      </c>
      <c r="AA107" s="33"/>
      <c r="AB107" s="33"/>
      <c r="AC107" s="43">
        <f>'2 уровень'!AC643</f>
        <v>0</v>
      </c>
      <c r="AD107" s="43">
        <f>'2 уровень'!AD643</f>
        <v>0</v>
      </c>
      <c r="AE107" s="43">
        <f>'2 уровень'!AE643</f>
        <v>0</v>
      </c>
      <c r="AF107" s="2501"/>
      <c r="AG107" s="2501"/>
      <c r="AH107" s="1879"/>
      <c r="AI107" s="906"/>
      <c r="AJ107" s="906"/>
      <c r="AK107" s="906"/>
      <c r="AL107" s="906"/>
      <c r="AM107" s="906"/>
      <c r="AN107" s="906"/>
      <c r="AO107" s="906"/>
      <c r="AP107" s="906"/>
      <c r="AQ107" s="906"/>
      <c r="AR107" s="906"/>
      <c r="AS107" s="906"/>
      <c r="AT107" s="906"/>
      <c r="AU107" s="906"/>
      <c r="AV107" s="906"/>
      <c r="AW107" s="906"/>
      <c r="AX107" s="906"/>
      <c r="AY107" s="906"/>
      <c r="AZ107" s="906"/>
      <c r="BA107" s="906"/>
      <c r="BB107" s="906"/>
      <c r="BC107" s="906"/>
      <c r="BD107" s="906"/>
      <c r="BE107" s="906"/>
      <c r="BF107" s="906"/>
      <c r="BG107" s="906"/>
      <c r="BH107" s="906"/>
      <c r="BI107" s="906"/>
      <c r="BJ107" s="906"/>
      <c r="BK107" s="906"/>
      <c r="BL107" s="906"/>
      <c r="BM107" s="906"/>
      <c r="BN107" s="906"/>
      <c r="BO107" s="906"/>
      <c r="BP107" s="906"/>
      <c r="BQ107" s="906"/>
      <c r="BR107" s="906"/>
      <c r="BS107" s="906"/>
      <c r="BT107" s="906"/>
      <c r="BU107" s="906"/>
      <c r="BV107" s="906"/>
      <c r="BW107" s="906"/>
      <c r="BX107" s="906"/>
      <c r="BY107" s="906"/>
      <c r="BZ107" s="906"/>
      <c r="CA107" s="906"/>
      <c r="CB107" s="906"/>
      <c r="CC107" s="906"/>
      <c r="CD107" s="906"/>
      <c r="CE107" s="906"/>
      <c r="CF107" s="906"/>
      <c r="CG107" s="906"/>
      <c r="CH107" s="906"/>
      <c r="CI107" s="906"/>
      <c r="CJ107" s="906"/>
      <c r="CK107" s="906"/>
      <c r="CL107" s="906"/>
      <c r="CM107" s="906"/>
      <c r="CN107" s="906"/>
      <c r="CO107" s="906"/>
      <c r="CP107" s="906"/>
      <c r="CQ107" s="906"/>
      <c r="CR107" s="906"/>
      <c r="CS107" s="906"/>
      <c r="CT107" s="906"/>
      <c r="CU107" s="906"/>
      <c r="CV107" s="906"/>
      <c r="CW107" s="906"/>
      <c r="CX107" s="906"/>
      <c r="CY107" s="906"/>
      <c r="CZ107" s="906"/>
      <c r="DA107" s="906"/>
      <c r="DB107" s="906"/>
      <c r="DC107" s="906"/>
      <c r="DD107" s="906"/>
      <c r="DE107" s="906"/>
      <c r="DF107" s="906"/>
      <c r="DG107" s="906"/>
      <c r="DH107" s="906"/>
      <c r="DI107" s="906"/>
      <c r="DJ107" s="906"/>
      <c r="DK107" s="906"/>
      <c r="DL107" s="906"/>
      <c r="DM107" s="906"/>
      <c r="DN107" s="906"/>
      <c r="DO107" s="906"/>
      <c r="DP107" s="906"/>
      <c r="DQ107" s="906"/>
      <c r="DR107" s="906"/>
      <c r="DS107" s="906"/>
      <c r="DT107" s="906"/>
      <c r="DU107" s="906"/>
      <c r="DV107" s="906"/>
      <c r="DW107" s="906"/>
      <c r="DX107" s="906"/>
      <c r="DY107" s="906"/>
      <c r="DZ107" s="906"/>
      <c r="EA107" s="906"/>
      <c r="EB107" s="906"/>
      <c r="EC107" s="906"/>
      <c r="ED107" s="906"/>
      <c r="EE107" s="906"/>
      <c r="EF107" s="906"/>
      <c r="EG107" s="906"/>
      <c r="EH107" s="906"/>
      <c r="EI107" s="906"/>
      <c r="EJ107" s="906"/>
      <c r="EK107" s="906"/>
      <c r="EL107" s="906"/>
      <c r="EM107" s="906"/>
      <c r="EN107" s="906"/>
      <c r="EO107" s="906"/>
      <c r="EP107" s="906"/>
      <c r="EQ107" s="906"/>
      <c r="ER107" s="906"/>
      <c r="ES107" s="906"/>
      <c r="ET107" s="906"/>
      <c r="EU107" s="906"/>
      <c r="EV107" s="906"/>
      <c r="EW107" s="906"/>
      <c r="EX107" s="906"/>
      <c r="EY107" s="906"/>
      <c r="EZ107" s="906"/>
      <c r="FA107" s="906"/>
      <c r="FB107" s="906"/>
      <c r="FC107" s="906"/>
      <c r="FD107" s="906"/>
      <c r="FE107" s="906"/>
      <c r="FF107" s="906"/>
      <c r="FG107" s="906"/>
      <c r="FH107" s="906"/>
      <c r="FI107" s="906"/>
      <c r="FJ107" s="906"/>
      <c r="FK107" s="906"/>
      <c r="FL107" s="906"/>
      <c r="FM107" s="906"/>
      <c r="FN107" s="906"/>
      <c r="FO107" s="906"/>
      <c r="FP107" s="906"/>
      <c r="FQ107" s="906"/>
      <c r="FR107" s="906"/>
      <c r="FS107" s="906"/>
      <c r="FT107" s="906"/>
      <c r="FU107" s="906"/>
      <c r="FV107" s="906"/>
      <c r="FW107" s="906"/>
      <c r="FX107" s="906"/>
      <c r="FY107" s="906"/>
      <c r="FZ107" s="906"/>
      <c r="GA107" s="906"/>
      <c r="GB107" s="906"/>
      <c r="GC107" s="906"/>
      <c r="GD107" s="906"/>
      <c r="GE107" s="906"/>
      <c r="GF107" s="906"/>
      <c r="GG107" s="906"/>
      <c r="GH107" s="906"/>
      <c r="GI107" s="906"/>
      <c r="GJ107" s="906"/>
      <c r="GK107" s="906"/>
      <c r="GL107" s="906"/>
      <c r="GM107" s="906"/>
      <c r="GN107" s="906"/>
      <c r="GO107" s="906"/>
      <c r="GP107" s="906"/>
      <c r="GQ107" s="906"/>
      <c r="GR107" s="906"/>
    </row>
    <row r="108" spans="1:200" x14ac:dyDescent="0.25">
      <c r="A108" s="27">
        <v>1</v>
      </c>
      <c r="B108" s="27">
        <v>1</v>
      </c>
      <c r="C108" s="1416" t="s">
        <v>198</v>
      </c>
      <c r="D108" s="43">
        <f>'2 уровень'!F644</f>
        <v>720743</v>
      </c>
      <c r="E108" s="43">
        <f>'2 уровень'!G644</f>
        <v>300314.83333333331</v>
      </c>
      <c r="F108" s="43">
        <f>'2 уровень'!H644</f>
        <v>350946.50637522771</v>
      </c>
      <c r="G108" s="913">
        <f>'2 уровень'!I644</f>
        <v>116.85953120593813</v>
      </c>
      <c r="H108" s="925">
        <f>'2 уровень'!J644</f>
        <v>0</v>
      </c>
      <c r="I108" s="925">
        <f>'2 уровень'!K644</f>
        <v>0</v>
      </c>
      <c r="J108" s="927">
        <f>'2 уровень'!L644</f>
        <v>0</v>
      </c>
      <c r="K108" s="927">
        <f>'2 уровень'!M644</f>
        <v>0</v>
      </c>
      <c r="L108" s="927">
        <f>'2 уровень'!N644</f>
        <v>0</v>
      </c>
      <c r="M108" s="927">
        <f>'2 уровень'!O644</f>
        <v>0</v>
      </c>
      <c r="N108" s="927">
        <f>'2 уровень'!P644</f>
        <v>0</v>
      </c>
      <c r="O108" s="927">
        <f>'2 уровень'!Q644</f>
        <v>0</v>
      </c>
      <c r="P108" s="33">
        <f>'2 уровень'!R644</f>
        <v>0</v>
      </c>
      <c r="Q108" s="33">
        <f>'2 уровень'!S644</f>
        <v>0</v>
      </c>
      <c r="R108" s="33">
        <f>'2 уровень'!T644</f>
        <v>0</v>
      </c>
      <c r="S108" s="33">
        <f>'2 уровень'!U644</f>
        <v>0</v>
      </c>
      <c r="T108" s="33">
        <f>'2 уровень'!V644</f>
        <v>0</v>
      </c>
      <c r="U108" s="33">
        <f>'2 уровень'!W644</f>
        <v>0</v>
      </c>
      <c r="V108" s="33">
        <f>'2 уровень'!X644</f>
        <v>0</v>
      </c>
      <c r="W108" s="33">
        <f>'2 уровень'!Y644</f>
        <v>0</v>
      </c>
      <c r="X108" s="33">
        <f>'2 уровень'!Z644</f>
        <v>0</v>
      </c>
      <c r="Y108" s="33">
        <f>'2 уровень'!AA644</f>
        <v>0</v>
      </c>
      <c r="Z108" s="926">
        <f>'2 уровень'!AB644</f>
        <v>0</v>
      </c>
      <c r="AA108" s="33"/>
      <c r="AB108" s="33"/>
      <c r="AC108" s="43">
        <f>'2 уровень'!AC644</f>
        <v>914.77777777777783</v>
      </c>
      <c r="AD108" s="43">
        <f>'2 уровень'!AD644</f>
        <v>492216.20999999996</v>
      </c>
      <c r="AE108" s="43">
        <f>'2 уровень'!AE644</f>
        <v>492.21620999999999</v>
      </c>
      <c r="AF108" s="2501"/>
      <c r="AG108" s="2501"/>
      <c r="AH108" s="1879"/>
      <c r="AI108" s="906"/>
      <c r="AJ108" s="906"/>
      <c r="AK108" s="906"/>
      <c r="AL108" s="906"/>
      <c r="AM108" s="906"/>
      <c r="AN108" s="906"/>
      <c r="AO108" s="906"/>
      <c r="AP108" s="906"/>
      <c r="AQ108" s="906"/>
      <c r="AR108" s="906"/>
      <c r="AS108" s="906"/>
      <c r="AT108" s="906"/>
      <c r="AU108" s="906"/>
      <c r="AV108" s="906"/>
      <c r="AW108" s="906"/>
      <c r="AX108" s="906"/>
      <c r="AY108" s="906"/>
      <c r="AZ108" s="906"/>
      <c r="BA108" s="906"/>
      <c r="BB108" s="906"/>
      <c r="BC108" s="906"/>
      <c r="BD108" s="906"/>
      <c r="BE108" s="906"/>
      <c r="BF108" s="906"/>
      <c r="BG108" s="906"/>
      <c r="BH108" s="906"/>
      <c r="BI108" s="906"/>
      <c r="BJ108" s="906"/>
      <c r="BK108" s="906"/>
      <c r="BL108" s="906"/>
      <c r="BM108" s="906"/>
      <c r="BN108" s="906"/>
      <c r="BO108" s="906"/>
      <c r="BP108" s="906"/>
      <c r="BQ108" s="906"/>
      <c r="BR108" s="906"/>
      <c r="BS108" s="906"/>
      <c r="BT108" s="906"/>
      <c r="BU108" s="906"/>
      <c r="BV108" s="906"/>
      <c r="BW108" s="906"/>
      <c r="BX108" s="906"/>
      <c r="BY108" s="906"/>
      <c r="BZ108" s="906"/>
      <c r="CA108" s="906"/>
      <c r="CB108" s="906"/>
      <c r="CC108" s="906"/>
      <c r="CD108" s="906"/>
      <c r="CE108" s="906"/>
      <c r="CF108" s="906"/>
      <c r="CG108" s="906"/>
      <c r="CH108" s="906"/>
      <c r="CI108" s="906"/>
      <c r="CJ108" s="906"/>
      <c r="CK108" s="906"/>
      <c r="CL108" s="906"/>
      <c r="CM108" s="906"/>
      <c r="CN108" s="906"/>
      <c r="CO108" s="906"/>
      <c r="CP108" s="906"/>
      <c r="CQ108" s="906"/>
      <c r="CR108" s="906"/>
      <c r="CS108" s="906"/>
      <c r="CT108" s="906"/>
      <c r="CU108" s="906"/>
      <c r="CV108" s="906"/>
      <c r="CW108" s="906"/>
      <c r="CX108" s="906"/>
      <c r="CY108" s="906"/>
      <c r="CZ108" s="906"/>
      <c r="DA108" s="906"/>
      <c r="DB108" s="906"/>
      <c r="DC108" s="906"/>
      <c r="DD108" s="906"/>
      <c r="DE108" s="906"/>
      <c r="DF108" s="906"/>
      <c r="DG108" s="906"/>
      <c r="DH108" s="906"/>
      <c r="DI108" s="906"/>
      <c r="DJ108" s="906"/>
      <c r="DK108" s="906"/>
      <c r="DL108" s="906"/>
      <c r="DM108" s="906"/>
      <c r="DN108" s="906"/>
      <c r="DO108" s="906"/>
      <c r="DP108" s="906"/>
      <c r="DQ108" s="906"/>
      <c r="DR108" s="906"/>
      <c r="DS108" s="906"/>
      <c r="DT108" s="906"/>
      <c r="DU108" s="906"/>
      <c r="DV108" s="906"/>
      <c r="DW108" s="906"/>
      <c r="DX108" s="906"/>
      <c r="DY108" s="906"/>
      <c r="DZ108" s="906"/>
      <c r="EA108" s="906"/>
      <c r="EB108" s="906"/>
      <c r="EC108" s="906"/>
      <c r="ED108" s="906"/>
      <c r="EE108" s="906"/>
      <c r="EF108" s="906"/>
      <c r="EG108" s="906"/>
      <c r="EH108" s="906"/>
      <c r="EI108" s="906"/>
      <c r="EJ108" s="906"/>
      <c r="EK108" s="906"/>
      <c r="EL108" s="906"/>
      <c r="EM108" s="906"/>
      <c r="EN108" s="906"/>
      <c r="EO108" s="906"/>
      <c r="EP108" s="906"/>
      <c r="EQ108" s="906"/>
      <c r="ER108" s="906"/>
      <c r="ES108" s="906"/>
      <c r="ET108" s="906"/>
      <c r="EU108" s="906"/>
      <c r="EV108" s="906"/>
      <c r="EW108" s="906"/>
      <c r="EX108" s="906"/>
      <c r="EY108" s="906"/>
      <c r="EZ108" s="906"/>
      <c r="FA108" s="906"/>
      <c r="FB108" s="906"/>
      <c r="FC108" s="906"/>
      <c r="FD108" s="906"/>
      <c r="FE108" s="906"/>
      <c r="FF108" s="906"/>
      <c r="FG108" s="906"/>
      <c r="FH108" s="906"/>
      <c r="FI108" s="906"/>
      <c r="FJ108" s="906"/>
      <c r="FK108" s="906"/>
      <c r="FL108" s="906"/>
      <c r="FM108" s="906"/>
      <c r="FN108" s="906"/>
      <c r="FO108" s="906"/>
      <c r="FP108" s="906"/>
      <c r="FQ108" s="906"/>
      <c r="FR108" s="906"/>
      <c r="FS108" s="906"/>
      <c r="FT108" s="906"/>
      <c r="FU108" s="906"/>
      <c r="FV108" s="906"/>
      <c r="FW108" s="906"/>
      <c r="FX108" s="906"/>
      <c r="FY108" s="906"/>
      <c r="FZ108" s="906"/>
      <c r="GA108" s="906"/>
      <c r="GB108" s="906"/>
      <c r="GC108" s="906"/>
      <c r="GD108" s="906"/>
      <c r="GE108" s="906"/>
      <c r="GF108" s="906"/>
      <c r="GG108" s="906"/>
      <c r="GH108" s="906"/>
      <c r="GI108" s="906"/>
      <c r="GJ108" s="906"/>
      <c r="GK108" s="906"/>
      <c r="GL108" s="906"/>
      <c r="GM108" s="906"/>
      <c r="GN108" s="906"/>
      <c r="GO108" s="906"/>
      <c r="GP108" s="906"/>
      <c r="GQ108" s="906"/>
      <c r="GR108" s="906"/>
    </row>
    <row r="109" spans="1:200" x14ac:dyDescent="0.25">
      <c r="A109" s="27">
        <v>1</v>
      </c>
      <c r="B109" s="27">
        <v>1</v>
      </c>
      <c r="C109" s="1416" t="s">
        <v>157</v>
      </c>
      <c r="D109" s="43">
        <f>'2 уровень'!F645</f>
        <v>511358.88235294115</v>
      </c>
      <c r="E109" s="43">
        <f>'2 уровень'!G645</f>
        <v>213066.76470588235</v>
      </c>
      <c r="F109" s="43">
        <f>'2 уровень'!H645</f>
        <v>204525.14705882355</v>
      </c>
      <c r="G109" s="913">
        <f>'2 уровень'!I645</f>
        <v>95.991107454581353</v>
      </c>
      <c r="H109" s="925">
        <f>'2 уровень'!J645</f>
        <v>0</v>
      </c>
      <c r="I109" s="925">
        <f>'2 уровень'!K645</f>
        <v>0</v>
      </c>
      <c r="J109" s="927">
        <f>'2 уровень'!L645</f>
        <v>0</v>
      </c>
      <c r="K109" s="927">
        <f>'2 уровень'!M645</f>
        <v>0</v>
      </c>
      <c r="L109" s="927">
        <f>'2 уровень'!N645</f>
        <v>0</v>
      </c>
      <c r="M109" s="927">
        <f>'2 уровень'!O645</f>
        <v>0</v>
      </c>
      <c r="N109" s="927">
        <f>'2 уровень'!P645</f>
        <v>0</v>
      </c>
      <c r="O109" s="927">
        <f>'2 уровень'!Q645</f>
        <v>0</v>
      </c>
      <c r="P109" s="33">
        <f>'2 уровень'!R645</f>
        <v>0</v>
      </c>
      <c r="Q109" s="33">
        <f>'2 уровень'!S645</f>
        <v>0</v>
      </c>
      <c r="R109" s="33">
        <f>'2 уровень'!T645</f>
        <v>0</v>
      </c>
      <c r="S109" s="33">
        <f>'2 уровень'!U645</f>
        <v>0</v>
      </c>
      <c r="T109" s="33">
        <f>'2 уровень'!V645</f>
        <v>0</v>
      </c>
      <c r="U109" s="33">
        <f>'2 уровень'!W645</f>
        <v>0</v>
      </c>
      <c r="V109" s="33">
        <f>'2 уровень'!X645</f>
        <v>0</v>
      </c>
      <c r="W109" s="33">
        <f>'2 уровень'!Y645</f>
        <v>0</v>
      </c>
      <c r="X109" s="33">
        <f>'2 уровень'!Z645</f>
        <v>0</v>
      </c>
      <c r="Y109" s="33">
        <f>'2 уровень'!AA645</f>
        <v>0</v>
      </c>
      <c r="Z109" s="926">
        <f>'2 уровень'!AB645</f>
        <v>0</v>
      </c>
      <c r="AA109" s="33"/>
      <c r="AB109" s="33"/>
      <c r="AC109" s="43">
        <f>'2 уровень'!AC645</f>
        <v>6238.9552941176471</v>
      </c>
      <c r="AD109" s="43">
        <f>'2 уровень'!AD645</f>
        <v>10128506.209999993</v>
      </c>
      <c r="AE109" s="43">
        <f>'2 уровень'!AE645</f>
        <v>10128.506209999996</v>
      </c>
      <c r="AF109" s="2501"/>
      <c r="AG109" s="2501"/>
      <c r="AH109" s="1879"/>
      <c r="AI109" s="906"/>
      <c r="AJ109" s="906"/>
      <c r="AK109" s="906"/>
      <c r="AL109" s="906"/>
      <c r="AM109" s="906"/>
      <c r="AN109" s="906"/>
      <c r="AO109" s="906"/>
      <c r="AP109" s="906"/>
      <c r="AQ109" s="906"/>
      <c r="AR109" s="906"/>
      <c r="AS109" s="906"/>
      <c r="AT109" s="906"/>
      <c r="AU109" s="906"/>
      <c r="AV109" s="906"/>
      <c r="AW109" s="906"/>
      <c r="AX109" s="906"/>
      <c r="AY109" s="906"/>
      <c r="AZ109" s="906"/>
      <c r="BA109" s="906"/>
      <c r="BB109" s="906"/>
      <c r="BC109" s="906"/>
      <c r="BD109" s="906"/>
      <c r="BE109" s="906"/>
      <c r="BF109" s="906"/>
      <c r="BG109" s="906"/>
      <c r="BH109" s="906"/>
      <c r="BI109" s="906"/>
      <c r="BJ109" s="906"/>
      <c r="BK109" s="906"/>
      <c r="BL109" s="906"/>
      <c r="BM109" s="906"/>
      <c r="BN109" s="906"/>
      <c r="BO109" s="906"/>
      <c r="BP109" s="906"/>
      <c r="BQ109" s="906"/>
      <c r="BR109" s="906"/>
      <c r="BS109" s="906"/>
      <c r="BT109" s="906"/>
      <c r="BU109" s="906"/>
      <c r="BV109" s="906"/>
      <c r="BW109" s="906"/>
      <c r="BX109" s="906"/>
      <c r="BY109" s="906"/>
      <c r="BZ109" s="906"/>
      <c r="CA109" s="906"/>
      <c r="CB109" s="906"/>
      <c r="CC109" s="906"/>
      <c r="CD109" s="906"/>
      <c r="CE109" s="906"/>
      <c r="CF109" s="906"/>
      <c r="CG109" s="906"/>
      <c r="CH109" s="906"/>
      <c r="CI109" s="906"/>
      <c r="CJ109" s="906"/>
      <c r="CK109" s="906"/>
      <c r="CL109" s="906"/>
      <c r="CM109" s="906"/>
      <c r="CN109" s="906"/>
      <c r="CO109" s="906"/>
      <c r="CP109" s="906"/>
      <c r="CQ109" s="906"/>
      <c r="CR109" s="906"/>
      <c r="CS109" s="906"/>
      <c r="CT109" s="906"/>
      <c r="CU109" s="906"/>
      <c r="CV109" s="906"/>
      <c r="CW109" s="906"/>
      <c r="CX109" s="906"/>
      <c r="CY109" s="906"/>
      <c r="CZ109" s="906"/>
      <c r="DA109" s="906"/>
      <c r="DB109" s="906"/>
      <c r="DC109" s="906"/>
      <c r="DD109" s="906"/>
      <c r="DE109" s="906"/>
      <c r="DF109" s="906"/>
      <c r="DG109" s="906"/>
      <c r="DH109" s="906"/>
      <c r="DI109" s="906"/>
      <c r="DJ109" s="906"/>
      <c r="DK109" s="906"/>
      <c r="DL109" s="906"/>
      <c r="DM109" s="906"/>
      <c r="DN109" s="906"/>
      <c r="DO109" s="906"/>
      <c r="DP109" s="906"/>
      <c r="DQ109" s="906"/>
      <c r="DR109" s="906"/>
      <c r="DS109" s="906"/>
      <c r="DT109" s="906"/>
      <c r="DU109" s="906"/>
      <c r="DV109" s="906"/>
      <c r="DW109" s="906"/>
      <c r="DX109" s="906"/>
      <c r="DY109" s="906"/>
      <c r="DZ109" s="906"/>
      <c r="EA109" s="906"/>
      <c r="EB109" s="906"/>
      <c r="EC109" s="906"/>
      <c r="ED109" s="906"/>
      <c r="EE109" s="906"/>
      <c r="EF109" s="906"/>
      <c r="EG109" s="906"/>
      <c r="EH109" s="906"/>
      <c r="EI109" s="906"/>
      <c r="EJ109" s="906"/>
      <c r="EK109" s="906"/>
      <c r="EL109" s="906"/>
      <c r="EM109" s="906"/>
      <c r="EN109" s="906"/>
      <c r="EO109" s="906"/>
      <c r="EP109" s="906"/>
      <c r="EQ109" s="906"/>
      <c r="ER109" s="906"/>
      <c r="ES109" s="906"/>
      <c r="ET109" s="906"/>
      <c r="EU109" s="906"/>
      <c r="EV109" s="906"/>
      <c r="EW109" s="906"/>
      <c r="EX109" s="906"/>
      <c r="EY109" s="906"/>
      <c r="EZ109" s="906"/>
      <c r="FA109" s="906"/>
      <c r="FB109" s="906"/>
      <c r="FC109" s="906"/>
      <c r="FD109" s="906"/>
      <c r="FE109" s="906"/>
      <c r="FF109" s="906"/>
      <c r="FG109" s="906"/>
      <c r="FH109" s="906"/>
      <c r="FI109" s="906"/>
      <c r="FJ109" s="906"/>
      <c r="FK109" s="906"/>
      <c r="FL109" s="906"/>
      <c r="FM109" s="906"/>
      <c r="FN109" s="906"/>
      <c r="FO109" s="906"/>
      <c r="FP109" s="906"/>
      <c r="FQ109" s="906"/>
      <c r="FR109" s="906"/>
      <c r="FS109" s="906"/>
      <c r="FT109" s="906"/>
      <c r="FU109" s="906"/>
      <c r="FV109" s="906"/>
      <c r="FW109" s="906"/>
      <c r="FX109" s="906"/>
      <c r="FY109" s="906"/>
      <c r="FZ109" s="906"/>
      <c r="GA109" s="906"/>
      <c r="GB109" s="906"/>
      <c r="GC109" s="906"/>
      <c r="GD109" s="906"/>
      <c r="GE109" s="906"/>
      <c r="GF109" s="906"/>
      <c r="GG109" s="906"/>
      <c r="GH109" s="906"/>
      <c r="GI109" s="906"/>
      <c r="GJ109" s="906"/>
      <c r="GK109" s="906"/>
      <c r="GL109" s="906"/>
      <c r="GM109" s="906"/>
      <c r="GN109" s="906"/>
      <c r="GO109" s="906"/>
      <c r="GP109" s="906"/>
      <c r="GQ109" s="906"/>
      <c r="GR109" s="906"/>
    </row>
    <row r="110" spans="1:200" ht="29.25" x14ac:dyDescent="0.25">
      <c r="B110" s="27">
        <v>1</v>
      </c>
      <c r="C110" s="1435" t="s">
        <v>158</v>
      </c>
      <c r="D110" s="43">
        <f>'2 уровень'!F646</f>
        <v>125063</v>
      </c>
      <c r="E110" s="43">
        <f>'2 уровень'!G646</f>
        <v>52109</v>
      </c>
      <c r="F110" s="43">
        <f>'2 уровень'!H646</f>
        <v>51570</v>
      </c>
      <c r="G110" s="913">
        <f>'2 уровень'!I646</f>
        <v>98.965629737665282</v>
      </c>
      <c r="H110" s="925">
        <f>'2 уровень'!J646</f>
        <v>0</v>
      </c>
      <c r="I110" s="925">
        <f>'2 уровень'!K646</f>
        <v>0</v>
      </c>
      <c r="J110" s="927">
        <f>'2 уровень'!L646</f>
        <v>0</v>
      </c>
      <c r="K110" s="927">
        <f>'2 уровень'!M646</f>
        <v>0</v>
      </c>
      <c r="L110" s="927">
        <f>'2 уровень'!N646</f>
        <v>0</v>
      </c>
      <c r="M110" s="927">
        <f>'2 уровень'!O646</f>
        <v>0</v>
      </c>
      <c r="N110" s="927">
        <f>'2 уровень'!P646</f>
        <v>0</v>
      </c>
      <c r="O110" s="927">
        <f>'2 уровень'!Q646</f>
        <v>0</v>
      </c>
      <c r="P110" s="33">
        <f>'2 уровень'!R646</f>
        <v>0</v>
      </c>
      <c r="Q110" s="33">
        <f>'2 уровень'!S646</f>
        <v>0</v>
      </c>
      <c r="R110" s="33">
        <f>'2 уровень'!T646</f>
        <v>0</v>
      </c>
      <c r="S110" s="33">
        <f>'2 уровень'!U646</f>
        <v>0</v>
      </c>
      <c r="T110" s="33">
        <f>'2 уровень'!V646</f>
        <v>0</v>
      </c>
      <c r="U110" s="33">
        <f>'2 уровень'!W646</f>
        <v>0</v>
      </c>
      <c r="V110" s="33">
        <f>'2 уровень'!X646</f>
        <v>0</v>
      </c>
      <c r="W110" s="33">
        <f>'2 уровень'!Y646</f>
        <v>0</v>
      </c>
      <c r="X110" s="33">
        <f>'2 уровень'!Z646</f>
        <v>0</v>
      </c>
      <c r="Y110" s="33">
        <f>'2 уровень'!AA646</f>
        <v>0</v>
      </c>
      <c r="Z110" s="926">
        <f>'2 уровень'!AB646</f>
        <v>0</v>
      </c>
      <c r="AA110" s="33"/>
      <c r="AB110" s="33"/>
      <c r="AC110" s="43">
        <f>'2 уровень'!AC646</f>
        <v>2580</v>
      </c>
      <c r="AD110" s="43">
        <f>'2 уровень'!AD646</f>
        <v>2087452.1999999997</v>
      </c>
      <c r="AE110" s="43">
        <f>'2 уровень'!AE646</f>
        <v>2087.4521999999997</v>
      </c>
      <c r="AF110" s="2501"/>
      <c r="AG110" s="2501"/>
      <c r="AH110" s="1879"/>
      <c r="AI110" s="906"/>
      <c r="AJ110" s="906"/>
      <c r="AK110" s="906"/>
      <c r="AL110" s="906"/>
      <c r="AM110" s="906"/>
      <c r="AN110" s="906"/>
      <c r="AO110" s="906"/>
      <c r="AP110" s="906"/>
      <c r="AQ110" s="906"/>
      <c r="AR110" s="906"/>
      <c r="AS110" s="906"/>
      <c r="AT110" s="906"/>
      <c r="AU110" s="906"/>
      <c r="AV110" s="906"/>
      <c r="AW110" s="906"/>
      <c r="AX110" s="906"/>
      <c r="AY110" s="906"/>
      <c r="AZ110" s="906"/>
      <c r="BA110" s="906"/>
      <c r="BB110" s="906"/>
      <c r="BC110" s="906"/>
      <c r="BD110" s="906"/>
      <c r="BE110" s="906"/>
      <c r="BF110" s="906"/>
      <c r="BG110" s="906"/>
      <c r="BH110" s="906"/>
      <c r="BI110" s="906"/>
      <c r="BJ110" s="906"/>
      <c r="BK110" s="906"/>
      <c r="BL110" s="906"/>
      <c r="BM110" s="906"/>
      <c r="BN110" s="906"/>
      <c r="BO110" s="906"/>
      <c r="BP110" s="906"/>
      <c r="BQ110" s="906"/>
      <c r="BR110" s="906"/>
      <c r="BS110" s="906"/>
      <c r="BT110" s="906"/>
      <c r="BU110" s="906"/>
      <c r="BV110" s="906"/>
      <c r="BW110" s="906"/>
      <c r="BX110" s="906"/>
      <c r="BY110" s="906"/>
      <c r="BZ110" s="906"/>
      <c r="CA110" s="906"/>
      <c r="CB110" s="906"/>
      <c r="CC110" s="906"/>
      <c r="CD110" s="906"/>
      <c r="CE110" s="906"/>
      <c r="CF110" s="906"/>
      <c r="CG110" s="906"/>
      <c r="CH110" s="906"/>
      <c r="CI110" s="906"/>
      <c r="CJ110" s="906"/>
      <c r="CK110" s="906"/>
      <c r="CL110" s="906"/>
      <c r="CM110" s="906"/>
      <c r="CN110" s="906"/>
      <c r="CO110" s="906"/>
      <c r="CP110" s="906"/>
      <c r="CQ110" s="906"/>
      <c r="CR110" s="906"/>
      <c r="CS110" s="906"/>
      <c r="CT110" s="906"/>
      <c r="CU110" s="906"/>
      <c r="CV110" s="906"/>
      <c r="CW110" s="906"/>
      <c r="CX110" s="906"/>
      <c r="CY110" s="906"/>
      <c r="CZ110" s="906"/>
      <c r="DA110" s="906"/>
      <c r="DB110" s="906"/>
      <c r="DC110" s="906"/>
      <c r="DD110" s="906"/>
      <c r="DE110" s="906"/>
      <c r="DF110" s="906"/>
      <c r="DG110" s="906"/>
      <c r="DH110" s="906"/>
      <c r="DI110" s="906"/>
      <c r="DJ110" s="906"/>
      <c r="DK110" s="906"/>
      <c r="DL110" s="906"/>
      <c r="DM110" s="906"/>
      <c r="DN110" s="906"/>
      <c r="DO110" s="906"/>
      <c r="DP110" s="906"/>
      <c r="DQ110" s="906"/>
      <c r="DR110" s="906"/>
      <c r="DS110" s="906"/>
      <c r="DT110" s="906"/>
      <c r="DU110" s="906"/>
      <c r="DV110" s="906"/>
      <c r="DW110" s="906"/>
      <c r="DX110" s="906"/>
      <c r="DY110" s="906"/>
      <c r="DZ110" s="906"/>
      <c r="EA110" s="906"/>
      <c r="EB110" s="906"/>
      <c r="EC110" s="906"/>
      <c r="ED110" s="906"/>
      <c r="EE110" s="906"/>
      <c r="EF110" s="906"/>
      <c r="EG110" s="906"/>
      <c r="EH110" s="906"/>
      <c r="EI110" s="906"/>
      <c r="EJ110" s="906"/>
      <c r="EK110" s="906"/>
      <c r="EL110" s="906"/>
      <c r="EM110" s="906"/>
      <c r="EN110" s="906"/>
      <c r="EO110" s="906"/>
      <c r="EP110" s="906"/>
      <c r="EQ110" s="906"/>
      <c r="ER110" s="906"/>
      <c r="ES110" s="906"/>
      <c r="ET110" s="906"/>
      <c r="EU110" s="906"/>
      <c r="EV110" s="906"/>
      <c r="EW110" s="906"/>
      <c r="EX110" s="906"/>
      <c r="EY110" s="906"/>
      <c r="EZ110" s="906"/>
      <c r="FA110" s="906"/>
      <c r="FB110" s="906"/>
      <c r="FC110" s="906"/>
      <c r="FD110" s="906"/>
      <c r="FE110" s="906"/>
      <c r="FF110" s="906"/>
      <c r="FG110" s="906"/>
      <c r="FH110" s="906"/>
      <c r="FI110" s="906"/>
      <c r="FJ110" s="906"/>
      <c r="FK110" s="906"/>
      <c r="FL110" s="906"/>
      <c r="FM110" s="906"/>
      <c r="FN110" s="906"/>
      <c r="FO110" s="906"/>
      <c r="FP110" s="906"/>
      <c r="FQ110" s="906"/>
      <c r="FR110" s="906"/>
      <c r="FS110" s="906"/>
      <c r="FT110" s="906"/>
      <c r="FU110" s="906"/>
      <c r="FV110" s="906"/>
      <c r="FW110" s="906"/>
      <c r="FX110" s="906"/>
      <c r="FY110" s="906"/>
      <c r="FZ110" s="906"/>
      <c r="GA110" s="906"/>
      <c r="GB110" s="906"/>
      <c r="GC110" s="906"/>
      <c r="GD110" s="906"/>
      <c r="GE110" s="906"/>
      <c r="GF110" s="906"/>
      <c r="GG110" s="906"/>
      <c r="GH110" s="906"/>
      <c r="GI110" s="906"/>
      <c r="GJ110" s="906"/>
      <c r="GK110" s="906"/>
      <c r="GL110" s="906"/>
      <c r="GM110" s="906"/>
      <c r="GN110" s="906"/>
      <c r="GO110" s="906"/>
      <c r="GP110" s="906"/>
      <c r="GQ110" s="906"/>
      <c r="GR110" s="906"/>
    </row>
    <row r="111" spans="1:200" ht="15.75" x14ac:dyDescent="0.25">
      <c r="B111" s="27">
        <v>1</v>
      </c>
      <c r="C111" s="1427" t="s">
        <v>390</v>
      </c>
      <c r="D111" s="43">
        <f>'2 уровень'!F647</f>
        <v>567311</v>
      </c>
      <c r="E111" s="43">
        <f>'2 уровень'!G647</f>
        <v>236384</v>
      </c>
      <c r="F111" s="43">
        <f>'2 уровень'!H647</f>
        <v>270609</v>
      </c>
      <c r="G111" s="913">
        <f>'2 уровень'!I647</f>
        <v>114.47856030865033</v>
      </c>
      <c r="H111" s="925">
        <f>'2 уровень'!J647</f>
        <v>0</v>
      </c>
      <c r="I111" s="925">
        <f>'2 уровень'!K647</f>
        <v>0</v>
      </c>
      <c r="J111" s="927">
        <f>'2 уровень'!L647</f>
        <v>0</v>
      </c>
      <c r="K111" s="927">
        <f>'2 уровень'!M647</f>
        <v>0</v>
      </c>
      <c r="L111" s="927">
        <f>'2 уровень'!N647</f>
        <v>0</v>
      </c>
      <c r="M111" s="927">
        <f>'2 уровень'!O647</f>
        <v>0</v>
      </c>
      <c r="N111" s="927">
        <f>'2 уровень'!P647</f>
        <v>0</v>
      </c>
      <c r="O111" s="927">
        <f>'2 уровень'!Q647</f>
        <v>0</v>
      </c>
      <c r="P111" s="33">
        <f>'2 уровень'!R647</f>
        <v>190563.69374000002</v>
      </c>
      <c r="Q111" s="33">
        <f>'2 уровень'!S647</f>
        <v>190563.69374000002</v>
      </c>
      <c r="R111" s="33">
        <f>'2 уровень'!T647</f>
        <v>190563.69374000002</v>
      </c>
      <c r="S111" s="33">
        <f>'2 уровень'!U647</f>
        <v>190563.69374000002</v>
      </c>
      <c r="T111" s="33">
        <f>'2 уровень'!V647</f>
        <v>190248.52384000001</v>
      </c>
      <c r="U111" s="33">
        <f>'2 уровень'!W647</f>
        <v>79362.142820833338</v>
      </c>
      <c r="V111" s="33">
        <f>'2 уровень'!X647</f>
        <v>79695.088870000021</v>
      </c>
      <c r="W111" s="33">
        <f>'2 уровень'!Y647</f>
        <v>8467.8298099999993</v>
      </c>
      <c r="X111" s="33">
        <f>'2 уровень'!Z647</f>
        <v>332.94604916665401</v>
      </c>
      <c r="Y111" s="33">
        <f>'2 уровень'!AA647</f>
        <v>-8.7811500000000002</v>
      </c>
      <c r="Z111" s="926">
        <f>'2 уровень'!AB647</f>
        <v>88154.137530000007</v>
      </c>
      <c r="AA111" s="33">
        <f>V111/U111*100</f>
        <v>100.41952754466111</v>
      </c>
      <c r="AB111" s="33">
        <f>Z111/U111*100</f>
        <v>111.07832323657809</v>
      </c>
      <c r="AC111" s="43">
        <f>'2 уровень'!AC647</f>
        <v>24015</v>
      </c>
      <c r="AD111" s="43">
        <f>'2 уровень'!AD647</f>
        <v>5801716.0300000003</v>
      </c>
      <c r="AE111" s="43">
        <f>'2 уровень'!AE647</f>
        <v>5801.7160300000005</v>
      </c>
      <c r="AF111" s="2501"/>
      <c r="AG111" s="2501"/>
      <c r="AH111" s="1879"/>
      <c r="AI111" s="906"/>
      <c r="AJ111" s="906"/>
      <c r="AK111" s="906"/>
      <c r="AL111" s="906"/>
      <c r="AM111" s="906"/>
      <c r="AN111" s="906"/>
      <c r="AO111" s="906"/>
      <c r="AP111" s="906"/>
      <c r="AQ111" s="906"/>
      <c r="AR111" s="906"/>
      <c r="AS111" s="906"/>
      <c r="AT111" s="906"/>
      <c r="AU111" s="906"/>
      <c r="AV111" s="906"/>
      <c r="AW111" s="906"/>
      <c r="AX111" s="906"/>
      <c r="AY111" s="906"/>
      <c r="AZ111" s="906"/>
      <c r="BA111" s="906"/>
      <c r="BB111" s="906"/>
      <c r="BC111" s="906"/>
      <c r="BD111" s="906"/>
      <c r="BE111" s="906"/>
      <c r="BF111" s="906"/>
      <c r="BG111" s="906"/>
      <c r="BH111" s="906"/>
      <c r="BI111" s="906"/>
      <c r="BJ111" s="906"/>
      <c r="BK111" s="906"/>
      <c r="BL111" s="906"/>
      <c r="BM111" s="906"/>
      <c r="BN111" s="906"/>
      <c r="BO111" s="906"/>
      <c r="BP111" s="906"/>
      <c r="BQ111" s="906"/>
      <c r="BR111" s="906"/>
      <c r="BS111" s="906"/>
      <c r="BT111" s="906"/>
      <c r="BU111" s="906"/>
      <c r="BV111" s="906"/>
      <c r="BW111" s="906"/>
      <c r="BX111" s="906"/>
      <c r="BY111" s="906"/>
      <c r="BZ111" s="906"/>
      <c r="CA111" s="906"/>
      <c r="CB111" s="906"/>
      <c r="CC111" s="906"/>
      <c r="CD111" s="906"/>
      <c r="CE111" s="906"/>
      <c r="CF111" s="906"/>
      <c r="CG111" s="906"/>
      <c r="CH111" s="906"/>
      <c r="CI111" s="906"/>
      <c r="CJ111" s="906"/>
      <c r="CK111" s="906"/>
      <c r="CL111" s="906"/>
      <c r="CM111" s="906"/>
      <c r="CN111" s="906"/>
      <c r="CO111" s="906"/>
      <c r="CP111" s="906"/>
      <c r="CQ111" s="906"/>
      <c r="CR111" s="906"/>
      <c r="CS111" s="906"/>
      <c r="CT111" s="906"/>
      <c r="CU111" s="906"/>
      <c r="CV111" s="906"/>
      <c r="CW111" s="906"/>
      <c r="CX111" s="906"/>
      <c r="CY111" s="906"/>
      <c r="CZ111" s="906"/>
      <c r="DA111" s="906"/>
      <c r="DB111" s="906"/>
      <c r="DC111" s="906"/>
      <c r="DD111" s="906"/>
      <c r="DE111" s="906"/>
      <c r="DF111" s="906"/>
      <c r="DG111" s="906"/>
      <c r="DH111" s="906"/>
      <c r="DI111" s="906"/>
      <c r="DJ111" s="906"/>
      <c r="DK111" s="906"/>
      <c r="DL111" s="906"/>
      <c r="DM111" s="906"/>
      <c r="DN111" s="906"/>
      <c r="DO111" s="906"/>
      <c r="DP111" s="906"/>
      <c r="DQ111" s="906"/>
      <c r="DR111" s="906"/>
      <c r="DS111" s="906"/>
      <c r="DT111" s="906"/>
      <c r="DU111" s="906"/>
      <c r="DV111" s="906"/>
      <c r="DW111" s="906"/>
      <c r="DX111" s="906"/>
      <c r="DY111" s="906"/>
      <c r="DZ111" s="906"/>
      <c r="EA111" s="906"/>
      <c r="EB111" s="906"/>
      <c r="EC111" s="906"/>
      <c r="ED111" s="906"/>
      <c r="EE111" s="906"/>
      <c r="EF111" s="906"/>
      <c r="EG111" s="906"/>
      <c r="EH111" s="906"/>
      <c r="EI111" s="906"/>
      <c r="EJ111" s="906"/>
      <c r="EK111" s="906"/>
      <c r="EL111" s="906"/>
      <c r="EM111" s="906"/>
      <c r="EN111" s="906"/>
      <c r="EO111" s="906"/>
      <c r="EP111" s="906"/>
      <c r="EQ111" s="906"/>
      <c r="ER111" s="906"/>
      <c r="ES111" s="906"/>
      <c r="ET111" s="906"/>
      <c r="EU111" s="906"/>
      <c r="EV111" s="906"/>
      <c r="EW111" s="906"/>
      <c r="EX111" s="906"/>
      <c r="EY111" s="906"/>
      <c r="EZ111" s="906"/>
      <c r="FA111" s="906"/>
      <c r="FB111" s="906"/>
      <c r="FC111" s="906"/>
      <c r="FD111" s="906"/>
      <c r="FE111" s="906"/>
      <c r="FF111" s="906"/>
      <c r="FG111" s="906"/>
      <c r="FH111" s="906"/>
      <c r="FI111" s="906"/>
      <c r="FJ111" s="906"/>
      <c r="FK111" s="906"/>
      <c r="FL111" s="906"/>
      <c r="FM111" s="906"/>
      <c r="FN111" s="906"/>
      <c r="FO111" s="906"/>
      <c r="FP111" s="906"/>
      <c r="FQ111" s="906"/>
      <c r="FR111" s="906"/>
      <c r="FS111" s="906"/>
      <c r="FT111" s="906"/>
      <c r="FU111" s="906"/>
      <c r="FV111" s="906"/>
      <c r="FW111" s="906"/>
      <c r="FX111" s="906"/>
      <c r="FY111" s="906"/>
      <c r="FZ111" s="906"/>
      <c r="GA111" s="906"/>
      <c r="GB111" s="906"/>
      <c r="GC111" s="906"/>
      <c r="GD111" s="906"/>
      <c r="GE111" s="906"/>
      <c r="GF111" s="906"/>
      <c r="GG111" s="906"/>
      <c r="GH111" s="906"/>
      <c r="GI111" s="906"/>
      <c r="GJ111" s="906"/>
      <c r="GK111" s="906"/>
      <c r="GL111" s="906"/>
      <c r="GM111" s="906"/>
      <c r="GN111" s="906"/>
      <c r="GO111" s="906"/>
      <c r="GP111" s="906"/>
      <c r="GQ111" s="906"/>
      <c r="GR111" s="906"/>
    </row>
    <row r="112" spans="1:200" ht="15.75" x14ac:dyDescent="0.25">
      <c r="A112" s="27">
        <v>1</v>
      </c>
      <c r="B112" s="27">
        <v>1</v>
      </c>
      <c r="C112" s="1427"/>
      <c r="D112" s="43">
        <f>'2 уровень'!F648</f>
        <v>0</v>
      </c>
      <c r="E112" s="43">
        <f>'2 уровень'!G648</f>
        <v>0</v>
      </c>
      <c r="F112" s="43">
        <f>'2 уровень'!H648</f>
        <v>0</v>
      </c>
      <c r="G112" s="913">
        <f>'2 уровень'!I648</f>
        <v>0</v>
      </c>
      <c r="H112" s="925">
        <f>'2 уровень'!J648</f>
        <v>0</v>
      </c>
      <c r="I112" s="925">
        <f>'2 уровень'!K648</f>
        <v>0</v>
      </c>
      <c r="J112" s="927">
        <f>'2 уровень'!L648</f>
        <v>0</v>
      </c>
      <c r="K112" s="927">
        <f>'2 уровень'!M648</f>
        <v>0</v>
      </c>
      <c r="L112" s="927">
        <f>'2 уровень'!N648</f>
        <v>0</v>
      </c>
      <c r="M112" s="927">
        <f>'2 уровень'!O648</f>
        <v>0</v>
      </c>
      <c r="N112" s="927">
        <f>'2 уровень'!P648</f>
        <v>0</v>
      </c>
      <c r="O112" s="927">
        <f>'2 уровень'!Q648</f>
        <v>0</v>
      </c>
      <c r="P112" s="33">
        <f>'2 уровень'!R648</f>
        <v>0</v>
      </c>
      <c r="Q112" s="33">
        <f>'2 уровень'!S648</f>
        <v>0</v>
      </c>
      <c r="R112" s="33">
        <f>'2 уровень'!T648</f>
        <v>0</v>
      </c>
      <c r="S112" s="33">
        <f>'2 уровень'!U648</f>
        <v>0</v>
      </c>
      <c r="T112" s="33">
        <f>'2 уровень'!V648</f>
        <v>0</v>
      </c>
      <c r="U112" s="33">
        <f>'2 уровень'!W648</f>
        <v>0</v>
      </c>
      <c r="V112" s="33">
        <f>'2 уровень'!X648</f>
        <v>0</v>
      </c>
      <c r="W112" s="33">
        <f>'2 уровень'!Y648</f>
        <v>0</v>
      </c>
      <c r="X112" s="33">
        <f>'2 уровень'!Z648</f>
        <v>0</v>
      </c>
      <c r="Y112" s="33">
        <f>'2 уровень'!AA648</f>
        <v>0</v>
      </c>
      <c r="Z112" s="926">
        <f>'2 уровень'!AB648</f>
        <v>0</v>
      </c>
      <c r="AA112" s="33"/>
      <c r="AB112" s="33"/>
      <c r="AC112" s="43">
        <f>'2 уровень'!AC648</f>
        <v>0</v>
      </c>
      <c r="AD112" s="43">
        <f>'2 уровень'!AD648</f>
        <v>0</v>
      </c>
      <c r="AE112" s="43">
        <f>'2 уровень'!AE648</f>
        <v>0</v>
      </c>
      <c r="AF112" s="2501"/>
      <c r="AG112" s="2501"/>
      <c r="AH112" s="1879"/>
      <c r="AI112" s="906"/>
      <c r="AJ112" s="906"/>
      <c r="AK112" s="906"/>
      <c r="AL112" s="906"/>
      <c r="AM112" s="906"/>
      <c r="AN112" s="906"/>
      <c r="AO112" s="906"/>
      <c r="AP112" s="906"/>
      <c r="AQ112" s="906"/>
      <c r="AR112" s="906"/>
      <c r="AS112" s="906"/>
      <c r="AT112" s="906"/>
      <c r="AU112" s="906"/>
      <c r="AV112" s="906"/>
      <c r="AW112" s="906"/>
      <c r="AX112" s="906"/>
      <c r="AY112" s="906"/>
      <c r="AZ112" s="906"/>
      <c r="BA112" s="906"/>
      <c r="BB112" s="906"/>
      <c r="BC112" s="906"/>
      <c r="BD112" s="906"/>
      <c r="BE112" s="906"/>
      <c r="BF112" s="906"/>
      <c r="BG112" s="906"/>
      <c r="BH112" s="906"/>
      <c r="BI112" s="906"/>
      <c r="BJ112" s="906"/>
      <c r="BK112" s="906"/>
      <c r="BL112" s="906"/>
      <c r="BM112" s="906"/>
      <c r="BN112" s="906"/>
      <c r="BO112" s="906"/>
      <c r="BP112" s="906"/>
      <c r="BQ112" s="906"/>
      <c r="BR112" s="906"/>
      <c r="BS112" s="906"/>
      <c r="BT112" s="906"/>
      <c r="BU112" s="906"/>
      <c r="BV112" s="906"/>
      <c r="BW112" s="906"/>
      <c r="BX112" s="906"/>
      <c r="BY112" s="906"/>
      <c r="BZ112" s="906"/>
      <c r="CA112" s="906"/>
      <c r="CB112" s="906"/>
      <c r="CC112" s="906"/>
      <c r="CD112" s="906"/>
      <c r="CE112" s="906"/>
      <c r="CF112" s="906"/>
      <c r="CG112" s="906"/>
      <c r="CH112" s="906"/>
      <c r="CI112" s="906"/>
      <c r="CJ112" s="906"/>
      <c r="CK112" s="906"/>
      <c r="CL112" s="906"/>
      <c r="CM112" s="906"/>
      <c r="CN112" s="906"/>
      <c r="CO112" s="906"/>
      <c r="CP112" s="906"/>
      <c r="CQ112" s="906"/>
      <c r="CR112" s="906"/>
      <c r="CS112" s="906"/>
      <c r="CT112" s="906"/>
      <c r="CU112" s="906"/>
      <c r="CV112" s="906"/>
      <c r="CW112" s="906"/>
      <c r="CX112" s="906"/>
      <c r="CY112" s="906"/>
      <c r="CZ112" s="906"/>
      <c r="DA112" s="906"/>
      <c r="DB112" s="906"/>
      <c r="DC112" s="906"/>
      <c r="DD112" s="906"/>
      <c r="DE112" s="906"/>
      <c r="DF112" s="906"/>
      <c r="DG112" s="906"/>
      <c r="DH112" s="906"/>
      <c r="DI112" s="906"/>
      <c r="DJ112" s="906"/>
      <c r="DK112" s="906"/>
      <c r="DL112" s="906"/>
      <c r="DM112" s="906"/>
      <c r="DN112" s="906"/>
      <c r="DO112" s="906"/>
      <c r="DP112" s="906"/>
      <c r="DQ112" s="906"/>
      <c r="DR112" s="906"/>
      <c r="DS112" s="906"/>
      <c r="DT112" s="906"/>
      <c r="DU112" s="906"/>
      <c r="DV112" s="906"/>
      <c r="DW112" s="906"/>
      <c r="DX112" s="906"/>
      <c r="DY112" s="906"/>
      <c r="DZ112" s="906"/>
      <c r="EA112" s="906"/>
      <c r="EB112" s="906"/>
      <c r="EC112" s="906"/>
      <c r="ED112" s="906"/>
      <c r="EE112" s="906"/>
      <c r="EF112" s="906"/>
      <c r="EG112" s="906"/>
      <c r="EH112" s="906"/>
      <c r="EI112" s="906"/>
      <c r="EJ112" s="906"/>
      <c r="EK112" s="906"/>
      <c r="EL112" s="906"/>
      <c r="EM112" s="906"/>
      <c r="EN112" s="906"/>
      <c r="EO112" s="906"/>
      <c r="EP112" s="906"/>
      <c r="EQ112" s="906"/>
      <c r="ER112" s="906"/>
      <c r="ES112" s="906"/>
      <c r="ET112" s="906"/>
      <c r="EU112" s="906"/>
      <c r="EV112" s="906"/>
      <c r="EW112" s="906"/>
      <c r="EX112" s="906"/>
      <c r="EY112" s="906"/>
      <c r="EZ112" s="906"/>
      <c r="FA112" s="906"/>
      <c r="FB112" s="906"/>
      <c r="FC112" s="906"/>
      <c r="FD112" s="906"/>
      <c r="FE112" s="906"/>
      <c r="FF112" s="906"/>
      <c r="FG112" s="906"/>
      <c r="FH112" s="906"/>
      <c r="FI112" s="906"/>
      <c r="FJ112" s="906"/>
      <c r="FK112" s="906"/>
      <c r="FL112" s="906"/>
      <c r="FM112" s="906"/>
      <c r="FN112" s="906"/>
      <c r="FO112" s="906"/>
      <c r="FP112" s="906"/>
      <c r="FQ112" s="906"/>
      <c r="FR112" s="906"/>
      <c r="FS112" s="906"/>
      <c r="FT112" s="906"/>
      <c r="FU112" s="906"/>
      <c r="FV112" s="906"/>
      <c r="FW112" s="906"/>
      <c r="FX112" s="906"/>
      <c r="FY112" s="906"/>
      <c r="FZ112" s="906"/>
      <c r="GA112" s="906"/>
      <c r="GB112" s="906"/>
      <c r="GC112" s="906"/>
      <c r="GD112" s="906"/>
      <c r="GE112" s="906"/>
      <c r="GF112" s="906"/>
      <c r="GG112" s="906"/>
      <c r="GH112" s="906"/>
      <c r="GI112" s="906"/>
      <c r="GJ112" s="906"/>
      <c r="GK112" s="906"/>
      <c r="GL112" s="906"/>
      <c r="GM112" s="906"/>
      <c r="GN112" s="906"/>
      <c r="GO112" s="906"/>
      <c r="GP112" s="906"/>
      <c r="GQ112" s="906"/>
      <c r="GR112" s="906"/>
    </row>
    <row r="113" spans="1:200" ht="15.75" x14ac:dyDescent="0.25">
      <c r="A113" s="27">
        <v>1</v>
      </c>
      <c r="B113" s="27">
        <v>1</v>
      </c>
      <c r="C113" s="1427" t="s">
        <v>166</v>
      </c>
      <c r="D113" s="43">
        <f>'2 уровень'!F649</f>
        <v>2380801.2923076926</v>
      </c>
      <c r="E113" s="43">
        <f>'2 уровень'!G649</f>
        <v>992006.858974359</v>
      </c>
      <c r="F113" s="43">
        <f>'2 уровень'!H649</f>
        <v>1017463.1807342021</v>
      </c>
      <c r="G113" s="913">
        <f>'2 уровень'!I649</f>
        <v>102.56614372466765</v>
      </c>
      <c r="H113" s="925">
        <f>'2 уровень'!J649</f>
        <v>0</v>
      </c>
      <c r="I113" s="925">
        <f>'2 уровень'!K649</f>
        <v>0</v>
      </c>
      <c r="J113" s="927">
        <f>'2 уровень'!L649</f>
        <v>0</v>
      </c>
      <c r="K113" s="927">
        <f>'2 уровень'!M649</f>
        <v>0</v>
      </c>
      <c r="L113" s="927">
        <f>'2 уровень'!N649</f>
        <v>0</v>
      </c>
      <c r="M113" s="927">
        <f>'2 уровень'!O649</f>
        <v>0</v>
      </c>
      <c r="N113" s="927">
        <f>'2 уровень'!P649</f>
        <v>0</v>
      </c>
      <c r="O113" s="927">
        <f>'2 уровень'!Q649</f>
        <v>0</v>
      </c>
      <c r="P113" s="33">
        <f>'2 уровень'!R649</f>
        <v>1739687.1082900001</v>
      </c>
      <c r="Q113" s="33">
        <f>'2 уровень'!S649</f>
        <v>1739687.1082900001</v>
      </c>
      <c r="R113" s="33">
        <f>'2 уровень'!T649</f>
        <v>1739687.1082900001</v>
      </c>
      <c r="S113" s="33">
        <f>'2 уровень'!U649</f>
        <v>1739687.1082900001</v>
      </c>
      <c r="T113" s="33">
        <f>'2 уровень'!V649</f>
        <v>1736385.9263899999</v>
      </c>
      <c r="U113" s="33">
        <f>'2 уровень'!W649</f>
        <v>724456.98071666656</v>
      </c>
      <c r="V113" s="33">
        <f>'2 уровень'!X649</f>
        <v>721695.36618999997</v>
      </c>
      <c r="W113" s="33">
        <f>'2 уровень'!Y649</f>
        <v>8467.8298099999993</v>
      </c>
      <c r="X113" s="33">
        <f>'2 уровень'!Z649</f>
        <v>-2761.6145266666463</v>
      </c>
      <c r="Y113" s="33">
        <f>'2 уровень'!AA649</f>
        <v>-5033.873859999997</v>
      </c>
      <c r="Z113" s="926">
        <f>'2 уровень'!AB649</f>
        <v>725129.32213999995</v>
      </c>
      <c r="AA113" s="33">
        <f>V113/U113*100</f>
        <v>99.618802137300861</v>
      </c>
      <c r="AB113" s="33">
        <f>Z113/U113*100</f>
        <v>100.09280625920233</v>
      </c>
      <c r="AC113" s="43">
        <f>'2 уровень'!AC649</f>
        <v>23401.31111111111</v>
      </c>
      <c r="AD113" s="43">
        <f>'2 уровень'!AD649</f>
        <v>18509890.649999995</v>
      </c>
      <c r="AE113" s="43">
        <f>'2 уровень'!AE649</f>
        <v>18509.890649999994</v>
      </c>
      <c r="AF113" s="2501"/>
      <c r="AG113" s="2501"/>
      <c r="AH113" s="1879"/>
      <c r="AI113" s="906"/>
      <c r="AJ113" s="906"/>
      <c r="AK113" s="906"/>
      <c r="AL113" s="906"/>
      <c r="AM113" s="906"/>
      <c r="AN113" s="906"/>
      <c r="AO113" s="906"/>
      <c r="AP113" s="906"/>
      <c r="AQ113" s="906"/>
      <c r="AR113" s="906"/>
      <c r="AS113" s="906"/>
      <c r="AT113" s="906"/>
      <c r="AU113" s="906"/>
      <c r="AV113" s="906"/>
      <c r="AW113" s="906"/>
      <c r="AX113" s="906"/>
      <c r="AY113" s="906"/>
      <c r="AZ113" s="906"/>
      <c r="BA113" s="906"/>
      <c r="BB113" s="906"/>
      <c r="BC113" s="906"/>
      <c r="BD113" s="906"/>
      <c r="BE113" s="906"/>
      <c r="BF113" s="906"/>
      <c r="BG113" s="906"/>
      <c r="BH113" s="906"/>
      <c r="BI113" s="906"/>
      <c r="BJ113" s="906"/>
      <c r="BK113" s="906"/>
      <c r="BL113" s="906"/>
      <c r="BM113" s="906"/>
      <c r="BN113" s="906"/>
      <c r="BO113" s="906"/>
      <c r="BP113" s="906"/>
      <c r="BQ113" s="906"/>
      <c r="BR113" s="906"/>
      <c r="BS113" s="906"/>
      <c r="BT113" s="906"/>
      <c r="BU113" s="906"/>
      <c r="BV113" s="906"/>
      <c r="BW113" s="906"/>
      <c r="BX113" s="906"/>
      <c r="BY113" s="906"/>
      <c r="BZ113" s="906"/>
      <c r="CA113" s="906"/>
      <c r="CB113" s="906"/>
      <c r="CC113" s="906"/>
      <c r="CD113" s="906"/>
      <c r="CE113" s="906"/>
      <c r="CF113" s="906"/>
      <c r="CG113" s="906"/>
      <c r="CH113" s="906"/>
      <c r="CI113" s="906"/>
      <c r="CJ113" s="906"/>
      <c r="CK113" s="906"/>
      <c r="CL113" s="906"/>
      <c r="CM113" s="906"/>
      <c r="CN113" s="906"/>
      <c r="CO113" s="906"/>
      <c r="CP113" s="906"/>
      <c r="CQ113" s="906"/>
      <c r="CR113" s="906"/>
      <c r="CS113" s="906"/>
      <c r="CT113" s="906"/>
      <c r="CU113" s="906"/>
      <c r="CV113" s="906"/>
      <c r="CW113" s="906"/>
      <c r="CX113" s="906"/>
      <c r="CY113" s="906"/>
      <c r="CZ113" s="906"/>
      <c r="DA113" s="906"/>
      <c r="DB113" s="906"/>
      <c r="DC113" s="906"/>
      <c r="DD113" s="906"/>
      <c r="DE113" s="906"/>
      <c r="DF113" s="906"/>
      <c r="DG113" s="906"/>
      <c r="DH113" s="906"/>
      <c r="DI113" s="906"/>
      <c r="DJ113" s="906"/>
      <c r="DK113" s="906"/>
      <c r="DL113" s="906"/>
      <c r="DM113" s="906"/>
      <c r="DN113" s="906"/>
      <c r="DO113" s="906"/>
      <c r="DP113" s="906"/>
      <c r="DQ113" s="906"/>
      <c r="DR113" s="906"/>
      <c r="DS113" s="906"/>
      <c r="DT113" s="906"/>
      <c r="DU113" s="906"/>
      <c r="DV113" s="906"/>
      <c r="DW113" s="906"/>
      <c r="DX113" s="906"/>
      <c r="DY113" s="906"/>
      <c r="DZ113" s="906"/>
      <c r="EA113" s="906"/>
      <c r="EB113" s="906"/>
      <c r="EC113" s="906"/>
      <c r="ED113" s="906"/>
      <c r="EE113" s="906"/>
      <c r="EF113" s="906"/>
      <c r="EG113" s="906"/>
      <c r="EH113" s="906"/>
      <c r="EI113" s="906"/>
      <c r="EJ113" s="906"/>
      <c r="EK113" s="906"/>
      <c r="EL113" s="906"/>
      <c r="EM113" s="906"/>
      <c r="EN113" s="906"/>
      <c r="EO113" s="906"/>
      <c r="EP113" s="906"/>
      <c r="EQ113" s="906"/>
      <c r="ER113" s="906"/>
      <c r="ES113" s="906"/>
      <c r="ET113" s="906"/>
      <c r="EU113" s="906"/>
      <c r="EV113" s="906"/>
      <c r="EW113" s="906"/>
      <c r="EX113" s="906"/>
      <c r="EY113" s="906"/>
      <c r="EZ113" s="906"/>
      <c r="FA113" s="906"/>
      <c r="FB113" s="906"/>
      <c r="FC113" s="906"/>
      <c r="FD113" s="906"/>
      <c r="FE113" s="906"/>
      <c r="FF113" s="906"/>
      <c r="FG113" s="906"/>
      <c r="FH113" s="906"/>
      <c r="FI113" s="906"/>
      <c r="FJ113" s="906"/>
      <c r="FK113" s="906"/>
      <c r="FL113" s="906"/>
      <c r="FM113" s="906"/>
      <c r="FN113" s="906"/>
      <c r="FO113" s="906"/>
      <c r="FP113" s="906"/>
      <c r="FQ113" s="906"/>
      <c r="FR113" s="906"/>
      <c r="FS113" s="906"/>
      <c r="FT113" s="906"/>
      <c r="FU113" s="906"/>
      <c r="FV113" s="906"/>
      <c r="FW113" s="906"/>
      <c r="FX113" s="906"/>
      <c r="FY113" s="906"/>
      <c r="FZ113" s="906"/>
      <c r="GA113" s="906"/>
      <c r="GB113" s="906"/>
      <c r="GC113" s="906"/>
      <c r="GD113" s="906"/>
      <c r="GE113" s="906"/>
      <c r="GF113" s="906"/>
      <c r="GG113" s="906"/>
      <c r="GH113" s="906"/>
      <c r="GI113" s="906"/>
      <c r="GJ113" s="906"/>
      <c r="GK113" s="906"/>
      <c r="GL113" s="906"/>
      <c r="GM113" s="906"/>
      <c r="GN113" s="906"/>
      <c r="GO113" s="906"/>
      <c r="GP113" s="906"/>
      <c r="GQ113" s="906"/>
      <c r="GR113" s="906"/>
    </row>
    <row r="114" spans="1:200" x14ac:dyDescent="0.25">
      <c r="A114" s="27">
        <v>1</v>
      </c>
      <c r="B114" s="27">
        <v>1</v>
      </c>
      <c r="C114" s="1197" t="s">
        <v>318</v>
      </c>
      <c r="D114" s="43">
        <f>'2 уровень'!F650</f>
        <v>2380801.2923076926</v>
      </c>
      <c r="E114" s="43">
        <f>'2 уровень'!G650</f>
        <v>992006.85897435888</v>
      </c>
      <c r="F114" s="43">
        <f>'2 уровень'!H650</f>
        <v>1017463.180734202</v>
      </c>
      <c r="G114" s="913">
        <f>'2 уровень'!I650</f>
        <v>102.56614372466765</v>
      </c>
      <c r="H114" s="925">
        <f>'2 уровень'!J650</f>
        <v>0</v>
      </c>
      <c r="I114" s="925">
        <f>'2 уровень'!K650</f>
        <v>0</v>
      </c>
      <c r="J114" s="927">
        <f>'2 уровень'!L650</f>
        <v>0</v>
      </c>
      <c r="K114" s="927">
        <f>'2 уровень'!M650</f>
        <v>0</v>
      </c>
      <c r="L114" s="927">
        <f>'2 уровень'!N650</f>
        <v>0</v>
      </c>
      <c r="M114" s="927">
        <f>'2 уровень'!O650</f>
        <v>0</v>
      </c>
      <c r="N114" s="927">
        <f>'2 уровень'!P650</f>
        <v>0</v>
      </c>
      <c r="O114" s="927">
        <f>'2 уровень'!Q650</f>
        <v>0</v>
      </c>
      <c r="P114" s="33">
        <f>'2 уровень'!R650</f>
        <v>0</v>
      </c>
      <c r="Q114" s="33">
        <f>'2 уровень'!S650</f>
        <v>0</v>
      </c>
      <c r="R114" s="33">
        <f>'2 уровень'!T650</f>
        <v>0</v>
      </c>
      <c r="S114" s="33">
        <f>'2 уровень'!U650</f>
        <v>0</v>
      </c>
      <c r="T114" s="33">
        <f>'2 уровень'!V650</f>
        <v>0</v>
      </c>
      <c r="U114" s="33">
        <f>'2 уровень'!W650</f>
        <v>0</v>
      </c>
      <c r="V114" s="33">
        <f>'2 уровень'!X650</f>
        <v>0</v>
      </c>
      <c r="W114" s="33">
        <f>'2 уровень'!Y650</f>
        <v>0</v>
      </c>
      <c r="X114" s="33">
        <f>'2 уровень'!Z650</f>
        <v>0</v>
      </c>
      <c r="Y114" s="33">
        <f>'2 уровень'!AA650</f>
        <v>0</v>
      </c>
      <c r="Z114" s="926">
        <f>'2 уровень'!AB650</f>
        <v>0</v>
      </c>
      <c r="AA114" s="33"/>
      <c r="AB114" s="33"/>
      <c r="AC114" s="43">
        <f>'2 уровень'!AC650</f>
        <v>23401.311111111114</v>
      </c>
      <c r="AD114" s="43">
        <f>'2 уровень'!AD650</f>
        <v>0</v>
      </c>
      <c r="AE114" s="43">
        <f>'2 уровень'!AE650</f>
        <v>0</v>
      </c>
      <c r="AF114" s="2501"/>
      <c r="AG114" s="2501"/>
      <c r="AH114" s="1879"/>
      <c r="AI114" s="906"/>
      <c r="AJ114" s="906"/>
      <c r="AK114" s="906"/>
      <c r="AL114" s="906"/>
      <c r="AM114" s="906"/>
      <c r="AN114" s="906"/>
      <c r="AO114" s="906"/>
      <c r="AP114" s="906"/>
      <c r="AQ114" s="906"/>
      <c r="AR114" s="906"/>
      <c r="AS114" s="906"/>
      <c r="AT114" s="906"/>
      <c r="AU114" s="906"/>
      <c r="AV114" s="906"/>
      <c r="AW114" s="906"/>
      <c r="AX114" s="906"/>
      <c r="AY114" s="906"/>
      <c r="AZ114" s="906"/>
      <c r="BA114" s="906"/>
      <c r="BB114" s="906"/>
      <c r="BC114" s="906"/>
      <c r="BD114" s="906"/>
      <c r="BE114" s="906"/>
      <c r="BF114" s="906"/>
      <c r="BG114" s="906"/>
      <c r="BH114" s="906"/>
      <c r="BI114" s="906"/>
      <c r="BJ114" s="906"/>
      <c r="BK114" s="906"/>
      <c r="BL114" s="906"/>
      <c r="BM114" s="906"/>
      <c r="BN114" s="906"/>
      <c r="BO114" s="906"/>
      <c r="BP114" s="906"/>
      <c r="BQ114" s="906"/>
      <c r="BR114" s="906"/>
      <c r="BS114" s="906"/>
      <c r="BT114" s="906"/>
      <c r="BU114" s="906"/>
      <c r="BV114" s="906"/>
      <c r="BW114" s="906"/>
      <c r="BX114" s="906"/>
      <c r="BY114" s="906"/>
      <c r="BZ114" s="906"/>
      <c r="CA114" s="906"/>
      <c r="CB114" s="906"/>
      <c r="CC114" s="906"/>
      <c r="CD114" s="906"/>
      <c r="CE114" s="906"/>
      <c r="CF114" s="906"/>
      <c r="CG114" s="906"/>
      <c r="CH114" s="906"/>
      <c r="CI114" s="906"/>
      <c r="CJ114" s="906"/>
      <c r="CK114" s="906"/>
      <c r="CL114" s="906"/>
      <c r="CM114" s="906"/>
      <c r="CN114" s="906"/>
      <c r="CO114" s="906"/>
      <c r="CP114" s="906"/>
      <c r="CQ114" s="906"/>
      <c r="CR114" s="906"/>
      <c r="CS114" s="906"/>
      <c r="CT114" s="906"/>
      <c r="CU114" s="906"/>
      <c r="CV114" s="906"/>
      <c r="CW114" s="906"/>
      <c r="CX114" s="906"/>
      <c r="CY114" s="906"/>
      <c r="CZ114" s="906"/>
      <c r="DA114" s="906"/>
      <c r="DB114" s="906"/>
      <c r="DC114" s="906"/>
      <c r="DD114" s="906"/>
      <c r="DE114" s="906"/>
      <c r="DF114" s="906"/>
      <c r="DG114" s="906"/>
      <c r="DH114" s="906"/>
      <c r="DI114" s="906"/>
      <c r="DJ114" s="906"/>
      <c r="DK114" s="906"/>
      <c r="DL114" s="906"/>
      <c r="DM114" s="906"/>
      <c r="DN114" s="906"/>
      <c r="DO114" s="906"/>
      <c r="DP114" s="906"/>
      <c r="DQ114" s="906"/>
      <c r="DR114" s="906"/>
      <c r="DS114" s="906"/>
      <c r="DT114" s="906"/>
      <c r="DU114" s="906"/>
      <c r="DV114" s="906"/>
      <c r="DW114" s="906"/>
      <c r="DX114" s="906"/>
      <c r="DY114" s="906"/>
      <c r="DZ114" s="906"/>
      <c r="EA114" s="906"/>
      <c r="EB114" s="906"/>
      <c r="EC114" s="906"/>
      <c r="ED114" s="906"/>
      <c r="EE114" s="906"/>
      <c r="EF114" s="906"/>
      <c r="EG114" s="906"/>
      <c r="EH114" s="906"/>
      <c r="EI114" s="906"/>
      <c r="EJ114" s="906"/>
      <c r="EK114" s="906"/>
      <c r="EL114" s="906"/>
      <c r="EM114" s="906"/>
      <c r="EN114" s="906"/>
      <c r="EO114" s="906"/>
      <c r="EP114" s="906"/>
      <c r="EQ114" s="906"/>
      <c r="ER114" s="906"/>
      <c r="ES114" s="906"/>
      <c r="ET114" s="906"/>
      <c r="EU114" s="906"/>
      <c r="EV114" s="906"/>
      <c r="EW114" s="906"/>
      <c r="EX114" s="906"/>
      <c r="EY114" s="906"/>
      <c r="EZ114" s="906"/>
      <c r="FA114" s="906"/>
      <c r="FB114" s="906"/>
      <c r="FC114" s="906"/>
      <c r="FD114" s="906"/>
      <c r="FE114" s="906"/>
      <c r="FF114" s="906"/>
      <c r="FG114" s="906"/>
      <c r="FH114" s="906"/>
      <c r="FI114" s="906"/>
      <c r="FJ114" s="906"/>
      <c r="FK114" s="906"/>
      <c r="FL114" s="906"/>
      <c r="FM114" s="906"/>
      <c r="FN114" s="906"/>
      <c r="FO114" s="906"/>
      <c r="FP114" s="906"/>
      <c r="FQ114" s="906"/>
      <c r="FR114" s="906"/>
      <c r="FS114" s="906"/>
      <c r="FT114" s="906"/>
      <c r="FU114" s="906"/>
      <c r="FV114" s="906"/>
      <c r="FW114" s="906"/>
      <c r="FX114" s="906"/>
      <c r="FY114" s="906"/>
      <c r="FZ114" s="906"/>
      <c r="GA114" s="906"/>
      <c r="GB114" s="906"/>
      <c r="GC114" s="906"/>
      <c r="GD114" s="906"/>
      <c r="GE114" s="906"/>
      <c r="GF114" s="906"/>
      <c r="GG114" s="906"/>
      <c r="GH114" s="906"/>
      <c r="GI114" s="906"/>
      <c r="GJ114" s="906"/>
      <c r="GK114" s="906"/>
      <c r="GL114" s="906"/>
      <c r="GM114" s="906"/>
      <c r="GN114" s="906"/>
      <c r="GO114" s="906"/>
      <c r="GP114" s="906"/>
      <c r="GQ114" s="906"/>
      <c r="GR114" s="906"/>
    </row>
    <row r="115" spans="1:200" ht="15.75" x14ac:dyDescent="0.25">
      <c r="A115" s="27">
        <v>1</v>
      </c>
      <c r="B115" s="27">
        <v>1</v>
      </c>
      <c r="C115" s="1202" t="s">
        <v>31</v>
      </c>
      <c r="D115" s="43">
        <f>'2 уровень'!F651</f>
        <v>0</v>
      </c>
      <c r="E115" s="43">
        <f>'2 уровень'!G651</f>
        <v>0</v>
      </c>
      <c r="F115" s="43">
        <f>'2 уровень'!H651</f>
        <v>0</v>
      </c>
      <c r="G115" s="913">
        <f>'2 уровень'!I651</f>
        <v>0</v>
      </c>
      <c r="H115" s="925">
        <f>'2 уровень'!J651</f>
        <v>0</v>
      </c>
      <c r="I115" s="925">
        <f>'2 уровень'!K651</f>
        <v>0</v>
      </c>
      <c r="J115" s="927">
        <f>'2 уровень'!L651</f>
        <v>0</v>
      </c>
      <c r="K115" s="927">
        <f>'2 уровень'!M651</f>
        <v>0</v>
      </c>
      <c r="L115" s="927">
        <f>'2 уровень'!N651</f>
        <v>0</v>
      </c>
      <c r="M115" s="927">
        <f>'2 уровень'!O651</f>
        <v>0</v>
      </c>
      <c r="N115" s="927">
        <f>'2 уровень'!P651</f>
        <v>0</v>
      </c>
      <c r="O115" s="927">
        <f>'2 уровень'!Q651</f>
        <v>0</v>
      </c>
      <c r="P115" s="33">
        <f>'2 уровень'!R651</f>
        <v>0</v>
      </c>
      <c r="Q115" s="33">
        <f>'2 уровень'!S651</f>
        <v>0</v>
      </c>
      <c r="R115" s="33">
        <f>'2 уровень'!T651</f>
        <v>0</v>
      </c>
      <c r="S115" s="33">
        <f>'2 уровень'!U651</f>
        <v>0</v>
      </c>
      <c r="T115" s="33">
        <f>'2 уровень'!V651</f>
        <v>0</v>
      </c>
      <c r="U115" s="33">
        <f>'2 уровень'!W651</f>
        <v>0</v>
      </c>
      <c r="V115" s="33">
        <f>'2 уровень'!X651</f>
        <v>0</v>
      </c>
      <c r="W115" s="33">
        <f>'2 уровень'!Y651</f>
        <v>0</v>
      </c>
      <c r="X115" s="33">
        <f>'2 уровень'!Z651</f>
        <v>0</v>
      </c>
      <c r="Y115" s="33">
        <f>'2 уровень'!AA651</f>
        <v>0</v>
      </c>
      <c r="Z115" s="926">
        <f>'2 уровень'!AB651</f>
        <v>0</v>
      </c>
      <c r="AA115" s="33"/>
      <c r="AB115" s="33"/>
      <c r="AC115" s="43">
        <f>'2 уровень'!AC651</f>
        <v>0</v>
      </c>
      <c r="AD115" s="43">
        <f>'2 уровень'!AD651</f>
        <v>0</v>
      </c>
      <c r="AE115" s="43">
        <f>'2 уровень'!AE651</f>
        <v>0</v>
      </c>
      <c r="AF115" s="2501"/>
      <c r="AG115" s="2501"/>
      <c r="AH115" s="1879"/>
      <c r="AI115" s="906"/>
      <c r="AJ115" s="906"/>
      <c r="AK115" s="906"/>
      <c r="AL115" s="906"/>
      <c r="AM115" s="906"/>
      <c r="AN115" s="906"/>
      <c r="AO115" s="906"/>
      <c r="AP115" s="906"/>
      <c r="AQ115" s="906"/>
      <c r="AR115" s="906"/>
      <c r="AS115" s="906"/>
      <c r="AT115" s="906"/>
      <c r="AU115" s="906"/>
      <c r="AV115" s="906"/>
      <c r="AW115" s="906"/>
      <c r="AX115" s="906"/>
      <c r="AY115" s="906"/>
      <c r="AZ115" s="906"/>
      <c r="BA115" s="906"/>
      <c r="BB115" s="906"/>
      <c r="BC115" s="906"/>
      <c r="BD115" s="906"/>
      <c r="BE115" s="906"/>
      <c r="BF115" s="906"/>
      <c r="BG115" s="906"/>
      <c r="BH115" s="906"/>
      <c r="BI115" s="906"/>
      <c r="BJ115" s="906"/>
      <c r="BK115" s="906"/>
      <c r="BL115" s="906"/>
      <c r="BM115" s="906"/>
      <c r="BN115" s="906"/>
      <c r="BO115" s="906"/>
      <c r="BP115" s="906"/>
      <c r="BQ115" s="906"/>
      <c r="BR115" s="906"/>
      <c r="BS115" s="906"/>
      <c r="BT115" s="906"/>
      <c r="BU115" s="906"/>
      <c r="BV115" s="906"/>
      <c r="BW115" s="906"/>
      <c r="BX115" s="906"/>
      <c r="BY115" s="906"/>
      <c r="BZ115" s="906"/>
      <c r="CA115" s="906"/>
      <c r="CB115" s="906"/>
      <c r="CC115" s="906"/>
      <c r="CD115" s="906"/>
      <c r="CE115" s="906"/>
      <c r="CF115" s="906"/>
      <c r="CG115" s="906"/>
      <c r="CH115" s="906"/>
      <c r="CI115" s="906"/>
      <c r="CJ115" s="906"/>
      <c r="CK115" s="906"/>
      <c r="CL115" s="906"/>
      <c r="CM115" s="906"/>
      <c r="CN115" s="906"/>
      <c r="CO115" s="906"/>
      <c r="CP115" s="906"/>
      <c r="CQ115" s="906"/>
      <c r="CR115" s="906"/>
      <c r="CS115" s="906"/>
      <c r="CT115" s="906"/>
      <c r="CU115" s="906"/>
      <c r="CV115" s="906"/>
      <c r="CW115" s="906"/>
      <c r="CX115" s="906"/>
      <c r="CY115" s="906"/>
      <c r="CZ115" s="906"/>
      <c r="DA115" s="906"/>
      <c r="DB115" s="906"/>
      <c r="DC115" s="906"/>
      <c r="DD115" s="906"/>
      <c r="DE115" s="906"/>
      <c r="DF115" s="906"/>
      <c r="DG115" s="906"/>
      <c r="DH115" s="906"/>
      <c r="DI115" s="906"/>
      <c r="DJ115" s="906"/>
      <c r="DK115" s="906"/>
      <c r="DL115" s="906"/>
      <c r="DM115" s="906"/>
      <c r="DN115" s="906"/>
      <c r="DO115" s="906"/>
      <c r="DP115" s="906"/>
      <c r="DQ115" s="906"/>
      <c r="DR115" s="906"/>
      <c r="DS115" s="906"/>
      <c r="DT115" s="906"/>
      <c r="DU115" s="906"/>
      <c r="DV115" s="906"/>
      <c r="DW115" s="906"/>
      <c r="DX115" s="906"/>
      <c r="DY115" s="906"/>
      <c r="DZ115" s="906"/>
      <c r="EA115" s="906"/>
      <c r="EB115" s="906"/>
      <c r="EC115" s="906"/>
      <c r="ED115" s="906"/>
      <c r="EE115" s="906"/>
      <c r="EF115" s="906"/>
      <c r="EG115" s="906"/>
      <c r="EH115" s="906"/>
      <c r="EI115" s="906"/>
      <c r="EJ115" s="906"/>
      <c r="EK115" s="906"/>
      <c r="EL115" s="906"/>
      <c r="EM115" s="906"/>
      <c r="EN115" s="906"/>
      <c r="EO115" s="906"/>
      <c r="EP115" s="906"/>
      <c r="EQ115" s="906"/>
      <c r="ER115" s="906"/>
      <c r="ES115" s="906"/>
      <c r="ET115" s="906"/>
      <c r="EU115" s="906"/>
      <c r="EV115" s="906"/>
      <c r="EW115" s="906"/>
      <c r="EX115" s="906"/>
      <c r="EY115" s="906"/>
      <c r="EZ115" s="906"/>
      <c r="FA115" s="906"/>
      <c r="FB115" s="906"/>
      <c r="FC115" s="906"/>
      <c r="FD115" s="906"/>
      <c r="FE115" s="906"/>
      <c r="FF115" s="906"/>
      <c r="FG115" s="906"/>
      <c r="FH115" s="906"/>
      <c r="FI115" s="906"/>
      <c r="FJ115" s="906"/>
      <c r="FK115" s="906"/>
      <c r="FL115" s="906"/>
      <c r="FM115" s="906"/>
      <c r="FN115" s="906"/>
      <c r="FO115" s="906"/>
      <c r="FP115" s="906"/>
      <c r="FQ115" s="906"/>
      <c r="FR115" s="906"/>
      <c r="FS115" s="906"/>
      <c r="FT115" s="906"/>
      <c r="FU115" s="906"/>
      <c r="FV115" s="906"/>
      <c r="FW115" s="906"/>
      <c r="FX115" s="906"/>
      <c r="FY115" s="906"/>
      <c r="FZ115" s="906"/>
      <c r="GA115" s="906"/>
      <c r="GB115" s="906"/>
      <c r="GC115" s="906"/>
      <c r="GD115" s="906"/>
      <c r="GE115" s="906"/>
      <c r="GF115" s="906"/>
      <c r="GG115" s="906"/>
      <c r="GH115" s="906"/>
      <c r="GI115" s="906"/>
      <c r="GJ115" s="906"/>
      <c r="GK115" s="906"/>
      <c r="GL115" s="906"/>
      <c r="GM115" s="906"/>
      <c r="GN115" s="906"/>
      <c r="GO115" s="906"/>
      <c r="GP115" s="906"/>
      <c r="GQ115" s="906"/>
      <c r="GR115" s="906"/>
    </row>
    <row r="116" spans="1:200" x14ac:dyDescent="0.25">
      <c r="B116" s="27">
        <v>1</v>
      </c>
      <c r="C116" s="1206" t="s">
        <v>183</v>
      </c>
      <c r="D116" s="43">
        <f>'2 уровень'!F652</f>
        <v>3365</v>
      </c>
      <c r="E116" s="43">
        <f>'2 уровень'!G652</f>
        <v>1403.3333333333335</v>
      </c>
      <c r="F116" s="43">
        <f>'2 уровень'!H652</f>
        <v>1338</v>
      </c>
      <c r="G116" s="913">
        <f>'2 уровень'!I652</f>
        <v>95.344418052256515</v>
      </c>
      <c r="H116" s="925">
        <f>'2 уровень'!J652</f>
        <v>8.8962852897474001</v>
      </c>
      <c r="I116" s="925">
        <f>'2 уровень'!K652</f>
        <v>9.2735426008968602</v>
      </c>
      <c r="J116" s="927">
        <f>'2 уровень'!L652</f>
        <v>29936</v>
      </c>
      <c r="K116" s="927">
        <f>'2 уровень'!M652</f>
        <v>12473.333333333332</v>
      </c>
      <c r="L116" s="927">
        <f>'2 уровень'!N652</f>
        <v>12408</v>
      </c>
      <c r="M116" s="927">
        <f>'2 уровень'!O652</f>
        <v>99.4762159273116</v>
      </c>
      <c r="N116" s="927">
        <f>'2 уровень'!P652</f>
        <v>98.400606060606066</v>
      </c>
      <c r="O116" s="927">
        <f>'2 уровень'!Q652</f>
        <v>302.63228238308454</v>
      </c>
      <c r="P116" s="33">
        <f>'2 уровень'!R652</f>
        <v>0</v>
      </c>
      <c r="Q116" s="33">
        <f>'2 уровень'!S652</f>
        <v>0</v>
      </c>
      <c r="R116" s="33">
        <f>'2 уровень'!T652</f>
        <v>0</v>
      </c>
      <c r="S116" s="33">
        <f>'2 уровень'!U652</f>
        <v>0</v>
      </c>
      <c r="T116" s="33">
        <f>'2 уровень'!V652</f>
        <v>0</v>
      </c>
      <c r="U116" s="33">
        <f>'2 уровень'!W652</f>
        <v>0</v>
      </c>
      <c r="V116" s="33">
        <f>'2 уровень'!X652</f>
        <v>0</v>
      </c>
      <c r="W116" s="33">
        <f>'2 уровень'!Y652</f>
        <v>0</v>
      </c>
      <c r="X116" s="33">
        <f>'2 уровень'!Z652</f>
        <v>0</v>
      </c>
      <c r="Y116" s="33">
        <f>'2 уровень'!AA652</f>
        <v>0</v>
      </c>
      <c r="Z116" s="926">
        <f>'2 уровень'!AB652</f>
        <v>0</v>
      </c>
      <c r="AA116" s="33"/>
      <c r="AB116" s="33"/>
      <c r="AC116" s="43">
        <f>'2 уровень'!AC652</f>
        <v>0</v>
      </c>
      <c r="AD116" s="43">
        <f>'2 уровень'!AD652</f>
        <v>0</v>
      </c>
      <c r="AE116" s="43">
        <f>'2 уровень'!AE652</f>
        <v>0</v>
      </c>
      <c r="AF116" s="2501"/>
      <c r="AG116" s="2501"/>
      <c r="AH116" s="1879"/>
      <c r="AI116" s="906"/>
      <c r="AJ116" s="906"/>
      <c r="AK116" s="906"/>
      <c r="AL116" s="906"/>
      <c r="AM116" s="906"/>
      <c r="AN116" s="906"/>
      <c r="AO116" s="906"/>
      <c r="AP116" s="906"/>
      <c r="AQ116" s="906"/>
      <c r="AR116" s="906"/>
      <c r="AS116" s="906"/>
      <c r="AT116" s="906"/>
      <c r="AU116" s="906"/>
      <c r="AV116" s="906"/>
      <c r="AW116" s="906"/>
      <c r="AX116" s="906"/>
      <c r="AY116" s="906"/>
      <c r="AZ116" s="906"/>
      <c r="BA116" s="906"/>
      <c r="BB116" s="906"/>
      <c r="BC116" s="906"/>
      <c r="BD116" s="906"/>
      <c r="BE116" s="906"/>
      <c r="BF116" s="906"/>
      <c r="BG116" s="906"/>
      <c r="BH116" s="906"/>
      <c r="BI116" s="906"/>
      <c r="BJ116" s="906"/>
      <c r="BK116" s="906"/>
      <c r="BL116" s="906"/>
      <c r="BM116" s="906"/>
      <c r="BN116" s="906"/>
      <c r="BO116" s="906"/>
      <c r="BP116" s="906"/>
      <c r="BQ116" s="906"/>
      <c r="BR116" s="906"/>
      <c r="BS116" s="906"/>
      <c r="BT116" s="906"/>
      <c r="BU116" s="906"/>
      <c r="BV116" s="906"/>
      <c r="BW116" s="906"/>
      <c r="BX116" s="906"/>
      <c r="BY116" s="906"/>
      <c r="BZ116" s="906"/>
      <c r="CA116" s="906"/>
      <c r="CB116" s="906"/>
      <c r="CC116" s="906"/>
      <c r="CD116" s="906"/>
      <c r="CE116" s="906"/>
      <c r="CF116" s="906"/>
      <c r="CG116" s="906"/>
      <c r="CH116" s="906"/>
      <c r="CI116" s="906"/>
      <c r="CJ116" s="906"/>
      <c r="CK116" s="906"/>
      <c r="CL116" s="906"/>
      <c r="CM116" s="906"/>
      <c r="CN116" s="906"/>
      <c r="CO116" s="906"/>
      <c r="CP116" s="906"/>
      <c r="CQ116" s="906"/>
      <c r="CR116" s="906"/>
      <c r="CS116" s="906"/>
      <c r="CT116" s="906"/>
      <c r="CU116" s="906"/>
      <c r="CV116" s="906"/>
      <c r="CW116" s="906"/>
      <c r="CX116" s="906"/>
      <c r="CY116" s="906"/>
      <c r="CZ116" s="906"/>
      <c r="DA116" s="906"/>
      <c r="DB116" s="906"/>
      <c r="DC116" s="906"/>
      <c r="DD116" s="906"/>
      <c r="DE116" s="906"/>
      <c r="DF116" s="906"/>
      <c r="DG116" s="906"/>
      <c r="DH116" s="906"/>
      <c r="DI116" s="906"/>
      <c r="DJ116" s="906"/>
      <c r="DK116" s="906"/>
      <c r="DL116" s="906"/>
      <c r="DM116" s="906"/>
      <c r="DN116" s="906"/>
      <c r="DO116" s="906"/>
      <c r="DP116" s="906"/>
      <c r="DQ116" s="906"/>
      <c r="DR116" s="906"/>
      <c r="DS116" s="906"/>
      <c r="DT116" s="906"/>
      <c r="DU116" s="906"/>
      <c r="DV116" s="906"/>
      <c r="DW116" s="906"/>
      <c r="DX116" s="906"/>
      <c r="DY116" s="906"/>
      <c r="DZ116" s="906"/>
      <c r="EA116" s="906"/>
      <c r="EB116" s="906"/>
      <c r="EC116" s="906"/>
      <c r="ED116" s="906"/>
      <c r="EE116" s="906"/>
      <c r="EF116" s="906"/>
      <c r="EG116" s="906"/>
      <c r="EH116" s="906"/>
      <c r="EI116" s="906"/>
      <c r="EJ116" s="906"/>
      <c r="EK116" s="906"/>
      <c r="EL116" s="906"/>
      <c r="EM116" s="906"/>
      <c r="EN116" s="906"/>
      <c r="EO116" s="906"/>
      <c r="EP116" s="906"/>
      <c r="EQ116" s="906"/>
      <c r="ER116" s="906"/>
      <c r="ES116" s="906"/>
      <c r="ET116" s="906"/>
      <c r="EU116" s="906"/>
      <c r="EV116" s="906"/>
      <c r="EW116" s="906"/>
      <c r="EX116" s="906"/>
      <c r="EY116" s="906"/>
      <c r="EZ116" s="906"/>
      <c r="FA116" s="906"/>
      <c r="FB116" s="906"/>
      <c r="FC116" s="906"/>
      <c r="FD116" s="906"/>
      <c r="FE116" s="906"/>
      <c r="FF116" s="906"/>
      <c r="FG116" s="906"/>
      <c r="FH116" s="906"/>
      <c r="FI116" s="906"/>
      <c r="FJ116" s="906"/>
      <c r="FK116" s="906"/>
      <c r="FL116" s="906"/>
      <c r="FM116" s="906"/>
      <c r="FN116" s="906"/>
      <c r="FO116" s="906"/>
      <c r="FP116" s="906"/>
      <c r="FQ116" s="906"/>
      <c r="FR116" s="906"/>
      <c r="FS116" s="906"/>
      <c r="FT116" s="906"/>
      <c r="FU116" s="906"/>
      <c r="FV116" s="906"/>
      <c r="FW116" s="906"/>
      <c r="FX116" s="906"/>
      <c r="FY116" s="906"/>
      <c r="FZ116" s="906"/>
      <c r="GA116" s="906"/>
      <c r="GB116" s="906"/>
      <c r="GC116" s="906"/>
      <c r="GD116" s="906"/>
      <c r="GE116" s="906"/>
      <c r="GF116" s="906"/>
      <c r="GG116" s="906"/>
      <c r="GH116" s="906"/>
      <c r="GI116" s="906"/>
      <c r="GJ116" s="906"/>
      <c r="GK116" s="906"/>
      <c r="GL116" s="906"/>
      <c r="GM116" s="906"/>
      <c r="GN116" s="906"/>
      <c r="GO116" s="906"/>
      <c r="GP116" s="906"/>
      <c r="GQ116" s="906"/>
      <c r="GR116" s="906"/>
    </row>
    <row r="117" spans="1:200" x14ac:dyDescent="0.25">
      <c r="B117" s="27">
        <v>1</v>
      </c>
      <c r="C117" s="1217" t="s">
        <v>148</v>
      </c>
      <c r="D117" s="43">
        <f>'2 уровень'!F653</f>
        <v>9169</v>
      </c>
      <c r="E117" s="43">
        <f>'2 уровень'!G653</f>
        <v>3821.25</v>
      </c>
      <c r="F117" s="43">
        <f>'2 уровень'!H653</f>
        <v>3756</v>
      </c>
      <c r="G117" s="913">
        <f>'2 уровень'!I653</f>
        <v>98.292443572129542</v>
      </c>
      <c r="H117" s="925">
        <f>'2 уровень'!J653</f>
        <v>7.9203839022794194</v>
      </c>
      <c r="I117" s="925">
        <f>'2 уровень'!K653</f>
        <v>8.1653354632587867</v>
      </c>
      <c r="J117" s="927">
        <f>'2 уровень'!L653</f>
        <v>72622</v>
      </c>
      <c r="K117" s="927">
        <f>'2 уровень'!M653</f>
        <v>30258.833333333332</v>
      </c>
      <c r="L117" s="927">
        <f>'2 уровень'!N653</f>
        <v>30669</v>
      </c>
      <c r="M117" s="927">
        <f>'2 уровень'!O653</f>
        <v>101.35552703618227</v>
      </c>
      <c r="N117" s="927">
        <f>'2 уровень'!P653</f>
        <v>240.39166666666665</v>
      </c>
      <c r="O117" s="927">
        <f>'2 уровень'!Q653</f>
        <v>306.1903144174438</v>
      </c>
      <c r="P117" s="33">
        <f>'2 уровень'!R653</f>
        <v>0</v>
      </c>
      <c r="Q117" s="33">
        <f>'2 уровень'!S653</f>
        <v>0</v>
      </c>
      <c r="R117" s="33">
        <f>'2 уровень'!T653</f>
        <v>0</v>
      </c>
      <c r="S117" s="33">
        <f>'2 уровень'!U653</f>
        <v>0</v>
      </c>
      <c r="T117" s="33">
        <f>'2 уровень'!V653</f>
        <v>0</v>
      </c>
      <c r="U117" s="33">
        <f>'2 уровень'!W653</f>
        <v>0</v>
      </c>
      <c r="V117" s="33">
        <f>'2 уровень'!X653</f>
        <v>0</v>
      </c>
      <c r="W117" s="33">
        <f>'2 уровень'!Y653</f>
        <v>0</v>
      </c>
      <c r="X117" s="33">
        <f>'2 уровень'!Z653</f>
        <v>0</v>
      </c>
      <c r="Y117" s="33">
        <f>'2 уровень'!AA653</f>
        <v>0</v>
      </c>
      <c r="Z117" s="926">
        <f>'2 уровень'!AB653</f>
        <v>0</v>
      </c>
      <c r="AA117" s="33"/>
      <c r="AB117" s="33"/>
      <c r="AC117" s="43">
        <f>'2 уровень'!AC653</f>
        <v>15</v>
      </c>
      <c r="AD117" s="43">
        <f>'2 уровень'!AD653</f>
        <v>0</v>
      </c>
      <c r="AE117" s="43">
        <f>'2 уровень'!AE653</f>
        <v>0</v>
      </c>
      <c r="AF117" s="2501"/>
      <c r="AG117" s="2501"/>
      <c r="AH117" s="1879"/>
      <c r="AI117" s="906"/>
      <c r="AJ117" s="906"/>
      <c r="AK117" s="906"/>
      <c r="AL117" s="906"/>
      <c r="AM117" s="906"/>
      <c r="AN117" s="906"/>
      <c r="AO117" s="906"/>
      <c r="AP117" s="906"/>
      <c r="AQ117" s="906"/>
      <c r="AR117" s="906"/>
      <c r="AS117" s="906"/>
      <c r="AT117" s="906"/>
      <c r="AU117" s="906"/>
      <c r="AV117" s="906"/>
      <c r="AW117" s="906"/>
      <c r="AX117" s="906"/>
      <c r="AY117" s="906"/>
      <c r="AZ117" s="906"/>
      <c r="BA117" s="906"/>
      <c r="BB117" s="906"/>
      <c r="BC117" s="906"/>
      <c r="BD117" s="906"/>
      <c r="BE117" s="906"/>
      <c r="BF117" s="906"/>
      <c r="BG117" s="906"/>
      <c r="BH117" s="906"/>
      <c r="BI117" s="906"/>
      <c r="BJ117" s="906"/>
      <c r="BK117" s="906"/>
      <c r="BL117" s="906"/>
      <c r="BM117" s="906"/>
      <c r="BN117" s="906"/>
      <c r="BO117" s="906"/>
      <c r="BP117" s="906"/>
      <c r="BQ117" s="906"/>
      <c r="BR117" s="906"/>
      <c r="BS117" s="906"/>
      <c r="BT117" s="906"/>
      <c r="BU117" s="906"/>
      <c r="BV117" s="906"/>
      <c r="BW117" s="906"/>
      <c r="BX117" s="906"/>
      <c r="BY117" s="906"/>
      <c r="BZ117" s="906"/>
      <c r="CA117" s="906"/>
      <c r="CB117" s="906"/>
      <c r="CC117" s="906"/>
      <c r="CD117" s="906"/>
      <c r="CE117" s="906"/>
      <c r="CF117" s="906"/>
      <c r="CG117" s="906"/>
      <c r="CH117" s="906"/>
      <c r="CI117" s="906"/>
      <c r="CJ117" s="906"/>
      <c r="CK117" s="906"/>
      <c r="CL117" s="906"/>
      <c r="CM117" s="906"/>
      <c r="CN117" s="906"/>
      <c r="CO117" s="906"/>
      <c r="CP117" s="906"/>
      <c r="CQ117" s="906"/>
      <c r="CR117" s="906"/>
      <c r="CS117" s="906"/>
      <c r="CT117" s="906"/>
      <c r="CU117" s="906"/>
      <c r="CV117" s="906"/>
      <c r="CW117" s="906"/>
      <c r="CX117" s="906"/>
      <c r="CY117" s="906"/>
      <c r="CZ117" s="906"/>
      <c r="DA117" s="906"/>
      <c r="DB117" s="906"/>
      <c r="DC117" s="906"/>
      <c r="DD117" s="906"/>
      <c r="DE117" s="906"/>
      <c r="DF117" s="906"/>
      <c r="DG117" s="906"/>
      <c r="DH117" s="906"/>
      <c r="DI117" s="906"/>
      <c r="DJ117" s="906"/>
      <c r="DK117" s="906"/>
      <c r="DL117" s="906"/>
      <c r="DM117" s="906"/>
      <c r="DN117" s="906"/>
      <c r="DO117" s="906"/>
      <c r="DP117" s="906"/>
      <c r="DQ117" s="906"/>
      <c r="DR117" s="906"/>
      <c r="DS117" s="906"/>
      <c r="DT117" s="906"/>
      <c r="DU117" s="906"/>
      <c r="DV117" s="906"/>
      <c r="DW117" s="906"/>
      <c r="DX117" s="906"/>
      <c r="DY117" s="906"/>
      <c r="DZ117" s="906"/>
      <c r="EA117" s="906"/>
      <c r="EB117" s="906"/>
      <c r="EC117" s="906"/>
      <c r="ED117" s="906"/>
      <c r="EE117" s="906"/>
      <c r="EF117" s="906"/>
      <c r="EG117" s="906"/>
      <c r="EH117" s="906"/>
      <c r="EI117" s="906"/>
      <c r="EJ117" s="906"/>
      <c r="EK117" s="906"/>
      <c r="EL117" s="906"/>
      <c r="EM117" s="906"/>
      <c r="EN117" s="906"/>
      <c r="EO117" s="906"/>
      <c r="EP117" s="906"/>
      <c r="EQ117" s="906"/>
      <c r="ER117" s="906"/>
      <c r="ES117" s="906"/>
      <c r="ET117" s="906"/>
      <c r="EU117" s="906"/>
      <c r="EV117" s="906"/>
      <c r="EW117" s="906"/>
      <c r="EX117" s="906"/>
      <c r="EY117" s="906"/>
      <c r="EZ117" s="906"/>
      <c r="FA117" s="906"/>
      <c r="FB117" s="906"/>
      <c r="FC117" s="906"/>
      <c r="FD117" s="906"/>
      <c r="FE117" s="906"/>
      <c r="FF117" s="906"/>
      <c r="FG117" s="906"/>
      <c r="FH117" s="906"/>
      <c r="FI117" s="906"/>
      <c r="FJ117" s="906"/>
      <c r="FK117" s="906"/>
      <c r="FL117" s="906"/>
      <c r="FM117" s="906"/>
      <c r="FN117" s="906"/>
      <c r="FO117" s="906"/>
      <c r="FP117" s="906"/>
      <c r="FQ117" s="906"/>
      <c r="FR117" s="906"/>
      <c r="FS117" s="906"/>
      <c r="FT117" s="906"/>
      <c r="FU117" s="906"/>
      <c r="FV117" s="906"/>
      <c r="FW117" s="906"/>
      <c r="FX117" s="906"/>
      <c r="FY117" s="906"/>
      <c r="FZ117" s="906"/>
      <c r="GA117" s="906"/>
      <c r="GB117" s="906"/>
      <c r="GC117" s="906"/>
      <c r="GD117" s="906"/>
      <c r="GE117" s="906"/>
      <c r="GF117" s="906"/>
      <c r="GG117" s="906"/>
      <c r="GH117" s="906"/>
      <c r="GI117" s="906"/>
      <c r="GJ117" s="906"/>
      <c r="GK117" s="906"/>
      <c r="GL117" s="906"/>
      <c r="GM117" s="906"/>
      <c r="GN117" s="906"/>
      <c r="GO117" s="906"/>
      <c r="GP117" s="906"/>
      <c r="GQ117" s="906"/>
      <c r="GR117" s="906"/>
    </row>
    <row r="118" spans="1:200" ht="29.25" x14ac:dyDescent="0.25">
      <c r="B118" s="27">
        <v>1</v>
      </c>
      <c r="C118" s="1216" t="s">
        <v>172</v>
      </c>
      <c r="D118" s="43">
        <f>'2 уровень'!F654</f>
        <v>12534</v>
      </c>
      <c r="E118" s="43">
        <f>'2 уровень'!G654</f>
        <v>5224.5833333333339</v>
      </c>
      <c r="F118" s="43">
        <f>'2 уровень'!H654</f>
        <v>5094</v>
      </c>
      <c r="G118" s="913">
        <f>'2 уровень'!I654</f>
        <v>97.500598133822464</v>
      </c>
      <c r="H118" s="925">
        <f>'2 уровень'!J654</f>
        <v>8.1823839157491616</v>
      </c>
      <c r="I118" s="925">
        <f>'2 уровень'!K654</f>
        <v>8.4564193168433448</v>
      </c>
      <c r="J118" s="927">
        <f>'2 уровень'!L654</f>
        <v>102558</v>
      </c>
      <c r="K118" s="927">
        <f>'2 уровень'!M654</f>
        <v>42732.166666666664</v>
      </c>
      <c r="L118" s="927">
        <f>'2 уровень'!N654</f>
        <v>43077</v>
      </c>
      <c r="M118" s="927">
        <f>'2 уровень'!O654</f>
        <v>100.80696430869797</v>
      </c>
      <c r="N118" s="927">
        <f>'2 уровень'!P654</f>
        <v>338.79227272727269</v>
      </c>
      <c r="O118" s="927">
        <f>'2 уровень'!Q654</f>
        <v>305.15690091675913</v>
      </c>
      <c r="P118" s="33">
        <f>'2 уровень'!R654</f>
        <v>254956.87338239996</v>
      </c>
      <c r="Q118" s="33">
        <f>'2 уровень'!S654</f>
        <v>254956.87338239996</v>
      </c>
      <c r="R118" s="33">
        <f>'2 уровень'!T654</f>
        <v>254956.87338239996</v>
      </c>
      <c r="S118" s="33">
        <f>'2 уровень'!U654</f>
        <v>254956.87338239996</v>
      </c>
      <c r="T118" s="33">
        <f>'2 уровень'!V654</f>
        <v>257321.38602239997</v>
      </c>
      <c r="U118" s="33">
        <f>'2 уровень'!W654</f>
        <v>106527.594656</v>
      </c>
      <c r="V118" s="33">
        <f>'2 уровень'!X654</f>
        <v>102566.53392999999</v>
      </c>
      <c r="W118" s="33">
        <f>'2 уровень'!Y654</f>
        <v>0</v>
      </c>
      <c r="X118" s="33">
        <f>'2 уровень'!Z654</f>
        <v>-3961.0607260000006</v>
      </c>
      <c r="Y118" s="33">
        <f>'2 уровень'!AA654</f>
        <v>-2042.2082700000005</v>
      </c>
      <c r="Z118" s="926">
        <f>'2 уровень'!AB654</f>
        <v>100524.32565999999</v>
      </c>
      <c r="AA118" s="33">
        <f>V118/U118*100</f>
        <v>96.281657594174447</v>
      </c>
      <c r="AB118" s="33">
        <f>Z118/U118*100</f>
        <v>94.364587865345285</v>
      </c>
      <c r="AC118" s="43">
        <f>'2 уровень'!AC654</f>
        <v>18</v>
      </c>
      <c r="AD118" s="43">
        <f>'2 уровень'!AD654</f>
        <v>376684.44000000006</v>
      </c>
      <c r="AE118" s="43">
        <f>'2 уровень'!AE654</f>
        <v>376.68444</v>
      </c>
      <c r="AF118" s="2501"/>
      <c r="AG118" s="2501"/>
      <c r="AH118" s="1879"/>
      <c r="AI118" s="906"/>
      <c r="AJ118" s="906"/>
      <c r="AK118" s="906"/>
      <c r="AL118" s="906"/>
      <c r="AM118" s="906"/>
      <c r="AN118" s="906"/>
      <c r="AO118" s="906"/>
      <c r="AP118" s="906"/>
      <c r="AQ118" s="906"/>
      <c r="AR118" s="906"/>
      <c r="AS118" s="906"/>
      <c r="AT118" s="906"/>
      <c r="AU118" s="906"/>
      <c r="AV118" s="906"/>
      <c r="AW118" s="906"/>
      <c r="AX118" s="906"/>
      <c r="AY118" s="906"/>
      <c r="AZ118" s="906"/>
      <c r="BA118" s="906"/>
      <c r="BB118" s="906"/>
      <c r="BC118" s="906"/>
      <c r="BD118" s="906"/>
      <c r="BE118" s="906"/>
      <c r="BF118" s="906"/>
      <c r="BG118" s="906"/>
      <c r="BH118" s="906"/>
      <c r="BI118" s="906"/>
      <c r="BJ118" s="906"/>
      <c r="BK118" s="906"/>
      <c r="BL118" s="906"/>
      <c r="BM118" s="906"/>
      <c r="BN118" s="906"/>
      <c r="BO118" s="906"/>
      <c r="BP118" s="906"/>
      <c r="BQ118" s="906"/>
      <c r="BR118" s="906"/>
      <c r="BS118" s="906"/>
      <c r="BT118" s="906"/>
      <c r="BU118" s="906"/>
      <c r="BV118" s="906"/>
      <c r="BW118" s="906"/>
      <c r="BX118" s="906"/>
      <c r="BY118" s="906"/>
      <c r="BZ118" s="906"/>
      <c r="CA118" s="906"/>
      <c r="CB118" s="906"/>
      <c r="CC118" s="906"/>
      <c r="CD118" s="906"/>
      <c r="CE118" s="906"/>
      <c r="CF118" s="906"/>
      <c r="CG118" s="906"/>
      <c r="CH118" s="906"/>
      <c r="CI118" s="906"/>
      <c r="CJ118" s="906"/>
      <c r="CK118" s="906"/>
      <c r="CL118" s="906"/>
      <c r="CM118" s="906"/>
      <c r="CN118" s="906"/>
      <c r="CO118" s="906"/>
      <c r="CP118" s="906"/>
      <c r="CQ118" s="906"/>
      <c r="CR118" s="906"/>
      <c r="CS118" s="906"/>
      <c r="CT118" s="906"/>
      <c r="CU118" s="906"/>
      <c r="CV118" s="906"/>
      <c r="CW118" s="906"/>
      <c r="CX118" s="906"/>
      <c r="CY118" s="906"/>
      <c r="CZ118" s="906"/>
      <c r="DA118" s="906"/>
      <c r="DB118" s="906"/>
      <c r="DC118" s="906"/>
      <c r="DD118" s="906"/>
      <c r="DE118" s="906"/>
      <c r="DF118" s="906"/>
      <c r="DG118" s="906"/>
      <c r="DH118" s="906"/>
      <c r="DI118" s="906"/>
      <c r="DJ118" s="906"/>
      <c r="DK118" s="906"/>
      <c r="DL118" s="906"/>
      <c r="DM118" s="906"/>
      <c r="DN118" s="906"/>
      <c r="DO118" s="906"/>
      <c r="DP118" s="906"/>
      <c r="DQ118" s="906"/>
      <c r="DR118" s="906"/>
      <c r="DS118" s="906"/>
      <c r="DT118" s="906"/>
      <c r="DU118" s="906"/>
      <c r="DV118" s="906"/>
      <c r="DW118" s="906"/>
      <c r="DX118" s="906"/>
      <c r="DY118" s="906"/>
      <c r="DZ118" s="906"/>
      <c r="EA118" s="906"/>
      <c r="EB118" s="906"/>
      <c r="EC118" s="906"/>
      <c r="ED118" s="906"/>
      <c r="EE118" s="906"/>
      <c r="EF118" s="906"/>
      <c r="EG118" s="906"/>
      <c r="EH118" s="906"/>
      <c r="EI118" s="906"/>
      <c r="EJ118" s="906"/>
      <c r="EK118" s="906"/>
      <c r="EL118" s="906"/>
      <c r="EM118" s="906"/>
      <c r="EN118" s="906"/>
      <c r="EO118" s="906"/>
      <c r="EP118" s="906"/>
      <c r="EQ118" s="906"/>
      <c r="ER118" s="906"/>
      <c r="ES118" s="906"/>
      <c r="ET118" s="906"/>
      <c r="EU118" s="906"/>
      <c r="EV118" s="906"/>
      <c r="EW118" s="906"/>
      <c r="EX118" s="906"/>
      <c r="EY118" s="906"/>
      <c r="EZ118" s="906"/>
      <c r="FA118" s="906"/>
      <c r="FB118" s="906"/>
      <c r="FC118" s="906"/>
      <c r="FD118" s="906"/>
      <c r="FE118" s="906"/>
      <c r="FF118" s="906"/>
      <c r="FG118" s="906"/>
      <c r="FH118" s="906"/>
      <c r="FI118" s="906"/>
      <c r="FJ118" s="906"/>
      <c r="FK118" s="906"/>
      <c r="FL118" s="906"/>
      <c r="FM118" s="906"/>
      <c r="FN118" s="906"/>
      <c r="FO118" s="906"/>
      <c r="FP118" s="906"/>
      <c r="FQ118" s="906"/>
      <c r="FR118" s="906"/>
      <c r="FS118" s="906"/>
      <c r="FT118" s="906"/>
      <c r="FU118" s="906"/>
      <c r="FV118" s="906"/>
      <c r="FW118" s="906"/>
      <c r="FX118" s="906"/>
      <c r="FY118" s="906"/>
      <c r="FZ118" s="906"/>
      <c r="GA118" s="906"/>
      <c r="GB118" s="906"/>
      <c r="GC118" s="906"/>
      <c r="GD118" s="906"/>
      <c r="GE118" s="906"/>
      <c r="GF118" s="906"/>
      <c r="GG118" s="906"/>
      <c r="GH118" s="906"/>
      <c r="GI118" s="906"/>
      <c r="GJ118" s="906"/>
      <c r="GK118" s="906"/>
      <c r="GL118" s="906"/>
      <c r="GM118" s="906"/>
      <c r="GN118" s="906"/>
      <c r="GO118" s="906"/>
      <c r="GP118" s="906"/>
      <c r="GQ118" s="906"/>
      <c r="GR118" s="906"/>
    </row>
    <row r="119" spans="1:200" ht="30" x14ac:dyDescent="0.25">
      <c r="B119" s="27">
        <v>1</v>
      </c>
      <c r="C119" s="1428" t="s">
        <v>295</v>
      </c>
      <c r="D119" s="43">
        <f>'2 уровень'!F655</f>
        <v>9000</v>
      </c>
      <c r="E119" s="43">
        <f>'2 уровень'!G655</f>
        <v>3750</v>
      </c>
      <c r="F119" s="43">
        <f>'2 уровень'!H655</f>
        <v>3398</v>
      </c>
      <c r="G119" s="913">
        <f>'2 уровень'!I655</f>
        <v>90.61333333333333</v>
      </c>
      <c r="H119" s="925">
        <f>'2 уровень'!J655</f>
        <v>0</v>
      </c>
      <c r="I119" s="925">
        <f>'2 уровень'!K655</f>
        <v>0</v>
      </c>
      <c r="J119" s="927">
        <f>'2 уровень'!L655</f>
        <v>0</v>
      </c>
      <c r="K119" s="927">
        <f>'2 уровень'!M655</f>
        <v>0</v>
      </c>
      <c r="L119" s="927">
        <f>'2 уровень'!N655</f>
        <v>0</v>
      </c>
      <c r="M119" s="927">
        <f>'2 уровень'!O655</f>
        <v>0</v>
      </c>
      <c r="N119" s="927">
        <f>'2 уровень'!P655</f>
        <v>0</v>
      </c>
      <c r="O119" s="927">
        <f>'2 уровень'!Q655</f>
        <v>0</v>
      </c>
      <c r="P119" s="33">
        <f>'2 уровень'!R655</f>
        <v>0</v>
      </c>
      <c r="Q119" s="33">
        <f>'2 уровень'!S655</f>
        <v>0</v>
      </c>
      <c r="R119" s="33">
        <f>'2 уровень'!T655</f>
        <v>0</v>
      </c>
      <c r="S119" s="33">
        <f>'2 уровень'!U655</f>
        <v>0</v>
      </c>
      <c r="T119" s="33">
        <f>'2 уровень'!V655</f>
        <v>0</v>
      </c>
      <c r="U119" s="33">
        <f>'2 уровень'!W655</f>
        <v>0</v>
      </c>
      <c r="V119" s="33">
        <f>'2 уровень'!X655</f>
        <v>0</v>
      </c>
      <c r="W119" s="33">
        <f>'2 уровень'!Y655</f>
        <v>0</v>
      </c>
      <c r="X119" s="33">
        <f>'2 уровень'!Z655</f>
        <v>0</v>
      </c>
      <c r="Y119" s="33">
        <f>'2 уровень'!AA655</f>
        <v>0</v>
      </c>
      <c r="Z119" s="926">
        <f>'2 уровень'!AB655</f>
        <v>0</v>
      </c>
      <c r="AA119" s="33"/>
      <c r="AB119" s="33"/>
      <c r="AC119" s="43">
        <f>'2 уровень'!AC655</f>
        <v>0</v>
      </c>
      <c r="AD119" s="43">
        <f>'2 уровень'!AD655</f>
        <v>0</v>
      </c>
      <c r="AE119" s="43">
        <f>'2 уровень'!AE655</f>
        <v>0</v>
      </c>
      <c r="AF119" s="2501"/>
      <c r="AG119" s="2501"/>
      <c r="AH119" s="1879"/>
      <c r="AI119" s="906"/>
      <c r="AJ119" s="906"/>
      <c r="AK119" s="906"/>
      <c r="AL119" s="906"/>
      <c r="AM119" s="906"/>
      <c r="AN119" s="906"/>
      <c r="AO119" s="906"/>
      <c r="AP119" s="906"/>
      <c r="AQ119" s="906"/>
      <c r="AR119" s="906"/>
      <c r="AS119" s="906"/>
      <c r="AT119" s="906"/>
      <c r="AU119" s="906"/>
      <c r="AV119" s="906"/>
      <c r="AW119" s="906"/>
      <c r="AX119" s="906"/>
      <c r="AY119" s="906"/>
      <c r="AZ119" s="906"/>
      <c r="BA119" s="906"/>
      <c r="BB119" s="906"/>
      <c r="BC119" s="906"/>
      <c r="BD119" s="906"/>
      <c r="BE119" s="906"/>
      <c r="BF119" s="906"/>
      <c r="BG119" s="906"/>
      <c r="BH119" s="906"/>
      <c r="BI119" s="906"/>
      <c r="BJ119" s="906"/>
      <c r="BK119" s="906"/>
      <c r="BL119" s="906"/>
      <c r="BM119" s="906"/>
      <c r="BN119" s="906"/>
      <c r="BO119" s="906"/>
      <c r="BP119" s="906"/>
      <c r="BQ119" s="906"/>
      <c r="BR119" s="906"/>
      <c r="BS119" s="906"/>
      <c r="BT119" s="906"/>
      <c r="BU119" s="906"/>
      <c r="BV119" s="906"/>
      <c r="BW119" s="906"/>
      <c r="BX119" s="906"/>
      <c r="BY119" s="906"/>
      <c r="BZ119" s="906"/>
      <c r="CA119" s="906"/>
      <c r="CB119" s="906"/>
      <c r="CC119" s="906"/>
      <c r="CD119" s="906"/>
      <c r="CE119" s="906"/>
      <c r="CF119" s="906"/>
      <c r="CG119" s="906"/>
      <c r="CH119" s="906"/>
      <c r="CI119" s="906"/>
      <c r="CJ119" s="906"/>
      <c r="CK119" s="906"/>
      <c r="CL119" s="906"/>
      <c r="CM119" s="906"/>
      <c r="CN119" s="906"/>
      <c r="CO119" s="906"/>
      <c r="CP119" s="906"/>
      <c r="CQ119" s="906"/>
      <c r="CR119" s="906"/>
      <c r="CS119" s="906"/>
      <c r="CT119" s="906"/>
      <c r="CU119" s="906"/>
      <c r="CV119" s="906"/>
      <c r="CW119" s="906"/>
      <c r="CX119" s="906"/>
      <c r="CY119" s="906"/>
      <c r="CZ119" s="906"/>
      <c r="DA119" s="906"/>
      <c r="DB119" s="906"/>
      <c r="DC119" s="906"/>
      <c r="DD119" s="906"/>
      <c r="DE119" s="906"/>
      <c r="DF119" s="906"/>
      <c r="DG119" s="906"/>
      <c r="DH119" s="906"/>
      <c r="DI119" s="906"/>
      <c r="DJ119" s="906"/>
      <c r="DK119" s="906"/>
      <c r="DL119" s="906"/>
      <c r="DM119" s="906"/>
      <c r="DN119" s="906"/>
      <c r="DO119" s="906"/>
      <c r="DP119" s="906"/>
      <c r="DQ119" s="906"/>
      <c r="DR119" s="906"/>
      <c r="DS119" s="906"/>
      <c r="DT119" s="906"/>
      <c r="DU119" s="906"/>
      <c r="DV119" s="906"/>
      <c r="DW119" s="906"/>
      <c r="DX119" s="906"/>
      <c r="DY119" s="906"/>
      <c r="DZ119" s="906"/>
      <c r="EA119" s="906"/>
      <c r="EB119" s="906"/>
      <c r="EC119" s="906"/>
      <c r="ED119" s="906"/>
      <c r="EE119" s="906"/>
      <c r="EF119" s="906"/>
      <c r="EG119" s="906"/>
      <c r="EH119" s="906"/>
      <c r="EI119" s="906"/>
      <c r="EJ119" s="906"/>
      <c r="EK119" s="906"/>
      <c r="EL119" s="906"/>
      <c r="EM119" s="906"/>
      <c r="EN119" s="906"/>
      <c r="EO119" s="906"/>
      <c r="EP119" s="906"/>
      <c r="EQ119" s="906"/>
      <c r="ER119" s="906"/>
      <c r="ES119" s="906"/>
      <c r="ET119" s="906"/>
      <c r="EU119" s="906"/>
      <c r="EV119" s="906"/>
      <c r="EW119" s="906"/>
      <c r="EX119" s="906"/>
      <c r="EY119" s="906"/>
      <c r="EZ119" s="906"/>
      <c r="FA119" s="906"/>
      <c r="FB119" s="906"/>
      <c r="FC119" s="906"/>
      <c r="FD119" s="906"/>
      <c r="FE119" s="906"/>
      <c r="FF119" s="906"/>
      <c r="FG119" s="906"/>
      <c r="FH119" s="906"/>
      <c r="FI119" s="906"/>
      <c r="FJ119" s="906"/>
      <c r="FK119" s="906"/>
      <c r="FL119" s="906"/>
      <c r="FM119" s="906"/>
      <c r="FN119" s="906"/>
      <c r="FO119" s="906"/>
      <c r="FP119" s="906"/>
      <c r="FQ119" s="906"/>
      <c r="FR119" s="906"/>
      <c r="FS119" s="906"/>
      <c r="FT119" s="906"/>
      <c r="FU119" s="906"/>
      <c r="FV119" s="906"/>
      <c r="FW119" s="906"/>
      <c r="FX119" s="906"/>
      <c r="FY119" s="906"/>
      <c r="FZ119" s="906"/>
      <c r="GA119" s="906"/>
      <c r="GB119" s="906"/>
      <c r="GC119" s="906"/>
      <c r="GD119" s="906"/>
      <c r="GE119" s="906"/>
      <c r="GF119" s="906"/>
      <c r="GG119" s="906"/>
      <c r="GH119" s="906"/>
      <c r="GI119" s="906"/>
      <c r="GJ119" s="906"/>
      <c r="GK119" s="906"/>
      <c r="GL119" s="906"/>
      <c r="GM119" s="906"/>
      <c r="GN119" s="906"/>
      <c r="GO119" s="906"/>
      <c r="GP119" s="906"/>
      <c r="GQ119" s="906"/>
      <c r="GR119" s="906"/>
    </row>
    <row r="120" spans="1:200" ht="30" x14ac:dyDescent="0.25">
      <c r="B120" s="27">
        <v>1</v>
      </c>
      <c r="C120" s="1428" t="s">
        <v>296</v>
      </c>
      <c r="D120" s="43">
        <f>'2 уровень'!F656</f>
        <v>3000</v>
      </c>
      <c r="E120" s="43">
        <f>'2 уровень'!G656</f>
        <v>1250</v>
      </c>
      <c r="F120" s="43">
        <f>'2 уровень'!H656</f>
        <v>1325</v>
      </c>
      <c r="G120" s="913">
        <f>'2 уровень'!I656</f>
        <v>106</v>
      </c>
      <c r="H120" s="925">
        <f>'2 уровень'!J656</f>
        <v>0</v>
      </c>
      <c r="I120" s="925">
        <f>'2 уровень'!K656</f>
        <v>0</v>
      </c>
      <c r="J120" s="927">
        <f>'2 уровень'!L656</f>
        <v>0</v>
      </c>
      <c r="K120" s="927">
        <f>'2 уровень'!M656</f>
        <v>0</v>
      </c>
      <c r="L120" s="927">
        <f>'2 уровень'!N656</f>
        <v>0</v>
      </c>
      <c r="M120" s="927">
        <f>'2 уровень'!O656</f>
        <v>0</v>
      </c>
      <c r="N120" s="927">
        <f>'2 уровень'!P656</f>
        <v>0</v>
      </c>
      <c r="O120" s="927">
        <f>'2 уровень'!Q656</f>
        <v>0</v>
      </c>
      <c r="P120" s="33">
        <f>'2 уровень'!R656</f>
        <v>0</v>
      </c>
      <c r="Q120" s="33">
        <f>'2 уровень'!S656</f>
        <v>0</v>
      </c>
      <c r="R120" s="33">
        <f>'2 уровень'!T656</f>
        <v>0</v>
      </c>
      <c r="S120" s="33">
        <f>'2 уровень'!U656</f>
        <v>0</v>
      </c>
      <c r="T120" s="33">
        <f>'2 уровень'!V656</f>
        <v>0</v>
      </c>
      <c r="U120" s="33">
        <f>'2 уровень'!W656</f>
        <v>0</v>
      </c>
      <c r="V120" s="33">
        <f>'2 уровень'!X656</f>
        <v>0</v>
      </c>
      <c r="W120" s="33">
        <f>'2 уровень'!Y656</f>
        <v>0</v>
      </c>
      <c r="X120" s="33">
        <f>'2 уровень'!Z656</f>
        <v>0</v>
      </c>
      <c r="Y120" s="33">
        <f>'2 уровень'!AA656</f>
        <v>0</v>
      </c>
      <c r="Z120" s="926">
        <f>'2 уровень'!AB656</f>
        <v>0</v>
      </c>
      <c r="AA120" s="33"/>
      <c r="AB120" s="33"/>
      <c r="AC120" s="43">
        <f>'2 уровень'!AC656</f>
        <v>0</v>
      </c>
      <c r="AD120" s="43">
        <f>'2 уровень'!AD656</f>
        <v>0</v>
      </c>
      <c r="AE120" s="43">
        <f>'2 уровень'!AE656</f>
        <v>0</v>
      </c>
      <c r="AF120" s="2501"/>
      <c r="AG120" s="2501"/>
      <c r="AH120" s="1879"/>
      <c r="AI120" s="906"/>
      <c r="AJ120" s="906"/>
      <c r="AK120" s="906"/>
      <c r="AL120" s="906"/>
      <c r="AM120" s="906"/>
      <c r="AN120" s="906"/>
      <c r="AO120" s="906"/>
      <c r="AP120" s="906"/>
      <c r="AQ120" s="906"/>
      <c r="AR120" s="906"/>
      <c r="AS120" s="906"/>
      <c r="AT120" s="906"/>
      <c r="AU120" s="906"/>
      <c r="AV120" s="906"/>
      <c r="AW120" s="906"/>
      <c r="AX120" s="906"/>
      <c r="AY120" s="906"/>
      <c r="AZ120" s="906"/>
      <c r="BA120" s="906"/>
      <c r="BB120" s="906"/>
      <c r="BC120" s="906"/>
      <c r="BD120" s="906"/>
      <c r="BE120" s="906"/>
      <c r="BF120" s="906"/>
      <c r="BG120" s="906"/>
      <c r="BH120" s="906"/>
      <c r="BI120" s="906"/>
      <c r="BJ120" s="906"/>
      <c r="BK120" s="906"/>
      <c r="BL120" s="906"/>
      <c r="BM120" s="906"/>
      <c r="BN120" s="906"/>
      <c r="BO120" s="906"/>
      <c r="BP120" s="906"/>
      <c r="BQ120" s="906"/>
      <c r="BR120" s="906"/>
      <c r="BS120" s="906"/>
      <c r="BT120" s="906"/>
      <c r="BU120" s="906"/>
      <c r="BV120" s="906"/>
      <c r="BW120" s="906"/>
      <c r="BX120" s="906"/>
      <c r="BY120" s="906"/>
      <c r="BZ120" s="906"/>
      <c r="CA120" s="906"/>
      <c r="CB120" s="906"/>
      <c r="CC120" s="906"/>
      <c r="CD120" s="906"/>
      <c r="CE120" s="906"/>
      <c r="CF120" s="906"/>
      <c r="CG120" s="906"/>
      <c r="CH120" s="906"/>
      <c r="CI120" s="906"/>
      <c r="CJ120" s="906"/>
      <c r="CK120" s="906"/>
      <c r="CL120" s="906"/>
      <c r="CM120" s="906"/>
      <c r="CN120" s="906"/>
      <c r="CO120" s="906"/>
      <c r="CP120" s="906"/>
      <c r="CQ120" s="906"/>
      <c r="CR120" s="906"/>
      <c r="CS120" s="906"/>
      <c r="CT120" s="906"/>
      <c r="CU120" s="906"/>
      <c r="CV120" s="906"/>
      <c r="CW120" s="906"/>
      <c r="CX120" s="906"/>
      <c r="CY120" s="906"/>
      <c r="CZ120" s="906"/>
      <c r="DA120" s="906"/>
      <c r="DB120" s="906"/>
      <c r="DC120" s="906"/>
      <c r="DD120" s="906"/>
      <c r="DE120" s="906"/>
      <c r="DF120" s="906"/>
      <c r="DG120" s="906"/>
      <c r="DH120" s="906"/>
      <c r="DI120" s="906"/>
      <c r="DJ120" s="906"/>
      <c r="DK120" s="906"/>
      <c r="DL120" s="906"/>
      <c r="DM120" s="906"/>
      <c r="DN120" s="906"/>
      <c r="DO120" s="906"/>
      <c r="DP120" s="906"/>
      <c r="DQ120" s="906"/>
      <c r="DR120" s="906"/>
      <c r="DS120" s="906"/>
      <c r="DT120" s="906"/>
      <c r="DU120" s="906"/>
      <c r="DV120" s="906"/>
      <c r="DW120" s="906"/>
      <c r="DX120" s="906"/>
      <c r="DY120" s="906"/>
      <c r="DZ120" s="906"/>
      <c r="EA120" s="906"/>
      <c r="EB120" s="906"/>
      <c r="EC120" s="906"/>
      <c r="ED120" s="906"/>
      <c r="EE120" s="906"/>
      <c r="EF120" s="906"/>
      <c r="EG120" s="906"/>
      <c r="EH120" s="906"/>
      <c r="EI120" s="906"/>
      <c r="EJ120" s="906"/>
      <c r="EK120" s="906"/>
      <c r="EL120" s="906"/>
      <c r="EM120" s="906"/>
      <c r="EN120" s="906"/>
      <c r="EO120" s="906"/>
      <c r="EP120" s="906"/>
      <c r="EQ120" s="906"/>
      <c r="ER120" s="906"/>
      <c r="ES120" s="906"/>
      <c r="ET120" s="906"/>
      <c r="EU120" s="906"/>
      <c r="EV120" s="906"/>
      <c r="EW120" s="906"/>
      <c r="EX120" s="906"/>
      <c r="EY120" s="906"/>
      <c r="EZ120" s="906"/>
      <c r="FA120" s="906"/>
      <c r="FB120" s="906"/>
      <c r="FC120" s="906"/>
      <c r="FD120" s="906"/>
      <c r="FE120" s="906"/>
      <c r="FF120" s="906"/>
      <c r="FG120" s="906"/>
      <c r="FH120" s="906"/>
      <c r="FI120" s="906"/>
      <c r="FJ120" s="906"/>
      <c r="FK120" s="906"/>
      <c r="FL120" s="906"/>
      <c r="FM120" s="906"/>
      <c r="FN120" s="906"/>
      <c r="FO120" s="906"/>
      <c r="FP120" s="906"/>
      <c r="FQ120" s="906"/>
      <c r="FR120" s="906"/>
      <c r="FS120" s="906"/>
      <c r="FT120" s="906"/>
      <c r="FU120" s="906"/>
      <c r="FV120" s="906"/>
      <c r="FW120" s="906"/>
      <c r="FX120" s="906"/>
      <c r="FY120" s="906"/>
      <c r="FZ120" s="906"/>
      <c r="GA120" s="906"/>
      <c r="GB120" s="906"/>
      <c r="GC120" s="906"/>
      <c r="GD120" s="906"/>
      <c r="GE120" s="906"/>
      <c r="GF120" s="906"/>
      <c r="GG120" s="906"/>
      <c r="GH120" s="906"/>
      <c r="GI120" s="906"/>
      <c r="GJ120" s="906"/>
      <c r="GK120" s="906"/>
      <c r="GL120" s="906"/>
      <c r="GM120" s="906"/>
      <c r="GN120" s="906"/>
      <c r="GO120" s="906"/>
      <c r="GP120" s="906"/>
      <c r="GQ120" s="906"/>
      <c r="GR120" s="906"/>
    </row>
    <row r="121" spans="1:200" x14ac:dyDescent="0.25">
      <c r="B121" s="27">
        <v>1</v>
      </c>
      <c r="C121" s="1428" t="s">
        <v>352</v>
      </c>
      <c r="D121" s="43">
        <f>'2 уровень'!F657</f>
        <v>0</v>
      </c>
      <c r="E121" s="43">
        <f>'2 уровень'!G657</f>
        <v>0</v>
      </c>
      <c r="F121" s="43">
        <f>'2 уровень'!H657</f>
        <v>0</v>
      </c>
      <c r="G121" s="913">
        <f>'2 уровень'!I657</f>
        <v>0</v>
      </c>
      <c r="H121" s="925">
        <f>'2 уровень'!J657</f>
        <v>0</v>
      </c>
      <c r="I121" s="925">
        <f>'2 уровень'!K657</f>
        <v>0</v>
      </c>
      <c r="J121" s="927">
        <f>'2 уровень'!L657</f>
        <v>0</v>
      </c>
      <c r="K121" s="927">
        <f>'2 уровень'!M657</f>
        <v>0</v>
      </c>
      <c r="L121" s="927">
        <f>'2 уровень'!N657</f>
        <v>0</v>
      </c>
      <c r="M121" s="927">
        <f>'2 уровень'!O657</f>
        <v>0</v>
      </c>
      <c r="N121" s="927">
        <f>'2 уровень'!P657</f>
        <v>0</v>
      </c>
      <c r="O121" s="927">
        <f>'2 уровень'!Q657</f>
        <v>0</v>
      </c>
      <c r="P121" s="33">
        <f>'2 уровень'!R657</f>
        <v>82111.199999999997</v>
      </c>
      <c r="Q121" s="33">
        <f>'2 уровень'!S657</f>
        <v>82111.199999999997</v>
      </c>
      <c r="R121" s="33">
        <f>'2 уровень'!T657</f>
        <v>82111.199999999997</v>
      </c>
      <c r="S121" s="33">
        <f>'2 уровень'!U657</f>
        <v>82111.199999999997</v>
      </c>
      <c r="T121" s="33">
        <f>'2 уровень'!V657</f>
        <v>82110.7</v>
      </c>
      <c r="U121" s="33">
        <f>'2 уровень'!W657</f>
        <v>34212.9375</v>
      </c>
      <c r="V121" s="33">
        <f>'2 уровень'!X657</f>
        <v>32366.25776</v>
      </c>
      <c r="W121" s="33">
        <f>'2 уровень'!Y657</f>
        <v>0</v>
      </c>
      <c r="X121" s="33">
        <f>'2 уровень'!Z657</f>
        <v>-1846.6797399999996</v>
      </c>
      <c r="Y121" s="33">
        <f>'2 уровень'!AA657</f>
        <v>-48.657800000000002</v>
      </c>
      <c r="Z121" s="926">
        <f>'2 уровень'!AB657</f>
        <v>32317.59996</v>
      </c>
      <c r="AA121" s="33">
        <f>V121/U121*100</f>
        <v>94.602393495150778</v>
      </c>
      <c r="AB121" s="33">
        <f>Z121/U121*100</f>
        <v>94.460173026651105</v>
      </c>
      <c r="AC121" s="43">
        <f>'2 уровень'!AC657</f>
        <v>5</v>
      </c>
      <c r="AD121" s="43">
        <f>'2 уровень'!AD657</f>
        <v>33791</v>
      </c>
      <c r="AE121" s="43">
        <f>'2 уровень'!AE657</f>
        <v>33.790999999999997</v>
      </c>
      <c r="AF121" s="2501"/>
      <c r="AG121" s="2501"/>
      <c r="AH121" s="1879"/>
      <c r="AI121" s="906"/>
      <c r="AJ121" s="906"/>
      <c r="AK121" s="906"/>
      <c r="AL121" s="906"/>
      <c r="AM121" s="906"/>
      <c r="AN121" s="906"/>
      <c r="AO121" s="906"/>
      <c r="AP121" s="906"/>
      <c r="AQ121" s="906"/>
      <c r="AR121" s="906"/>
      <c r="AS121" s="906"/>
      <c r="AT121" s="906"/>
      <c r="AU121" s="906"/>
      <c r="AV121" s="906"/>
      <c r="AW121" s="906"/>
      <c r="AX121" s="906"/>
      <c r="AY121" s="906"/>
      <c r="AZ121" s="906"/>
      <c r="BA121" s="906"/>
      <c r="BB121" s="906"/>
      <c r="BC121" s="906"/>
      <c r="BD121" s="906"/>
      <c r="BE121" s="906"/>
      <c r="BF121" s="906"/>
      <c r="BG121" s="906"/>
      <c r="BH121" s="906"/>
      <c r="BI121" s="906"/>
      <c r="BJ121" s="906"/>
      <c r="BK121" s="906"/>
      <c r="BL121" s="906"/>
      <c r="BM121" s="906"/>
      <c r="BN121" s="906"/>
      <c r="BO121" s="906"/>
      <c r="BP121" s="906"/>
      <c r="BQ121" s="906"/>
      <c r="BR121" s="906"/>
      <c r="BS121" s="906"/>
      <c r="BT121" s="906"/>
      <c r="BU121" s="906"/>
      <c r="BV121" s="906"/>
      <c r="BW121" s="906"/>
      <c r="BX121" s="906"/>
      <c r="BY121" s="906"/>
      <c r="BZ121" s="906"/>
      <c r="CA121" s="906"/>
      <c r="CB121" s="906"/>
      <c r="CC121" s="906"/>
      <c r="CD121" s="906"/>
      <c r="CE121" s="906"/>
      <c r="CF121" s="906"/>
      <c r="CG121" s="906"/>
      <c r="CH121" s="906"/>
      <c r="CI121" s="906"/>
      <c r="CJ121" s="906"/>
      <c r="CK121" s="906"/>
      <c r="CL121" s="906"/>
      <c r="CM121" s="906"/>
      <c r="CN121" s="906"/>
      <c r="CO121" s="906"/>
      <c r="CP121" s="906"/>
      <c r="CQ121" s="906"/>
      <c r="CR121" s="906"/>
      <c r="CS121" s="906"/>
      <c r="CT121" s="906"/>
      <c r="CU121" s="906"/>
      <c r="CV121" s="906"/>
      <c r="CW121" s="906"/>
      <c r="CX121" s="906"/>
      <c r="CY121" s="906"/>
      <c r="CZ121" s="906"/>
      <c r="DA121" s="906"/>
      <c r="DB121" s="906"/>
      <c r="DC121" s="906"/>
      <c r="DD121" s="906"/>
      <c r="DE121" s="906"/>
      <c r="DF121" s="906"/>
      <c r="DG121" s="906"/>
      <c r="DH121" s="906"/>
      <c r="DI121" s="906"/>
      <c r="DJ121" s="906"/>
      <c r="DK121" s="906"/>
      <c r="DL121" s="906"/>
      <c r="DM121" s="906"/>
      <c r="DN121" s="906"/>
      <c r="DO121" s="906"/>
      <c r="DP121" s="906"/>
      <c r="DQ121" s="906"/>
      <c r="DR121" s="906"/>
      <c r="DS121" s="906"/>
      <c r="DT121" s="906"/>
      <c r="DU121" s="906"/>
      <c r="DV121" s="906"/>
      <c r="DW121" s="906"/>
      <c r="DX121" s="906"/>
      <c r="DY121" s="906"/>
      <c r="DZ121" s="906"/>
      <c r="EA121" s="906"/>
      <c r="EB121" s="906"/>
      <c r="EC121" s="906"/>
      <c r="ED121" s="906"/>
      <c r="EE121" s="906"/>
      <c r="EF121" s="906"/>
      <c r="EG121" s="906"/>
      <c r="EH121" s="906"/>
      <c r="EI121" s="906"/>
      <c r="EJ121" s="906"/>
      <c r="EK121" s="906"/>
      <c r="EL121" s="906"/>
      <c r="EM121" s="906"/>
      <c r="EN121" s="906"/>
      <c r="EO121" s="906"/>
      <c r="EP121" s="906"/>
      <c r="EQ121" s="906"/>
      <c r="ER121" s="906"/>
      <c r="ES121" s="906"/>
      <c r="ET121" s="906"/>
      <c r="EU121" s="906"/>
      <c r="EV121" s="906"/>
      <c r="EW121" s="906"/>
      <c r="EX121" s="906"/>
      <c r="EY121" s="906"/>
      <c r="EZ121" s="906"/>
      <c r="FA121" s="906"/>
      <c r="FB121" s="906"/>
      <c r="FC121" s="906"/>
      <c r="FD121" s="906"/>
      <c r="FE121" s="906"/>
      <c r="FF121" s="906"/>
      <c r="FG121" s="906"/>
      <c r="FH121" s="906"/>
      <c r="FI121" s="906"/>
      <c r="FJ121" s="906"/>
      <c r="FK121" s="906"/>
      <c r="FL121" s="906"/>
      <c r="FM121" s="906"/>
      <c r="FN121" s="906"/>
      <c r="FO121" s="906"/>
      <c r="FP121" s="906"/>
      <c r="FQ121" s="906"/>
      <c r="FR121" s="906"/>
      <c r="FS121" s="906"/>
      <c r="FT121" s="906"/>
      <c r="FU121" s="906"/>
      <c r="FV121" s="906"/>
      <c r="FW121" s="906"/>
      <c r="FX121" s="906"/>
      <c r="FY121" s="906"/>
      <c r="FZ121" s="906"/>
      <c r="GA121" s="906"/>
      <c r="GB121" s="906"/>
      <c r="GC121" s="906"/>
      <c r="GD121" s="906"/>
      <c r="GE121" s="906"/>
      <c r="GF121" s="906"/>
      <c r="GG121" s="906"/>
      <c r="GH121" s="906"/>
      <c r="GI121" s="906"/>
      <c r="GJ121" s="906"/>
      <c r="GK121" s="906"/>
      <c r="GL121" s="906"/>
      <c r="GM121" s="906"/>
      <c r="GN121" s="906"/>
      <c r="GO121" s="906"/>
      <c r="GP121" s="906"/>
      <c r="GQ121" s="906"/>
      <c r="GR121" s="906"/>
    </row>
    <row r="122" spans="1:200" x14ac:dyDescent="0.25">
      <c r="B122" s="27">
        <v>1</v>
      </c>
      <c r="C122" s="1217" t="s">
        <v>326</v>
      </c>
      <c r="D122" s="43">
        <f>'2 уровень'!F658</f>
        <v>83000</v>
      </c>
      <c r="E122" s="43">
        <f>'2 уровень'!G658</f>
        <v>34583</v>
      </c>
      <c r="F122" s="43">
        <f>'2 уровень'!H658</f>
        <v>38994</v>
      </c>
      <c r="G122" s="913">
        <f>'2 уровень'!I658</f>
        <v>112.75482173322153</v>
      </c>
      <c r="H122" s="925">
        <f>'2 уровень'!J658</f>
        <v>0</v>
      </c>
      <c r="I122" s="925">
        <f>'2 уровень'!K658</f>
        <v>0</v>
      </c>
      <c r="J122" s="927">
        <f>'2 уровень'!L658</f>
        <v>0</v>
      </c>
      <c r="K122" s="927">
        <f>'2 уровень'!M658</f>
        <v>0</v>
      </c>
      <c r="L122" s="927">
        <f>'2 уровень'!N658</f>
        <v>0</v>
      </c>
      <c r="M122" s="927">
        <f>'2 уровень'!O658</f>
        <v>0</v>
      </c>
      <c r="N122" s="927">
        <f>'2 уровень'!P658</f>
        <v>0</v>
      </c>
      <c r="O122" s="927">
        <f>'2 уровень'!Q658</f>
        <v>0</v>
      </c>
      <c r="P122" s="33">
        <f>'2 уровень'!R658</f>
        <v>0</v>
      </c>
      <c r="Q122" s="33">
        <f>'2 уровень'!S658</f>
        <v>0</v>
      </c>
      <c r="R122" s="33">
        <f>'2 уровень'!T658</f>
        <v>0</v>
      </c>
      <c r="S122" s="33">
        <f>'2 уровень'!U658</f>
        <v>0</v>
      </c>
      <c r="T122" s="33">
        <f>'2 уровень'!V658</f>
        <v>0</v>
      </c>
      <c r="U122" s="33">
        <f>'2 уровень'!W658</f>
        <v>0</v>
      </c>
      <c r="V122" s="33">
        <f>'2 уровень'!X658</f>
        <v>0</v>
      </c>
      <c r="W122" s="33">
        <f>'2 уровень'!Y658</f>
        <v>0</v>
      </c>
      <c r="X122" s="33">
        <f>'2 уровень'!Z658</f>
        <v>0</v>
      </c>
      <c r="Y122" s="33">
        <f>'2 уровень'!AA658</f>
        <v>0</v>
      </c>
      <c r="Z122" s="926">
        <f>'2 уровень'!AB658</f>
        <v>0</v>
      </c>
      <c r="AA122" s="33"/>
      <c r="AB122" s="33"/>
      <c r="AC122" s="43">
        <f>'2 уровень'!AC658</f>
        <v>4</v>
      </c>
      <c r="AD122" s="43">
        <f>'2 уровень'!AD658</f>
        <v>0</v>
      </c>
      <c r="AE122" s="43">
        <f>'2 уровень'!AE658</f>
        <v>0</v>
      </c>
      <c r="AF122" s="2501"/>
      <c r="AG122" s="2501"/>
      <c r="AH122" s="1879"/>
      <c r="AI122" s="906"/>
      <c r="AJ122" s="906"/>
      <c r="AK122" s="906"/>
      <c r="AL122" s="906"/>
      <c r="AM122" s="906"/>
      <c r="AN122" s="906"/>
      <c r="AO122" s="906"/>
      <c r="AP122" s="906"/>
      <c r="AQ122" s="906"/>
      <c r="AR122" s="906"/>
      <c r="AS122" s="906"/>
      <c r="AT122" s="906"/>
      <c r="AU122" s="906"/>
      <c r="AV122" s="906"/>
      <c r="AW122" s="906"/>
      <c r="AX122" s="906"/>
      <c r="AY122" s="906"/>
      <c r="AZ122" s="906"/>
      <c r="BA122" s="906"/>
      <c r="BB122" s="906"/>
      <c r="BC122" s="906"/>
      <c r="BD122" s="906"/>
      <c r="BE122" s="906"/>
      <c r="BF122" s="906"/>
      <c r="BG122" s="906"/>
      <c r="BH122" s="906"/>
      <c r="BI122" s="906"/>
      <c r="BJ122" s="906"/>
      <c r="BK122" s="906"/>
      <c r="BL122" s="906"/>
      <c r="BM122" s="906"/>
      <c r="BN122" s="906"/>
      <c r="BO122" s="906"/>
      <c r="BP122" s="906"/>
      <c r="BQ122" s="906"/>
      <c r="BR122" s="906"/>
      <c r="BS122" s="906"/>
      <c r="BT122" s="906"/>
      <c r="BU122" s="906"/>
      <c r="BV122" s="906"/>
      <c r="BW122" s="906"/>
      <c r="BX122" s="906"/>
      <c r="BY122" s="906"/>
      <c r="BZ122" s="906"/>
      <c r="CA122" s="906"/>
      <c r="CB122" s="906"/>
      <c r="CC122" s="906"/>
      <c r="CD122" s="906"/>
      <c r="CE122" s="906"/>
      <c r="CF122" s="906"/>
      <c r="CG122" s="906"/>
      <c r="CH122" s="906"/>
      <c r="CI122" s="906"/>
      <c r="CJ122" s="906"/>
      <c r="CK122" s="906"/>
      <c r="CL122" s="906"/>
      <c r="CM122" s="906"/>
      <c r="CN122" s="906"/>
      <c r="CO122" s="906"/>
      <c r="CP122" s="906"/>
      <c r="CQ122" s="906"/>
      <c r="CR122" s="906"/>
      <c r="CS122" s="906"/>
      <c r="CT122" s="906"/>
      <c r="CU122" s="906"/>
      <c r="CV122" s="906"/>
      <c r="CW122" s="906"/>
      <c r="CX122" s="906"/>
      <c r="CY122" s="906"/>
      <c r="CZ122" s="906"/>
      <c r="DA122" s="906"/>
      <c r="DB122" s="906"/>
      <c r="DC122" s="906"/>
      <c r="DD122" s="906"/>
      <c r="DE122" s="906"/>
      <c r="DF122" s="906"/>
      <c r="DG122" s="906"/>
      <c r="DH122" s="906"/>
      <c r="DI122" s="906"/>
      <c r="DJ122" s="906"/>
      <c r="DK122" s="906"/>
      <c r="DL122" s="906"/>
      <c r="DM122" s="906"/>
      <c r="DN122" s="906"/>
      <c r="DO122" s="906"/>
      <c r="DP122" s="906"/>
      <c r="DQ122" s="906"/>
      <c r="DR122" s="906"/>
      <c r="DS122" s="906"/>
      <c r="DT122" s="906"/>
      <c r="DU122" s="906"/>
      <c r="DV122" s="906"/>
      <c r="DW122" s="906"/>
      <c r="DX122" s="906"/>
      <c r="DY122" s="906"/>
      <c r="DZ122" s="906"/>
      <c r="EA122" s="906"/>
      <c r="EB122" s="906"/>
      <c r="EC122" s="906"/>
      <c r="ED122" s="906"/>
      <c r="EE122" s="906"/>
      <c r="EF122" s="906"/>
      <c r="EG122" s="906"/>
      <c r="EH122" s="906"/>
      <c r="EI122" s="906"/>
      <c r="EJ122" s="906"/>
      <c r="EK122" s="906"/>
      <c r="EL122" s="906"/>
      <c r="EM122" s="906"/>
      <c r="EN122" s="906"/>
      <c r="EO122" s="906"/>
      <c r="EP122" s="906"/>
      <c r="EQ122" s="906"/>
      <c r="ER122" s="906"/>
      <c r="ES122" s="906"/>
      <c r="ET122" s="906"/>
      <c r="EU122" s="906"/>
      <c r="EV122" s="906"/>
      <c r="EW122" s="906"/>
      <c r="EX122" s="906"/>
      <c r="EY122" s="906"/>
      <c r="EZ122" s="906"/>
      <c r="FA122" s="906"/>
      <c r="FB122" s="906"/>
      <c r="FC122" s="906"/>
      <c r="FD122" s="906"/>
      <c r="FE122" s="906"/>
      <c r="FF122" s="906"/>
      <c r="FG122" s="906"/>
      <c r="FH122" s="906"/>
      <c r="FI122" s="906"/>
      <c r="FJ122" s="906"/>
      <c r="FK122" s="906"/>
      <c r="FL122" s="906"/>
      <c r="FM122" s="906"/>
      <c r="FN122" s="906"/>
      <c r="FO122" s="906"/>
      <c r="FP122" s="906"/>
      <c r="FQ122" s="906"/>
      <c r="FR122" s="906"/>
      <c r="FS122" s="906"/>
      <c r="FT122" s="906"/>
      <c r="FU122" s="906"/>
      <c r="FV122" s="906"/>
      <c r="FW122" s="906"/>
      <c r="FX122" s="906"/>
      <c r="FY122" s="906"/>
      <c r="FZ122" s="906"/>
      <c r="GA122" s="906"/>
      <c r="GB122" s="906"/>
      <c r="GC122" s="906"/>
      <c r="GD122" s="906"/>
      <c r="GE122" s="906"/>
      <c r="GF122" s="906"/>
      <c r="GG122" s="906"/>
      <c r="GH122" s="906"/>
      <c r="GI122" s="906"/>
      <c r="GJ122" s="906"/>
      <c r="GK122" s="906"/>
      <c r="GL122" s="906"/>
      <c r="GM122" s="906"/>
      <c r="GN122" s="906"/>
      <c r="GO122" s="906"/>
      <c r="GP122" s="906"/>
      <c r="GQ122" s="906"/>
      <c r="GR122" s="906"/>
    </row>
    <row r="123" spans="1:200" x14ac:dyDescent="0.25">
      <c r="B123" s="27">
        <v>1</v>
      </c>
      <c r="C123" s="1220" t="s">
        <v>327</v>
      </c>
      <c r="D123" s="43">
        <f>'2 уровень'!F659</f>
        <v>83000</v>
      </c>
      <c r="E123" s="43">
        <f>'2 уровень'!G659</f>
        <v>34583</v>
      </c>
      <c r="F123" s="43">
        <f>'2 уровень'!H659</f>
        <v>38994</v>
      </c>
      <c r="G123" s="913">
        <f>'2 уровень'!I659</f>
        <v>112.75482173322153</v>
      </c>
      <c r="H123" s="925">
        <f>'2 уровень'!J659</f>
        <v>0</v>
      </c>
      <c r="I123" s="925">
        <f>'2 уровень'!K659</f>
        <v>0</v>
      </c>
      <c r="J123" s="927">
        <f>'2 уровень'!L659</f>
        <v>0</v>
      </c>
      <c r="K123" s="927">
        <f>'2 уровень'!M659</f>
        <v>0</v>
      </c>
      <c r="L123" s="927">
        <f>'2 уровень'!N659</f>
        <v>0</v>
      </c>
      <c r="M123" s="927">
        <f>'2 уровень'!O659</f>
        <v>0</v>
      </c>
      <c r="N123" s="927">
        <f>'2 уровень'!P659</f>
        <v>0</v>
      </c>
      <c r="O123" s="927">
        <f>'2 уровень'!Q659</f>
        <v>0</v>
      </c>
      <c r="P123" s="33">
        <f>'2 уровень'!R659</f>
        <v>0</v>
      </c>
      <c r="Q123" s="33">
        <f>'2 уровень'!S659</f>
        <v>0</v>
      </c>
      <c r="R123" s="33">
        <f>'2 уровень'!T659</f>
        <v>0</v>
      </c>
      <c r="S123" s="33">
        <f>'2 уровень'!U659</f>
        <v>0</v>
      </c>
      <c r="T123" s="33">
        <f>'2 уровень'!V659</f>
        <v>0</v>
      </c>
      <c r="U123" s="33">
        <f>'2 уровень'!W659</f>
        <v>0</v>
      </c>
      <c r="V123" s="33">
        <f>'2 уровень'!X659</f>
        <v>0</v>
      </c>
      <c r="W123" s="33">
        <f>'2 уровень'!Y659</f>
        <v>0</v>
      </c>
      <c r="X123" s="33">
        <f>'2 уровень'!Z659</f>
        <v>0</v>
      </c>
      <c r="Y123" s="33">
        <f>'2 уровень'!AA659</f>
        <v>0</v>
      </c>
      <c r="Z123" s="926">
        <f>'2 уровень'!AB659</f>
        <v>0</v>
      </c>
      <c r="AA123" s="33"/>
      <c r="AB123" s="33"/>
      <c r="AC123" s="43">
        <f>'2 уровень'!AC659</f>
        <v>0</v>
      </c>
      <c r="AD123" s="43">
        <f>'2 уровень'!AD659</f>
        <v>0</v>
      </c>
      <c r="AE123" s="43">
        <f>'2 уровень'!AE659</f>
        <v>0</v>
      </c>
      <c r="AF123" s="2501"/>
      <c r="AG123" s="2501"/>
      <c r="AH123" s="1879"/>
      <c r="AI123" s="906"/>
      <c r="AJ123" s="906"/>
      <c r="AK123" s="906"/>
      <c r="AL123" s="906"/>
      <c r="AM123" s="906"/>
      <c r="AN123" s="906"/>
      <c r="AO123" s="906"/>
      <c r="AP123" s="906"/>
      <c r="AQ123" s="906"/>
      <c r="AR123" s="906"/>
      <c r="AS123" s="906"/>
      <c r="AT123" s="906"/>
      <c r="AU123" s="906"/>
      <c r="AV123" s="906"/>
      <c r="AW123" s="906"/>
      <c r="AX123" s="906"/>
      <c r="AY123" s="906"/>
      <c r="AZ123" s="906"/>
      <c r="BA123" s="906"/>
      <c r="BB123" s="906"/>
      <c r="BC123" s="906"/>
      <c r="BD123" s="906"/>
      <c r="BE123" s="906"/>
      <c r="BF123" s="906"/>
      <c r="BG123" s="906"/>
      <c r="BH123" s="906"/>
      <c r="BI123" s="906"/>
      <c r="BJ123" s="906"/>
      <c r="BK123" s="906"/>
      <c r="BL123" s="906"/>
      <c r="BM123" s="906"/>
      <c r="BN123" s="906"/>
      <c r="BO123" s="906"/>
      <c r="BP123" s="906"/>
      <c r="BQ123" s="906"/>
      <c r="BR123" s="906"/>
      <c r="BS123" s="906"/>
      <c r="BT123" s="906"/>
      <c r="BU123" s="906"/>
      <c r="BV123" s="906"/>
      <c r="BW123" s="906"/>
      <c r="BX123" s="906"/>
      <c r="BY123" s="906"/>
      <c r="BZ123" s="906"/>
      <c r="CA123" s="906"/>
      <c r="CB123" s="906"/>
      <c r="CC123" s="906"/>
      <c r="CD123" s="906"/>
      <c r="CE123" s="906"/>
      <c r="CF123" s="906"/>
      <c r="CG123" s="906"/>
      <c r="CH123" s="906"/>
      <c r="CI123" s="906"/>
      <c r="CJ123" s="906"/>
      <c r="CK123" s="906"/>
      <c r="CL123" s="906"/>
      <c r="CM123" s="906"/>
      <c r="CN123" s="906"/>
      <c r="CO123" s="906"/>
      <c r="CP123" s="906"/>
      <c r="CQ123" s="906"/>
      <c r="CR123" s="906"/>
      <c r="CS123" s="906"/>
      <c r="CT123" s="906"/>
      <c r="CU123" s="906"/>
      <c r="CV123" s="906"/>
      <c r="CW123" s="906"/>
      <c r="CX123" s="906"/>
      <c r="CY123" s="906"/>
      <c r="CZ123" s="906"/>
      <c r="DA123" s="906"/>
      <c r="DB123" s="906"/>
      <c r="DC123" s="906"/>
      <c r="DD123" s="906"/>
      <c r="DE123" s="906"/>
      <c r="DF123" s="906"/>
      <c r="DG123" s="906"/>
      <c r="DH123" s="906"/>
      <c r="DI123" s="906"/>
      <c r="DJ123" s="906"/>
      <c r="DK123" s="906"/>
      <c r="DL123" s="906"/>
      <c r="DM123" s="906"/>
      <c r="DN123" s="906"/>
      <c r="DO123" s="906"/>
      <c r="DP123" s="906"/>
      <c r="DQ123" s="906"/>
      <c r="DR123" s="906"/>
      <c r="DS123" s="906"/>
      <c r="DT123" s="906"/>
      <c r="DU123" s="906"/>
      <c r="DV123" s="906"/>
      <c r="DW123" s="906"/>
      <c r="DX123" s="906"/>
      <c r="DY123" s="906"/>
      <c r="DZ123" s="906"/>
      <c r="EA123" s="906"/>
      <c r="EB123" s="906"/>
      <c r="EC123" s="906"/>
      <c r="ED123" s="906"/>
      <c r="EE123" s="906"/>
      <c r="EF123" s="906"/>
      <c r="EG123" s="906"/>
      <c r="EH123" s="906"/>
      <c r="EI123" s="906"/>
      <c r="EJ123" s="906"/>
      <c r="EK123" s="906"/>
      <c r="EL123" s="906"/>
      <c r="EM123" s="906"/>
      <c r="EN123" s="906"/>
      <c r="EO123" s="906"/>
      <c r="EP123" s="906"/>
      <c r="EQ123" s="906"/>
      <c r="ER123" s="906"/>
      <c r="ES123" s="906"/>
      <c r="ET123" s="906"/>
      <c r="EU123" s="906"/>
      <c r="EV123" s="906"/>
      <c r="EW123" s="906"/>
      <c r="EX123" s="906"/>
      <c r="EY123" s="906"/>
      <c r="EZ123" s="906"/>
      <c r="FA123" s="906"/>
      <c r="FB123" s="906"/>
      <c r="FC123" s="906"/>
      <c r="FD123" s="906"/>
      <c r="FE123" s="906"/>
      <c r="FF123" s="906"/>
      <c r="FG123" s="906"/>
      <c r="FH123" s="906"/>
      <c r="FI123" s="906"/>
      <c r="FJ123" s="906"/>
      <c r="FK123" s="906"/>
      <c r="FL123" s="906"/>
      <c r="FM123" s="906"/>
      <c r="FN123" s="906"/>
      <c r="FO123" s="906"/>
      <c r="FP123" s="906"/>
      <c r="FQ123" s="906"/>
      <c r="FR123" s="906"/>
      <c r="FS123" s="906"/>
      <c r="FT123" s="906"/>
      <c r="FU123" s="906"/>
      <c r="FV123" s="906"/>
      <c r="FW123" s="906"/>
      <c r="FX123" s="906"/>
      <c r="FY123" s="906"/>
      <c r="FZ123" s="906"/>
      <c r="GA123" s="906"/>
      <c r="GB123" s="906"/>
      <c r="GC123" s="906"/>
      <c r="GD123" s="906"/>
      <c r="GE123" s="906"/>
      <c r="GF123" s="906"/>
      <c r="GG123" s="906"/>
      <c r="GH123" s="906"/>
      <c r="GI123" s="906"/>
      <c r="GJ123" s="906"/>
      <c r="GK123" s="906"/>
      <c r="GL123" s="906"/>
      <c r="GM123" s="906"/>
      <c r="GN123" s="906"/>
      <c r="GO123" s="906"/>
      <c r="GP123" s="906"/>
      <c r="GQ123" s="906"/>
      <c r="GR123" s="906"/>
    </row>
    <row r="124" spans="1:200" x14ac:dyDescent="0.25">
      <c r="B124" s="27">
        <v>1</v>
      </c>
      <c r="C124" s="1217" t="s">
        <v>328</v>
      </c>
      <c r="D124" s="43">
        <f>'2 уровень'!F660</f>
        <v>69</v>
      </c>
      <c r="E124" s="43">
        <f>'2 уровень'!G660</f>
        <v>29</v>
      </c>
      <c r="F124" s="43">
        <f>'2 уровень'!H660</f>
        <v>21</v>
      </c>
      <c r="G124" s="913">
        <f>'2 уровень'!I660</f>
        <v>72.41379310344827</v>
      </c>
      <c r="H124" s="925">
        <f>'2 уровень'!J660</f>
        <v>0</v>
      </c>
      <c r="I124" s="925">
        <f>'2 уровень'!K660</f>
        <v>0</v>
      </c>
      <c r="J124" s="927">
        <f>'2 уровень'!L660</f>
        <v>0</v>
      </c>
      <c r="K124" s="927">
        <f>'2 уровень'!M660</f>
        <v>0</v>
      </c>
      <c r="L124" s="927">
        <f>'2 уровень'!N660</f>
        <v>0</v>
      </c>
      <c r="M124" s="927">
        <f>'2 уровень'!O660</f>
        <v>0</v>
      </c>
      <c r="N124" s="927">
        <f>'2 уровень'!P660</f>
        <v>0</v>
      </c>
      <c r="O124" s="927">
        <f>'2 уровень'!Q660</f>
        <v>0</v>
      </c>
      <c r="P124" s="33">
        <f>'2 уровень'!R660</f>
        <v>0</v>
      </c>
      <c r="Q124" s="33">
        <f>'2 уровень'!S660</f>
        <v>0</v>
      </c>
      <c r="R124" s="33">
        <f>'2 уровень'!T660</f>
        <v>0</v>
      </c>
      <c r="S124" s="33">
        <f>'2 уровень'!U660</f>
        <v>0</v>
      </c>
      <c r="T124" s="33">
        <f>'2 уровень'!V660</f>
        <v>0</v>
      </c>
      <c r="U124" s="33">
        <f>'2 уровень'!W660</f>
        <v>0</v>
      </c>
      <c r="V124" s="33">
        <f>'2 уровень'!X660</f>
        <v>0</v>
      </c>
      <c r="W124" s="33">
        <f>'2 уровень'!Y660</f>
        <v>0</v>
      </c>
      <c r="X124" s="33">
        <f>'2 уровень'!Z660</f>
        <v>0</v>
      </c>
      <c r="Y124" s="33">
        <f>'2 уровень'!AA660</f>
        <v>0</v>
      </c>
      <c r="Z124" s="926">
        <f>'2 уровень'!AB660</f>
        <v>0</v>
      </c>
      <c r="AA124" s="33"/>
      <c r="AB124" s="33"/>
      <c r="AC124" s="43">
        <f>'2 уровень'!AC660</f>
        <v>0</v>
      </c>
      <c r="AD124" s="43">
        <f>'2 уровень'!AD660</f>
        <v>0</v>
      </c>
      <c r="AE124" s="43">
        <f>'2 уровень'!AE660</f>
        <v>0</v>
      </c>
      <c r="AF124" s="2501"/>
      <c r="AG124" s="2501"/>
      <c r="AH124" s="1879"/>
      <c r="AI124" s="906"/>
      <c r="AJ124" s="906"/>
      <c r="AK124" s="906"/>
      <c r="AL124" s="906"/>
      <c r="AM124" s="906"/>
      <c r="AN124" s="906"/>
      <c r="AO124" s="906"/>
      <c r="AP124" s="906"/>
      <c r="AQ124" s="906"/>
      <c r="AR124" s="906"/>
      <c r="AS124" s="906"/>
      <c r="AT124" s="906"/>
      <c r="AU124" s="906"/>
      <c r="AV124" s="906"/>
      <c r="AW124" s="906"/>
      <c r="AX124" s="906"/>
      <c r="AY124" s="906"/>
      <c r="AZ124" s="906"/>
      <c r="BA124" s="906"/>
      <c r="BB124" s="906"/>
      <c r="BC124" s="906"/>
      <c r="BD124" s="906"/>
      <c r="BE124" s="906"/>
      <c r="BF124" s="906"/>
      <c r="BG124" s="906"/>
      <c r="BH124" s="906"/>
      <c r="BI124" s="906"/>
      <c r="BJ124" s="906"/>
      <c r="BK124" s="906"/>
      <c r="BL124" s="906"/>
      <c r="BM124" s="906"/>
      <c r="BN124" s="906"/>
      <c r="BO124" s="906"/>
      <c r="BP124" s="906"/>
      <c r="BQ124" s="906"/>
      <c r="BR124" s="906"/>
      <c r="BS124" s="906"/>
      <c r="BT124" s="906"/>
      <c r="BU124" s="906"/>
      <c r="BV124" s="906"/>
      <c r="BW124" s="906"/>
      <c r="BX124" s="906"/>
      <c r="BY124" s="906"/>
      <c r="BZ124" s="906"/>
      <c r="CA124" s="906"/>
      <c r="CB124" s="906"/>
      <c r="CC124" s="906"/>
      <c r="CD124" s="906"/>
      <c r="CE124" s="906"/>
      <c r="CF124" s="906"/>
      <c r="CG124" s="906"/>
      <c r="CH124" s="906"/>
      <c r="CI124" s="906"/>
      <c r="CJ124" s="906"/>
      <c r="CK124" s="906"/>
      <c r="CL124" s="906"/>
      <c r="CM124" s="906"/>
      <c r="CN124" s="906"/>
      <c r="CO124" s="906"/>
      <c r="CP124" s="906"/>
      <c r="CQ124" s="906"/>
      <c r="CR124" s="906"/>
      <c r="CS124" s="906"/>
      <c r="CT124" s="906"/>
      <c r="CU124" s="906"/>
      <c r="CV124" s="906"/>
      <c r="CW124" s="906"/>
      <c r="CX124" s="906"/>
      <c r="CY124" s="906"/>
      <c r="CZ124" s="906"/>
      <c r="DA124" s="906"/>
      <c r="DB124" s="906"/>
      <c r="DC124" s="906"/>
      <c r="DD124" s="906"/>
      <c r="DE124" s="906"/>
      <c r="DF124" s="906"/>
      <c r="DG124" s="906"/>
      <c r="DH124" s="906"/>
      <c r="DI124" s="906"/>
      <c r="DJ124" s="906"/>
      <c r="DK124" s="906"/>
      <c r="DL124" s="906"/>
      <c r="DM124" s="906"/>
      <c r="DN124" s="906"/>
      <c r="DO124" s="906"/>
      <c r="DP124" s="906"/>
      <c r="DQ124" s="906"/>
      <c r="DR124" s="906"/>
      <c r="DS124" s="906"/>
      <c r="DT124" s="906"/>
      <c r="DU124" s="906"/>
      <c r="DV124" s="906"/>
      <c r="DW124" s="906"/>
      <c r="DX124" s="906"/>
      <c r="DY124" s="906"/>
      <c r="DZ124" s="906"/>
      <c r="EA124" s="906"/>
      <c r="EB124" s="906"/>
      <c r="EC124" s="906"/>
      <c r="ED124" s="906"/>
      <c r="EE124" s="906"/>
      <c r="EF124" s="906"/>
      <c r="EG124" s="906"/>
      <c r="EH124" s="906"/>
      <c r="EI124" s="906"/>
      <c r="EJ124" s="906"/>
      <c r="EK124" s="906"/>
      <c r="EL124" s="906"/>
      <c r="EM124" s="906"/>
      <c r="EN124" s="906"/>
      <c r="EO124" s="906"/>
      <c r="EP124" s="906"/>
      <c r="EQ124" s="906"/>
      <c r="ER124" s="906"/>
      <c r="ES124" s="906"/>
      <c r="ET124" s="906"/>
      <c r="EU124" s="906"/>
      <c r="EV124" s="906"/>
      <c r="EW124" s="906"/>
      <c r="EX124" s="906"/>
      <c r="EY124" s="906"/>
      <c r="EZ124" s="906"/>
      <c r="FA124" s="906"/>
      <c r="FB124" s="906"/>
      <c r="FC124" s="906"/>
      <c r="FD124" s="906"/>
      <c r="FE124" s="906"/>
      <c r="FF124" s="906"/>
      <c r="FG124" s="906"/>
      <c r="FH124" s="906"/>
      <c r="FI124" s="906"/>
      <c r="FJ124" s="906"/>
      <c r="FK124" s="906"/>
      <c r="FL124" s="906"/>
      <c r="FM124" s="906"/>
      <c r="FN124" s="906"/>
      <c r="FO124" s="906"/>
      <c r="FP124" s="906"/>
      <c r="FQ124" s="906"/>
      <c r="FR124" s="906"/>
      <c r="FS124" s="906"/>
      <c r="FT124" s="906"/>
      <c r="FU124" s="906"/>
      <c r="FV124" s="906"/>
      <c r="FW124" s="906"/>
      <c r="FX124" s="906"/>
      <c r="FY124" s="906"/>
      <c r="FZ124" s="906"/>
      <c r="GA124" s="906"/>
      <c r="GB124" s="906"/>
      <c r="GC124" s="906"/>
      <c r="GD124" s="906"/>
      <c r="GE124" s="906"/>
      <c r="GF124" s="906"/>
      <c r="GG124" s="906"/>
      <c r="GH124" s="906"/>
      <c r="GI124" s="906"/>
      <c r="GJ124" s="906"/>
      <c r="GK124" s="906"/>
      <c r="GL124" s="906"/>
      <c r="GM124" s="906"/>
      <c r="GN124" s="906"/>
      <c r="GO124" s="906"/>
      <c r="GP124" s="906"/>
      <c r="GQ124" s="906"/>
      <c r="GR124" s="906"/>
    </row>
    <row r="125" spans="1:200" ht="30" x14ac:dyDescent="0.25">
      <c r="B125" s="27">
        <v>1</v>
      </c>
      <c r="C125" s="2006" t="s">
        <v>329</v>
      </c>
      <c r="D125" s="43">
        <f>'2 уровень'!F661</f>
        <v>69</v>
      </c>
      <c r="E125" s="43">
        <f>'2 уровень'!G661</f>
        <v>29</v>
      </c>
      <c r="F125" s="43">
        <f>'2 уровень'!H661</f>
        <v>21</v>
      </c>
      <c r="G125" s="913">
        <f>'2 уровень'!I661</f>
        <v>72.41379310344827</v>
      </c>
      <c r="H125" s="925">
        <f>'2 уровень'!J661</f>
        <v>0</v>
      </c>
      <c r="I125" s="925">
        <f>'2 уровень'!K661</f>
        <v>0</v>
      </c>
      <c r="J125" s="927">
        <f>'2 уровень'!L661</f>
        <v>0</v>
      </c>
      <c r="K125" s="927">
        <f>'2 уровень'!M661</f>
        <v>0</v>
      </c>
      <c r="L125" s="927">
        <f>'2 уровень'!N661</f>
        <v>0</v>
      </c>
      <c r="M125" s="927">
        <f>'2 уровень'!O661</f>
        <v>0</v>
      </c>
      <c r="N125" s="927">
        <f>'2 уровень'!P661</f>
        <v>0</v>
      </c>
      <c r="O125" s="927">
        <f>'2 уровень'!Q661</f>
        <v>0</v>
      </c>
      <c r="P125" s="33">
        <f>'2 уровень'!R661</f>
        <v>0</v>
      </c>
      <c r="Q125" s="33">
        <f>'2 уровень'!S661</f>
        <v>0</v>
      </c>
      <c r="R125" s="33">
        <f>'2 уровень'!T661</f>
        <v>0</v>
      </c>
      <c r="S125" s="33">
        <f>'2 уровень'!U661</f>
        <v>0</v>
      </c>
      <c r="T125" s="33">
        <f>'2 уровень'!V661</f>
        <v>0</v>
      </c>
      <c r="U125" s="33">
        <f>'2 уровень'!W661</f>
        <v>0</v>
      </c>
      <c r="V125" s="33">
        <f>'2 уровень'!X661</f>
        <v>0</v>
      </c>
      <c r="W125" s="33">
        <f>'2 уровень'!Y661</f>
        <v>0</v>
      </c>
      <c r="X125" s="33">
        <f>'2 уровень'!Z661</f>
        <v>0</v>
      </c>
      <c r="Y125" s="33">
        <f>'2 уровень'!AA661</f>
        <v>0</v>
      </c>
      <c r="Z125" s="926">
        <f>'2 уровень'!AB661</f>
        <v>0</v>
      </c>
      <c r="AA125" s="33"/>
      <c r="AB125" s="33"/>
      <c r="AC125" s="43">
        <f>'2 уровень'!AC661</f>
        <v>0</v>
      </c>
      <c r="AD125" s="43">
        <f>'2 уровень'!AD661</f>
        <v>0</v>
      </c>
      <c r="AE125" s="43">
        <f>'2 уровень'!AE661</f>
        <v>0</v>
      </c>
      <c r="AF125" s="2501"/>
      <c r="AG125" s="2501"/>
      <c r="AH125" s="1879"/>
      <c r="AI125" s="906"/>
      <c r="AJ125" s="906"/>
      <c r="AK125" s="906"/>
      <c r="AL125" s="906"/>
      <c r="AM125" s="906"/>
      <c r="AN125" s="906"/>
      <c r="AO125" s="906"/>
      <c r="AP125" s="906"/>
      <c r="AQ125" s="906"/>
      <c r="AR125" s="906"/>
      <c r="AS125" s="906"/>
      <c r="AT125" s="906"/>
      <c r="AU125" s="906"/>
      <c r="AV125" s="906"/>
      <c r="AW125" s="906"/>
      <c r="AX125" s="906"/>
      <c r="AY125" s="906"/>
      <c r="AZ125" s="906"/>
      <c r="BA125" s="906"/>
      <c r="BB125" s="906"/>
      <c r="BC125" s="906"/>
      <c r="BD125" s="906"/>
      <c r="BE125" s="906"/>
      <c r="BF125" s="906"/>
      <c r="BG125" s="906"/>
      <c r="BH125" s="906"/>
      <c r="BI125" s="906"/>
      <c r="BJ125" s="906"/>
      <c r="BK125" s="906"/>
      <c r="BL125" s="906"/>
      <c r="BM125" s="906"/>
      <c r="BN125" s="906"/>
      <c r="BO125" s="906"/>
      <c r="BP125" s="906"/>
      <c r="BQ125" s="906"/>
      <c r="BR125" s="906"/>
      <c r="BS125" s="906"/>
      <c r="BT125" s="906"/>
      <c r="BU125" s="906"/>
      <c r="BV125" s="906"/>
      <c r="BW125" s="906"/>
      <c r="BX125" s="906"/>
      <c r="BY125" s="906"/>
      <c r="BZ125" s="906"/>
      <c r="CA125" s="906"/>
      <c r="CB125" s="906"/>
      <c r="CC125" s="906"/>
      <c r="CD125" s="906"/>
      <c r="CE125" s="906"/>
      <c r="CF125" s="906"/>
      <c r="CG125" s="906"/>
      <c r="CH125" s="906"/>
      <c r="CI125" s="906"/>
      <c r="CJ125" s="906"/>
      <c r="CK125" s="906"/>
      <c r="CL125" s="906"/>
      <c r="CM125" s="906"/>
      <c r="CN125" s="906"/>
      <c r="CO125" s="906"/>
      <c r="CP125" s="906"/>
      <c r="CQ125" s="906"/>
      <c r="CR125" s="906"/>
      <c r="CS125" s="906"/>
      <c r="CT125" s="906"/>
      <c r="CU125" s="906"/>
      <c r="CV125" s="906"/>
      <c r="CW125" s="906"/>
      <c r="CX125" s="906"/>
      <c r="CY125" s="906"/>
      <c r="CZ125" s="906"/>
      <c r="DA125" s="906"/>
      <c r="DB125" s="906"/>
      <c r="DC125" s="906"/>
      <c r="DD125" s="906"/>
      <c r="DE125" s="906"/>
      <c r="DF125" s="906"/>
      <c r="DG125" s="906"/>
      <c r="DH125" s="906"/>
      <c r="DI125" s="906"/>
      <c r="DJ125" s="906"/>
      <c r="DK125" s="906"/>
      <c r="DL125" s="906"/>
      <c r="DM125" s="906"/>
      <c r="DN125" s="906"/>
      <c r="DO125" s="906"/>
      <c r="DP125" s="906"/>
      <c r="DQ125" s="906"/>
      <c r="DR125" s="906"/>
      <c r="DS125" s="906"/>
      <c r="DT125" s="906"/>
      <c r="DU125" s="906"/>
      <c r="DV125" s="906"/>
      <c r="DW125" s="906"/>
      <c r="DX125" s="906"/>
      <c r="DY125" s="906"/>
      <c r="DZ125" s="906"/>
      <c r="EA125" s="906"/>
      <c r="EB125" s="906"/>
      <c r="EC125" s="906"/>
      <c r="ED125" s="906"/>
      <c r="EE125" s="906"/>
      <c r="EF125" s="906"/>
      <c r="EG125" s="906"/>
      <c r="EH125" s="906"/>
      <c r="EI125" s="906"/>
      <c r="EJ125" s="906"/>
      <c r="EK125" s="906"/>
      <c r="EL125" s="906"/>
      <c r="EM125" s="906"/>
      <c r="EN125" s="906"/>
      <c r="EO125" s="906"/>
      <c r="EP125" s="906"/>
      <c r="EQ125" s="906"/>
      <c r="ER125" s="906"/>
      <c r="ES125" s="906"/>
      <c r="ET125" s="906"/>
      <c r="EU125" s="906"/>
      <c r="EV125" s="906"/>
      <c r="EW125" s="906"/>
      <c r="EX125" s="906"/>
      <c r="EY125" s="906"/>
      <c r="EZ125" s="906"/>
      <c r="FA125" s="906"/>
      <c r="FB125" s="906"/>
      <c r="FC125" s="906"/>
      <c r="FD125" s="906"/>
      <c r="FE125" s="906"/>
      <c r="FF125" s="906"/>
      <c r="FG125" s="906"/>
      <c r="FH125" s="906"/>
      <c r="FI125" s="906"/>
      <c r="FJ125" s="906"/>
      <c r="FK125" s="906"/>
      <c r="FL125" s="906"/>
      <c r="FM125" s="906"/>
      <c r="FN125" s="906"/>
      <c r="FO125" s="906"/>
      <c r="FP125" s="906"/>
      <c r="FQ125" s="906"/>
      <c r="FR125" s="906"/>
      <c r="FS125" s="906"/>
      <c r="FT125" s="906"/>
      <c r="FU125" s="906"/>
      <c r="FV125" s="906"/>
      <c r="FW125" s="906"/>
      <c r="FX125" s="906"/>
      <c r="FY125" s="906"/>
      <c r="FZ125" s="906"/>
      <c r="GA125" s="906"/>
      <c r="GB125" s="906"/>
      <c r="GC125" s="906"/>
      <c r="GD125" s="906"/>
      <c r="GE125" s="906"/>
      <c r="GF125" s="906"/>
      <c r="GG125" s="906"/>
      <c r="GH125" s="906"/>
      <c r="GI125" s="906"/>
      <c r="GJ125" s="906"/>
      <c r="GK125" s="906"/>
      <c r="GL125" s="906"/>
      <c r="GM125" s="906"/>
      <c r="GN125" s="906"/>
      <c r="GO125" s="906"/>
      <c r="GP125" s="906"/>
      <c r="GQ125" s="906"/>
      <c r="GR125" s="906"/>
    </row>
    <row r="126" spans="1:200" ht="29.25" thickBot="1" x14ac:dyDescent="0.3">
      <c r="B126" s="27">
        <v>1</v>
      </c>
      <c r="C126" s="2040" t="s">
        <v>344</v>
      </c>
      <c r="D126" s="929">
        <f>'2 уровень'!F662</f>
        <v>83069</v>
      </c>
      <c r="E126" s="929">
        <f>'2 уровень'!G662</f>
        <v>34612</v>
      </c>
      <c r="F126" s="929">
        <f>'2 уровень'!H662</f>
        <v>39015</v>
      </c>
      <c r="G126" s="930">
        <f>'2 уровень'!I662</f>
        <v>112.72102161100197</v>
      </c>
      <c r="H126" s="931">
        <f>'2 уровень'!J662</f>
        <v>0</v>
      </c>
      <c r="I126" s="931">
        <f>'2 уровень'!K662</f>
        <v>0</v>
      </c>
      <c r="J126" s="932">
        <f>'2 уровень'!L662</f>
        <v>0</v>
      </c>
      <c r="K126" s="932">
        <f>'2 уровень'!M662</f>
        <v>0</v>
      </c>
      <c r="L126" s="932">
        <f>'2 уровень'!N662</f>
        <v>0</v>
      </c>
      <c r="M126" s="932">
        <f>'2 уровень'!O662</f>
        <v>0</v>
      </c>
      <c r="N126" s="932">
        <f>'2 уровень'!P662</f>
        <v>0</v>
      </c>
      <c r="O126" s="932">
        <f>'2 уровень'!Q662</f>
        <v>0</v>
      </c>
      <c r="P126" s="35">
        <f>'2 уровень'!R662</f>
        <v>369185.50137000001</v>
      </c>
      <c r="Q126" s="35">
        <f>'2 уровень'!S662</f>
        <v>369185.50137000001</v>
      </c>
      <c r="R126" s="35">
        <f>'2 уровень'!T662</f>
        <v>369185.50137000001</v>
      </c>
      <c r="S126" s="35">
        <f>'2 уровень'!U662</f>
        <v>369185.50137000001</v>
      </c>
      <c r="T126" s="35">
        <f>'2 уровень'!V662</f>
        <v>369185.50137000001</v>
      </c>
      <c r="U126" s="35">
        <f>'2 уровень'!W662</f>
        <v>153827.29223750002</v>
      </c>
      <c r="V126" s="35">
        <f>'2 уровень'!X662</f>
        <v>153319.16123</v>
      </c>
      <c r="W126" s="35">
        <f>'2 уровень'!Y662</f>
        <v>0</v>
      </c>
      <c r="X126" s="35">
        <f>'2 уровень'!Z662</f>
        <v>-508.13100750002195</v>
      </c>
      <c r="Y126" s="35">
        <f>'2 уровень'!AA662</f>
        <v>-177.43646000000001</v>
      </c>
      <c r="Z126" s="35">
        <f>'2 уровень'!AB662</f>
        <v>153141.72477</v>
      </c>
      <c r="AA126" s="35">
        <f>V126/U126*100</f>
        <v>99.669674347049224</v>
      </c>
      <c r="AB126" s="35">
        <f>Z126/U126*100</f>
        <v>99.55432650635133</v>
      </c>
      <c r="AC126" s="929">
        <f>'2 уровень'!AC662</f>
        <v>4</v>
      </c>
      <c r="AD126" s="929">
        <f>'2 уровень'!AD662</f>
        <v>11370.32</v>
      </c>
      <c r="AE126" s="929">
        <f>'2 уровень'!AE662</f>
        <v>11.37032</v>
      </c>
      <c r="AF126" s="2501"/>
      <c r="AG126" s="2501"/>
      <c r="AH126" s="1879"/>
      <c r="AI126" s="906"/>
      <c r="AJ126" s="906"/>
      <c r="AK126" s="906"/>
      <c r="AL126" s="906"/>
      <c r="AM126" s="906"/>
      <c r="AN126" s="906"/>
      <c r="AO126" s="906"/>
      <c r="AP126" s="906"/>
      <c r="AQ126" s="906"/>
      <c r="AR126" s="906"/>
      <c r="AS126" s="906"/>
      <c r="AT126" s="906"/>
      <c r="AU126" s="906"/>
      <c r="AV126" s="906"/>
      <c r="AW126" s="906"/>
      <c r="AX126" s="906"/>
      <c r="AY126" s="906"/>
      <c r="AZ126" s="906"/>
      <c r="BA126" s="906"/>
      <c r="BB126" s="906"/>
      <c r="BC126" s="906"/>
      <c r="BD126" s="906"/>
      <c r="BE126" s="906"/>
      <c r="BF126" s="906"/>
      <c r="BG126" s="906"/>
      <c r="BH126" s="906"/>
      <c r="BI126" s="906"/>
      <c r="BJ126" s="906"/>
      <c r="BK126" s="906"/>
      <c r="BL126" s="906"/>
      <c r="BM126" s="906"/>
      <c r="BN126" s="906"/>
      <c r="BO126" s="906"/>
      <c r="BP126" s="906"/>
      <c r="BQ126" s="906"/>
      <c r="BR126" s="906"/>
      <c r="BS126" s="906"/>
      <c r="BT126" s="906"/>
      <c r="BU126" s="906"/>
      <c r="BV126" s="906"/>
      <c r="BW126" s="906"/>
      <c r="BX126" s="906"/>
      <c r="BY126" s="906"/>
      <c r="BZ126" s="906"/>
      <c r="CA126" s="906"/>
      <c r="CB126" s="906"/>
      <c r="CC126" s="906"/>
      <c r="CD126" s="906"/>
      <c r="CE126" s="906"/>
      <c r="CF126" s="906"/>
      <c r="CG126" s="906"/>
      <c r="CH126" s="906"/>
      <c r="CI126" s="906"/>
      <c r="CJ126" s="906"/>
      <c r="CK126" s="906"/>
      <c r="CL126" s="906"/>
      <c r="CM126" s="906"/>
      <c r="CN126" s="906"/>
      <c r="CO126" s="906"/>
      <c r="CP126" s="906"/>
      <c r="CQ126" s="906"/>
      <c r="CR126" s="906"/>
      <c r="CS126" s="906"/>
      <c r="CT126" s="906"/>
      <c r="CU126" s="906"/>
      <c r="CV126" s="906"/>
      <c r="CW126" s="906"/>
      <c r="CX126" s="906"/>
      <c r="CY126" s="906"/>
      <c r="CZ126" s="906"/>
      <c r="DA126" s="906"/>
      <c r="DB126" s="906"/>
      <c r="DC126" s="906"/>
      <c r="DD126" s="906"/>
      <c r="DE126" s="906"/>
      <c r="DF126" s="906"/>
      <c r="DG126" s="906"/>
      <c r="DH126" s="906"/>
      <c r="DI126" s="906"/>
      <c r="DJ126" s="906"/>
      <c r="DK126" s="906"/>
      <c r="DL126" s="906"/>
      <c r="DM126" s="906"/>
      <c r="DN126" s="906"/>
      <c r="DO126" s="906"/>
      <c r="DP126" s="906"/>
      <c r="DQ126" s="906"/>
      <c r="DR126" s="906"/>
      <c r="DS126" s="906"/>
      <c r="DT126" s="906"/>
      <c r="DU126" s="906"/>
      <c r="DV126" s="906"/>
      <c r="DW126" s="906"/>
      <c r="DX126" s="906"/>
      <c r="DY126" s="906"/>
      <c r="DZ126" s="906"/>
      <c r="EA126" s="906"/>
      <c r="EB126" s="906"/>
      <c r="EC126" s="906"/>
      <c r="ED126" s="906"/>
      <c r="EE126" s="906"/>
      <c r="EF126" s="906"/>
      <c r="EG126" s="906"/>
      <c r="EH126" s="906"/>
      <c r="EI126" s="906"/>
      <c r="EJ126" s="906"/>
      <c r="EK126" s="906"/>
      <c r="EL126" s="906"/>
      <c r="EM126" s="906"/>
      <c r="EN126" s="906"/>
      <c r="EO126" s="906"/>
      <c r="EP126" s="906"/>
      <c r="EQ126" s="906"/>
      <c r="ER126" s="906"/>
      <c r="ES126" s="906"/>
      <c r="ET126" s="906"/>
      <c r="EU126" s="906"/>
      <c r="EV126" s="906"/>
      <c r="EW126" s="906"/>
      <c r="EX126" s="906"/>
      <c r="EY126" s="906"/>
      <c r="EZ126" s="906"/>
      <c r="FA126" s="906"/>
      <c r="FB126" s="906"/>
      <c r="FC126" s="906"/>
      <c r="FD126" s="906"/>
      <c r="FE126" s="906"/>
      <c r="FF126" s="906"/>
      <c r="FG126" s="906"/>
      <c r="FH126" s="906"/>
      <c r="FI126" s="906"/>
      <c r="FJ126" s="906"/>
      <c r="FK126" s="906"/>
      <c r="FL126" s="906"/>
      <c r="FM126" s="906"/>
      <c r="FN126" s="906"/>
      <c r="FO126" s="906"/>
      <c r="FP126" s="906"/>
      <c r="FQ126" s="906"/>
      <c r="FR126" s="906"/>
      <c r="FS126" s="906"/>
      <c r="FT126" s="906"/>
      <c r="FU126" s="906"/>
      <c r="FV126" s="906"/>
      <c r="FW126" s="906"/>
      <c r="FX126" s="906"/>
      <c r="FY126" s="906"/>
      <c r="FZ126" s="906"/>
      <c r="GA126" s="906"/>
      <c r="GB126" s="906"/>
      <c r="GC126" s="906"/>
      <c r="GD126" s="906"/>
      <c r="GE126" s="906"/>
      <c r="GF126" s="906"/>
      <c r="GG126" s="906"/>
      <c r="GH126" s="906"/>
      <c r="GI126" s="906"/>
      <c r="GJ126" s="906"/>
      <c r="GK126" s="906"/>
      <c r="GL126" s="906"/>
      <c r="GM126" s="906"/>
      <c r="GN126" s="906"/>
      <c r="GO126" s="906"/>
      <c r="GP126" s="906"/>
      <c r="GQ126" s="906"/>
      <c r="GR126" s="906"/>
    </row>
    <row r="127" spans="1:200" x14ac:dyDescent="0.25">
      <c r="B127" s="27">
        <v>1</v>
      </c>
      <c r="C127" s="2069" t="s">
        <v>84</v>
      </c>
      <c r="D127" s="1941"/>
      <c r="E127" s="2090"/>
      <c r="F127" s="1941"/>
      <c r="G127" s="2091"/>
      <c r="H127" s="938"/>
      <c r="I127" s="922"/>
      <c r="J127" s="37"/>
      <c r="K127" s="37"/>
      <c r="L127" s="37"/>
      <c r="M127" s="933"/>
      <c r="N127" s="37"/>
      <c r="O127" s="933"/>
      <c r="P127" s="948">
        <f>P128-P129-P166-P170-P175</f>
        <v>0</v>
      </c>
      <c r="Q127" s="948">
        <f>Q128-Q129-Q166-Q170-Q175</f>
        <v>0</v>
      </c>
      <c r="R127" s="948">
        <f>R128-R129-R166-R170-R175</f>
        <v>0</v>
      </c>
      <c r="S127" s="948">
        <f>S128-S129-S166-S170-S175</f>
        <v>0</v>
      </c>
      <c r="T127" s="948">
        <f>T128-T129-T166-T170-T175</f>
        <v>0</v>
      </c>
      <c r="U127" s="948">
        <f t="shared" ref="U127:Z127" si="5">U128-U129-U166-U170-U175</f>
        <v>0</v>
      </c>
      <c r="V127" s="923">
        <f t="shared" si="5"/>
        <v>-3.637978807091713E-11</v>
      </c>
      <c r="W127" s="948">
        <f t="shared" si="5"/>
        <v>0</v>
      </c>
      <c r="X127" s="948">
        <f t="shared" si="5"/>
        <v>0</v>
      </c>
      <c r="Y127" s="948">
        <f t="shared" si="5"/>
        <v>1.1368683772161603E-13</v>
      </c>
      <c r="Z127" s="948">
        <f t="shared" si="5"/>
        <v>0</v>
      </c>
      <c r="AA127" s="948"/>
      <c r="AB127" s="923"/>
      <c r="AC127" s="1941"/>
      <c r="AD127" s="1941"/>
      <c r="AE127" s="1941"/>
      <c r="AF127" s="2501"/>
      <c r="AG127" s="2501"/>
      <c r="AH127" s="1879"/>
      <c r="AI127" s="906"/>
      <c r="AJ127" s="906"/>
      <c r="AK127" s="906"/>
      <c r="AL127" s="906"/>
      <c r="AM127" s="906"/>
      <c r="AN127" s="906"/>
      <c r="AO127" s="906"/>
      <c r="AP127" s="906"/>
      <c r="AQ127" s="906"/>
      <c r="AR127" s="906"/>
      <c r="AS127" s="906"/>
      <c r="AT127" s="906"/>
      <c r="AU127" s="906"/>
      <c r="AV127" s="906"/>
      <c r="AW127" s="906"/>
      <c r="AX127" s="906"/>
      <c r="AY127" s="906"/>
      <c r="AZ127" s="906"/>
      <c r="BA127" s="906"/>
      <c r="BB127" s="906"/>
      <c r="BC127" s="906"/>
      <c r="BD127" s="906"/>
      <c r="BE127" s="906"/>
      <c r="BF127" s="906"/>
      <c r="BG127" s="906"/>
      <c r="BH127" s="906"/>
      <c r="BI127" s="906"/>
      <c r="BJ127" s="906"/>
      <c r="BK127" s="906"/>
      <c r="BL127" s="906"/>
      <c r="BM127" s="906"/>
      <c r="BN127" s="906"/>
      <c r="BO127" s="906"/>
      <c r="BP127" s="906"/>
      <c r="BQ127" s="906"/>
      <c r="BR127" s="906"/>
      <c r="BS127" s="906"/>
      <c r="BT127" s="906"/>
      <c r="BU127" s="906"/>
      <c r="BV127" s="906"/>
      <c r="BW127" s="906"/>
      <c r="BX127" s="906"/>
      <c r="BY127" s="906"/>
      <c r="BZ127" s="906"/>
      <c r="CA127" s="906"/>
      <c r="CB127" s="906"/>
      <c r="CC127" s="906"/>
      <c r="CD127" s="906"/>
      <c r="CE127" s="906"/>
      <c r="CF127" s="906"/>
      <c r="CG127" s="906"/>
      <c r="CH127" s="906"/>
      <c r="CI127" s="906"/>
      <c r="CJ127" s="906"/>
      <c r="CK127" s="906"/>
      <c r="CL127" s="906"/>
      <c r="CM127" s="906"/>
      <c r="CN127" s="906"/>
      <c r="CO127" s="906"/>
      <c r="CP127" s="906"/>
      <c r="CQ127" s="906"/>
      <c r="CR127" s="906"/>
      <c r="CS127" s="906"/>
      <c r="CT127" s="906"/>
      <c r="CU127" s="906"/>
      <c r="CV127" s="906"/>
      <c r="CW127" s="906"/>
      <c r="CX127" s="906"/>
      <c r="CY127" s="906"/>
      <c r="CZ127" s="906"/>
      <c r="DA127" s="906"/>
      <c r="DB127" s="906"/>
      <c r="DC127" s="906"/>
      <c r="DD127" s="906"/>
      <c r="DE127" s="906"/>
      <c r="DF127" s="906"/>
      <c r="DG127" s="906"/>
      <c r="DH127" s="906"/>
      <c r="DI127" s="906"/>
      <c r="DJ127" s="906"/>
      <c r="DK127" s="906"/>
      <c r="DL127" s="906"/>
      <c r="DM127" s="906"/>
      <c r="DN127" s="906"/>
      <c r="DO127" s="906"/>
      <c r="DP127" s="906"/>
      <c r="DQ127" s="906"/>
      <c r="DR127" s="906"/>
      <c r="DS127" s="906"/>
      <c r="DT127" s="906"/>
      <c r="DU127" s="906"/>
      <c r="DV127" s="906"/>
      <c r="DW127" s="906"/>
      <c r="DX127" s="906"/>
      <c r="DY127" s="906"/>
      <c r="DZ127" s="906"/>
      <c r="EA127" s="906"/>
      <c r="EB127" s="906"/>
      <c r="EC127" s="906"/>
      <c r="ED127" s="906"/>
      <c r="EE127" s="906"/>
      <c r="EF127" s="906"/>
      <c r="EG127" s="906"/>
      <c r="EH127" s="906"/>
      <c r="EI127" s="906"/>
      <c r="EJ127" s="906"/>
      <c r="EK127" s="906"/>
      <c r="EL127" s="906"/>
      <c r="EM127" s="906"/>
      <c r="EN127" s="906"/>
      <c r="EO127" s="906"/>
      <c r="EP127" s="906"/>
      <c r="EQ127" s="906"/>
      <c r="ER127" s="906"/>
      <c r="ES127" s="906"/>
      <c r="ET127" s="906"/>
      <c r="EU127" s="906"/>
      <c r="EV127" s="906"/>
      <c r="EW127" s="906"/>
      <c r="EX127" s="906"/>
      <c r="EY127" s="906"/>
      <c r="EZ127" s="906"/>
      <c r="FA127" s="906"/>
      <c r="FB127" s="906"/>
      <c r="FC127" s="906"/>
      <c r="FD127" s="906"/>
      <c r="FE127" s="906"/>
      <c r="FF127" s="906"/>
      <c r="FG127" s="906"/>
      <c r="FH127" s="906"/>
      <c r="FI127" s="906"/>
      <c r="FJ127" s="906"/>
      <c r="FK127" s="906"/>
      <c r="FL127" s="906"/>
      <c r="FM127" s="906"/>
      <c r="FN127" s="906"/>
      <c r="FO127" s="906"/>
      <c r="FP127" s="906"/>
      <c r="FQ127" s="906"/>
      <c r="FR127" s="906"/>
      <c r="FS127" s="906"/>
      <c r="FT127" s="906"/>
      <c r="FU127" s="906"/>
      <c r="FV127" s="906"/>
      <c r="FW127" s="906"/>
      <c r="FX127" s="906"/>
      <c r="FY127" s="906"/>
      <c r="FZ127" s="906"/>
      <c r="GA127" s="906"/>
      <c r="GB127" s="906"/>
      <c r="GC127" s="906"/>
      <c r="GD127" s="906"/>
      <c r="GE127" s="906"/>
      <c r="GF127" s="906"/>
      <c r="GG127" s="906"/>
      <c r="GH127" s="906"/>
      <c r="GI127" s="906"/>
      <c r="GJ127" s="906"/>
      <c r="GK127" s="906"/>
      <c r="GL127" s="906"/>
      <c r="GM127" s="906"/>
      <c r="GN127" s="906"/>
      <c r="GO127" s="906"/>
      <c r="GP127" s="906"/>
      <c r="GQ127" s="906"/>
      <c r="GR127" s="906"/>
    </row>
    <row r="128" spans="1:200" s="906" customFormat="1" ht="15" customHeight="1" x14ac:dyDescent="0.25">
      <c r="A128" s="27">
        <v>1</v>
      </c>
      <c r="B128" s="27">
        <v>1</v>
      </c>
      <c r="C128" s="16" t="s">
        <v>112</v>
      </c>
      <c r="D128" s="907">
        <f>'2 уровень'!F744</f>
        <v>0</v>
      </c>
      <c r="E128" s="1937">
        <f>'2 уровень'!G744</f>
        <v>0</v>
      </c>
      <c r="F128" s="907">
        <f>'2 уровень'!H744</f>
        <v>0</v>
      </c>
      <c r="G128" s="1938">
        <f>'2 уровень'!I744</f>
        <v>0</v>
      </c>
      <c r="H128" s="928">
        <f>'2 уровень'!J744</f>
        <v>0</v>
      </c>
      <c r="I128" s="925">
        <f>'2 уровень'!K744</f>
        <v>0</v>
      </c>
      <c r="J128" s="34">
        <f>'2 уровень'!L744</f>
        <v>0</v>
      </c>
      <c r="K128" s="34">
        <f>'2 уровень'!M744</f>
        <v>0</v>
      </c>
      <c r="L128" s="34">
        <f>'2 уровень'!N744</f>
        <v>0</v>
      </c>
      <c r="M128" s="33">
        <f>'2 уровень'!O744</f>
        <v>0</v>
      </c>
      <c r="N128" s="34">
        <f>'2 уровень'!P744</f>
        <v>0</v>
      </c>
      <c r="O128" s="33">
        <f>'2 уровень'!Q744</f>
        <v>0</v>
      </c>
      <c r="P128" s="1939">
        <f>'2 уровень'!R744</f>
        <v>774606.15696159983</v>
      </c>
      <c r="Q128" s="1939">
        <f>'2 уровень'!S744</f>
        <v>774606.15696159983</v>
      </c>
      <c r="R128" s="1939">
        <f>'2 уровень'!T744</f>
        <v>774606.15696159983</v>
      </c>
      <c r="S128" s="1939">
        <f>'2 уровень'!U744</f>
        <v>774606.15696159983</v>
      </c>
      <c r="T128" s="1939">
        <f>'2 уровень'!V744</f>
        <v>774606.15696159983</v>
      </c>
      <c r="U128" s="1939">
        <f>'2 уровень'!W744</f>
        <v>322752.56540066662</v>
      </c>
      <c r="V128" s="36">
        <f>'2 уровень'!X744</f>
        <v>320886.98102999997</v>
      </c>
      <c r="W128" s="1939">
        <f>'2 уровень'!Y744</f>
        <v>0</v>
      </c>
      <c r="X128" s="1939">
        <f>'2 уровень'!Z744</f>
        <v>-1865.5843706666265</v>
      </c>
      <c r="Y128" s="1939">
        <f>'2 уровень'!AA744</f>
        <v>-2319.8724499999998</v>
      </c>
      <c r="Z128" s="1940">
        <f>'2 уровень'!AB744</f>
        <v>318567.10858</v>
      </c>
      <c r="AA128" s="1939">
        <f t="shared" ref="AA128:AA175" si="6">V128/U128*100</f>
        <v>99.421976904087288</v>
      </c>
      <c r="AB128" s="36">
        <f t="shared" ref="AB128:AB175" si="7">Z128/U128*100</f>
        <v>98.703199518965633</v>
      </c>
      <c r="AC128" s="907">
        <f>'2 уровень'!AC744</f>
        <v>0</v>
      </c>
      <c r="AD128" s="907">
        <f>'2 уровень'!AD744</f>
        <v>5313272.3399999989</v>
      </c>
      <c r="AE128" s="907">
        <f>'2 уровень'!AE744</f>
        <v>5313.2723399999986</v>
      </c>
      <c r="AF128" s="2502"/>
      <c r="AG128" s="2502"/>
      <c r="AH128" s="1879"/>
    </row>
    <row r="129" spans="1:200" s="906" customFormat="1" ht="15" customHeight="1" x14ac:dyDescent="0.25">
      <c r="A129" s="27">
        <v>1</v>
      </c>
      <c r="B129" s="27">
        <v>1</v>
      </c>
      <c r="C129" s="1415" t="s">
        <v>7</v>
      </c>
      <c r="D129" s="30">
        <f>'2 уровень'!F745</f>
        <v>9000</v>
      </c>
      <c r="E129" s="30">
        <f>'2 уровень'!G745</f>
        <v>3750</v>
      </c>
      <c r="F129" s="30">
        <f>'2 уровень'!H745</f>
        <v>3683</v>
      </c>
      <c r="G129" s="910">
        <f>'2 уровень'!I745</f>
        <v>98.213333333333324</v>
      </c>
      <c r="H129" s="925">
        <f>'2 уровень'!J745</f>
        <v>9.3529999999999998</v>
      </c>
      <c r="I129" s="925">
        <f>'2 уровень'!K745</f>
        <v>9.442302470811839</v>
      </c>
      <c r="J129" s="36">
        <f>'2 уровень'!L745</f>
        <v>84177</v>
      </c>
      <c r="K129" s="36">
        <f>'2 уровень'!M745</f>
        <v>35076</v>
      </c>
      <c r="L129" s="36">
        <f>'2 уровень'!N745</f>
        <v>34776</v>
      </c>
      <c r="M129" s="36">
        <f>'2 уровень'!O745</f>
        <v>99.144714334587746</v>
      </c>
      <c r="N129" s="36">
        <f>'2 уровень'!P745</f>
        <v>253.55782952069717</v>
      </c>
      <c r="O129" s="36">
        <f>'2 уровень'!Q745</f>
        <v>329.16514610402595</v>
      </c>
      <c r="P129" s="36">
        <f>'2 уровень'!R745</f>
        <v>330328.20753239992</v>
      </c>
      <c r="Q129" s="36">
        <f>'2 уровень'!S745</f>
        <v>330328.20753239992</v>
      </c>
      <c r="R129" s="36">
        <f>'2 уровень'!T745</f>
        <v>330328.20753239992</v>
      </c>
      <c r="S129" s="36">
        <f>'2 уровень'!U745</f>
        <v>330328.20753239992</v>
      </c>
      <c r="T129" s="36">
        <f>'2 уровень'!V745</f>
        <v>330328.20753239992</v>
      </c>
      <c r="U129" s="36">
        <f>'2 уровень'!W745</f>
        <v>137636.75313849997</v>
      </c>
      <c r="V129" s="36">
        <f>'2 уровень'!X745</f>
        <v>133266.08218</v>
      </c>
      <c r="W129" s="36">
        <f>'2 уровень'!Y745</f>
        <v>0</v>
      </c>
      <c r="X129" s="36">
        <f>'2 уровень'!Z745</f>
        <v>-4370.6709584999771</v>
      </c>
      <c r="Y129" s="36">
        <f>'2 уровень'!AA745</f>
        <v>-1189.2786699999999</v>
      </c>
      <c r="Z129" s="934">
        <f>'2 уровень'!AB745</f>
        <v>132076.80351</v>
      </c>
      <c r="AA129" s="36">
        <f t="shared" si="6"/>
        <v>96.824488475035523</v>
      </c>
      <c r="AB129" s="36">
        <f t="shared" si="7"/>
        <v>95.960417910392621</v>
      </c>
      <c r="AC129" s="30">
        <f>'2 уровень'!AE745</f>
        <v>422.05949000000004</v>
      </c>
      <c r="AD129" s="30">
        <f>'2 уровень'!AD745</f>
        <v>422059.49000000005</v>
      </c>
      <c r="AE129" s="30">
        <f>'2 уровень'!AE745</f>
        <v>422.05949000000004</v>
      </c>
      <c r="AF129" s="2502"/>
      <c r="AG129" s="2502"/>
      <c r="AH129" s="1879"/>
      <c r="AI129" s="27"/>
      <c r="AJ129" s="27"/>
      <c r="AK129" s="27"/>
      <c r="AL129" s="27"/>
      <c r="AM129" s="27"/>
      <c r="AN129" s="27"/>
      <c r="AO129" s="27"/>
      <c r="AP129" s="27"/>
      <c r="AQ129" s="27"/>
      <c r="AR129" s="27"/>
      <c r="AS129" s="27"/>
      <c r="AT129" s="27"/>
      <c r="AU129" s="27"/>
      <c r="AV129" s="27"/>
      <c r="AW129" s="27"/>
      <c r="AX129" s="27"/>
      <c r="AY129" s="27"/>
      <c r="AZ129" s="27"/>
      <c r="BA129" s="27"/>
      <c r="BB129" s="27"/>
      <c r="BC129" s="27"/>
      <c r="BD129" s="27"/>
      <c r="BE129" s="27"/>
      <c r="BF129" s="27"/>
      <c r="BG129" s="27"/>
      <c r="BH129" s="27"/>
      <c r="BI129" s="27"/>
      <c r="BJ129" s="27"/>
      <c r="BK129" s="27"/>
      <c r="BL129" s="27"/>
      <c r="BM129" s="27"/>
      <c r="BN129" s="27"/>
      <c r="BO129" s="27"/>
      <c r="BP129" s="27"/>
      <c r="BQ129" s="27"/>
      <c r="BR129" s="27"/>
      <c r="BS129" s="27"/>
      <c r="BT129" s="27"/>
      <c r="BU129" s="27"/>
      <c r="BV129" s="27"/>
      <c r="BW129" s="27"/>
      <c r="BX129" s="27"/>
      <c r="BY129" s="27"/>
      <c r="BZ129" s="27"/>
      <c r="CA129" s="27"/>
      <c r="CB129" s="27"/>
      <c r="CC129" s="27"/>
      <c r="CD129" s="27"/>
      <c r="CE129" s="27"/>
      <c r="CF129" s="27"/>
      <c r="CG129" s="27"/>
      <c r="CH129" s="27"/>
      <c r="CI129" s="27"/>
      <c r="CJ129" s="27"/>
      <c r="CK129" s="27"/>
      <c r="CL129" s="27"/>
      <c r="CM129" s="27"/>
      <c r="CN129" s="27"/>
      <c r="CO129" s="27"/>
      <c r="CP129" s="27"/>
      <c r="CQ129" s="27"/>
      <c r="CR129" s="27"/>
      <c r="CS129" s="27"/>
      <c r="CT129" s="27"/>
      <c r="CU129" s="27"/>
      <c r="CV129" s="27"/>
      <c r="CW129" s="27"/>
      <c r="CX129" s="27"/>
      <c r="CY129" s="27"/>
      <c r="CZ129" s="27"/>
      <c r="DA129" s="27"/>
      <c r="DB129" s="27"/>
      <c r="DC129" s="27"/>
      <c r="DD129" s="27"/>
      <c r="DE129" s="27"/>
      <c r="DF129" s="27"/>
      <c r="DG129" s="27"/>
      <c r="DH129" s="27"/>
      <c r="DI129" s="27"/>
      <c r="DJ129" s="27"/>
      <c r="DK129" s="27"/>
      <c r="DL129" s="27"/>
      <c r="DM129" s="27"/>
      <c r="DN129" s="27"/>
      <c r="DO129" s="27"/>
      <c r="DP129" s="27"/>
      <c r="DQ129" s="27"/>
      <c r="DR129" s="27"/>
      <c r="DS129" s="27"/>
      <c r="DT129" s="27"/>
      <c r="DU129" s="27"/>
      <c r="DV129" s="27"/>
      <c r="DW129" s="27"/>
      <c r="DX129" s="27"/>
      <c r="DY129" s="27"/>
      <c r="DZ129" s="27"/>
      <c r="EA129" s="27"/>
      <c r="EB129" s="27"/>
      <c r="EC129" s="27"/>
      <c r="ED129" s="27"/>
      <c r="EE129" s="27"/>
      <c r="EF129" s="27"/>
      <c r="EG129" s="27"/>
      <c r="EH129" s="27"/>
      <c r="EI129" s="27"/>
      <c r="EJ129" s="27"/>
      <c r="EK129" s="27"/>
      <c r="EL129" s="27"/>
      <c r="EM129" s="27"/>
      <c r="EN129" s="27"/>
      <c r="EO129" s="27"/>
      <c r="EP129" s="27"/>
      <c r="EQ129" s="27"/>
      <c r="ER129" s="27"/>
      <c r="ES129" s="27"/>
      <c r="ET129" s="27"/>
      <c r="EU129" s="27"/>
      <c r="EV129" s="27"/>
      <c r="EW129" s="27"/>
      <c r="EX129" s="27"/>
      <c r="EY129" s="27"/>
      <c r="EZ129" s="27"/>
      <c r="FA129" s="27"/>
      <c r="FB129" s="27"/>
      <c r="FC129" s="27"/>
      <c r="FD129" s="27"/>
      <c r="FE129" s="27"/>
      <c r="FF129" s="27"/>
      <c r="FG129" s="27"/>
      <c r="FH129" s="27"/>
      <c r="FI129" s="27"/>
      <c r="FJ129" s="27"/>
      <c r="FK129" s="27"/>
      <c r="FL129" s="27"/>
      <c r="FM129" s="27"/>
      <c r="FN129" s="27"/>
      <c r="FO129" s="27"/>
      <c r="FP129" s="27"/>
      <c r="FQ129" s="27"/>
      <c r="FR129" s="27"/>
      <c r="FS129" s="27"/>
      <c r="FT129" s="27"/>
      <c r="FU129" s="27"/>
      <c r="FV129" s="27"/>
      <c r="FW129" s="27"/>
      <c r="FX129" s="27"/>
      <c r="FY129" s="27"/>
      <c r="FZ129" s="27"/>
      <c r="GA129" s="27"/>
      <c r="GB129" s="27"/>
      <c r="GC129" s="27"/>
      <c r="GD129" s="27"/>
      <c r="GE129" s="27"/>
      <c r="GF129" s="27"/>
      <c r="GG129" s="27"/>
      <c r="GH129" s="27"/>
      <c r="GI129" s="27"/>
      <c r="GJ129" s="27"/>
      <c r="GK129" s="27"/>
      <c r="GL129" s="27"/>
      <c r="GM129" s="27"/>
      <c r="GN129" s="27"/>
      <c r="GO129" s="27"/>
      <c r="GP129" s="27"/>
      <c r="GQ129" s="27"/>
      <c r="GR129" s="27"/>
    </row>
    <row r="130" spans="1:200" x14ac:dyDescent="0.25">
      <c r="A130" s="27">
        <v>1</v>
      </c>
      <c r="B130" s="27">
        <v>1</v>
      </c>
      <c r="C130" s="1346" t="s">
        <v>302</v>
      </c>
      <c r="D130" s="43">
        <f>'2 уровень'!F746</f>
        <v>0</v>
      </c>
      <c r="E130" s="43">
        <f>'2 уровень'!G746</f>
        <v>0</v>
      </c>
      <c r="F130" s="43">
        <f>'2 уровень'!H746</f>
        <v>0</v>
      </c>
      <c r="G130" s="913">
        <f>'2 уровень'!I746</f>
        <v>0</v>
      </c>
      <c r="H130" s="935">
        <f>'2 уровень'!J746</f>
        <v>0</v>
      </c>
      <c r="I130" s="935">
        <f>'2 уровень'!K746</f>
        <v>0</v>
      </c>
      <c r="J130" s="927">
        <f>'2 уровень'!L746</f>
        <v>0</v>
      </c>
      <c r="K130" s="927">
        <f>'2 уровень'!M746</f>
        <v>0</v>
      </c>
      <c r="L130" s="927">
        <f>'2 уровень'!N746</f>
        <v>0</v>
      </c>
      <c r="M130" s="927">
        <f>'2 уровень'!O746</f>
        <v>0</v>
      </c>
      <c r="N130" s="927">
        <f>'2 уровень'!P746</f>
        <v>0</v>
      </c>
      <c r="O130" s="927">
        <f>'2 уровень'!Q746</f>
        <v>0</v>
      </c>
      <c r="P130" s="29">
        <f>'2 уровень'!R746</f>
        <v>0</v>
      </c>
      <c r="Q130" s="29">
        <f>'2 уровень'!S746</f>
        <v>0</v>
      </c>
      <c r="R130" s="29">
        <f>'2 уровень'!T746</f>
        <v>0</v>
      </c>
      <c r="S130" s="29">
        <f>'2 уровень'!U746</f>
        <v>0</v>
      </c>
      <c r="T130" s="29">
        <f>'2 уровень'!V746</f>
        <v>0</v>
      </c>
      <c r="U130" s="29">
        <f>'2 уровень'!W746</f>
        <v>0</v>
      </c>
      <c r="V130" s="29">
        <f>'2 уровень'!X746</f>
        <v>0</v>
      </c>
      <c r="W130" s="29">
        <f>'2 уровень'!Y746</f>
        <v>0</v>
      </c>
      <c r="X130" s="29">
        <f>'2 уровень'!Z746</f>
        <v>0</v>
      </c>
      <c r="Y130" s="29">
        <f>'2 уровень'!AA746</f>
        <v>0</v>
      </c>
      <c r="Z130" s="909">
        <f>'2 уровень'!AB746</f>
        <v>0</v>
      </c>
      <c r="AA130" s="29"/>
      <c r="AB130" s="29"/>
      <c r="AC130" s="43">
        <f>'2 уровень'!AE746</f>
        <v>0</v>
      </c>
      <c r="AD130" s="43">
        <f>'2 уровень'!AD746</f>
        <v>0</v>
      </c>
      <c r="AE130" s="43">
        <f>'2 уровень'!AE746</f>
        <v>0</v>
      </c>
      <c r="AF130" s="2498"/>
      <c r="AG130" s="2498"/>
      <c r="AH130" s="1879"/>
    </row>
    <row r="131" spans="1:200" ht="30" x14ac:dyDescent="0.25">
      <c r="A131" s="27">
        <v>1</v>
      </c>
      <c r="B131" s="27">
        <v>1</v>
      </c>
      <c r="C131" s="1185" t="s">
        <v>198</v>
      </c>
      <c r="D131" s="43">
        <f>'2 уровень'!F747</f>
        <v>30416</v>
      </c>
      <c r="E131" s="43">
        <f>'2 уровень'!G747</f>
        <v>12674</v>
      </c>
      <c r="F131" s="43">
        <f>'2 уровень'!H747</f>
        <v>11437.685185185184</v>
      </c>
      <c r="G131" s="913">
        <f>'2 уровень'!I747</f>
        <v>90.24526735983261</v>
      </c>
      <c r="H131" s="935">
        <f>'2 уровень'!J747</f>
        <v>-10139.333333333334</v>
      </c>
      <c r="I131" s="935">
        <f>'2 уровень'!K747</f>
        <v>0</v>
      </c>
      <c r="J131" s="927">
        <f>'2 уровень'!L747</f>
        <v>0</v>
      </c>
      <c r="K131" s="927">
        <f>'2 уровень'!M747</f>
        <v>0</v>
      </c>
      <c r="L131" s="927">
        <f>'2 уровень'!N747</f>
        <v>0</v>
      </c>
      <c r="M131" s="927">
        <f>'2 уровень'!O747</f>
        <v>0</v>
      </c>
      <c r="N131" s="927">
        <f>'2 уровень'!P747</f>
        <v>0</v>
      </c>
      <c r="O131" s="927">
        <f>'2 уровень'!Q747</f>
        <v>0</v>
      </c>
      <c r="P131" s="29">
        <f>'2 уровень'!R747</f>
        <v>0</v>
      </c>
      <c r="Q131" s="29">
        <f>'2 уровень'!S747</f>
        <v>0</v>
      </c>
      <c r="R131" s="29">
        <f>'2 уровень'!T747</f>
        <v>0</v>
      </c>
      <c r="S131" s="29">
        <f>'2 уровень'!U747</f>
        <v>0</v>
      </c>
      <c r="T131" s="29">
        <f>'2 уровень'!V747</f>
        <v>0</v>
      </c>
      <c r="U131" s="29">
        <f>'2 уровень'!W747</f>
        <v>0</v>
      </c>
      <c r="V131" s="29">
        <f>'2 уровень'!X747</f>
        <v>0</v>
      </c>
      <c r="W131" s="29">
        <f>'2 уровень'!Y747</f>
        <v>0</v>
      </c>
      <c r="X131" s="29">
        <f>'2 уровень'!Z747</f>
        <v>0</v>
      </c>
      <c r="Y131" s="29">
        <f>'2 уровень'!AA747</f>
        <v>0</v>
      </c>
      <c r="Z131" s="909">
        <f>'2 уровень'!AB747</f>
        <v>0</v>
      </c>
      <c r="AA131" s="29"/>
      <c r="AB131" s="29"/>
      <c r="AC131" s="43">
        <f>'2 уровень'!AE747</f>
        <v>146.27397999999999</v>
      </c>
      <c r="AD131" s="43">
        <f>'2 уровень'!AD747</f>
        <v>146273.97999999998</v>
      </c>
      <c r="AE131" s="43">
        <f>'2 уровень'!AE747</f>
        <v>146.27397999999999</v>
      </c>
      <c r="AF131" s="2498"/>
      <c r="AG131" s="2498"/>
      <c r="AH131" s="1879"/>
      <c r="AI131" s="906"/>
      <c r="AJ131" s="906"/>
      <c r="AK131" s="906"/>
      <c r="AL131" s="906"/>
      <c r="AM131" s="906"/>
      <c r="AN131" s="906"/>
      <c r="AO131" s="906"/>
      <c r="AP131" s="906"/>
      <c r="AQ131" s="906"/>
      <c r="AR131" s="906"/>
      <c r="AS131" s="906"/>
      <c r="AT131" s="906"/>
      <c r="AU131" s="906"/>
      <c r="AV131" s="906"/>
      <c r="AW131" s="906"/>
      <c r="AX131" s="906"/>
      <c r="AY131" s="906"/>
      <c r="AZ131" s="906"/>
      <c r="BA131" s="906"/>
      <c r="BB131" s="906"/>
      <c r="BC131" s="906"/>
      <c r="BD131" s="906"/>
      <c r="BE131" s="906"/>
      <c r="BF131" s="906"/>
      <c r="BG131" s="906"/>
      <c r="BH131" s="906"/>
      <c r="BI131" s="906"/>
      <c r="BJ131" s="906"/>
      <c r="BK131" s="906"/>
      <c r="BL131" s="906"/>
      <c r="BM131" s="906"/>
      <c r="BN131" s="906"/>
      <c r="BO131" s="906"/>
      <c r="BP131" s="906"/>
      <c r="BQ131" s="906"/>
      <c r="BR131" s="906"/>
      <c r="BS131" s="906"/>
      <c r="BT131" s="906"/>
      <c r="BU131" s="906"/>
      <c r="BV131" s="906"/>
      <c r="BW131" s="906"/>
      <c r="BX131" s="906"/>
      <c r="BY131" s="906"/>
      <c r="BZ131" s="906"/>
      <c r="CA131" s="906"/>
      <c r="CB131" s="906"/>
      <c r="CC131" s="906"/>
      <c r="CD131" s="906"/>
      <c r="CE131" s="906"/>
      <c r="CF131" s="906"/>
      <c r="CG131" s="906"/>
      <c r="CH131" s="906"/>
      <c r="CI131" s="906"/>
      <c r="CJ131" s="906"/>
      <c r="CK131" s="906"/>
      <c r="CL131" s="906"/>
      <c r="CM131" s="906"/>
      <c r="CN131" s="906"/>
      <c r="CO131" s="906"/>
      <c r="CP131" s="906"/>
      <c r="CQ131" s="906"/>
      <c r="CR131" s="906"/>
      <c r="CS131" s="906"/>
      <c r="CT131" s="906"/>
      <c r="CU131" s="906"/>
      <c r="CV131" s="906"/>
      <c r="CW131" s="906"/>
      <c r="CX131" s="906"/>
      <c r="CY131" s="906"/>
      <c r="CZ131" s="906"/>
      <c r="DA131" s="906"/>
      <c r="DB131" s="906"/>
      <c r="DC131" s="906"/>
      <c r="DD131" s="906"/>
      <c r="DE131" s="906"/>
      <c r="DF131" s="906"/>
      <c r="DG131" s="906"/>
      <c r="DH131" s="906"/>
      <c r="DI131" s="906"/>
      <c r="DJ131" s="906"/>
      <c r="DK131" s="906"/>
      <c r="DL131" s="906"/>
      <c r="DM131" s="906"/>
      <c r="DN131" s="906"/>
      <c r="DO131" s="906"/>
      <c r="DP131" s="906"/>
      <c r="DQ131" s="906"/>
      <c r="DR131" s="906"/>
      <c r="DS131" s="906"/>
      <c r="DT131" s="906"/>
      <c r="DU131" s="906"/>
      <c r="DV131" s="906"/>
      <c r="DW131" s="906"/>
      <c r="DX131" s="906"/>
      <c r="DY131" s="906"/>
      <c r="DZ131" s="906"/>
      <c r="EA131" s="906"/>
      <c r="EB131" s="906"/>
      <c r="EC131" s="906"/>
      <c r="ED131" s="906"/>
      <c r="EE131" s="906"/>
      <c r="EF131" s="906"/>
      <c r="EG131" s="906"/>
      <c r="EH131" s="906"/>
      <c r="EI131" s="906"/>
      <c r="EJ131" s="906"/>
      <c r="EK131" s="906"/>
      <c r="EL131" s="906"/>
      <c r="EM131" s="906"/>
      <c r="EN131" s="906"/>
      <c r="EO131" s="906"/>
      <c r="EP131" s="906"/>
      <c r="EQ131" s="906"/>
      <c r="ER131" s="906"/>
      <c r="ES131" s="906"/>
      <c r="ET131" s="906"/>
      <c r="EU131" s="906"/>
      <c r="EV131" s="906"/>
      <c r="EW131" s="906"/>
      <c r="EX131" s="906"/>
      <c r="EY131" s="906"/>
      <c r="EZ131" s="906"/>
      <c r="FA131" s="906"/>
      <c r="FB131" s="906"/>
      <c r="FC131" s="906"/>
      <c r="FD131" s="906"/>
      <c r="FE131" s="906"/>
      <c r="FF131" s="906"/>
      <c r="FG131" s="906"/>
      <c r="FH131" s="906"/>
      <c r="FI131" s="906"/>
      <c r="FJ131" s="906"/>
      <c r="FK131" s="906"/>
      <c r="FL131" s="906"/>
      <c r="FM131" s="906"/>
      <c r="FN131" s="906"/>
      <c r="FO131" s="906"/>
      <c r="FP131" s="906"/>
      <c r="FQ131" s="906"/>
      <c r="FR131" s="906"/>
      <c r="FS131" s="906"/>
      <c r="FT131" s="906"/>
      <c r="FU131" s="906"/>
      <c r="FV131" s="906"/>
      <c r="FW131" s="906"/>
      <c r="FX131" s="906"/>
      <c r="FY131" s="906"/>
      <c r="FZ131" s="906"/>
      <c r="GA131" s="906"/>
      <c r="GB131" s="906"/>
      <c r="GC131" s="906"/>
      <c r="GD131" s="906"/>
      <c r="GE131" s="906"/>
      <c r="GF131" s="906"/>
      <c r="GG131" s="906"/>
      <c r="GH131" s="906"/>
      <c r="GI131" s="906"/>
      <c r="GJ131" s="906"/>
      <c r="GK131" s="906"/>
      <c r="GL131" s="906"/>
      <c r="GM131" s="906"/>
      <c r="GN131" s="906"/>
      <c r="GO131" s="906"/>
      <c r="GP131" s="906"/>
      <c r="GQ131" s="906"/>
      <c r="GR131" s="906"/>
    </row>
    <row r="132" spans="1:200" x14ac:dyDescent="0.25">
      <c r="C132" s="1185" t="s">
        <v>469</v>
      </c>
      <c r="D132" s="43">
        <f>'2 уровень'!F748</f>
        <v>0</v>
      </c>
      <c r="E132" s="43">
        <f>'2 уровень'!G748</f>
        <v>0</v>
      </c>
      <c r="F132" s="43">
        <f>'2 уровень'!H748</f>
        <v>204.34999999999997</v>
      </c>
      <c r="G132" s="913">
        <f>'2 уровень'!I748</f>
        <v>0</v>
      </c>
      <c r="H132" s="935">
        <f>'2 уровень'!J748</f>
        <v>0</v>
      </c>
      <c r="I132" s="935">
        <f>'2 уровень'!K748</f>
        <v>0</v>
      </c>
      <c r="J132" s="927">
        <f>'2 уровень'!L748</f>
        <v>0</v>
      </c>
      <c r="K132" s="927">
        <f>'2 уровень'!M748</f>
        <v>0</v>
      </c>
      <c r="L132" s="927">
        <f>'2 уровень'!N748</f>
        <v>0</v>
      </c>
      <c r="M132" s="927">
        <f>'2 уровень'!O748</f>
        <v>0</v>
      </c>
      <c r="N132" s="927">
        <f>'2 уровень'!P748</f>
        <v>0</v>
      </c>
      <c r="O132" s="927">
        <f>'2 уровень'!Q748</f>
        <v>0</v>
      </c>
      <c r="P132" s="29">
        <f>'2 уровень'!R748</f>
        <v>0</v>
      </c>
      <c r="Q132" s="29">
        <f>'2 уровень'!S748</f>
        <v>0</v>
      </c>
      <c r="R132" s="29">
        <f>'2 уровень'!T748</f>
        <v>0</v>
      </c>
      <c r="S132" s="29">
        <f>'2 уровень'!U748</f>
        <v>0</v>
      </c>
      <c r="T132" s="29">
        <f>'2 уровень'!V748</f>
        <v>0</v>
      </c>
      <c r="U132" s="29">
        <f>'2 уровень'!W748</f>
        <v>0</v>
      </c>
      <c r="V132" s="29">
        <f>'2 уровень'!X748</f>
        <v>0</v>
      </c>
      <c r="W132" s="29">
        <f>'2 уровень'!Y748</f>
        <v>0</v>
      </c>
      <c r="X132" s="29">
        <f>'2 уровень'!Z748</f>
        <v>0</v>
      </c>
      <c r="Y132" s="29">
        <f>'2 уровень'!AA748</f>
        <v>0</v>
      </c>
      <c r="Z132" s="909">
        <f>'2 уровень'!AB748</f>
        <v>0</v>
      </c>
      <c r="AA132" s="29"/>
      <c r="AB132" s="29"/>
      <c r="AC132" s="43">
        <f>'2 уровень'!AE748</f>
        <v>2.5103200000000001</v>
      </c>
      <c r="AD132" s="43">
        <f>'2 уровень'!AD748</f>
        <v>2510.3200000000002</v>
      </c>
      <c r="AE132" s="43">
        <f>'2 уровень'!AE748</f>
        <v>2.5103200000000001</v>
      </c>
      <c r="AF132" s="2498"/>
      <c r="AG132" s="2498"/>
      <c r="AH132" s="1879"/>
      <c r="AI132" s="906"/>
      <c r="AJ132" s="906"/>
      <c r="AK132" s="906"/>
      <c r="AL132" s="906"/>
      <c r="AM132" s="906"/>
      <c r="AN132" s="906"/>
      <c r="AO132" s="906"/>
      <c r="AP132" s="906"/>
      <c r="AQ132" s="906"/>
      <c r="AR132" s="906"/>
      <c r="AS132" s="906"/>
      <c r="AT132" s="906"/>
      <c r="AU132" s="906"/>
      <c r="AV132" s="906"/>
      <c r="AW132" s="906"/>
      <c r="AX132" s="906"/>
      <c r="AY132" s="906"/>
      <c r="AZ132" s="906"/>
      <c r="BA132" s="906"/>
      <c r="BB132" s="906"/>
      <c r="BC132" s="906"/>
      <c r="BD132" s="906"/>
      <c r="BE132" s="906"/>
      <c r="BF132" s="906"/>
      <c r="BG132" s="906"/>
      <c r="BH132" s="906"/>
      <c r="BI132" s="906"/>
      <c r="BJ132" s="906"/>
      <c r="BK132" s="906"/>
      <c r="BL132" s="906"/>
      <c r="BM132" s="906"/>
      <c r="BN132" s="906"/>
      <c r="BO132" s="906"/>
      <c r="BP132" s="906"/>
      <c r="BQ132" s="906"/>
      <c r="BR132" s="906"/>
      <c r="BS132" s="906"/>
      <c r="BT132" s="906"/>
      <c r="BU132" s="906"/>
      <c r="BV132" s="906"/>
      <c r="BW132" s="906"/>
      <c r="BX132" s="906"/>
      <c r="BY132" s="906"/>
      <c r="BZ132" s="906"/>
      <c r="CA132" s="906"/>
      <c r="CB132" s="906"/>
      <c r="CC132" s="906"/>
      <c r="CD132" s="906"/>
      <c r="CE132" s="906"/>
      <c r="CF132" s="906"/>
      <c r="CG132" s="906"/>
      <c r="CH132" s="906"/>
      <c r="CI132" s="906"/>
      <c r="CJ132" s="906"/>
      <c r="CK132" s="906"/>
      <c r="CL132" s="906"/>
      <c r="CM132" s="906"/>
      <c r="CN132" s="906"/>
      <c r="CO132" s="906"/>
      <c r="CP132" s="906"/>
      <c r="CQ132" s="906"/>
      <c r="CR132" s="906"/>
      <c r="CS132" s="906"/>
      <c r="CT132" s="906"/>
      <c r="CU132" s="906"/>
      <c r="CV132" s="906"/>
      <c r="CW132" s="906"/>
      <c r="CX132" s="906"/>
      <c r="CY132" s="906"/>
      <c r="CZ132" s="906"/>
      <c r="DA132" s="906"/>
      <c r="DB132" s="906"/>
      <c r="DC132" s="906"/>
      <c r="DD132" s="906"/>
      <c r="DE132" s="906"/>
      <c r="DF132" s="906"/>
      <c r="DG132" s="906"/>
      <c r="DH132" s="906"/>
      <c r="DI132" s="906"/>
      <c r="DJ132" s="906"/>
      <c r="DK132" s="906"/>
      <c r="DL132" s="906"/>
      <c r="DM132" s="906"/>
      <c r="DN132" s="906"/>
      <c r="DO132" s="906"/>
      <c r="DP132" s="906"/>
      <c r="DQ132" s="906"/>
      <c r="DR132" s="906"/>
      <c r="DS132" s="906"/>
      <c r="DT132" s="906"/>
      <c r="DU132" s="906"/>
      <c r="DV132" s="906"/>
      <c r="DW132" s="906"/>
      <c r="DX132" s="906"/>
      <c r="DY132" s="906"/>
      <c r="DZ132" s="906"/>
      <c r="EA132" s="906"/>
      <c r="EB132" s="906"/>
      <c r="EC132" s="906"/>
      <c r="ED132" s="906"/>
      <c r="EE132" s="906"/>
      <c r="EF132" s="906"/>
      <c r="EG132" s="906"/>
      <c r="EH132" s="906"/>
      <c r="EI132" s="906"/>
      <c r="EJ132" s="906"/>
      <c r="EK132" s="906"/>
      <c r="EL132" s="906"/>
      <c r="EM132" s="906"/>
      <c r="EN132" s="906"/>
      <c r="EO132" s="906"/>
      <c r="EP132" s="906"/>
      <c r="EQ132" s="906"/>
      <c r="ER132" s="906"/>
      <c r="ES132" s="906"/>
      <c r="ET132" s="906"/>
      <c r="EU132" s="906"/>
      <c r="EV132" s="906"/>
      <c r="EW132" s="906"/>
      <c r="EX132" s="906"/>
      <c r="EY132" s="906"/>
      <c r="EZ132" s="906"/>
      <c r="FA132" s="906"/>
      <c r="FB132" s="906"/>
      <c r="FC132" s="906"/>
      <c r="FD132" s="906"/>
      <c r="FE132" s="906"/>
      <c r="FF132" s="906"/>
      <c r="FG132" s="906"/>
      <c r="FH132" s="906"/>
      <c r="FI132" s="906"/>
      <c r="FJ132" s="906"/>
      <c r="FK132" s="906"/>
      <c r="FL132" s="906"/>
      <c r="FM132" s="906"/>
      <c r="FN132" s="906"/>
      <c r="FO132" s="906"/>
      <c r="FP132" s="906"/>
      <c r="FQ132" s="906"/>
      <c r="FR132" s="906"/>
      <c r="FS132" s="906"/>
      <c r="FT132" s="906"/>
      <c r="FU132" s="906"/>
      <c r="FV132" s="906"/>
      <c r="FW132" s="906"/>
      <c r="FX132" s="906"/>
      <c r="FY132" s="906"/>
      <c r="FZ132" s="906"/>
      <c r="GA132" s="906"/>
      <c r="GB132" s="906"/>
      <c r="GC132" s="906"/>
      <c r="GD132" s="906"/>
      <c r="GE132" s="906"/>
      <c r="GF132" s="906"/>
      <c r="GG132" s="906"/>
      <c r="GH132" s="906"/>
      <c r="GI132" s="906"/>
      <c r="GJ132" s="906"/>
      <c r="GK132" s="906"/>
      <c r="GL132" s="906"/>
      <c r="GM132" s="906"/>
      <c r="GN132" s="906"/>
      <c r="GO132" s="906"/>
      <c r="GP132" s="906"/>
      <c r="GQ132" s="906"/>
      <c r="GR132" s="906"/>
    </row>
    <row r="133" spans="1:200" ht="30" x14ac:dyDescent="0.25">
      <c r="A133" s="27">
        <v>1</v>
      </c>
      <c r="B133" s="27">
        <v>1</v>
      </c>
      <c r="C133" s="1185" t="s">
        <v>303</v>
      </c>
      <c r="D133" s="43">
        <f>'2 уровень'!F749</f>
        <v>0</v>
      </c>
      <c r="E133" s="43">
        <f>'2 уровень'!G749</f>
        <v>0</v>
      </c>
      <c r="F133" s="43">
        <f>'2 уровень'!H749</f>
        <v>0</v>
      </c>
      <c r="G133" s="913">
        <f>'2 уровень'!I749</f>
        <v>0</v>
      </c>
      <c r="H133" s="935">
        <f>'2 уровень'!J749</f>
        <v>0</v>
      </c>
      <c r="I133" s="935">
        <f>'2 уровень'!K749</f>
        <v>0</v>
      </c>
      <c r="J133" s="927">
        <f>'2 уровень'!L749</f>
        <v>0</v>
      </c>
      <c r="K133" s="927">
        <f>'2 уровень'!M749</f>
        <v>0</v>
      </c>
      <c r="L133" s="927">
        <f>'2 уровень'!N749</f>
        <v>0</v>
      </c>
      <c r="M133" s="927">
        <f>'2 уровень'!O749</f>
        <v>0</v>
      </c>
      <c r="N133" s="927">
        <f>'2 уровень'!P749</f>
        <v>0</v>
      </c>
      <c r="O133" s="927">
        <f>'2 уровень'!Q749</f>
        <v>0</v>
      </c>
      <c r="P133" s="29">
        <f>'2 уровень'!R749</f>
        <v>0</v>
      </c>
      <c r="Q133" s="29">
        <f>'2 уровень'!S749</f>
        <v>0</v>
      </c>
      <c r="R133" s="29">
        <f>'2 уровень'!T749</f>
        <v>0</v>
      </c>
      <c r="S133" s="29">
        <f>'2 уровень'!U749</f>
        <v>0</v>
      </c>
      <c r="T133" s="29">
        <f>'2 уровень'!V749</f>
        <v>0</v>
      </c>
      <c r="U133" s="29">
        <f>'2 уровень'!W749</f>
        <v>0</v>
      </c>
      <c r="V133" s="29">
        <f>'2 уровень'!X749</f>
        <v>0</v>
      </c>
      <c r="W133" s="29">
        <f>'2 уровень'!Y749</f>
        <v>0</v>
      </c>
      <c r="X133" s="29">
        <f>'2 уровень'!Z749</f>
        <v>0</v>
      </c>
      <c r="Y133" s="29">
        <f>'2 уровень'!AA749</f>
        <v>0</v>
      </c>
      <c r="Z133" s="909">
        <f>'2 уровень'!AB749</f>
        <v>0</v>
      </c>
      <c r="AA133" s="29"/>
      <c r="AB133" s="29"/>
      <c r="AC133" s="43">
        <f>'2 уровень'!AE749</f>
        <v>0</v>
      </c>
      <c r="AD133" s="43">
        <f>'2 уровень'!AD749</f>
        <v>0</v>
      </c>
      <c r="AE133" s="43">
        <f>'2 уровень'!AE749</f>
        <v>0</v>
      </c>
      <c r="AF133" s="2498"/>
      <c r="AG133" s="2498"/>
      <c r="AH133" s="1879"/>
      <c r="AI133" s="906"/>
      <c r="AJ133" s="906"/>
      <c r="AK133" s="906"/>
      <c r="AL133" s="906"/>
      <c r="AM133" s="906"/>
      <c r="AN133" s="906"/>
      <c r="AO133" s="906"/>
      <c r="AP133" s="906"/>
      <c r="AQ133" s="906"/>
      <c r="AR133" s="906"/>
      <c r="AS133" s="906"/>
      <c r="AT133" s="906"/>
      <c r="AU133" s="906"/>
      <c r="AV133" s="906"/>
      <c r="AW133" s="906"/>
      <c r="AX133" s="906"/>
      <c r="AY133" s="906"/>
      <c r="AZ133" s="906"/>
      <c r="BA133" s="906"/>
      <c r="BB133" s="906"/>
      <c r="BC133" s="906"/>
      <c r="BD133" s="906"/>
      <c r="BE133" s="906"/>
      <c r="BF133" s="906"/>
      <c r="BG133" s="906"/>
      <c r="BH133" s="906"/>
      <c r="BI133" s="906"/>
      <c r="BJ133" s="906"/>
      <c r="BK133" s="906"/>
      <c r="BL133" s="906"/>
      <c r="BM133" s="906"/>
      <c r="BN133" s="906"/>
      <c r="BO133" s="906"/>
      <c r="BP133" s="906"/>
      <c r="BQ133" s="906"/>
      <c r="BR133" s="906"/>
      <c r="BS133" s="906"/>
      <c r="BT133" s="906"/>
      <c r="BU133" s="906"/>
      <c r="BV133" s="906"/>
      <c r="BW133" s="906"/>
      <c r="BX133" s="906"/>
      <c r="BY133" s="906"/>
      <c r="BZ133" s="906"/>
      <c r="CA133" s="906"/>
      <c r="CB133" s="906"/>
      <c r="CC133" s="906"/>
      <c r="CD133" s="906"/>
      <c r="CE133" s="906"/>
      <c r="CF133" s="906"/>
      <c r="CG133" s="906"/>
      <c r="CH133" s="906"/>
      <c r="CI133" s="906"/>
      <c r="CJ133" s="906"/>
      <c r="CK133" s="906"/>
      <c r="CL133" s="906"/>
      <c r="CM133" s="906"/>
      <c r="CN133" s="906"/>
      <c r="CO133" s="906"/>
      <c r="CP133" s="906"/>
      <c r="CQ133" s="906"/>
      <c r="CR133" s="906"/>
      <c r="CS133" s="906"/>
      <c r="CT133" s="906"/>
      <c r="CU133" s="906"/>
      <c r="CV133" s="906"/>
      <c r="CW133" s="906"/>
      <c r="CX133" s="906"/>
      <c r="CY133" s="906"/>
      <c r="CZ133" s="906"/>
      <c r="DA133" s="906"/>
      <c r="DB133" s="906"/>
      <c r="DC133" s="906"/>
      <c r="DD133" s="906"/>
      <c r="DE133" s="906"/>
      <c r="DF133" s="906"/>
      <c r="DG133" s="906"/>
      <c r="DH133" s="906"/>
      <c r="DI133" s="906"/>
      <c r="DJ133" s="906"/>
      <c r="DK133" s="906"/>
      <c r="DL133" s="906"/>
      <c r="DM133" s="906"/>
      <c r="DN133" s="906"/>
      <c r="DO133" s="906"/>
      <c r="DP133" s="906"/>
      <c r="DQ133" s="906"/>
      <c r="DR133" s="906"/>
      <c r="DS133" s="906"/>
      <c r="DT133" s="906"/>
      <c r="DU133" s="906"/>
      <c r="DV133" s="906"/>
      <c r="DW133" s="906"/>
      <c r="DX133" s="906"/>
      <c r="DY133" s="906"/>
      <c r="DZ133" s="906"/>
      <c r="EA133" s="906"/>
      <c r="EB133" s="906"/>
      <c r="EC133" s="906"/>
      <c r="ED133" s="906"/>
      <c r="EE133" s="906"/>
      <c r="EF133" s="906"/>
      <c r="EG133" s="906"/>
      <c r="EH133" s="906"/>
      <c r="EI133" s="906"/>
      <c r="EJ133" s="906"/>
      <c r="EK133" s="906"/>
      <c r="EL133" s="906"/>
      <c r="EM133" s="906"/>
      <c r="EN133" s="906"/>
      <c r="EO133" s="906"/>
      <c r="EP133" s="906"/>
      <c r="EQ133" s="906"/>
      <c r="ER133" s="906"/>
      <c r="ES133" s="906"/>
      <c r="ET133" s="906"/>
      <c r="EU133" s="906"/>
      <c r="EV133" s="906"/>
      <c r="EW133" s="906"/>
      <c r="EX133" s="906"/>
      <c r="EY133" s="906"/>
      <c r="EZ133" s="906"/>
      <c r="FA133" s="906"/>
      <c r="FB133" s="906"/>
      <c r="FC133" s="906"/>
      <c r="FD133" s="906"/>
      <c r="FE133" s="906"/>
      <c r="FF133" s="906"/>
      <c r="FG133" s="906"/>
      <c r="FH133" s="906"/>
      <c r="FI133" s="906"/>
      <c r="FJ133" s="906"/>
      <c r="FK133" s="906"/>
      <c r="FL133" s="906"/>
      <c r="FM133" s="906"/>
      <c r="FN133" s="906"/>
      <c r="FO133" s="906"/>
      <c r="FP133" s="906"/>
      <c r="FQ133" s="906"/>
      <c r="FR133" s="906"/>
      <c r="FS133" s="906"/>
      <c r="FT133" s="906"/>
      <c r="FU133" s="906"/>
      <c r="FV133" s="906"/>
      <c r="FW133" s="906"/>
      <c r="FX133" s="906"/>
      <c r="FY133" s="906"/>
      <c r="FZ133" s="906"/>
      <c r="GA133" s="906"/>
      <c r="GB133" s="906"/>
      <c r="GC133" s="906"/>
      <c r="GD133" s="906"/>
      <c r="GE133" s="906"/>
      <c r="GF133" s="906"/>
      <c r="GG133" s="906"/>
      <c r="GH133" s="906"/>
      <c r="GI133" s="906"/>
      <c r="GJ133" s="906"/>
      <c r="GK133" s="906"/>
      <c r="GL133" s="906"/>
      <c r="GM133" s="906"/>
      <c r="GN133" s="906"/>
      <c r="GO133" s="906"/>
      <c r="GP133" s="906"/>
      <c r="GQ133" s="906"/>
      <c r="GR133" s="906"/>
    </row>
    <row r="134" spans="1:200" ht="30" x14ac:dyDescent="0.25">
      <c r="A134" s="27">
        <v>1</v>
      </c>
      <c r="B134" s="27">
        <v>1</v>
      </c>
      <c r="C134" s="1185" t="s">
        <v>304</v>
      </c>
      <c r="D134" s="43">
        <f>'2 уровень'!F750</f>
        <v>11016</v>
      </c>
      <c r="E134" s="43">
        <f>'2 уровень'!G750</f>
        <v>4590</v>
      </c>
      <c r="F134" s="43">
        <f>'2 уровень'!H750</f>
        <v>5406</v>
      </c>
      <c r="G134" s="913">
        <f>'2 уровень'!I750</f>
        <v>117.77777777777779</v>
      </c>
      <c r="H134" s="935">
        <f>'2 уровень'!J750</f>
        <v>0</v>
      </c>
      <c r="I134" s="935">
        <f>'2 уровень'!K750</f>
        <v>0</v>
      </c>
      <c r="J134" s="927">
        <f>'2 уровень'!L750</f>
        <v>0</v>
      </c>
      <c r="K134" s="927">
        <f>'2 уровень'!M750</f>
        <v>0</v>
      </c>
      <c r="L134" s="927">
        <f>'2 уровень'!N750</f>
        <v>0</v>
      </c>
      <c r="M134" s="927">
        <f>'2 уровень'!O750</f>
        <v>0</v>
      </c>
      <c r="N134" s="927">
        <f>'2 уровень'!P750</f>
        <v>0</v>
      </c>
      <c r="O134" s="927">
        <f>'2 уровень'!Q750</f>
        <v>0</v>
      </c>
      <c r="P134" s="29">
        <f>'2 уровень'!R750</f>
        <v>0</v>
      </c>
      <c r="Q134" s="29">
        <f>'2 уровень'!S750</f>
        <v>0</v>
      </c>
      <c r="R134" s="29">
        <f>'2 уровень'!T750</f>
        <v>0</v>
      </c>
      <c r="S134" s="29">
        <f>'2 уровень'!U750</f>
        <v>0</v>
      </c>
      <c r="T134" s="29">
        <f>'2 уровень'!V750</f>
        <v>0</v>
      </c>
      <c r="U134" s="29">
        <f>'2 уровень'!W750</f>
        <v>0</v>
      </c>
      <c r="V134" s="29">
        <f>'2 уровень'!X750</f>
        <v>0</v>
      </c>
      <c r="W134" s="29">
        <f>'2 уровень'!Y750</f>
        <v>0</v>
      </c>
      <c r="X134" s="29">
        <f>'2 уровень'!Z750</f>
        <v>0</v>
      </c>
      <c r="Y134" s="29">
        <f>'2 уровень'!AA750</f>
        <v>0</v>
      </c>
      <c r="Z134" s="909">
        <f>'2 уровень'!AB750</f>
        <v>0</v>
      </c>
      <c r="AA134" s="29"/>
      <c r="AB134" s="29"/>
      <c r="AC134" s="43">
        <f>'2 уровень'!AE750</f>
        <v>57.304009999999991</v>
      </c>
      <c r="AD134" s="43">
        <f>'2 уровень'!AD750</f>
        <v>57304.009999999987</v>
      </c>
      <c r="AE134" s="43">
        <f>'2 уровень'!AE750</f>
        <v>57.304009999999991</v>
      </c>
      <c r="AF134" s="2498"/>
      <c r="AG134" s="2498"/>
      <c r="AH134" s="1879"/>
      <c r="AI134" s="906"/>
      <c r="AJ134" s="906"/>
      <c r="AK134" s="906"/>
      <c r="AL134" s="906"/>
      <c r="AM134" s="906"/>
      <c r="AN134" s="906"/>
      <c r="AO134" s="906"/>
      <c r="AP134" s="906"/>
      <c r="AQ134" s="906"/>
      <c r="AR134" s="906"/>
      <c r="AS134" s="906"/>
      <c r="AT134" s="906"/>
      <c r="AU134" s="906"/>
      <c r="AV134" s="906"/>
      <c r="AW134" s="906"/>
      <c r="AX134" s="906"/>
      <c r="AY134" s="906"/>
      <c r="AZ134" s="906"/>
      <c r="BA134" s="906"/>
      <c r="BB134" s="906"/>
      <c r="BC134" s="906"/>
      <c r="BD134" s="906"/>
      <c r="BE134" s="906"/>
      <c r="BF134" s="906"/>
      <c r="BG134" s="906"/>
      <c r="BH134" s="906"/>
      <c r="BI134" s="906"/>
      <c r="BJ134" s="906"/>
      <c r="BK134" s="906"/>
      <c r="BL134" s="906"/>
      <c r="BM134" s="906"/>
      <c r="BN134" s="906"/>
      <c r="BO134" s="906"/>
      <c r="BP134" s="906"/>
      <c r="BQ134" s="906"/>
      <c r="BR134" s="906"/>
      <c r="BS134" s="906"/>
      <c r="BT134" s="906"/>
      <c r="BU134" s="906"/>
      <c r="BV134" s="906"/>
      <c r="BW134" s="906"/>
      <c r="BX134" s="906"/>
      <c r="BY134" s="906"/>
      <c r="BZ134" s="906"/>
      <c r="CA134" s="906"/>
      <c r="CB134" s="906"/>
      <c r="CC134" s="906"/>
      <c r="CD134" s="906"/>
      <c r="CE134" s="906"/>
      <c r="CF134" s="906"/>
      <c r="CG134" s="906"/>
      <c r="CH134" s="906"/>
      <c r="CI134" s="906"/>
      <c r="CJ134" s="906"/>
      <c r="CK134" s="906"/>
      <c r="CL134" s="906"/>
      <c r="CM134" s="906"/>
      <c r="CN134" s="906"/>
      <c r="CO134" s="906"/>
      <c r="CP134" s="906"/>
      <c r="CQ134" s="906"/>
      <c r="CR134" s="906"/>
      <c r="CS134" s="906"/>
      <c r="CT134" s="906"/>
      <c r="CU134" s="906"/>
      <c r="CV134" s="906"/>
      <c r="CW134" s="906"/>
      <c r="CX134" s="906"/>
      <c r="CY134" s="906"/>
      <c r="CZ134" s="906"/>
      <c r="DA134" s="906"/>
      <c r="DB134" s="906"/>
      <c r="DC134" s="906"/>
      <c r="DD134" s="906"/>
      <c r="DE134" s="906"/>
      <c r="DF134" s="906"/>
      <c r="DG134" s="906"/>
      <c r="DH134" s="906"/>
      <c r="DI134" s="906"/>
      <c r="DJ134" s="906"/>
      <c r="DK134" s="906"/>
      <c r="DL134" s="906"/>
      <c r="DM134" s="906"/>
      <c r="DN134" s="906"/>
      <c r="DO134" s="906"/>
      <c r="DP134" s="906"/>
      <c r="DQ134" s="906"/>
      <c r="DR134" s="906"/>
      <c r="DS134" s="906"/>
      <c r="DT134" s="906"/>
      <c r="DU134" s="906"/>
      <c r="DV134" s="906"/>
      <c r="DW134" s="906"/>
      <c r="DX134" s="906"/>
      <c r="DY134" s="906"/>
      <c r="DZ134" s="906"/>
      <c r="EA134" s="906"/>
      <c r="EB134" s="906"/>
      <c r="EC134" s="906"/>
      <c r="ED134" s="906"/>
      <c r="EE134" s="906"/>
      <c r="EF134" s="906"/>
      <c r="EG134" s="906"/>
      <c r="EH134" s="906"/>
      <c r="EI134" s="906"/>
      <c r="EJ134" s="906"/>
      <c r="EK134" s="906"/>
      <c r="EL134" s="906"/>
      <c r="EM134" s="906"/>
      <c r="EN134" s="906"/>
      <c r="EO134" s="906"/>
      <c r="EP134" s="906"/>
      <c r="EQ134" s="906"/>
      <c r="ER134" s="906"/>
      <c r="ES134" s="906"/>
      <c r="ET134" s="906"/>
      <c r="EU134" s="906"/>
      <c r="EV134" s="906"/>
      <c r="EW134" s="906"/>
      <c r="EX134" s="906"/>
      <c r="EY134" s="906"/>
      <c r="EZ134" s="906"/>
      <c r="FA134" s="906"/>
      <c r="FB134" s="906"/>
      <c r="FC134" s="906"/>
      <c r="FD134" s="906"/>
      <c r="FE134" s="906"/>
      <c r="FF134" s="906"/>
      <c r="FG134" s="906"/>
      <c r="FH134" s="906"/>
      <c r="FI134" s="906"/>
      <c r="FJ134" s="906"/>
      <c r="FK134" s="906"/>
      <c r="FL134" s="906"/>
      <c r="FM134" s="906"/>
      <c r="FN134" s="906"/>
      <c r="FO134" s="906"/>
      <c r="FP134" s="906"/>
      <c r="FQ134" s="906"/>
      <c r="FR134" s="906"/>
      <c r="FS134" s="906"/>
      <c r="FT134" s="906"/>
      <c r="FU134" s="906"/>
      <c r="FV134" s="906"/>
      <c r="FW134" s="906"/>
      <c r="FX134" s="906"/>
      <c r="FY134" s="906"/>
      <c r="FZ134" s="906"/>
      <c r="GA134" s="906"/>
      <c r="GB134" s="906"/>
      <c r="GC134" s="906"/>
      <c r="GD134" s="906"/>
      <c r="GE134" s="906"/>
      <c r="GF134" s="906"/>
      <c r="GG134" s="906"/>
      <c r="GH134" s="906"/>
      <c r="GI134" s="906"/>
      <c r="GJ134" s="906"/>
      <c r="GK134" s="906"/>
      <c r="GL134" s="906"/>
      <c r="GM134" s="906"/>
      <c r="GN134" s="906"/>
      <c r="GO134" s="906"/>
      <c r="GP134" s="906"/>
      <c r="GQ134" s="906"/>
      <c r="GR134" s="906"/>
    </row>
    <row r="135" spans="1:200" ht="30" x14ac:dyDescent="0.25">
      <c r="A135" s="27">
        <v>1</v>
      </c>
      <c r="B135" s="27">
        <v>1</v>
      </c>
      <c r="C135" s="1185" t="s">
        <v>305</v>
      </c>
      <c r="D135" s="43">
        <f>'2 уровень'!F751</f>
        <v>400</v>
      </c>
      <c r="E135" s="43">
        <f>'2 уровень'!G751</f>
        <v>167</v>
      </c>
      <c r="F135" s="43">
        <f>'2 уровень'!H751</f>
        <v>141</v>
      </c>
      <c r="G135" s="913">
        <f>'2 уровень'!I751</f>
        <v>84.431137724550894</v>
      </c>
      <c r="H135" s="935">
        <f>'2 уровень'!J751</f>
        <v>0</v>
      </c>
      <c r="I135" s="935">
        <f>'2 уровень'!K751</f>
        <v>0</v>
      </c>
      <c r="J135" s="927">
        <f>'2 уровень'!L751</f>
        <v>0</v>
      </c>
      <c r="K135" s="927">
        <f>'2 уровень'!M751</f>
        <v>0</v>
      </c>
      <c r="L135" s="927">
        <f>'2 уровень'!N751</f>
        <v>0</v>
      </c>
      <c r="M135" s="927">
        <f>'2 уровень'!O751</f>
        <v>0</v>
      </c>
      <c r="N135" s="927">
        <f>'2 уровень'!P751</f>
        <v>0</v>
      </c>
      <c r="O135" s="927">
        <f>'2 уровень'!Q751</f>
        <v>0</v>
      </c>
      <c r="P135" s="29">
        <f>'2 уровень'!R751</f>
        <v>0</v>
      </c>
      <c r="Q135" s="29">
        <f>'2 уровень'!S751</f>
        <v>0</v>
      </c>
      <c r="R135" s="29">
        <f>'2 уровень'!T751</f>
        <v>0</v>
      </c>
      <c r="S135" s="29">
        <f>'2 уровень'!U751</f>
        <v>0</v>
      </c>
      <c r="T135" s="29">
        <f>'2 уровень'!V751</f>
        <v>0</v>
      </c>
      <c r="U135" s="29">
        <f>'2 уровень'!W751</f>
        <v>0</v>
      </c>
      <c r="V135" s="29">
        <f>'2 уровень'!X751</f>
        <v>0</v>
      </c>
      <c r="W135" s="29">
        <f>'2 уровень'!Y751</f>
        <v>0</v>
      </c>
      <c r="X135" s="29">
        <f>'2 уровень'!Z751</f>
        <v>0</v>
      </c>
      <c r="Y135" s="29">
        <f>'2 уровень'!AA751</f>
        <v>0</v>
      </c>
      <c r="Z135" s="909">
        <f>'2 уровень'!AB751</f>
        <v>0</v>
      </c>
      <c r="AA135" s="29"/>
      <c r="AB135" s="29"/>
      <c r="AC135" s="43">
        <f>'2 уровень'!AE751</f>
        <v>2.2400900000000004</v>
      </c>
      <c r="AD135" s="43">
        <f>'2 уровень'!AD751</f>
        <v>2240.09</v>
      </c>
      <c r="AE135" s="43">
        <f>'2 уровень'!AE751</f>
        <v>2.2400900000000004</v>
      </c>
      <c r="AF135" s="2498"/>
      <c r="AG135" s="2498"/>
      <c r="AH135" s="1879"/>
      <c r="AI135" s="906"/>
      <c r="AJ135" s="906"/>
      <c r="AK135" s="906"/>
      <c r="AL135" s="906"/>
      <c r="AM135" s="906"/>
      <c r="AN135" s="906"/>
      <c r="AO135" s="906"/>
      <c r="AP135" s="906"/>
      <c r="AQ135" s="906"/>
      <c r="AR135" s="906"/>
      <c r="AS135" s="906"/>
      <c r="AT135" s="906"/>
      <c r="AU135" s="906"/>
      <c r="AV135" s="906"/>
      <c r="AW135" s="906"/>
      <c r="AX135" s="906"/>
      <c r="AY135" s="906"/>
      <c r="AZ135" s="906"/>
      <c r="BA135" s="906"/>
      <c r="BB135" s="906"/>
      <c r="BC135" s="906"/>
      <c r="BD135" s="906"/>
      <c r="BE135" s="906"/>
      <c r="BF135" s="906"/>
      <c r="BG135" s="906"/>
      <c r="BH135" s="906"/>
      <c r="BI135" s="906"/>
      <c r="BJ135" s="906"/>
      <c r="BK135" s="906"/>
      <c r="BL135" s="906"/>
      <c r="BM135" s="906"/>
      <c r="BN135" s="906"/>
      <c r="BO135" s="906"/>
      <c r="BP135" s="906"/>
      <c r="BQ135" s="906"/>
      <c r="BR135" s="906"/>
      <c r="BS135" s="906"/>
      <c r="BT135" s="906"/>
      <c r="BU135" s="906"/>
      <c r="BV135" s="906"/>
      <c r="BW135" s="906"/>
      <c r="BX135" s="906"/>
      <c r="BY135" s="906"/>
      <c r="BZ135" s="906"/>
      <c r="CA135" s="906"/>
      <c r="CB135" s="906"/>
      <c r="CC135" s="906"/>
      <c r="CD135" s="906"/>
      <c r="CE135" s="906"/>
      <c r="CF135" s="906"/>
      <c r="CG135" s="906"/>
      <c r="CH135" s="906"/>
      <c r="CI135" s="906"/>
      <c r="CJ135" s="906"/>
      <c r="CK135" s="906"/>
      <c r="CL135" s="906"/>
      <c r="CM135" s="906"/>
      <c r="CN135" s="906"/>
      <c r="CO135" s="906"/>
      <c r="CP135" s="906"/>
      <c r="CQ135" s="906"/>
      <c r="CR135" s="906"/>
      <c r="CS135" s="906"/>
      <c r="CT135" s="906"/>
      <c r="CU135" s="906"/>
      <c r="CV135" s="906"/>
      <c r="CW135" s="906"/>
      <c r="CX135" s="906"/>
      <c r="CY135" s="906"/>
      <c r="CZ135" s="906"/>
      <c r="DA135" s="906"/>
      <c r="DB135" s="906"/>
      <c r="DC135" s="906"/>
      <c r="DD135" s="906"/>
      <c r="DE135" s="906"/>
      <c r="DF135" s="906"/>
      <c r="DG135" s="906"/>
      <c r="DH135" s="906"/>
      <c r="DI135" s="906"/>
      <c r="DJ135" s="906"/>
      <c r="DK135" s="906"/>
      <c r="DL135" s="906"/>
      <c r="DM135" s="906"/>
      <c r="DN135" s="906"/>
      <c r="DO135" s="906"/>
      <c r="DP135" s="906"/>
      <c r="DQ135" s="906"/>
      <c r="DR135" s="906"/>
      <c r="DS135" s="906"/>
      <c r="DT135" s="906"/>
      <c r="DU135" s="906"/>
      <c r="DV135" s="906"/>
      <c r="DW135" s="906"/>
      <c r="DX135" s="906"/>
      <c r="DY135" s="906"/>
      <c r="DZ135" s="906"/>
      <c r="EA135" s="906"/>
      <c r="EB135" s="906"/>
      <c r="EC135" s="906"/>
      <c r="ED135" s="906"/>
      <c r="EE135" s="906"/>
      <c r="EF135" s="906"/>
      <c r="EG135" s="906"/>
      <c r="EH135" s="906"/>
      <c r="EI135" s="906"/>
      <c r="EJ135" s="906"/>
      <c r="EK135" s="906"/>
      <c r="EL135" s="906"/>
      <c r="EM135" s="906"/>
      <c r="EN135" s="906"/>
      <c r="EO135" s="906"/>
      <c r="EP135" s="906"/>
      <c r="EQ135" s="906"/>
      <c r="ER135" s="906"/>
      <c r="ES135" s="906"/>
      <c r="ET135" s="906"/>
      <c r="EU135" s="906"/>
      <c r="EV135" s="906"/>
      <c r="EW135" s="906"/>
      <c r="EX135" s="906"/>
      <c r="EY135" s="906"/>
      <c r="EZ135" s="906"/>
      <c r="FA135" s="906"/>
      <c r="FB135" s="906"/>
      <c r="FC135" s="906"/>
      <c r="FD135" s="906"/>
      <c r="FE135" s="906"/>
      <c r="FF135" s="906"/>
      <c r="FG135" s="906"/>
      <c r="FH135" s="906"/>
      <c r="FI135" s="906"/>
      <c r="FJ135" s="906"/>
      <c r="FK135" s="906"/>
      <c r="FL135" s="906"/>
      <c r="FM135" s="906"/>
      <c r="FN135" s="906"/>
      <c r="FO135" s="906"/>
      <c r="FP135" s="906"/>
      <c r="FQ135" s="906"/>
      <c r="FR135" s="906"/>
      <c r="FS135" s="906"/>
      <c r="FT135" s="906"/>
      <c r="FU135" s="906"/>
      <c r="FV135" s="906"/>
      <c r="FW135" s="906"/>
      <c r="FX135" s="906"/>
      <c r="FY135" s="906"/>
      <c r="FZ135" s="906"/>
      <c r="GA135" s="906"/>
      <c r="GB135" s="906"/>
      <c r="GC135" s="906"/>
      <c r="GD135" s="906"/>
      <c r="GE135" s="906"/>
      <c r="GF135" s="906"/>
      <c r="GG135" s="906"/>
      <c r="GH135" s="906"/>
      <c r="GI135" s="906"/>
      <c r="GJ135" s="906"/>
      <c r="GK135" s="906"/>
      <c r="GL135" s="906"/>
      <c r="GM135" s="906"/>
      <c r="GN135" s="906"/>
      <c r="GO135" s="906"/>
      <c r="GP135" s="906"/>
      <c r="GQ135" s="906"/>
      <c r="GR135" s="906"/>
    </row>
    <row r="136" spans="1:200" x14ac:dyDescent="0.25">
      <c r="B136" s="27">
        <v>1</v>
      </c>
      <c r="C136" s="1185" t="s">
        <v>306</v>
      </c>
      <c r="D136" s="43">
        <f>'2 уровень'!F752</f>
        <v>19000</v>
      </c>
      <c r="E136" s="43">
        <f>'2 уровень'!G752</f>
        <v>7917</v>
      </c>
      <c r="F136" s="43">
        <f>'2 уровень'!H752</f>
        <v>5815</v>
      </c>
      <c r="G136" s="913">
        <f>'2 уровень'!I752</f>
        <v>73.449538966780352</v>
      </c>
      <c r="H136" s="935">
        <f>'2 уровень'!J752</f>
        <v>0</v>
      </c>
      <c r="I136" s="935">
        <f>'2 уровень'!K752</f>
        <v>0</v>
      </c>
      <c r="J136" s="927">
        <f>'2 уровень'!L752</f>
        <v>0</v>
      </c>
      <c r="K136" s="927">
        <f>'2 уровень'!M752</f>
        <v>0</v>
      </c>
      <c r="L136" s="927">
        <f>'2 уровень'!N752</f>
        <v>0</v>
      </c>
      <c r="M136" s="927">
        <f>'2 уровень'!O752</f>
        <v>0</v>
      </c>
      <c r="N136" s="927">
        <f>'2 уровень'!P752</f>
        <v>0</v>
      </c>
      <c r="O136" s="927">
        <f>'2 уровень'!Q752</f>
        <v>0</v>
      </c>
      <c r="P136" s="29">
        <f>'2 уровень'!R752</f>
        <v>0</v>
      </c>
      <c r="Q136" s="29">
        <f>'2 уровень'!S752</f>
        <v>0</v>
      </c>
      <c r="R136" s="29">
        <f>'2 уровень'!T752</f>
        <v>0</v>
      </c>
      <c r="S136" s="29">
        <f>'2 уровень'!U752</f>
        <v>0</v>
      </c>
      <c r="T136" s="29">
        <f>'2 уровень'!V752</f>
        <v>0</v>
      </c>
      <c r="U136" s="29">
        <f>'2 уровень'!W752</f>
        <v>0</v>
      </c>
      <c r="V136" s="29">
        <f>'2 уровень'!X752</f>
        <v>0</v>
      </c>
      <c r="W136" s="29">
        <f>'2 уровень'!Y752</f>
        <v>0</v>
      </c>
      <c r="X136" s="29">
        <f>'2 уровень'!Z752</f>
        <v>0</v>
      </c>
      <c r="Y136" s="29">
        <f>'2 уровень'!AA752</f>
        <v>0</v>
      </c>
      <c r="Z136" s="909">
        <f>'2 уровень'!AB752</f>
        <v>0</v>
      </c>
      <c r="AA136" s="29"/>
      <c r="AB136" s="29"/>
      <c r="AC136" s="43">
        <f>'2 уровень'!AE752</f>
        <v>84.219560000000016</v>
      </c>
      <c r="AD136" s="43">
        <f>'2 уровень'!AD752</f>
        <v>84219.560000000012</v>
      </c>
      <c r="AE136" s="43">
        <f>'2 уровень'!AE752</f>
        <v>84.219560000000016</v>
      </c>
      <c r="AF136" s="2498"/>
      <c r="AG136" s="2498"/>
      <c r="AH136" s="1879"/>
      <c r="AI136" s="906"/>
      <c r="AJ136" s="906"/>
      <c r="AK136" s="906"/>
      <c r="AL136" s="906"/>
      <c r="AM136" s="906"/>
      <c r="AN136" s="906"/>
      <c r="AO136" s="906"/>
      <c r="AP136" s="906"/>
      <c r="AQ136" s="906"/>
      <c r="AR136" s="906"/>
      <c r="AS136" s="906"/>
      <c r="AT136" s="906"/>
      <c r="AU136" s="906"/>
      <c r="AV136" s="906"/>
      <c r="AW136" s="906"/>
      <c r="AX136" s="906"/>
      <c r="AY136" s="906"/>
      <c r="AZ136" s="906"/>
      <c r="BA136" s="906"/>
      <c r="BB136" s="906"/>
      <c r="BC136" s="906"/>
      <c r="BD136" s="906"/>
      <c r="BE136" s="906"/>
      <c r="BF136" s="906"/>
      <c r="BG136" s="906"/>
      <c r="BH136" s="906"/>
      <c r="BI136" s="906"/>
      <c r="BJ136" s="906"/>
      <c r="BK136" s="906"/>
      <c r="BL136" s="906"/>
      <c r="BM136" s="906"/>
      <c r="BN136" s="906"/>
      <c r="BO136" s="906"/>
      <c r="BP136" s="906"/>
      <c r="BQ136" s="906"/>
      <c r="BR136" s="906"/>
      <c r="BS136" s="906"/>
      <c r="BT136" s="906"/>
      <c r="BU136" s="906"/>
      <c r="BV136" s="906"/>
      <c r="BW136" s="906"/>
      <c r="BX136" s="906"/>
      <c r="BY136" s="906"/>
      <c r="BZ136" s="906"/>
      <c r="CA136" s="906"/>
      <c r="CB136" s="906"/>
      <c r="CC136" s="906"/>
      <c r="CD136" s="906"/>
      <c r="CE136" s="906"/>
      <c r="CF136" s="906"/>
      <c r="CG136" s="906"/>
      <c r="CH136" s="906"/>
      <c r="CI136" s="906"/>
      <c r="CJ136" s="906"/>
      <c r="CK136" s="906"/>
      <c r="CL136" s="906"/>
      <c r="CM136" s="906"/>
      <c r="CN136" s="906"/>
      <c r="CO136" s="906"/>
      <c r="CP136" s="906"/>
      <c r="CQ136" s="906"/>
      <c r="CR136" s="906"/>
      <c r="CS136" s="906"/>
      <c r="CT136" s="906"/>
      <c r="CU136" s="906"/>
      <c r="CV136" s="906"/>
      <c r="CW136" s="906"/>
      <c r="CX136" s="906"/>
      <c r="CY136" s="906"/>
      <c r="CZ136" s="906"/>
      <c r="DA136" s="906"/>
      <c r="DB136" s="906"/>
      <c r="DC136" s="906"/>
      <c r="DD136" s="906"/>
      <c r="DE136" s="906"/>
      <c r="DF136" s="906"/>
      <c r="DG136" s="906"/>
      <c r="DH136" s="906"/>
      <c r="DI136" s="906"/>
      <c r="DJ136" s="906"/>
      <c r="DK136" s="906"/>
      <c r="DL136" s="906"/>
      <c r="DM136" s="906"/>
      <c r="DN136" s="906"/>
      <c r="DO136" s="906"/>
      <c r="DP136" s="906"/>
      <c r="DQ136" s="906"/>
      <c r="DR136" s="906"/>
      <c r="DS136" s="906"/>
      <c r="DT136" s="906"/>
      <c r="DU136" s="906"/>
      <c r="DV136" s="906"/>
      <c r="DW136" s="906"/>
      <c r="DX136" s="906"/>
      <c r="DY136" s="906"/>
      <c r="DZ136" s="906"/>
      <c r="EA136" s="906"/>
      <c r="EB136" s="906"/>
      <c r="EC136" s="906"/>
      <c r="ED136" s="906"/>
      <c r="EE136" s="906"/>
      <c r="EF136" s="906"/>
      <c r="EG136" s="906"/>
      <c r="EH136" s="906"/>
      <c r="EI136" s="906"/>
      <c r="EJ136" s="906"/>
      <c r="EK136" s="906"/>
      <c r="EL136" s="906"/>
      <c r="EM136" s="906"/>
      <c r="EN136" s="906"/>
      <c r="EO136" s="906"/>
      <c r="EP136" s="906"/>
      <c r="EQ136" s="906"/>
      <c r="ER136" s="906"/>
      <c r="ES136" s="906"/>
      <c r="ET136" s="906"/>
      <c r="EU136" s="906"/>
      <c r="EV136" s="906"/>
      <c r="EW136" s="906"/>
      <c r="EX136" s="906"/>
      <c r="EY136" s="906"/>
      <c r="EZ136" s="906"/>
      <c r="FA136" s="906"/>
      <c r="FB136" s="906"/>
      <c r="FC136" s="906"/>
      <c r="FD136" s="906"/>
      <c r="FE136" s="906"/>
      <c r="FF136" s="906"/>
      <c r="FG136" s="906"/>
      <c r="FH136" s="906"/>
      <c r="FI136" s="906"/>
      <c r="FJ136" s="906"/>
      <c r="FK136" s="906"/>
      <c r="FL136" s="906"/>
      <c r="FM136" s="906"/>
      <c r="FN136" s="906"/>
      <c r="FO136" s="906"/>
      <c r="FP136" s="906"/>
      <c r="FQ136" s="906"/>
      <c r="FR136" s="906"/>
      <c r="FS136" s="906"/>
      <c r="FT136" s="906"/>
      <c r="FU136" s="906"/>
      <c r="FV136" s="906"/>
      <c r="FW136" s="906"/>
      <c r="FX136" s="906"/>
      <c r="FY136" s="906"/>
      <c r="FZ136" s="906"/>
      <c r="GA136" s="906"/>
      <c r="GB136" s="906"/>
      <c r="GC136" s="906"/>
      <c r="GD136" s="906"/>
      <c r="GE136" s="906"/>
      <c r="GF136" s="906"/>
      <c r="GG136" s="906"/>
      <c r="GH136" s="906"/>
      <c r="GI136" s="906"/>
      <c r="GJ136" s="906"/>
      <c r="GK136" s="906"/>
      <c r="GL136" s="906"/>
      <c r="GM136" s="906"/>
      <c r="GN136" s="906"/>
      <c r="GO136" s="906"/>
      <c r="GP136" s="906"/>
      <c r="GQ136" s="906"/>
      <c r="GR136" s="906"/>
    </row>
    <row r="137" spans="1:200" x14ac:dyDescent="0.25">
      <c r="B137" s="27">
        <v>1</v>
      </c>
      <c r="C137" s="1185" t="s">
        <v>157</v>
      </c>
      <c r="D137" s="43">
        <f>'2 уровень'!F753</f>
        <v>97838.411764705888</v>
      </c>
      <c r="E137" s="43">
        <f>'2 уровень'!G753</f>
        <v>40765.588235294119</v>
      </c>
      <c r="F137" s="43">
        <f>'2 уровень'!H753</f>
        <v>33015.298823529411</v>
      </c>
      <c r="G137" s="913">
        <f>'2 уровень'!I753</f>
        <v>80.988157543487503</v>
      </c>
      <c r="H137" s="935">
        <f>'2 уровень'!J753</f>
        <v>0</v>
      </c>
      <c r="I137" s="935">
        <f>'2 уровень'!K753</f>
        <v>0</v>
      </c>
      <c r="J137" s="927">
        <f>'2 уровень'!L753</f>
        <v>0</v>
      </c>
      <c r="K137" s="927">
        <f>'2 уровень'!M753</f>
        <v>0</v>
      </c>
      <c r="L137" s="927">
        <f>'2 уровень'!N753</f>
        <v>0</v>
      </c>
      <c r="M137" s="927">
        <f>'2 уровень'!O753</f>
        <v>0</v>
      </c>
      <c r="N137" s="927">
        <f>'2 уровень'!P753</f>
        <v>0</v>
      </c>
      <c r="O137" s="927">
        <f>'2 уровень'!Q753</f>
        <v>0</v>
      </c>
      <c r="P137" s="29">
        <f>'2 уровень'!R753</f>
        <v>0</v>
      </c>
      <c r="Q137" s="29">
        <f>'2 уровень'!S753</f>
        <v>0</v>
      </c>
      <c r="R137" s="29">
        <f>'2 уровень'!T753</f>
        <v>0</v>
      </c>
      <c r="S137" s="29">
        <f>'2 уровень'!U753</f>
        <v>0</v>
      </c>
      <c r="T137" s="29">
        <f>'2 уровень'!V753</f>
        <v>0</v>
      </c>
      <c r="U137" s="29">
        <f>'2 уровень'!W753</f>
        <v>0</v>
      </c>
      <c r="V137" s="29">
        <f>'2 уровень'!X753</f>
        <v>0</v>
      </c>
      <c r="W137" s="29">
        <f>'2 уровень'!Y753</f>
        <v>0</v>
      </c>
      <c r="X137" s="29">
        <f>'2 уровень'!Z753</f>
        <v>0</v>
      </c>
      <c r="Y137" s="29">
        <f>'2 уровень'!AA753</f>
        <v>0</v>
      </c>
      <c r="Z137" s="909">
        <f>'2 уровень'!AB753</f>
        <v>0</v>
      </c>
      <c r="AA137" s="29"/>
      <c r="AB137" s="29"/>
      <c r="AC137" s="43">
        <f>'2 уровень'!AE753</f>
        <v>4193.4302399999988</v>
      </c>
      <c r="AD137" s="43">
        <f>'2 уровень'!AD753</f>
        <v>4193430.2399999984</v>
      </c>
      <c r="AE137" s="43">
        <f>'2 уровень'!AE753</f>
        <v>4193.4302399999988</v>
      </c>
      <c r="AF137" s="2498"/>
      <c r="AG137" s="2498"/>
      <c r="AH137" s="1879"/>
      <c r="AI137" s="906"/>
      <c r="AJ137" s="906"/>
      <c r="AK137" s="906"/>
      <c r="AL137" s="906"/>
      <c r="AM137" s="906"/>
      <c r="AN137" s="906"/>
      <c r="AO137" s="906"/>
      <c r="AP137" s="906"/>
      <c r="AQ137" s="906"/>
      <c r="AR137" s="906"/>
      <c r="AS137" s="906"/>
      <c r="AT137" s="906"/>
      <c r="AU137" s="906"/>
      <c r="AV137" s="906"/>
      <c r="AW137" s="906"/>
      <c r="AX137" s="906"/>
      <c r="AY137" s="906"/>
      <c r="AZ137" s="906"/>
      <c r="BA137" s="906"/>
      <c r="BB137" s="906"/>
      <c r="BC137" s="906"/>
      <c r="BD137" s="906"/>
      <c r="BE137" s="906"/>
      <c r="BF137" s="906"/>
      <c r="BG137" s="906"/>
      <c r="BH137" s="906"/>
      <c r="BI137" s="906"/>
      <c r="BJ137" s="906"/>
      <c r="BK137" s="906"/>
      <c r="BL137" s="906"/>
      <c r="BM137" s="906"/>
      <c r="BN137" s="906"/>
      <c r="BO137" s="906"/>
      <c r="BP137" s="906"/>
      <c r="BQ137" s="906"/>
      <c r="BR137" s="906"/>
      <c r="BS137" s="906"/>
      <c r="BT137" s="906"/>
      <c r="BU137" s="906"/>
      <c r="BV137" s="906"/>
      <c r="BW137" s="906"/>
      <c r="BX137" s="906"/>
      <c r="BY137" s="906"/>
      <c r="BZ137" s="906"/>
      <c r="CA137" s="906"/>
      <c r="CB137" s="906"/>
      <c r="CC137" s="906"/>
      <c r="CD137" s="906"/>
      <c r="CE137" s="906"/>
      <c r="CF137" s="906"/>
      <c r="CG137" s="906"/>
      <c r="CH137" s="906"/>
      <c r="CI137" s="906"/>
      <c r="CJ137" s="906"/>
      <c r="CK137" s="906"/>
      <c r="CL137" s="906"/>
      <c r="CM137" s="906"/>
      <c r="CN137" s="906"/>
      <c r="CO137" s="906"/>
      <c r="CP137" s="906"/>
      <c r="CQ137" s="906"/>
      <c r="CR137" s="906"/>
      <c r="CS137" s="906"/>
      <c r="CT137" s="906"/>
      <c r="CU137" s="906"/>
      <c r="CV137" s="906"/>
      <c r="CW137" s="906"/>
      <c r="CX137" s="906"/>
      <c r="CY137" s="906"/>
      <c r="CZ137" s="906"/>
      <c r="DA137" s="906"/>
      <c r="DB137" s="906"/>
      <c r="DC137" s="906"/>
      <c r="DD137" s="906"/>
      <c r="DE137" s="906"/>
      <c r="DF137" s="906"/>
      <c r="DG137" s="906"/>
      <c r="DH137" s="906"/>
      <c r="DI137" s="906"/>
      <c r="DJ137" s="906"/>
      <c r="DK137" s="906"/>
      <c r="DL137" s="906"/>
      <c r="DM137" s="906"/>
      <c r="DN137" s="906"/>
      <c r="DO137" s="906"/>
      <c r="DP137" s="906"/>
      <c r="DQ137" s="906"/>
      <c r="DR137" s="906"/>
      <c r="DS137" s="906"/>
      <c r="DT137" s="906"/>
      <c r="DU137" s="906"/>
      <c r="DV137" s="906"/>
      <c r="DW137" s="906"/>
      <c r="DX137" s="906"/>
      <c r="DY137" s="906"/>
      <c r="DZ137" s="906"/>
      <c r="EA137" s="906"/>
      <c r="EB137" s="906"/>
      <c r="EC137" s="906"/>
      <c r="ED137" s="906"/>
      <c r="EE137" s="906"/>
      <c r="EF137" s="906"/>
      <c r="EG137" s="906"/>
      <c r="EH137" s="906"/>
      <c r="EI137" s="906"/>
      <c r="EJ137" s="906"/>
      <c r="EK137" s="906"/>
      <c r="EL137" s="906"/>
      <c r="EM137" s="906"/>
      <c r="EN137" s="906"/>
      <c r="EO137" s="906"/>
      <c r="EP137" s="906"/>
      <c r="EQ137" s="906"/>
      <c r="ER137" s="906"/>
      <c r="ES137" s="906"/>
      <c r="ET137" s="906"/>
      <c r="EU137" s="906"/>
      <c r="EV137" s="906"/>
      <c r="EW137" s="906"/>
      <c r="EX137" s="906"/>
      <c r="EY137" s="906"/>
      <c r="EZ137" s="906"/>
      <c r="FA137" s="906"/>
      <c r="FB137" s="906"/>
      <c r="FC137" s="906"/>
      <c r="FD137" s="906"/>
      <c r="FE137" s="906"/>
      <c r="FF137" s="906"/>
      <c r="FG137" s="906"/>
      <c r="FH137" s="906"/>
      <c r="FI137" s="906"/>
      <c r="FJ137" s="906"/>
      <c r="FK137" s="906"/>
      <c r="FL137" s="906"/>
      <c r="FM137" s="906"/>
      <c r="FN137" s="906"/>
      <c r="FO137" s="906"/>
      <c r="FP137" s="906"/>
      <c r="FQ137" s="906"/>
      <c r="FR137" s="906"/>
      <c r="FS137" s="906"/>
      <c r="FT137" s="906"/>
      <c r="FU137" s="906"/>
      <c r="FV137" s="906"/>
      <c r="FW137" s="906"/>
      <c r="FX137" s="906"/>
      <c r="FY137" s="906"/>
      <c r="FZ137" s="906"/>
      <c r="GA137" s="906"/>
      <c r="GB137" s="906"/>
      <c r="GC137" s="906"/>
      <c r="GD137" s="906"/>
      <c r="GE137" s="906"/>
      <c r="GF137" s="906"/>
      <c r="GG137" s="906"/>
      <c r="GH137" s="906"/>
      <c r="GI137" s="906"/>
      <c r="GJ137" s="906"/>
      <c r="GK137" s="906"/>
      <c r="GL137" s="906"/>
      <c r="GM137" s="906"/>
      <c r="GN137" s="906"/>
      <c r="GO137" s="906"/>
      <c r="GP137" s="906"/>
      <c r="GQ137" s="906"/>
      <c r="GR137" s="906"/>
    </row>
    <row r="138" spans="1:200" x14ac:dyDescent="0.25">
      <c r="B138" s="27">
        <v>1</v>
      </c>
      <c r="C138" s="1185" t="s">
        <v>449</v>
      </c>
      <c r="D138" s="43">
        <f>'2 уровень'!F754</f>
        <v>95053</v>
      </c>
      <c r="E138" s="43">
        <f>'2 уровень'!G754</f>
        <v>39605</v>
      </c>
      <c r="F138" s="43">
        <f>'2 уровень'!H754</f>
        <v>32269</v>
      </c>
      <c r="G138" s="913">
        <f>'2 уровень'!I754</f>
        <v>81.477086226486549</v>
      </c>
      <c r="H138" s="935">
        <f>'2 уровень'!J754</f>
        <v>0</v>
      </c>
      <c r="I138" s="935">
        <f>'2 уровень'!K754</f>
        <v>0</v>
      </c>
      <c r="J138" s="927">
        <f>'2 уровень'!L754</f>
        <v>0</v>
      </c>
      <c r="K138" s="927">
        <f>'2 уровень'!M754</f>
        <v>0</v>
      </c>
      <c r="L138" s="927">
        <f>'2 уровень'!N754</f>
        <v>0</v>
      </c>
      <c r="M138" s="927">
        <f>'2 уровень'!O754</f>
        <v>0</v>
      </c>
      <c r="N138" s="927">
        <f>'2 уровень'!P754</f>
        <v>0</v>
      </c>
      <c r="O138" s="927">
        <f>'2 уровень'!Q754</f>
        <v>0</v>
      </c>
      <c r="P138" s="29">
        <f>'2 уровень'!R754</f>
        <v>0</v>
      </c>
      <c r="Q138" s="29">
        <f>'2 уровень'!S754</f>
        <v>0</v>
      </c>
      <c r="R138" s="29">
        <f>'2 уровень'!T754</f>
        <v>0</v>
      </c>
      <c r="S138" s="29">
        <f>'2 уровень'!U754</f>
        <v>0</v>
      </c>
      <c r="T138" s="29">
        <f>'2 уровень'!V754</f>
        <v>0</v>
      </c>
      <c r="U138" s="29">
        <f>'2 уровень'!W754</f>
        <v>0</v>
      </c>
      <c r="V138" s="29">
        <f>'2 уровень'!X754</f>
        <v>0</v>
      </c>
      <c r="W138" s="29">
        <f>'2 уровень'!Y754</f>
        <v>0</v>
      </c>
      <c r="X138" s="29">
        <f>'2 уровень'!Z754</f>
        <v>0</v>
      </c>
      <c r="Y138" s="29">
        <f>'2 уровень'!AA754</f>
        <v>0</v>
      </c>
      <c r="Z138" s="909">
        <f>'2 уровень'!AB754</f>
        <v>0</v>
      </c>
      <c r="AA138" s="29"/>
      <c r="AB138" s="29"/>
      <c r="AC138" s="43">
        <f>'2 уровень'!AE754</f>
        <v>4186.4898799999983</v>
      </c>
      <c r="AD138" s="43">
        <f>'2 уровень'!AD754</f>
        <v>4186489.8799999985</v>
      </c>
      <c r="AE138" s="43">
        <f>'2 уровень'!AE754</f>
        <v>4186.4898799999983</v>
      </c>
      <c r="AF138" s="2498"/>
      <c r="AG138" s="2498"/>
      <c r="AH138" s="1879"/>
      <c r="AI138" s="906"/>
      <c r="AJ138" s="906"/>
      <c r="AK138" s="906"/>
      <c r="AL138" s="906"/>
      <c r="AM138" s="906"/>
      <c r="AN138" s="906"/>
      <c r="AO138" s="906"/>
      <c r="AP138" s="906"/>
      <c r="AQ138" s="906"/>
      <c r="AR138" s="906"/>
      <c r="AS138" s="906"/>
      <c r="AT138" s="906"/>
      <c r="AU138" s="906"/>
      <c r="AV138" s="906"/>
      <c r="AW138" s="906"/>
      <c r="AX138" s="906"/>
      <c r="AY138" s="906"/>
      <c r="AZ138" s="906"/>
      <c r="BA138" s="906"/>
      <c r="BB138" s="906"/>
      <c r="BC138" s="906"/>
      <c r="BD138" s="906"/>
      <c r="BE138" s="906"/>
      <c r="BF138" s="906"/>
      <c r="BG138" s="906"/>
      <c r="BH138" s="906"/>
      <c r="BI138" s="906"/>
      <c r="BJ138" s="906"/>
      <c r="BK138" s="906"/>
      <c r="BL138" s="906"/>
      <c r="BM138" s="906"/>
      <c r="BN138" s="906"/>
      <c r="BO138" s="906"/>
      <c r="BP138" s="906"/>
      <c r="BQ138" s="906"/>
      <c r="BR138" s="906"/>
      <c r="BS138" s="906"/>
      <c r="BT138" s="906"/>
      <c r="BU138" s="906"/>
      <c r="BV138" s="906"/>
      <c r="BW138" s="906"/>
      <c r="BX138" s="906"/>
      <c r="BY138" s="906"/>
      <c r="BZ138" s="906"/>
      <c r="CA138" s="906"/>
      <c r="CB138" s="906"/>
      <c r="CC138" s="906"/>
      <c r="CD138" s="906"/>
      <c r="CE138" s="906"/>
      <c r="CF138" s="906"/>
      <c r="CG138" s="906"/>
      <c r="CH138" s="906"/>
      <c r="CI138" s="906"/>
      <c r="CJ138" s="906"/>
      <c r="CK138" s="906"/>
      <c r="CL138" s="906"/>
      <c r="CM138" s="906"/>
      <c r="CN138" s="906"/>
      <c r="CO138" s="906"/>
      <c r="CP138" s="906"/>
      <c r="CQ138" s="906"/>
      <c r="CR138" s="906"/>
      <c r="CS138" s="906"/>
      <c r="CT138" s="906"/>
      <c r="CU138" s="906"/>
      <c r="CV138" s="906"/>
      <c r="CW138" s="906"/>
      <c r="CX138" s="906"/>
      <c r="CY138" s="906"/>
      <c r="CZ138" s="906"/>
      <c r="DA138" s="906"/>
      <c r="DB138" s="906"/>
      <c r="DC138" s="906"/>
      <c r="DD138" s="906"/>
      <c r="DE138" s="906"/>
      <c r="DF138" s="906"/>
      <c r="DG138" s="906"/>
      <c r="DH138" s="906"/>
      <c r="DI138" s="906"/>
      <c r="DJ138" s="906"/>
      <c r="DK138" s="906"/>
      <c r="DL138" s="906"/>
      <c r="DM138" s="906"/>
      <c r="DN138" s="906"/>
      <c r="DO138" s="906"/>
      <c r="DP138" s="906"/>
      <c r="DQ138" s="906"/>
      <c r="DR138" s="906"/>
      <c r="DS138" s="906"/>
      <c r="DT138" s="906"/>
      <c r="DU138" s="906"/>
      <c r="DV138" s="906"/>
      <c r="DW138" s="906"/>
      <c r="DX138" s="906"/>
      <c r="DY138" s="906"/>
      <c r="DZ138" s="906"/>
      <c r="EA138" s="906"/>
      <c r="EB138" s="906"/>
      <c r="EC138" s="906"/>
      <c r="ED138" s="906"/>
      <c r="EE138" s="906"/>
      <c r="EF138" s="906"/>
      <c r="EG138" s="906"/>
      <c r="EH138" s="906"/>
      <c r="EI138" s="906"/>
      <c r="EJ138" s="906"/>
      <c r="EK138" s="906"/>
      <c r="EL138" s="906"/>
      <c r="EM138" s="906"/>
      <c r="EN138" s="906"/>
      <c r="EO138" s="906"/>
      <c r="EP138" s="906"/>
      <c r="EQ138" s="906"/>
      <c r="ER138" s="906"/>
      <c r="ES138" s="906"/>
      <c r="ET138" s="906"/>
      <c r="EU138" s="906"/>
      <c r="EV138" s="906"/>
      <c r="EW138" s="906"/>
      <c r="EX138" s="906"/>
      <c r="EY138" s="906"/>
      <c r="EZ138" s="906"/>
      <c r="FA138" s="906"/>
      <c r="FB138" s="906"/>
      <c r="FC138" s="906"/>
      <c r="FD138" s="906"/>
      <c r="FE138" s="906"/>
      <c r="FF138" s="906"/>
      <c r="FG138" s="906"/>
      <c r="FH138" s="906"/>
      <c r="FI138" s="906"/>
      <c r="FJ138" s="906"/>
      <c r="FK138" s="906"/>
      <c r="FL138" s="906"/>
      <c r="FM138" s="906"/>
      <c r="FN138" s="906"/>
      <c r="FO138" s="906"/>
      <c r="FP138" s="906"/>
      <c r="FQ138" s="906"/>
      <c r="FR138" s="906"/>
      <c r="FS138" s="906"/>
      <c r="FT138" s="906"/>
      <c r="FU138" s="906"/>
      <c r="FV138" s="906"/>
      <c r="FW138" s="906"/>
      <c r="FX138" s="906"/>
      <c r="FY138" s="906"/>
      <c r="FZ138" s="906"/>
      <c r="GA138" s="906"/>
      <c r="GB138" s="906"/>
      <c r="GC138" s="906"/>
      <c r="GD138" s="906"/>
      <c r="GE138" s="906"/>
      <c r="GF138" s="906"/>
      <c r="GG138" s="906"/>
      <c r="GH138" s="906"/>
      <c r="GI138" s="906"/>
      <c r="GJ138" s="906"/>
      <c r="GK138" s="906"/>
      <c r="GL138" s="906"/>
      <c r="GM138" s="906"/>
      <c r="GN138" s="906"/>
      <c r="GO138" s="906"/>
      <c r="GP138" s="906"/>
      <c r="GQ138" s="906"/>
      <c r="GR138" s="906"/>
    </row>
    <row r="139" spans="1:200" x14ac:dyDescent="0.25">
      <c r="B139" s="27">
        <v>1</v>
      </c>
      <c r="C139" s="1185" t="s">
        <v>453</v>
      </c>
      <c r="D139" s="43">
        <f>'2 уровень'!F755</f>
        <v>23676</v>
      </c>
      <c r="E139" s="43">
        <f>'2 уровень'!G755</f>
        <v>9865</v>
      </c>
      <c r="F139" s="43">
        <f>'2 уровень'!H755</f>
        <v>6343.54</v>
      </c>
      <c r="G139" s="913">
        <f>'2 уровень'!I755</f>
        <v>64.303497212366949</v>
      </c>
      <c r="H139" s="935">
        <f>'2 уровень'!J755</f>
        <v>0</v>
      </c>
      <c r="I139" s="935">
        <f>'2 уровень'!K755</f>
        <v>0</v>
      </c>
      <c r="J139" s="927">
        <f>'2 уровень'!L755</f>
        <v>0</v>
      </c>
      <c r="K139" s="927">
        <f>'2 уровень'!M755</f>
        <v>0</v>
      </c>
      <c r="L139" s="927">
        <f>'2 уровень'!N755</f>
        <v>0</v>
      </c>
      <c r="M139" s="927">
        <f>'2 уровень'!O755</f>
        <v>0</v>
      </c>
      <c r="N139" s="927">
        <f>'2 уровень'!P755</f>
        <v>0</v>
      </c>
      <c r="O139" s="927">
        <f>'2 уровень'!Q755</f>
        <v>0</v>
      </c>
      <c r="P139" s="29">
        <f>'2 уровень'!R755</f>
        <v>0</v>
      </c>
      <c r="Q139" s="29">
        <f>'2 уровень'!S755</f>
        <v>0</v>
      </c>
      <c r="R139" s="29">
        <f>'2 уровень'!T755</f>
        <v>0</v>
      </c>
      <c r="S139" s="29">
        <f>'2 уровень'!U755</f>
        <v>0</v>
      </c>
      <c r="T139" s="29">
        <f>'2 уровень'!V755</f>
        <v>0</v>
      </c>
      <c r="U139" s="29">
        <f>'2 уровень'!W755</f>
        <v>0</v>
      </c>
      <c r="V139" s="29">
        <f>'2 уровень'!X755</f>
        <v>0</v>
      </c>
      <c r="W139" s="29">
        <f>'2 уровень'!Y755</f>
        <v>0</v>
      </c>
      <c r="X139" s="29">
        <f>'2 уровень'!Z755</f>
        <v>0</v>
      </c>
      <c r="Y139" s="29">
        <f>'2 уровень'!AA755</f>
        <v>0</v>
      </c>
      <c r="Z139" s="909">
        <f>'2 уровень'!AB755</f>
        <v>0</v>
      </c>
      <c r="AA139" s="29"/>
      <c r="AB139" s="29"/>
      <c r="AC139" s="43">
        <f>'2 уровень'!AE755</f>
        <v>6.9403600000000001</v>
      </c>
      <c r="AD139" s="43">
        <f>'2 уровень'!AD755</f>
        <v>6940.36</v>
      </c>
      <c r="AE139" s="43">
        <f>'2 уровень'!AE755</f>
        <v>6.9403600000000001</v>
      </c>
      <c r="AF139" s="2498"/>
      <c r="AG139" s="2498"/>
      <c r="AH139" s="1879"/>
      <c r="AI139" s="906"/>
      <c r="AJ139" s="906"/>
      <c r="AK139" s="906"/>
      <c r="AL139" s="906"/>
      <c r="AM139" s="906"/>
      <c r="AN139" s="906"/>
      <c r="AO139" s="906"/>
      <c r="AP139" s="906"/>
      <c r="AQ139" s="906"/>
      <c r="AR139" s="906"/>
      <c r="AS139" s="906"/>
      <c r="AT139" s="906"/>
      <c r="AU139" s="906"/>
      <c r="AV139" s="906"/>
      <c r="AW139" s="906"/>
      <c r="AX139" s="906"/>
      <c r="AY139" s="906"/>
      <c r="AZ139" s="906"/>
      <c r="BA139" s="906"/>
      <c r="BB139" s="906"/>
      <c r="BC139" s="906"/>
      <c r="BD139" s="906"/>
      <c r="BE139" s="906"/>
      <c r="BF139" s="906"/>
      <c r="BG139" s="906"/>
      <c r="BH139" s="906"/>
      <c r="BI139" s="906"/>
      <c r="BJ139" s="906"/>
      <c r="BK139" s="906"/>
      <c r="BL139" s="906"/>
      <c r="BM139" s="906"/>
      <c r="BN139" s="906"/>
      <c r="BO139" s="906"/>
      <c r="BP139" s="906"/>
      <c r="BQ139" s="906"/>
      <c r="BR139" s="906"/>
      <c r="BS139" s="906"/>
      <c r="BT139" s="906"/>
      <c r="BU139" s="906"/>
      <c r="BV139" s="906"/>
      <c r="BW139" s="906"/>
      <c r="BX139" s="906"/>
      <c r="BY139" s="906"/>
      <c r="BZ139" s="906"/>
      <c r="CA139" s="906"/>
      <c r="CB139" s="906"/>
      <c r="CC139" s="906"/>
      <c r="CD139" s="906"/>
      <c r="CE139" s="906"/>
      <c r="CF139" s="906"/>
      <c r="CG139" s="906"/>
      <c r="CH139" s="906"/>
      <c r="CI139" s="906"/>
      <c r="CJ139" s="906"/>
      <c r="CK139" s="906"/>
      <c r="CL139" s="906"/>
      <c r="CM139" s="906"/>
      <c r="CN139" s="906"/>
      <c r="CO139" s="906"/>
      <c r="CP139" s="906"/>
      <c r="CQ139" s="906"/>
      <c r="CR139" s="906"/>
      <c r="CS139" s="906"/>
      <c r="CT139" s="906"/>
      <c r="CU139" s="906"/>
      <c r="CV139" s="906"/>
      <c r="CW139" s="906"/>
      <c r="CX139" s="906"/>
      <c r="CY139" s="906"/>
      <c r="CZ139" s="906"/>
      <c r="DA139" s="906"/>
      <c r="DB139" s="906"/>
      <c r="DC139" s="906"/>
      <c r="DD139" s="906"/>
      <c r="DE139" s="906"/>
      <c r="DF139" s="906"/>
      <c r="DG139" s="906"/>
      <c r="DH139" s="906"/>
      <c r="DI139" s="906"/>
      <c r="DJ139" s="906"/>
      <c r="DK139" s="906"/>
      <c r="DL139" s="906"/>
      <c r="DM139" s="906"/>
      <c r="DN139" s="906"/>
      <c r="DO139" s="906"/>
      <c r="DP139" s="906"/>
      <c r="DQ139" s="906"/>
      <c r="DR139" s="906"/>
      <c r="DS139" s="906"/>
      <c r="DT139" s="906"/>
      <c r="DU139" s="906"/>
      <c r="DV139" s="906"/>
      <c r="DW139" s="906"/>
      <c r="DX139" s="906"/>
      <c r="DY139" s="906"/>
      <c r="DZ139" s="906"/>
      <c r="EA139" s="906"/>
      <c r="EB139" s="906"/>
      <c r="EC139" s="906"/>
      <c r="ED139" s="906"/>
      <c r="EE139" s="906"/>
      <c r="EF139" s="906"/>
      <c r="EG139" s="906"/>
      <c r="EH139" s="906"/>
      <c r="EI139" s="906"/>
      <c r="EJ139" s="906"/>
      <c r="EK139" s="906"/>
      <c r="EL139" s="906"/>
      <c r="EM139" s="906"/>
      <c r="EN139" s="906"/>
      <c r="EO139" s="906"/>
      <c r="EP139" s="906"/>
      <c r="EQ139" s="906"/>
      <c r="ER139" s="906"/>
      <c r="ES139" s="906"/>
      <c r="ET139" s="906"/>
      <c r="EU139" s="906"/>
      <c r="EV139" s="906"/>
      <c r="EW139" s="906"/>
      <c r="EX139" s="906"/>
      <c r="EY139" s="906"/>
      <c r="EZ139" s="906"/>
      <c r="FA139" s="906"/>
      <c r="FB139" s="906"/>
      <c r="FC139" s="906"/>
      <c r="FD139" s="906"/>
      <c r="FE139" s="906"/>
      <c r="FF139" s="906"/>
      <c r="FG139" s="906"/>
      <c r="FH139" s="906"/>
      <c r="FI139" s="906"/>
      <c r="FJ139" s="906"/>
      <c r="FK139" s="906"/>
      <c r="FL139" s="906"/>
      <c r="FM139" s="906"/>
      <c r="FN139" s="906"/>
      <c r="FO139" s="906"/>
      <c r="FP139" s="906"/>
      <c r="FQ139" s="906"/>
      <c r="FR139" s="906"/>
      <c r="FS139" s="906"/>
      <c r="FT139" s="906"/>
      <c r="FU139" s="906"/>
      <c r="FV139" s="906"/>
      <c r="FW139" s="906"/>
      <c r="FX139" s="906"/>
      <c r="FY139" s="906"/>
      <c r="FZ139" s="906"/>
      <c r="GA139" s="906"/>
      <c r="GB139" s="906"/>
      <c r="GC139" s="906"/>
      <c r="GD139" s="906"/>
      <c r="GE139" s="906"/>
      <c r="GF139" s="906"/>
      <c r="GG139" s="906"/>
      <c r="GH139" s="906"/>
      <c r="GI139" s="906"/>
      <c r="GJ139" s="906"/>
      <c r="GK139" s="906"/>
      <c r="GL139" s="906"/>
      <c r="GM139" s="906"/>
      <c r="GN139" s="906"/>
      <c r="GO139" s="906"/>
      <c r="GP139" s="906"/>
      <c r="GQ139" s="906"/>
      <c r="GR139" s="906"/>
    </row>
    <row r="140" spans="1:200" x14ac:dyDescent="0.25">
      <c r="B140" s="27">
        <v>1</v>
      </c>
      <c r="C140" s="1197" t="s">
        <v>168</v>
      </c>
      <c r="D140" s="43">
        <f>'2 уровень'!F756</f>
        <v>340656.36923076928</v>
      </c>
      <c r="E140" s="43">
        <f>'2 уровень'!G756</f>
        <v>141939.48717948719</v>
      </c>
      <c r="F140" s="43">
        <f>'2 уровень'!H756</f>
        <v>116325.03390313391</v>
      </c>
      <c r="G140" s="913">
        <f>'2 уровень'!I756</f>
        <v>81.953962364283484</v>
      </c>
      <c r="H140" s="935">
        <f>'2 уровень'!J756</f>
        <v>0</v>
      </c>
      <c r="I140" s="935">
        <f>'2 уровень'!K756</f>
        <v>0</v>
      </c>
      <c r="J140" s="927">
        <f>'2 уровень'!L756</f>
        <v>0</v>
      </c>
      <c r="K140" s="927">
        <f>'2 уровень'!M756</f>
        <v>0</v>
      </c>
      <c r="L140" s="927">
        <f>'2 уровень'!N756</f>
        <v>0</v>
      </c>
      <c r="M140" s="927">
        <f>'2 уровень'!O756</f>
        <v>0</v>
      </c>
      <c r="N140" s="927">
        <f>'2 уровень'!P756</f>
        <v>0</v>
      </c>
      <c r="O140" s="927">
        <f>'2 уровень'!Q756</f>
        <v>0</v>
      </c>
      <c r="P140" s="29">
        <f>'2 уровень'!R756</f>
        <v>199189.48919999998</v>
      </c>
      <c r="Q140" s="29">
        <f>'2 уровень'!S756</f>
        <v>199189.48919999998</v>
      </c>
      <c r="R140" s="29">
        <f>'2 уровень'!T756</f>
        <v>199189.48919999998</v>
      </c>
      <c r="S140" s="29">
        <f>'2 уровень'!U756</f>
        <v>199189.48919999998</v>
      </c>
      <c r="T140" s="29">
        <f>'2 уровень'!V756</f>
        <v>199189.48919999998</v>
      </c>
      <c r="U140" s="29">
        <f>'2 уровень'!W756</f>
        <v>82995.62049999999</v>
      </c>
      <c r="V140" s="29">
        <f>'2 уровень'!X756</f>
        <v>81352.307280000008</v>
      </c>
      <c r="W140" s="29">
        <f>'2 уровень'!Y756</f>
        <v>0</v>
      </c>
      <c r="X140" s="29">
        <f>'2 уровень'!Z756</f>
        <v>-1643.3132199999818</v>
      </c>
      <c r="Y140" s="29">
        <f>'2 уровень'!AA756</f>
        <v>-354.76466999999997</v>
      </c>
      <c r="Z140" s="909">
        <f>'2 уровень'!AB756</f>
        <v>80997.542610000004</v>
      </c>
      <c r="AA140" s="29">
        <f t="shared" si="6"/>
        <v>98.020000079401797</v>
      </c>
      <c r="AB140" s="29">
        <f t="shared" si="7"/>
        <v>97.592550211730767</v>
      </c>
      <c r="AC140" s="43">
        <f>'2 уровень'!AE756</f>
        <v>4339.7042199999987</v>
      </c>
      <c r="AD140" s="43">
        <f>'2 уровень'!AD756</f>
        <v>4339704.2199999988</v>
      </c>
      <c r="AE140" s="43">
        <f>'2 уровень'!AE756</f>
        <v>4339.7042199999987</v>
      </c>
      <c r="AF140" s="2498"/>
      <c r="AG140" s="2498"/>
      <c r="AH140" s="1879"/>
      <c r="AI140" s="906"/>
      <c r="AJ140" s="906"/>
      <c r="AK140" s="906"/>
      <c r="AL140" s="906"/>
      <c r="AM140" s="906"/>
      <c r="AN140" s="906"/>
      <c r="AO140" s="906"/>
      <c r="AP140" s="906"/>
      <c r="AQ140" s="906"/>
      <c r="AR140" s="906"/>
      <c r="AS140" s="906"/>
      <c r="AT140" s="906"/>
      <c r="AU140" s="906"/>
      <c r="AV140" s="906"/>
      <c r="AW140" s="906"/>
      <c r="AX140" s="906"/>
      <c r="AY140" s="906"/>
      <c r="AZ140" s="906"/>
      <c r="BA140" s="906"/>
      <c r="BB140" s="906"/>
      <c r="BC140" s="906"/>
      <c r="BD140" s="906"/>
      <c r="BE140" s="906"/>
      <c r="BF140" s="906"/>
      <c r="BG140" s="906"/>
      <c r="BH140" s="906"/>
      <c r="BI140" s="906"/>
      <c r="BJ140" s="906"/>
      <c r="BK140" s="906"/>
      <c r="BL140" s="906"/>
      <c r="BM140" s="906"/>
      <c r="BN140" s="906"/>
      <c r="BO140" s="906"/>
      <c r="BP140" s="906"/>
      <c r="BQ140" s="906"/>
      <c r="BR140" s="906"/>
      <c r="BS140" s="906"/>
      <c r="BT140" s="906"/>
      <c r="BU140" s="906"/>
      <c r="BV140" s="906"/>
      <c r="BW140" s="906"/>
      <c r="BX140" s="906"/>
      <c r="BY140" s="906"/>
      <c r="BZ140" s="906"/>
      <c r="CA140" s="906"/>
      <c r="CB140" s="906"/>
      <c r="CC140" s="906"/>
      <c r="CD140" s="906"/>
      <c r="CE140" s="906"/>
      <c r="CF140" s="906"/>
      <c r="CG140" s="906"/>
      <c r="CH140" s="906"/>
      <c r="CI140" s="906"/>
      <c r="CJ140" s="906"/>
      <c r="CK140" s="906"/>
      <c r="CL140" s="906"/>
      <c r="CM140" s="906"/>
      <c r="CN140" s="906"/>
      <c r="CO140" s="906"/>
      <c r="CP140" s="906"/>
      <c r="CQ140" s="906"/>
      <c r="CR140" s="906"/>
      <c r="CS140" s="906"/>
      <c r="CT140" s="906"/>
      <c r="CU140" s="906"/>
      <c r="CV140" s="906"/>
      <c r="CW140" s="906"/>
      <c r="CX140" s="906"/>
      <c r="CY140" s="906"/>
      <c r="CZ140" s="906"/>
      <c r="DA140" s="906"/>
      <c r="DB140" s="906"/>
      <c r="DC140" s="906"/>
      <c r="DD140" s="906"/>
      <c r="DE140" s="906"/>
      <c r="DF140" s="906"/>
      <c r="DG140" s="906"/>
      <c r="DH140" s="906"/>
      <c r="DI140" s="906"/>
      <c r="DJ140" s="906"/>
      <c r="DK140" s="906"/>
      <c r="DL140" s="906"/>
      <c r="DM140" s="906"/>
      <c r="DN140" s="906"/>
      <c r="DO140" s="906"/>
      <c r="DP140" s="906"/>
      <c r="DQ140" s="906"/>
      <c r="DR140" s="906"/>
      <c r="DS140" s="906"/>
      <c r="DT140" s="906"/>
      <c r="DU140" s="906"/>
      <c r="DV140" s="906"/>
      <c r="DW140" s="906"/>
      <c r="DX140" s="906"/>
      <c r="DY140" s="906"/>
      <c r="DZ140" s="906"/>
      <c r="EA140" s="906"/>
      <c r="EB140" s="906"/>
      <c r="EC140" s="906"/>
      <c r="ED140" s="906"/>
      <c r="EE140" s="906"/>
      <c r="EF140" s="906"/>
      <c r="EG140" s="906"/>
      <c r="EH140" s="906"/>
      <c r="EI140" s="906"/>
      <c r="EJ140" s="906"/>
      <c r="EK140" s="906"/>
      <c r="EL140" s="906"/>
      <c r="EM140" s="906"/>
      <c r="EN140" s="906"/>
      <c r="EO140" s="906"/>
      <c r="EP140" s="906"/>
      <c r="EQ140" s="906"/>
      <c r="ER140" s="906"/>
      <c r="ES140" s="906"/>
      <c r="ET140" s="906"/>
      <c r="EU140" s="906"/>
      <c r="EV140" s="906"/>
      <c r="EW140" s="906"/>
      <c r="EX140" s="906"/>
      <c r="EY140" s="906"/>
      <c r="EZ140" s="906"/>
      <c r="FA140" s="906"/>
      <c r="FB140" s="906"/>
      <c r="FC140" s="906"/>
      <c r="FD140" s="906"/>
      <c r="FE140" s="906"/>
      <c r="FF140" s="906"/>
      <c r="FG140" s="906"/>
      <c r="FH140" s="906"/>
      <c r="FI140" s="906"/>
      <c r="FJ140" s="906"/>
      <c r="FK140" s="906"/>
      <c r="FL140" s="906"/>
      <c r="FM140" s="906"/>
      <c r="FN140" s="906"/>
      <c r="FO140" s="906"/>
      <c r="FP140" s="906"/>
      <c r="FQ140" s="906"/>
      <c r="FR140" s="906"/>
      <c r="FS140" s="906"/>
      <c r="FT140" s="906"/>
      <c r="FU140" s="906"/>
      <c r="FV140" s="906"/>
      <c r="FW140" s="906"/>
      <c r="FX140" s="906"/>
      <c r="FY140" s="906"/>
      <c r="FZ140" s="906"/>
      <c r="GA140" s="906"/>
      <c r="GB140" s="906"/>
      <c r="GC140" s="906"/>
      <c r="GD140" s="906"/>
      <c r="GE140" s="906"/>
      <c r="GF140" s="906"/>
      <c r="GG140" s="906"/>
      <c r="GH140" s="906"/>
      <c r="GI140" s="906"/>
      <c r="GJ140" s="906"/>
      <c r="GK140" s="906"/>
      <c r="GL140" s="906"/>
      <c r="GM140" s="906"/>
      <c r="GN140" s="906"/>
      <c r="GO140" s="906"/>
      <c r="GP140" s="906"/>
      <c r="GQ140" s="906"/>
      <c r="GR140" s="906"/>
    </row>
    <row r="141" spans="1:200" x14ac:dyDescent="0.25">
      <c r="B141" s="27">
        <v>1</v>
      </c>
      <c r="C141" s="1346" t="s">
        <v>307</v>
      </c>
      <c r="D141" s="43">
        <f>'2 уровень'!F757</f>
        <v>0</v>
      </c>
      <c r="E141" s="43">
        <f>'2 уровень'!G757</f>
        <v>0</v>
      </c>
      <c r="F141" s="43">
        <f>'2 уровень'!H757</f>
        <v>0</v>
      </c>
      <c r="G141" s="913">
        <f>'2 уровень'!I757</f>
        <v>0</v>
      </c>
      <c r="H141" s="935">
        <f>'2 уровень'!J757</f>
        <v>0</v>
      </c>
      <c r="I141" s="935">
        <f>'2 уровень'!K757</f>
        <v>0</v>
      </c>
      <c r="J141" s="927">
        <f>'2 уровень'!L757</f>
        <v>0</v>
      </c>
      <c r="K141" s="927">
        <f>'2 уровень'!M757</f>
        <v>0</v>
      </c>
      <c r="L141" s="927">
        <f>'2 уровень'!N757</f>
        <v>0</v>
      </c>
      <c r="M141" s="927">
        <f>'2 уровень'!O757</f>
        <v>0</v>
      </c>
      <c r="N141" s="927">
        <f>'2 уровень'!P757</f>
        <v>0</v>
      </c>
      <c r="O141" s="927">
        <f>'2 уровень'!Q757</f>
        <v>0</v>
      </c>
      <c r="P141" s="29">
        <f>'2 уровень'!R757</f>
        <v>0</v>
      </c>
      <c r="Q141" s="29">
        <f>'2 уровень'!S757</f>
        <v>0</v>
      </c>
      <c r="R141" s="29">
        <f>'2 уровень'!T757</f>
        <v>0</v>
      </c>
      <c r="S141" s="29">
        <f>'2 уровень'!U757</f>
        <v>0</v>
      </c>
      <c r="T141" s="29">
        <f>'2 уровень'!V757</f>
        <v>0</v>
      </c>
      <c r="U141" s="29">
        <f>'2 уровень'!W757</f>
        <v>0</v>
      </c>
      <c r="V141" s="29">
        <f>'2 уровень'!X757</f>
        <v>0</v>
      </c>
      <c r="W141" s="29">
        <f>'2 уровень'!Y757</f>
        <v>0</v>
      </c>
      <c r="X141" s="29">
        <f>'2 уровень'!Z757</f>
        <v>0</v>
      </c>
      <c r="Y141" s="29">
        <f>'2 уровень'!AA757</f>
        <v>0</v>
      </c>
      <c r="Z141" s="909">
        <f>'2 уровень'!AB757</f>
        <v>0</v>
      </c>
      <c r="AA141" s="29"/>
      <c r="AB141" s="29"/>
      <c r="AC141" s="43">
        <f>'2 уровень'!AE757</f>
        <v>0</v>
      </c>
      <c r="AD141" s="43">
        <f>'2 уровень'!AD757</f>
        <v>0</v>
      </c>
      <c r="AE141" s="43">
        <f>'2 уровень'!AE757</f>
        <v>0</v>
      </c>
      <c r="AF141" s="2498"/>
      <c r="AG141" s="2498"/>
      <c r="AH141" s="1879"/>
      <c r="AI141" s="906"/>
      <c r="AJ141" s="906"/>
      <c r="AK141" s="906"/>
      <c r="AL141" s="906"/>
      <c r="AM141" s="906"/>
      <c r="AN141" s="906"/>
      <c r="AO141" s="906"/>
      <c r="AP141" s="906"/>
      <c r="AQ141" s="906"/>
      <c r="AR141" s="906"/>
      <c r="AS141" s="906"/>
      <c r="AT141" s="906"/>
      <c r="AU141" s="906"/>
      <c r="AV141" s="906"/>
      <c r="AW141" s="906"/>
      <c r="AX141" s="906"/>
      <c r="AY141" s="906"/>
      <c r="AZ141" s="906"/>
      <c r="BA141" s="906"/>
      <c r="BB141" s="906"/>
      <c r="BC141" s="906"/>
      <c r="BD141" s="906"/>
      <c r="BE141" s="906"/>
      <c r="BF141" s="906"/>
      <c r="BG141" s="906"/>
      <c r="BH141" s="906"/>
      <c r="BI141" s="906"/>
      <c r="BJ141" s="906"/>
      <c r="BK141" s="906"/>
      <c r="BL141" s="906"/>
      <c r="BM141" s="906"/>
      <c r="BN141" s="906"/>
      <c r="BO141" s="906"/>
      <c r="BP141" s="906"/>
      <c r="BQ141" s="906"/>
      <c r="BR141" s="906"/>
      <c r="BS141" s="906"/>
      <c r="BT141" s="906"/>
      <c r="BU141" s="906"/>
      <c r="BV141" s="906"/>
      <c r="BW141" s="906"/>
      <c r="BX141" s="906"/>
      <c r="BY141" s="906"/>
      <c r="BZ141" s="906"/>
      <c r="CA141" s="906"/>
      <c r="CB141" s="906"/>
      <c r="CC141" s="906"/>
      <c r="CD141" s="906"/>
      <c r="CE141" s="906"/>
      <c r="CF141" s="906"/>
      <c r="CG141" s="906"/>
      <c r="CH141" s="906"/>
      <c r="CI141" s="906"/>
      <c r="CJ141" s="906"/>
      <c r="CK141" s="906"/>
      <c r="CL141" s="906"/>
      <c r="CM141" s="906"/>
      <c r="CN141" s="906"/>
      <c r="CO141" s="906"/>
      <c r="CP141" s="906"/>
      <c r="CQ141" s="906"/>
      <c r="CR141" s="906"/>
      <c r="CS141" s="906"/>
      <c r="CT141" s="906"/>
      <c r="CU141" s="906"/>
      <c r="CV141" s="906"/>
      <c r="CW141" s="906"/>
      <c r="CX141" s="906"/>
      <c r="CY141" s="906"/>
      <c r="CZ141" s="906"/>
      <c r="DA141" s="906"/>
      <c r="DB141" s="906"/>
      <c r="DC141" s="906"/>
      <c r="DD141" s="906"/>
      <c r="DE141" s="906"/>
      <c r="DF141" s="906"/>
      <c r="DG141" s="906"/>
      <c r="DH141" s="906"/>
      <c r="DI141" s="906"/>
      <c r="DJ141" s="906"/>
      <c r="DK141" s="906"/>
      <c r="DL141" s="906"/>
      <c r="DM141" s="906"/>
      <c r="DN141" s="906"/>
      <c r="DO141" s="906"/>
      <c r="DP141" s="906"/>
      <c r="DQ141" s="906"/>
      <c r="DR141" s="906"/>
      <c r="DS141" s="906"/>
      <c r="DT141" s="906"/>
      <c r="DU141" s="906"/>
      <c r="DV141" s="906"/>
      <c r="DW141" s="906"/>
      <c r="DX141" s="906"/>
      <c r="DY141" s="906"/>
      <c r="DZ141" s="906"/>
      <c r="EA141" s="906"/>
      <c r="EB141" s="906"/>
      <c r="EC141" s="906"/>
      <c r="ED141" s="906"/>
      <c r="EE141" s="906"/>
      <c r="EF141" s="906"/>
      <c r="EG141" s="906"/>
      <c r="EH141" s="906"/>
      <c r="EI141" s="906"/>
      <c r="EJ141" s="906"/>
      <c r="EK141" s="906"/>
      <c r="EL141" s="906"/>
      <c r="EM141" s="906"/>
      <c r="EN141" s="906"/>
      <c r="EO141" s="906"/>
      <c r="EP141" s="906"/>
      <c r="EQ141" s="906"/>
      <c r="ER141" s="906"/>
      <c r="ES141" s="906"/>
      <c r="ET141" s="906"/>
      <c r="EU141" s="906"/>
      <c r="EV141" s="906"/>
      <c r="EW141" s="906"/>
      <c r="EX141" s="906"/>
      <c r="EY141" s="906"/>
      <c r="EZ141" s="906"/>
      <c r="FA141" s="906"/>
      <c r="FB141" s="906"/>
      <c r="FC141" s="906"/>
      <c r="FD141" s="906"/>
      <c r="FE141" s="906"/>
      <c r="FF141" s="906"/>
      <c r="FG141" s="906"/>
      <c r="FH141" s="906"/>
      <c r="FI141" s="906"/>
      <c r="FJ141" s="906"/>
      <c r="FK141" s="906"/>
      <c r="FL141" s="906"/>
      <c r="FM141" s="906"/>
      <c r="FN141" s="906"/>
      <c r="FO141" s="906"/>
      <c r="FP141" s="906"/>
      <c r="FQ141" s="906"/>
      <c r="FR141" s="906"/>
      <c r="FS141" s="906"/>
      <c r="FT141" s="906"/>
      <c r="FU141" s="906"/>
      <c r="FV141" s="906"/>
      <c r="FW141" s="906"/>
      <c r="FX141" s="906"/>
      <c r="FY141" s="906"/>
      <c r="FZ141" s="906"/>
      <c r="GA141" s="906"/>
      <c r="GB141" s="906"/>
      <c r="GC141" s="906"/>
      <c r="GD141" s="906"/>
      <c r="GE141" s="906"/>
      <c r="GF141" s="906"/>
      <c r="GG141" s="906"/>
      <c r="GH141" s="906"/>
      <c r="GI141" s="906"/>
      <c r="GJ141" s="906"/>
      <c r="GK141" s="906"/>
      <c r="GL141" s="906"/>
      <c r="GM141" s="906"/>
      <c r="GN141" s="906"/>
      <c r="GO141" s="906"/>
      <c r="GP141" s="906"/>
      <c r="GQ141" s="906"/>
      <c r="GR141" s="906"/>
    </row>
    <row r="142" spans="1:200" ht="30" x14ac:dyDescent="0.25">
      <c r="B142" s="27">
        <v>1</v>
      </c>
      <c r="C142" s="1185" t="s">
        <v>198</v>
      </c>
      <c r="D142" s="43">
        <f>'2 уровень'!F758</f>
        <v>57851</v>
      </c>
      <c r="E142" s="43">
        <f>'2 уровень'!G758</f>
        <v>24106</v>
      </c>
      <c r="F142" s="43">
        <f>'2 уровень'!H758</f>
        <v>35247.577777777777</v>
      </c>
      <c r="G142" s="913">
        <f>'2 уровень'!I758</f>
        <v>146.21910635434239</v>
      </c>
      <c r="H142" s="935">
        <f>'2 уровень'!J758</f>
        <v>0</v>
      </c>
      <c r="I142" s="935">
        <f>'2 уровень'!K758</f>
        <v>0</v>
      </c>
      <c r="J142" s="927">
        <f>'2 уровень'!L758</f>
        <v>0</v>
      </c>
      <c r="K142" s="927">
        <f>'2 уровень'!M758</f>
        <v>0</v>
      </c>
      <c r="L142" s="927">
        <f>'2 уровень'!N758</f>
        <v>0</v>
      </c>
      <c r="M142" s="927">
        <f>'2 уровень'!O758</f>
        <v>0</v>
      </c>
      <c r="N142" s="927">
        <f>'2 уровень'!P758</f>
        <v>0</v>
      </c>
      <c r="O142" s="927">
        <f>'2 уровень'!Q758</f>
        <v>0</v>
      </c>
      <c r="P142" s="29">
        <f>'2 уровень'!R758</f>
        <v>0</v>
      </c>
      <c r="Q142" s="29">
        <f>'2 уровень'!S758</f>
        <v>0</v>
      </c>
      <c r="R142" s="29">
        <f>'2 уровень'!T758</f>
        <v>0</v>
      </c>
      <c r="S142" s="29">
        <f>'2 уровень'!U758</f>
        <v>0</v>
      </c>
      <c r="T142" s="29">
        <f>'2 уровень'!V758</f>
        <v>0</v>
      </c>
      <c r="U142" s="29">
        <f>'2 уровень'!W758</f>
        <v>0</v>
      </c>
      <c r="V142" s="29">
        <f>'2 уровень'!X758</f>
        <v>0</v>
      </c>
      <c r="W142" s="29">
        <f>'2 уровень'!Y758</f>
        <v>0</v>
      </c>
      <c r="X142" s="29">
        <f>'2 уровень'!Z758</f>
        <v>0</v>
      </c>
      <c r="Y142" s="29">
        <f>'2 уровень'!AA758</f>
        <v>0</v>
      </c>
      <c r="Z142" s="909">
        <f>'2 уровень'!AB758</f>
        <v>0</v>
      </c>
      <c r="AA142" s="29"/>
      <c r="AB142" s="29"/>
      <c r="AC142" s="43">
        <f>'2 уровень'!AE758</f>
        <v>124.89999000000002</v>
      </c>
      <c r="AD142" s="43">
        <f>'2 уровень'!AD758</f>
        <v>124899.99000000002</v>
      </c>
      <c r="AE142" s="43">
        <f>'2 уровень'!AE758</f>
        <v>124.89999000000002</v>
      </c>
      <c r="AF142" s="2498"/>
      <c r="AG142" s="2498"/>
      <c r="AH142" s="1879"/>
      <c r="AI142" s="906"/>
      <c r="AJ142" s="906"/>
      <c r="AK142" s="906"/>
      <c r="AL142" s="906"/>
      <c r="AM142" s="906"/>
      <c r="AN142" s="906"/>
      <c r="AO142" s="906"/>
      <c r="AP142" s="906"/>
      <c r="AQ142" s="906"/>
      <c r="AR142" s="906"/>
      <c r="AS142" s="906"/>
      <c r="AT142" s="906"/>
      <c r="AU142" s="906"/>
      <c r="AV142" s="906"/>
      <c r="AW142" s="906"/>
      <c r="AX142" s="906"/>
      <c r="AY142" s="906"/>
      <c r="AZ142" s="906"/>
      <c r="BA142" s="906"/>
      <c r="BB142" s="906"/>
      <c r="BC142" s="906"/>
      <c r="BD142" s="906"/>
      <c r="BE142" s="906"/>
      <c r="BF142" s="906"/>
      <c r="BG142" s="906"/>
      <c r="BH142" s="906"/>
      <c r="BI142" s="906"/>
      <c r="BJ142" s="906"/>
      <c r="BK142" s="906"/>
      <c r="BL142" s="906"/>
      <c r="BM142" s="906"/>
      <c r="BN142" s="906"/>
      <c r="BO142" s="906"/>
      <c r="BP142" s="906"/>
      <c r="BQ142" s="906"/>
      <c r="BR142" s="906"/>
      <c r="BS142" s="906"/>
      <c r="BT142" s="906"/>
      <c r="BU142" s="906"/>
      <c r="BV142" s="906"/>
      <c r="BW142" s="906"/>
      <c r="BX142" s="906"/>
      <c r="BY142" s="906"/>
      <c r="BZ142" s="906"/>
      <c r="CA142" s="906"/>
      <c r="CB142" s="906"/>
      <c r="CC142" s="906"/>
      <c r="CD142" s="906"/>
      <c r="CE142" s="906"/>
      <c r="CF142" s="906"/>
      <c r="CG142" s="906"/>
      <c r="CH142" s="906"/>
      <c r="CI142" s="906"/>
      <c r="CJ142" s="906"/>
      <c r="CK142" s="906"/>
      <c r="CL142" s="906"/>
      <c r="CM142" s="906"/>
      <c r="CN142" s="906"/>
      <c r="CO142" s="906"/>
      <c r="CP142" s="906"/>
      <c r="CQ142" s="906"/>
      <c r="CR142" s="906"/>
      <c r="CS142" s="906"/>
      <c r="CT142" s="906"/>
      <c r="CU142" s="906"/>
      <c r="CV142" s="906"/>
      <c r="CW142" s="906"/>
      <c r="CX142" s="906"/>
      <c r="CY142" s="906"/>
      <c r="CZ142" s="906"/>
      <c r="DA142" s="906"/>
      <c r="DB142" s="906"/>
      <c r="DC142" s="906"/>
      <c r="DD142" s="906"/>
      <c r="DE142" s="906"/>
      <c r="DF142" s="906"/>
      <c r="DG142" s="906"/>
      <c r="DH142" s="906"/>
      <c r="DI142" s="906"/>
      <c r="DJ142" s="906"/>
      <c r="DK142" s="906"/>
      <c r="DL142" s="906"/>
      <c r="DM142" s="906"/>
      <c r="DN142" s="906"/>
      <c r="DO142" s="906"/>
      <c r="DP142" s="906"/>
      <c r="DQ142" s="906"/>
      <c r="DR142" s="906"/>
      <c r="DS142" s="906"/>
      <c r="DT142" s="906"/>
      <c r="DU142" s="906"/>
      <c r="DV142" s="906"/>
      <c r="DW142" s="906"/>
      <c r="DX142" s="906"/>
      <c r="DY142" s="906"/>
      <c r="DZ142" s="906"/>
      <c r="EA142" s="906"/>
      <c r="EB142" s="906"/>
      <c r="EC142" s="906"/>
      <c r="ED142" s="906"/>
      <c r="EE142" s="906"/>
      <c r="EF142" s="906"/>
      <c r="EG142" s="906"/>
      <c r="EH142" s="906"/>
      <c r="EI142" s="906"/>
      <c r="EJ142" s="906"/>
      <c r="EK142" s="906"/>
      <c r="EL142" s="906"/>
      <c r="EM142" s="906"/>
      <c r="EN142" s="906"/>
      <c r="EO142" s="906"/>
      <c r="EP142" s="906"/>
      <c r="EQ142" s="906"/>
      <c r="ER142" s="906"/>
      <c r="ES142" s="906"/>
      <c r="ET142" s="906"/>
      <c r="EU142" s="906"/>
      <c r="EV142" s="906"/>
      <c r="EW142" s="906"/>
      <c r="EX142" s="906"/>
      <c r="EY142" s="906"/>
      <c r="EZ142" s="906"/>
      <c r="FA142" s="906"/>
      <c r="FB142" s="906"/>
      <c r="FC142" s="906"/>
      <c r="FD142" s="906"/>
      <c r="FE142" s="906"/>
      <c r="FF142" s="906"/>
      <c r="FG142" s="906"/>
      <c r="FH142" s="906"/>
      <c r="FI142" s="906"/>
      <c r="FJ142" s="906"/>
      <c r="FK142" s="906"/>
      <c r="FL142" s="906"/>
      <c r="FM142" s="906"/>
      <c r="FN142" s="906"/>
      <c r="FO142" s="906"/>
      <c r="FP142" s="906"/>
      <c r="FQ142" s="906"/>
      <c r="FR142" s="906"/>
      <c r="FS142" s="906"/>
      <c r="FT142" s="906"/>
      <c r="FU142" s="906"/>
      <c r="FV142" s="906"/>
      <c r="FW142" s="906"/>
      <c r="FX142" s="906"/>
      <c r="FY142" s="906"/>
      <c r="FZ142" s="906"/>
      <c r="GA142" s="906"/>
      <c r="GB142" s="906"/>
      <c r="GC142" s="906"/>
      <c r="GD142" s="906"/>
      <c r="GE142" s="906"/>
      <c r="GF142" s="906"/>
      <c r="GG142" s="906"/>
      <c r="GH142" s="906"/>
      <c r="GI142" s="906"/>
      <c r="GJ142" s="906"/>
      <c r="GK142" s="906"/>
      <c r="GL142" s="906"/>
      <c r="GM142" s="906"/>
      <c r="GN142" s="906"/>
      <c r="GO142" s="906"/>
      <c r="GP142" s="906"/>
      <c r="GQ142" s="906"/>
      <c r="GR142" s="906"/>
    </row>
    <row r="143" spans="1:200" x14ac:dyDescent="0.25">
      <c r="B143" s="27">
        <v>1</v>
      </c>
      <c r="C143" s="1185" t="s">
        <v>298</v>
      </c>
      <c r="D143" s="43">
        <f>'2 уровень'!F759</f>
        <v>0</v>
      </c>
      <c r="E143" s="43">
        <f>'2 уровень'!G759</f>
        <v>0</v>
      </c>
      <c r="F143" s="43">
        <f>'2 уровень'!H759</f>
        <v>3268.5599999999995</v>
      </c>
      <c r="G143" s="913">
        <f>'2 уровень'!I759</f>
        <v>0</v>
      </c>
      <c r="H143" s="935">
        <f>'2 уровень'!J759</f>
        <v>0</v>
      </c>
      <c r="I143" s="935">
        <f>'2 уровень'!K759</f>
        <v>0</v>
      </c>
      <c r="J143" s="927">
        <f>'2 уровень'!L759</f>
        <v>0</v>
      </c>
      <c r="K143" s="927">
        <f>'2 уровень'!M759</f>
        <v>0</v>
      </c>
      <c r="L143" s="927">
        <f>'2 уровень'!N759</f>
        <v>0</v>
      </c>
      <c r="M143" s="927">
        <f>'2 уровень'!O759</f>
        <v>0</v>
      </c>
      <c r="N143" s="927">
        <f>'2 уровень'!P759</f>
        <v>0</v>
      </c>
      <c r="O143" s="927">
        <f>'2 уровень'!Q759</f>
        <v>0</v>
      </c>
      <c r="P143" s="29">
        <f>'2 уровень'!R759</f>
        <v>0</v>
      </c>
      <c r="Q143" s="29">
        <f>'2 уровень'!S759</f>
        <v>0</v>
      </c>
      <c r="R143" s="29">
        <f>'2 уровень'!T759</f>
        <v>0</v>
      </c>
      <c r="S143" s="29">
        <f>'2 уровень'!U759</f>
        <v>0</v>
      </c>
      <c r="T143" s="29">
        <f>'2 уровень'!V759</f>
        <v>0</v>
      </c>
      <c r="U143" s="29">
        <f>'2 уровень'!W759</f>
        <v>0</v>
      </c>
      <c r="V143" s="29">
        <f>'2 уровень'!X759</f>
        <v>0</v>
      </c>
      <c r="W143" s="29">
        <f>'2 уровень'!Y759</f>
        <v>0</v>
      </c>
      <c r="X143" s="29">
        <f>'2 уровень'!Z759</f>
        <v>0</v>
      </c>
      <c r="Y143" s="29">
        <f>'2 уровень'!AA759</f>
        <v>0</v>
      </c>
      <c r="Z143" s="909">
        <f>'2 уровень'!AB759</f>
        <v>0</v>
      </c>
      <c r="AA143" s="29"/>
      <c r="AB143" s="29"/>
      <c r="AC143" s="43">
        <f>'2 уровень'!AE759</f>
        <v>11.528099999999998</v>
      </c>
      <c r="AD143" s="43">
        <f>'2 уровень'!AD759</f>
        <v>11528.099999999999</v>
      </c>
      <c r="AE143" s="43">
        <f>'2 уровень'!AE759</f>
        <v>11.528099999999998</v>
      </c>
      <c r="AF143" s="2498"/>
      <c r="AG143" s="2498"/>
      <c r="AH143" s="1879"/>
      <c r="AI143" s="906"/>
      <c r="AJ143" s="906"/>
      <c r="AK143" s="906"/>
      <c r="AL143" s="906"/>
      <c r="AM143" s="906"/>
      <c r="AN143" s="906"/>
      <c r="AO143" s="906"/>
      <c r="AP143" s="906"/>
      <c r="AQ143" s="906"/>
      <c r="AR143" s="906"/>
      <c r="AS143" s="906"/>
      <c r="AT143" s="906"/>
      <c r="AU143" s="906"/>
      <c r="AV143" s="906"/>
      <c r="AW143" s="906"/>
      <c r="AX143" s="906"/>
      <c r="AY143" s="906"/>
      <c r="AZ143" s="906"/>
      <c r="BA143" s="906"/>
      <c r="BB143" s="906"/>
      <c r="BC143" s="906"/>
      <c r="BD143" s="906"/>
      <c r="BE143" s="906"/>
      <c r="BF143" s="906"/>
      <c r="BG143" s="906"/>
      <c r="BH143" s="906"/>
      <c r="BI143" s="906"/>
      <c r="BJ143" s="906"/>
      <c r="BK143" s="906"/>
      <c r="BL143" s="906"/>
      <c r="BM143" s="906"/>
      <c r="BN143" s="906"/>
      <c r="BO143" s="906"/>
      <c r="BP143" s="906"/>
      <c r="BQ143" s="906"/>
      <c r="BR143" s="906"/>
      <c r="BS143" s="906"/>
      <c r="BT143" s="906"/>
      <c r="BU143" s="906"/>
      <c r="BV143" s="906"/>
      <c r="BW143" s="906"/>
      <c r="BX143" s="906"/>
      <c r="BY143" s="906"/>
      <c r="BZ143" s="906"/>
      <c r="CA143" s="906"/>
      <c r="CB143" s="906"/>
      <c r="CC143" s="906"/>
      <c r="CD143" s="906"/>
      <c r="CE143" s="906"/>
      <c r="CF143" s="906"/>
      <c r="CG143" s="906"/>
      <c r="CH143" s="906"/>
      <c r="CI143" s="906"/>
      <c r="CJ143" s="906"/>
      <c r="CK143" s="906"/>
      <c r="CL143" s="906"/>
      <c r="CM143" s="906"/>
      <c r="CN143" s="906"/>
      <c r="CO143" s="906"/>
      <c r="CP143" s="906"/>
      <c r="CQ143" s="906"/>
      <c r="CR143" s="906"/>
      <c r="CS143" s="906"/>
      <c r="CT143" s="906"/>
      <c r="CU143" s="906"/>
      <c r="CV143" s="906"/>
      <c r="CW143" s="906"/>
      <c r="CX143" s="906"/>
      <c r="CY143" s="906"/>
      <c r="CZ143" s="906"/>
      <c r="DA143" s="906"/>
      <c r="DB143" s="906"/>
      <c r="DC143" s="906"/>
      <c r="DD143" s="906"/>
      <c r="DE143" s="906"/>
      <c r="DF143" s="906"/>
      <c r="DG143" s="906"/>
      <c r="DH143" s="906"/>
      <c r="DI143" s="906"/>
      <c r="DJ143" s="906"/>
      <c r="DK143" s="906"/>
      <c r="DL143" s="906"/>
      <c r="DM143" s="906"/>
      <c r="DN143" s="906"/>
      <c r="DO143" s="906"/>
      <c r="DP143" s="906"/>
      <c r="DQ143" s="906"/>
      <c r="DR143" s="906"/>
      <c r="DS143" s="906"/>
      <c r="DT143" s="906"/>
      <c r="DU143" s="906"/>
      <c r="DV143" s="906"/>
      <c r="DW143" s="906"/>
      <c r="DX143" s="906"/>
      <c r="DY143" s="906"/>
      <c r="DZ143" s="906"/>
      <c r="EA143" s="906"/>
      <c r="EB143" s="906"/>
      <c r="EC143" s="906"/>
      <c r="ED143" s="906"/>
      <c r="EE143" s="906"/>
      <c r="EF143" s="906"/>
      <c r="EG143" s="906"/>
      <c r="EH143" s="906"/>
      <c r="EI143" s="906"/>
      <c r="EJ143" s="906"/>
      <c r="EK143" s="906"/>
      <c r="EL143" s="906"/>
      <c r="EM143" s="906"/>
      <c r="EN143" s="906"/>
      <c r="EO143" s="906"/>
      <c r="EP143" s="906"/>
      <c r="EQ143" s="906"/>
      <c r="ER143" s="906"/>
      <c r="ES143" s="906"/>
      <c r="ET143" s="906"/>
      <c r="EU143" s="906"/>
      <c r="EV143" s="906"/>
      <c r="EW143" s="906"/>
      <c r="EX143" s="906"/>
      <c r="EY143" s="906"/>
      <c r="EZ143" s="906"/>
      <c r="FA143" s="906"/>
      <c r="FB143" s="906"/>
      <c r="FC143" s="906"/>
      <c r="FD143" s="906"/>
      <c r="FE143" s="906"/>
      <c r="FF143" s="906"/>
      <c r="FG143" s="906"/>
      <c r="FH143" s="906"/>
      <c r="FI143" s="906"/>
      <c r="FJ143" s="906"/>
      <c r="FK143" s="906"/>
      <c r="FL143" s="906"/>
      <c r="FM143" s="906"/>
      <c r="FN143" s="906"/>
      <c r="FO143" s="906"/>
      <c r="FP143" s="906"/>
      <c r="FQ143" s="906"/>
      <c r="FR143" s="906"/>
      <c r="FS143" s="906"/>
      <c r="FT143" s="906"/>
      <c r="FU143" s="906"/>
      <c r="FV143" s="906"/>
      <c r="FW143" s="906"/>
      <c r="FX143" s="906"/>
      <c r="FY143" s="906"/>
      <c r="FZ143" s="906"/>
      <c r="GA143" s="906"/>
      <c r="GB143" s="906"/>
      <c r="GC143" s="906"/>
      <c r="GD143" s="906"/>
      <c r="GE143" s="906"/>
      <c r="GF143" s="906"/>
      <c r="GG143" s="906"/>
      <c r="GH143" s="906"/>
      <c r="GI143" s="906"/>
      <c r="GJ143" s="906"/>
      <c r="GK143" s="906"/>
      <c r="GL143" s="906"/>
      <c r="GM143" s="906"/>
      <c r="GN143" s="906"/>
      <c r="GO143" s="906"/>
      <c r="GP143" s="906"/>
      <c r="GQ143" s="906"/>
      <c r="GR143" s="906"/>
    </row>
    <row r="144" spans="1:200" ht="30" x14ac:dyDescent="0.25">
      <c r="B144" s="27">
        <v>1</v>
      </c>
      <c r="C144" s="1185" t="s">
        <v>303</v>
      </c>
      <c r="D144" s="43">
        <f>'2 уровень'!F760</f>
        <v>0</v>
      </c>
      <c r="E144" s="43">
        <f>'2 уровень'!G760</f>
        <v>0</v>
      </c>
      <c r="F144" s="43">
        <f>'2 уровень'!H760</f>
        <v>0</v>
      </c>
      <c r="G144" s="913">
        <f>'2 уровень'!I760</f>
        <v>0</v>
      </c>
      <c r="H144" s="935">
        <f>'2 уровень'!J760</f>
        <v>0</v>
      </c>
      <c r="I144" s="935">
        <f>'2 уровень'!K760</f>
        <v>0</v>
      </c>
      <c r="J144" s="927">
        <f>'2 уровень'!L760</f>
        <v>0</v>
      </c>
      <c r="K144" s="927">
        <f>'2 уровень'!M760</f>
        <v>0</v>
      </c>
      <c r="L144" s="927">
        <f>'2 уровень'!N760</f>
        <v>0</v>
      </c>
      <c r="M144" s="927">
        <f>'2 уровень'!O760</f>
        <v>0</v>
      </c>
      <c r="N144" s="927">
        <f>'2 уровень'!P760</f>
        <v>0</v>
      </c>
      <c r="O144" s="927">
        <f>'2 уровень'!Q760</f>
        <v>0</v>
      </c>
      <c r="P144" s="29">
        <f>'2 уровень'!R760</f>
        <v>0</v>
      </c>
      <c r="Q144" s="29">
        <f>'2 уровень'!S760</f>
        <v>0</v>
      </c>
      <c r="R144" s="29">
        <f>'2 уровень'!T760</f>
        <v>0</v>
      </c>
      <c r="S144" s="29">
        <f>'2 уровень'!U760</f>
        <v>0</v>
      </c>
      <c r="T144" s="29">
        <f>'2 уровень'!V760</f>
        <v>0</v>
      </c>
      <c r="U144" s="29">
        <f>'2 уровень'!W760</f>
        <v>0</v>
      </c>
      <c r="V144" s="29">
        <f>'2 уровень'!X760</f>
        <v>0</v>
      </c>
      <c r="W144" s="29">
        <f>'2 уровень'!Y760</f>
        <v>0</v>
      </c>
      <c r="X144" s="29">
        <f>'2 уровень'!Z760</f>
        <v>0</v>
      </c>
      <c r="Y144" s="29">
        <f>'2 уровень'!AA760</f>
        <v>0</v>
      </c>
      <c r="Z144" s="909">
        <f>'2 уровень'!AB760</f>
        <v>0</v>
      </c>
      <c r="AA144" s="29"/>
      <c r="AB144" s="29"/>
      <c r="AC144" s="43">
        <f>'2 уровень'!AE760</f>
        <v>0</v>
      </c>
      <c r="AD144" s="43">
        <f>'2 уровень'!AD760</f>
        <v>0</v>
      </c>
      <c r="AE144" s="43">
        <f>'2 уровень'!AE760</f>
        <v>0</v>
      </c>
      <c r="AF144" s="2498"/>
      <c r="AG144" s="2498"/>
      <c r="AH144" s="1879"/>
      <c r="AI144" s="906"/>
      <c r="AJ144" s="906"/>
      <c r="AK144" s="906"/>
      <c r="AL144" s="906"/>
      <c r="AM144" s="906"/>
      <c r="AN144" s="906"/>
      <c r="AO144" s="906"/>
      <c r="AP144" s="906"/>
      <c r="AQ144" s="906"/>
      <c r="AR144" s="906"/>
      <c r="AS144" s="906"/>
      <c r="AT144" s="906"/>
      <c r="AU144" s="906"/>
      <c r="AV144" s="906"/>
      <c r="AW144" s="906"/>
      <c r="AX144" s="906"/>
      <c r="AY144" s="906"/>
      <c r="AZ144" s="906"/>
      <c r="BA144" s="906"/>
      <c r="BB144" s="906"/>
      <c r="BC144" s="906"/>
      <c r="BD144" s="906"/>
      <c r="BE144" s="906"/>
      <c r="BF144" s="906"/>
      <c r="BG144" s="906"/>
      <c r="BH144" s="906"/>
      <c r="BI144" s="906"/>
      <c r="BJ144" s="906"/>
      <c r="BK144" s="906"/>
      <c r="BL144" s="906"/>
      <c r="BM144" s="906"/>
      <c r="BN144" s="906"/>
      <c r="BO144" s="906"/>
      <c r="BP144" s="906"/>
      <c r="BQ144" s="906"/>
      <c r="BR144" s="906"/>
      <c r="BS144" s="906"/>
      <c r="BT144" s="906"/>
      <c r="BU144" s="906"/>
      <c r="BV144" s="906"/>
      <c r="BW144" s="906"/>
      <c r="BX144" s="906"/>
      <c r="BY144" s="906"/>
      <c r="BZ144" s="906"/>
      <c r="CA144" s="906"/>
      <c r="CB144" s="906"/>
      <c r="CC144" s="906"/>
      <c r="CD144" s="906"/>
      <c r="CE144" s="906"/>
      <c r="CF144" s="906"/>
      <c r="CG144" s="906"/>
      <c r="CH144" s="906"/>
      <c r="CI144" s="906"/>
      <c r="CJ144" s="906"/>
      <c r="CK144" s="906"/>
      <c r="CL144" s="906"/>
      <c r="CM144" s="906"/>
      <c r="CN144" s="906"/>
      <c r="CO144" s="906"/>
      <c r="CP144" s="906"/>
      <c r="CQ144" s="906"/>
      <c r="CR144" s="906"/>
      <c r="CS144" s="906"/>
      <c r="CT144" s="906"/>
      <c r="CU144" s="906"/>
      <c r="CV144" s="906"/>
      <c r="CW144" s="906"/>
      <c r="CX144" s="906"/>
      <c r="CY144" s="906"/>
      <c r="CZ144" s="906"/>
      <c r="DA144" s="906"/>
      <c r="DB144" s="906"/>
      <c r="DC144" s="906"/>
      <c r="DD144" s="906"/>
      <c r="DE144" s="906"/>
      <c r="DF144" s="906"/>
      <c r="DG144" s="906"/>
      <c r="DH144" s="906"/>
      <c r="DI144" s="906"/>
      <c r="DJ144" s="906"/>
      <c r="DK144" s="906"/>
      <c r="DL144" s="906"/>
      <c r="DM144" s="906"/>
      <c r="DN144" s="906"/>
      <c r="DO144" s="906"/>
      <c r="DP144" s="906"/>
      <c r="DQ144" s="906"/>
      <c r="DR144" s="906"/>
      <c r="DS144" s="906"/>
      <c r="DT144" s="906"/>
      <c r="DU144" s="906"/>
      <c r="DV144" s="906"/>
      <c r="DW144" s="906"/>
      <c r="DX144" s="906"/>
      <c r="DY144" s="906"/>
      <c r="DZ144" s="906"/>
      <c r="EA144" s="906"/>
      <c r="EB144" s="906"/>
      <c r="EC144" s="906"/>
      <c r="ED144" s="906"/>
      <c r="EE144" s="906"/>
      <c r="EF144" s="906"/>
      <c r="EG144" s="906"/>
      <c r="EH144" s="906"/>
      <c r="EI144" s="906"/>
      <c r="EJ144" s="906"/>
      <c r="EK144" s="906"/>
      <c r="EL144" s="906"/>
      <c r="EM144" s="906"/>
      <c r="EN144" s="906"/>
      <c r="EO144" s="906"/>
      <c r="EP144" s="906"/>
      <c r="EQ144" s="906"/>
      <c r="ER144" s="906"/>
      <c r="ES144" s="906"/>
      <c r="ET144" s="906"/>
      <c r="EU144" s="906"/>
      <c r="EV144" s="906"/>
      <c r="EW144" s="906"/>
      <c r="EX144" s="906"/>
      <c r="EY144" s="906"/>
      <c r="EZ144" s="906"/>
      <c r="FA144" s="906"/>
      <c r="FB144" s="906"/>
      <c r="FC144" s="906"/>
      <c r="FD144" s="906"/>
      <c r="FE144" s="906"/>
      <c r="FF144" s="906"/>
      <c r="FG144" s="906"/>
      <c r="FH144" s="906"/>
      <c r="FI144" s="906"/>
      <c r="FJ144" s="906"/>
      <c r="FK144" s="906"/>
      <c r="FL144" s="906"/>
      <c r="FM144" s="906"/>
      <c r="FN144" s="906"/>
      <c r="FO144" s="906"/>
      <c r="FP144" s="906"/>
      <c r="FQ144" s="906"/>
      <c r="FR144" s="906"/>
      <c r="FS144" s="906"/>
      <c r="FT144" s="906"/>
      <c r="FU144" s="906"/>
      <c r="FV144" s="906"/>
      <c r="FW144" s="906"/>
      <c r="FX144" s="906"/>
      <c r="FY144" s="906"/>
      <c r="FZ144" s="906"/>
      <c r="GA144" s="906"/>
      <c r="GB144" s="906"/>
      <c r="GC144" s="906"/>
      <c r="GD144" s="906"/>
      <c r="GE144" s="906"/>
      <c r="GF144" s="906"/>
      <c r="GG144" s="906"/>
      <c r="GH144" s="906"/>
      <c r="GI144" s="906"/>
      <c r="GJ144" s="906"/>
      <c r="GK144" s="906"/>
      <c r="GL144" s="906"/>
      <c r="GM144" s="906"/>
      <c r="GN144" s="906"/>
      <c r="GO144" s="906"/>
      <c r="GP144" s="906"/>
      <c r="GQ144" s="906"/>
      <c r="GR144" s="906"/>
    </row>
    <row r="145" spans="1:200" ht="45" x14ac:dyDescent="0.25">
      <c r="B145" s="27">
        <v>1</v>
      </c>
      <c r="C145" s="1316" t="s">
        <v>308</v>
      </c>
      <c r="D145" s="43">
        <f>'2 уровень'!F761</f>
        <v>11757</v>
      </c>
      <c r="E145" s="43">
        <f>'2 уровень'!G761</f>
        <v>4900</v>
      </c>
      <c r="F145" s="43">
        <f>'2 уровень'!H761</f>
        <v>5178</v>
      </c>
      <c r="G145" s="913">
        <f>'2 уровень'!I761</f>
        <v>105.67346938775511</v>
      </c>
      <c r="H145" s="935">
        <f>'2 уровень'!J761</f>
        <v>0</v>
      </c>
      <c r="I145" s="935">
        <f>'2 уровень'!K761</f>
        <v>0</v>
      </c>
      <c r="J145" s="927">
        <f>'2 уровень'!L761</f>
        <v>0</v>
      </c>
      <c r="K145" s="927">
        <f>'2 уровень'!M761</f>
        <v>0</v>
      </c>
      <c r="L145" s="927">
        <f>'2 уровень'!N761</f>
        <v>0</v>
      </c>
      <c r="M145" s="927">
        <f>'2 уровень'!O761</f>
        <v>0</v>
      </c>
      <c r="N145" s="927">
        <f>'2 уровень'!P761</f>
        <v>0</v>
      </c>
      <c r="O145" s="927">
        <f>'2 уровень'!Q761</f>
        <v>0</v>
      </c>
      <c r="P145" s="29">
        <f>'2 уровень'!R761</f>
        <v>0</v>
      </c>
      <c r="Q145" s="29">
        <f>'2 уровень'!S761</f>
        <v>0</v>
      </c>
      <c r="R145" s="29">
        <f>'2 уровень'!T761</f>
        <v>0</v>
      </c>
      <c r="S145" s="29">
        <f>'2 уровень'!U761</f>
        <v>0</v>
      </c>
      <c r="T145" s="29">
        <f>'2 уровень'!V761</f>
        <v>0</v>
      </c>
      <c r="U145" s="29">
        <f>'2 уровень'!W761</f>
        <v>0</v>
      </c>
      <c r="V145" s="29">
        <f>'2 уровень'!X761</f>
        <v>0</v>
      </c>
      <c r="W145" s="29">
        <f>'2 уровень'!Y761</f>
        <v>0</v>
      </c>
      <c r="X145" s="29">
        <f>'2 уровень'!Z761</f>
        <v>0</v>
      </c>
      <c r="Y145" s="29">
        <f>'2 уровень'!AA761</f>
        <v>0</v>
      </c>
      <c r="Z145" s="909">
        <f>'2 уровень'!AB761</f>
        <v>0</v>
      </c>
      <c r="AA145" s="29"/>
      <c r="AB145" s="29"/>
      <c r="AC145" s="43">
        <f>'2 уровень'!AE761</f>
        <v>2.1543800000000002</v>
      </c>
      <c r="AD145" s="43">
        <f>'2 уровень'!AD761</f>
        <v>2154.38</v>
      </c>
      <c r="AE145" s="43">
        <f>'2 уровень'!AE761</f>
        <v>2.1543800000000002</v>
      </c>
      <c r="AF145" s="2498"/>
      <c r="AG145" s="2498"/>
      <c r="AH145" s="1879"/>
      <c r="AI145" s="906"/>
      <c r="AJ145" s="906"/>
      <c r="AK145" s="906"/>
      <c r="AL145" s="906"/>
      <c r="AM145" s="906"/>
      <c r="AN145" s="906"/>
      <c r="AO145" s="906"/>
      <c r="AP145" s="906"/>
      <c r="AQ145" s="906"/>
      <c r="AR145" s="906"/>
      <c r="AS145" s="906"/>
      <c r="AT145" s="906"/>
      <c r="AU145" s="906"/>
      <c r="AV145" s="906"/>
      <c r="AW145" s="906"/>
      <c r="AX145" s="906"/>
      <c r="AY145" s="906"/>
      <c r="AZ145" s="906"/>
      <c r="BA145" s="906"/>
      <c r="BB145" s="906"/>
      <c r="BC145" s="906"/>
      <c r="BD145" s="906"/>
      <c r="BE145" s="906"/>
      <c r="BF145" s="906"/>
      <c r="BG145" s="906"/>
      <c r="BH145" s="906"/>
      <c r="BI145" s="906"/>
      <c r="BJ145" s="906"/>
      <c r="BK145" s="906"/>
      <c r="BL145" s="906"/>
      <c r="BM145" s="906"/>
      <c r="BN145" s="906"/>
      <c r="BO145" s="906"/>
      <c r="BP145" s="906"/>
      <c r="BQ145" s="906"/>
      <c r="BR145" s="906"/>
      <c r="BS145" s="906"/>
      <c r="BT145" s="906"/>
      <c r="BU145" s="906"/>
      <c r="BV145" s="906"/>
      <c r="BW145" s="906"/>
      <c r="BX145" s="906"/>
      <c r="BY145" s="906"/>
      <c r="BZ145" s="906"/>
      <c r="CA145" s="906"/>
      <c r="CB145" s="906"/>
      <c r="CC145" s="906"/>
      <c r="CD145" s="906"/>
      <c r="CE145" s="906"/>
      <c r="CF145" s="906"/>
      <c r="CG145" s="906"/>
      <c r="CH145" s="906"/>
      <c r="CI145" s="906"/>
      <c r="CJ145" s="906"/>
      <c r="CK145" s="906"/>
      <c r="CL145" s="906"/>
      <c r="CM145" s="906"/>
      <c r="CN145" s="906"/>
      <c r="CO145" s="906"/>
      <c r="CP145" s="906"/>
      <c r="CQ145" s="906"/>
      <c r="CR145" s="906"/>
      <c r="CS145" s="906"/>
      <c r="CT145" s="906"/>
      <c r="CU145" s="906"/>
      <c r="CV145" s="906"/>
      <c r="CW145" s="906"/>
      <c r="CX145" s="906"/>
      <c r="CY145" s="906"/>
      <c r="CZ145" s="906"/>
      <c r="DA145" s="906"/>
      <c r="DB145" s="906"/>
      <c r="DC145" s="906"/>
      <c r="DD145" s="906"/>
      <c r="DE145" s="906"/>
      <c r="DF145" s="906"/>
      <c r="DG145" s="906"/>
      <c r="DH145" s="906"/>
      <c r="DI145" s="906"/>
      <c r="DJ145" s="906"/>
      <c r="DK145" s="906"/>
      <c r="DL145" s="906"/>
      <c r="DM145" s="906"/>
      <c r="DN145" s="906"/>
      <c r="DO145" s="906"/>
      <c r="DP145" s="906"/>
      <c r="DQ145" s="906"/>
      <c r="DR145" s="906"/>
      <c r="DS145" s="906"/>
      <c r="DT145" s="906"/>
      <c r="DU145" s="906"/>
      <c r="DV145" s="906"/>
      <c r="DW145" s="906"/>
      <c r="DX145" s="906"/>
      <c r="DY145" s="906"/>
      <c r="DZ145" s="906"/>
      <c r="EA145" s="906"/>
      <c r="EB145" s="906"/>
      <c r="EC145" s="906"/>
      <c r="ED145" s="906"/>
      <c r="EE145" s="906"/>
      <c r="EF145" s="906"/>
      <c r="EG145" s="906"/>
      <c r="EH145" s="906"/>
      <c r="EI145" s="906"/>
      <c r="EJ145" s="906"/>
      <c r="EK145" s="906"/>
      <c r="EL145" s="906"/>
      <c r="EM145" s="906"/>
      <c r="EN145" s="906"/>
      <c r="EO145" s="906"/>
      <c r="EP145" s="906"/>
      <c r="EQ145" s="906"/>
      <c r="ER145" s="906"/>
      <c r="ES145" s="906"/>
      <c r="ET145" s="906"/>
      <c r="EU145" s="906"/>
      <c r="EV145" s="906"/>
      <c r="EW145" s="906"/>
      <c r="EX145" s="906"/>
      <c r="EY145" s="906"/>
      <c r="EZ145" s="906"/>
      <c r="FA145" s="906"/>
      <c r="FB145" s="906"/>
      <c r="FC145" s="906"/>
      <c r="FD145" s="906"/>
      <c r="FE145" s="906"/>
      <c r="FF145" s="906"/>
      <c r="FG145" s="906"/>
      <c r="FH145" s="906"/>
      <c r="FI145" s="906"/>
      <c r="FJ145" s="906"/>
      <c r="FK145" s="906"/>
      <c r="FL145" s="906"/>
      <c r="FM145" s="906"/>
      <c r="FN145" s="906"/>
      <c r="FO145" s="906"/>
      <c r="FP145" s="906"/>
      <c r="FQ145" s="906"/>
      <c r="FR145" s="906"/>
      <c r="FS145" s="906"/>
      <c r="FT145" s="906"/>
      <c r="FU145" s="906"/>
      <c r="FV145" s="906"/>
      <c r="FW145" s="906"/>
      <c r="FX145" s="906"/>
      <c r="FY145" s="906"/>
      <c r="FZ145" s="906"/>
      <c r="GA145" s="906"/>
      <c r="GB145" s="906"/>
      <c r="GC145" s="906"/>
      <c r="GD145" s="906"/>
      <c r="GE145" s="906"/>
      <c r="GF145" s="906"/>
      <c r="GG145" s="906"/>
      <c r="GH145" s="906"/>
      <c r="GI145" s="906"/>
      <c r="GJ145" s="906"/>
      <c r="GK145" s="906"/>
      <c r="GL145" s="906"/>
      <c r="GM145" s="906"/>
      <c r="GN145" s="906"/>
      <c r="GO145" s="906"/>
      <c r="GP145" s="906"/>
      <c r="GQ145" s="906"/>
      <c r="GR145" s="906"/>
    </row>
    <row r="146" spans="1:200" ht="30" x14ac:dyDescent="0.25">
      <c r="B146" s="27">
        <v>1</v>
      </c>
      <c r="C146" s="1185" t="s">
        <v>309</v>
      </c>
      <c r="D146" s="43">
        <f>'2 уровень'!F762</f>
        <v>7286</v>
      </c>
      <c r="E146" s="43">
        <f>'2 уровень'!G762</f>
        <v>3036</v>
      </c>
      <c r="F146" s="43">
        <f>'2 уровень'!H762</f>
        <v>3021</v>
      </c>
      <c r="G146" s="913">
        <f>'2 уровень'!I762</f>
        <v>99.505928853754938</v>
      </c>
      <c r="H146" s="935">
        <f>'2 уровень'!J762</f>
        <v>0</v>
      </c>
      <c r="I146" s="935">
        <f>'2 уровень'!K762</f>
        <v>0</v>
      </c>
      <c r="J146" s="927">
        <f>'2 уровень'!L762</f>
        <v>0</v>
      </c>
      <c r="K146" s="927">
        <f>'2 уровень'!M762</f>
        <v>0</v>
      </c>
      <c r="L146" s="927">
        <f>'2 уровень'!N762</f>
        <v>0</v>
      </c>
      <c r="M146" s="927">
        <f>'2 уровень'!O762</f>
        <v>0</v>
      </c>
      <c r="N146" s="927">
        <f>'2 уровень'!P762</f>
        <v>0</v>
      </c>
      <c r="O146" s="927">
        <f>'2 уровень'!Q762</f>
        <v>0</v>
      </c>
      <c r="P146" s="29">
        <f>'2 уровень'!R762</f>
        <v>0</v>
      </c>
      <c r="Q146" s="29">
        <f>'2 уровень'!S762</f>
        <v>0</v>
      </c>
      <c r="R146" s="29">
        <f>'2 уровень'!T762</f>
        <v>0</v>
      </c>
      <c r="S146" s="29">
        <f>'2 уровень'!U762</f>
        <v>0</v>
      </c>
      <c r="T146" s="29">
        <f>'2 уровень'!V762</f>
        <v>0</v>
      </c>
      <c r="U146" s="29">
        <f>'2 уровень'!W762</f>
        <v>0</v>
      </c>
      <c r="V146" s="29">
        <f>'2 уровень'!X762</f>
        <v>0</v>
      </c>
      <c r="W146" s="29">
        <f>'2 уровень'!Y762</f>
        <v>0</v>
      </c>
      <c r="X146" s="29">
        <f>'2 уровень'!Z762</f>
        <v>0</v>
      </c>
      <c r="Y146" s="29">
        <f>'2 уровень'!AA762</f>
        <v>0</v>
      </c>
      <c r="Z146" s="909">
        <f>'2 уровень'!AB762</f>
        <v>0</v>
      </c>
      <c r="AA146" s="29"/>
      <c r="AB146" s="29"/>
      <c r="AC146" s="43">
        <f>'2 уровень'!AE762</f>
        <v>0</v>
      </c>
      <c r="AD146" s="43">
        <f>'2 уровень'!AD762</f>
        <v>0</v>
      </c>
      <c r="AE146" s="43">
        <f>'2 уровень'!AE762</f>
        <v>0</v>
      </c>
      <c r="AF146" s="2498"/>
      <c r="AG146" s="2498"/>
      <c r="AH146" s="1879"/>
      <c r="AI146" s="906"/>
      <c r="AJ146" s="906"/>
      <c r="AK146" s="906"/>
      <c r="AL146" s="906"/>
      <c r="AM146" s="906"/>
      <c r="AN146" s="906"/>
      <c r="AO146" s="906"/>
      <c r="AP146" s="906"/>
      <c r="AQ146" s="906"/>
      <c r="AR146" s="906"/>
      <c r="AS146" s="906"/>
      <c r="AT146" s="906"/>
      <c r="AU146" s="906"/>
      <c r="AV146" s="906"/>
      <c r="AW146" s="906"/>
      <c r="AX146" s="906"/>
      <c r="AY146" s="906"/>
      <c r="AZ146" s="906"/>
      <c r="BA146" s="906"/>
      <c r="BB146" s="906"/>
      <c r="BC146" s="906"/>
      <c r="BD146" s="906"/>
      <c r="BE146" s="906"/>
      <c r="BF146" s="906"/>
      <c r="BG146" s="906"/>
      <c r="BH146" s="906"/>
      <c r="BI146" s="906"/>
      <c r="BJ146" s="906"/>
      <c r="BK146" s="906"/>
      <c r="BL146" s="906"/>
      <c r="BM146" s="906"/>
      <c r="BN146" s="906"/>
      <c r="BO146" s="906"/>
      <c r="BP146" s="906"/>
      <c r="BQ146" s="906"/>
      <c r="BR146" s="906"/>
      <c r="BS146" s="906"/>
      <c r="BT146" s="906"/>
      <c r="BU146" s="906"/>
      <c r="BV146" s="906"/>
      <c r="BW146" s="906"/>
      <c r="BX146" s="906"/>
      <c r="BY146" s="906"/>
      <c r="BZ146" s="906"/>
      <c r="CA146" s="906"/>
      <c r="CB146" s="906"/>
      <c r="CC146" s="906"/>
      <c r="CD146" s="906"/>
      <c r="CE146" s="906"/>
      <c r="CF146" s="906"/>
      <c r="CG146" s="906"/>
      <c r="CH146" s="906"/>
      <c r="CI146" s="906"/>
      <c r="CJ146" s="906"/>
      <c r="CK146" s="906"/>
      <c r="CL146" s="906"/>
      <c r="CM146" s="906"/>
      <c r="CN146" s="906"/>
      <c r="CO146" s="906"/>
      <c r="CP146" s="906"/>
      <c r="CQ146" s="906"/>
      <c r="CR146" s="906"/>
      <c r="CS146" s="906"/>
      <c r="CT146" s="906"/>
      <c r="CU146" s="906"/>
      <c r="CV146" s="906"/>
      <c r="CW146" s="906"/>
      <c r="CX146" s="906"/>
      <c r="CY146" s="906"/>
      <c r="CZ146" s="906"/>
      <c r="DA146" s="906"/>
      <c r="DB146" s="906"/>
      <c r="DC146" s="906"/>
      <c r="DD146" s="906"/>
      <c r="DE146" s="906"/>
      <c r="DF146" s="906"/>
      <c r="DG146" s="906"/>
      <c r="DH146" s="906"/>
      <c r="DI146" s="906"/>
      <c r="DJ146" s="906"/>
      <c r="DK146" s="906"/>
      <c r="DL146" s="906"/>
      <c r="DM146" s="906"/>
      <c r="DN146" s="906"/>
      <c r="DO146" s="906"/>
      <c r="DP146" s="906"/>
      <c r="DQ146" s="906"/>
      <c r="DR146" s="906"/>
      <c r="DS146" s="906"/>
      <c r="DT146" s="906"/>
      <c r="DU146" s="906"/>
      <c r="DV146" s="906"/>
      <c r="DW146" s="906"/>
      <c r="DX146" s="906"/>
      <c r="DY146" s="906"/>
      <c r="DZ146" s="906"/>
      <c r="EA146" s="906"/>
      <c r="EB146" s="906"/>
      <c r="EC146" s="906"/>
      <c r="ED146" s="906"/>
      <c r="EE146" s="906"/>
      <c r="EF146" s="906"/>
      <c r="EG146" s="906"/>
      <c r="EH146" s="906"/>
      <c r="EI146" s="906"/>
      <c r="EJ146" s="906"/>
      <c r="EK146" s="906"/>
      <c r="EL146" s="906"/>
      <c r="EM146" s="906"/>
      <c r="EN146" s="906"/>
      <c r="EO146" s="906"/>
      <c r="EP146" s="906"/>
      <c r="EQ146" s="906"/>
      <c r="ER146" s="906"/>
      <c r="ES146" s="906"/>
      <c r="ET146" s="906"/>
      <c r="EU146" s="906"/>
      <c r="EV146" s="906"/>
      <c r="EW146" s="906"/>
      <c r="EX146" s="906"/>
      <c r="EY146" s="906"/>
      <c r="EZ146" s="906"/>
      <c r="FA146" s="906"/>
      <c r="FB146" s="906"/>
      <c r="FC146" s="906"/>
      <c r="FD146" s="906"/>
      <c r="FE146" s="906"/>
      <c r="FF146" s="906"/>
      <c r="FG146" s="906"/>
      <c r="FH146" s="906"/>
      <c r="FI146" s="906"/>
      <c r="FJ146" s="906"/>
      <c r="FK146" s="906"/>
      <c r="FL146" s="906"/>
      <c r="FM146" s="906"/>
      <c r="FN146" s="906"/>
      <c r="FO146" s="906"/>
      <c r="FP146" s="906"/>
      <c r="FQ146" s="906"/>
      <c r="FR146" s="906"/>
      <c r="FS146" s="906"/>
      <c r="FT146" s="906"/>
      <c r="FU146" s="906"/>
      <c r="FV146" s="906"/>
      <c r="FW146" s="906"/>
      <c r="FX146" s="906"/>
      <c r="FY146" s="906"/>
      <c r="FZ146" s="906"/>
      <c r="GA146" s="906"/>
      <c r="GB146" s="906"/>
      <c r="GC146" s="906"/>
      <c r="GD146" s="906"/>
      <c r="GE146" s="906"/>
      <c r="GF146" s="906"/>
      <c r="GG146" s="906"/>
      <c r="GH146" s="906"/>
      <c r="GI146" s="906"/>
      <c r="GJ146" s="906"/>
      <c r="GK146" s="906"/>
      <c r="GL146" s="906"/>
      <c r="GM146" s="906"/>
      <c r="GN146" s="906"/>
      <c r="GO146" s="906"/>
      <c r="GP146" s="906"/>
      <c r="GQ146" s="906"/>
      <c r="GR146" s="906"/>
    </row>
    <row r="147" spans="1:200" ht="30" x14ac:dyDescent="0.25">
      <c r="B147" s="27">
        <v>1</v>
      </c>
      <c r="C147" s="1185" t="s">
        <v>310</v>
      </c>
      <c r="D147" s="43">
        <f>'2 уровень'!F763</f>
        <v>2186</v>
      </c>
      <c r="E147" s="43">
        <f>'2 уровень'!G763</f>
        <v>911</v>
      </c>
      <c r="F147" s="43">
        <f>'2 уровень'!H763</f>
        <v>301</v>
      </c>
      <c r="G147" s="913">
        <f>'2 уровень'!I763</f>
        <v>33.040614709110869</v>
      </c>
      <c r="H147" s="935">
        <f>'2 уровень'!J763</f>
        <v>0</v>
      </c>
      <c r="I147" s="935">
        <f>'2 уровень'!K763</f>
        <v>0</v>
      </c>
      <c r="J147" s="927">
        <f>'2 уровень'!L763</f>
        <v>0</v>
      </c>
      <c r="K147" s="927">
        <f>'2 уровень'!M763</f>
        <v>0</v>
      </c>
      <c r="L147" s="927">
        <f>'2 уровень'!N763</f>
        <v>0</v>
      </c>
      <c r="M147" s="927">
        <f>'2 уровень'!O763</f>
        <v>0</v>
      </c>
      <c r="N147" s="927">
        <f>'2 уровень'!P763</f>
        <v>0</v>
      </c>
      <c r="O147" s="927">
        <f>'2 уровень'!Q763</f>
        <v>0</v>
      </c>
      <c r="P147" s="29">
        <f>'2 уровень'!R763</f>
        <v>0</v>
      </c>
      <c r="Q147" s="29">
        <f>'2 уровень'!S763</f>
        <v>0</v>
      </c>
      <c r="R147" s="29">
        <f>'2 уровень'!T763</f>
        <v>0</v>
      </c>
      <c r="S147" s="29">
        <f>'2 уровень'!U763</f>
        <v>0</v>
      </c>
      <c r="T147" s="29">
        <f>'2 уровень'!V763</f>
        <v>0</v>
      </c>
      <c r="U147" s="29">
        <f>'2 уровень'!W763</f>
        <v>0</v>
      </c>
      <c r="V147" s="29">
        <f>'2 уровень'!X763</f>
        <v>0</v>
      </c>
      <c r="W147" s="29">
        <f>'2 уровень'!Y763</f>
        <v>0</v>
      </c>
      <c r="X147" s="29">
        <f>'2 уровень'!Z763</f>
        <v>0</v>
      </c>
      <c r="Y147" s="29">
        <f>'2 уровень'!AA763</f>
        <v>0</v>
      </c>
      <c r="Z147" s="909">
        <f>'2 уровень'!AB763</f>
        <v>0</v>
      </c>
      <c r="AA147" s="29"/>
      <c r="AB147" s="29"/>
      <c r="AC147" s="43">
        <f>'2 уровень'!AE763</f>
        <v>2.1543800000000002</v>
      </c>
      <c r="AD147" s="43">
        <f>'2 уровень'!AD763</f>
        <v>2154.38</v>
      </c>
      <c r="AE147" s="43">
        <f>'2 уровень'!AE763</f>
        <v>2.1543800000000002</v>
      </c>
      <c r="AF147" s="2498"/>
      <c r="AG147" s="2498"/>
      <c r="AH147" s="1879"/>
      <c r="AI147" s="906"/>
      <c r="AJ147" s="906"/>
      <c r="AK147" s="906"/>
      <c r="AL147" s="906"/>
      <c r="AM147" s="906"/>
      <c r="AN147" s="906"/>
      <c r="AO147" s="906"/>
      <c r="AP147" s="906"/>
      <c r="AQ147" s="906"/>
      <c r="AR147" s="906"/>
      <c r="AS147" s="906"/>
      <c r="AT147" s="906"/>
      <c r="AU147" s="906"/>
      <c r="AV147" s="906"/>
      <c r="AW147" s="906"/>
      <c r="AX147" s="906"/>
      <c r="AY147" s="906"/>
      <c r="AZ147" s="906"/>
      <c r="BA147" s="906"/>
      <c r="BB147" s="906"/>
      <c r="BC147" s="906"/>
      <c r="BD147" s="906"/>
      <c r="BE147" s="906"/>
      <c r="BF147" s="906"/>
      <c r="BG147" s="906"/>
      <c r="BH147" s="906"/>
      <c r="BI147" s="906"/>
      <c r="BJ147" s="906"/>
      <c r="BK147" s="906"/>
      <c r="BL147" s="906"/>
      <c r="BM147" s="906"/>
      <c r="BN147" s="906"/>
      <c r="BO147" s="906"/>
      <c r="BP147" s="906"/>
      <c r="BQ147" s="906"/>
      <c r="BR147" s="906"/>
      <c r="BS147" s="906"/>
      <c r="BT147" s="906"/>
      <c r="BU147" s="906"/>
      <c r="BV147" s="906"/>
      <c r="BW147" s="906"/>
      <c r="BX147" s="906"/>
      <c r="BY147" s="906"/>
      <c r="BZ147" s="906"/>
      <c r="CA147" s="906"/>
      <c r="CB147" s="906"/>
      <c r="CC147" s="906"/>
      <c r="CD147" s="906"/>
      <c r="CE147" s="906"/>
      <c r="CF147" s="906"/>
      <c r="CG147" s="906"/>
      <c r="CH147" s="906"/>
      <c r="CI147" s="906"/>
      <c r="CJ147" s="906"/>
      <c r="CK147" s="906"/>
      <c r="CL147" s="906"/>
      <c r="CM147" s="906"/>
      <c r="CN147" s="906"/>
      <c r="CO147" s="906"/>
      <c r="CP147" s="906"/>
      <c r="CQ147" s="906"/>
      <c r="CR147" s="906"/>
      <c r="CS147" s="906"/>
      <c r="CT147" s="906"/>
      <c r="CU147" s="906"/>
      <c r="CV147" s="906"/>
      <c r="CW147" s="906"/>
      <c r="CX147" s="906"/>
      <c r="CY147" s="906"/>
      <c r="CZ147" s="906"/>
      <c r="DA147" s="906"/>
      <c r="DB147" s="906"/>
      <c r="DC147" s="906"/>
      <c r="DD147" s="906"/>
      <c r="DE147" s="906"/>
      <c r="DF147" s="906"/>
      <c r="DG147" s="906"/>
      <c r="DH147" s="906"/>
      <c r="DI147" s="906"/>
      <c r="DJ147" s="906"/>
      <c r="DK147" s="906"/>
      <c r="DL147" s="906"/>
      <c r="DM147" s="906"/>
      <c r="DN147" s="906"/>
      <c r="DO147" s="906"/>
      <c r="DP147" s="906"/>
      <c r="DQ147" s="906"/>
      <c r="DR147" s="906"/>
      <c r="DS147" s="906"/>
      <c r="DT147" s="906"/>
      <c r="DU147" s="906"/>
      <c r="DV147" s="906"/>
      <c r="DW147" s="906"/>
      <c r="DX147" s="906"/>
      <c r="DY147" s="906"/>
      <c r="DZ147" s="906"/>
      <c r="EA147" s="906"/>
      <c r="EB147" s="906"/>
      <c r="EC147" s="906"/>
      <c r="ED147" s="906"/>
      <c r="EE147" s="906"/>
      <c r="EF147" s="906"/>
      <c r="EG147" s="906"/>
      <c r="EH147" s="906"/>
      <c r="EI147" s="906"/>
      <c r="EJ147" s="906"/>
      <c r="EK147" s="906"/>
      <c r="EL147" s="906"/>
      <c r="EM147" s="906"/>
      <c r="EN147" s="906"/>
      <c r="EO147" s="906"/>
      <c r="EP147" s="906"/>
      <c r="EQ147" s="906"/>
      <c r="ER147" s="906"/>
      <c r="ES147" s="906"/>
      <c r="ET147" s="906"/>
      <c r="EU147" s="906"/>
      <c r="EV147" s="906"/>
      <c r="EW147" s="906"/>
      <c r="EX147" s="906"/>
      <c r="EY147" s="906"/>
      <c r="EZ147" s="906"/>
      <c r="FA147" s="906"/>
      <c r="FB147" s="906"/>
      <c r="FC147" s="906"/>
      <c r="FD147" s="906"/>
      <c r="FE147" s="906"/>
      <c r="FF147" s="906"/>
      <c r="FG147" s="906"/>
      <c r="FH147" s="906"/>
      <c r="FI147" s="906"/>
      <c r="FJ147" s="906"/>
      <c r="FK147" s="906"/>
      <c r="FL147" s="906"/>
      <c r="FM147" s="906"/>
      <c r="FN147" s="906"/>
      <c r="FO147" s="906"/>
      <c r="FP147" s="906"/>
      <c r="FQ147" s="906"/>
      <c r="FR147" s="906"/>
      <c r="FS147" s="906"/>
      <c r="FT147" s="906"/>
      <c r="FU147" s="906"/>
      <c r="FV147" s="906"/>
      <c r="FW147" s="906"/>
      <c r="FX147" s="906"/>
      <c r="FY147" s="906"/>
      <c r="FZ147" s="906"/>
      <c r="GA147" s="906"/>
      <c r="GB147" s="906"/>
      <c r="GC147" s="906"/>
      <c r="GD147" s="906"/>
      <c r="GE147" s="906"/>
      <c r="GF147" s="906"/>
      <c r="GG147" s="906"/>
      <c r="GH147" s="906"/>
      <c r="GI147" s="906"/>
      <c r="GJ147" s="906"/>
      <c r="GK147" s="906"/>
      <c r="GL147" s="906"/>
      <c r="GM147" s="906"/>
      <c r="GN147" s="906"/>
      <c r="GO147" s="906"/>
      <c r="GP147" s="906"/>
      <c r="GQ147" s="906"/>
      <c r="GR147" s="906"/>
    </row>
    <row r="148" spans="1:200" ht="45" x14ac:dyDescent="0.25">
      <c r="A148" s="27">
        <v>1</v>
      </c>
      <c r="B148" s="27">
        <v>1</v>
      </c>
      <c r="C148" s="1185" t="s">
        <v>354</v>
      </c>
      <c r="D148" s="43">
        <f>'2 уровень'!F764</f>
        <v>395</v>
      </c>
      <c r="E148" s="43">
        <f>'2 уровень'!G764</f>
        <v>165</v>
      </c>
      <c r="F148" s="43">
        <f>'2 уровень'!H764</f>
        <v>387</v>
      </c>
      <c r="G148" s="913">
        <f>'2 уровень'!I764</f>
        <v>234.54545454545453</v>
      </c>
      <c r="H148" s="935">
        <f>'2 уровень'!J764</f>
        <v>0</v>
      </c>
      <c r="I148" s="935">
        <f>'2 уровень'!K764</f>
        <v>0</v>
      </c>
      <c r="J148" s="927">
        <f>'2 уровень'!L764</f>
        <v>0</v>
      </c>
      <c r="K148" s="927">
        <f>'2 уровень'!M764</f>
        <v>0</v>
      </c>
      <c r="L148" s="927">
        <f>'2 уровень'!N764</f>
        <v>0</v>
      </c>
      <c r="M148" s="927">
        <f>'2 уровень'!O764</f>
        <v>0</v>
      </c>
      <c r="N148" s="927">
        <f>'2 уровень'!P764</f>
        <v>0</v>
      </c>
      <c r="O148" s="927">
        <f>'2 уровень'!Q764</f>
        <v>0</v>
      </c>
      <c r="P148" s="29">
        <f>'2 уровень'!R764</f>
        <v>0</v>
      </c>
      <c r="Q148" s="29">
        <f>'2 уровень'!S764</f>
        <v>0</v>
      </c>
      <c r="R148" s="29">
        <f>'2 уровень'!T764</f>
        <v>0</v>
      </c>
      <c r="S148" s="29">
        <f>'2 уровень'!U764</f>
        <v>0</v>
      </c>
      <c r="T148" s="29">
        <f>'2 уровень'!V764</f>
        <v>0</v>
      </c>
      <c r="U148" s="29">
        <f>'2 уровень'!W764</f>
        <v>0</v>
      </c>
      <c r="V148" s="29">
        <f>'2 уровень'!X764</f>
        <v>0</v>
      </c>
      <c r="W148" s="29">
        <f>'2 уровень'!Y764</f>
        <v>0</v>
      </c>
      <c r="X148" s="29">
        <f>'2 уровень'!Z764</f>
        <v>0</v>
      </c>
      <c r="Y148" s="29">
        <f>'2 уровень'!AA764</f>
        <v>0</v>
      </c>
      <c r="Z148" s="909">
        <f>'2 уровень'!AB764</f>
        <v>0</v>
      </c>
      <c r="AA148" s="29"/>
      <c r="AB148" s="29"/>
      <c r="AC148" s="43">
        <f>'2 уровень'!AE764</f>
        <v>0</v>
      </c>
      <c r="AD148" s="43">
        <f>'2 уровень'!AD764</f>
        <v>0</v>
      </c>
      <c r="AE148" s="43">
        <f>'2 уровень'!AE764</f>
        <v>0</v>
      </c>
      <c r="AF148" s="2498"/>
      <c r="AG148" s="2498"/>
      <c r="AH148" s="1879"/>
      <c r="AI148" s="906"/>
      <c r="AJ148" s="906"/>
      <c r="AK148" s="906"/>
      <c r="AL148" s="906"/>
      <c r="AM148" s="906"/>
      <c r="AN148" s="906"/>
      <c r="AO148" s="906"/>
      <c r="AP148" s="906"/>
      <c r="AQ148" s="906"/>
      <c r="AR148" s="906"/>
      <c r="AS148" s="906"/>
      <c r="AT148" s="906"/>
      <c r="AU148" s="906"/>
      <c r="AV148" s="906"/>
      <c r="AW148" s="906"/>
      <c r="AX148" s="906"/>
      <c r="AY148" s="906"/>
      <c r="AZ148" s="906"/>
      <c r="BA148" s="906"/>
      <c r="BB148" s="906"/>
      <c r="BC148" s="906"/>
      <c r="BD148" s="906"/>
      <c r="BE148" s="906"/>
      <c r="BF148" s="906"/>
      <c r="BG148" s="906"/>
      <c r="BH148" s="906"/>
      <c r="BI148" s="906"/>
      <c r="BJ148" s="906"/>
      <c r="BK148" s="906"/>
      <c r="BL148" s="906"/>
      <c r="BM148" s="906"/>
      <c r="BN148" s="906"/>
      <c r="BO148" s="906"/>
      <c r="BP148" s="906"/>
      <c r="BQ148" s="906"/>
      <c r="BR148" s="906"/>
      <c r="BS148" s="906"/>
      <c r="BT148" s="906"/>
      <c r="BU148" s="906"/>
      <c r="BV148" s="906"/>
      <c r="BW148" s="906"/>
      <c r="BX148" s="906"/>
      <c r="BY148" s="906"/>
      <c r="BZ148" s="906"/>
      <c r="CA148" s="906"/>
      <c r="CB148" s="906"/>
      <c r="CC148" s="906"/>
      <c r="CD148" s="906"/>
      <c r="CE148" s="906"/>
      <c r="CF148" s="906"/>
      <c r="CG148" s="906"/>
      <c r="CH148" s="906"/>
      <c r="CI148" s="906"/>
      <c r="CJ148" s="906"/>
      <c r="CK148" s="906"/>
      <c r="CL148" s="906"/>
      <c r="CM148" s="906"/>
      <c r="CN148" s="906"/>
      <c r="CO148" s="906"/>
      <c r="CP148" s="906"/>
      <c r="CQ148" s="906"/>
      <c r="CR148" s="906"/>
      <c r="CS148" s="906"/>
      <c r="CT148" s="906"/>
      <c r="CU148" s="906"/>
      <c r="CV148" s="906"/>
      <c r="CW148" s="906"/>
      <c r="CX148" s="906"/>
      <c r="CY148" s="906"/>
      <c r="CZ148" s="906"/>
      <c r="DA148" s="906"/>
      <c r="DB148" s="906"/>
      <c r="DC148" s="906"/>
      <c r="DD148" s="906"/>
      <c r="DE148" s="906"/>
      <c r="DF148" s="906"/>
      <c r="DG148" s="906"/>
      <c r="DH148" s="906"/>
      <c r="DI148" s="906"/>
      <c r="DJ148" s="906"/>
      <c r="DK148" s="906"/>
      <c r="DL148" s="906"/>
      <c r="DM148" s="906"/>
      <c r="DN148" s="906"/>
      <c r="DO148" s="906"/>
      <c r="DP148" s="906"/>
      <c r="DQ148" s="906"/>
      <c r="DR148" s="906"/>
      <c r="DS148" s="906"/>
      <c r="DT148" s="906"/>
      <c r="DU148" s="906"/>
      <c r="DV148" s="906"/>
      <c r="DW148" s="906"/>
      <c r="DX148" s="906"/>
      <c r="DY148" s="906"/>
      <c r="DZ148" s="906"/>
      <c r="EA148" s="906"/>
      <c r="EB148" s="906"/>
      <c r="EC148" s="906"/>
      <c r="ED148" s="906"/>
      <c r="EE148" s="906"/>
      <c r="EF148" s="906"/>
      <c r="EG148" s="906"/>
      <c r="EH148" s="906"/>
      <c r="EI148" s="906"/>
      <c r="EJ148" s="906"/>
      <c r="EK148" s="906"/>
      <c r="EL148" s="906"/>
      <c r="EM148" s="906"/>
      <c r="EN148" s="906"/>
      <c r="EO148" s="906"/>
      <c r="EP148" s="906"/>
      <c r="EQ148" s="906"/>
      <c r="ER148" s="906"/>
      <c r="ES148" s="906"/>
      <c r="ET148" s="906"/>
      <c r="EU148" s="906"/>
      <c r="EV148" s="906"/>
      <c r="EW148" s="906"/>
      <c r="EX148" s="906"/>
      <c r="EY148" s="906"/>
      <c r="EZ148" s="906"/>
      <c r="FA148" s="906"/>
      <c r="FB148" s="906"/>
      <c r="FC148" s="906"/>
      <c r="FD148" s="906"/>
      <c r="FE148" s="906"/>
      <c r="FF148" s="906"/>
      <c r="FG148" s="906"/>
      <c r="FH148" s="906"/>
      <c r="FI148" s="906"/>
      <c r="FJ148" s="906"/>
      <c r="FK148" s="906"/>
      <c r="FL148" s="906"/>
      <c r="FM148" s="906"/>
      <c r="FN148" s="906"/>
      <c r="FO148" s="906"/>
      <c r="FP148" s="906"/>
      <c r="FQ148" s="906"/>
      <c r="FR148" s="906"/>
      <c r="FS148" s="906"/>
      <c r="FT148" s="906"/>
      <c r="FU148" s="906"/>
      <c r="FV148" s="906"/>
      <c r="FW148" s="906"/>
      <c r="FX148" s="906"/>
      <c r="FY148" s="906"/>
      <c r="FZ148" s="906"/>
      <c r="GA148" s="906"/>
      <c r="GB148" s="906"/>
      <c r="GC148" s="906"/>
      <c r="GD148" s="906"/>
      <c r="GE148" s="906"/>
      <c r="GF148" s="906"/>
      <c r="GG148" s="906"/>
      <c r="GH148" s="906"/>
      <c r="GI148" s="906"/>
      <c r="GJ148" s="906"/>
      <c r="GK148" s="906"/>
      <c r="GL148" s="906"/>
      <c r="GM148" s="906"/>
      <c r="GN148" s="906"/>
      <c r="GO148" s="906"/>
      <c r="GP148" s="906"/>
      <c r="GQ148" s="906"/>
      <c r="GR148" s="906"/>
    </row>
    <row r="149" spans="1:200" ht="30" x14ac:dyDescent="0.25">
      <c r="A149" s="27">
        <v>1</v>
      </c>
      <c r="B149" s="27">
        <v>1</v>
      </c>
      <c r="C149" s="1185" t="s">
        <v>355</v>
      </c>
      <c r="D149" s="43">
        <f>'2 уровень'!F765</f>
        <v>1890</v>
      </c>
      <c r="E149" s="43">
        <f>'2 уровень'!G765</f>
        <v>788</v>
      </c>
      <c r="F149" s="43">
        <f>'2 уровень'!H765</f>
        <v>1469</v>
      </c>
      <c r="G149" s="913">
        <f>'2 уровень'!I765</f>
        <v>0</v>
      </c>
      <c r="H149" s="935">
        <f>'2 уровень'!J765</f>
        <v>0</v>
      </c>
      <c r="I149" s="935">
        <f>'2 уровень'!K765</f>
        <v>0</v>
      </c>
      <c r="J149" s="927">
        <f>'2 уровень'!L765</f>
        <v>0</v>
      </c>
      <c r="K149" s="927">
        <f>'2 уровень'!M765</f>
        <v>0</v>
      </c>
      <c r="L149" s="927">
        <f>'2 уровень'!N765</f>
        <v>0</v>
      </c>
      <c r="M149" s="927">
        <f>'2 уровень'!O765</f>
        <v>0</v>
      </c>
      <c r="N149" s="927">
        <f>'2 уровень'!P765</f>
        <v>0</v>
      </c>
      <c r="O149" s="927">
        <f>'2 уровень'!Q765</f>
        <v>0</v>
      </c>
      <c r="P149" s="29">
        <f>'2 уровень'!R765</f>
        <v>0</v>
      </c>
      <c r="Q149" s="29">
        <f>'2 уровень'!S765</f>
        <v>0</v>
      </c>
      <c r="R149" s="29">
        <f>'2 уровень'!T765</f>
        <v>0</v>
      </c>
      <c r="S149" s="29">
        <f>'2 уровень'!U765</f>
        <v>0</v>
      </c>
      <c r="T149" s="29">
        <f>'2 уровень'!V765</f>
        <v>0</v>
      </c>
      <c r="U149" s="29">
        <f>'2 уровень'!W765</f>
        <v>0</v>
      </c>
      <c r="V149" s="29">
        <f>'2 уровень'!X765</f>
        <v>0</v>
      </c>
      <c r="W149" s="29">
        <f>'2 уровень'!Y765</f>
        <v>0</v>
      </c>
      <c r="X149" s="29">
        <f>'2 уровень'!Z765</f>
        <v>0</v>
      </c>
      <c r="Y149" s="29">
        <f>'2 уровень'!AA765</f>
        <v>0</v>
      </c>
      <c r="Z149" s="909">
        <f>'2 уровень'!AB765</f>
        <v>0</v>
      </c>
      <c r="AA149" s="29"/>
      <c r="AB149" s="29"/>
      <c r="AC149" s="43">
        <f>'2 уровень'!AE765</f>
        <v>0</v>
      </c>
      <c r="AD149" s="43">
        <f>'2 уровень'!AD765</f>
        <v>0</v>
      </c>
      <c r="AE149" s="43">
        <f>'2 уровень'!AE765</f>
        <v>0</v>
      </c>
      <c r="AF149" s="2498"/>
      <c r="AG149" s="2498"/>
      <c r="AH149" s="1879"/>
      <c r="AI149" s="906"/>
      <c r="AJ149" s="906"/>
      <c r="AK149" s="906"/>
      <c r="AL149" s="906"/>
      <c r="AM149" s="906"/>
      <c r="AN149" s="906"/>
      <c r="AO149" s="906"/>
      <c r="AP149" s="906"/>
      <c r="AQ149" s="906"/>
      <c r="AR149" s="906"/>
      <c r="AS149" s="906"/>
      <c r="AT149" s="906"/>
      <c r="AU149" s="906"/>
      <c r="AV149" s="906"/>
      <c r="AW149" s="906"/>
      <c r="AX149" s="906"/>
      <c r="AY149" s="906"/>
      <c r="AZ149" s="906"/>
      <c r="BA149" s="906"/>
      <c r="BB149" s="906"/>
      <c r="BC149" s="906"/>
      <c r="BD149" s="906"/>
      <c r="BE149" s="906"/>
      <c r="BF149" s="906"/>
      <c r="BG149" s="906"/>
      <c r="BH149" s="906"/>
      <c r="BI149" s="906"/>
      <c r="BJ149" s="906"/>
      <c r="BK149" s="906"/>
      <c r="BL149" s="906"/>
      <c r="BM149" s="906"/>
      <c r="BN149" s="906"/>
      <c r="BO149" s="906"/>
      <c r="BP149" s="906"/>
      <c r="BQ149" s="906"/>
      <c r="BR149" s="906"/>
      <c r="BS149" s="906"/>
      <c r="BT149" s="906"/>
      <c r="BU149" s="906"/>
      <c r="BV149" s="906"/>
      <c r="BW149" s="906"/>
      <c r="BX149" s="906"/>
      <c r="BY149" s="906"/>
      <c r="BZ149" s="906"/>
      <c r="CA149" s="906"/>
      <c r="CB149" s="906"/>
      <c r="CC149" s="906"/>
      <c r="CD149" s="906"/>
      <c r="CE149" s="906"/>
      <c r="CF149" s="906"/>
      <c r="CG149" s="906"/>
      <c r="CH149" s="906"/>
      <c r="CI149" s="906"/>
      <c r="CJ149" s="906"/>
      <c r="CK149" s="906"/>
      <c r="CL149" s="906"/>
      <c r="CM149" s="906"/>
      <c r="CN149" s="906"/>
      <c r="CO149" s="906"/>
      <c r="CP149" s="906"/>
      <c r="CQ149" s="906"/>
      <c r="CR149" s="906"/>
      <c r="CS149" s="906"/>
      <c r="CT149" s="906"/>
      <c r="CU149" s="906"/>
      <c r="CV149" s="906"/>
      <c r="CW149" s="906"/>
      <c r="CX149" s="906"/>
      <c r="CY149" s="906"/>
      <c r="CZ149" s="906"/>
      <c r="DA149" s="906"/>
      <c r="DB149" s="906"/>
      <c r="DC149" s="906"/>
      <c r="DD149" s="906"/>
      <c r="DE149" s="906"/>
      <c r="DF149" s="906"/>
      <c r="DG149" s="906"/>
      <c r="DH149" s="906"/>
      <c r="DI149" s="906"/>
      <c r="DJ149" s="906"/>
      <c r="DK149" s="906"/>
      <c r="DL149" s="906"/>
      <c r="DM149" s="906"/>
      <c r="DN149" s="906"/>
      <c r="DO149" s="906"/>
      <c r="DP149" s="906"/>
      <c r="DQ149" s="906"/>
      <c r="DR149" s="906"/>
      <c r="DS149" s="906"/>
      <c r="DT149" s="906"/>
      <c r="DU149" s="906"/>
      <c r="DV149" s="906"/>
      <c r="DW149" s="906"/>
      <c r="DX149" s="906"/>
      <c r="DY149" s="906"/>
      <c r="DZ149" s="906"/>
      <c r="EA149" s="906"/>
      <c r="EB149" s="906"/>
      <c r="EC149" s="906"/>
      <c r="ED149" s="906"/>
      <c r="EE149" s="906"/>
      <c r="EF149" s="906"/>
      <c r="EG149" s="906"/>
      <c r="EH149" s="906"/>
      <c r="EI149" s="906"/>
      <c r="EJ149" s="906"/>
      <c r="EK149" s="906"/>
      <c r="EL149" s="906"/>
      <c r="EM149" s="906"/>
      <c r="EN149" s="906"/>
      <c r="EO149" s="906"/>
      <c r="EP149" s="906"/>
      <c r="EQ149" s="906"/>
      <c r="ER149" s="906"/>
      <c r="ES149" s="906"/>
      <c r="ET149" s="906"/>
      <c r="EU149" s="906"/>
      <c r="EV149" s="906"/>
      <c r="EW149" s="906"/>
      <c r="EX149" s="906"/>
      <c r="EY149" s="906"/>
      <c r="EZ149" s="906"/>
      <c r="FA149" s="906"/>
      <c r="FB149" s="906"/>
      <c r="FC149" s="906"/>
      <c r="FD149" s="906"/>
      <c r="FE149" s="906"/>
      <c r="FF149" s="906"/>
      <c r="FG149" s="906"/>
      <c r="FH149" s="906"/>
      <c r="FI149" s="906"/>
      <c r="FJ149" s="906"/>
      <c r="FK149" s="906"/>
      <c r="FL149" s="906"/>
      <c r="FM149" s="906"/>
      <c r="FN149" s="906"/>
      <c r="FO149" s="906"/>
      <c r="FP149" s="906"/>
      <c r="FQ149" s="906"/>
      <c r="FR149" s="906"/>
      <c r="FS149" s="906"/>
      <c r="FT149" s="906"/>
      <c r="FU149" s="906"/>
      <c r="FV149" s="906"/>
      <c r="FW149" s="906"/>
      <c r="FX149" s="906"/>
      <c r="FY149" s="906"/>
      <c r="FZ149" s="906"/>
      <c r="GA149" s="906"/>
      <c r="GB149" s="906"/>
      <c r="GC149" s="906"/>
      <c r="GD149" s="906"/>
      <c r="GE149" s="906"/>
      <c r="GF149" s="906"/>
      <c r="GG149" s="906"/>
      <c r="GH149" s="906"/>
      <c r="GI149" s="906"/>
      <c r="GJ149" s="906"/>
      <c r="GK149" s="906"/>
      <c r="GL149" s="906"/>
      <c r="GM149" s="906"/>
      <c r="GN149" s="906"/>
      <c r="GO149" s="906"/>
      <c r="GP149" s="906"/>
      <c r="GQ149" s="906"/>
      <c r="GR149" s="906"/>
    </row>
    <row r="150" spans="1:200" ht="45" x14ac:dyDescent="0.25">
      <c r="A150" s="27">
        <v>1</v>
      </c>
      <c r="B150" s="27">
        <v>1</v>
      </c>
      <c r="C150" s="1316" t="s">
        <v>311</v>
      </c>
      <c r="D150" s="43">
        <f>'2 уровень'!F766</f>
        <v>46094</v>
      </c>
      <c r="E150" s="43">
        <f>'2 уровень'!G766</f>
        <v>19206</v>
      </c>
      <c r="F150" s="43">
        <f>'2 уровень'!H766</f>
        <v>28859</v>
      </c>
      <c r="G150" s="913">
        <f>'2 уровень'!I766</f>
        <v>150.2603353118817</v>
      </c>
      <c r="H150" s="935">
        <f>'2 уровень'!J766</f>
        <v>0</v>
      </c>
      <c r="I150" s="935">
        <f>'2 уровень'!K766</f>
        <v>0</v>
      </c>
      <c r="J150" s="927">
        <f>'2 уровень'!L766</f>
        <v>0</v>
      </c>
      <c r="K150" s="927">
        <f>'2 уровень'!M766</f>
        <v>0</v>
      </c>
      <c r="L150" s="927">
        <f>'2 уровень'!N766</f>
        <v>0</v>
      </c>
      <c r="M150" s="927">
        <f>'2 уровень'!O766</f>
        <v>0</v>
      </c>
      <c r="N150" s="927">
        <f>'2 уровень'!P766</f>
        <v>0</v>
      </c>
      <c r="O150" s="927">
        <f>'2 уровень'!Q766</f>
        <v>0</v>
      </c>
      <c r="P150" s="29">
        <f>'2 уровень'!R766</f>
        <v>0</v>
      </c>
      <c r="Q150" s="29">
        <f>'2 уровень'!S766</f>
        <v>0</v>
      </c>
      <c r="R150" s="29">
        <f>'2 уровень'!T766</f>
        <v>0</v>
      </c>
      <c r="S150" s="29">
        <f>'2 уровень'!U766</f>
        <v>0</v>
      </c>
      <c r="T150" s="29">
        <f>'2 уровень'!V766</f>
        <v>0</v>
      </c>
      <c r="U150" s="29">
        <f>'2 уровень'!W766</f>
        <v>0</v>
      </c>
      <c r="V150" s="29">
        <f>'2 уровень'!X766</f>
        <v>0</v>
      </c>
      <c r="W150" s="29">
        <f>'2 уровень'!Y766</f>
        <v>0</v>
      </c>
      <c r="X150" s="29">
        <f>'2 уровень'!Z766</f>
        <v>0</v>
      </c>
      <c r="Y150" s="29">
        <f>'2 уровень'!AA766</f>
        <v>0</v>
      </c>
      <c r="Z150" s="909">
        <f>'2 уровень'!AB766</f>
        <v>0</v>
      </c>
      <c r="AA150" s="29"/>
      <c r="AB150" s="29"/>
      <c r="AC150" s="43">
        <f>'2 уровень'!AE766</f>
        <v>111.21751000000002</v>
      </c>
      <c r="AD150" s="43">
        <f>'2 уровень'!AD766</f>
        <v>111217.51000000002</v>
      </c>
      <c r="AE150" s="43">
        <f>'2 уровень'!AE766</f>
        <v>111.21751000000002</v>
      </c>
      <c r="AF150" s="2498"/>
      <c r="AG150" s="2498"/>
      <c r="AH150" s="1879"/>
      <c r="AI150" s="906"/>
      <c r="AJ150" s="906"/>
      <c r="AK150" s="906"/>
      <c r="AL150" s="906"/>
      <c r="AM150" s="906"/>
      <c r="AN150" s="906"/>
      <c r="AO150" s="906"/>
      <c r="AP150" s="906"/>
      <c r="AQ150" s="906"/>
      <c r="AR150" s="906"/>
      <c r="AS150" s="906"/>
      <c r="AT150" s="906"/>
      <c r="AU150" s="906"/>
      <c r="AV150" s="906"/>
      <c r="AW150" s="906"/>
      <c r="AX150" s="906"/>
      <c r="AY150" s="906"/>
      <c r="AZ150" s="906"/>
      <c r="BA150" s="906"/>
      <c r="BB150" s="906"/>
      <c r="BC150" s="906"/>
      <c r="BD150" s="906"/>
      <c r="BE150" s="906"/>
      <c r="BF150" s="906"/>
      <c r="BG150" s="906"/>
      <c r="BH150" s="906"/>
      <c r="BI150" s="906"/>
      <c r="BJ150" s="906"/>
      <c r="BK150" s="906"/>
      <c r="BL150" s="906"/>
      <c r="BM150" s="906"/>
      <c r="BN150" s="906"/>
      <c r="BO150" s="906"/>
      <c r="BP150" s="906"/>
      <c r="BQ150" s="906"/>
      <c r="BR150" s="906"/>
      <c r="BS150" s="906"/>
      <c r="BT150" s="906"/>
      <c r="BU150" s="906"/>
      <c r="BV150" s="906"/>
      <c r="BW150" s="906"/>
      <c r="BX150" s="906"/>
      <c r="BY150" s="906"/>
      <c r="BZ150" s="906"/>
      <c r="CA150" s="906"/>
      <c r="CB150" s="906"/>
      <c r="CC150" s="906"/>
      <c r="CD150" s="906"/>
      <c r="CE150" s="906"/>
      <c r="CF150" s="906"/>
      <c r="CG150" s="906"/>
      <c r="CH150" s="906"/>
      <c r="CI150" s="906"/>
      <c r="CJ150" s="906"/>
      <c r="CK150" s="906"/>
      <c r="CL150" s="906"/>
      <c r="CM150" s="906"/>
      <c r="CN150" s="906"/>
      <c r="CO150" s="906"/>
      <c r="CP150" s="906"/>
      <c r="CQ150" s="906"/>
      <c r="CR150" s="906"/>
      <c r="CS150" s="906"/>
      <c r="CT150" s="906"/>
      <c r="CU150" s="906"/>
      <c r="CV150" s="906"/>
      <c r="CW150" s="906"/>
      <c r="CX150" s="906"/>
      <c r="CY150" s="906"/>
      <c r="CZ150" s="906"/>
      <c r="DA150" s="906"/>
      <c r="DB150" s="906"/>
      <c r="DC150" s="906"/>
      <c r="DD150" s="906"/>
      <c r="DE150" s="906"/>
      <c r="DF150" s="906"/>
      <c r="DG150" s="906"/>
      <c r="DH150" s="906"/>
      <c r="DI150" s="906"/>
      <c r="DJ150" s="906"/>
      <c r="DK150" s="906"/>
      <c r="DL150" s="906"/>
      <c r="DM150" s="906"/>
      <c r="DN150" s="906"/>
      <c r="DO150" s="906"/>
      <c r="DP150" s="906"/>
      <c r="DQ150" s="906"/>
      <c r="DR150" s="906"/>
      <c r="DS150" s="906"/>
      <c r="DT150" s="906"/>
      <c r="DU150" s="906"/>
      <c r="DV150" s="906"/>
      <c r="DW150" s="906"/>
      <c r="DX150" s="906"/>
      <c r="DY150" s="906"/>
      <c r="DZ150" s="906"/>
      <c r="EA150" s="906"/>
      <c r="EB150" s="906"/>
      <c r="EC150" s="906"/>
      <c r="ED150" s="906"/>
      <c r="EE150" s="906"/>
      <c r="EF150" s="906"/>
      <c r="EG150" s="906"/>
      <c r="EH150" s="906"/>
      <c r="EI150" s="906"/>
      <c r="EJ150" s="906"/>
      <c r="EK150" s="906"/>
      <c r="EL150" s="906"/>
      <c r="EM150" s="906"/>
      <c r="EN150" s="906"/>
      <c r="EO150" s="906"/>
      <c r="EP150" s="906"/>
      <c r="EQ150" s="906"/>
      <c r="ER150" s="906"/>
      <c r="ES150" s="906"/>
      <c r="ET150" s="906"/>
      <c r="EU150" s="906"/>
      <c r="EV150" s="906"/>
      <c r="EW150" s="906"/>
      <c r="EX150" s="906"/>
      <c r="EY150" s="906"/>
      <c r="EZ150" s="906"/>
      <c r="FA150" s="906"/>
      <c r="FB150" s="906"/>
      <c r="FC150" s="906"/>
      <c r="FD150" s="906"/>
      <c r="FE150" s="906"/>
      <c r="FF150" s="906"/>
      <c r="FG150" s="906"/>
      <c r="FH150" s="906"/>
      <c r="FI150" s="906"/>
      <c r="FJ150" s="906"/>
      <c r="FK150" s="906"/>
      <c r="FL150" s="906"/>
      <c r="FM150" s="906"/>
      <c r="FN150" s="906"/>
      <c r="FO150" s="906"/>
      <c r="FP150" s="906"/>
      <c r="FQ150" s="906"/>
      <c r="FR150" s="906"/>
      <c r="FS150" s="906"/>
      <c r="FT150" s="906"/>
      <c r="FU150" s="906"/>
      <c r="FV150" s="906"/>
      <c r="FW150" s="906"/>
      <c r="FX150" s="906"/>
      <c r="FY150" s="906"/>
      <c r="FZ150" s="906"/>
      <c r="GA150" s="906"/>
      <c r="GB150" s="906"/>
      <c r="GC150" s="906"/>
      <c r="GD150" s="906"/>
      <c r="GE150" s="906"/>
      <c r="GF150" s="906"/>
      <c r="GG150" s="906"/>
      <c r="GH150" s="906"/>
      <c r="GI150" s="906"/>
      <c r="GJ150" s="906"/>
      <c r="GK150" s="906"/>
      <c r="GL150" s="906"/>
      <c r="GM150" s="906"/>
      <c r="GN150" s="906"/>
      <c r="GO150" s="906"/>
      <c r="GP150" s="906"/>
      <c r="GQ150" s="906"/>
      <c r="GR150" s="906"/>
    </row>
    <row r="151" spans="1:200" ht="30" x14ac:dyDescent="0.25">
      <c r="A151" s="27">
        <v>1</v>
      </c>
      <c r="B151" s="27">
        <v>1</v>
      </c>
      <c r="C151" s="1185" t="s">
        <v>312</v>
      </c>
      <c r="D151" s="43">
        <f>'2 уровень'!F767</f>
        <v>1500</v>
      </c>
      <c r="E151" s="43">
        <f>'2 уровень'!G767</f>
        <v>625</v>
      </c>
      <c r="F151" s="43">
        <f>'2 уровень'!H767</f>
        <v>299</v>
      </c>
      <c r="G151" s="913">
        <f>'2 уровень'!I767</f>
        <v>47.839999999999996</v>
      </c>
      <c r="H151" s="935">
        <f>'2 уровень'!J767</f>
        <v>0</v>
      </c>
      <c r="I151" s="935">
        <f>'2 уровень'!K767</f>
        <v>0</v>
      </c>
      <c r="J151" s="927">
        <f>'2 уровень'!L767</f>
        <v>0</v>
      </c>
      <c r="K151" s="927">
        <f>'2 уровень'!M767</f>
        <v>0</v>
      </c>
      <c r="L151" s="927">
        <f>'2 уровень'!N767</f>
        <v>0</v>
      </c>
      <c r="M151" s="927">
        <f>'2 уровень'!O767</f>
        <v>0</v>
      </c>
      <c r="N151" s="927">
        <f>'2 уровень'!P767</f>
        <v>0</v>
      </c>
      <c r="O151" s="927">
        <f>'2 уровень'!Q767</f>
        <v>0</v>
      </c>
      <c r="P151" s="29">
        <f>'2 уровень'!R767</f>
        <v>0</v>
      </c>
      <c r="Q151" s="29">
        <f>'2 уровень'!S767</f>
        <v>0</v>
      </c>
      <c r="R151" s="29">
        <f>'2 уровень'!T767</f>
        <v>0</v>
      </c>
      <c r="S151" s="29">
        <f>'2 уровень'!U767</f>
        <v>0</v>
      </c>
      <c r="T151" s="29">
        <f>'2 уровень'!V767</f>
        <v>0</v>
      </c>
      <c r="U151" s="29">
        <f>'2 уровень'!W767</f>
        <v>0</v>
      </c>
      <c r="V151" s="29">
        <f>'2 уровень'!X767</f>
        <v>0</v>
      </c>
      <c r="W151" s="29">
        <f>'2 уровень'!Y767</f>
        <v>0</v>
      </c>
      <c r="X151" s="29">
        <f>'2 уровень'!Z767</f>
        <v>0</v>
      </c>
      <c r="Y151" s="29">
        <f>'2 уровень'!AA767</f>
        <v>0</v>
      </c>
      <c r="Z151" s="909">
        <f>'2 уровень'!AB767</f>
        <v>0</v>
      </c>
      <c r="AA151" s="29"/>
      <c r="AB151" s="29"/>
      <c r="AC151" s="43">
        <f>'2 уровень'!AE767</f>
        <v>0</v>
      </c>
      <c r="AD151" s="43">
        <f>'2 уровень'!AD767</f>
        <v>0</v>
      </c>
      <c r="AE151" s="43">
        <f>'2 уровень'!AE767</f>
        <v>0</v>
      </c>
      <c r="AF151" s="2498"/>
      <c r="AG151" s="2498"/>
      <c r="AH151" s="1879"/>
      <c r="AI151" s="906"/>
      <c r="AJ151" s="906"/>
      <c r="AK151" s="906"/>
      <c r="AL151" s="906"/>
      <c r="AM151" s="906"/>
      <c r="AN151" s="906"/>
      <c r="AO151" s="906"/>
      <c r="AP151" s="906"/>
      <c r="AQ151" s="906"/>
      <c r="AR151" s="906"/>
      <c r="AS151" s="906"/>
      <c r="AT151" s="906"/>
      <c r="AU151" s="906"/>
      <c r="AV151" s="906"/>
      <c r="AW151" s="906"/>
      <c r="AX151" s="906"/>
      <c r="AY151" s="906"/>
      <c r="AZ151" s="906"/>
      <c r="BA151" s="906"/>
      <c r="BB151" s="906"/>
      <c r="BC151" s="906"/>
      <c r="BD151" s="906"/>
      <c r="BE151" s="906"/>
      <c r="BF151" s="906"/>
      <c r="BG151" s="906"/>
      <c r="BH151" s="906"/>
      <c r="BI151" s="906"/>
      <c r="BJ151" s="906"/>
      <c r="BK151" s="906"/>
      <c r="BL151" s="906"/>
      <c r="BM151" s="906"/>
      <c r="BN151" s="906"/>
      <c r="BO151" s="906"/>
      <c r="BP151" s="906"/>
      <c r="BQ151" s="906"/>
      <c r="BR151" s="906"/>
      <c r="BS151" s="906"/>
      <c r="BT151" s="906"/>
      <c r="BU151" s="906"/>
      <c r="BV151" s="906"/>
      <c r="BW151" s="906"/>
      <c r="BX151" s="906"/>
      <c r="BY151" s="906"/>
      <c r="BZ151" s="906"/>
      <c r="CA151" s="906"/>
      <c r="CB151" s="906"/>
      <c r="CC151" s="906"/>
      <c r="CD151" s="906"/>
      <c r="CE151" s="906"/>
      <c r="CF151" s="906"/>
      <c r="CG151" s="906"/>
      <c r="CH151" s="906"/>
      <c r="CI151" s="906"/>
      <c r="CJ151" s="906"/>
      <c r="CK151" s="906"/>
      <c r="CL151" s="906"/>
      <c r="CM151" s="906"/>
      <c r="CN151" s="906"/>
      <c r="CO151" s="906"/>
      <c r="CP151" s="906"/>
      <c r="CQ151" s="906"/>
      <c r="CR151" s="906"/>
      <c r="CS151" s="906"/>
      <c r="CT151" s="906"/>
      <c r="CU151" s="906"/>
      <c r="CV151" s="906"/>
      <c r="CW151" s="906"/>
      <c r="CX151" s="906"/>
      <c r="CY151" s="906"/>
      <c r="CZ151" s="906"/>
      <c r="DA151" s="906"/>
      <c r="DB151" s="906"/>
      <c r="DC151" s="906"/>
      <c r="DD151" s="906"/>
      <c r="DE151" s="906"/>
      <c r="DF151" s="906"/>
      <c r="DG151" s="906"/>
      <c r="DH151" s="906"/>
      <c r="DI151" s="906"/>
      <c r="DJ151" s="906"/>
      <c r="DK151" s="906"/>
      <c r="DL151" s="906"/>
      <c r="DM151" s="906"/>
      <c r="DN151" s="906"/>
      <c r="DO151" s="906"/>
      <c r="DP151" s="906"/>
      <c r="DQ151" s="906"/>
      <c r="DR151" s="906"/>
      <c r="DS151" s="906"/>
      <c r="DT151" s="906"/>
      <c r="DU151" s="906"/>
      <c r="DV151" s="906"/>
      <c r="DW151" s="906"/>
      <c r="DX151" s="906"/>
      <c r="DY151" s="906"/>
      <c r="DZ151" s="906"/>
      <c r="EA151" s="906"/>
      <c r="EB151" s="906"/>
      <c r="EC151" s="906"/>
      <c r="ED151" s="906"/>
      <c r="EE151" s="906"/>
      <c r="EF151" s="906"/>
      <c r="EG151" s="906"/>
      <c r="EH151" s="906"/>
      <c r="EI151" s="906"/>
      <c r="EJ151" s="906"/>
      <c r="EK151" s="906"/>
      <c r="EL151" s="906"/>
      <c r="EM151" s="906"/>
      <c r="EN151" s="906"/>
      <c r="EO151" s="906"/>
      <c r="EP151" s="906"/>
      <c r="EQ151" s="906"/>
      <c r="ER151" s="906"/>
      <c r="ES151" s="906"/>
      <c r="ET151" s="906"/>
      <c r="EU151" s="906"/>
      <c r="EV151" s="906"/>
      <c r="EW151" s="906"/>
      <c r="EX151" s="906"/>
      <c r="EY151" s="906"/>
      <c r="EZ151" s="906"/>
      <c r="FA151" s="906"/>
      <c r="FB151" s="906"/>
      <c r="FC151" s="906"/>
      <c r="FD151" s="906"/>
      <c r="FE151" s="906"/>
      <c r="FF151" s="906"/>
      <c r="FG151" s="906"/>
      <c r="FH151" s="906"/>
      <c r="FI151" s="906"/>
      <c r="FJ151" s="906"/>
      <c r="FK151" s="906"/>
      <c r="FL151" s="906"/>
      <c r="FM151" s="906"/>
      <c r="FN151" s="906"/>
      <c r="FO151" s="906"/>
      <c r="FP151" s="906"/>
      <c r="FQ151" s="906"/>
      <c r="FR151" s="906"/>
      <c r="FS151" s="906"/>
      <c r="FT151" s="906"/>
      <c r="FU151" s="906"/>
      <c r="FV151" s="906"/>
      <c r="FW151" s="906"/>
      <c r="FX151" s="906"/>
      <c r="FY151" s="906"/>
      <c r="FZ151" s="906"/>
      <c r="GA151" s="906"/>
      <c r="GB151" s="906"/>
      <c r="GC151" s="906"/>
      <c r="GD151" s="906"/>
      <c r="GE151" s="906"/>
      <c r="GF151" s="906"/>
      <c r="GG151" s="906"/>
      <c r="GH151" s="906"/>
      <c r="GI151" s="906"/>
      <c r="GJ151" s="906"/>
      <c r="GK151" s="906"/>
      <c r="GL151" s="906"/>
      <c r="GM151" s="906"/>
      <c r="GN151" s="906"/>
      <c r="GO151" s="906"/>
      <c r="GP151" s="906"/>
      <c r="GQ151" s="906"/>
      <c r="GR151" s="906"/>
    </row>
    <row r="152" spans="1:200" ht="60" x14ac:dyDescent="0.25">
      <c r="A152" s="27">
        <v>1</v>
      </c>
      <c r="B152" s="27">
        <v>1</v>
      </c>
      <c r="C152" s="1185" t="s">
        <v>321</v>
      </c>
      <c r="D152" s="43">
        <f>'2 уровень'!F768</f>
        <v>37371</v>
      </c>
      <c r="E152" s="43">
        <f>'2 уровень'!G768</f>
        <v>15571</v>
      </c>
      <c r="F152" s="43">
        <f>'2 уровень'!H768</f>
        <v>25700</v>
      </c>
      <c r="G152" s="913">
        <f>'2 уровень'!I768</f>
        <v>165.05041423158434</v>
      </c>
      <c r="H152" s="935">
        <f>'2 уровень'!J768</f>
        <v>0</v>
      </c>
      <c r="I152" s="935">
        <f>'2 уровень'!K768</f>
        <v>0</v>
      </c>
      <c r="J152" s="927">
        <f>'2 уровень'!L768</f>
        <v>0</v>
      </c>
      <c r="K152" s="927">
        <f>'2 уровень'!M768</f>
        <v>0</v>
      </c>
      <c r="L152" s="927">
        <f>'2 уровень'!N768</f>
        <v>0</v>
      </c>
      <c r="M152" s="927">
        <f>'2 уровень'!O768</f>
        <v>0</v>
      </c>
      <c r="N152" s="927">
        <f>'2 уровень'!P768</f>
        <v>0</v>
      </c>
      <c r="O152" s="927">
        <f>'2 уровень'!Q768</f>
        <v>0</v>
      </c>
      <c r="P152" s="29">
        <f>'2 уровень'!R768</f>
        <v>0</v>
      </c>
      <c r="Q152" s="29">
        <f>'2 уровень'!S768</f>
        <v>0</v>
      </c>
      <c r="R152" s="29">
        <f>'2 уровень'!T768</f>
        <v>0</v>
      </c>
      <c r="S152" s="29">
        <f>'2 уровень'!U768</f>
        <v>0</v>
      </c>
      <c r="T152" s="29">
        <f>'2 уровень'!V768</f>
        <v>0</v>
      </c>
      <c r="U152" s="29">
        <f>'2 уровень'!W768</f>
        <v>0</v>
      </c>
      <c r="V152" s="29">
        <f>'2 уровень'!X768</f>
        <v>0</v>
      </c>
      <c r="W152" s="29">
        <f>'2 уровень'!Y768</f>
        <v>0</v>
      </c>
      <c r="X152" s="29">
        <f>'2 уровень'!Z768</f>
        <v>0</v>
      </c>
      <c r="Y152" s="29">
        <f>'2 уровень'!AA768</f>
        <v>0</v>
      </c>
      <c r="Z152" s="909">
        <f>'2 уровень'!AB768</f>
        <v>0</v>
      </c>
      <c r="AA152" s="29"/>
      <c r="AB152" s="29"/>
      <c r="AC152" s="43">
        <f>'2 уровень'!AE768</f>
        <v>41.509889999999999</v>
      </c>
      <c r="AD152" s="43">
        <f>'2 уровень'!AD768</f>
        <v>41509.89</v>
      </c>
      <c r="AE152" s="43">
        <f>'2 уровень'!AE768</f>
        <v>41.509889999999999</v>
      </c>
      <c r="AF152" s="2498"/>
      <c r="AG152" s="2498"/>
      <c r="AH152" s="1879"/>
      <c r="AI152" s="906"/>
      <c r="AJ152" s="906"/>
      <c r="AK152" s="906"/>
      <c r="AL152" s="906"/>
      <c r="AM152" s="906"/>
      <c r="AN152" s="906"/>
      <c r="AO152" s="906"/>
      <c r="AP152" s="906"/>
      <c r="AQ152" s="906"/>
      <c r="AR152" s="906"/>
      <c r="AS152" s="906"/>
      <c r="AT152" s="906"/>
      <c r="AU152" s="906"/>
      <c r="AV152" s="906"/>
      <c r="AW152" s="906"/>
      <c r="AX152" s="906"/>
      <c r="AY152" s="906"/>
      <c r="AZ152" s="906"/>
      <c r="BA152" s="906"/>
      <c r="BB152" s="906"/>
      <c r="BC152" s="906"/>
      <c r="BD152" s="906"/>
      <c r="BE152" s="906"/>
      <c r="BF152" s="906"/>
      <c r="BG152" s="906"/>
      <c r="BH152" s="906"/>
      <c r="BI152" s="906"/>
      <c r="BJ152" s="906"/>
      <c r="BK152" s="906"/>
      <c r="BL152" s="906"/>
      <c r="BM152" s="906"/>
      <c r="BN152" s="906"/>
      <c r="BO152" s="906"/>
      <c r="BP152" s="906"/>
      <c r="BQ152" s="906"/>
      <c r="BR152" s="906"/>
      <c r="BS152" s="906"/>
      <c r="BT152" s="906"/>
      <c r="BU152" s="906"/>
      <c r="BV152" s="906"/>
      <c r="BW152" s="906"/>
      <c r="BX152" s="906"/>
      <c r="BY152" s="906"/>
      <c r="BZ152" s="906"/>
      <c r="CA152" s="906"/>
      <c r="CB152" s="906"/>
      <c r="CC152" s="906"/>
      <c r="CD152" s="906"/>
      <c r="CE152" s="906"/>
      <c r="CF152" s="906"/>
      <c r="CG152" s="906"/>
      <c r="CH152" s="906"/>
      <c r="CI152" s="906"/>
      <c r="CJ152" s="906"/>
      <c r="CK152" s="906"/>
      <c r="CL152" s="906"/>
      <c r="CM152" s="906"/>
      <c r="CN152" s="906"/>
      <c r="CO152" s="906"/>
      <c r="CP152" s="906"/>
      <c r="CQ152" s="906"/>
      <c r="CR152" s="906"/>
      <c r="CS152" s="906"/>
      <c r="CT152" s="906"/>
      <c r="CU152" s="906"/>
      <c r="CV152" s="906"/>
      <c r="CW152" s="906"/>
      <c r="CX152" s="906"/>
      <c r="CY152" s="906"/>
      <c r="CZ152" s="906"/>
      <c r="DA152" s="906"/>
      <c r="DB152" s="906"/>
      <c r="DC152" s="906"/>
      <c r="DD152" s="906"/>
      <c r="DE152" s="906"/>
      <c r="DF152" s="906"/>
      <c r="DG152" s="906"/>
      <c r="DH152" s="906"/>
      <c r="DI152" s="906"/>
      <c r="DJ152" s="906"/>
      <c r="DK152" s="906"/>
      <c r="DL152" s="906"/>
      <c r="DM152" s="906"/>
      <c r="DN152" s="906"/>
      <c r="DO152" s="906"/>
      <c r="DP152" s="906"/>
      <c r="DQ152" s="906"/>
      <c r="DR152" s="906"/>
      <c r="DS152" s="906"/>
      <c r="DT152" s="906"/>
      <c r="DU152" s="906"/>
      <c r="DV152" s="906"/>
      <c r="DW152" s="906"/>
      <c r="DX152" s="906"/>
      <c r="DY152" s="906"/>
      <c r="DZ152" s="906"/>
      <c r="EA152" s="906"/>
      <c r="EB152" s="906"/>
      <c r="EC152" s="906"/>
      <c r="ED152" s="906"/>
      <c r="EE152" s="906"/>
      <c r="EF152" s="906"/>
      <c r="EG152" s="906"/>
      <c r="EH152" s="906"/>
      <c r="EI152" s="906"/>
      <c r="EJ152" s="906"/>
      <c r="EK152" s="906"/>
      <c r="EL152" s="906"/>
      <c r="EM152" s="906"/>
      <c r="EN152" s="906"/>
      <c r="EO152" s="906"/>
      <c r="EP152" s="906"/>
      <c r="EQ152" s="906"/>
      <c r="ER152" s="906"/>
      <c r="ES152" s="906"/>
      <c r="ET152" s="906"/>
      <c r="EU152" s="906"/>
      <c r="EV152" s="906"/>
      <c r="EW152" s="906"/>
      <c r="EX152" s="906"/>
      <c r="EY152" s="906"/>
      <c r="EZ152" s="906"/>
      <c r="FA152" s="906"/>
      <c r="FB152" s="906"/>
      <c r="FC152" s="906"/>
      <c r="FD152" s="906"/>
      <c r="FE152" s="906"/>
      <c r="FF152" s="906"/>
      <c r="FG152" s="906"/>
      <c r="FH152" s="906"/>
      <c r="FI152" s="906"/>
      <c r="FJ152" s="906"/>
      <c r="FK152" s="906"/>
      <c r="FL152" s="906"/>
      <c r="FM152" s="906"/>
      <c r="FN152" s="906"/>
      <c r="FO152" s="906"/>
      <c r="FP152" s="906"/>
      <c r="FQ152" s="906"/>
      <c r="FR152" s="906"/>
      <c r="FS152" s="906"/>
      <c r="FT152" s="906"/>
      <c r="FU152" s="906"/>
      <c r="FV152" s="906"/>
      <c r="FW152" s="906"/>
      <c r="FX152" s="906"/>
      <c r="FY152" s="906"/>
      <c r="FZ152" s="906"/>
      <c r="GA152" s="906"/>
      <c r="GB152" s="906"/>
      <c r="GC152" s="906"/>
      <c r="GD152" s="906"/>
      <c r="GE152" s="906"/>
      <c r="GF152" s="906"/>
      <c r="GG152" s="906"/>
      <c r="GH152" s="906"/>
      <c r="GI152" s="906"/>
      <c r="GJ152" s="906"/>
      <c r="GK152" s="906"/>
      <c r="GL152" s="906"/>
      <c r="GM152" s="906"/>
      <c r="GN152" s="906"/>
      <c r="GO152" s="906"/>
      <c r="GP152" s="906"/>
      <c r="GQ152" s="906"/>
      <c r="GR152" s="906"/>
    </row>
    <row r="153" spans="1:200" ht="45" x14ac:dyDescent="0.25">
      <c r="A153" s="27">
        <v>1</v>
      </c>
      <c r="B153" s="27">
        <v>1</v>
      </c>
      <c r="C153" s="1185" t="s">
        <v>322</v>
      </c>
      <c r="D153" s="43">
        <f>'2 уровень'!F769</f>
        <v>7223</v>
      </c>
      <c r="E153" s="43">
        <f>'2 уровень'!G769</f>
        <v>3010</v>
      </c>
      <c r="F153" s="43">
        <f>'2 уровень'!H769</f>
        <v>2860</v>
      </c>
      <c r="G153" s="913">
        <f>'2 уровень'!I769</f>
        <v>95.016611295681059</v>
      </c>
      <c r="H153" s="935">
        <f>'2 уровень'!J769</f>
        <v>0</v>
      </c>
      <c r="I153" s="935">
        <f>'2 уровень'!K769</f>
        <v>0</v>
      </c>
      <c r="J153" s="927">
        <f>'2 уровень'!L769</f>
        <v>0</v>
      </c>
      <c r="K153" s="927">
        <f>'2 уровень'!M769</f>
        <v>0</v>
      </c>
      <c r="L153" s="927">
        <f>'2 уровень'!N769</f>
        <v>0</v>
      </c>
      <c r="M153" s="927">
        <f>'2 уровень'!O769</f>
        <v>0</v>
      </c>
      <c r="N153" s="927">
        <f>'2 уровень'!P769</f>
        <v>0</v>
      </c>
      <c r="O153" s="927">
        <f>'2 уровень'!Q769</f>
        <v>0</v>
      </c>
      <c r="P153" s="29">
        <f>'2 уровень'!R769</f>
        <v>0</v>
      </c>
      <c r="Q153" s="29">
        <f>'2 уровень'!S769</f>
        <v>0</v>
      </c>
      <c r="R153" s="29">
        <f>'2 уровень'!T769</f>
        <v>0</v>
      </c>
      <c r="S153" s="29">
        <f>'2 уровень'!U769</f>
        <v>0</v>
      </c>
      <c r="T153" s="29">
        <f>'2 уровень'!V769</f>
        <v>0</v>
      </c>
      <c r="U153" s="29">
        <f>'2 уровень'!W769</f>
        <v>0</v>
      </c>
      <c r="V153" s="29">
        <f>'2 уровень'!X769</f>
        <v>0</v>
      </c>
      <c r="W153" s="29">
        <f>'2 уровень'!Y769</f>
        <v>0</v>
      </c>
      <c r="X153" s="29">
        <f>'2 уровень'!Z769</f>
        <v>0</v>
      </c>
      <c r="Y153" s="29">
        <f>'2 уровень'!AA769</f>
        <v>0</v>
      </c>
      <c r="Z153" s="909">
        <f>'2 уровень'!AB769</f>
        <v>0</v>
      </c>
      <c r="AA153" s="29"/>
      <c r="AB153" s="29"/>
      <c r="AC153" s="43">
        <f>'2 уровень'!AE769</f>
        <v>69.70762000000002</v>
      </c>
      <c r="AD153" s="43">
        <f>'2 уровень'!AD769</f>
        <v>69707.620000000024</v>
      </c>
      <c r="AE153" s="43">
        <f>'2 уровень'!AE769</f>
        <v>69.70762000000002</v>
      </c>
      <c r="AF153" s="2498"/>
      <c r="AG153" s="2498"/>
      <c r="AH153" s="1879"/>
      <c r="AI153" s="906"/>
      <c r="AJ153" s="906"/>
      <c r="AK153" s="906"/>
      <c r="AL153" s="906"/>
      <c r="AM153" s="906"/>
      <c r="AN153" s="906"/>
      <c r="AO153" s="906"/>
      <c r="AP153" s="906"/>
      <c r="AQ153" s="906"/>
      <c r="AR153" s="906"/>
      <c r="AS153" s="906"/>
      <c r="AT153" s="906"/>
      <c r="AU153" s="906"/>
      <c r="AV153" s="906"/>
      <c r="AW153" s="906"/>
      <c r="AX153" s="906"/>
      <c r="AY153" s="906"/>
      <c r="AZ153" s="906"/>
      <c r="BA153" s="906"/>
      <c r="BB153" s="906"/>
      <c r="BC153" s="906"/>
      <c r="BD153" s="906"/>
      <c r="BE153" s="906"/>
      <c r="BF153" s="906"/>
      <c r="BG153" s="906"/>
      <c r="BH153" s="906"/>
      <c r="BI153" s="906"/>
      <c r="BJ153" s="906"/>
      <c r="BK153" s="906"/>
      <c r="BL153" s="906"/>
      <c r="BM153" s="906"/>
      <c r="BN153" s="906"/>
      <c r="BO153" s="906"/>
      <c r="BP153" s="906"/>
      <c r="BQ153" s="906"/>
      <c r="BR153" s="906"/>
      <c r="BS153" s="906"/>
      <c r="BT153" s="906"/>
      <c r="BU153" s="906"/>
      <c r="BV153" s="906"/>
      <c r="BW153" s="906"/>
      <c r="BX153" s="906"/>
      <c r="BY153" s="906"/>
      <c r="BZ153" s="906"/>
      <c r="CA153" s="906"/>
      <c r="CB153" s="906"/>
      <c r="CC153" s="906"/>
      <c r="CD153" s="906"/>
      <c r="CE153" s="906"/>
      <c r="CF153" s="906"/>
      <c r="CG153" s="906"/>
      <c r="CH153" s="906"/>
      <c r="CI153" s="906"/>
      <c r="CJ153" s="906"/>
      <c r="CK153" s="906"/>
      <c r="CL153" s="906"/>
      <c r="CM153" s="906"/>
      <c r="CN153" s="906"/>
      <c r="CO153" s="906"/>
      <c r="CP153" s="906"/>
      <c r="CQ153" s="906"/>
      <c r="CR153" s="906"/>
      <c r="CS153" s="906"/>
      <c r="CT153" s="906"/>
      <c r="CU153" s="906"/>
      <c r="CV153" s="906"/>
      <c r="CW153" s="906"/>
      <c r="CX153" s="906"/>
      <c r="CY153" s="906"/>
      <c r="CZ153" s="906"/>
      <c r="DA153" s="906"/>
      <c r="DB153" s="906"/>
      <c r="DC153" s="906"/>
      <c r="DD153" s="906"/>
      <c r="DE153" s="906"/>
      <c r="DF153" s="906"/>
      <c r="DG153" s="906"/>
      <c r="DH153" s="906"/>
      <c r="DI153" s="906"/>
      <c r="DJ153" s="906"/>
      <c r="DK153" s="906"/>
      <c r="DL153" s="906"/>
      <c r="DM153" s="906"/>
      <c r="DN153" s="906"/>
      <c r="DO153" s="906"/>
      <c r="DP153" s="906"/>
      <c r="DQ153" s="906"/>
      <c r="DR153" s="906"/>
      <c r="DS153" s="906"/>
      <c r="DT153" s="906"/>
      <c r="DU153" s="906"/>
      <c r="DV153" s="906"/>
      <c r="DW153" s="906"/>
      <c r="DX153" s="906"/>
      <c r="DY153" s="906"/>
      <c r="DZ153" s="906"/>
      <c r="EA153" s="906"/>
      <c r="EB153" s="906"/>
      <c r="EC153" s="906"/>
      <c r="ED153" s="906"/>
      <c r="EE153" s="906"/>
      <c r="EF153" s="906"/>
      <c r="EG153" s="906"/>
      <c r="EH153" s="906"/>
      <c r="EI153" s="906"/>
      <c r="EJ153" s="906"/>
      <c r="EK153" s="906"/>
      <c r="EL153" s="906"/>
      <c r="EM153" s="906"/>
      <c r="EN153" s="906"/>
      <c r="EO153" s="906"/>
      <c r="EP153" s="906"/>
      <c r="EQ153" s="906"/>
      <c r="ER153" s="906"/>
      <c r="ES153" s="906"/>
      <c r="ET153" s="906"/>
      <c r="EU153" s="906"/>
      <c r="EV153" s="906"/>
      <c r="EW153" s="906"/>
      <c r="EX153" s="906"/>
      <c r="EY153" s="906"/>
      <c r="EZ153" s="906"/>
      <c r="FA153" s="906"/>
      <c r="FB153" s="906"/>
      <c r="FC153" s="906"/>
      <c r="FD153" s="906"/>
      <c r="FE153" s="906"/>
      <c r="FF153" s="906"/>
      <c r="FG153" s="906"/>
      <c r="FH153" s="906"/>
      <c r="FI153" s="906"/>
      <c r="FJ153" s="906"/>
      <c r="FK153" s="906"/>
      <c r="FL153" s="906"/>
      <c r="FM153" s="906"/>
      <c r="FN153" s="906"/>
      <c r="FO153" s="906"/>
      <c r="FP153" s="906"/>
      <c r="FQ153" s="906"/>
      <c r="FR153" s="906"/>
      <c r="FS153" s="906"/>
      <c r="FT153" s="906"/>
      <c r="FU153" s="906"/>
      <c r="FV153" s="906"/>
      <c r="FW153" s="906"/>
      <c r="FX153" s="906"/>
      <c r="FY153" s="906"/>
      <c r="FZ153" s="906"/>
      <c r="GA153" s="906"/>
      <c r="GB153" s="906"/>
      <c r="GC153" s="906"/>
      <c r="GD153" s="906"/>
      <c r="GE153" s="906"/>
      <c r="GF153" s="906"/>
      <c r="GG153" s="906"/>
      <c r="GH153" s="906"/>
      <c r="GI153" s="906"/>
      <c r="GJ153" s="906"/>
      <c r="GK153" s="906"/>
      <c r="GL153" s="906"/>
      <c r="GM153" s="906"/>
      <c r="GN153" s="906"/>
      <c r="GO153" s="906"/>
      <c r="GP153" s="906"/>
      <c r="GQ153" s="906"/>
      <c r="GR153" s="906"/>
    </row>
    <row r="154" spans="1:200" x14ac:dyDescent="0.25">
      <c r="A154" s="27">
        <v>1</v>
      </c>
      <c r="B154" s="27">
        <v>1</v>
      </c>
      <c r="C154" s="1185" t="s">
        <v>293</v>
      </c>
      <c r="D154" s="43">
        <f>'2 уровень'!F770</f>
        <v>0</v>
      </c>
      <c r="E154" s="43">
        <f>'2 уровень'!G770</f>
        <v>0</v>
      </c>
      <c r="F154" s="43">
        <f>'2 уровень'!H770</f>
        <v>0</v>
      </c>
      <c r="G154" s="913">
        <f>'2 уровень'!I770</f>
        <v>0</v>
      </c>
      <c r="H154" s="935">
        <f>'2 уровень'!J770</f>
        <v>0</v>
      </c>
      <c r="I154" s="935">
        <f>'2 уровень'!K770</f>
        <v>0</v>
      </c>
      <c r="J154" s="927">
        <f>'2 уровень'!L770</f>
        <v>0</v>
      </c>
      <c r="K154" s="927">
        <f>'2 уровень'!M770</f>
        <v>0</v>
      </c>
      <c r="L154" s="927">
        <f>'2 уровень'!N770</f>
        <v>0</v>
      </c>
      <c r="M154" s="927">
        <f>'2 уровень'!O770</f>
        <v>0</v>
      </c>
      <c r="N154" s="927">
        <f>'2 уровень'!P770</f>
        <v>0</v>
      </c>
      <c r="O154" s="927">
        <f>'2 уровень'!Q770</f>
        <v>0</v>
      </c>
      <c r="P154" s="29">
        <f>'2 уровень'!R770</f>
        <v>0</v>
      </c>
      <c r="Q154" s="29">
        <f>'2 уровень'!S770</f>
        <v>0</v>
      </c>
      <c r="R154" s="29">
        <f>'2 уровень'!T770</f>
        <v>0</v>
      </c>
      <c r="S154" s="29">
        <f>'2 уровень'!U770</f>
        <v>0</v>
      </c>
      <c r="T154" s="29">
        <f>'2 уровень'!V770</f>
        <v>0</v>
      </c>
      <c r="U154" s="29">
        <f>'2 уровень'!W770</f>
        <v>0</v>
      </c>
      <c r="V154" s="29">
        <f>'2 уровень'!X770</f>
        <v>0</v>
      </c>
      <c r="W154" s="29">
        <f>'2 уровень'!Y770</f>
        <v>0</v>
      </c>
      <c r="X154" s="29">
        <f>'2 уровень'!Z770</f>
        <v>0</v>
      </c>
      <c r="Y154" s="29">
        <f>'2 уровень'!AA770</f>
        <v>0</v>
      </c>
      <c r="Z154" s="909">
        <f>'2 уровень'!AB770</f>
        <v>0</v>
      </c>
      <c r="AA154" s="29"/>
      <c r="AB154" s="29"/>
      <c r="AC154" s="43">
        <f>'2 уровень'!AE770</f>
        <v>0</v>
      </c>
      <c r="AD154" s="43">
        <f>'2 уровень'!AD770</f>
        <v>0</v>
      </c>
      <c r="AE154" s="43">
        <f>'2 уровень'!AE770</f>
        <v>0</v>
      </c>
      <c r="AF154" s="2498"/>
      <c r="AG154" s="2498"/>
      <c r="AH154" s="1879"/>
      <c r="AI154" s="906"/>
      <c r="AJ154" s="906"/>
      <c r="AK154" s="906"/>
      <c r="AL154" s="906"/>
      <c r="AM154" s="906"/>
      <c r="AN154" s="906"/>
      <c r="AO154" s="906"/>
      <c r="AP154" s="906"/>
      <c r="AQ154" s="906"/>
      <c r="AR154" s="906"/>
      <c r="AS154" s="906"/>
      <c r="AT154" s="906"/>
      <c r="AU154" s="906"/>
      <c r="AV154" s="906"/>
      <c r="AW154" s="906"/>
      <c r="AX154" s="906"/>
      <c r="AY154" s="906"/>
      <c r="AZ154" s="906"/>
      <c r="BA154" s="906"/>
      <c r="BB154" s="906"/>
      <c r="BC154" s="906"/>
      <c r="BD154" s="906"/>
      <c r="BE154" s="906"/>
      <c r="BF154" s="906"/>
      <c r="BG154" s="906"/>
      <c r="BH154" s="906"/>
      <c r="BI154" s="906"/>
      <c r="BJ154" s="906"/>
      <c r="BK154" s="906"/>
      <c r="BL154" s="906"/>
      <c r="BM154" s="906"/>
      <c r="BN154" s="906"/>
      <c r="BO154" s="906"/>
      <c r="BP154" s="906"/>
      <c r="BQ154" s="906"/>
      <c r="BR154" s="906"/>
      <c r="BS154" s="906"/>
      <c r="BT154" s="906"/>
      <c r="BU154" s="906"/>
      <c r="BV154" s="906"/>
      <c r="BW154" s="906"/>
      <c r="BX154" s="906"/>
      <c r="BY154" s="906"/>
      <c r="BZ154" s="906"/>
      <c r="CA154" s="906"/>
      <c r="CB154" s="906"/>
      <c r="CC154" s="906"/>
      <c r="CD154" s="906"/>
      <c r="CE154" s="906"/>
      <c r="CF154" s="906"/>
      <c r="CG154" s="906"/>
      <c r="CH154" s="906"/>
      <c r="CI154" s="906"/>
      <c r="CJ154" s="906"/>
      <c r="CK154" s="906"/>
      <c r="CL154" s="906"/>
      <c r="CM154" s="906"/>
      <c r="CN154" s="906"/>
      <c r="CO154" s="906"/>
      <c r="CP154" s="906"/>
      <c r="CQ154" s="906"/>
      <c r="CR154" s="906"/>
      <c r="CS154" s="906"/>
      <c r="CT154" s="906"/>
      <c r="CU154" s="906"/>
      <c r="CV154" s="906"/>
      <c r="CW154" s="906"/>
      <c r="CX154" s="906"/>
      <c r="CY154" s="906"/>
      <c r="CZ154" s="906"/>
      <c r="DA154" s="906"/>
      <c r="DB154" s="906"/>
      <c r="DC154" s="906"/>
      <c r="DD154" s="906"/>
      <c r="DE154" s="906"/>
      <c r="DF154" s="906"/>
      <c r="DG154" s="906"/>
      <c r="DH154" s="906"/>
      <c r="DI154" s="906"/>
      <c r="DJ154" s="906"/>
      <c r="DK154" s="906"/>
      <c r="DL154" s="906"/>
      <c r="DM154" s="906"/>
      <c r="DN154" s="906"/>
      <c r="DO154" s="906"/>
      <c r="DP154" s="906"/>
      <c r="DQ154" s="906"/>
      <c r="DR154" s="906"/>
      <c r="DS154" s="906"/>
      <c r="DT154" s="906"/>
      <c r="DU154" s="906"/>
      <c r="DV154" s="906"/>
      <c r="DW154" s="906"/>
      <c r="DX154" s="906"/>
      <c r="DY154" s="906"/>
      <c r="DZ154" s="906"/>
      <c r="EA154" s="906"/>
      <c r="EB154" s="906"/>
      <c r="EC154" s="906"/>
      <c r="ED154" s="906"/>
      <c r="EE154" s="906"/>
      <c r="EF154" s="906"/>
      <c r="EG154" s="906"/>
      <c r="EH154" s="906"/>
      <c r="EI154" s="906"/>
      <c r="EJ154" s="906"/>
      <c r="EK154" s="906"/>
      <c r="EL154" s="906"/>
      <c r="EM154" s="906"/>
      <c r="EN154" s="906"/>
      <c r="EO154" s="906"/>
      <c r="EP154" s="906"/>
      <c r="EQ154" s="906"/>
      <c r="ER154" s="906"/>
      <c r="ES154" s="906"/>
      <c r="ET154" s="906"/>
      <c r="EU154" s="906"/>
      <c r="EV154" s="906"/>
      <c r="EW154" s="906"/>
      <c r="EX154" s="906"/>
      <c r="EY154" s="906"/>
      <c r="EZ154" s="906"/>
      <c r="FA154" s="906"/>
      <c r="FB154" s="906"/>
      <c r="FC154" s="906"/>
      <c r="FD154" s="906"/>
      <c r="FE154" s="906"/>
      <c r="FF154" s="906"/>
      <c r="FG154" s="906"/>
      <c r="FH154" s="906"/>
      <c r="FI154" s="906"/>
      <c r="FJ154" s="906"/>
      <c r="FK154" s="906"/>
      <c r="FL154" s="906"/>
      <c r="FM154" s="906"/>
      <c r="FN154" s="906"/>
      <c r="FO154" s="906"/>
      <c r="FP154" s="906"/>
      <c r="FQ154" s="906"/>
      <c r="FR154" s="906"/>
      <c r="FS154" s="906"/>
      <c r="FT154" s="906"/>
      <c r="FU154" s="906"/>
      <c r="FV154" s="906"/>
      <c r="FW154" s="906"/>
      <c r="FX154" s="906"/>
      <c r="FY154" s="906"/>
      <c r="FZ154" s="906"/>
      <c r="GA154" s="906"/>
      <c r="GB154" s="906"/>
      <c r="GC154" s="906"/>
      <c r="GD154" s="906"/>
      <c r="GE154" s="906"/>
      <c r="GF154" s="906"/>
      <c r="GG154" s="906"/>
      <c r="GH154" s="906"/>
      <c r="GI154" s="906"/>
      <c r="GJ154" s="906"/>
      <c r="GK154" s="906"/>
      <c r="GL154" s="906"/>
      <c r="GM154" s="906"/>
      <c r="GN154" s="906"/>
      <c r="GO154" s="906"/>
      <c r="GP154" s="906"/>
      <c r="GQ154" s="906"/>
      <c r="GR154" s="906"/>
    </row>
    <row r="155" spans="1:200" x14ac:dyDescent="0.25">
      <c r="A155" s="27">
        <v>1</v>
      </c>
      <c r="B155" s="27">
        <v>1</v>
      </c>
      <c r="C155" s="1185" t="s">
        <v>157</v>
      </c>
      <c r="D155" s="43">
        <f>'2 уровень'!F771</f>
        <v>19049.411764705881</v>
      </c>
      <c r="E155" s="43">
        <f>'2 уровень'!G771</f>
        <v>7937.2941176470586</v>
      </c>
      <c r="F155" s="43">
        <f>'2 уровень'!H771</f>
        <v>7553.9270588235304</v>
      </c>
      <c r="G155" s="913">
        <f>'2 уровень'!I771</f>
        <v>95.170053507640787</v>
      </c>
      <c r="H155" s="935">
        <f>'2 уровень'!J771</f>
        <v>0</v>
      </c>
      <c r="I155" s="935">
        <f>'2 уровень'!K771</f>
        <v>0</v>
      </c>
      <c r="J155" s="927">
        <f>'2 уровень'!L771</f>
        <v>0</v>
      </c>
      <c r="K155" s="927">
        <f>'2 уровень'!M771</f>
        <v>0</v>
      </c>
      <c r="L155" s="927">
        <f>'2 уровень'!N771</f>
        <v>0</v>
      </c>
      <c r="M155" s="927">
        <f>'2 уровень'!O771</f>
        <v>0</v>
      </c>
      <c r="N155" s="927">
        <f>'2 уровень'!P771</f>
        <v>0</v>
      </c>
      <c r="O155" s="927">
        <f>'2 уровень'!Q771</f>
        <v>0</v>
      </c>
      <c r="P155" s="29">
        <f>'2 уровень'!R771</f>
        <v>0</v>
      </c>
      <c r="Q155" s="29">
        <f>'2 уровень'!S771</f>
        <v>0</v>
      </c>
      <c r="R155" s="29">
        <f>'2 уровень'!T771</f>
        <v>0</v>
      </c>
      <c r="S155" s="29">
        <f>'2 уровень'!U771</f>
        <v>0</v>
      </c>
      <c r="T155" s="29">
        <f>'2 уровень'!V771</f>
        <v>0</v>
      </c>
      <c r="U155" s="29">
        <f>'2 уровень'!W771</f>
        <v>0</v>
      </c>
      <c r="V155" s="29">
        <f>'2 уровень'!X771</f>
        <v>0</v>
      </c>
      <c r="W155" s="29">
        <f>'2 уровень'!Y771</f>
        <v>0</v>
      </c>
      <c r="X155" s="29">
        <f>'2 уровень'!Z771</f>
        <v>0</v>
      </c>
      <c r="Y155" s="29">
        <f>'2 уровень'!AA771</f>
        <v>0</v>
      </c>
      <c r="Z155" s="909">
        <f>'2 уровень'!AB771</f>
        <v>0</v>
      </c>
      <c r="AA155" s="29"/>
      <c r="AB155" s="29"/>
      <c r="AC155" s="43">
        <f>'2 уровень'!AE771</f>
        <v>189.37839000000002</v>
      </c>
      <c r="AD155" s="43">
        <f>'2 уровень'!AD771</f>
        <v>189378.39</v>
      </c>
      <c r="AE155" s="43">
        <f>'2 уровень'!AE771</f>
        <v>189.37839000000002</v>
      </c>
      <c r="AF155" s="2498"/>
      <c r="AG155" s="2498"/>
      <c r="AH155" s="1879"/>
      <c r="AI155" s="906"/>
      <c r="AJ155" s="906"/>
      <c r="AK155" s="906"/>
      <c r="AL155" s="906"/>
      <c r="AM155" s="906"/>
      <c r="AN155" s="906"/>
      <c r="AO155" s="906"/>
      <c r="AP155" s="906"/>
      <c r="AQ155" s="906"/>
      <c r="AR155" s="906"/>
      <c r="AS155" s="906"/>
      <c r="AT155" s="906"/>
      <c r="AU155" s="906"/>
      <c r="AV155" s="906"/>
      <c r="AW155" s="906"/>
      <c r="AX155" s="906"/>
      <c r="AY155" s="906"/>
      <c r="AZ155" s="906"/>
      <c r="BA155" s="906"/>
      <c r="BB155" s="906"/>
      <c r="BC155" s="906"/>
      <c r="BD155" s="906"/>
      <c r="BE155" s="906"/>
      <c r="BF155" s="906"/>
      <c r="BG155" s="906"/>
      <c r="BH155" s="906"/>
      <c r="BI155" s="906"/>
      <c r="BJ155" s="906"/>
      <c r="BK155" s="906"/>
      <c r="BL155" s="906"/>
      <c r="BM155" s="906"/>
      <c r="BN155" s="906"/>
      <c r="BO155" s="906"/>
      <c r="BP155" s="906"/>
      <c r="BQ155" s="906"/>
      <c r="BR155" s="906"/>
      <c r="BS155" s="906"/>
      <c r="BT155" s="906"/>
      <c r="BU155" s="906"/>
      <c r="BV155" s="906"/>
      <c r="BW155" s="906"/>
      <c r="BX155" s="906"/>
      <c r="BY155" s="906"/>
      <c r="BZ155" s="906"/>
      <c r="CA155" s="906"/>
      <c r="CB155" s="906"/>
      <c r="CC155" s="906"/>
      <c r="CD155" s="906"/>
      <c r="CE155" s="906"/>
      <c r="CF155" s="906"/>
      <c r="CG155" s="906"/>
      <c r="CH155" s="906"/>
      <c r="CI155" s="906"/>
      <c r="CJ155" s="906"/>
      <c r="CK155" s="906"/>
      <c r="CL155" s="906"/>
      <c r="CM155" s="906"/>
      <c r="CN155" s="906"/>
      <c r="CO155" s="906"/>
      <c r="CP155" s="906"/>
      <c r="CQ155" s="906"/>
      <c r="CR155" s="906"/>
      <c r="CS155" s="906"/>
      <c r="CT155" s="906"/>
      <c r="CU155" s="906"/>
      <c r="CV155" s="906"/>
      <c r="CW155" s="906"/>
      <c r="CX155" s="906"/>
      <c r="CY155" s="906"/>
      <c r="CZ155" s="906"/>
      <c r="DA155" s="906"/>
      <c r="DB155" s="906"/>
      <c r="DC155" s="906"/>
      <c r="DD155" s="906"/>
      <c r="DE155" s="906"/>
      <c r="DF155" s="906"/>
      <c r="DG155" s="906"/>
      <c r="DH155" s="906"/>
      <c r="DI155" s="906"/>
      <c r="DJ155" s="906"/>
      <c r="DK155" s="906"/>
      <c r="DL155" s="906"/>
      <c r="DM155" s="906"/>
      <c r="DN155" s="906"/>
      <c r="DO155" s="906"/>
      <c r="DP155" s="906"/>
      <c r="DQ155" s="906"/>
      <c r="DR155" s="906"/>
      <c r="DS155" s="906"/>
      <c r="DT155" s="906"/>
      <c r="DU155" s="906"/>
      <c r="DV155" s="906"/>
      <c r="DW155" s="906"/>
      <c r="DX155" s="906"/>
      <c r="DY155" s="906"/>
      <c r="DZ155" s="906"/>
      <c r="EA155" s="906"/>
      <c r="EB155" s="906"/>
      <c r="EC155" s="906"/>
      <c r="ED155" s="906"/>
      <c r="EE155" s="906"/>
      <c r="EF155" s="906"/>
      <c r="EG155" s="906"/>
      <c r="EH155" s="906"/>
      <c r="EI155" s="906"/>
      <c r="EJ155" s="906"/>
      <c r="EK155" s="906"/>
      <c r="EL155" s="906"/>
      <c r="EM155" s="906"/>
      <c r="EN155" s="906"/>
      <c r="EO155" s="906"/>
      <c r="EP155" s="906"/>
      <c r="EQ155" s="906"/>
      <c r="ER155" s="906"/>
      <c r="ES155" s="906"/>
      <c r="ET155" s="906"/>
      <c r="EU155" s="906"/>
      <c r="EV155" s="906"/>
      <c r="EW155" s="906"/>
      <c r="EX155" s="906"/>
      <c r="EY155" s="906"/>
      <c r="EZ155" s="906"/>
      <c r="FA155" s="906"/>
      <c r="FB155" s="906"/>
      <c r="FC155" s="906"/>
      <c r="FD155" s="906"/>
      <c r="FE155" s="906"/>
      <c r="FF155" s="906"/>
      <c r="FG155" s="906"/>
      <c r="FH155" s="906"/>
      <c r="FI155" s="906"/>
      <c r="FJ155" s="906"/>
      <c r="FK155" s="906"/>
      <c r="FL155" s="906"/>
      <c r="FM155" s="906"/>
      <c r="FN155" s="906"/>
      <c r="FO155" s="906"/>
      <c r="FP155" s="906"/>
      <c r="FQ155" s="906"/>
      <c r="FR155" s="906"/>
      <c r="FS155" s="906"/>
      <c r="FT155" s="906"/>
      <c r="FU155" s="906"/>
      <c r="FV155" s="906"/>
      <c r="FW155" s="906"/>
      <c r="FX155" s="906"/>
      <c r="FY155" s="906"/>
      <c r="FZ155" s="906"/>
      <c r="GA155" s="906"/>
      <c r="GB155" s="906"/>
      <c r="GC155" s="906"/>
      <c r="GD155" s="906"/>
      <c r="GE155" s="906"/>
      <c r="GF155" s="906"/>
      <c r="GG155" s="906"/>
      <c r="GH155" s="906"/>
      <c r="GI155" s="906"/>
      <c r="GJ155" s="906"/>
      <c r="GK155" s="906"/>
      <c r="GL155" s="906"/>
      <c r="GM155" s="906"/>
      <c r="GN155" s="906"/>
      <c r="GO155" s="906"/>
      <c r="GP155" s="906"/>
      <c r="GQ155" s="906"/>
      <c r="GR155" s="906"/>
    </row>
    <row r="156" spans="1:200" x14ac:dyDescent="0.25">
      <c r="A156" s="27">
        <v>1</v>
      </c>
      <c r="B156" s="27">
        <v>1</v>
      </c>
      <c r="C156" s="1185" t="s">
        <v>298</v>
      </c>
      <c r="D156" s="43">
        <f>'2 уровень'!F772</f>
        <v>161920</v>
      </c>
      <c r="E156" s="43">
        <f>'2 уровень'!G772</f>
        <v>67467</v>
      </c>
      <c r="F156" s="43">
        <f>'2 уровень'!H772</f>
        <v>64208.380000000005</v>
      </c>
      <c r="G156" s="913">
        <f>'2 уровень'!I772</f>
        <v>95.170053507640787</v>
      </c>
      <c r="H156" s="935">
        <f>'2 уровень'!J772</f>
        <v>0</v>
      </c>
      <c r="I156" s="935">
        <f>'2 уровень'!K772</f>
        <v>0</v>
      </c>
      <c r="J156" s="927">
        <f>'2 уровень'!L772</f>
        <v>0</v>
      </c>
      <c r="K156" s="927">
        <f>'2 уровень'!M772</f>
        <v>0</v>
      </c>
      <c r="L156" s="927">
        <f>'2 уровень'!N772</f>
        <v>0</v>
      </c>
      <c r="M156" s="927">
        <f>'2 уровень'!O772</f>
        <v>0</v>
      </c>
      <c r="N156" s="927">
        <f>'2 уровень'!P772</f>
        <v>0</v>
      </c>
      <c r="O156" s="927">
        <f>'2 уровень'!Q772</f>
        <v>0</v>
      </c>
      <c r="P156" s="29">
        <f>'2 уровень'!R772</f>
        <v>0</v>
      </c>
      <c r="Q156" s="29">
        <f>'2 уровень'!S772</f>
        <v>0</v>
      </c>
      <c r="R156" s="29">
        <f>'2 уровень'!T772</f>
        <v>0</v>
      </c>
      <c r="S156" s="29">
        <f>'2 уровень'!U772</f>
        <v>0</v>
      </c>
      <c r="T156" s="29">
        <f>'2 уровень'!V772</f>
        <v>0</v>
      </c>
      <c r="U156" s="29">
        <f>'2 уровень'!W772</f>
        <v>0</v>
      </c>
      <c r="V156" s="29">
        <f>'2 уровень'!X772</f>
        <v>0</v>
      </c>
      <c r="W156" s="29">
        <f>'2 уровень'!Y772</f>
        <v>0</v>
      </c>
      <c r="X156" s="29">
        <f>'2 уровень'!Z772</f>
        <v>0</v>
      </c>
      <c r="Y156" s="29">
        <f>'2 уровень'!AA772</f>
        <v>0</v>
      </c>
      <c r="Z156" s="909">
        <f>'2 уровень'!AB772</f>
        <v>0</v>
      </c>
      <c r="AA156" s="29"/>
      <c r="AB156" s="29"/>
      <c r="AC156" s="43">
        <f>'2 уровень'!AE772</f>
        <v>189.37839000000002</v>
      </c>
      <c r="AD156" s="43">
        <f>'2 уровень'!AD772</f>
        <v>189378.39</v>
      </c>
      <c r="AE156" s="43">
        <f>'2 уровень'!AE772</f>
        <v>189.37839000000002</v>
      </c>
      <c r="AF156" s="2498"/>
      <c r="AG156" s="2498"/>
      <c r="AH156" s="1879"/>
      <c r="AI156" s="906"/>
      <c r="AJ156" s="906"/>
      <c r="AK156" s="906"/>
      <c r="AL156" s="906"/>
      <c r="AM156" s="906"/>
      <c r="AN156" s="906"/>
      <c r="AO156" s="906"/>
      <c r="AP156" s="906"/>
      <c r="AQ156" s="906"/>
      <c r="AR156" s="906"/>
      <c r="AS156" s="906"/>
      <c r="AT156" s="906"/>
      <c r="AU156" s="906"/>
      <c r="AV156" s="906"/>
      <c r="AW156" s="906"/>
      <c r="AX156" s="906"/>
      <c r="AY156" s="906"/>
      <c r="AZ156" s="906"/>
      <c r="BA156" s="906"/>
      <c r="BB156" s="906"/>
      <c r="BC156" s="906"/>
      <c r="BD156" s="906"/>
      <c r="BE156" s="906"/>
      <c r="BF156" s="906"/>
      <c r="BG156" s="906"/>
      <c r="BH156" s="906"/>
      <c r="BI156" s="906"/>
      <c r="BJ156" s="906"/>
      <c r="BK156" s="906"/>
      <c r="BL156" s="906"/>
      <c r="BM156" s="906"/>
      <c r="BN156" s="906"/>
      <c r="BO156" s="906"/>
      <c r="BP156" s="906"/>
      <c r="BQ156" s="906"/>
      <c r="BR156" s="906"/>
      <c r="BS156" s="906"/>
      <c r="BT156" s="906"/>
      <c r="BU156" s="906"/>
      <c r="BV156" s="906"/>
      <c r="BW156" s="906"/>
      <c r="BX156" s="906"/>
      <c r="BY156" s="906"/>
      <c r="BZ156" s="906"/>
      <c r="CA156" s="906"/>
      <c r="CB156" s="906"/>
      <c r="CC156" s="906"/>
      <c r="CD156" s="906"/>
      <c r="CE156" s="906"/>
      <c r="CF156" s="906"/>
      <c r="CG156" s="906"/>
      <c r="CH156" s="906"/>
      <c r="CI156" s="906"/>
      <c r="CJ156" s="906"/>
      <c r="CK156" s="906"/>
      <c r="CL156" s="906"/>
      <c r="CM156" s="906"/>
      <c r="CN156" s="906"/>
      <c r="CO156" s="906"/>
      <c r="CP156" s="906"/>
      <c r="CQ156" s="906"/>
      <c r="CR156" s="906"/>
      <c r="CS156" s="906"/>
      <c r="CT156" s="906"/>
      <c r="CU156" s="906"/>
      <c r="CV156" s="906"/>
      <c r="CW156" s="906"/>
      <c r="CX156" s="906"/>
      <c r="CY156" s="906"/>
      <c r="CZ156" s="906"/>
      <c r="DA156" s="906"/>
      <c r="DB156" s="906"/>
      <c r="DC156" s="906"/>
      <c r="DD156" s="906"/>
      <c r="DE156" s="906"/>
      <c r="DF156" s="906"/>
      <c r="DG156" s="906"/>
      <c r="DH156" s="906"/>
      <c r="DI156" s="906"/>
      <c r="DJ156" s="906"/>
      <c r="DK156" s="906"/>
      <c r="DL156" s="906"/>
      <c r="DM156" s="906"/>
      <c r="DN156" s="906"/>
      <c r="DO156" s="906"/>
      <c r="DP156" s="906"/>
      <c r="DQ156" s="906"/>
      <c r="DR156" s="906"/>
      <c r="DS156" s="906"/>
      <c r="DT156" s="906"/>
      <c r="DU156" s="906"/>
      <c r="DV156" s="906"/>
      <c r="DW156" s="906"/>
      <c r="DX156" s="906"/>
      <c r="DY156" s="906"/>
      <c r="DZ156" s="906"/>
      <c r="EA156" s="906"/>
      <c r="EB156" s="906"/>
      <c r="EC156" s="906"/>
      <c r="ED156" s="906"/>
      <c r="EE156" s="906"/>
      <c r="EF156" s="906"/>
      <c r="EG156" s="906"/>
      <c r="EH156" s="906"/>
      <c r="EI156" s="906"/>
      <c r="EJ156" s="906"/>
      <c r="EK156" s="906"/>
      <c r="EL156" s="906"/>
      <c r="EM156" s="906"/>
      <c r="EN156" s="906"/>
      <c r="EO156" s="906"/>
      <c r="EP156" s="906"/>
      <c r="EQ156" s="906"/>
      <c r="ER156" s="906"/>
      <c r="ES156" s="906"/>
      <c r="ET156" s="906"/>
      <c r="EU156" s="906"/>
      <c r="EV156" s="906"/>
      <c r="EW156" s="906"/>
      <c r="EX156" s="906"/>
      <c r="EY156" s="906"/>
      <c r="EZ156" s="906"/>
      <c r="FA156" s="906"/>
      <c r="FB156" s="906"/>
      <c r="FC156" s="906"/>
      <c r="FD156" s="906"/>
      <c r="FE156" s="906"/>
      <c r="FF156" s="906"/>
      <c r="FG156" s="906"/>
      <c r="FH156" s="906"/>
      <c r="FI156" s="906"/>
      <c r="FJ156" s="906"/>
      <c r="FK156" s="906"/>
      <c r="FL156" s="906"/>
      <c r="FM156" s="906"/>
      <c r="FN156" s="906"/>
      <c r="FO156" s="906"/>
      <c r="FP156" s="906"/>
      <c r="FQ156" s="906"/>
      <c r="FR156" s="906"/>
      <c r="FS156" s="906"/>
      <c r="FT156" s="906"/>
      <c r="FU156" s="906"/>
      <c r="FV156" s="906"/>
      <c r="FW156" s="906"/>
      <c r="FX156" s="906"/>
      <c r="FY156" s="906"/>
      <c r="FZ156" s="906"/>
      <c r="GA156" s="906"/>
      <c r="GB156" s="906"/>
      <c r="GC156" s="906"/>
      <c r="GD156" s="906"/>
      <c r="GE156" s="906"/>
      <c r="GF156" s="906"/>
      <c r="GG156" s="906"/>
      <c r="GH156" s="906"/>
      <c r="GI156" s="906"/>
      <c r="GJ156" s="906"/>
      <c r="GK156" s="906"/>
      <c r="GL156" s="906"/>
      <c r="GM156" s="906"/>
      <c r="GN156" s="906"/>
      <c r="GO156" s="906"/>
      <c r="GP156" s="906"/>
      <c r="GQ156" s="906"/>
      <c r="GR156" s="906"/>
    </row>
    <row r="157" spans="1:200" ht="30" x14ac:dyDescent="0.25">
      <c r="A157" s="27">
        <v>1</v>
      </c>
      <c r="B157" s="27">
        <v>1</v>
      </c>
      <c r="C157" s="1185" t="s">
        <v>158</v>
      </c>
      <c r="D157" s="43">
        <f>'2 уровень'!F773</f>
        <v>38095</v>
      </c>
      <c r="E157" s="43">
        <f>'2 уровень'!G773</f>
        <v>15873</v>
      </c>
      <c r="F157" s="43">
        <f>'2 уровень'!H773</f>
        <v>17292</v>
      </c>
      <c r="G157" s="913">
        <f>'2 уровень'!I773</f>
        <v>108.93970893970895</v>
      </c>
      <c r="H157" s="935">
        <f>'2 уровень'!J773</f>
        <v>0</v>
      </c>
      <c r="I157" s="935">
        <f>'2 уровень'!K773</f>
        <v>0</v>
      </c>
      <c r="J157" s="927">
        <f>'2 уровень'!L773</f>
        <v>0</v>
      </c>
      <c r="K157" s="927">
        <f>'2 уровень'!M773</f>
        <v>0</v>
      </c>
      <c r="L157" s="927">
        <f>'2 уровень'!N773</f>
        <v>0</v>
      </c>
      <c r="M157" s="927">
        <f>'2 уровень'!O773</f>
        <v>0</v>
      </c>
      <c r="N157" s="927">
        <f>'2 уровень'!P773</f>
        <v>0</v>
      </c>
      <c r="O157" s="927">
        <f>'2 уровень'!Q773</f>
        <v>0</v>
      </c>
      <c r="P157" s="29">
        <f>'2 уровень'!R773</f>
        <v>0</v>
      </c>
      <c r="Q157" s="29">
        <f>'2 уровень'!S773</f>
        <v>0</v>
      </c>
      <c r="R157" s="29">
        <f>'2 уровень'!T773</f>
        <v>0</v>
      </c>
      <c r="S157" s="29">
        <f>'2 уровень'!U773</f>
        <v>0</v>
      </c>
      <c r="T157" s="29">
        <f>'2 уровень'!V773</f>
        <v>0</v>
      </c>
      <c r="U157" s="29">
        <f>'2 уровень'!W773</f>
        <v>0</v>
      </c>
      <c r="V157" s="29">
        <f>'2 уровень'!X773</f>
        <v>0</v>
      </c>
      <c r="W157" s="29">
        <f>'2 уровень'!Y773</f>
        <v>0</v>
      </c>
      <c r="X157" s="29">
        <f>'2 уровень'!Z773</f>
        <v>0</v>
      </c>
      <c r="Y157" s="29">
        <f>'2 уровень'!AA773</f>
        <v>0</v>
      </c>
      <c r="Z157" s="909">
        <f>'2 уровень'!AB773</f>
        <v>0</v>
      </c>
      <c r="AA157" s="29"/>
      <c r="AB157" s="29"/>
      <c r="AC157" s="43">
        <f>'2 уровень'!AE773</f>
        <v>75.245369999999994</v>
      </c>
      <c r="AD157" s="43">
        <f>'2 уровень'!AD773</f>
        <v>75245.37</v>
      </c>
      <c r="AE157" s="43">
        <f>'2 уровень'!AE773</f>
        <v>75.245369999999994</v>
      </c>
      <c r="AF157" s="2498"/>
      <c r="AG157" s="2498"/>
      <c r="AH157" s="1879"/>
      <c r="AI157" s="906"/>
      <c r="AJ157" s="906"/>
      <c r="AK157" s="906"/>
      <c r="AL157" s="906"/>
      <c r="AM157" s="906"/>
      <c r="AN157" s="906"/>
      <c r="AO157" s="906"/>
      <c r="AP157" s="906"/>
      <c r="AQ157" s="906"/>
      <c r="AR157" s="906"/>
      <c r="AS157" s="906"/>
      <c r="AT157" s="906"/>
      <c r="AU157" s="906"/>
      <c r="AV157" s="906"/>
      <c r="AW157" s="906"/>
      <c r="AX157" s="906"/>
      <c r="AY157" s="906"/>
      <c r="AZ157" s="906"/>
      <c r="BA157" s="906"/>
      <c r="BB157" s="906"/>
      <c r="BC157" s="906"/>
      <c r="BD157" s="906"/>
      <c r="BE157" s="906"/>
      <c r="BF157" s="906"/>
      <c r="BG157" s="906"/>
      <c r="BH157" s="906"/>
      <c r="BI157" s="906"/>
      <c r="BJ157" s="906"/>
      <c r="BK157" s="906"/>
      <c r="BL157" s="906"/>
      <c r="BM157" s="906"/>
      <c r="BN157" s="906"/>
      <c r="BO157" s="906"/>
      <c r="BP157" s="906"/>
      <c r="BQ157" s="906"/>
      <c r="BR157" s="906"/>
      <c r="BS157" s="906"/>
      <c r="BT157" s="906"/>
      <c r="BU157" s="906"/>
      <c r="BV157" s="906"/>
      <c r="BW157" s="906"/>
      <c r="BX157" s="906"/>
      <c r="BY157" s="906"/>
      <c r="BZ157" s="906"/>
      <c r="CA157" s="906"/>
      <c r="CB157" s="906"/>
      <c r="CC157" s="906"/>
      <c r="CD157" s="906"/>
      <c r="CE157" s="906"/>
      <c r="CF157" s="906"/>
      <c r="CG157" s="906"/>
      <c r="CH157" s="906"/>
      <c r="CI157" s="906"/>
      <c r="CJ157" s="906"/>
      <c r="CK157" s="906"/>
      <c r="CL157" s="906"/>
      <c r="CM157" s="906"/>
      <c r="CN157" s="906"/>
      <c r="CO157" s="906"/>
      <c r="CP157" s="906"/>
      <c r="CQ157" s="906"/>
      <c r="CR157" s="906"/>
      <c r="CS157" s="906"/>
      <c r="CT157" s="906"/>
      <c r="CU157" s="906"/>
      <c r="CV157" s="906"/>
      <c r="CW157" s="906"/>
      <c r="CX157" s="906"/>
      <c r="CY157" s="906"/>
      <c r="CZ157" s="906"/>
      <c r="DA157" s="906"/>
      <c r="DB157" s="906"/>
      <c r="DC157" s="906"/>
      <c r="DD157" s="906"/>
      <c r="DE157" s="906"/>
      <c r="DF157" s="906"/>
      <c r="DG157" s="906"/>
      <c r="DH157" s="906"/>
      <c r="DI157" s="906"/>
      <c r="DJ157" s="906"/>
      <c r="DK157" s="906"/>
      <c r="DL157" s="906"/>
      <c r="DM157" s="906"/>
      <c r="DN157" s="906"/>
      <c r="DO157" s="906"/>
      <c r="DP157" s="906"/>
      <c r="DQ157" s="906"/>
      <c r="DR157" s="906"/>
      <c r="DS157" s="906"/>
      <c r="DT157" s="906"/>
      <c r="DU157" s="906"/>
      <c r="DV157" s="906"/>
      <c r="DW157" s="906"/>
      <c r="DX157" s="906"/>
      <c r="DY157" s="906"/>
      <c r="DZ157" s="906"/>
      <c r="EA157" s="906"/>
      <c r="EB157" s="906"/>
      <c r="EC157" s="906"/>
      <c r="ED157" s="906"/>
      <c r="EE157" s="906"/>
      <c r="EF157" s="906"/>
      <c r="EG157" s="906"/>
      <c r="EH157" s="906"/>
      <c r="EI157" s="906"/>
      <c r="EJ157" s="906"/>
      <c r="EK157" s="906"/>
      <c r="EL157" s="906"/>
      <c r="EM157" s="906"/>
      <c r="EN157" s="906"/>
      <c r="EO157" s="906"/>
      <c r="EP157" s="906"/>
      <c r="EQ157" s="906"/>
      <c r="ER157" s="906"/>
      <c r="ES157" s="906"/>
      <c r="ET157" s="906"/>
      <c r="EU157" s="906"/>
      <c r="EV157" s="906"/>
      <c r="EW157" s="906"/>
      <c r="EX157" s="906"/>
      <c r="EY157" s="906"/>
      <c r="EZ157" s="906"/>
      <c r="FA157" s="906"/>
      <c r="FB157" s="906"/>
      <c r="FC157" s="906"/>
      <c r="FD157" s="906"/>
      <c r="FE157" s="906"/>
      <c r="FF157" s="906"/>
      <c r="FG157" s="906"/>
      <c r="FH157" s="906"/>
      <c r="FI157" s="906"/>
      <c r="FJ157" s="906"/>
      <c r="FK157" s="906"/>
      <c r="FL157" s="906"/>
      <c r="FM157" s="906"/>
      <c r="FN157" s="906"/>
      <c r="FO157" s="906"/>
      <c r="FP157" s="906"/>
      <c r="FQ157" s="906"/>
      <c r="FR157" s="906"/>
      <c r="FS157" s="906"/>
      <c r="FT157" s="906"/>
      <c r="FU157" s="906"/>
      <c r="FV157" s="906"/>
      <c r="FW157" s="906"/>
      <c r="FX157" s="906"/>
      <c r="FY157" s="906"/>
      <c r="FZ157" s="906"/>
      <c r="GA157" s="906"/>
      <c r="GB157" s="906"/>
      <c r="GC157" s="906"/>
      <c r="GD157" s="906"/>
      <c r="GE157" s="906"/>
      <c r="GF157" s="906"/>
      <c r="GG157" s="906"/>
      <c r="GH157" s="906"/>
      <c r="GI157" s="906"/>
      <c r="GJ157" s="906"/>
      <c r="GK157" s="906"/>
      <c r="GL157" s="906"/>
      <c r="GM157" s="906"/>
      <c r="GN157" s="906"/>
      <c r="GO157" s="906"/>
      <c r="GP157" s="906"/>
      <c r="GQ157" s="906"/>
      <c r="GR157" s="906"/>
    </row>
    <row r="158" spans="1:200" ht="30" x14ac:dyDescent="0.25">
      <c r="A158" s="27">
        <v>1</v>
      </c>
      <c r="B158" s="27">
        <v>1</v>
      </c>
      <c r="C158" s="1185" t="s">
        <v>320</v>
      </c>
      <c r="D158" s="43">
        <f>'2 уровень'!F774</f>
        <v>2640</v>
      </c>
      <c r="E158" s="43">
        <f>'2 уровень'!G774</f>
        <v>1100</v>
      </c>
      <c r="F158" s="43">
        <f>'2 уровень'!H774</f>
        <v>1058</v>
      </c>
      <c r="G158" s="913">
        <f>'2 уровень'!I774</f>
        <v>96.181818181818173</v>
      </c>
      <c r="H158" s="935">
        <f>'2 уровень'!J774</f>
        <v>0</v>
      </c>
      <c r="I158" s="935">
        <f>'2 уровень'!K774</f>
        <v>0</v>
      </c>
      <c r="J158" s="927">
        <f>'2 уровень'!L774</f>
        <v>0</v>
      </c>
      <c r="K158" s="927">
        <f>'2 уровень'!M774</f>
        <v>0</v>
      </c>
      <c r="L158" s="927">
        <f>'2 уровень'!N774</f>
        <v>0</v>
      </c>
      <c r="M158" s="927">
        <f>'2 уровень'!O774</f>
        <v>0</v>
      </c>
      <c r="N158" s="927">
        <f>'2 уровень'!P774</f>
        <v>0</v>
      </c>
      <c r="O158" s="927">
        <f>'2 уровень'!Q774</f>
        <v>0</v>
      </c>
      <c r="P158" s="29">
        <f>'2 уровень'!R774</f>
        <v>0</v>
      </c>
      <c r="Q158" s="29">
        <f>'2 уровень'!S774</f>
        <v>0</v>
      </c>
      <c r="R158" s="29">
        <f>'2 уровень'!T774</f>
        <v>0</v>
      </c>
      <c r="S158" s="29">
        <f>'2 уровень'!U774</f>
        <v>0</v>
      </c>
      <c r="T158" s="29">
        <f>'2 уровень'!V774</f>
        <v>0</v>
      </c>
      <c r="U158" s="29">
        <f>'2 уровень'!W774</f>
        <v>0</v>
      </c>
      <c r="V158" s="29">
        <f>'2 уровень'!X774</f>
        <v>0</v>
      </c>
      <c r="W158" s="29">
        <f>'2 уровень'!Y774</f>
        <v>0</v>
      </c>
      <c r="X158" s="29">
        <f>'2 уровень'!Z774</f>
        <v>0</v>
      </c>
      <c r="Y158" s="29">
        <f>'2 уровень'!AA774</f>
        <v>0</v>
      </c>
      <c r="Z158" s="909">
        <f>'2 уровень'!AB774</f>
        <v>0</v>
      </c>
      <c r="AA158" s="29"/>
      <c r="AB158" s="29"/>
      <c r="AC158" s="43">
        <f>'2 уровень'!AE774</f>
        <v>0</v>
      </c>
      <c r="AD158" s="43">
        <f>'2 уровень'!AD774</f>
        <v>0</v>
      </c>
      <c r="AE158" s="43">
        <f>'2 уровень'!AE774</f>
        <v>0</v>
      </c>
      <c r="AF158" s="2498"/>
      <c r="AG158" s="2498"/>
      <c r="AH158" s="1879"/>
      <c r="AI158" s="906"/>
      <c r="AJ158" s="906"/>
      <c r="AK158" s="906"/>
      <c r="AL158" s="906"/>
      <c r="AM158" s="906"/>
      <c r="AN158" s="906"/>
      <c r="AO158" s="906"/>
      <c r="AP158" s="906"/>
      <c r="AQ158" s="906"/>
      <c r="AR158" s="906"/>
      <c r="AS158" s="906"/>
      <c r="AT158" s="906"/>
      <c r="AU158" s="906"/>
      <c r="AV158" s="906"/>
      <c r="AW158" s="906"/>
      <c r="AX158" s="906"/>
      <c r="AY158" s="906"/>
      <c r="AZ158" s="906"/>
      <c r="BA158" s="906"/>
      <c r="BB158" s="906"/>
      <c r="BC158" s="906"/>
      <c r="BD158" s="906"/>
      <c r="BE158" s="906"/>
      <c r="BF158" s="906"/>
      <c r="BG158" s="906"/>
      <c r="BH158" s="906"/>
      <c r="BI158" s="906"/>
      <c r="BJ158" s="906"/>
      <c r="BK158" s="906"/>
      <c r="BL158" s="906"/>
      <c r="BM158" s="906"/>
      <c r="BN158" s="906"/>
      <c r="BO158" s="906"/>
      <c r="BP158" s="906"/>
      <c r="BQ158" s="906"/>
      <c r="BR158" s="906"/>
      <c r="BS158" s="906"/>
      <c r="BT158" s="906"/>
      <c r="BU158" s="906"/>
      <c r="BV158" s="906"/>
      <c r="BW158" s="906"/>
      <c r="BX158" s="906"/>
      <c r="BY158" s="906"/>
      <c r="BZ158" s="906"/>
      <c r="CA158" s="906"/>
      <c r="CB158" s="906"/>
      <c r="CC158" s="906"/>
      <c r="CD158" s="906"/>
      <c r="CE158" s="906"/>
      <c r="CF158" s="906"/>
      <c r="CG158" s="906"/>
      <c r="CH158" s="906"/>
      <c r="CI158" s="906"/>
      <c r="CJ158" s="906"/>
      <c r="CK158" s="906"/>
      <c r="CL158" s="906"/>
      <c r="CM158" s="906"/>
      <c r="CN158" s="906"/>
      <c r="CO158" s="906"/>
      <c r="CP158" s="906"/>
      <c r="CQ158" s="906"/>
      <c r="CR158" s="906"/>
      <c r="CS158" s="906"/>
      <c r="CT158" s="906"/>
      <c r="CU158" s="906"/>
      <c r="CV158" s="906"/>
      <c r="CW158" s="906"/>
      <c r="CX158" s="906"/>
      <c r="CY158" s="906"/>
      <c r="CZ158" s="906"/>
      <c r="DA158" s="906"/>
      <c r="DB158" s="906"/>
      <c r="DC158" s="906"/>
      <c r="DD158" s="906"/>
      <c r="DE158" s="906"/>
      <c r="DF158" s="906"/>
      <c r="DG158" s="906"/>
      <c r="DH158" s="906"/>
      <c r="DI158" s="906"/>
      <c r="DJ158" s="906"/>
      <c r="DK158" s="906"/>
      <c r="DL158" s="906"/>
      <c r="DM158" s="906"/>
      <c r="DN158" s="906"/>
      <c r="DO158" s="906"/>
      <c r="DP158" s="906"/>
      <c r="DQ158" s="906"/>
      <c r="DR158" s="906"/>
      <c r="DS158" s="906"/>
      <c r="DT158" s="906"/>
      <c r="DU158" s="906"/>
      <c r="DV158" s="906"/>
      <c r="DW158" s="906"/>
      <c r="DX158" s="906"/>
      <c r="DY158" s="906"/>
      <c r="DZ158" s="906"/>
      <c r="EA158" s="906"/>
      <c r="EB158" s="906"/>
      <c r="EC158" s="906"/>
      <c r="ED158" s="906"/>
      <c r="EE158" s="906"/>
      <c r="EF158" s="906"/>
      <c r="EG158" s="906"/>
      <c r="EH158" s="906"/>
      <c r="EI158" s="906"/>
      <c r="EJ158" s="906"/>
      <c r="EK158" s="906"/>
      <c r="EL158" s="906"/>
      <c r="EM158" s="906"/>
      <c r="EN158" s="906"/>
      <c r="EO158" s="906"/>
      <c r="EP158" s="906"/>
      <c r="EQ158" s="906"/>
      <c r="ER158" s="906"/>
      <c r="ES158" s="906"/>
      <c r="ET158" s="906"/>
      <c r="EU158" s="906"/>
      <c r="EV158" s="906"/>
      <c r="EW158" s="906"/>
      <c r="EX158" s="906"/>
      <c r="EY158" s="906"/>
      <c r="EZ158" s="906"/>
      <c r="FA158" s="906"/>
      <c r="FB158" s="906"/>
      <c r="FC158" s="906"/>
      <c r="FD158" s="906"/>
      <c r="FE158" s="906"/>
      <c r="FF158" s="906"/>
      <c r="FG158" s="906"/>
      <c r="FH158" s="906"/>
      <c r="FI158" s="906"/>
      <c r="FJ158" s="906"/>
      <c r="FK158" s="906"/>
      <c r="FL158" s="906"/>
      <c r="FM158" s="906"/>
      <c r="FN158" s="906"/>
      <c r="FO158" s="906"/>
      <c r="FP158" s="906"/>
      <c r="FQ158" s="906"/>
      <c r="FR158" s="906"/>
      <c r="FS158" s="906"/>
      <c r="FT158" s="906"/>
      <c r="FU158" s="906"/>
      <c r="FV158" s="906"/>
      <c r="FW158" s="906"/>
      <c r="FX158" s="906"/>
      <c r="FY158" s="906"/>
      <c r="FZ158" s="906"/>
      <c r="GA158" s="906"/>
      <c r="GB158" s="906"/>
      <c r="GC158" s="906"/>
      <c r="GD158" s="906"/>
      <c r="GE158" s="906"/>
      <c r="GF158" s="906"/>
      <c r="GG158" s="906"/>
      <c r="GH158" s="906"/>
      <c r="GI158" s="906"/>
      <c r="GJ158" s="906"/>
      <c r="GK158" s="906"/>
      <c r="GL158" s="906"/>
      <c r="GM158" s="906"/>
      <c r="GN158" s="906"/>
      <c r="GO158" s="906"/>
      <c r="GP158" s="906"/>
      <c r="GQ158" s="906"/>
      <c r="GR158" s="906"/>
    </row>
    <row r="159" spans="1:200" ht="30" x14ac:dyDescent="0.25">
      <c r="A159" s="27">
        <v>1</v>
      </c>
      <c r="B159" s="27">
        <v>1</v>
      </c>
      <c r="C159" s="1185" t="s">
        <v>356</v>
      </c>
      <c r="D159" s="43">
        <f>'2 уровень'!F775</f>
        <v>3143</v>
      </c>
      <c r="E159" s="43">
        <f>'2 уровень'!G775</f>
        <v>1310</v>
      </c>
      <c r="F159" s="43">
        <f>'2 уровень'!H775</f>
        <v>757</v>
      </c>
      <c r="G159" s="913">
        <f>'2 уровень'!I775</f>
        <v>57.786259541984734</v>
      </c>
      <c r="H159" s="935">
        <f>'2 уровень'!J775</f>
        <v>0</v>
      </c>
      <c r="I159" s="935">
        <f>'2 уровень'!K775</f>
        <v>0</v>
      </c>
      <c r="J159" s="927">
        <f>'2 уровень'!L775</f>
        <v>0</v>
      </c>
      <c r="K159" s="927">
        <f>'2 уровень'!M775</f>
        <v>0</v>
      </c>
      <c r="L159" s="927">
        <f>'2 уровень'!N775</f>
        <v>0</v>
      </c>
      <c r="M159" s="927">
        <f>'2 уровень'!O775</f>
        <v>0</v>
      </c>
      <c r="N159" s="927">
        <f>'2 уровень'!P775</f>
        <v>0</v>
      </c>
      <c r="O159" s="927">
        <f>'2 уровень'!Q775</f>
        <v>0</v>
      </c>
      <c r="P159" s="29">
        <f>'2 уровень'!R775</f>
        <v>0</v>
      </c>
      <c r="Q159" s="29">
        <f>'2 уровень'!S775</f>
        <v>0</v>
      </c>
      <c r="R159" s="29">
        <f>'2 уровень'!T775</f>
        <v>0</v>
      </c>
      <c r="S159" s="29">
        <f>'2 уровень'!U775</f>
        <v>0</v>
      </c>
      <c r="T159" s="29">
        <f>'2 уровень'!V775</f>
        <v>0</v>
      </c>
      <c r="U159" s="29">
        <f>'2 уровень'!W775</f>
        <v>0</v>
      </c>
      <c r="V159" s="29">
        <f>'2 уровень'!X775</f>
        <v>0</v>
      </c>
      <c r="W159" s="29">
        <f>'2 уровень'!Y775</f>
        <v>0</v>
      </c>
      <c r="X159" s="29">
        <f>'2 уровень'!Z775</f>
        <v>0</v>
      </c>
      <c r="Y159" s="29">
        <f>'2 уровень'!AA775</f>
        <v>0</v>
      </c>
      <c r="Z159" s="909">
        <f>'2 уровень'!AB775</f>
        <v>0</v>
      </c>
      <c r="AA159" s="29"/>
      <c r="AB159" s="29"/>
      <c r="AC159" s="43">
        <f>'2 уровень'!AE775</f>
        <v>2.42727</v>
      </c>
      <c r="AD159" s="43">
        <f>'2 уровень'!AD775</f>
        <v>2427.27</v>
      </c>
      <c r="AE159" s="43">
        <f>'2 уровень'!AE775</f>
        <v>2.42727</v>
      </c>
      <c r="AF159" s="2498"/>
      <c r="AG159" s="2498"/>
      <c r="AH159" s="1879"/>
      <c r="AI159" s="906"/>
      <c r="AJ159" s="906"/>
      <c r="AK159" s="906"/>
      <c r="AL159" s="906"/>
      <c r="AM159" s="906"/>
      <c r="AN159" s="906"/>
      <c r="AO159" s="906"/>
      <c r="AP159" s="906"/>
      <c r="AQ159" s="906"/>
      <c r="AR159" s="906"/>
      <c r="AS159" s="906"/>
      <c r="AT159" s="906"/>
      <c r="AU159" s="906"/>
      <c r="AV159" s="906"/>
      <c r="AW159" s="906"/>
      <c r="AX159" s="906"/>
      <c r="AY159" s="906"/>
      <c r="AZ159" s="906"/>
      <c r="BA159" s="906"/>
      <c r="BB159" s="906"/>
      <c r="BC159" s="906"/>
      <c r="BD159" s="906"/>
      <c r="BE159" s="906"/>
      <c r="BF159" s="906"/>
      <c r="BG159" s="906"/>
      <c r="BH159" s="906"/>
      <c r="BI159" s="906"/>
      <c r="BJ159" s="906"/>
      <c r="BK159" s="906"/>
      <c r="BL159" s="906"/>
      <c r="BM159" s="906"/>
      <c r="BN159" s="906"/>
      <c r="BO159" s="906"/>
      <c r="BP159" s="906"/>
      <c r="BQ159" s="906"/>
      <c r="BR159" s="906"/>
      <c r="BS159" s="906"/>
      <c r="BT159" s="906"/>
      <c r="BU159" s="906"/>
      <c r="BV159" s="906"/>
      <c r="BW159" s="906"/>
      <c r="BX159" s="906"/>
      <c r="BY159" s="906"/>
      <c r="BZ159" s="906"/>
      <c r="CA159" s="906"/>
      <c r="CB159" s="906"/>
      <c r="CC159" s="906"/>
      <c r="CD159" s="906"/>
      <c r="CE159" s="906"/>
      <c r="CF159" s="906"/>
      <c r="CG159" s="906"/>
      <c r="CH159" s="906"/>
      <c r="CI159" s="906"/>
      <c r="CJ159" s="906"/>
      <c r="CK159" s="906"/>
      <c r="CL159" s="906"/>
      <c r="CM159" s="906"/>
      <c r="CN159" s="906"/>
      <c r="CO159" s="906"/>
      <c r="CP159" s="906"/>
      <c r="CQ159" s="906"/>
      <c r="CR159" s="906"/>
      <c r="CS159" s="906"/>
      <c r="CT159" s="906"/>
      <c r="CU159" s="906"/>
      <c r="CV159" s="906"/>
      <c r="CW159" s="906"/>
      <c r="CX159" s="906"/>
      <c r="CY159" s="906"/>
      <c r="CZ159" s="906"/>
      <c r="DA159" s="906"/>
      <c r="DB159" s="906"/>
      <c r="DC159" s="906"/>
      <c r="DD159" s="906"/>
      <c r="DE159" s="906"/>
      <c r="DF159" s="906"/>
      <c r="DG159" s="906"/>
      <c r="DH159" s="906"/>
      <c r="DI159" s="906"/>
      <c r="DJ159" s="906"/>
      <c r="DK159" s="906"/>
      <c r="DL159" s="906"/>
      <c r="DM159" s="906"/>
      <c r="DN159" s="906"/>
      <c r="DO159" s="906"/>
      <c r="DP159" s="906"/>
      <c r="DQ159" s="906"/>
      <c r="DR159" s="906"/>
      <c r="DS159" s="906"/>
      <c r="DT159" s="906"/>
      <c r="DU159" s="906"/>
      <c r="DV159" s="906"/>
      <c r="DW159" s="906"/>
      <c r="DX159" s="906"/>
      <c r="DY159" s="906"/>
      <c r="DZ159" s="906"/>
      <c r="EA159" s="906"/>
      <c r="EB159" s="906"/>
      <c r="EC159" s="906"/>
      <c r="ED159" s="906"/>
      <c r="EE159" s="906"/>
      <c r="EF159" s="906"/>
      <c r="EG159" s="906"/>
      <c r="EH159" s="906"/>
      <c r="EI159" s="906"/>
      <c r="EJ159" s="906"/>
      <c r="EK159" s="906"/>
      <c r="EL159" s="906"/>
      <c r="EM159" s="906"/>
      <c r="EN159" s="906"/>
      <c r="EO159" s="906"/>
      <c r="EP159" s="906"/>
      <c r="EQ159" s="906"/>
      <c r="ER159" s="906"/>
      <c r="ES159" s="906"/>
      <c r="ET159" s="906"/>
      <c r="EU159" s="906"/>
      <c r="EV159" s="906"/>
      <c r="EW159" s="906"/>
      <c r="EX159" s="906"/>
      <c r="EY159" s="906"/>
      <c r="EZ159" s="906"/>
      <c r="FA159" s="906"/>
      <c r="FB159" s="906"/>
      <c r="FC159" s="906"/>
      <c r="FD159" s="906"/>
      <c r="FE159" s="906"/>
      <c r="FF159" s="906"/>
      <c r="FG159" s="906"/>
      <c r="FH159" s="906"/>
      <c r="FI159" s="906"/>
      <c r="FJ159" s="906"/>
      <c r="FK159" s="906"/>
      <c r="FL159" s="906"/>
      <c r="FM159" s="906"/>
      <c r="FN159" s="906"/>
      <c r="FO159" s="906"/>
      <c r="FP159" s="906"/>
      <c r="FQ159" s="906"/>
      <c r="FR159" s="906"/>
      <c r="FS159" s="906"/>
      <c r="FT159" s="906"/>
      <c r="FU159" s="906"/>
      <c r="FV159" s="906"/>
      <c r="FW159" s="906"/>
      <c r="FX159" s="906"/>
      <c r="FY159" s="906"/>
      <c r="FZ159" s="906"/>
      <c r="GA159" s="906"/>
      <c r="GB159" s="906"/>
      <c r="GC159" s="906"/>
      <c r="GD159" s="906"/>
      <c r="GE159" s="906"/>
      <c r="GF159" s="906"/>
      <c r="GG159" s="906"/>
      <c r="GH159" s="906"/>
      <c r="GI159" s="906"/>
      <c r="GJ159" s="906"/>
      <c r="GK159" s="906"/>
      <c r="GL159" s="906"/>
      <c r="GM159" s="906"/>
      <c r="GN159" s="906"/>
      <c r="GO159" s="906"/>
      <c r="GP159" s="906"/>
      <c r="GQ159" s="906"/>
      <c r="GR159" s="906"/>
    </row>
    <row r="160" spans="1:200" x14ac:dyDescent="0.25">
      <c r="A160" s="27">
        <v>1</v>
      </c>
      <c r="B160" s="27">
        <v>1</v>
      </c>
      <c r="C160" s="1294" t="s">
        <v>42</v>
      </c>
      <c r="D160" s="43">
        <f>'2 уровень'!F776</f>
        <v>1596</v>
      </c>
      <c r="E160" s="43">
        <f>'2 уровень'!G776</f>
        <v>665</v>
      </c>
      <c r="F160" s="43">
        <f>'2 уровень'!H776</f>
        <v>711</v>
      </c>
      <c r="G160" s="913">
        <f>'2 уровень'!I776</f>
        <v>106.9172932330827</v>
      </c>
      <c r="H160" s="935">
        <f>'2 уровень'!J776</f>
        <v>0</v>
      </c>
      <c r="I160" s="935">
        <f>'2 уровень'!K776</f>
        <v>0</v>
      </c>
      <c r="J160" s="927">
        <f>'2 уровень'!L776</f>
        <v>0</v>
      </c>
      <c r="K160" s="927">
        <f>'2 уровень'!M776</f>
        <v>0</v>
      </c>
      <c r="L160" s="927">
        <f>'2 уровень'!N776</f>
        <v>0</v>
      </c>
      <c r="M160" s="927">
        <f>'2 уровень'!O776</f>
        <v>0</v>
      </c>
      <c r="N160" s="927">
        <f>'2 уровень'!P776</f>
        <v>0</v>
      </c>
      <c r="O160" s="927">
        <f>'2 уровень'!Q776</f>
        <v>0</v>
      </c>
      <c r="P160" s="29">
        <f>'2 уровень'!R776</f>
        <v>2937.0271200000002</v>
      </c>
      <c r="Q160" s="29">
        <f>'2 уровень'!S776</f>
        <v>2937.0271200000002</v>
      </c>
      <c r="R160" s="29">
        <f>'2 уровень'!T776</f>
        <v>2937.0271200000002</v>
      </c>
      <c r="S160" s="29">
        <f>'2 уровень'!U776</f>
        <v>2937.0271200000002</v>
      </c>
      <c r="T160" s="29">
        <f>'2 уровень'!V776</f>
        <v>2937.0271200000002</v>
      </c>
      <c r="U160" s="29">
        <f>'2 уровень'!W776</f>
        <v>1223.7613000000001</v>
      </c>
      <c r="V160" s="29">
        <f>'2 уровень'!X776</f>
        <v>1678.6038799999997</v>
      </c>
      <c r="W160" s="29">
        <f>'2 уровень'!Y776</f>
        <v>0</v>
      </c>
      <c r="X160" s="29">
        <f>'2 уровень'!Z776</f>
        <v>454.84257999999954</v>
      </c>
      <c r="Y160" s="29">
        <f>'2 уровень'!AA776</f>
        <v>-6.7072500000000002</v>
      </c>
      <c r="Z160" s="909">
        <f>'2 уровень'!AB776</f>
        <v>1671.8966299999997</v>
      </c>
      <c r="AA160" s="29">
        <f t="shared" si="6"/>
        <v>137.16758979059065</v>
      </c>
      <c r="AB160" s="29">
        <f t="shared" si="7"/>
        <v>136.61950496391734</v>
      </c>
      <c r="AC160" s="43">
        <f>'2 уровень'!AE776</f>
        <v>138.63329999999999</v>
      </c>
      <c r="AD160" s="43">
        <f>'2 уровень'!AD776</f>
        <v>138633.29999999999</v>
      </c>
      <c r="AE160" s="43">
        <f>'2 уровень'!AE776</f>
        <v>138.63329999999999</v>
      </c>
      <c r="AF160" s="2498"/>
      <c r="AG160" s="2498"/>
      <c r="AH160" s="1879"/>
      <c r="AI160" s="906"/>
      <c r="AJ160" s="906"/>
      <c r="AK160" s="906"/>
      <c r="AL160" s="906"/>
      <c r="AM160" s="906"/>
      <c r="AN160" s="906"/>
      <c r="AO160" s="906"/>
      <c r="AP160" s="906"/>
      <c r="AQ160" s="906"/>
      <c r="AR160" s="906"/>
      <c r="AS160" s="906"/>
      <c r="AT160" s="906"/>
      <c r="AU160" s="906"/>
      <c r="AV160" s="906"/>
      <c r="AW160" s="906"/>
      <c r="AX160" s="906"/>
      <c r="AY160" s="906"/>
      <c r="AZ160" s="906"/>
      <c r="BA160" s="906"/>
      <c r="BB160" s="906"/>
      <c r="BC160" s="906"/>
      <c r="BD160" s="906"/>
      <c r="BE160" s="906"/>
      <c r="BF160" s="906"/>
      <c r="BG160" s="906"/>
      <c r="BH160" s="906"/>
      <c r="BI160" s="906"/>
      <c r="BJ160" s="906"/>
      <c r="BK160" s="906"/>
      <c r="BL160" s="906"/>
      <c r="BM160" s="906"/>
      <c r="BN160" s="906"/>
      <c r="BO160" s="906"/>
      <c r="BP160" s="906"/>
      <c r="BQ160" s="906"/>
      <c r="BR160" s="906"/>
      <c r="BS160" s="906"/>
      <c r="BT160" s="906"/>
      <c r="BU160" s="906"/>
      <c r="BV160" s="906"/>
      <c r="BW160" s="906"/>
      <c r="BX160" s="906"/>
      <c r="BY160" s="906"/>
      <c r="BZ160" s="906"/>
      <c r="CA160" s="906"/>
      <c r="CB160" s="906"/>
      <c r="CC160" s="906"/>
      <c r="CD160" s="906"/>
      <c r="CE160" s="906"/>
      <c r="CF160" s="906"/>
      <c r="CG160" s="906"/>
      <c r="CH160" s="906"/>
      <c r="CI160" s="906"/>
      <c r="CJ160" s="906"/>
      <c r="CK160" s="906"/>
      <c r="CL160" s="906"/>
      <c r="CM160" s="906"/>
      <c r="CN160" s="906"/>
      <c r="CO160" s="906"/>
      <c r="CP160" s="906"/>
      <c r="CQ160" s="906"/>
      <c r="CR160" s="906"/>
      <c r="CS160" s="906"/>
      <c r="CT160" s="906"/>
      <c r="CU160" s="906"/>
      <c r="CV160" s="906"/>
      <c r="CW160" s="906"/>
      <c r="CX160" s="906"/>
      <c r="CY160" s="906"/>
      <c r="CZ160" s="906"/>
      <c r="DA160" s="906"/>
      <c r="DB160" s="906"/>
      <c r="DC160" s="906"/>
      <c r="DD160" s="906"/>
      <c r="DE160" s="906"/>
      <c r="DF160" s="906"/>
      <c r="DG160" s="906"/>
      <c r="DH160" s="906"/>
      <c r="DI160" s="906"/>
      <c r="DJ160" s="906"/>
      <c r="DK160" s="906"/>
      <c r="DL160" s="906"/>
      <c r="DM160" s="906"/>
      <c r="DN160" s="906"/>
      <c r="DO160" s="906"/>
      <c r="DP160" s="906"/>
      <c r="DQ160" s="906"/>
      <c r="DR160" s="906"/>
      <c r="DS160" s="906"/>
      <c r="DT160" s="906"/>
      <c r="DU160" s="906"/>
      <c r="DV160" s="906"/>
      <c r="DW160" s="906"/>
      <c r="DX160" s="906"/>
      <c r="DY160" s="906"/>
      <c r="DZ160" s="906"/>
      <c r="EA160" s="906"/>
      <c r="EB160" s="906"/>
      <c r="EC160" s="906"/>
      <c r="ED160" s="906"/>
      <c r="EE160" s="906"/>
      <c r="EF160" s="906"/>
      <c r="EG160" s="906"/>
      <c r="EH160" s="906"/>
      <c r="EI160" s="906"/>
      <c r="EJ160" s="906"/>
      <c r="EK160" s="906"/>
      <c r="EL160" s="906"/>
      <c r="EM160" s="906"/>
      <c r="EN160" s="906"/>
      <c r="EO160" s="906"/>
      <c r="EP160" s="906"/>
      <c r="EQ160" s="906"/>
      <c r="ER160" s="906"/>
      <c r="ES160" s="906"/>
      <c r="ET160" s="906"/>
      <c r="EU160" s="906"/>
      <c r="EV160" s="906"/>
      <c r="EW160" s="906"/>
      <c r="EX160" s="906"/>
      <c r="EY160" s="906"/>
      <c r="EZ160" s="906"/>
      <c r="FA160" s="906"/>
      <c r="FB160" s="906"/>
      <c r="FC160" s="906"/>
      <c r="FD160" s="906"/>
      <c r="FE160" s="906"/>
      <c r="FF160" s="906"/>
      <c r="FG160" s="906"/>
      <c r="FH160" s="906"/>
      <c r="FI160" s="906"/>
      <c r="FJ160" s="906"/>
      <c r="FK160" s="906"/>
      <c r="FL160" s="906"/>
      <c r="FM160" s="906"/>
      <c r="FN160" s="906"/>
      <c r="FO160" s="906"/>
      <c r="FP160" s="906"/>
      <c r="FQ160" s="906"/>
      <c r="FR160" s="906"/>
      <c r="FS160" s="906"/>
      <c r="FT160" s="906"/>
      <c r="FU160" s="906"/>
      <c r="FV160" s="906"/>
      <c r="FW160" s="906"/>
      <c r="FX160" s="906"/>
      <c r="FY160" s="906"/>
      <c r="FZ160" s="906"/>
      <c r="GA160" s="906"/>
      <c r="GB160" s="906"/>
      <c r="GC160" s="906"/>
      <c r="GD160" s="906"/>
      <c r="GE160" s="906"/>
      <c r="GF160" s="906"/>
      <c r="GG160" s="906"/>
      <c r="GH160" s="906"/>
      <c r="GI160" s="906"/>
      <c r="GJ160" s="906"/>
      <c r="GK160" s="906"/>
      <c r="GL160" s="906"/>
      <c r="GM160" s="906"/>
      <c r="GN160" s="906"/>
      <c r="GO160" s="906"/>
      <c r="GP160" s="906"/>
      <c r="GQ160" s="906"/>
      <c r="GR160" s="906"/>
    </row>
    <row r="161" spans="1:200" x14ac:dyDescent="0.25">
      <c r="A161" s="27">
        <v>1</v>
      </c>
      <c r="B161" s="27">
        <v>1</v>
      </c>
      <c r="C161" s="1294" t="s">
        <v>165</v>
      </c>
      <c r="D161" s="43">
        <f>'2 уровень'!F777</f>
        <v>137463.94871794872</v>
      </c>
      <c r="E161" s="43">
        <f>'2 уровень'!G777</f>
        <v>57278.230769230766</v>
      </c>
      <c r="F161" s="43">
        <f>'2 уровень'!H777</f>
        <v>69003.264957264953</v>
      </c>
      <c r="G161" s="913">
        <f>'2 уровень'!I777</f>
        <v>120.47031486582289</v>
      </c>
      <c r="H161" s="935">
        <f>'2 уровень'!J777</f>
        <v>0</v>
      </c>
      <c r="I161" s="935">
        <f>'2 уровень'!K777</f>
        <v>0</v>
      </c>
      <c r="J161" s="927">
        <f>'2 уровень'!L777</f>
        <v>0</v>
      </c>
      <c r="K161" s="927">
        <f>'2 уровень'!M777</f>
        <v>0</v>
      </c>
      <c r="L161" s="927">
        <f>'2 уровень'!N777</f>
        <v>0</v>
      </c>
      <c r="M161" s="927">
        <f>'2 уровень'!O777</f>
        <v>0</v>
      </c>
      <c r="N161" s="927">
        <f>'2 уровень'!P777</f>
        <v>0</v>
      </c>
      <c r="O161" s="927">
        <f>'2 уровень'!Q777</f>
        <v>0</v>
      </c>
      <c r="P161" s="29">
        <f>'2 уровень'!R777</f>
        <v>129016.85752999999</v>
      </c>
      <c r="Q161" s="29">
        <f>'2 уровень'!S777</f>
        <v>129016.85752999999</v>
      </c>
      <c r="R161" s="29">
        <f>'2 уровень'!T777</f>
        <v>129016.85752999999</v>
      </c>
      <c r="S161" s="29">
        <f>'2 уровень'!U777</f>
        <v>129016.85752999999</v>
      </c>
      <c r="T161" s="29">
        <f>'2 уровень'!V777</f>
        <v>129016.85752999999</v>
      </c>
      <c r="U161" s="29">
        <f>'2 уровень'!W777</f>
        <v>53757.023970833332</v>
      </c>
      <c r="V161" s="29">
        <f>'2 уровень'!X777</f>
        <v>56988.523569999998</v>
      </c>
      <c r="W161" s="29">
        <f>'2 уровень'!Y777</f>
        <v>0</v>
      </c>
      <c r="X161" s="29">
        <f>'2 уровень'!Z777</f>
        <v>3231.4995991666638</v>
      </c>
      <c r="Y161" s="29">
        <f>'2 уровень'!AA777</f>
        <v>-297.09571000000005</v>
      </c>
      <c r="Z161" s="909">
        <f>'2 уровень'!AB777</f>
        <v>56691.427859999996</v>
      </c>
      <c r="AA161" s="29">
        <f t="shared" si="6"/>
        <v>106.01130672880991</v>
      </c>
      <c r="AB161" s="29">
        <f t="shared" si="7"/>
        <v>105.45864274547409</v>
      </c>
      <c r="AC161" s="43">
        <f>'2 уровень'!AE777</f>
        <v>389.52375000000006</v>
      </c>
      <c r="AD161" s="43">
        <f>'2 уровень'!AD777</f>
        <v>389523.75</v>
      </c>
      <c r="AE161" s="43">
        <f>'2 уровень'!AE777</f>
        <v>389.52375000000006</v>
      </c>
      <c r="AF161" s="2498"/>
      <c r="AG161" s="2498"/>
      <c r="AH161" s="1879"/>
      <c r="AI161" s="906"/>
      <c r="AJ161" s="906"/>
      <c r="AK161" s="906"/>
      <c r="AL161" s="906"/>
      <c r="AM161" s="906"/>
      <c r="AN161" s="906"/>
      <c r="AO161" s="906"/>
      <c r="AP161" s="906"/>
      <c r="AQ161" s="906"/>
      <c r="AR161" s="906"/>
      <c r="AS161" s="906"/>
      <c r="AT161" s="906"/>
      <c r="AU161" s="906"/>
      <c r="AV161" s="906"/>
      <c r="AW161" s="906"/>
      <c r="AX161" s="906"/>
      <c r="AY161" s="906"/>
      <c r="AZ161" s="906"/>
      <c r="BA161" s="906"/>
      <c r="BB161" s="906"/>
      <c r="BC161" s="906"/>
      <c r="BD161" s="906"/>
      <c r="BE161" s="906"/>
      <c r="BF161" s="906"/>
      <c r="BG161" s="906"/>
      <c r="BH161" s="906"/>
      <c r="BI161" s="906"/>
      <c r="BJ161" s="906"/>
      <c r="BK161" s="906"/>
      <c r="BL161" s="906"/>
      <c r="BM161" s="906"/>
      <c r="BN161" s="906"/>
      <c r="BO161" s="906"/>
      <c r="BP161" s="906"/>
      <c r="BQ161" s="906"/>
      <c r="BR161" s="906"/>
      <c r="BS161" s="906"/>
      <c r="BT161" s="906"/>
      <c r="BU161" s="906"/>
      <c r="BV161" s="906"/>
      <c r="BW161" s="906"/>
      <c r="BX161" s="906"/>
      <c r="BY161" s="906"/>
      <c r="BZ161" s="906"/>
      <c r="CA161" s="906"/>
      <c r="CB161" s="906"/>
      <c r="CC161" s="906"/>
      <c r="CD161" s="906"/>
      <c r="CE161" s="906"/>
      <c r="CF161" s="906"/>
      <c r="CG161" s="906"/>
      <c r="CH161" s="906"/>
      <c r="CI161" s="906"/>
      <c r="CJ161" s="906"/>
      <c r="CK161" s="906"/>
      <c r="CL161" s="906"/>
      <c r="CM161" s="906"/>
      <c r="CN161" s="906"/>
      <c r="CO161" s="906"/>
      <c r="CP161" s="906"/>
      <c r="CQ161" s="906"/>
      <c r="CR161" s="906"/>
      <c r="CS161" s="906"/>
      <c r="CT161" s="906"/>
      <c r="CU161" s="906"/>
      <c r="CV161" s="906"/>
      <c r="CW161" s="906"/>
      <c r="CX161" s="906"/>
      <c r="CY161" s="906"/>
      <c r="CZ161" s="906"/>
      <c r="DA161" s="906"/>
      <c r="DB161" s="906"/>
      <c r="DC161" s="906"/>
      <c r="DD161" s="906"/>
      <c r="DE161" s="906"/>
      <c r="DF161" s="906"/>
      <c r="DG161" s="906"/>
      <c r="DH161" s="906"/>
      <c r="DI161" s="906"/>
      <c r="DJ161" s="906"/>
      <c r="DK161" s="906"/>
      <c r="DL161" s="906"/>
      <c r="DM161" s="906"/>
      <c r="DN161" s="906"/>
      <c r="DO161" s="906"/>
      <c r="DP161" s="906"/>
      <c r="DQ161" s="906"/>
      <c r="DR161" s="906"/>
      <c r="DS161" s="906"/>
      <c r="DT161" s="906"/>
      <c r="DU161" s="906"/>
      <c r="DV161" s="906"/>
      <c r="DW161" s="906"/>
      <c r="DX161" s="906"/>
      <c r="DY161" s="906"/>
      <c r="DZ161" s="906"/>
      <c r="EA161" s="906"/>
      <c r="EB161" s="906"/>
      <c r="EC161" s="906"/>
      <c r="ED161" s="906"/>
      <c r="EE161" s="906"/>
      <c r="EF161" s="906"/>
      <c r="EG161" s="906"/>
      <c r="EH161" s="906"/>
      <c r="EI161" s="906"/>
      <c r="EJ161" s="906"/>
      <c r="EK161" s="906"/>
      <c r="EL161" s="906"/>
      <c r="EM161" s="906"/>
      <c r="EN161" s="906"/>
      <c r="EO161" s="906"/>
      <c r="EP161" s="906"/>
      <c r="EQ161" s="906"/>
      <c r="ER161" s="906"/>
      <c r="ES161" s="906"/>
      <c r="ET161" s="906"/>
      <c r="EU161" s="906"/>
      <c r="EV161" s="906"/>
      <c r="EW161" s="906"/>
      <c r="EX161" s="906"/>
      <c r="EY161" s="906"/>
      <c r="EZ161" s="906"/>
      <c r="FA161" s="906"/>
      <c r="FB161" s="906"/>
      <c r="FC161" s="906"/>
      <c r="FD161" s="906"/>
      <c r="FE161" s="906"/>
      <c r="FF161" s="906"/>
      <c r="FG161" s="906"/>
      <c r="FH161" s="906"/>
      <c r="FI161" s="906"/>
      <c r="FJ161" s="906"/>
      <c r="FK161" s="906"/>
      <c r="FL161" s="906"/>
      <c r="FM161" s="906"/>
      <c r="FN161" s="906"/>
      <c r="FO161" s="906"/>
      <c r="FP161" s="906"/>
      <c r="FQ161" s="906"/>
      <c r="FR161" s="906"/>
      <c r="FS161" s="906"/>
      <c r="FT161" s="906"/>
      <c r="FU161" s="906"/>
      <c r="FV161" s="906"/>
      <c r="FW161" s="906"/>
      <c r="FX161" s="906"/>
      <c r="FY161" s="906"/>
      <c r="FZ161" s="906"/>
      <c r="GA161" s="906"/>
      <c r="GB161" s="906"/>
      <c r="GC161" s="906"/>
      <c r="GD161" s="906"/>
      <c r="GE161" s="906"/>
      <c r="GF161" s="906"/>
      <c r="GG161" s="906"/>
      <c r="GH161" s="906"/>
      <c r="GI161" s="906"/>
      <c r="GJ161" s="906"/>
      <c r="GK161" s="906"/>
      <c r="GL161" s="906"/>
      <c r="GM161" s="906"/>
      <c r="GN161" s="906"/>
      <c r="GO161" s="906"/>
      <c r="GP161" s="906"/>
      <c r="GQ161" s="906"/>
      <c r="GR161" s="906"/>
    </row>
    <row r="162" spans="1:200" ht="15.75" x14ac:dyDescent="0.25">
      <c r="A162" s="27">
        <v>1</v>
      </c>
      <c r="B162" s="27">
        <v>1</v>
      </c>
      <c r="C162" s="1301" t="s">
        <v>14</v>
      </c>
      <c r="D162" s="43">
        <f>'2 уровень'!F778</f>
        <v>0</v>
      </c>
      <c r="E162" s="43">
        <f>'2 уровень'!G778</f>
        <v>0</v>
      </c>
      <c r="F162" s="43">
        <f>'2 уровень'!H778</f>
        <v>0</v>
      </c>
      <c r="G162" s="913">
        <f>'2 уровень'!I778</f>
        <v>0</v>
      </c>
      <c r="H162" s="935">
        <f>'2 уровень'!J778</f>
        <v>0</v>
      </c>
      <c r="I162" s="935">
        <f>'2 уровень'!K778</f>
        <v>0</v>
      </c>
      <c r="J162" s="927">
        <f>'2 уровень'!L778</f>
        <v>0</v>
      </c>
      <c r="K162" s="927">
        <f>'2 уровень'!M778</f>
        <v>0</v>
      </c>
      <c r="L162" s="927">
        <f>'2 уровень'!N778</f>
        <v>0</v>
      </c>
      <c r="M162" s="927">
        <f>'2 уровень'!O778</f>
        <v>0</v>
      </c>
      <c r="N162" s="927">
        <f>'2 уровень'!P778</f>
        <v>0</v>
      </c>
      <c r="O162" s="927">
        <f>'2 уровень'!Q778</f>
        <v>0</v>
      </c>
      <c r="P162" s="29">
        <f>'2 уровень'!R778</f>
        <v>0</v>
      </c>
      <c r="Q162" s="29">
        <f>'2 уровень'!S778</f>
        <v>0</v>
      </c>
      <c r="R162" s="29">
        <f>'2 уровень'!T778</f>
        <v>0</v>
      </c>
      <c r="S162" s="29">
        <f>'2 уровень'!U778</f>
        <v>0</v>
      </c>
      <c r="T162" s="29">
        <f>'2 уровень'!V778</f>
        <v>0</v>
      </c>
      <c r="U162" s="29">
        <f>'2 уровень'!W778</f>
        <v>0</v>
      </c>
      <c r="V162" s="29">
        <f>'2 уровень'!X778</f>
        <v>0</v>
      </c>
      <c r="W162" s="29">
        <f>'2 уровень'!Y778</f>
        <v>0</v>
      </c>
      <c r="X162" s="29">
        <f>'2 уровень'!Z778</f>
        <v>0</v>
      </c>
      <c r="Y162" s="29">
        <f>'2 уровень'!AA778</f>
        <v>0</v>
      </c>
      <c r="Z162" s="909">
        <f>'2 уровень'!AB778</f>
        <v>0</v>
      </c>
      <c r="AA162" s="29"/>
      <c r="AB162" s="29"/>
      <c r="AC162" s="43">
        <f>'2 уровень'!AE778</f>
        <v>0</v>
      </c>
      <c r="AD162" s="43">
        <f>'2 уровень'!AD778</f>
        <v>0</v>
      </c>
      <c r="AE162" s="43">
        <f>'2 уровень'!AE778</f>
        <v>0</v>
      </c>
      <c r="AF162" s="2498"/>
      <c r="AG162" s="2498"/>
      <c r="AH162" s="1879"/>
      <c r="AI162" s="906"/>
      <c r="AJ162" s="906"/>
      <c r="AK162" s="906"/>
      <c r="AL162" s="906"/>
      <c r="AM162" s="906"/>
      <c r="AN162" s="906"/>
      <c r="AO162" s="906"/>
      <c r="AP162" s="906"/>
      <c r="AQ162" s="906"/>
      <c r="AR162" s="906"/>
      <c r="AS162" s="906"/>
      <c r="AT162" s="906"/>
      <c r="AU162" s="906"/>
      <c r="AV162" s="906"/>
      <c r="AW162" s="906"/>
      <c r="AX162" s="906"/>
      <c r="AY162" s="906"/>
      <c r="AZ162" s="906"/>
      <c r="BA162" s="906"/>
      <c r="BB162" s="906"/>
      <c r="BC162" s="906"/>
      <c r="BD162" s="906"/>
      <c r="BE162" s="906"/>
      <c r="BF162" s="906"/>
      <c r="BG162" s="906"/>
      <c r="BH162" s="906"/>
      <c r="BI162" s="906"/>
      <c r="BJ162" s="906"/>
      <c r="BK162" s="906"/>
      <c r="BL162" s="906"/>
      <c r="BM162" s="906"/>
      <c r="BN162" s="906"/>
      <c r="BO162" s="906"/>
      <c r="BP162" s="906"/>
      <c r="BQ162" s="906"/>
      <c r="BR162" s="906"/>
      <c r="BS162" s="906"/>
      <c r="BT162" s="906"/>
      <c r="BU162" s="906"/>
      <c r="BV162" s="906"/>
      <c r="BW162" s="906"/>
      <c r="BX162" s="906"/>
      <c r="BY162" s="906"/>
      <c r="BZ162" s="906"/>
      <c r="CA162" s="906"/>
      <c r="CB162" s="906"/>
      <c r="CC162" s="906"/>
      <c r="CD162" s="906"/>
      <c r="CE162" s="906"/>
      <c r="CF162" s="906"/>
      <c r="CG162" s="906"/>
      <c r="CH162" s="906"/>
      <c r="CI162" s="906"/>
      <c r="CJ162" s="906"/>
      <c r="CK162" s="906"/>
      <c r="CL162" s="906"/>
      <c r="CM162" s="906"/>
      <c r="CN162" s="906"/>
      <c r="CO162" s="906"/>
      <c r="CP162" s="906"/>
      <c r="CQ162" s="906"/>
      <c r="CR162" s="906"/>
      <c r="CS162" s="906"/>
      <c r="CT162" s="906"/>
      <c r="CU162" s="906"/>
      <c r="CV162" s="906"/>
      <c r="CW162" s="906"/>
      <c r="CX162" s="906"/>
      <c r="CY162" s="906"/>
      <c r="CZ162" s="906"/>
      <c r="DA162" s="906"/>
      <c r="DB162" s="906"/>
      <c r="DC162" s="906"/>
      <c r="DD162" s="906"/>
      <c r="DE162" s="906"/>
      <c r="DF162" s="906"/>
      <c r="DG162" s="906"/>
      <c r="DH162" s="906"/>
      <c r="DI162" s="906"/>
      <c r="DJ162" s="906"/>
      <c r="DK162" s="906"/>
      <c r="DL162" s="906"/>
      <c r="DM162" s="906"/>
      <c r="DN162" s="906"/>
      <c r="DO162" s="906"/>
      <c r="DP162" s="906"/>
      <c r="DQ162" s="906"/>
      <c r="DR162" s="906"/>
      <c r="DS162" s="906"/>
      <c r="DT162" s="906"/>
      <c r="DU162" s="906"/>
      <c r="DV162" s="906"/>
      <c r="DW162" s="906"/>
      <c r="DX162" s="906"/>
      <c r="DY162" s="906"/>
      <c r="DZ162" s="906"/>
      <c r="EA162" s="906"/>
      <c r="EB162" s="906"/>
      <c r="EC162" s="906"/>
      <c r="ED162" s="906"/>
      <c r="EE162" s="906"/>
      <c r="EF162" s="906"/>
      <c r="EG162" s="906"/>
      <c r="EH162" s="906"/>
      <c r="EI162" s="906"/>
      <c r="EJ162" s="906"/>
      <c r="EK162" s="906"/>
      <c r="EL162" s="906"/>
      <c r="EM162" s="906"/>
      <c r="EN162" s="906"/>
      <c r="EO162" s="906"/>
      <c r="EP162" s="906"/>
      <c r="EQ162" s="906"/>
      <c r="ER162" s="906"/>
      <c r="ES162" s="906"/>
      <c r="ET162" s="906"/>
      <c r="EU162" s="906"/>
      <c r="EV162" s="906"/>
      <c r="EW162" s="906"/>
      <c r="EX162" s="906"/>
      <c r="EY162" s="906"/>
      <c r="EZ162" s="906"/>
      <c r="FA162" s="906"/>
      <c r="FB162" s="906"/>
      <c r="FC162" s="906"/>
      <c r="FD162" s="906"/>
      <c r="FE162" s="906"/>
      <c r="FF162" s="906"/>
      <c r="FG162" s="906"/>
      <c r="FH162" s="906"/>
      <c r="FI162" s="906"/>
      <c r="FJ162" s="906"/>
      <c r="FK162" s="906"/>
      <c r="FL162" s="906"/>
      <c r="FM162" s="906"/>
      <c r="FN162" s="906"/>
      <c r="FO162" s="906"/>
      <c r="FP162" s="906"/>
      <c r="FQ162" s="906"/>
      <c r="FR162" s="906"/>
      <c r="FS162" s="906"/>
      <c r="FT162" s="906"/>
      <c r="FU162" s="906"/>
      <c r="FV162" s="906"/>
      <c r="FW162" s="906"/>
      <c r="FX162" s="906"/>
      <c r="FY162" s="906"/>
      <c r="FZ162" s="906"/>
      <c r="GA162" s="906"/>
      <c r="GB162" s="906"/>
      <c r="GC162" s="906"/>
      <c r="GD162" s="906"/>
      <c r="GE162" s="906"/>
      <c r="GF162" s="906"/>
      <c r="GG162" s="906"/>
      <c r="GH162" s="906"/>
      <c r="GI162" s="906"/>
      <c r="GJ162" s="906"/>
      <c r="GK162" s="906"/>
      <c r="GL162" s="906"/>
      <c r="GM162" s="906"/>
      <c r="GN162" s="906"/>
      <c r="GO162" s="906"/>
      <c r="GP162" s="906"/>
      <c r="GQ162" s="906"/>
      <c r="GR162" s="906"/>
    </row>
    <row r="163" spans="1:200" x14ac:dyDescent="0.25">
      <c r="A163" s="27">
        <v>1</v>
      </c>
      <c r="B163" s="27">
        <v>1</v>
      </c>
      <c r="C163" s="1416" t="s">
        <v>198</v>
      </c>
      <c r="D163" s="43">
        <f>'2 уровень'!F779</f>
        <v>88267</v>
      </c>
      <c r="E163" s="43">
        <f>'2 уровень'!G779</f>
        <v>36780</v>
      </c>
      <c r="F163" s="43">
        <f>'2 уровень'!H779</f>
        <v>46685.262962962959</v>
      </c>
      <c r="G163" s="913">
        <f>'2 уровень'!I779</f>
        <v>126.93111191670189</v>
      </c>
      <c r="H163" s="935">
        <f>'2 уровень'!J779</f>
        <v>0</v>
      </c>
      <c r="I163" s="935">
        <f>'2 уровень'!K779</f>
        <v>0</v>
      </c>
      <c r="J163" s="927">
        <f>'2 уровень'!L779</f>
        <v>0</v>
      </c>
      <c r="K163" s="927">
        <f>'2 уровень'!M779</f>
        <v>0</v>
      </c>
      <c r="L163" s="927">
        <f>'2 уровень'!N779</f>
        <v>0</v>
      </c>
      <c r="M163" s="927">
        <f>'2 уровень'!O779</f>
        <v>0</v>
      </c>
      <c r="N163" s="927">
        <f>'2 уровень'!P779</f>
        <v>0</v>
      </c>
      <c r="O163" s="927">
        <f>'2 уровень'!Q779</f>
        <v>0</v>
      </c>
      <c r="P163" s="29">
        <f>'2 уровень'!R779</f>
        <v>0</v>
      </c>
      <c r="Q163" s="29">
        <f>'2 уровень'!S779</f>
        <v>0</v>
      </c>
      <c r="R163" s="29">
        <f>'2 уровень'!T779</f>
        <v>0</v>
      </c>
      <c r="S163" s="29">
        <f>'2 уровень'!U779</f>
        <v>0</v>
      </c>
      <c r="T163" s="29">
        <f>'2 уровень'!V779</f>
        <v>0</v>
      </c>
      <c r="U163" s="29">
        <f>'2 уровень'!W779</f>
        <v>0</v>
      </c>
      <c r="V163" s="29">
        <f>'2 уровень'!X779</f>
        <v>0</v>
      </c>
      <c r="W163" s="29">
        <f>'2 уровень'!Y779</f>
        <v>0</v>
      </c>
      <c r="X163" s="29">
        <f>'2 уровень'!Z779</f>
        <v>0</v>
      </c>
      <c r="Y163" s="29">
        <f>'2 уровень'!AA779</f>
        <v>0</v>
      </c>
      <c r="Z163" s="909">
        <f>'2 уровень'!AB779</f>
        <v>0</v>
      </c>
      <c r="AA163" s="29"/>
      <c r="AB163" s="29"/>
      <c r="AC163" s="43">
        <f>'2 уровень'!AE779</f>
        <v>271.17397</v>
      </c>
      <c r="AD163" s="43">
        <f>'2 уровень'!AD779</f>
        <v>271173.96999999997</v>
      </c>
      <c r="AE163" s="43">
        <f>'2 уровень'!AE779</f>
        <v>271.17397</v>
      </c>
      <c r="AF163" s="2498"/>
      <c r="AG163" s="2498"/>
      <c r="AH163" s="1879"/>
      <c r="AI163" s="906"/>
      <c r="AJ163" s="906"/>
      <c r="AK163" s="906"/>
      <c r="AL163" s="906"/>
      <c r="AM163" s="906"/>
      <c r="AN163" s="906"/>
      <c r="AO163" s="906"/>
      <c r="AP163" s="906"/>
      <c r="AQ163" s="906"/>
      <c r="AR163" s="906"/>
      <c r="AS163" s="906"/>
      <c r="AT163" s="906"/>
      <c r="AU163" s="906"/>
      <c r="AV163" s="906"/>
      <c r="AW163" s="906"/>
      <c r="AX163" s="906"/>
      <c r="AY163" s="906"/>
      <c r="AZ163" s="906"/>
      <c r="BA163" s="906"/>
      <c r="BB163" s="906"/>
      <c r="BC163" s="906"/>
      <c r="BD163" s="906"/>
      <c r="BE163" s="906"/>
      <c r="BF163" s="906"/>
      <c r="BG163" s="906"/>
      <c r="BH163" s="906"/>
      <c r="BI163" s="906"/>
      <c r="BJ163" s="906"/>
      <c r="BK163" s="906"/>
      <c r="BL163" s="906"/>
      <c r="BM163" s="906"/>
      <c r="BN163" s="906"/>
      <c r="BO163" s="906"/>
      <c r="BP163" s="906"/>
      <c r="BQ163" s="906"/>
      <c r="BR163" s="906"/>
      <c r="BS163" s="906"/>
      <c r="BT163" s="906"/>
      <c r="BU163" s="906"/>
      <c r="BV163" s="906"/>
      <c r="BW163" s="906"/>
      <c r="BX163" s="906"/>
      <c r="BY163" s="906"/>
      <c r="BZ163" s="906"/>
      <c r="CA163" s="906"/>
      <c r="CB163" s="906"/>
      <c r="CC163" s="906"/>
      <c r="CD163" s="906"/>
      <c r="CE163" s="906"/>
      <c r="CF163" s="906"/>
      <c r="CG163" s="906"/>
      <c r="CH163" s="906"/>
      <c r="CI163" s="906"/>
      <c r="CJ163" s="906"/>
      <c r="CK163" s="906"/>
      <c r="CL163" s="906"/>
      <c r="CM163" s="906"/>
      <c r="CN163" s="906"/>
      <c r="CO163" s="906"/>
      <c r="CP163" s="906"/>
      <c r="CQ163" s="906"/>
      <c r="CR163" s="906"/>
      <c r="CS163" s="906"/>
      <c r="CT163" s="906"/>
      <c r="CU163" s="906"/>
      <c r="CV163" s="906"/>
      <c r="CW163" s="906"/>
      <c r="CX163" s="906"/>
      <c r="CY163" s="906"/>
      <c r="CZ163" s="906"/>
      <c r="DA163" s="906"/>
      <c r="DB163" s="906"/>
      <c r="DC163" s="906"/>
      <c r="DD163" s="906"/>
      <c r="DE163" s="906"/>
      <c r="DF163" s="906"/>
      <c r="DG163" s="906"/>
      <c r="DH163" s="906"/>
      <c r="DI163" s="906"/>
      <c r="DJ163" s="906"/>
      <c r="DK163" s="906"/>
      <c r="DL163" s="906"/>
      <c r="DM163" s="906"/>
      <c r="DN163" s="906"/>
      <c r="DO163" s="906"/>
      <c r="DP163" s="906"/>
      <c r="DQ163" s="906"/>
      <c r="DR163" s="906"/>
      <c r="DS163" s="906"/>
      <c r="DT163" s="906"/>
      <c r="DU163" s="906"/>
      <c r="DV163" s="906"/>
      <c r="DW163" s="906"/>
      <c r="DX163" s="906"/>
      <c r="DY163" s="906"/>
      <c r="DZ163" s="906"/>
      <c r="EA163" s="906"/>
      <c r="EB163" s="906"/>
      <c r="EC163" s="906"/>
      <c r="ED163" s="906"/>
      <c r="EE163" s="906"/>
      <c r="EF163" s="906"/>
      <c r="EG163" s="906"/>
      <c r="EH163" s="906"/>
      <c r="EI163" s="906"/>
      <c r="EJ163" s="906"/>
      <c r="EK163" s="906"/>
      <c r="EL163" s="906"/>
      <c r="EM163" s="906"/>
      <c r="EN163" s="906"/>
      <c r="EO163" s="906"/>
      <c r="EP163" s="906"/>
      <c r="EQ163" s="906"/>
      <c r="ER163" s="906"/>
      <c r="ES163" s="906"/>
      <c r="ET163" s="906"/>
      <c r="EU163" s="906"/>
      <c r="EV163" s="906"/>
      <c r="EW163" s="906"/>
      <c r="EX163" s="906"/>
      <c r="EY163" s="906"/>
      <c r="EZ163" s="906"/>
      <c r="FA163" s="906"/>
      <c r="FB163" s="906"/>
      <c r="FC163" s="906"/>
      <c r="FD163" s="906"/>
      <c r="FE163" s="906"/>
      <c r="FF163" s="906"/>
      <c r="FG163" s="906"/>
      <c r="FH163" s="906"/>
      <c r="FI163" s="906"/>
      <c r="FJ163" s="906"/>
      <c r="FK163" s="906"/>
      <c r="FL163" s="906"/>
      <c r="FM163" s="906"/>
      <c r="FN163" s="906"/>
      <c r="FO163" s="906"/>
      <c r="FP163" s="906"/>
      <c r="FQ163" s="906"/>
      <c r="FR163" s="906"/>
      <c r="FS163" s="906"/>
      <c r="FT163" s="906"/>
      <c r="FU163" s="906"/>
      <c r="FV163" s="906"/>
      <c r="FW163" s="906"/>
      <c r="FX163" s="906"/>
      <c r="FY163" s="906"/>
      <c r="FZ163" s="906"/>
      <c r="GA163" s="906"/>
      <c r="GB163" s="906"/>
      <c r="GC163" s="906"/>
      <c r="GD163" s="906"/>
      <c r="GE163" s="906"/>
      <c r="GF163" s="906"/>
      <c r="GG163" s="906"/>
      <c r="GH163" s="906"/>
      <c r="GI163" s="906"/>
      <c r="GJ163" s="906"/>
      <c r="GK163" s="906"/>
      <c r="GL163" s="906"/>
      <c r="GM163" s="906"/>
      <c r="GN163" s="906"/>
      <c r="GO163" s="906"/>
      <c r="GP163" s="906"/>
      <c r="GQ163" s="906"/>
      <c r="GR163" s="906"/>
    </row>
    <row r="164" spans="1:200" x14ac:dyDescent="0.25">
      <c r="A164" s="27">
        <v>1</v>
      </c>
      <c r="B164" s="27">
        <v>1</v>
      </c>
      <c r="C164" s="1416" t="s">
        <v>157</v>
      </c>
      <c r="D164" s="1915">
        <f>'2 уровень'!F780</f>
        <v>116887.82352941178</v>
      </c>
      <c r="E164" s="43">
        <f>'2 уровень'!G780</f>
        <v>48702.882352941175</v>
      </c>
      <c r="F164" s="43">
        <f>'2 уровень'!H780</f>
        <v>40569.225882352941</v>
      </c>
      <c r="G164" s="913">
        <f>'2 уровень'!I780</f>
        <v>83.299435110133601</v>
      </c>
      <c r="H164" s="935">
        <f>'2 уровень'!J780</f>
        <v>0</v>
      </c>
      <c r="I164" s="935">
        <f>'2 уровень'!K780</f>
        <v>0</v>
      </c>
      <c r="J164" s="927">
        <f>'2 уровень'!L780</f>
        <v>0</v>
      </c>
      <c r="K164" s="927">
        <f>'2 уровень'!M780</f>
        <v>0</v>
      </c>
      <c r="L164" s="927">
        <f>'2 уровень'!N780</f>
        <v>0</v>
      </c>
      <c r="M164" s="927">
        <f>'2 уровень'!O780</f>
        <v>0</v>
      </c>
      <c r="N164" s="927">
        <f>'2 уровень'!P780</f>
        <v>0</v>
      </c>
      <c r="O164" s="927">
        <f>'2 уровень'!Q780</f>
        <v>0</v>
      </c>
      <c r="P164" s="29">
        <f>'2 уровень'!R780</f>
        <v>0</v>
      </c>
      <c r="Q164" s="29">
        <f>'2 уровень'!S780</f>
        <v>0</v>
      </c>
      <c r="R164" s="29">
        <f>'2 уровень'!T780</f>
        <v>0</v>
      </c>
      <c r="S164" s="29">
        <f>'2 уровень'!U780</f>
        <v>0</v>
      </c>
      <c r="T164" s="29">
        <f>'2 уровень'!V780</f>
        <v>0</v>
      </c>
      <c r="U164" s="29">
        <f>'2 уровень'!W780</f>
        <v>0</v>
      </c>
      <c r="V164" s="29">
        <f>'2 уровень'!X780</f>
        <v>0</v>
      </c>
      <c r="W164" s="29">
        <f>'2 уровень'!Y780</f>
        <v>0</v>
      </c>
      <c r="X164" s="29">
        <f>'2 уровень'!Z780</f>
        <v>0</v>
      </c>
      <c r="Y164" s="29">
        <f>'2 уровень'!AA780</f>
        <v>0</v>
      </c>
      <c r="Z164" s="909">
        <f>'2 уровень'!AB780</f>
        <v>0</v>
      </c>
      <c r="AA164" s="29"/>
      <c r="AB164" s="29"/>
      <c r="AC164" s="43">
        <f>'2 уровень'!AE780</f>
        <v>4382.8086299999986</v>
      </c>
      <c r="AD164" s="43">
        <f>'2 уровень'!AD780</f>
        <v>4382808.629999998</v>
      </c>
      <c r="AE164" s="43">
        <f>'2 уровень'!AE780</f>
        <v>4382.8086299999986</v>
      </c>
      <c r="AF164" s="2498"/>
      <c r="AG164" s="2498"/>
      <c r="AH164" s="1879"/>
      <c r="AI164" s="906"/>
      <c r="AJ164" s="906"/>
      <c r="AK164" s="906"/>
      <c r="AL164" s="906"/>
      <c r="AM164" s="906"/>
      <c r="AN164" s="906"/>
      <c r="AO164" s="906"/>
      <c r="AP164" s="906"/>
      <c r="AQ164" s="906"/>
      <c r="AR164" s="906"/>
      <c r="AS164" s="906"/>
      <c r="AT164" s="906"/>
      <c r="AU164" s="906"/>
      <c r="AV164" s="906"/>
      <c r="AW164" s="906"/>
      <c r="AX164" s="906"/>
      <c r="AY164" s="906"/>
      <c r="AZ164" s="906"/>
      <c r="BA164" s="906"/>
      <c r="BB164" s="906"/>
      <c r="BC164" s="906"/>
      <c r="BD164" s="906"/>
      <c r="BE164" s="906"/>
      <c r="BF164" s="906"/>
      <c r="BG164" s="906"/>
      <c r="BH164" s="906"/>
      <c r="BI164" s="906"/>
      <c r="BJ164" s="906"/>
      <c r="BK164" s="906"/>
      <c r="BL164" s="906"/>
      <c r="BM164" s="906"/>
      <c r="BN164" s="906"/>
      <c r="BO164" s="906"/>
      <c r="BP164" s="906"/>
      <c r="BQ164" s="906"/>
      <c r="BR164" s="906"/>
      <c r="BS164" s="906"/>
      <c r="BT164" s="906"/>
      <c r="BU164" s="906"/>
      <c r="BV164" s="906"/>
      <c r="BW164" s="906"/>
      <c r="BX164" s="906"/>
      <c r="BY164" s="906"/>
      <c r="BZ164" s="906"/>
      <c r="CA164" s="906"/>
      <c r="CB164" s="906"/>
      <c r="CC164" s="906"/>
      <c r="CD164" s="906"/>
      <c r="CE164" s="906"/>
      <c r="CF164" s="906"/>
      <c r="CG164" s="906"/>
      <c r="CH164" s="906"/>
      <c r="CI164" s="906"/>
      <c r="CJ164" s="906"/>
      <c r="CK164" s="906"/>
      <c r="CL164" s="906"/>
      <c r="CM164" s="906"/>
      <c r="CN164" s="906"/>
      <c r="CO164" s="906"/>
      <c r="CP164" s="906"/>
      <c r="CQ164" s="906"/>
      <c r="CR164" s="906"/>
      <c r="CS164" s="906"/>
      <c r="CT164" s="906"/>
      <c r="CU164" s="906"/>
      <c r="CV164" s="906"/>
      <c r="CW164" s="906"/>
      <c r="CX164" s="906"/>
      <c r="CY164" s="906"/>
      <c r="CZ164" s="906"/>
      <c r="DA164" s="906"/>
      <c r="DB164" s="906"/>
      <c r="DC164" s="906"/>
      <c r="DD164" s="906"/>
      <c r="DE164" s="906"/>
      <c r="DF164" s="906"/>
      <c r="DG164" s="906"/>
      <c r="DH164" s="906"/>
      <c r="DI164" s="906"/>
      <c r="DJ164" s="906"/>
      <c r="DK164" s="906"/>
      <c r="DL164" s="906"/>
      <c r="DM164" s="906"/>
      <c r="DN164" s="906"/>
      <c r="DO164" s="906"/>
      <c r="DP164" s="906"/>
      <c r="DQ164" s="906"/>
      <c r="DR164" s="906"/>
      <c r="DS164" s="906"/>
      <c r="DT164" s="906"/>
      <c r="DU164" s="906"/>
      <c r="DV164" s="906"/>
      <c r="DW164" s="906"/>
      <c r="DX164" s="906"/>
      <c r="DY164" s="906"/>
      <c r="DZ164" s="906"/>
      <c r="EA164" s="906"/>
      <c r="EB164" s="906"/>
      <c r="EC164" s="906"/>
      <c r="ED164" s="906"/>
      <c r="EE164" s="906"/>
      <c r="EF164" s="906"/>
      <c r="EG164" s="906"/>
      <c r="EH164" s="906"/>
      <c r="EI164" s="906"/>
      <c r="EJ164" s="906"/>
      <c r="EK164" s="906"/>
      <c r="EL164" s="906"/>
      <c r="EM164" s="906"/>
      <c r="EN164" s="906"/>
      <c r="EO164" s="906"/>
      <c r="EP164" s="906"/>
      <c r="EQ164" s="906"/>
      <c r="ER164" s="906"/>
      <c r="ES164" s="906"/>
      <c r="ET164" s="906"/>
      <c r="EU164" s="906"/>
      <c r="EV164" s="906"/>
      <c r="EW164" s="906"/>
      <c r="EX164" s="906"/>
      <c r="EY164" s="906"/>
      <c r="EZ164" s="906"/>
      <c r="FA164" s="906"/>
      <c r="FB164" s="906"/>
      <c r="FC164" s="906"/>
      <c r="FD164" s="906"/>
      <c r="FE164" s="906"/>
      <c r="FF164" s="906"/>
      <c r="FG164" s="906"/>
      <c r="FH164" s="906"/>
      <c r="FI164" s="906"/>
      <c r="FJ164" s="906"/>
      <c r="FK164" s="906"/>
      <c r="FL164" s="906"/>
      <c r="FM164" s="906"/>
      <c r="FN164" s="906"/>
      <c r="FO164" s="906"/>
      <c r="FP164" s="906"/>
      <c r="FQ164" s="906"/>
      <c r="FR164" s="906"/>
      <c r="FS164" s="906"/>
      <c r="FT164" s="906"/>
      <c r="FU164" s="906"/>
      <c r="FV164" s="906"/>
      <c r="FW164" s="906"/>
      <c r="FX164" s="906"/>
      <c r="FY164" s="906"/>
      <c r="FZ164" s="906"/>
      <c r="GA164" s="906"/>
      <c r="GB164" s="906"/>
      <c r="GC164" s="906"/>
      <c r="GD164" s="906"/>
      <c r="GE164" s="906"/>
      <c r="GF164" s="906"/>
      <c r="GG164" s="906"/>
      <c r="GH164" s="906"/>
      <c r="GI164" s="906"/>
      <c r="GJ164" s="906"/>
      <c r="GK164" s="906"/>
      <c r="GL164" s="906"/>
      <c r="GM164" s="906"/>
      <c r="GN164" s="906"/>
      <c r="GO164" s="906"/>
      <c r="GP164" s="906"/>
      <c r="GQ164" s="906"/>
      <c r="GR164" s="906"/>
    </row>
    <row r="165" spans="1:200" ht="39" customHeight="1" x14ac:dyDescent="0.25">
      <c r="A165" s="27">
        <v>1</v>
      </c>
      <c r="B165" s="27">
        <v>1</v>
      </c>
      <c r="C165" s="1435" t="s">
        <v>158</v>
      </c>
      <c r="D165" s="43">
        <f>'2 уровень'!F781</f>
        <v>38095</v>
      </c>
      <c r="E165" s="43">
        <f>'2 уровень'!G781</f>
        <v>15873</v>
      </c>
      <c r="F165" s="43">
        <f>'2 уровень'!H781</f>
        <v>17292</v>
      </c>
      <c r="G165" s="913">
        <f>'2 уровень'!I781</f>
        <v>108.93970893970895</v>
      </c>
      <c r="H165" s="935">
        <f>'2 уровень'!J781</f>
        <v>0</v>
      </c>
      <c r="I165" s="935">
        <f>'2 уровень'!K781</f>
        <v>0</v>
      </c>
      <c r="J165" s="927">
        <f>'2 уровень'!L781</f>
        <v>0</v>
      </c>
      <c r="K165" s="927">
        <f>'2 уровень'!M781</f>
        <v>0</v>
      </c>
      <c r="L165" s="927">
        <f>'2 уровень'!N781</f>
        <v>0</v>
      </c>
      <c r="M165" s="927">
        <f>'2 уровень'!O781</f>
        <v>0</v>
      </c>
      <c r="N165" s="927">
        <f>'2 уровень'!P781</f>
        <v>0</v>
      </c>
      <c r="O165" s="927">
        <f>'2 уровень'!Q781</f>
        <v>0</v>
      </c>
      <c r="P165" s="29">
        <f>'2 уровень'!R781</f>
        <v>0</v>
      </c>
      <c r="Q165" s="29">
        <f>'2 уровень'!S781</f>
        <v>0</v>
      </c>
      <c r="R165" s="29">
        <f>'2 уровень'!T781</f>
        <v>0</v>
      </c>
      <c r="S165" s="29">
        <f>'2 уровень'!U781</f>
        <v>0</v>
      </c>
      <c r="T165" s="29">
        <f>'2 уровень'!V781</f>
        <v>0</v>
      </c>
      <c r="U165" s="29">
        <f>'2 уровень'!W781</f>
        <v>0</v>
      </c>
      <c r="V165" s="29">
        <f>'2 уровень'!X781</f>
        <v>0</v>
      </c>
      <c r="W165" s="29">
        <f>'2 уровень'!Y781</f>
        <v>0</v>
      </c>
      <c r="X165" s="29">
        <f>'2 уровень'!Z781</f>
        <v>0</v>
      </c>
      <c r="Y165" s="29">
        <f>'2 уровень'!AA781</f>
        <v>0</v>
      </c>
      <c r="Z165" s="909">
        <f>'2 уровень'!AB781</f>
        <v>0</v>
      </c>
      <c r="AA165" s="29"/>
      <c r="AB165" s="29"/>
      <c r="AC165" s="43">
        <f>'2 уровень'!AE781</f>
        <v>75.245369999999994</v>
      </c>
      <c r="AD165" s="43">
        <f>'2 уровень'!AD781</f>
        <v>75245.37</v>
      </c>
      <c r="AE165" s="43">
        <f>'2 уровень'!AE781</f>
        <v>75.245369999999994</v>
      </c>
      <c r="AF165" s="2498"/>
      <c r="AG165" s="2498"/>
      <c r="AH165" s="1879"/>
      <c r="AI165" s="906"/>
      <c r="AJ165" s="906"/>
      <c r="AK165" s="906"/>
      <c r="AL165" s="906"/>
      <c r="AM165" s="906"/>
      <c r="AN165" s="906"/>
      <c r="AO165" s="906"/>
      <c r="AP165" s="906"/>
      <c r="AQ165" s="906"/>
      <c r="AR165" s="906"/>
      <c r="AS165" s="906"/>
      <c r="AT165" s="906"/>
      <c r="AU165" s="906"/>
      <c r="AV165" s="906"/>
      <c r="AW165" s="906"/>
      <c r="AX165" s="906"/>
      <c r="AY165" s="906"/>
      <c r="AZ165" s="906"/>
      <c r="BA165" s="906"/>
      <c r="BB165" s="906"/>
      <c r="BC165" s="906"/>
      <c r="BD165" s="906"/>
      <c r="BE165" s="906"/>
      <c r="BF165" s="906"/>
      <c r="BG165" s="906"/>
      <c r="BH165" s="906"/>
      <c r="BI165" s="906"/>
      <c r="BJ165" s="906"/>
      <c r="BK165" s="906"/>
      <c r="BL165" s="906"/>
      <c r="BM165" s="906"/>
      <c r="BN165" s="906"/>
      <c r="BO165" s="906"/>
      <c r="BP165" s="906"/>
      <c r="BQ165" s="906"/>
      <c r="BR165" s="906"/>
      <c r="BS165" s="906"/>
      <c r="BT165" s="906"/>
      <c r="BU165" s="906"/>
      <c r="BV165" s="906"/>
      <c r="BW165" s="906"/>
      <c r="BX165" s="906"/>
      <c r="BY165" s="906"/>
      <c r="BZ165" s="906"/>
      <c r="CA165" s="906"/>
      <c r="CB165" s="906"/>
      <c r="CC165" s="906"/>
      <c r="CD165" s="906"/>
      <c r="CE165" s="906"/>
      <c r="CF165" s="906"/>
      <c r="CG165" s="906"/>
      <c r="CH165" s="906"/>
      <c r="CI165" s="906"/>
      <c r="CJ165" s="906"/>
      <c r="CK165" s="906"/>
      <c r="CL165" s="906"/>
      <c r="CM165" s="906"/>
      <c r="CN165" s="906"/>
      <c r="CO165" s="906"/>
      <c r="CP165" s="906"/>
      <c r="CQ165" s="906"/>
      <c r="CR165" s="906"/>
      <c r="CS165" s="906"/>
      <c r="CT165" s="906"/>
      <c r="CU165" s="906"/>
      <c r="CV165" s="906"/>
      <c r="CW165" s="906"/>
      <c r="CX165" s="906"/>
      <c r="CY165" s="906"/>
      <c r="CZ165" s="906"/>
      <c r="DA165" s="906"/>
      <c r="DB165" s="906"/>
      <c r="DC165" s="906"/>
      <c r="DD165" s="906"/>
      <c r="DE165" s="906"/>
      <c r="DF165" s="906"/>
      <c r="DG165" s="906"/>
      <c r="DH165" s="906"/>
      <c r="DI165" s="906"/>
      <c r="DJ165" s="906"/>
      <c r="DK165" s="906"/>
      <c r="DL165" s="906"/>
      <c r="DM165" s="906"/>
      <c r="DN165" s="906"/>
      <c r="DO165" s="906"/>
      <c r="DP165" s="906"/>
      <c r="DQ165" s="906"/>
      <c r="DR165" s="906"/>
      <c r="DS165" s="906"/>
      <c r="DT165" s="906"/>
      <c r="DU165" s="906"/>
      <c r="DV165" s="906"/>
      <c r="DW165" s="906"/>
      <c r="DX165" s="906"/>
      <c r="DY165" s="906"/>
      <c r="DZ165" s="906"/>
      <c r="EA165" s="906"/>
      <c r="EB165" s="906"/>
      <c r="EC165" s="906"/>
      <c r="ED165" s="906"/>
      <c r="EE165" s="906"/>
      <c r="EF165" s="906"/>
      <c r="EG165" s="906"/>
      <c r="EH165" s="906"/>
      <c r="EI165" s="906"/>
      <c r="EJ165" s="906"/>
      <c r="EK165" s="906"/>
      <c r="EL165" s="906"/>
      <c r="EM165" s="906"/>
      <c r="EN165" s="906"/>
      <c r="EO165" s="906"/>
      <c r="EP165" s="906"/>
      <c r="EQ165" s="906"/>
      <c r="ER165" s="906"/>
      <c r="ES165" s="906"/>
      <c r="ET165" s="906"/>
      <c r="EU165" s="906"/>
      <c r="EV165" s="906"/>
      <c r="EW165" s="906"/>
      <c r="EX165" s="906"/>
      <c r="EY165" s="906"/>
      <c r="EZ165" s="906"/>
      <c r="FA165" s="906"/>
      <c r="FB165" s="906"/>
      <c r="FC165" s="906"/>
      <c r="FD165" s="906"/>
      <c r="FE165" s="906"/>
      <c r="FF165" s="906"/>
      <c r="FG165" s="906"/>
      <c r="FH165" s="906"/>
      <c r="FI165" s="906"/>
      <c r="FJ165" s="906"/>
      <c r="FK165" s="906"/>
      <c r="FL165" s="906"/>
      <c r="FM165" s="906"/>
      <c r="FN165" s="906"/>
      <c r="FO165" s="906"/>
      <c r="FP165" s="906"/>
      <c r="FQ165" s="906"/>
      <c r="FR165" s="906"/>
      <c r="FS165" s="906"/>
      <c r="FT165" s="906"/>
      <c r="FU165" s="906"/>
      <c r="FV165" s="906"/>
      <c r="FW165" s="906"/>
      <c r="FX165" s="906"/>
      <c r="FY165" s="906"/>
      <c r="FZ165" s="906"/>
      <c r="GA165" s="906"/>
      <c r="GB165" s="906"/>
      <c r="GC165" s="906"/>
      <c r="GD165" s="906"/>
      <c r="GE165" s="906"/>
      <c r="GF165" s="906"/>
      <c r="GG165" s="906"/>
      <c r="GH165" s="906"/>
      <c r="GI165" s="906"/>
      <c r="GJ165" s="906"/>
      <c r="GK165" s="906"/>
      <c r="GL165" s="906"/>
      <c r="GM165" s="906"/>
      <c r="GN165" s="906"/>
      <c r="GO165" s="906"/>
      <c r="GP165" s="906"/>
      <c r="GQ165" s="906"/>
      <c r="GR165" s="906"/>
    </row>
    <row r="166" spans="1:200" ht="24" customHeight="1" x14ac:dyDescent="0.25">
      <c r="A166" s="27">
        <v>1</v>
      </c>
      <c r="B166" s="27">
        <v>1</v>
      </c>
      <c r="C166" s="1197" t="s">
        <v>343</v>
      </c>
      <c r="D166" s="43">
        <f>'2 уровень'!F782</f>
        <v>478120.31794871797</v>
      </c>
      <c r="E166" s="43">
        <f>'2 уровень'!G782</f>
        <v>199217.71794871797</v>
      </c>
      <c r="F166" s="43">
        <f>'2 уровень'!H782</f>
        <v>185328.29886039888</v>
      </c>
      <c r="G166" s="913">
        <f>'2 уровень'!I782</f>
        <v>93.028020182474705</v>
      </c>
      <c r="H166" s="935">
        <f>'2 уровень'!J782</f>
        <v>0</v>
      </c>
      <c r="I166" s="935">
        <f>'2 уровень'!K782</f>
        <v>0</v>
      </c>
      <c r="J166" s="927">
        <f>'2 уровень'!L782</f>
        <v>0</v>
      </c>
      <c r="K166" s="927">
        <f>'2 уровень'!M782</f>
        <v>0</v>
      </c>
      <c r="L166" s="927">
        <f>'2 уровень'!N782</f>
        <v>0</v>
      </c>
      <c r="M166" s="927">
        <f>'2 уровень'!O782</f>
        <v>0</v>
      </c>
      <c r="N166" s="927">
        <f>'2 уровень'!P782</f>
        <v>0</v>
      </c>
      <c r="O166" s="927">
        <f>'2 уровень'!Q782</f>
        <v>0</v>
      </c>
      <c r="P166" s="29">
        <f>'2 уровень'!R782</f>
        <v>331143.37384999997</v>
      </c>
      <c r="Q166" s="29">
        <f>'2 уровень'!S782</f>
        <v>331143.37384999997</v>
      </c>
      <c r="R166" s="29">
        <f>'2 уровень'!T782</f>
        <v>331143.37384999997</v>
      </c>
      <c r="S166" s="29">
        <f>'2 уровень'!U782</f>
        <v>331143.37384999997</v>
      </c>
      <c r="T166" s="29">
        <f>'2 уровень'!V782</f>
        <v>331143.37384999997</v>
      </c>
      <c r="U166" s="29">
        <f>'2 уровень'!W782</f>
        <v>137976.40577083331</v>
      </c>
      <c r="V166" s="29">
        <f>'2 уровень'!X782</f>
        <v>140019.43473000001</v>
      </c>
      <c r="W166" s="29">
        <f>'2 уровень'!Y782</f>
        <v>0</v>
      </c>
      <c r="X166" s="29">
        <f>'2 уровень'!Z782</f>
        <v>2043.0289591666815</v>
      </c>
      <c r="Y166" s="29">
        <f>'2 уровень'!AA782</f>
        <v>-658.56763000000001</v>
      </c>
      <c r="Z166" s="909">
        <f>'2 уровень'!AB782</f>
        <v>139360.8671</v>
      </c>
      <c r="AA166" s="29">
        <f t="shared" si="6"/>
        <v>101.48070892827864</v>
      </c>
      <c r="AB166" s="29">
        <f t="shared" si="7"/>
        <v>101.00340440195707</v>
      </c>
      <c r="AC166" s="53">
        <f>'2 уровень'!AE782</f>
        <v>4867.8612699999994</v>
      </c>
      <c r="AD166" s="53">
        <f>'2 уровень'!AD782</f>
        <v>4867861.2699999986</v>
      </c>
      <c r="AE166" s="53">
        <f>'2 уровень'!AE782</f>
        <v>4867.8612699999994</v>
      </c>
      <c r="AF166" s="2498"/>
      <c r="AG166" s="2498"/>
      <c r="AH166" s="1879"/>
      <c r="AI166" s="906"/>
      <c r="AJ166" s="906"/>
      <c r="AK166" s="906"/>
      <c r="AL166" s="906"/>
      <c r="AM166" s="906"/>
      <c r="AN166" s="906"/>
      <c r="AO166" s="906"/>
      <c r="AP166" s="906"/>
      <c r="AQ166" s="906"/>
      <c r="AR166" s="906"/>
      <c r="AS166" s="906"/>
      <c r="AT166" s="906"/>
      <c r="AU166" s="906"/>
      <c r="AV166" s="906"/>
      <c r="AW166" s="906"/>
      <c r="AX166" s="906"/>
      <c r="AY166" s="906"/>
      <c r="AZ166" s="906"/>
      <c r="BA166" s="906"/>
      <c r="BB166" s="906"/>
      <c r="BC166" s="906"/>
      <c r="BD166" s="906"/>
      <c r="BE166" s="906"/>
      <c r="BF166" s="906"/>
      <c r="BG166" s="906"/>
      <c r="BH166" s="906"/>
      <c r="BI166" s="906"/>
      <c r="BJ166" s="906"/>
      <c r="BK166" s="906"/>
      <c r="BL166" s="906"/>
      <c r="BM166" s="906"/>
      <c r="BN166" s="906"/>
      <c r="BO166" s="906"/>
      <c r="BP166" s="906"/>
      <c r="BQ166" s="906"/>
      <c r="BR166" s="906"/>
      <c r="BS166" s="906"/>
      <c r="BT166" s="906"/>
      <c r="BU166" s="906"/>
      <c r="BV166" s="906"/>
      <c r="BW166" s="906"/>
      <c r="BX166" s="906"/>
      <c r="BY166" s="906"/>
      <c r="BZ166" s="906"/>
      <c r="CA166" s="906"/>
      <c r="CB166" s="906"/>
      <c r="CC166" s="906"/>
      <c r="CD166" s="906"/>
      <c r="CE166" s="906"/>
      <c r="CF166" s="906"/>
      <c r="CG166" s="906"/>
      <c r="CH166" s="906"/>
      <c r="CI166" s="906"/>
      <c r="CJ166" s="906"/>
      <c r="CK166" s="906"/>
      <c r="CL166" s="906"/>
      <c r="CM166" s="906"/>
      <c r="CN166" s="906"/>
      <c r="CO166" s="906"/>
      <c r="CP166" s="906"/>
      <c r="CQ166" s="906"/>
      <c r="CR166" s="906"/>
      <c r="CS166" s="906"/>
      <c r="CT166" s="906"/>
      <c r="CU166" s="906"/>
      <c r="CV166" s="906"/>
      <c r="CW166" s="906"/>
      <c r="CX166" s="906"/>
      <c r="CY166" s="906"/>
      <c r="CZ166" s="906"/>
      <c r="DA166" s="906"/>
      <c r="DB166" s="906"/>
      <c r="DC166" s="906"/>
      <c r="DD166" s="906"/>
      <c r="DE166" s="906"/>
      <c r="DF166" s="906"/>
      <c r="DG166" s="906"/>
      <c r="DH166" s="906"/>
      <c r="DI166" s="906"/>
      <c r="DJ166" s="906"/>
      <c r="DK166" s="906"/>
      <c r="DL166" s="906"/>
      <c r="DM166" s="906"/>
      <c r="DN166" s="906"/>
      <c r="DO166" s="906"/>
      <c r="DP166" s="906"/>
      <c r="DQ166" s="906"/>
      <c r="DR166" s="906"/>
      <c r="DS166" s="906"/>
      <c r="DT166" s="906"/>
      <c r="DU166" s="906"/>
      <c r="DV166" s="906"/>
      <c r="DW166" s="906"/>
      <c r="DX166" s="906"/>
      <c r="DY166" s="906"/>
      <c r="DZ166" s="906"/>
      <c r="EA166" s="906"/>
      <c r="EB166" s="906"/>
      <c r="EC166" s="906"/>
      <c r="ED166" s="906"/>
      <c r="EE166" s="906"/>
      <c r="EF166" s="906"/>
      <c r="EG166" s="906"/>
      <c r="EH166" s="906"/>
      <c r="EI166" s="906"/>
      <c r="EJ166" s="906"/>
      <c r="EK166" s="906"/>
      <c r="EL166" s="906"/>
      <c r="EM166" s="906"/>
      <c r="EN166" s="906"/>
      <c r="EO166" s="906"/>
      <c r="EP166" s="906"/>
      <c r="EQ166" s="906"/>
      <c r="ER166" s="906"/>
      <c r="ES166" s="906"/>
      <c r="ET166" s="906"/>
      <c r="EU166" s="906"/>
      <c r="EV166" s="906"/>
      <c r="EW166" s="906"/>
      <c r="EX166" s="906"/>
      <c r="EY166" s="906"/>
      <c r="EZ166" s="906"/>
      <c r="FA166" s="906"/>
      <c r="FB166" s="906"/>
      <c r="FC166" s="906"/>
      <c r="FD166" s="906"/>
      <c r="FE166" s="906"/>
      <c r="FF166" s="906"/>
      <c r="FG166" s="906"/>
      <c r="FH166" s="906"/>
      <c r="FI166" s="906"/>
      <c r="FJ166" s="906"/>
      <c r="FK166" s="906"/>
      <c r="FL166" s="906"/>
      <c r="FM166" s="906"/>
      <c r="FN166" s="906"/>
      <c r="FO166" s="906"/>
      <c r="FP166" s="906"/>
      <c r="FQ166" s="906"/>
      <c r="FR166" s="906"/>
      <c r="FS166" s="906"/>
      <c r="FT166" s="906"/>
      <c r="FU166" s="906"/>
      <c r="FV166" s="906"/>
      <c r="FW166" s="906"/>
      <c r="FX166" s="906"/>
      <c r="FY166" s="906"/>
      <c r="FZ166" s="906"/>
      <c r="GA166" s="906"/>
      <c r="GB166" s="906"/>
      <c r="GC166" s="906"/>
      <c r="GD166" s="906"/>
      <c r="GE166" s="906"/>
      <c r="GF166" s="906"/>
      <c r="GG166" s="906"/>
      <c r="GH166" s="906"/>
      <c r="GI166" s="906"/>
      <c r="GJ166" s="906"/>
      <c r="GK166" s="906"/>
      <c r="GL166" s="906"/>
      <c r="GM166" s="906"/>
      <c r="GN166" s="906"/>
      <c r="GO166" s="906"/>
      <c r="GP166" s="906"/>
      <c r="GQ166" s="906"/>
      <c r="GR166" s="906"/>
    </row>
    <row r="167" spans="1:200" ht="15.75" x14ac:dyDescent="0.25">
      <c r="A167" s="27">
        <v>1</v>
      </c>
      <c r="B167" s="27">
        <v>1</v>
      </c>
      <c r="C167" s="1202" t="s">
        <v>31</v>
      </c>
      <c r="D167" s="43">
        <f>'2 уровень'!F783</f>
        <v>0</v>
      </c>
      <c r="E167" s="43">
        <f>'2 уровень'!G783</f>
        <v>0</v>
      </c>
      <c r="F167" s="43">
        <f>'2 уровень'!H783</f>
        <v>0</v>
      </c>
      <c r="G167" s="913">
        <f>'2 уровень'!I783</f>
        <v>0</v>
      </c>
      <c r="H167" s="935">
        <f>'2 уровень'!J783</f>
        <v>0</v>
      </c>
      <c r="I167" s="935">
        <f>'2 уровень'!K783</f>
        <v>0</v>
      </c>
      <c r="J167" s="927">
        <f>'2 уровень'!L783</f>
        <v>0</v>
      </c>
      <c r="K167" s="927">
        <f>'2 уровень'!M783</f>
        <v>0</v>
      </c>
      <c r="L167" s="927">
        <f>'2 уровень'!N783</f>
        <v>0</v>
      </c>
      <c r="M167" s="927">
        <f>'2 уровень'!O783</f>
        <v>0</v>
      </c>
      <c r="N167" s="927">
        <f>'2 уровень'!P783</f>
        <v>0</v>
      </c>
      <c r="O167" s="927">
        <f>'2 уровень'!Q783</f>
        <v>0</v>
      </c>
      <c r="P167" s="29">
        <f>'2 уровень'!R783</f>
        <v>0</v>
      </c>
      <c r="Q167" s="29">
        <f>'2 уровень'!S783</f>
        <v>0</v>
      </c>
      <c r="R167" s="29">
        <f>'2 уровень'!T783</f>
        <v>0</v>
      </c>
      <c r="S167" s="29">
        <f>'2 уровень'!U783</f>
        <v>0</v>
      </c>
      <c r="T167" s="29">
        <f>'2 уровень'!V783</f>
        <v>0</v>
      </c>
      <c r="U167" s="29">
        <f>'2 уровень'!W783</f>
        <v>0</v>
      </c>
      <c r="V167" s="29">
        <f>'2 уровень'!X783</f>
        <v>0</v>
      </c>
      <c r="W167" s="29">
        <f>'2 уровень'!Y783</f>
        <v>0</v>
      </c>
      <c r="X167" s="29">
        <f>'2 уровень'!Z783</f>
        <v>0</v>
      </c>
      <c r="Y167" s="29">
        <f>'2 уровень'!AA783</f>
        <v>0</v>
      </c>
      <c r="Z167" s="909">
        <f>'2 уровень'!AB783</f>
        <v>0</v>
      </c>
      <c r="AA167" s="29"/>
      <c r="AB167" s="29"/>
      <c r="AC167" s="43">
        <f>'2 уровень'!AE783</f>
        <v>0</v>
      </c>
      <c r="AD167" s="43">
        <f>'2 уровень'!AD783</f>
        <v>0</v>
      </c>
      <c r="AE167" s="43">
        <f>'2 уровень'!AE783</f>
        <v>0</v>
      </c>
      <c r="AF167" s="2498"/>
      <c r="AG167" s="2498"/>
      <c r="AH167" s="1879"/>
      <c r="AI167" s="906"/>
      <c r="AJ167" s="906"/>
      <c r="AK167" s="906"/>
      <c r="AL167" s="906"/>
      <c r="AM167" s="906"/>
      <c r="AN167" s="906"/>
      <c r="AO167" s="906"/>
      <c r="AP167" s="906"/>
      <c r="AQ167" s="906"/>
      <c r="AR167" s="906"/>
      <c r="AS167" s="906"/>
      <c r="AT167" s="906"/>
      <c r="AU167" s="906"/>
      <c r="AV167" s="906"/>
      <c r="AW167" s="906"/>
      <c r="AX167" s="906"/>
      <c r="AY167" s="906"/>
      <c r="AZ167" s="906"/>
      <c r="BA167" s="906"/>
      <c r="BB167" s="906"/>
      <c r="BC167" s="906"/>
      <c r="BD167" s="906"/>
      <c r="BE167" s="906"/>
      <c r="BF167" s="906"/>
      <c r="BG167" s="906"/>
      <c r="BH167" s="906"/>
      <c r="BI167" s="906"/>
      <c r="BJ167" s="906"/>
      <c r="BK167" s="906"/>
      <c r="BL167" s="906"/>
      <c r="BM167" s="906"/>
      <c r="BN167" s="906"/>
      <c r="BO167" s="906"/>
      <c r="BP167" s="906"/>
      <c r="BQ167" s="906"/>
      <c r="BR167" s="906"/>
      <c r="BS167" s="906"/>
      <c r="BT167" s="906"/>
      <c r="BU167" s="906"/>
      <c r="BV167" s="906"/>
      <c r="BW167" s="906"/>
      <c r="BX167" s="906"/>
      <c r="BY167" s="906"/>
      <c r="BZ167" s="906"/>
      <c r="CA167" s="906"/>
      <c r="CB167" s="906"/>
      <c r="CC167" s="906"/>
      <c r="CD167" s="906"/>
      <c r="CE167" s="906"/>
      <c r="CF167" s="906"/>
      <c r="CG167" s="906"/>
      <c r="CH167" s="906"/>
      <c r="CI167" s="906"/>
      <c r="CJ167" s="906"/>
      <c r="CK167" s="906"/>
      <c r="CL167" s="906"/>
      <c r="CM167" s="906"/>
      <c r="CN167" s="906"/>
      <c r="CO167" s="906"/>
      <c r="CP167" s="906"/>
      <c r="CQ167" s="906"/>
      <c r="CR167" s="906"/>
      <c r="CS167" s="906"/>
      <c r="CT167" s="906"/>
      <c r="CU167" s="906"/>
      <c r="CV167" s="906"/>
      <c r="CW167" s="906"/>
      <c r="CX167" s="906"/>
      <c r="CY167" s="906"/>
      <c r="CZ167" s="906"/>
      <c r="DA167" s="906"/>
      <c r="DB167" s="906"/>
      <c r="DC167" s="906"/>
      <c r="DD167" s="906"/>
      <c r="DE167" s="906"/>
      <c r="DF167" s="906"/>
      <c r="DG167" s="906"/>
      <c r="DH167" s="906"/>
      <c r="DI167" s="906"/>
      <c r="DJ167" s="906"/>
      <c r="DK167" s="906"/>
      <c r="DL167" s="906"/>
      <c r="DM167" s="906"/>
      <c r="DN167" s="906"/>
      <c r="DO167" s="906"/>
      <c r="DP167" s="906"/>
      <c r="DQ167" s="906"/>
      <c r="DR167" s="906"/>
      <c r="DS167" s="906"/>
      <c r="DT167" s="906"/>
      <c r="DU167" s="906"/>
      <c r="DV167" s="906"/>
      <c r="DW167" s="906"/>
      <c r="DX167" s="906"/>
      <c r="DY167" s="906"/>
      <c r="DZ167" s="906"/>
      <c r="EA167" s="906"/>
      <c r="EB167" s="906"/>
      <c r="EC167" s="906"/>
      <c r="ED167" s="906"/>
      <c r="EE167" s="906"/>
      <c r="EF167" s="906"/>
      <c r="EG167" s="906"/>
      <c r="EH167" s="906"/>
      <c r="EI167" s="906"/>
      <c r="EJ167" s="906"/>
      <c r="EK167" s="906"/>
      <c r="EL167" s="906"/>
      <c r="EM167" s="906"/>
      <c r="EN167" s="906"/>
      <c r="EO167" s="906"/>
      <c r="EP167" s="906"/>
      <c r="EQ167" s="906"/>
      <c r="ER167" s="906"/>
      <c r="ES167" s="906"/>
      <c r="ET167" s="906"/>
      <c r="EU167" s="906"/>
      <c r="EV167" s="906"/>
      <c r="EW167" s="906"/>
      <c r="EX167" s="906"/>
      <c r="EY167" s="906"/>
      <c r="EZ167" s="906"/>
      <c r="FA167" s="906"/>
      <c r="FB167" s="906"/>
      <c r="FC167" s="906"/>
      <c r="FD167" s="906"/>
      <c r="FE167" s="906"/>
      <c r="FF167" s="906"/>
      <c r="FG167" s="906"/>
      <c r="FH167" s="906"/>
      <c r="FI167" s="906"/>
      <c r="FJ167" s="906"/>
      <c r="FK167" s="906"/>
      <c r="FL167" s="906"/>
      <c r="FM167" s="906"/>
      <c r="FN167" s="906"/>
      <c r="FO167" s="906"/>
      <c r="FP167" s="906"/>
      <c r="FQ167" s="906"/>
      <c r="FR167" s="906"/>
      <c r="FS167" s="906"/>
      <c r="FT167" s="906"/>
      <c r="FU167" s="906"/>
      <c r="FV167" s="906"/>
      <c r="FW167" s="906"/>
      <c r="FX167" s="906"/>
      <c r="FY167" s="906"/>
      <c r="FZ167" s="906"/>
      <c r="GA167" s="906"/>
      <c r="GB167" s="906"/>
      <c r="GC167" s="906"/>
      <c r="GD167" s="906"/>
      <c r="GE167" s="906"/>
      <c r="GF167" s="906"/>
      <c r="GG167" s="906"/>
      <c r="GH167" s="906"/>
      <c r="GI167" s="906"/>
      <c r="GJ167" s="906"/>
      <c r="GK167" s="906"/>
      <c r="GL167" s="906"/>
      <c r="GM167" s="906"/>
      <c r="GN167" s="906"/>
      <c r="GO167" s="906"/>
      <c r="GP167" s="906"/>
      <c r="GQ167" s="906"/>
      <c r="GR167" s="906"/>
    </row>
    <row r="168" spans="1:200" x14ac:dyDescent="0.25">
      <c r="A168" s="27">
        <v>1</v>
      </c>
      <c r="B168" s="27">
        <v>1</v>
      </c>
      <c r="C168" s="1206" t="s">
        <v>183</v>
      </c>
      <c r="D168" s="43">
        <f>'2 уровень'!F784</f>
        <v>1410</v>
      </c>
      <c r="E168" s="43">
        <f>'2 уровень'!G784</f>
        <v>587.5</v>
      </c>
      <c r="F168" s="43">
        <f>'2 уровень'!H784</f>
        <v>523</v>
      </c>
      <c r="G168" s="913">
        <f>'2 уровень'!I784</f>
        <v>89.021276595744681</v>
      </c>
      <c r="H168" s="935">
        <f>'2 уровень'!J784</f>
        <v>7.7021276595744679</v>
      </c>
      <c r="I168" s="935">
        <f>'2 уровень'!K784</f>
        <v>9.292543021032504</v>
      </c>
      <c r="J168" s="927">
        <f>'2 уровень'!L784</f>
        <v>10860</v>
      </c>
      <c r="K168" s="927">
        <f>'2 уровень'!M784</f>
        <v>4526</v>
      </c>
      <c r="L168" s="927">
        <f>'2 уровень'!N784</f>
        <v>4860</v>
      </c>
      <c r="M168" s="927">
        <f>'2 уровень'!O784</f>
        <v>107.37958462218293</v>
      </c>
      <c r="N168" s="927">
        <f>'2 уровень'!P784</f>
        <v>36.200000000000003</v>
      </c>
      <c r="O168" s="927">
        <f>'2 уровень'!Q784</f>
        <v>322.20994475138122</v>
      </c>
      <c r="P168" s="29">
        <f>'2 уровень'!R784</f>
        <v>0</v>
      </c>
      <c r="Q168" s="29">
        <f>'2 уровень'!S784</f>
        <v>0</v>
      </c>
      <c r="R168" s="29">
        <f>'2 уровень'!T784</f>
        <v>0</v>
      </c>
      <c r="S168" s="29">
        <f>'2 уровень'!U784</f>
        <v>0</v>
      </c>
      <c r="T168" s="29">
        <f>'2 уровень'!V784</f>
        <v>0</v>
      </c>
      <c r="U168" s="29">
        <f>'2 уровень'!W784</f>
        <v>0</v>
      </c>
      <c r="V168" s="29">
        <f>'2 уровень'!X784</f>
        <v>0</v>
      </c>
      <c r="W168" s="29">
        <f>'2 уровень'!Y784</f>
        <v>0</v>
      </c>
      <c r="X168" s="29">
        <f>'2 уровень'!Z784</f>
        <v>0</v>
      </c>
      <c r="Y168" s="29">
        <f>'2 уровень'!AA784</f>
        <v>0</v>
      </c>
      <c r="Z168" s="909">
        <f>'2 уровень'!AB784</f>
        <v>0</v>
      </c>
      <c r="AA168" s="29"/>
      <c r="AB168" s="29"/>
      <c r="AC168" s="43">
        <f>'2 уровень'!AE784</f>
        <v>0</v>
      </c>
      <c r="AD168" s="43">
        <f>'2 уровень'!AD784</f>
        <v>0</v>
      </c>
      <c r="AE168" s="43">
        <f>'2 уровень'!AE784</f>
        <v>0</v>
      </c>
      <c r="AF168" s="2498"/>
      <c r="AG168" s="2498"/>
      <c r="AH168" s="1879"/>
      <c r="AI168" s="906"/>
      <c r="AJ168" s="906"/>
      <c r="AK168" s="906"/>
      <c r="AL168" s="906"/>
      <c r="AM168" s="906"/>
      <c r="AN168" s="906"/>
      <c r="AO168" s="906"/>
      <c r="AP168" s="906"/>
      <c r="AQ168" s="906"/>
      <c r="AR168" s="906"/>
      <c r="AS168" s="906"/>
      <c r="AT168" s="906"/>
      <c r="AU168" s="906"/>
      <c r="AV168" s="906"/>
      <c r="AW168" s="906"/>
      <c r="AX168" s="906"/>
      <c r="AY168" s="906"/>
      <c r="AZ168" s="906"/>
      <c r="BA168" s="906"/>
      <c r="BB168" s="906"/>
      <c r="BC168" s="906"/>
      <c r="BD168" s="906"/>
      <c r="BE168" s="906"/>
      <c r="BF168" s="906"/>
      <c r="BG168" s="906"/>
      <c r="BH168" s="906"/>
      <c r="BI168" s="906"/>
      <c r="BJ168" s="906"/>
      <c r="BK168" s="906"/>
      <c r="BL168" s="906"/>
      <c r="BM168" s="906"/>
      <c r="BN168" s="906"/>
      <c r="BO168" s="906"/>
      <c r="BP168" s="906"/>
      <c r="BQ168" s="906"/>
      <c r="BR168" s="906"/>
      <c r="BS168" s="906"/>
      <c r="BT168" s="906"/>
      <c r="BU168" s="906"/>
      <c r="BV168" s="906"/>
      <c r="BW168" s="906"/>
      <c r="BX168" s="906"/>
      <c r="BY168" s="906"/>
      <c r="BZ168" s="906"/>
      <c r="CA168" s="906"/>
      <c r="CB168" s="906"/>
      <c r="CC168" s="906"/>
      <c r="CD168" s="906"/>
      <c r="CE168" s="906"/>
      <c r="CF168" s="906"/>
      <c r="CG168" s="906"/>
      <c r="CH168" s="906"/>
      <c r="CI168" s="906"/>
      <c r="CJ168" s="906"/>
      <c r="CK168" s="906"/>
      <c r="CL168" s="906"/>
      <c r="CM168" s="906"/>
      <c r="CN168" s="906"/>
      <c r="CO168" s="906"/>
      <c r="CP168" s="906"/>
      <c r="CQ168" s="906"/>
      <c r="CR168" s="906"/>
      <c r="CS168" s="906"/>
      <c r="CT168" s="906"/>
      <c r="CU168" s="906"/>
      <c r="CV168" s="906"/>
      <c r="CW168" s="906"/>
      <c r="CX168" s="906"/>
      <c r="CY168" s="906"/>
      <c r="CZ168" s="906"/>
      <c r="DA168" s="906"/>
      <c r="DB168" s="906"/>
      <c r="DC168" s="906"/>
      <c r="DD168" s="906"/>
      <c r="DE168" s="906"/>
      <c r="DF168" s="906"/>
      <c r="DG168" s="906"/>
      <c r="DH168" s="906"/>
      <c r="DI168" s="906"/>
      <c r="DJ168" s="906"/>
      <c r="DK168" s="906"/>
      <c r="DL168" s="906"/>
      <c r="DM168" s="906"/>
      <c r="DN168" s="906"/>
      <c r="DO168" s="906"/>
      <c r="DP168" s="906"/>
      <c r="DQ168" s="906"/>
      <c r="DR168" s="906"/>
      <c r="DS168" s="906"/>
      <c r="DT168" s="906"/>
      <c r="DU168" s="906"/>
      <c r="DV168" s="906"/>
      <c r="DW168" s="906"/>
      <c r="DX168" s="906"/>
      <c r="DY168" s="906"/>
      <c r="DZ168" s="906"/>
      <c r="EA168" s="906"/>
      <c r="EB168" s="906"/>
      <c r="EC168" s="906"/>
      <c r="ED168" s="906"/>
      <c r="EE168" s="906"/>
      <c r="EF168" s="906"/>
      <c r="EG168" s="906"/>
      <c r="EH168" s="906"/>
      <c r="EI168" s="906"/>
      <c r="EJ168" s="906"/>
      <c r="EK168" s="906"/>
      <c r="EL168" s="906"/>
      <c r="EM168" s="906"/>
      <c r="EN168" s="906"/>
      <c r="EO168" s="906"/>
      <c r="EP168" s="906"/>
      <c r="EQ168" s="906"/>
      <c r="ER168" s="906"/>
      <c r="ES168" s="906"/>
      <c r="ET168" s="906"/>
      <c r="EU168" s="906"/>
      <c r="EV168" s="906"/>
      <c r="EW168" s="906"/>
      <c r="EX168" s="906"/>
      <c r="EY168" s="906"/>
      <c r="EZ168" s="906"/>
      <c r="FA168" s="906"/>
      <c r="FB168" s="906"/>
      <c r="FC168" s="906"/>
      <c r="FD168" s="906"/>
      <c r="FE168" s="906"/>
      <c r="FF168" s="906"/>
      <c r="FG168" s="906"/>
      <c r="FH168" s="906"/>
      <c r="FI168" s="906"/>
      <c r="FJ168" s="906"/>
      <c r="FK168" s="906"/>
      <c r="FL168" s="906"/>
      <c r="FM168" s="906"/>
      <c r="FN168" s="906"/>
      <c r="FO168" s="906"/>
      <c r="FP168" s="906"/>
      <c r="FQ168" s="906"/>
      <c r="FR168" s="906"/>
      <c r="FS168" s="906"/>
      <c r="FT168" s="906"/>
      <c r="FU168" s="906"/>
      <c r="FV168" s="906"/>
      <c r="FW168" s="906"/>
      <c r="FX168" s="906"/>
      <c r="FY168" s="906"/>
      <c r="FZ168" s="906"/>
      <c r="GA168" s="906"/>
      <c r="GB168" s="906"/>
      <c r="GC168" s="906"/>
      <c r="GD168" s="906"/>
      <c r="GE168" s="906"/>
      <c r="GF168" s="906"/>
      <c r="GG168" s="906"/>
      <c r="GH168" s="906"/>
      <c r="GI168" s="906"/>
      <c r="GJ168" s="906"/>
      <c r="GK168" s="906"/>
      <c r="GL168" s="906"/>
      <c r="GM168" s="906"/>
      <c r="GN168" s="906"/>
      <c r="GO168" s="906"/>
      <c r="GP168" s="906"/>
      <c r="GQ168" s="906"/>
      <c r="GR168" s="906"/>
    </row>
    <row r="169" spans="1:200" x14ac:dyDescent="0.25">
      <c r="B169" s="27">
        <v>1</v>
      </c>
      <c r="C169" s="1217" t="s">
        <v>148</v>
      </c>
      <c r="D169" s="43">
        <f>'2 уровень'!F785</f>
        <v>2300</v>
      </c>
      <c r="E169" s="43">
        <f>'2 уровень'!G785</f>
        <v>958.77777777777783</v>
      </c>
      <c r="F169" s="43">
        <f>'2 уровень'!H785</f>
        <v>1026</v>
      </c>
      <c r="G169" s="913">
        <f>'2 уровень'!I785</f>
        <v>107.01124116351836</v>
      </c>
      <c r="H169" s="935">
        <f>'2 уровень'!J785</f>
        <v>8</v>
      </c>
      <c r="I169" s="935">
        <f>'2 уровень'!K785</f>
        <v>8.0623781676413255</v>
      </c>
      <c r="J169" s="927">
        <f>'2 уровень'!L785</f>
        <v>18400</v>
      </c>
      <c r="K169" s="927">
        <f>'2 уровень'!M785</f>
        <v>7666.2222222222226</v>
      </c>
      <c r="L169" s="927">
        <f>'2 уровень'!N785</f>
        <v>8272</v>
      </c>
      <c r="M169" s="927">
        <f>'2 уровень'!O785</f>
        <v>107.90190735694823</v>
      </c>
      <c r="N169" s="927">
        <f>'2 уровень'!P785</f>
        <v>76.666666666666671</v>
      </c>
      <c r="O169" s="927">
        <f>'2 уровень'!Q785</f>
        <v>258.94956521739135</v>
      </c>
      <c r="P169" s="29">
        <f>'2 уровень'!R785</f>
        <v>0</v>
      </c>
      <c r="Q169" s="29">
        <f>'2 уровень'!S785</f>
        <v>0</v>
      </c>
      <c r="R169" s="29">
        <f>'2 уровень'!T785</f>
        <v>0</v>
      </c>
      <c r="S169" s="29">
        <f>'2 уровень'!U785</f>
        <v>0</v>
      </c>
      <c r="T169" s="29">
        <f>'2 уровень'!V785</f>
        <v>0</v>
      </c>
      <c r="U169" s="29">
        <f>'2 уровень'!W785</f>
        <v>0</v>
      </c>
      <c r="V169" s="29">
        <f>'2 уровень'!X785</f>
        <v>0</v>
      </c>
      <c r="W169" s="29">
        <f>'2 уровень'!Y785</f>
        <v>0</v>
      </c>
      <c r="X169" s="29">
        <f>'2 уровень'!Z785</f>
        <v>0</v>
      </c>
      <c r="Y169" s="29">
        <f>'2 уровень'!AA785</f>
        <v>0</v>
      </c>
      <c r="Z169" s="909">
        <f>'2 уровень'!AB785</f>
        <v>0</v>
      </c>
      <c r="AA169" s="29"/>
      <c r="AB169" s="29"/>
      <c r="AC169" s="43">
        <f>'2 уровень'!AE785</f>
        <v>0</v>
      </c>
      <c r="AD169" s="43">
        <f>'2 уровень'!AD785</f>
        <v>0</v>
      </c>
      <c r="AE169" s="43">
        <f>'2 уровень'!AE785</f>
        <v>0</v>
      </c>
      <c r="AF169" s="2498"/>
      <c r="AG169" s="2498"/>
      <c r="AH169" s="1879"/>
      <c r="AI169" s="906"/>
      <c r="AJ169" s="906"/>
      <c r="AK169" s="906"/>
      <c r="AL169" s="906"/>
      <c r="AM169" s="906"/>
      <c r="AN169" s="906"/>
      <c r="AO169" s="906"/>
      <c r="AP169" s="906"/>
      <c r="AQ169" s="906"/>
      <c r="AR169" s="906"/>
      <c r="AS169" s="906"/>
      <c r="AT169" s="906"/>
      <c r="AU169" s="906"/>
      <c r="AV169" s="906"/>
      <c r="AW169" s="906"/>
      <c r="AX169" s="906"/>
      <c r="AY169" s="906"/>
      <c r="AZ169" s="906"/>
      <c r="BA169" s="906"/>
      <c r="BB169" s="906"/>
      <c r="BC169" s="906"/>
      <c r="BD169" s="906"/>
      <c r="BE169" s="906"/>
      <c r="BF169" s="906"/>
      <c r="BG169" s="906"/>
      <c r="BH169" s="906"/>
      <c r="BI169" s="906"/>
      <c r="BJ169" s="906"/>
      <c r="BK169" s="906"/>
      <c r="BL169" s="906"/>
      <c r="BM169" s="906"/>
      <c r="BN169" s="906"/>
      <c r="BO169" s="906"/>
      <c r="BP169" s="906"/>
      <c r="BQ169" s="906"/>
      <c r="BR169" s="906"/>
      <c r="BS169" s="906"/>
      <c r="BT169" s="906"/>
      <c r="BU169" s="906"/>
      <c r="BV169" s="906"/>
      <c r="BW169" s="906"/>
      <c r="BX169" s="906"/>
      <c r="BY169" s="906"/>
      <c r="BZ169" s="906"/>
      <c r="CA169" s="906"/>
      <c r="CB169" s="906"/>
      <c r="CC169" s="906"/>
      <c r="CD169" s="906"/>
      <c r="CE169" s="906"/>
      <c r="CF169" s="906"/>
      <c r="CG169" s="906"/>
      <c r="CH169" s="906"/>
      <c r="CI169" s="906"/>
      <c r="CJ169" s="906"/>
      <c r="CK169" s="906"/>
      <c r="CL169" s="906"/>
      <c r="CM169" s="906"/>
      <c r="CN169" s="906"/>
      <c r="CO169" s="906"/>
      <c r="CP169" s="906"/>
      <c r="CQ169" s="906"/>
      <c r="CR169" s="906"/>
      <c r="CS169" s="906"/>
      <c r="CT169" s="906"/>
      <c r="CU169" s="906"/>
      <c r="CV169" s="906"/>
      <c r="CW169" s="906"/>
      <c r="CX169" s="906"/>
      <c r="CY169" s="906"/>
      <c r="CZ169" s="906"/>
      <c r="DA169" s="906"/>
      <c r="DB169" s="906"/>
      <c r="DC169" s="906"/>
      <c r="DD169" s="906"/>
      <c r="DE169" s="906"/>
      <c r="DF169" s="906"/>
      <c r="DG169" s="906"/>
      <c r="DH169" s="906"/>
      <c r="DI169" s="906"/>
      <c r="DJ169" s="906"/>
      <c r="DK169" s="906"/>
      <c r="DL169" s="906"/>
      <c r="DM169" s="906"/>
      <c r="DN169" s="906"/>
      <c r="DO169" s="906"/>
      <c r="DP169" s="906"/>
      <c r="DQ169" s="906"/>
      <c r="DR169" s="906"/>
      <c r="DS169" s="906"/>
      <c r="DT169" s="906"/>
      <c r="DU169" s="906"/>
      <c r="DV169" s="906"/>
      <c r="DW169" s="906"/>
      <c r="DX169" s="906"/>
      <c r="DY169" s="906"/>
      <c r="DZ169" s="906"/>
      <c r="EA169" s="906"/>
      <c r="EB169" s="906"/>
      <c r="EC169" s="906"/>
      <c r="ED169" s="906"/>
      <c r="EE169" s="906"/>
      <c r="EF169" s="906"/>
      <c r="EG169" s="906"/>
      <c r="EH169" s="906"/>
      <c r="EI169" s="906"/>
      <c r="EJ169" s="906"/>
      <c r="EK169" s="906"/>
      <c r="EL169" s="906"/>
      <c r="EM169" s="906"/>
      <c r="EN169" s="906"/>
      <c r="EO169" s="906"/>
      <c r="EP169" s="906"/>
      <c r="EQ169" s="906"/>
      <c r="ER169" s="906"/>
      <c r="ES169" s="906"/>
      <c r="ET169" s="906"/>
      <c r="EU169" s="906"/>
      <c r="EV169" s="906"/>
      <c r="EW169" s="906"/>
      <c r="EX169" s="906"/>
      <c r="EY169" s="906"/>
      <c r="EZ169" s="906"/>
      <c r="FA169" s="906"/>
      <c r="FB169" s="906"/>
      <c r="FC169" s="906"/>
      <c r="FD169" s="906"/>
      <c r="FE169" s="906"/>
      <c r="FF169" s="906"/>
      <c r="FG169" s="906"/>
      <c r="FH169" s="906"/>
      <c r="FI169" s="906"/>
      <c r="FJ169" s="906"/>
      <c r="FK169" s="906"/>
      <c r="FL169" s="906"/>
      <c r="FM169" s="906"/>
      <c r="FN169" s="906"/>
      <c r="FO169" s="906"/>
      <c r="FP169" s="906"/>
      <c r="FQ169" s="906"/>
      <c r="FR169" s="906"/>
      <c r="FS169" s="906"/>
      <c r="FT169" s="906"/>
      <c r="FU169" s="906"/>
      <c r="FV169" s="906"/>
      <c r="FW169" s="906"/>
      <c r="FX169" s="906"/>
      <c r="FY169" s="906"/>
      <c r="FZ169" s="906"/>
      <c r="GA169" s="906"/>
      <c r="GB169" s="906"/>
      <c r="GC169" s="906"/>
      <c r="GD169" s="906"/>
      <c r="GE169" s="906"/>
      <c r="GF169" s="906"/>
      <c r="GG169" s="906"/>
      <c r="GH169" s="906"/>
      <c r="GI169" s="906"/>
      <c r="GJ169" s="906"/>
      <c r="GK169" s="906"/>
      <c r="GL169" s="906"/>
      <c r="GM169" s="906"/>
      <c r="GN169" s="906"/>
      <c r="GO169" s="906"/>
      <c r="GP169" s="906"/>
      <c r="GQ169" s="906"/>
      <c r="GR169" s="906"/>
    </row>
    <row r="170" spans="1:200" ht="29.25" x14ac:dyDescent="0.25">
      <c r="B170" s="27">
        <v>1</v>
      </c>
      <c r="C170" s="1216" t="s">
        <v>172</v>
      </c>
      <c r="D170" s="43">
        <f>'2 уровень'!F786</f>
        <v>3710</v>
      </c>
      <c r="E170" s="43">
        <f>'2 уровень'!G786</f>
        <v>1546.2777777777778</v>
      </c>
      <c r="F170" s="43">
        <f>'2 уровень'!H786</f>
        <v>1549</v>
      </c>
      <c r="G170" s="913">
        <f>'2 уровень'!I786</f>
        <v>100.17605001257499</v>
      </c>
      <c r="H170" s="935">
        <f>'2 уровень'!J786</f>
        <v>7.8867924528301883</v>
      </c>
      <c r="I170" s="935">
        <f>'2 уровень'!K786</f>
        <v>8.4777275661717244</v>
      </c>
      <c r="J170" s="927">
        <f>'2 уровень'!L786</f>
        <v>29260</v>
      </c>
      <c r="K170" s="927">
        <f>'2 уровень'!M786</f>
        <v>12192.222222222223</v>
      </c>
      <c r="L170" s="927">
        <f>'2 уровень'!N786</f>
        <v>13132</v>
      </c>
      <c r="M170" s="927">
        <f>'2 уровень'!O786</f>
        <v>107.70801057140254</v>
      </c>
      <c r="N170" s="927">
        <f>'2 уровень'!P786</f>
        <v>112.86666666666667</v>
      </c>
      <c r="O170" s="927">
        <f>'2 уровень'!Q786</f>
        <v>279.23922031896041</v>
      </c>
      <c r="P170" s="29">
        <f>'2 уровень'!R786</f>
        <v>64019.816179199988</v>
      </c>
      <c r="Q170" s="29">
        <f>'2 уровень'!S786</f>
        <v>64019.816179199988</v>
      </c>
      <c r="R170" s="29">
        <f>'2 уровень'!T786</f>
        <v>64019.816179199988</v>
      </c>
      <c r="S170" s="29">
        <f>'2 уровень'!U786</f>
        <v>64019.816179199988</v>
      </c>
      <c r="T170" s="29">
        <f>'2 уровень'!V786</f>
        <v>64019.816179199988</v>
      </c>
      <c r="U170" s="29">
        <f>'2 уровень'!W786</f>
        <v>26674.923407999995</v>
      </c>
      <c r="V170" s="29">
        <f>'2 уровень'!X786</f>
        <v>27262.368139999999</v>
      </c>
      <c r="W170" s="29">
        <f>'2 уровень'!Y786</f>
        <v>0</v>
      </c>
      <c r="X170" s="29">
        <f>'2 уровень'!Z786</f>
        <v>587.44473200000357</v>
      </c>
      <c r="Y170" s="29">
        <f>'2 уровень'!AA786</f>
        <v>-371.66612000000003</v>
      </c>
      <c r="Z170" s="909">
        <f>'2 уровень'!AB786</f>
        <v>26890.702019999997</v>
      </c>
      <c r="AA170" s="29">
        <f t="shared" si="6"/>
        <v>102.20223587155202</v>
      </c>
      <c r="AB170" s="29">
        <f t="shared" si="7"/>
        <v>100.80891933108715</v>
      </c>
      <c r="AC170" s="43">
        <f>'2 уровень'!AE786</f>
        <v>0</v>
      </c>
      <c r="AD170" s="43">
        <f>'2 уровень'!AD786</f>
        <v>0</v>
      </c>
      <c r="AE170" s="43">
        <f>'2 уровень'!AE786</f>
        <v>0</v>
      </c>
      <c r="AF170" s="2498"/>
      <c r="AG170" s="2498"/>
      <c r="AH170" s="1879"/>
      <c r="AI170" s="906"/>
      <c r="AJ170" s="906"/>
      <c r="AK170" s="906"/>
      <c r="AL170" s="906"/>
      <c r="AM170" s="906"/>
      <c r="AN170" s="906"/>
      <c r="AO170" s="906"/>
      <c r="AP170" s="906"/>
      <c r="AQ170" s="906"/>
      <c r="AR170" s="906"/>
      <c r="AS170" s="906"/>
      <c r="AT170" s="906"/>
      <c r="AU170" s="906"/>
      <c r="AV170" s="906"/>
      <c r="AW170" s="906"/>
      <c r="AX170" s="906"/>
      <c r="AY170" s="906"/>
      <c r="AZ170" s="906"/>
      <c r="BA170" s="906"/>
      <c r="BB170" s="906"/>
      <c r="BC170" s="906"/>
      <c r="BD170" s="906"/>
      <c r="BE170" s="906"/>
      <c r="BF170" s="906"/>
      <c r="BG170" s="906"/>
      <c r="BH170" s="906"/>
      <c r="BI170" s="906"/>
      <c r="BJ170" s="906"/>
      <c r="BK170" s="906"/>
      <c r="BL170" s="906"/>
      <c r="BM170" s="906"/>
      <c r="BN170" s="906"/>
      <c r="BO170" s="906"/>
      <c r="BP170" s="906"/>
      <c r="BQ170" s="906"/>
      <c r="BR170" s="906"/>
      <c r="BS170" s="906"/>
      <c r="BT170" s="906"/>
      <c r="BU170" s="906"/>
      <c r="BV170" s="906"/>
      <c r="BW170" s="906"/>
      <c r="BX170" s="906"/>
      <c r="BY170" s="906"/>
      <c r="BZ170" s="906"/>
      <c r="CA170" s="906"/>
      <c r="CB170" s="906"/>
      <c r="CC170" s="906"/>
      <c r="CD170" s="906"/>
      <c r="CE170" s="906"/>
      <c r="CF170" s="906"/>
      <c r="CG170" s="906"/>
      <c r="CH170" s="906"/>
      <c r="CI170" s="906"/>
      <c r="CJ170" s="906"/>
      <c r="CK170" s="906"/>
      <c r="CL170" s="906"/>
      <c r="CM170" s="906"/>
      <c r="CN170" s="906"/>
      <c r="CO170" s="906"/>
      <c r="CP170" s="906"/>
      <c r="CQ170" s="906"/>
      <c r="CR170" s="906"/>
      <c r="CS170" s="906"/>
      <c r="CT170" s="906"/>
      <c r="CU170" s="906"/>
      <c r="CV170" s="906"/>
      <c r="CW170" s="906"/>
      <c r="CX170" s="906"/>
      <c r="CY170" s="906"/>
      <c r="CZ170" s="906"/>
      <c r="DA170" s="906"/>
      <c r="DB170" s="906"/>
      <c r="DC170" s="906"/>
      <c r="DD170" s="906"/>
      <c r="DE170" s="906"/>
      <c r="DF170" s="906"/>
      <c r="DG170" s="906"/>
      <c r="DH170" s="906"/>
      <c r="DI170" s="906"/>
      <c r="DJ170" s="906"/>
      <c r="DK170" s="906"/>
      <c r="DL170" s="906"/>
      <c r="DM170" s="906"/>
      <c r="DN170" s="906"/>
      <c r="DO170" s="906"/>
      <c r="DP170" s="906"/>
      <c r="DQ170" s="906"/>
      <c r="DR170" s="906"/>
      <c r="DS170" s="906"/>
      <c r="DT170" s="906"/>
      <c r="DU170" s="906"/>
      <c r="DV170" s="906"/>
      <c r="DW170" s="906"/>
      <c r="DX170" s="906"/>
      <c r="DY170" s="906"/>
      <c r="DZ170" s="906"/>
      <c r="EA170" s="906"/>
      <c r="EB170" s="906"/>
      <c r="EC170" s="906"/>
      <c r="ED170" s="906"/>
      <c r="EE170" s="906"/>
      <c r="EF170" s="906"/>
      <c r="EG170" s="906"/>
      <c r="EH170" s="906"/>
      <c r="EI170" s="906"/>
      <c r="EJ170" s="906"/>
      <c r="EK170" s="906"/>
      <c r="EL170" s="906"/>
      <c r="EM170" s="906"/>
      <c r="EN170" s="906"/>
      <c r="EO170" s="906"/>
      <c r="EP170" s="906"/>
      <c r="EQ170" s="906"/>
      <c r="ER170" s="906"/>
      <c r="ES170" s="906"/>
      <c r="ET170" s="906"/>
      <c r="EU170" s="906"/>
      <c r="EV170" s="906"/>
      <c r="EW170" s="906"/>
      <c r="EX170" s="906"/>
      <c r="EY170" s="906"/>
      <c r="EZ170" s="906"/>
      <c r="FA170" s="906"/>
      <c r="FB170" s="906"/>
      <c r="FC170" s="906"/>
      <c r="FD170" s="906"/>
      <c r="FE170" s="906"/>
      <c r="FF170" s="906"/>
      <c r="FG170" s="906"/>
      <c r="FH170" s="906"/>
      <c r="FI170" s="906"/>
      <c r="FJ170" s="906"/>
      <c r="FK170" s="906"/>
      <c r="FL170" s="906"/>
      <c r="FM170" s="906"/>
      <c r="FN170" s="906"/>
      <c r="FO170" s="906"/>
      <c r="FP170" s="906"/>
      <c r="FQ170" s="906"/>
      <c r="FR170" s="906"/>
      <c r="FS170" s="906"/>
      <c r="FT170" s="906"/>
      <c r="FU170" s="906"/>
      <c r="FV170" s="906"/>
      <c r="FW170" s="906"/>
      <c r="FX170" s="906"/>
      <c r="FY170" s="906"/>
      <c r="FZ170" s="906"/>
      <c r="GA170" s="906"/>
      <c r="GB170" s="906"/>
      <c r="GC170" s="906"/>
      <c r="GD170" s="906"/>
      <c r="GE170" s="906"/>
      <c r="GF170" s="906"/>
      <c r="GG170" s="906"/>
      <c r="GH170" s="906"/>
      <c r="GI170" s="906"/>
      <c r="GJ170" s="906"/>
      <c r="GK170" s="906"/>
      <c r="GL170" s="906"/>
      <c r="GM170" s="906"/>
      <c r="GN170" s="906"/>
      <c r="GO170" s="906"/>
      <c r="GP170" s="906"/>
      <c r="GQ170" s="906"/>
      <c r="GR170" s="906"/>
    </row>
    <row r="171" spans="1:200" x14ac:dyDescent="0.25">
      <c r="B171" s="27">
        <v>1</v>
      </c>
      <c r="C171" s="1354" t="s">
        <v>326</v>
      </c>
      <c r="D171" s="43">
        <f>'2 уровень'!F787</f>
        <v>11580</v>
      </c>
      <c r="E171" s="43">
        <f>'2 уровень'!G787</f>
        <v>4825</v>
      </c>
      <c r="F171" s="43">
        <f>'2 уровень'!H787</f>
        <v>4439</v>
      </c>
      <c r="G171" s="913">
        <f>'2 уровень'!I787</f>
        <v>92</v>
      </c>
      <c r="H171" s="935">
        <f>'2 уровень'!J787</f>
        <v>0</v>
      </c>
      <c r="I171" s="935">
        <f>'2 уровень'!K787</f>
        <v>0</v>
      </c>
      <c r="J171" s="927">
        <f>'2 уровень'!L787</f>
        <v>0</v>
      </c>
      <c r="K171" s="927">
        <f>'2 уровень'!M787</f>
        <v>0</v>
      </c>
      <c r="L171" s="927">
        <f>'2 уровень'!N787</f>
        <v>0</v>
      </c>
      <c r="M171" s="927">
        <f>'2 уровень'!O787</f>
        <v>0</v>
      </c>
      <c r="N171" s="927">
        <f>'2 уровень'!P787</f>
        <v>0</v>
      </c>
      <c r="O171" s="927">
        <f>'2 уровень'!Q787</f>
        <v>0</v>
      </c>
      <c r="P171" s="29">
        <f>'2 уровень'!R787</f>
        <v>0</v>
      </c>
      <c r="Q171" s="29">
        <f>'2 уровень'!S787</f>
        <v>0</v>
      </c>
      <c r="R171" s="29">
        <f>'2 уровень'!T787</f>
        <v>0</v>
      </c>
      <c r="S171" s="29">
        <f>'2 уровень'!U787</f>
        <v>0</v>
      </c>
      <c r="T171" s="29">
        <f>'2 уровень'!V787</f>
        <v>0</v>
      </c>
      <c r="U171" s="29">
        <f>'2 уровень'!W787</f>
        <v>0</v>
      </c>
      <c r="V171" s="29">
        <f>'2 уровень'!X787</f>
        <v>0</v>
      </c>
      <c r="W171" s="29">
        <f>'2 уровень'!Y787</f>
        <v>0</v>
      </c>
      <c r="X171" s="29">
        <f>'2 уровень'!Z787</f>
        <v>0</v>
      </c>
      <c r="Y171" s="29">
        <f>'2 уровень'!AA787</f>
        <v>0</v>
      </c>
      <c r="Z171" s="909">
        <f>'2 уровень'!AB787</f>
        <v>0</v>
      </c>
      <c r="AA171" s="29"/>
      <c r="AB171" s="29"/>
      <c r="AC171" s="43">
        <f>'2 уровень'!AE787</f>
        <v>0</v>
      </c>
      <c r="AD171" s="43">
        <f>'2 уровень'!AD787</f>
        <v>0</v>
      </c>
      <c r="AE171" s="43">
        <f>'2 уровень'!AE787</f>
        <v>0</v>
      </c>
      <c r="AF171" s="2498"/>
      <c r="AG171" s="2498"/>
      <c r="AH171" s="1879"/>
      <c r="AI171" s="906"/>
      <c r="AJ171" s="906"/>
      <c r="AK171" s="906"/>
      <c r="AL171" s="906"/>
      <c r="AM171" s="906"/>
      <c r="AN171" s="906"/>
      <c r="AO171" s="906"/>
      <c r="AP171" s="906"/>
      <c r="AQ171" s="906"/>
      <c r="AR171" s="906"/>
      <c r="AS171" s="906"/>
      <c r="AT171" s="906"/>
      <c r="AU171" s="906"/>
      <c r="AV171" s="906"/>
      <c r="AW171" s="906"/>
      <c r="AX171" s="906"/>
      <c r="AY171" s="906"/>
      <c r="AZ171" s="906"/>
      <c r="BA171" s="906"/>
      <c r="BB171" s="906"/>
      <c r="BC171" s="906"/>
      <c r="BD171" s="906"/>
      <c r="BE171" s="906"/>
      <c r="BF171" s="906"/>
      <c r="BG171" s="906"/>
      <c r="BH171" s="906"/>
      <c r="BI171" s="906"/>
      <c r="BJ171" s="906"/>
      <c r="BK171" s="906"/>
      <c r="BL171" s="906"/>
      <c r="BM171" s="906"/>
      <c r="BN171" s="906"/>
      <c r="BO171" s="906"/>
      <c r="BP171" s="906"/>
      <c r="BQ171" s="906"/>
      <c r="BR171" s="906"/>
      <c r="BS171" s="906"/>
      <c r="BT171" s="906"/>
      <c r="BU171" s="906"/>
      <c r="BV171" s="906"/>
      <c r="BW171" s="906"/>
      <c r="BX171" s="906"/>
      <c r="BY171" s="906"/>
      <c r="BZ171" s="906"/>
      <c r="CA171" s="906"/>
      <c r="CB171" s="906"/>
      <c r="CC171" s="906"/>
      <c r="CD171" s="906"/>
      <c r="CE171" s="906"/>
      <c r="CF171" s="906"/>
      <c r="CG171" s="906"/>
      <c r="CH171" s="906"/>
      <c r="CI171" s="906"/>
      <c r="CJ171" s="906"/>
      <c r="CK171" s="906"/>
      <c r="CL171" s="906"/>
      <c r="CM171" s="906"/>
      <c r="CN171" s="906"/>
      <c r="CO171" s="906"/>
      <c r="CP171" s="906"/>
      <c r="CQ171" s="906"/>
      <c r="CR171" s="906"/>
      <c r="CS171" s="906"/>
      <c r="CT171" s="906"/>
      <c r="CU171" s="906"/>
      <c r="CV171" s="906"/>
      <c r="CW171" s="906"/>
      <c r="CX171" s="906"/>
      <c r="CY171" s="906"/>
      <c r="CZ171" s="906"/>
      <c r="DA171" s="906"/>
      <c r="DB171" s="906"/>
      <c r="DC171" s="906"/>
      <c r="DD171" s="906"/>
      <c r="DE171" s="906"/>
      <c r="DF171" s="906"/>
      <c r="DG171" s="906"/>
      <c r="DH171" s="906"/>
      <c r="DI171" s="906"/>
      <c r="DJ171" s="906"/>
      <c r="DK171" s="906"/>
      <c r="DL171" s="906"/>
      <c r="DM171" s="906"/>
      <c r="DN171" s="906"/>
      <c r="DO171" s="906"/>
      <c r="DP171" s="906"/>
      <c r="DQ171" s="906"/>
      <c r="DR171" s="906"/>
      <c r="DS171" s="906"/>
      <c r="DT171" s="906"/>
      <c r="DU171" s="906"/>
      <c r="DV171" s="906"/>
      <c r="DW171" s="906"/>
      <c r="DX171" s="906"/>
      <c r="DY171" s="906"/>
      <c r="DZ171" s="906"/>
      <c r="EA171" s="906"/>
      <c r="EB171" s="906"/>
      <c r="EC171" s="906"/>
      <c r="ED171" s="906"/>
      <c r="EE171" s="906"/>
      <c r="EF171" s="906"/>
      <c r="EG171" s="906"/>
      <c r="EH171" s="906"/>
      <c r="EI171" s="906"/>
      <c r="EJ171" s="906"/>
      <c r="EK171" s="906"/>
      <c r="EL171" s="906"/>
      <c r="EM171" s="906"/>
      <c r="EN171" s="906"/>
      <c r="EO171" s="906"/>
      <c r="EP171" s="906"/>
      <c r="EQ171" s="906"/>
      <c r="ER171" s="906"/>
      <c r="ES171" s="906"/>
      <c r="ET171" s="906"/>
      <c r="EU171" s="906"/>
      <c r="EV171" s="906"/>
      <c r="EW171" s="906"/>
      <c r="EX171" s="906"/>
      <c r="EY171" s="906"/>
      <c r="EZ171" s="906"/>
      <c r="FA171" s="906"/>
      <c r="FB171" s="906"/>
      <c r="FC171" s="906"/>
      <c r="FD171" s="906"/>
      <c r="FE171" s="906"/>
      <c r="FF171" s="906"/>
      <c r="FG171" s="906"/>
      <c r="FH171" s="906"/>
      <c r="FI171" s="906"/>
      <c r="FJ171" s="906"/>
      <c r="FK171" s="906"/>
      <c r="FL171" s="906"/>
      <c r="FM171" s="906"/>
      <c r="FN171" s="906"/>
      <c r="FO171" s="906"/>
      <c r="FP171" s="906"/>
      <c r="FQ171" s="906"/>
      <c r="FR171" s="906"/>
      <c r="FS171" s="906"/>
      <c r="FT171" s="906"/>
      <c r="FU171" s="906"/>
      <c r="FV171" s="906"/>
      <c r="FW171" s="906"/>
      <c r="FX171" s="906"/>
      <c r="FY171" s="906"/>
      <c r="FZ171" s="906"/>
      <c r="GA171" s="906"/>
      <c r="GB171" s="906"/>
      <c r="GC171" s="906"/>
      <c r="GD171" s="906"/>
      <c r="GE171" s="906"/>
      <c r="GF171" s="906"/>
      <c r="GG171" s="906"/>
      <c r="GH171" s="906"/>
      <c r="GI171" s="906"/>
      <c r="GJ171" s="906"/>
      <c r="GK171" s="906"/>
      <c r="GL171" s="906"/>
      <c r="GM171" s="906"/>
      <c r="GN171" s="906"/>
      <c r="GO171" s="906"/>
      <c r="GP171" s="906"/>
      <c r="GQ171" s="906"/>
      <c r="GR171" s="906"/>
    </row>
    <row r="172" spans="1:200" x14ac:dyDescent="0.25">
      <c r="B172" s="27">
        <v>1</v>
      </c>
      <c r="C172" s="1220" t="s">
        <v>327</v>
      </c>
      <c r="D172" s="43">
        <f>'2 уровень'!F788</f>
        <v>11580</v>
      </c>
      <c r="E172" s="43">
        <f>'2 уровень'!G788</f>
        <v>4825</v>
      </c>
      <c r="F172" s="43">
        <f>'2 уровень'!H788</f>
        <v>4439</v>
      </c>
      <c r="G172" s="913">
        <f>'2 уровень'!I788</f>
        <v>92</v>
      </c>
      <c r="H172" s="935">
        <f>'2 уровень'!J788</f>
        <v>0</v>
      </c>
      <c r="I172" s="935">
        <f>'2 уровень'!K788</f>
        <v>0</v>
      </c>
      <c r="J172" s="927">
        <f>'2 уровень'!L788</f>
        <v>0</v>
      </c>
      <c r="K172" s="927">
        <f>'2 уровень'!M788</f>
        <v>0</v>
      </c>
      <c r="L172" s="927">
        <f>'2 уровень'!N788</f>
        <v>0</v>
      </c>
      <c r="M172" s="927">
        <f>'2 уровень'!O788</f>
        <v>0</v>
      </c>
      <c r="N172" s="927">
        <f>'2 уровень'!P788</f>
        <v>0</v>
      </c>
      <c r="O172" s="927">
        <f>'2 уровень'!Q788</f>
        <v>0</v>
      </c>
      <c r="P172" s="29">
        <f>'2 уровень'!R788</f>
        <v>0</v>
      </c>
      <c r="Q172" s="29">
        <f>'2 уровень'!S788</f>
        <v>0</v>
      </c>
      <c r="R172" s="29">
        <f>'2 уровень'!T788</f>
        <v>0</v>
      </c>
      <c r="S172" s="29">
        <f>'2 уровень'!U788</f>
        <v>0</v>
      </c>
      <c r="T172" s="29">
        <f>'2 уровень'!V788</f>
        <v>0</v>
      </c>
      <c r="U172" s="29">
        <f>'2 уровень'!W788</f>
        <v>0</v>
      </c>
      <c r="V172" s="29">
        <f>'2 уровень'!X788</f>
        <v>0</v>
      </c>
      <c r="W172" s="29">
        <f>'2 уровень'!Y788</f>
        <v>0</v>
      </c>
      <c r="X172" s="29">
        <f>'2 уровень'!Z788</f>
        <v>0</v>
      </c>
      <c r="Y172" s="29">
        <f>'2 уровень'!AA788</f>
        <v>0</v>
      </c>
      <c r="Z172" s="909">
        <f>'2 уровень'!AB788</f>
        <v>0</v>
      </c>
      <c r="AA172" s="29"/>
      <c r="AB172" s="29"/>
      <c r="AC172" s="43">
        <f>'2 уровень'!AE788</f>
        <v>0</v>
      </c>
      <c r="AD172" s="43">
        <f>'2 уровень'!AD788</f>
        <v>0</v>
      </c>
      <c r="AE172" s="43">
        <f>'2 уровень'!AE788</f>
        <v>0</v>
      </c>
      <c r="AF172" s="2498"/>
      <c r="AG172" s="2498"/>
      <c r="AH172" s="1879"/>
      <c r="AI172" s="906"/>
      <c r="AJ172" s="906"/>
      <c r="AK172" s="906"/>
      <c r="AL172" s="906"/>
      <c r="AM172" s="906"/>
      <c r="AN172" s="906"/>
      <c r="AO172" s="906"/>
      <c r="AP172" s="906"/>
      <c r="AQ172" s="906"/>
      <c r="AR172" s="906"/>
      <c r="AS172" s="906"/>
      <c r="AT172" s="906"/>
      <c r="AU172" s="906"/>
      <c r="AV172" s="906"/>
      <c r="AW172" s="906"/>
      <c r="AX172" s="906"/>
      <c r="AY172" s="906"/>
      <c r="AZ172" s="906"/>
      <c r="BA172" s="906"/>
      <c r="BB172" s="906"/>
      <c r="BC172" s="906"/>
      <c r="BD172" s="906"/>
      <c r="BE172" s="906"/>
      <c r="BF172" s="906"/>
      <c r="BG172" s="906"/>
      <c r="BH172" s="906"/>
      <c r="BI172" s="906"/>
      <c r="BJ172" s="906"/>
      <c r="BK172" s="906"/>
      <c r="BL172" s="906"/>
      <c r="BM172" s="906"/>
      <c r="BN172" s="906"/>
      <c r="BO172" s="906"/>
      <c r="BP172" s="906"/>
      <c r="BQ172" s="906"/>
      <c r="BR172" s="906"/>
      <c r="BS172" s="906"/>
      <c r="BT172" s="906"/>
      <c r="BU172" s="906"/>
      <c r="BV172" s="906"/>
      <c r="BW172" s="906"/>
      <c r="BX172" s="906"/>
      <c r="BY172" s="906"/>
      <c r="BZ172" s="906"/>
      <c r="CA172" s="906"/>
      <c r="CB172" s="906"/>
      <c r="CC172" s="906"/>
      <c r="CD172" s="906"/>
      <c r="CE172" s="906"/>
      <c r="CF172" s="906"/>
      <c r="CG172" s="906"/>
      <c r="CH172" s="906"/>
      <c r="CI172" s="906"/>
      <c r="CJ172" s="906"/>
      <c r="CK172" s="906"/>
      <c r="CL172" s="906"/>
      <c r="CM172" s="906"/>
      <c r="CN172" s="906"/>
      <c r="CO172" s="906"/>
      <c r="CP172" s="906"/>
      <c r="CQ172" s="906"/>
      <c r="CR172" s="906"/>
      <c r="CS172" s="906"/>
      <c r="CT172" s="906"/>
      <c r="CU172" s="906"/>
      <c r="CV172" s="906"/>
      <c r="CW172" s="906"/>
      <c r="CX172" s="906"/>
      <c r="CY172" s="906"/>
      <c r="CZ172" s="906"/>
      <c r="DA172" s="906"/>
      <c r="DB172" s="906"/>
      <c r="DC172" s="906"/>
      <c r="DD172" s="906"/>
      <c r="DE172" s="906"/>
      <c r="DF172" s="906"/>
      <c r="DG172" s="906"/>
      <c r="DH172" s="906"/>
      <c r="DI172" s="906"/>
      <c r="DJ172" s="906"/>
      <c r="DK172" s="906"/>
      <c r="DL172" s="906"/>
      <c r="DM172" s="906"/>
      <c r="DN172" s="906"/>
      <c r="DO172" s="906"/>
      <c r="DP172" s="906"/>
      <c r="DQ172" s="906"/>
      <c r="DR172" s="906"/>
      <c r="DS172" s="906"/>
      <c r="DT172" s="906"/>
      <c r="DU172" s="906"/>
      <c r="DV172" s="906"/>
      <c r="DW172" s="906"/>
      <c r="DX172" s="906"/>
      <c r="DY172" s="906"/>
      <c r="DZ172" s="906"/>
      <c r="EA172" s="906"/>
      <c r="EB172" s="906"/>
      <c r="EC172" s="906"/>
      <c r="ED172" s="906"/>
      <c r="EE172" s="906"/>
      <c r="EF172" s="906"/>
      <c r="EG172" s="906"/>
      <c r="EH172" s="906"/>
      <c r="EI172" s="906"/>
      <c r="EJ172" s="906"/>
      <c r="EK172" s="906"/>
      <c r="EL172" s="906"/>
      <c r="EM172" s="906"/>
      <c r="EN172" s="906"/>
      <c r="EO172" s="906"/>
      <c r="EP172" s="906"/>
      <c r="EQ172" s="906"/>
      <c r="ER172" s="906"/>
      <c r="ES172" s="906"/>
      <c r="ET172" s="906"/>
      <c r="EU172" s="906"/>
      <c r="EV172" s="906"/>
      <c r="EW172" s="906"/>
      <c r="EX172" s="906"/>
      <c r="EY172" s="906"/>
      <c r="EZ172" s="906"/>
      <c r="FA172" s="906"/>
      <c r="FB172" s="906"/>
      <c r="FC172" s="906"/>
      <c r="FD172" s="906"/>
      <c r="FE172" s="906"/>
      <c r="FF172" s="906"/>
      <c r="FG172" s="906"/>
      <c r="FH172" s="906"/>
      <c r="FI172" s="906"/>
      <c r="FJ172" s="906"/>
      <c r="FK172" s="906"/>
      <c r="FL172" s="906"/>
      <c r="FM172" s="906"/>
      <c r="FN172" s="906"/>
      <c r="FO172" s="906"/>
      <c r="FP172" s="906"/>
      <c r="FQ172" s="906"/>
      <c r="FR172" s="906"/>
      <c r="FS172" s="906"/>
      <c r="FT172" s="906"/>
      <c r="FU172" s="906"/>
      <c r="FV172" s="906"/>
      <c r="FW172" s="906"/>
      <c r="FX172" s="906"/>
      <c r="FY172" s="906"/>
      <c r="FZ172" s="906"/>
      <c r="GA172" s="906"/>
      <c r="GB172" s="906"/>
      <c r="GC172" s="906"/>
      <c r="GD172" s="906"/>
      <c r="GE172" s="906"/>
      <c r="GF172" s="906"/>
      <c r="GG172" s="906"/>
      <c r="GH172" s="906"/>
      <c r="GI172" s="906"/>
      <c r="GJ172" s="906"/>
      <c r="GK172" s="906"/>
      <c r="GL172" s="906"/>
      <c r="GM172" s="906"/>
      <c r="GN172" s="906"/>
      <c r="GO172" s="906"/>
      <c r="GP172" s="906"/>
      <c r="GQ172" s="906"/>
      <c r="GR172" s="906"/>
    </row>
    <row r="173" spans="1:200" x14ac:dyDescent="0.25">
      <c r="B173" s="27">
        <v>1</v>
      </c>
      <c r="C173" s="1217" t="s">
        <v>328</v>
      </c>
      <c r="D173" s="43">
        <f>'2 уровень'!F789</f>
        <v>20</v>
      </c>
      <c r="E173" s="43">
        <f>'2 уровень'!G789</f>
        <v>8</v>
      </c>
      <c r="F173" s="43">
        <f>'2 уровень'!H789</f>
        <v>6</v>
      </c>
      <c r="G173" s="913">
        <f>'2 уровень'!I789</f>
        <v>75</v>
      </c>
      <c r="H173" s="935">
        <f>'2 уровень'!J789</f>
        <v>0</v>
      </c>
      <c r="I173" s="935">
        <f>'2 уровень'!K789</f>
        <v>0</v>
      </c>
      <c r="J173" s="927">
        <f>'2 уровень'!L789</f>
        <v>0</v>
      </c>
      <c r="K173" s="927">
        <f>'2 уровень'!M789</f>
        <v>0</v>
      </c>
      <c r="L173" s="927">
        <f>'2 уровень'!N789</f>
        <v>0</v>
      </c>
      <c r="M173" s="927">
        <f>'2 уровень'!O789</f>
        <v>0</v>
      </c>
      <c r="N173" s="927">
        <f>'2 уровень'!P789</f>
        <v>0</v>
      </c>
      <c r="O173" s="927">
        <f>'2 уровень'!Q789</f>
        <v>0</v>
      </c>
      <c r="P173" s="29">
        <f>'2 уровень'!R789</f>
        <v>0</v>
      </c>
      <c r="Q173" s="29">
        <f>'2 уровень'!S789</f>
        <v>0</v>
      </c>
      <c r="R173" s="29">
        <f>'2 уровень'!T789</f>
        <v>0</v>
      </c>
      <c r="S173" s="29">
        <f>'2 уровень'!U789</f>
        <v>0</v>
      </c>
      <c r="T173" s="29">
        <f>'2 уровень'!V789</f>
        <v>0</v>
      </c>
      <c r="U173" s="29">
        <f>'2 уровень'!W789</f>
        <v>0</v>
      </c>
      <c r="V173" s="29">
        <f>'2 уровень'!X789</f>
        <v>0</v>
      </c>
      <c r="W173" s="29">
        <f>'2 уровень'!Y789</f>
        <v>0</v>
      </c>
      <c r="X173" s="29">
        <f>'2 уровень'!Z789</f>
        <v>0</v>
      </c>
      <c r="Y173" s="29">
        <f>'2 уровень'!AA789</f>
        <v>0</v>
      </c>
      <c r="Z173" s="909">
        <f>'2 уровень'!AB789</f>
        <v>0</v>
      </c>
      <c r="AA173" s="29"/>
      <c r="AB173" s="29"/>
      <c r="AC173" s="43">
        <f>'2 уровень'!AE789</f>
        <v>0</v>
      </c>
      <c r="AD173" s="43">
        <f>'2 уровень'!AD789</f>
        <v>0</v>
      </c>
      <c r="AE173" s="43">
        <f>'2 уровень'!AE789</f>
        <v>0</v>
      </c>
      <c r="AF173" s="2498"/>
      <c r="AG173" s="2498"/>
      <c r="AH173" s="1879"/>
      <c r="AI173" s="906"/>
      <c r="AJ173" s="906"/>
      <c r="AK173" s="906"/>
      <c r="AL173" s="906"/>
      <c r="AM173" s="906"/>
      <c r="AN173" s="906"/>
      <c r="AO173" s="906"/>
      <c r="AP173" s="906"/>
      <c r="AQ173" s="906"/>
      <c r="AR173" s="906"/>
      <c r="AS173" s="906"/>
      <c r="AT173" s="906"/>
      <c r="AU173" s="906"/>
      <c r="AV173" s="906"/>
      <c r="AW173" s="906"/>
      <c r="AX173" s="906"/>
      <c r="AY173" s="906"/>
      <c r="AZ173" s="906"/>
      <c r="BA173" s="906"/>
      <c r="BB173" s="906"/>
      <c r="BC173" s="906"/>
      <c r="BD173" s="906"/>
      <c r="BE173" s="906"/>
      <c r="BF173" s="906"/>
      <c r="BG173" s="906"/>
      <c r="BH173" s="906"/>
      <c r="BI173" s="906"/>
      <c r="BJ173" s="906"/>
      <c r="BK173" s="906"/>
      <c r="BL173" s="906"/>
      <c r="BM173" s="906"/>
      <c r="BN173" s="906"/>
      <c r="BO173" s="906"/>
      <c r="BP173" s="906"/>
      <c r="BQ173" s="906"/>
      <c r="BR173" s="906"/>
      <c r="BS173" s="906"/>
      <c r="BT173" s="906"/>
      <c r="BU173" s="906"/>
      <c r="BV173" s="906"/>
      <c r="BW173" s="906"/>
      <c r="BX173" s="906"/>
      <c r="BY173" s="906"/>
      <c r="BZ173" s="906"/>
      <c r="CA173" s="906"/>
      <c r="CB173" s="906"/>
      <c r="CC173" s="906"/>
      <c r="CD173" s="906"/>
      <c r="CE173" s="906"/>
      <c r="CF173" s="906"/>
      <c r="CG173" s="906"/>
      <c r="CH173" s="906"/>
      <c r="CI173" s="906"/>
      <c r="CJ173" s="906"/>
      <c r="CK173" s="906"/>
      <c r="CL173" s="906"/>
      <c r="CM173" s="906"/>
      <c r="CN173" s="906"/>
      <c r="CO173" s="906"/>
      <c r="CP173" s="906"/>
      <c r="CQ173" s="906"/>
      <c r="CR173" s="906"/>
      <c r="CS173" s="906"/>
      <c r="CT173" s="906"/>
      <c r="CU173" s="906"/>
      <c r="CV173" s="906"/>
      <c r="CW173" s="906"/>
      <c r="CX173" s="906"/>
      <c r="CY173" s="906"/>
      <c r="CZ173" s="906"/>
      <c r="DA173" s="906"/>
      <c r="DB173" s="906"/>
      <c r="DC173" s="906"/>
      <c r="DD173" s="906"/>
      <c r="DE173" s="906"/>
      <c r="DF173" s="906"/>
      <c r="DG173" s="906"/>
      <c r="DH173" s="906"/>
      <c r="DI173" s="906"/>
      <c r="DJ173" s="906"/>
      <c r="DK173" s="906"/>
      <c r="DL173" s="906"/>
      <c r="DM173" s="906"/>
      <c r="DN173" s="906"/>
      <c r="DO173" s="906"/>
      <c r="DP173" s="906"/>
      <c r="DQ173" s="906"/>
      <c r="DR173" s="906"/>
      <c r="DS173" s="906"/>
      <c r="DT173" s="906"/>
      <c r="DU173" s="906"/>
      <c r="DV173" s="906"/>
      <c r="DW173" s="906"/>
      <c r="DX173" s="906"/>
      <c r="DY173" s="906"/>
      <c r="DZ173" s="906"/>
      <c r="EA173" s="906"/>
      <c r="EB173" s="906"/>
      <c r="EC173" s="906"/>
      <c r="ED173" s="906"/>
      <c r="EE173" s="906"/>
      <c r="EF173" s="906"/>
      <c r="EG173" s="906"/>
      <c r="EH173" s="906"/>
      <c r="EI173" s="906"/>
      <c r="EJ173" s="906"/>
      <c r="EK173" s="906"/>
      <c r="EL173" s="906"/>
      <c r="EM173" s="906"/>
      <c r="EN173" s="906"/>
      <c r="EO173" s="906"/>
      <c r="EP173" s="906"/>
      <c r="EQ173" s="906"/>
      <c r="ER173" s="906"/>
      <c r="ES173" s="906"/>
      <c r="ET173" s="906"/>
      <c r="EU173" s="906"/>
      <c r="EV173" s="906"/>
      <c r="EW173" s="906"/>
      <c r="EX173" s="906"/>
      <c r="EY173" s="906"/>
      <c r="EZ173" s="906"/>
      <c r="FA173" s="906"/>
      <c r="FB173" s="906"/>
      <c r="FC173" s="906"/>
      <c r="FD173" s="906"/>
      <c r="FE173" s="906"/>
      <c r="FF173" s="906"/>
      <c r="FG173" s="906"/>
      <c r="FH173" s="906"/>
      <c r="FI173" s="906"/>
      <c r="FJ173" s="906"/>
      <c r="FK173" s="906"/>
      <c r="FL173" s="906"/>
      <c r="FM173" s="906"/>
      <c r="FN173" s="906"/>
      <c r="FO173" s="906"/>
      <c r="FP173" s="906"/>
      <c r="FQ173" s="906"/>
      <c r="FR173" s="906"/>
      <c r="FS173" s="906"/>
      <c r="FT173" s="906"/>
      <c r="FU173" s="906"/>
      <c r="FV173" s="906"/>
      <c r="FW173" s="906"/>
      <c r="FX173" s="906"/>
      <c r="FY173" s="906"/>
      <c r="FZ173" s="906"/>
      <c r="GA173" s="906"/>
      <c r="GB173" s="906"/>
      <c r="GC173" s="906"/>
      <c r="GD173" s="906"/>
      <c r="GE173" s="906"/>
      <c r="GF173" s="906"/>
      <c r="GG173" s="906"/>
      <c r="GH173" s="906"/>
      <c r="GI173" s="906"/>
      <c r="GJ173" s="906"/>
      <c r="GK173" s="906"/>
      <c r="GL173" s="906"/>
      <c r="GM173" s="906"/>
      <c r="GN173" s="906"/>
      <c r="GO173" s="906"/>
      <c r="GP173" s="906"/>
      <c r="GQ173" s="906"/>
      <c r="GR173" s="906"/>
    </row>
    <row r="174" spans="1:200" ht="30" x14ac:dyDescent="0.25">
      <c r="A174" s="27">
        <v>1</v>
      </c>
      <c r="B174" s="27">
        <v>1</v>
      </c>
      <c r="C174" s="2084" t="s">
        <v>329</v>
      </c>
      <c r="D174" s="43">
        <f>'2 уровень'!F790</f>
        <v>20</v>
      </c>
      <c r="E174" s="43">
        <f>'2 уровень'!G790</f>
        <v>8</v>
      </c>
      <c r="F174" s="43">
        <f>'2 уровень'!H790</f>
        <v>6</v>
      </c>
      <c r="G174" s="913">
        <f>'2 уровень'!I790</f>
        <v>75</v>
      </c>
      <c r="H174" s="935">
        <f>'2 уровень'!J790</f>
        <v>0</v>
      </c>
      <c r="I174" s="935">
        <f>'2 уровень'!K790</f>
        <v>0</v>
      </c>
      <c r="J174" s="927">
        <f>'2 уровень'!L790</f>
        <v>0</v>
      </c>
      <c r="K174" s="927">
        <f>'2 уровень'!M790</f>
        <v>0</v>
      </c>
      <c r="L174" s="927">
        <f>'2 уровень'!N790</f>
        <v>0</v>
      </c>
      <c r="M174" s="927">
        <f>'2 уровень'!O790</f>
        <v>0</v>
      </c>
      <c r="N174" s="927">
        <f>'2 уровень'!P790</f>
        <v>0</v>
      </c>
      <c r="O174" s="927">
        <f>'2 уровень'!Q790</f>
        <v>0</v>
      </c>
      <c r="P174" s="29">
        <f>'2 уровень'!R790</f>
        <v>0</v>
      </c>
      <c r="Q174" s="29">
        <f>'2 уровень'!S790</f>
        <v>0</v>
      </c>
      <c r="R174" s="29">
        <f>'2 уровень'!T790</f>
        <v>0</v>
      </c>
      <c r="S174" s="29">
        <f>'2 уровень'!U790</f>
        <v>0</v>
      </c>
      <c r="T174" s="29">
        <f>'2 уровень'!V790</f>
        <v>0</v>
      </c>
      <c r="U174" s="29">
        <f>'2 уровень'!W790</f>
        <v>0</v>
      </c>
      <c r="V174" s="29">
        <f>'2 уровень'!X790</f>
        <v>0</v>
      </c>
      <c r="W174" s="29">
        <f>'2 уровень'!Y790</f>
        <v>0</v>
      </c>
      <c r="X174" s="29">
        <f>'2 уровень'!Z790</f>
        <v>0</v>
      </c>
      <c r="Y174" s="29">
        <f>'2 уровень'!AA790</f>
        <v>0</v>
      </c>
      <c r="Z174" s="909">
        <f>'2 уровень'!AB790</f>
        <v>0</v>
      </c>
      <c r="AA174" s="29"/>
      <c r="AB174" s="29"/>
      <c r="AC174" s="43">
        <f>'2 уровень'!AE790</f>
        <v>0</v>
      </c>
      <c r="AD174" s="43">
        <f>'2 уровень'!AD790</f>
        <v>0</v>
      </c>
      <c r="AE174" s="43">
        <f>'2 уровень'!AE790</f>
        <v>0</v>
      </c>
      <c r="AF174" s="2498"/>
      <c r="AG174" s="2498"/>
      <c r="AH174" s="1879"/>
      <c r="AI174" s="906"/>
      <c r="AJ174" s="906"/>
      <c r="AK174" s="906"/>
      <c r="AL174" s="906"/>
      <c r="AM174" s="906"/>
      <c r="AN174" s="906"/>
      <c r="AO174" s="906"/>
      <c r="AP174" s="906"/>
      <c r="AQ174" s="906"/>
      <c r="AR174" s="906"/>
      <c r="AS174" s="906"/>
      <c r="AT174" s="906"/>
      <c r="AU174" s="906"/>
      <c r="AV174" s="906"/>
      <c r="AW174" s="906"/>
      <c r="AX174" s="906"/>
      <c r="AY174" s="906"/>
      <c r="AZ174" s="906"/>
      <c r="BA174" s="906"/>
      <c r="BB174" s="906"/>
      <c r="BC174" s="906"/>
      <c r="BD174" s="906"/>
      <c r="BE174" s="906"/>
      <c r="BF174" s="906"/>
      <c r="BG174" s="906"/>
      <c r="BH174" s="906"/>
      <c r="BI174" s="906"/>
      <c r="BJ174" s="906"/>
      <c r="BK174" s="906"/>
      <c r="BL174" s="906"/>
      <c r="BM174" s="906"/>
      <c r="BN174" s="906"/>
      <c r="BO174" s="906"/>
      <c r="BP174" s="906"/>
      <c r="BQ174" s="906"/>
      <c r="BR174" s="906"/>
      <c r="BS174" s="906"/>
      <c r="BT174" s="906"/>
      <c r="BU174" s="906"/>
      <c r="BV174" s="906"/>
      <c r="BW174" s="906"/>
      <c r="BX174" s="906"/>
      <c r="BY174" s="906"/>
      <c r="BZ174" s="906"/>
      <c r="CA174" s="906"/>
      <c r="CB174" s="906"/>
      <c r="CC174" s="906"/>
      <c r="CD174" s="906"/>
      <c r="CE174" s="906"/>
      <c r="CF174" s="906"/>
      <c r="CG174" s="906"/>
      <c r="CH174" s="906"/>
      <c r="CI174" s="906"/>
      <c r="CJ174" s="906"/>
      <c r="CK174" s="906"/>
      <c r="CL174" s="906"/>
      <c r="CM174" s="906"/>
      <c r="CN174" s="906"/>
      <c r="CO174" s="906"/>
      <c r="CP174" s="906"/>
      <c r="CQ174" s="906"/>
      <c r="CR174" s="906"/>
      <c r="CS174" s="906"/>
      <c r="CT174" s="906"/>
      <c r="CU174" s="906"/>
      <c r="CV174" s="906"/>
      <c r="CW174" s="906"/>
      <c r="CX174" s="906"/>
      <c r="CY174" s="906"/>
      <c r="CZ174" s="906"/>
      <c r="DA174" s="906"/>
      <c r="DB174" s="906"/>
      <c r="DC174" s="906"/>
      <c r="DD174" s="906"/>
      <c r="DE174" s="906"/>
      <c r="DF174" s="906"/>
      <c r="DG174" s="906"/>
      <c r="DH174" s="906"/>
      <c r="DI174" s="906"/>
      <c r="DJ174" s="906"/>
      <c r="DK174" s="906"/>
      <c r="DL174" s="906"/>
      <c r="DM174" s="906"/>
      <c r="DN174" s="906"/>
      <c r="DO174" s="906"/>
      <c r="DP174" s="906"/>
      <c r="DQ174" s="906"/>
      <c r="DR174" s="906"/>
      <c r="DS174" s="906"/>
      <c r="DT174" s="906"/>
      <c r="DU174" s="906"/>
      <c r="DV174" s="906"/>
      <c r="DW174" s="906"/>
      <c r="DX174" s="906"/>
      <c r="DY174" s="906"/>
      <c r="DZ174" s="906"/>
      <c r="EA174" s="906"/>
      <c r="EB174" s="906"/>
      <c r="EC174" s="906"/>
      <c r="ED174" s="906"/>
      <c r="EE174" s="906"/>
      <c r="EF174" s="906"/>
      <c r="EG174" s="906"/>
      <c r="EH174" s="906"/>
      <c r="EI174" s="906"/>
      <c r="EJ174" s="906"/>
      <c r="EK174" s="906"/>
      <c r="EL174" s="906"/>
      <c r="EM174" s="906"/>
      <c r="EN174" s="906"/>
      <c r="EO174" s="906"/>
      <c r="EP174" s="906"/>
      <c r="EQ174" s="906"/>
      <c r="ER174" s="906"/>
      <c r="ES174" s="906"/>
      <c r="ET174" s="906"/>
      <c r="EU174" s="906"/>
      <c r="EV174" s="906"/>
      <c r="EW174" s="906"/>
      <c r="EX174" s="906"/>
      <c r="EY174" s="906"/>
      <c r="EZ174" s="906"/>
      <c r="FA174" s="906"/>
      <c r="FB174" s="906"/>
      <c r="FC174" s="906"/>
      <c r="FD174" s="906"/>
      <c r="FE174" s="906"/>
      <c r="FF174" s="906"/>
      <c r="FG174" s="906"/>
      <c r="FH174" s="906"/>
      <c r="FI174" s="906"/>
      <c r="FJ174" s="906"/>
      <c r="FK174" s="906"/>
      <c r="FL174" s="906"/>
      <c r="FM174" s="906"/>
      <c r="FN174" s="906"/>
      <c r="FO174" s="906"/>
      <c r="FP174" s="906"/>
      <c r="FQ174" s="906"/>
      <c r="FR174" s="906"/>
      <c r="FS174" s="906"/>
      <c r="FT174" s="906"/>
      <c r="FU174" s="906"/>
      <c r="FV174" s="906"/>
      <c r="FW174" s="906"/>
      <c r="FX174" s="906"/>
      <c r="FY174" s="906"/>
      <c r="FZ174" s="906"/>
      <c r="GA174" s="906"/>
      <c r="GB174" s="906"/>
      <c r="GC174" s="906"/>
      <c r="GD174" s="906"/>
      <c r="GE174" s="906"/>
      <c r="GF174" s="906"/>
      <c r="GG174" s="906"/>
      <c r="GH174" s="906"/>
      <c r="GI174" s="906"/>
      <c r="GJ174" s="906"/>
      <c r="GK174" s="906"/>
      <c r="GL174" s="906"/>
      <c r="GM174" s="906"/>
      <c r="GN174" s="906"/>
      <c r="GO174" s="906"/>
      <c r="GP174" s="906"/>
      <c r="GQ174" s="906"/>
      <c r="GR174" s="906"/>
    </row>
    <row r="175" spans="1:200" ht="15.75" thickBot="1" x14ac:dyDescent="0.3">
      <c r="A175" s="27">
        <v>1</v>
      </c>
      <c r="B175" s="27">
        <v>1</v>
      </c>
      <c r="C175" s="1209" t="s">
        <v>344</v>
      </c>
      <c r="D175" s="43">
        <f>'2 уровень'!F791</f>
        <v>11600</v>
      </c>
      <c r="E175" s="43">
        <f>'2 уровень'!G791</f>
        <v>4833</v>
      </c>
      <c r="F175" s="43">
        <f>'2 уровень'!H791</f>
        <v>4445</v>
      </c>
      <c r="G175" s="913">
        <f>'2 уровень'!I791</f>
        <v>91.971860128284703</v>
      </c>
      <c r="H175" s="935">
        <f>'2 уровень'!J791</f>
        <v>0</v>
      </c>
      <c r="I175" s="935">
        <f>'2 уровень'!K791</f>
        <v>0</v>
      </c>
      <c r="J175" s="927">
        <f>'2 уровень'!L791</f>
        <v>0</v>
      </c>
      <c r="K175" s="927">
        <f>'2 уровень'!M791</f>
        <v>0</v>
      </c>
      <c r="L175" s="927">
        <f>'2 уровень'!N791</f>
        <v>0</v>
      </c>
      <c r="M175" s="927">
        <f>'2 уровень'!O791</f>
        <v>0</v>
      </c>
      <c r="N175" s="927">
        <f>'2 уровень'!P791</f>
        <v>0</v>
      </c>
      <c r="O175" s="927">
        <f>'2 уровень'!Q791</f>
        <v>0</v>
      </c>
      <c r="P175" s="29">
        <f>'2 уровень'!R791</f>
        <v>49114.759399999995</v>
      </c>
      <c r="Q175" s="29">
        <f>'2 уровень'!S791</f>
        <v>49114.759399999995</v>
      </c>
      <c r="R175" s="29">
        <f>'2 уровень'!T791</f>
        <v>49114.759399999995</v>
      </c>
      <c r="S175" s="29">
        <f>'2 уровень'!U791</f>
        <v>49114.759399999995</v>
      </c>
      <c r="T175" s="29">
        <f>'2 уровень'!V791</f>
        <v>49114.759399999995</v>
      </c>
      <c r="U175" s="29">
        <f>'2 уровень'!W791</f>
        <v>20464.483083333333</v>
      </c>
      <c r="V175" s="29">
        <f>'2 уровень'!X791</f>
        <v>20339.095979999998</v>
      </c>
      <c r="W175" s="29">
        <f>'2 уровень'!Y791</f>
        <v>0</v>
      </c>
      <c r="X175" s="29">
        <f>'2 уровень'!Z791</f>
        <v>-125.38710333333438</v>
      </c>
      <c r="Y175" s="29">
        <f>'2 уровень'!AA791</f>
        <v>-100.36002999999999</v>
      </c>
      <c r="Z175" s="909">
        <f>'2 уровень'!AB791</f>
        <v>20238.735949999998</v>
      </c>
      <c r="AA175" s="29">
        <f t="shared" si="6"/>
        <v>99.387294060530408</v>
      </c>
      <c r="AB175" s="29">
        <f t="shared" si="7"/>
        <v>98.896883285963938</v>
      </c>
      <c r="AC175" s="43">
        <f>'2 уровень'!AE791</f>
        <v>23.351580000000002</v>
      </c>
      <c r="AD175" s="43">
        <f>'2 уровень'!AD791</f>
        <v>23351.58</v>
      </c>
      <c r="AE175" s="43">
        <f>'2 уровень'!AE791</f>
        <v>23.351580000000002</v>
      </c>
      <c r="AF175" s="2498"/>
      <c r="AG175" s="2498"/>
      <c r="AH175" s="1879"/>
      <c r="AI175" s="906"/>
      <c r="AJ175" s="906"/>
      <c r="AK175" s="906"/>
      <c r="AL175" s="906"/>
      <c r="AM175" s="906"/>
      <c r="AN175" s="906"/>
      <c r="AO175" s="906"/>
      <c r="AP175" s="906"/>
      <c r="AQ175" s="906"/>
      <c r="AR175" s="906"/>
      <c r="AS175" s="906"/>
      <c r="AT175" s="906"/>
      <c r="AU175" s="906"/>
      <c r="AV175" s="906"/>
      <c r="AW175" s="906"/>
      <c r="AX175" s="906"/>
      <c r="AY175" s="906"/>
      <c r="AZ175" s="906"/>
      <c r="BA175" s="906"/>
      <c r="BB175" s="906"/>
      <c r="BC175" s="906"/>
      <c r="BD175" s="906"/>
      <c r="BE175" s="906"/>
      <c r="BF175" s="906"/>
      <c r="BG175" s="906"/>
      <c r="BH175" s="906"/>
      <c r="BI175" s="906"/>
      <c r="BJ175" s="906"/>
      <c r="BK175" s="906"/>
      <c r="BL175" s="906"/>
      <c r="BM175" s="906"/>
      <c r="BN175" s="906"/>
      <c r="BO175" s="906"/>
      <c r="BP175" s="906"/>
      <c r="BQ175" s="906"/>
      <c r="BR175" s="906"/>
      <c r="BS175" s="906"/>
      <c r="BT175" s="906"/>
      <c r="BU175" s="906"/>
      <c r="BV175" s="906"/>
      <c r="BW175" s="906"/>
      <c r="BX175" s="906"/>
      <c r="BY175" s="906"/>
      <c r="BZ175" s="906"/>
      <c r="CA175" s="906"/>
      <c r="CB175" s="906"/>
      <c r="CC175" s="906"/>
      <c r="CD175" s="906"/>
      <c r="CE175" s="906"/>
      <c r="CF175" s="906"/>
      <c r="CG175" s="906"/>
      <c r="CH175" s="906"/>
      <c r="CI175" s="906"/>
      <c r="CJ175" s="906"/>
      <c r="CK175" s="906"/>
      <c r="CL175" s="906"/>
      <c r="CM175" s="906"/>
      <c r="CN175" s="906"/>
      <c r="CO175" s="906"/>
      <c r="CP175" s="906"/>
      <c r="CQ175" s="906"/>
      <c r="CR175" s="906"/>
      <c r="CS175" s="906"/>
      <c r="CT175" s="906"/>
      <c r="CU175" s="906"/>
      <c r="CV175" s="906"/>
      <c r="CW175" s="906"/>
      <c r="CX175" s="906"/>
      <c r="CY175" s="906"/>
      <c r="CZ175" s="906"/>
      <c r="DA175" s="906"/>
      <c r="DB175" s="906"/>
      <c r="DC175" s="906"/>
      <c r="DD175" s="906"/>
      <c r="DE175" s="906"/>
      <c r="DF175" s="906"/>
      <c r="DG175" s="906"/>
      <c r="DH175" s="906"/>
      <c r="DI175" s="906"/>
      <c r="DJ175" s="906"/>
      <c r="DK175" s="906"/>
      <c r="DL175" s="906"/>
      <c r="DM175" s="906"/>
      <c r="DN175" s="906"/>
      <c r="DO175" s="906"/>
      <c r="DP175" s="906"/>
      <c r="DQ175" s="906"/>
      <c r="DR175" s="906"/>
      <c r="DS175" s="906"/>
      <c r="DT175" s="906"/>
      <c r="DU175" s="906"/>
      <c r="DV175" s="906"/>
      <c r="DW175" s="906"/>
      <c r="DX175" s="906"/>
      <c r="DY175" s="906"/>
      <c r="DZ175" s="906"/>
      <c r="EA175" s="906"/>
      <c r="EB175" s="906"/>
      <c r="EC175" s="906"/>
      <c r="ED175" s="906"/>
      <c r="EE175" s="906"/>
      <c r="EF175" s="906"/>
      <c r="EG175" s="906"/>
      <c r="EH175" s="906"/>
      <c r="EI175" s="906"/>
      <c r="EJ175" s="906"/>
      <c r="EK175" s="906"/>
      <c r="EL175" s="906"/>
      <c r="EM175" s="906"/>
      <c r="EN175" s="906"/>
      <c r="EO175" s="906"/>
      <c r="EP175" s="906"/>
      <c r="EQ175" s="906"/>
      <c r="ER175" s="906"/>
      <c r="ES175" s="906"/>
      <c r="ET175" s="906"/>
      <c r="EU175" s="906"/>
      <c r="EV175" s="906"/>
      <c r="EW175" s="906"/>
      <c r="EX175" s="906"/>
      <c r="EY175" s="906"/>
      <c r="EZ175" s="906"/>
      <c r="FA175" s="906"/>
      <c r="FB175" s="906"/>
      <c r="FC175" s="906"/>
      <c r="FD175" s="906"/>
      <c r="FE175" s="906"/>
      <c r="FF175" s="906"/>
      <c r="FG175" s="906"/>
      <c r="FH175" s="906"/>
      <c r="FI175" s="906"/>
      <c r="FJ175" s="906"/>
      <c r="FK175" s="906"/>
      <c r="FL175" s="906"/>
      <c r="FM175" s="906"/>
      <c r="FN175" s="906"/>
      <c r="FO175" s="906"/>
      <c r="FP175" s="906"/>
      <c r="FQ175" s="906"/>
      <c r="FR175" s="906"/>
      <c r="FS175" s="906"/>
      <c r="FT175" s="906"/>
      <c r="FU175" s="906"/>
      <c r="FV175" s="906"/>
      <c r="FW175" s="906"/>
      <c r="FX175" s="906"/>
      <c r="FY175" s="906"/>
      <c r="FZ175" s="906"/>
      <c r="GA175" s="906"/>
      <c r="GB175" s="906"/>
      <c r="GC175" s="906"/>
      <c r="GD175" s="906"/>
      <c r="GE175" s="906"/>
      <c r="GF175" s="906"/>
      <c r="GG175" s="906"/>
      <c r="GH175" s="906"/>
      <c r="GI175" s="906"/>
      <c r="GJ175" s="906"/>
      <c r="GK175" s="906"/>
      <c r="GL175" s="906"/>
      <c r="GM175" s="906"/>
      <c r="GN175" s="906"/>
      <c r="GO175" s="906"/>
      <c r="GP175" s="906"/>
      <c r="GQ175" s="906"/>
      <c r="GR175" s="906"/>
    </row>
    <row r="176" spans="1:200" ht="15" customHeight="1" x14ac:dyDescent="0.25">
      <c r="A176" s="27">
        <v>1</v>
      </c>
      <c r="B176" s="27">
        <v>1</v>
      </c>
      <c r="C176" s="6" t="s">
        <v>114</v>
      </c>
      <c r="D176" s="936"/>
      <c r="E176" s="936"/>
      <c r="F176" s="936"/>
      <c r="G176" s="937"/>
      <c r="H176" s="938"/>
      <c r="I176" s="938"/>
      <c r="J176" s="37"/>
      <c r="K176" s="37"/>
      <c r="L176" s="37"/>
      <c r="M176" s="37"/>
      <c r="N176" s="37"/>
      <c r="O176" s="37"/>
      <c r="P176" s="37">
        <f>P177-P178-P210-P213-P218</f>
        <v>1.0913936421275139E-11</v>
      </c>
      <c r="Q176" s="37">
        <f>Q177-Q178-Q210-Q213-Q218</f>
        <v>1.0913936421275139E-11</v>
      </c>
      <c r="R176" s="37">
        <f>R177-R178-R210-R213-R218</f>
        <v>1.0913936421275139E-11</v>
      </c>
      <c r="S176" s="37">
        <f>S177-S178-S210-S213-S218</f>
        <v>1.0913936421275139E-11</v>
      </c>
      <c r="T176" s="37">
        <f>T177-T178-T210-T213-T218</f>
        <v>1.0913936421275139E-11</v>
      </c>
      <c r="U176" s="37">
        <f t="shared" ref="U176:Z176" si="8">U177-U178-U210-U213-U218</f>
        <v>4.0927261579781771E-12</v>
      </c>
      <c r="V176" s="37">
        <f t="shared" si="8"/>
        <v>0</v>
      </c>
      <c r="W176" s="37">
        <f t="shared" si="8"/>
        <v>0</v>
      </c>
      <c r="X176" s="37">
        <f t="shared" si="8"/>
        <v>0</v>
      </c>
      <c r="Y176" s="37">
        <f t="shared" si="8"/>
        <v>-2.3092638912203256E-14</v>
      </c>
      <c r="Z176" s="939">
        <f t="shared" si="8"/>
        <v>-4.3200998334214091E-12</v>
      </c>
      <c r="AA176" s="37"/>
      <c r="AB176" s="37"/>
      <c r="AC176" s="936"/>
      <c r="AD176" s="936"/>
      <c r="AE176" s="936"/>
      <c r="AF176" s="2503"/>
      <c r="AG176" s="2503"/>
      <c r="AH176" s="1879"/>
      <c r="AI176" s="906"/>
      <c r="AJ176" s="906"/>
      <c r="AK176" s="906"/>
      <c r="AL176" s="906"/>
      <c r="AM176" s="906"/>
      <c r="AN176" s="906"/>
      <c r="AO176" s="906"/>
      <c r="AP176" s="906"/>
      <c r="AQ176" s="906"/>
      <c r="AR176" s="906"/>
      <c r="AS176" s="906"/>
      <c r="AT176" s="906"/>
      <c r="AU176" s="906"/>
      <c r="AV176" s="906"/>
      <c r="AW176" s="906"/>
      <c r="AX176" s="906"/>
      <c r="AY176" s="906"/>
      <c r="AZ176" s="906"/>
      <c r="BA176" s="906"/>
      <c r="BB176" s="906"/>
      <c r="BC176" s="906"/>
      <c r="BD176" s="906"/>
      <c r="BE176" s="906"/>
      <c r="BF176" s="906"/>
      <c r="BG176" s="906"/>
      <c r="BH176" s="906"/>
      <c r="BI176" s="906"/>
      <c r="BJ176" s="906"/>
      <c r="BK176" s="906"/>
      <c r="BL176" s="906"/>
      <c r="BM176" s="906"/>
      <c r="BN176" s="906"/>
      <c r="BO176" s="906"/>
      <c r="BP176" s="906"/>
      <c r="BQ176" s="906"/>
      <c r="BR176" s="906"/>
      <c r="BS176" s="906"/>
      <c r="BT176" s="906"/>
      <c r="BU176" s="906"/>
      <c r="BV176" s="906"/>
      <c r="BW176" s="906"/>
      <c r="BX176" s="906"/>
      <c r="BY176" s="906"/>
      <c r="BZ176" s="906"/>
      <c r="CA176" s="906"/>
      <c r="CB176" s="906"/>
      <c r="CC176" s="906"/>
      <c r="CD176" s="906"/>
      <c r="CE176" s="906"/>
      <c r="CF176" s="906"/>
      <c r="CG176" s="906"/>
      <c r="CH176" s="906"/>
      <c r="CI176" s="906"/>
      <c r="CJ176" s="906"/>
      <c r="CK176" s="906"/>
      <c r="CL176" s="906"/>
      <c r="CM176" s="906"/>
      <c r="CN176" s="906"/>
      <c r="CO176" s="906"/>
      <c r="CP176" s="906"/>
      <c r="CQ176" s="906"/>
      <c r="CR176" s="906"/>
      <c r="CS176" s="906"/>
      <c r="CT176" s="906"/>
      <c r="CU176" s="906"/>
      <c r="CV176" s="906"/>
      <c r="CW176" s="906"/>
      <c r="CX176" s="906"/>
      <c r="CY176" s="906"/>
      <c r="CZ176" s="906"/>
      <c r="DA176" s="906"/>
      <c r="DB176" s="906"/>
      <c r="DC176" s="906"/>
      <c r="DD176" s="906"/>
      <c r="DE176" s="906"/>
      <c r="DF176" s="906"/>
      <c r="DG176" s="906"/>
      <c r="DH176" s="906"/>
      <c r="DI176" s="906"/>
      <c r="DJ176" s="906"/>
      <c r="DK176" s="906"/>
      <c r="DL176" s="906"/>
      <c r="DM176" s="906"/>
      <c r="DN176" s="906"/>
      <c r="DO176" s="906"/>
      <c r="DP176" s="906"/>
      <c r="DQ176" s="906"/>
      <c r="DR176" s="906"/>
      <c r="DS176" s="906"/>
      <c r="DT176" s="906"/>
      <c r="DU176" s="906"/>
      <c r="DV176" s="906"/>
      <c r="DW176" s="906"/>
      <c r="DX176" s="906"/>
      <c r="DY176" s="906"/>
      <c r="DZ176" s="906"/>
      <c r="EA176" s="906"/>
      <c r="EB176" s="906"/>
      <c r="EC176" s="906"/>
      <c r="ED176" s="906"/>
      <c r="EE176" s="906"/>
      <c r="EF176" s="906"/>
      <c r="EG176" s="906"/>
      <c r="EH176" s="906"/>
      <c r="EI176" s="906"/>
      <c r="EJ176" s="906"/>
      <c r="EK176" s="906"/>
      <c r="EL176" s="906"/>
      <c r="EM176" s="906"/>
      <c r="EN176" s="906"/>
      <c r="EO176" s="906"/>
      <c r="EP176" s="906"/>
      <c r="EQ176" s="906"/>
      <c r="ER176" s="906"/>
      <c r="ES176" s="906"/>
      <c r="ET176" s="906"/>
      <c r="EU176" s="906"/>
      <c r="EV176" s="906"/>
      <c r="EW176" s="906"/>
      <c r="EX176" s="906"/>
      <c r="EY176" s="906"/>
      <c r="EZ176" s="906"/>
      <c r="FA176" s="906"/>
      <c r="FB176" s="906"/>
      <c r="FC176" s="906"/>
      <c r="FD176" s="906"/>
      <c r="FE176" s="906"/>
      <c r="FF176" s="906"/>
      <c r="FG176" s="906"/>
      <c r="FH176" s="906"/>
      <c r="FI176" s="906"/>
      <c r="FJ176" s="906"/>
      <c r="FK176" s="906"/>
      <c r="FL176" s="906"/>
      <c r="FM176" s="906"/>
      <c r="FN176" s="906"/>
      <c r="FO176" s="906"/>
      <c r="FP176" s="906"/>
      <c r="FQ176" s="906"/>
      <c r="FR176" s="906"/>
      <c r="FS176" s="906"/>
      <c r="FT176" s="906"/>
      <c r="FU176" s="906"/>
      <c r="FV176" s="906"/>
      <c r="FW176" s="906"/>
      <c r="FX176" s="906"/>
      <c r="FY176" s="906"/>
      <c r="FZ176" s="906"/>
      <c r="GA176" s="906"/>
      <c r="GB176" s="906"/>
      <c r="GC176" s="906"/>
      <c r="GD176" s="906"/>
      <c r="GE176" s="906"/>
      <c r="GF176" s="906"/>
      <c r="GG176" s="906"/>
      <c r="GH176" s="906"/>
      <c r="GI176" s="906"/>
      <c r="GJ176" s="906"/>
      <c r="GK176" s="906"/>
      <c r="GL176" s="906"/>
      <c r="GM176" s="906"/>
      <c r="GN176" s="906"/>
      <c r="GO176" s="906"/>
      <c r="GP176" s="906"/>
      <c r="GQ176" s="906"/>
      <c r="GR176" s="906"/>
    </row>
    <row r="177" spans="1:200" s="906" customFormat="1" ht="15" customHeight="1" x14ac:dyDescent="0.25">
      <c r="A177" s="27">
        <v>1</v>
      </c>
      <c r="B177" s="27">
        <v>1</v>
      </c>
      <c r="C177" s="16" t="s">
        <v>112</v>
      </c>
      <c r="D177" s="907">
        <f>'Аян '!C60</f>
        <v>0</v>
      </c>
      <c r="E177" s="940">
        <f>'Аян '!D60</f>
        <v>0</v>
      </c>
      <c r="F177" s="940">
        <f>'Аян '!E60</f>
        <v>0</v>
      </c>
      <c r="G177" s="941">
        <f>'Аян '!F60</f>
        <v>0</v>
      </c>
      <c r="H177" s="925">
        <f>'Аян '!G60</f>
        <v>0</v>
      </c>
      <c r="I177" s="925">
        <f>'Аян '!H60</f>
        <v>0</v>
      </c>
      <c r="J177" s="33">
        <f>'Аян '!I60</f>
        <v>0</v>
      </c>
      <c r="K177" s="33">
        <f>'Аян '!J60</f>
        <v>0</v>
      </c>
      <c r="L177" s="33">
        <f>'Аян '!K60</f>
        <v>0</v>
      </c>
      <c r="M177" s="33">
        <f>'Аян '!L60</f>
        <v>0</v>
      </c>
      <c r="N177" s="33">
        <f>'Аян '!M60</f>
        <v>0</v>
      </c>
      <c r="O177" s="33">
        <f>'Аян '!N60</f>
        <v>0</v>
      </c>
      <c r="P177" s="33">
        <f>'Аян '!O60</f>
        <v>92460.748839200009</v>
      </c>
      <c r="Q177" s="33">
        <f>'Аян '!P60</f>
        <v>92460.748839200009</v>
      </c>
      <c r="R177" s="33">
        <f>'Аян '!Q60</f>
        <v>92460.748839200009</v>
      </c>
      <c r="S177" s="33">
        <f>'Аян '!R60</f>
        <v>92460.748839200009</v>
      </c>
      <c r="T177" s="33">
        <f>'Аян '!S60</f>
        <v>92460.748839200009</v>
      </c>
      <c r="U177" s="33">
        <f>'Аян '!T60</f>
        <v>38525.31201633333</v>
      </c>
      <c r="V177" s="33">
        <f>'Аян '!U60</f>
        <v>38083.749910000006</v>
      </c>
      <c r="W177" s="33">
        <f>'Аян '!V60</f>
        <v>0</v>
      </c>
      <c r="X177" s="33">
        <f>'Аян '!W60</f>
        <v>-441.56210633332512</v>
      </c>
      <c r="Y177" s="33">
        <f>'Аян '!X60</f>
        <v>-621.56865000000005</v>
      </c>
      <c r="Z177" s="926">
        <f>'Аян '!Y60</f>
        <v>37462.181259999998</v>
      </c>
      <c r="AA177" s="33">
        <f>V177/U177*100</f>
        <v>98.853838987349107</v>
      </c>
      <c r="AB177" s="33">
        <f>Z177/U177*100</f>
        <v>97.240435701383547</v>
      </c>
      <c r="AC177" s="940">
        <f>'Аян '!Z60</f>
        <v>0</v>
      </c>
      <c r="AD177" s="940">
        <f>'Аян '!AA60</f>
        <v>85033.27</v>
      </c>
      <c r="AE177" s="940">
        <f>'Аян '!AB60</f>
        <v>85.033270000000016</v>
      </c>
      <c r="AF177" s="2501"/>
      <c r="AG177" s="2501"/>
      <c r="AH177" s="1879"/>
      <c r="AI177" s="27"/>
      <c r="AJ177" s="27"/>
      <c r="AK177" s="27"/>
      <c r="AL177" s="27"/>
      <c r="AM177" s="27"/>
      <c r="AN177" s="27"/>
      <c r="AO177" s="27"/>
      <c r="AP177" s="27"/>
      <c r="AQ177" s="27"/>
      <c r="AR177" s="27"/>
      <c r="AS177" s="27"/>
      <c r="AT177" s="27"/>
      <c r="AU177" s="27"/>
      <c r="AV177" s="27"/>
      <c r="AW177" s="27"/>
      <c r="AX177" s="27"/>
      <c r="AY177" s="27"/>
      <c r="AZ177" s="27"/>
      <c r="BA177" s="27"/>
      <c r="BB177" s="27"/>
      <c r="BC177" s="27"/>
      <c r="BD177" s="27"/>
      <c r="BE177" s="27"/>
      <c r="BF177" s="27"/>
      <c r="BG177" s="27"/>
      <c r="BH177" s="27"/>
      <c r="BI177" s="27"/>
      <c r="BJ177" s="27"/>
      <c r="BK177" s="27"/>
      <c r="BL177" s="27"/>
      <c r="BM177" s="27"/>
      <c r="BN177" s="27"/>
      <c r="BO177" s="27"/>
      <c r="BP177" s="27"/>
      <c r="BQ177" s="27"/>
      <c r="BR177" s="27"/>
      <c r="BS177" s="27"/>
      <c r="BT177" s="27"/>
      <c r="BU177" s="27"/>
      <c r="BV177" s="27"/>
      <c r="BW177" s="27"/>
      <c r="BX177" s="27"/>
      <c r="BY177" s="27"/>
      <c r="BZ177" s="27"/>
      <c r="CA177" s="27"/>
      <c r="CB177" s="27"/>
      <c r="CC177" s="27"/>
      <c r="CD177" s="27"/>
      <c r="CE177" s="27"/>
      <c r="CF177" s="27"/>
      <c r="CG177" s="27"/>
      <c r="CH177" s="27"/>
      <c r="CI177" s="27"/>
      <c r="CJ177" s="27"/>
      <c r="CK177" s="27"/>
      <c r="CL177" s="27"/>
      <c r="CM177" s="27"/>
      <c r="CN177" s="27"/>
      <c r="CO177" s="27"/>
      <c r="CP177" s="27"/>
      <c r="CQ177" s="27"/>
      <c r="CR177" s="27"/>
      <c r="CS177" s="27"/>
      <c r="CT177" s="27"/>
      <c r="CU177" s="27"/>
      <c r="CV177" s="27"/>
      <c r="CW177" s="27"/>
      <c r="CX177" s="27"/>
      <c r="CY177" s="27"/>
      <c r="CZ177" s="27"/>
      <c r="DA177" s="27"/>
      <c r="DB177" s="27"/>
      <c r="DC177" s="27"/>
      <c r="DD177" s="27"/>
      <c r="DE177" s="27"/>
      <c r="DF177" s="27"/>
      <c r="DG177" s="27"/>
      <c r="DH177" s="27"/>
      <c r="DI177" s="27"/>
      <c r="DJ177" s="27"/>
      <c r="DK177" s="27"/>
      <c r="DL177" s="27"/>
      <c r="DM177" s="27"/>
      <c r="DN177" s="27"/>
      <c r="DO177" s="27"/>
      <c r="DP177" s="27"/>
      <c r="DQ177" s="27"/>
      <c r="DR177" s="27"/>
      <c r="DS177" s="27"/>
      <c r="DT177" s="27"/>
      <c r="DU177" s="27"/>
      <c r="DV177" s="27"/>
      <c r="DW177" s="27"/>
      <c r="DX177" s="27"/>
      <c r="DY177" s="27"/>
      <c r="DZ177" s="27"/>
      <c r="EA177" s="27"/>
      <c r="EB177" s="27"/>
      <c r="EC177" s="27"/>
      <c r="ED177" s="27"/>
      <c r="EE177" s="27"/>
      <c r="EF177" s="27"/>
      <c r="EG177" s="27"/>
      <c r="EH177" s="27"/>
      <c r="EI177" s="27"/>
      <c r="EJ177" s="27"/>
      <c r="EK177" s="27"/>
      <c r="EL177" s="27"/>
      <c r="EM177" s="27"/>
      <c r="EN177" s="27"/>
      <c r="EO177" s="27"/>
      <c r="EP177" s="27"/>
      <c r="EQ177" s="27"/>
      <c r="ER177" s="27"/>
      <c r="ES177" s="27"/>
      <c r="ET177" s="27"/>
      <c r="EU177" s="27"/>
      <c r="EV177" s="27"/>
      <c r="EW177" s="27"/>
      <c r="EX177" s="27"/>
      <c r="EY177" s="27"/>
      <c r="EZ177" s="27"/>
      <c r="FA177" s="27"/>
      <c r="FB177" s="27"/>
      <c r="FC177" s="27"/>
      <c r="FD177" s="27"/>
      <c r="FE177" s="27"/>
      <c r="FF177" s="27"/>
      <c r="FG177" s="27"/>
      <c r="FH177" s="27"/>
      <c r="FI177" s="27"/>
      <c r="FJ177" s="27"/>
      <c r="FK177" s="27"/>
      <c r="FL177" s="27"/>
      <c r="FM177" s="27"/>
      <c r="FN177" s="27"/>
      <c r="FO177" s="27"/>
      <c r="FP177" s="27"/>
      <c r="FQ177" s="27"/>
      <c r="FR177" s="27"/>
      <c r="FS177" s="27"/>
      <c r="FT177" s="27"/>
      <c r="FU177" s="27"/>
      <c r="FV177" s="27"/>
      <c r="FW177" s="27"/>
      <c r="FX177" s="27"/>
      <c r="FY177" s="27"/>
      <c r="FZ177" s="27"/>
      <c r="GA177" s="27"/>
      <c r="GB177" s="27"/>
      <c r="GC177" s="27"/>
      <c r="GD177" s="27"/>
      <c r="GE177" s="27"/>
      <c r="GF177" s="27"/>
      <c r="GG177" s="27"/>
      <c r="GH177" s="27"/>
      <c r="GI177" s="27"/>
      <c r="GJ177" s="27"/>
      <c r="GK177" s="27"/>
      <c r="GL177" s="27"/>
      <c r="GM177" s="27"/>
      <c r="GN177" s="27"/>
      <c r="GO177" s="27"/>
      <c r="GP177" s="27"/>
      <c r="GQ177" s="27"/>
      <c r="GR177" s="27"/>
    </row>
    <row r="178" spans="1:200" s="906" customFormat="1" ht="15" customHeight="1" x14ac:dyDescent="0.25">
      <c r="A178" s="27">
        <v>1</v>
      </c>
      <c r="B178" s="27">
        <v>1</v>
      </c>
      <c r="C178" s="1395" t="s">
        <v>93</v>
      </c>
      <c r="D178" s="940">
        <f>'Аян '!C61</f>
        <v>750</v>
      </c>
      <c r="E178" s="940">
        <f>'Аян '!D61</f>
        <v>313</v>
      </c>
      <c r="F178" s="940">
        <f>'Аян '!E61</f>
        <v>317</v>
      </c>
      <c r="G178" s="941">
        <f>'Аян '!F61</f>
        <v>101.27795527156549</v>
      </c>
      <c r="H178" s="925">
        <f>'Аян '!G61</f>
        <v>10.24</v>
      </c>
      <c r="I178" s="925">
        <f>'Аян '!H61</f>
        <v>9.7791798107255516</v>
      </c>
      <c r="J178" s="33">
        <f>'Аян '!I61</f>
        <v>7680</v>
      </c>
      <c r="K178" s="33">
        <f>'Аян '!J61</f>
        <v>3200</v>
      </c>
      <c r="L178" s="33">
        <f>'Аян '!K61</f>
        <v>3100</v>
      </c>
      <c r="M178" s="33">
        <f>'Аян '!L61</f>
        <v>96.875</v>
      </c>
      <c r="N178" s="33">
        <f>'Аян '!M61</f>
        <v>24</v>
      </c>
      <c r="O178" s="33">
        <f>'Аян '!N61</f>
        <v>310</v>
      </c>
      <c r="P178" s="33">
        <f>'Аян '!O61</f>
        <v>33370.037552000002</v>
      </c>
      <c r="Q178" s="33">
        <f>'Аян '!P61</f>
        <v>33370.037552000002</v>
      </c>
      <c r="R178" s="33">
        <f>'Аян '!Q61</f>
        <v>33370.037552000002</v>
      </c>
      <c r="S178" s="33">
        <f>'Аян '!R61</f>
        <v>33370.037552000002</v>
      </c>
      <c r="T178" s="33">
        <f>'Аян '!S61</f>
        <v>33370.037552000002</v>
      </c>
      <c r="U178" s="33">
        <f>'Аян '!T61</f>
        <v>13904.182313333333</v>
      </c>
      <c r="V178" s="33">
        <f>'Аян '!U61</f>
        <v>13900.641760000004</v>
      </c>
      <c r="W178" s="33">
        <f>'Аян '!V61</f>
        <v>0</v>
      </c>
      <c r="X178" s="33">
        <f>'Аян '!W61</f>
        <v>-3.5405533333287167</v>
      </c>
      <c r="Y178" s="33">
        <f>'Аян '!X61</f>
        <v>-373.88829000000004</v>
      </c>
      <c r="Z178" s="926">
        <f>'Аян '!Y61</f>
        <v>13526.753470000003</v>
      </c>
      <c r="AA178" s="33">
        <f>V178/U178*100</f>
        <v>99.974536055026164</v>
      </c>
      <c r="AB178" s="33">
        <f>Z178/U178*100</f>
        <v>97.285501334577603</v>
      </c>
      <c r="AC178" s="940">
        <f>'Аян '!Z61</f>
        <v>0</v>
      </c>
      <c r="AD178" s="940">
        <f>'Аян '!AA61</f>
        <v>0</v>
      </c>
      <c r="AE178" s="940">
        <f>'Аян '!AB61</f>
        <v>0</v>
      </c>
      <c r="AF178" s="2501"/>
      <c r="AG178" s="2501"/>
      <c r="AH178" s="1879"/>
    </row>
    <row r="179" spans="1:200" x14ac:dyDescent="0.25">
      <c r="A179" s="27">
        <v>1</v>
      </c>
      <c r="B179" s="27">
        <v>1</v>
      </c>
      <c r="C179" s="1346" t="s">
        <v>302</v>
      </c>
      <c r="D179" s="740">
        <f>'Аян '!C62</f>
        <v>0</v>
      </c>
      <c r="E179" s="740">
        <f>'Аян '!D62</f>
        <v>0</v>
      </c>
      <c r="F179" s="740">
        <f>'Аян '!E62</f>
        <v>2542.525925925926</v>
      </c>
      <c r="G179" s="942">
        <f>'Аян '!F62</f>
        <v>0</v>
      </c>
      <c r="H179" s="935">
        <f>'Аян '!G62</f>
        <v>0</v>
      </c>
      <c r="I179" s="935">
        <f>'Аян '!H62</f>
        <v>0</v>
      </c>
      <c r="J179" s="927">
        <f>'Аян '!I62</f>
        <v>0</v>
      </c>
      <c r="K179" s="927">
        <f>'Аян '!J62</f>
        <v>0</v>
      </c>
      <c r="L179" s="927">
        <f>'Аян '!K62</f>
        <v>0</v>
      </c>
      <c r="M179" s="927">
        <f>'Аян '!L62</f>
        <v>0</v>
      </c>
      <c r="N179" s="927">
        <f>'Аян '!M62</f>
        <v>0</v>
      </c>
      <c r="O179" s="927">
        <f>'Аян '!N62</f>
        <v>0</v>
      </c>
      <c r="P179" s="33">
        <f>'Аян '!O62</f>
        <v>0</v>
      </c>
      <c r="Q179" s="33">
        <f>'Аян '!P62</f>
        <v>0</v>
      </c>
      <c r="R179" s="33">
        <f>'Аян '!Q62</f>
        <v>0</v>
      </c>
      <c r="S179" s="33">
        <f>'Аян '!R62</f>
        <v>0</v>
      </c>
      <c r="T179" s="33">
        <f>'Аян '!S62</f>
        <v>0</v>
      </c>
      <c r="U179" s="33">
        <f>'Аян '!T62</f>
        <v>0</v>
      </c>
      <c r="V179" s="33">
        <f>'Аян '!U62</f>
        <v>0</v>
      </c>
      <c r="W179" s="33">
        <f>'Аян '!V62</f>
        <v>0</v>
      </c>
      <c r="X179" s="33">
        <f>'Аян '!W62</f>
        <v>0</v>
      </c>
      <c r="Y179" s="33">
        <f>'Аян '!X62</f>
        <v>0</v>
      </c>
      <c r="Z179" s="926">
        <f>'Аян '!Y62</f>
        <v>0</v>
      </c>
      <c r="AA179" s="33"/>
      <c r="AB179" s="33"/>
      <c r="AC179" s="740">
        <f>'Аян '!Z62</f>
        <v>0</v>
      </c>
      <c r="AD179" s="740">
        <f>'Аян '!AA62</f>
        <v>0</v>
      </c>
      <c r="AE179" s="740">
        <f>'Аян '!AB62</f>
        <v>0</v>
      </c>
      <c r="AF179" s="2501"/>
      <c r="AG179" s="2501"/>
      <c r="AH179" s="1879"/>
      <c r="AI179" s="906"/>
      <c r="AJ179" s="906"/>
      <c r="AK179" s="906"/>
      <c r="AL179" s="906"/>
      <c r="AM179" s="906"/>
      <c r="AN179" s="906"/>
      <c r="AO179" s="906"/>
      <c r="AP179" s="906"/>
      <c r="AQ179" s="906"/>
      <c r="AR179" s="906"/>
      <c r="AS179" s="906"/>
      <c r="AT179" s="906"/>
      <c r="AU179" s="906"/>
      <c r="AV179" s="906"/>
      <c r="AW179" s="906"/>
      <c r="AX179" s="906"/>
      <c r="AY179" s="906"/>
      <c r="AZ179" s="906"/>
      <c r="BA179" s="906"/>
      <c r="BB179" s="906"/>
      <c r="BC179" s="906"/>
      <c r="BD179" s="906"/>
      <c r="BE179" s="906"/>
      <c r="BF179" s="906"/>
      <c r="BG179" s="906"/>
      <c r="BH179" s="906"/>
      <c r="BI179" s="906"/>
      <c r="BJ179" s="906"/>
      <c r="BK179" s="906"/>
      <c r="BL179" s="906"/>
      <c r="BM179" s="906"/>
      <c r="BN179" s="906"/>
      <c r="BO179" s="906"/>
      <c r="BP179" s="906"/>
      <c r="BQ179" s="906"/>
      <c r="BR179" s="906"/>
      <c r="BS179" s="906"/>
      <c r="BT179" s="906"/>
      <c r="BU179" s="906"/>
      <c r="BV179" s="906"/>
      <c r="BW179" s="906"/>
      <c r="BX179" s="906"/>
      <c r="BY179" s="906"/>
      <c r="BZ179" s="906"/>
      <c r="CA179" s="906"/>
      <c r="CB179" s="906"/>
      <c r="CC179" s="906"/>
      <c r="CD179" s="906"/>
      <c r="CE179" s="906"/>
      <c r="CF179" s="906"/>
      <c r="CG179" s="906"/>
      <c r="CH179" s="906"/>
      <c r="CI179" s="906"/>
      <c r="CJ179" s="906"/>
      <c r="CK179" s="906"/>
      <c r="CL179" s="906"/>
      <c r="CM179" s="906"/>
      <c r="CN179" s="906"/>
      <c r="CO179" s="906"/>
      <c r="CP179" s="906"/>
      <c r="CQ179" s="906"/>
      <c r="CR179" s="906"/>
      <c r="CS179" s="906"/>
      <c r="CT179" s="906"/>
      <c r="CU179" s="906"/>
      <c r="CV179" s="906"/>
      <c r="CW179" s="906"/>
      <c r="CX179" s="906"/>
      <c r="CY179" s="906"/>
      <c r="CZ179" s="906"/>
      <c r="DA179" s="906"/>
      <c r="DB179" s="906"/>
      <c r="DC179" s="906"/>
      <c r="DD179" s="906"/>
      <c r="DE179" s="906"/>
      <c r="DF179" s="906"/>
      <c r="DG179" s="906"/>
      <c r="DH179" s="906"/>
      <c r="DI179" s="906"/>
      <c r="DJ179" s="906"/>
      <c r="DK179" s="906"/>
      <c r="DL179" s="906"/>
      <c r="DM179" s="906"/>
      <c r="DN179" s="906"/>
      <c r="DO179" s="906"/>
      <c r="DP179" s="906"/>
      <c r="DQ179" s="906"/>
      <c r="DR179" s="906"/>
      <c r="DS179" s="906"/>
      <c r="DT179" s="906"/>
      <c r="DU179" s="906"/>
      <c r="DV179" s="906"/>
      <c r="DW179" s="906"/>
      <c r="DX179" s="906"/>
      <c r="DY179" s="906"/>
      <c r="DZ179" s="906"/>
      <c r="EA179" s="906"/>
      <c r="EB179" s="906"/>
      <c r="EC179" s="906"/>
      <c r="ED179" s="906"/>
      <c r="EE179" s="906"/>
      <c r="EF179" s="906"/>
      <c r="EG179" s="906"/>
      <c r="EH179" s="906"/>
      <c r="EI179" s="906"/>
      <c r="EJ179" s="906"/>
      <c r="EK179" s="906"/>
      <c r="EL179" s="906"/>
      <c r="EM179" s="906"/>
      <c r="EN179" s="906"/>
      <c r="EO179" s="906"/>
      <c r="EP179" s="906"/>
      <c r="EQ179" s="906"/>
      <c r="ER179" s="906"/>
      <c r="ES179" s="906"/>
      <c r="ET179" s="906"/>
      <c r="EU179" s="906"/>
      <c r="EV179" s="906"/>
      <c r="EW179" s="906"/>
      <c r="EX179" s="906"/>
      <c r="EY179" s="906"/>
      <c r="EZ179" s="906"/>
      <c r="FA179" s="906"/>
      <c r="FB179" s="906"/>
      <c r="FC179" s="906"/>
      <c r="FD179" s="906"/>
      <c r="FE179" s="906"/>
      <c r="FF179" s="906"/>
      <c r="FG179" s="906"/>
      <c r="FH179" s="906"/>
      <c r="FI179" s="906"/>
      <c r="FJ179" s="906"/>
      <c r="FK179" s="906"/>
      <c r="FL179" s="906"/>
      <c r="FM179" s="906"/>
      <c r="FN179" s="906"/>
      <c r="FO179" s="906"/>
      <c r="FP179" s="906"/>
      <c r="FQ179" s="906"/>
      <c r="FR179" s="906"/>
      <c r="FS179" s="906"/>
      <c r="FT179" s="906"/>
      <c r="FU179" s="906"/>
      <c r="FV179" s="906"/>
      <c r="FW179" s="906"/>
      <c r="FX179" s="906"/>
      <c r="FY179" s="906"/>
      <c r="FZ179" s="906"/>
      <c r="GA179" s="906"/>
      <c r="GB179" s="906"/>
      <c r="GC179" s="906"/>
      <c r="GD179" s="906"/>
      <c r="GE179" s="906"/>
      <c r="GF179" s="906"/>
      <c r="GG179" s="906"/>
      <c r="GH179" s="906"/>
      <c r="GI179" s="906"/>
      <c r="GJ179" s="906"/>
      <c r="GK179" s="906"/>
      <c r="GL179" s="906"/>
      <c r="GM179" s="906"/>
      <c r="GN179" s="906"/>
      <c r="GO179" s="906"/>
      <c r="GP179" s="906"/>
      <c r="GQ179" s="906"/>
      <c r="GR179" s="906"/>
    </row>
    <row r="180" spans="1:200" ht="30" x14ac:dyDescent="0.25">
      <c r="B180" s="27">
        <v>1</v>
      </c>
      <c r="C180" s="1185" t="s">
        <v>198</v>
      </c>
      <c r="D180" s="740">
        <f>'Аян '!C63</f>
        <v>1117</v>
      </c>
      <c r="E180" s="740">
        <f>'Аян '!D63</f>
        <v>466</v>
      </c>
      <c r="F180" s="740">
        <f>'Аян '!E63</f>
        <v>2542.525925925926</v>
      </c>
      <c r="G180" s="942">
        <f>'Аян '!F63</f>
        <v>545.60642187251631</v>
      </c>
      <c r="H180" s="935">
        <f>'Аян '!G63</f>
        <v>0</v>
      </c>
      <c r="I180" s="935">
        <f>'Аян '!H63</f>
        <v>0</v>
      </c>
      <c r="J180" s="927">
        <f>'Аян '!I63</f>
        <v>0</v>
      </c>
      <c r="K180" s="927">
        <f>'Аян '!J63</f>
        <v>0</v>
      </c>
      <c r="L180" s="927">
        <f>'Аян '!K63</f>
        <v>0</v>
      </c>
      <c r="M180" s="927">
        <f>'Аян '!L63</f>
        <v>0</v>
      </c>
      <c r="N180" s="927">
        <f>'Аян '!M63</f>
        <v>0</v>
      </c>
      <c r="O180" s="927">
        <f>'Аян '!N63</f>
        <v>0</v>
      </c>
      <c r="P180" s="33">
        <f>'Аян '!O63</f>
        <v>0</v>
      </c>
      <c r="Q180" s="33">
        <f>'Аян '!P63</f>
        <v>0</v>
      </c>
      <c r="R180" s="33">
        <f>'Аян '!Q63</f>
        <v>0</v>
      </c>
      <c r="S180" s="33">
        <f>'Аян '!R63</f>
        <v>0</v>
      </c>
      <c r="T180" s="33">
        <f>'Аян '!S63</f>
        <v>0</v>
      </c>
      <c r="U180" s="33">
        <f>'Аян '!T63</f>
        <v>0</v>
      </c>
      <c r="V180" s="33">
        <f>'Аян '!U63</f>
        <v>0</v>
      </c>
      <c r="W180" s="33">
        <f>'Аян '!V63</f>
        <v>0</v>
      </c>
      <c r="X180" s="33">
        <f>'Аян '!W63</f>
        <v>0</v>
      </c>
      <c r="Y180" s="33">
        <f>'Аян '!X63</f>
        <v>0</v>
      </c>
      <c r="Z180" s="926">
        <f>'Аян '!Y63</f>
        <v>0</v>
      </c>
      <c r="AA180" s="33"/>
      <c r="AB180" s="33"/>
      <c r="AC180" s="740">
        <f>'Аян '!Z63</f>
        <v>1</v>
      </c>
      <c r="AD180" s="740">
        <f>'Аян '!AA63</f>
        <v>1486.99</v>
      </c>
      <c r="AE180" s="740">
        <f>'Аян '!AB63</f>
        <v>1.48699</v>
      </c>
      <c r="AF180" s="2501"/>
      <c r="AG180" s="2501"/>
      <c r="AH180" s="1879"/>
      <c r="AI180" s="906"/>
      <c r="AJ180" s="906"/>
      <c r="AK180" s="906"/>
      <c r="AL180" s="906"/>
      <c r="AM180" s="906"/>
      <c r="AN180" s="906"/>
      <c r="AO180" s="906"/>
      <c r="AP180" s="906"/>
      <c r="AQ180" s="906"/>
      <c r="AR180" s="906"/>
      <c r="AS180" s="906"/>
      <c r="AT180" s="906"/>
      <c r="AU180" s="906"/>
      <c r="AV180" s="906"/>
      <c r="AW180" s="906"/>
      <c r="AX180" s="906"/>
      <c r="AY180" s="906"/>
      <c r="AZ180" s="906"/>
      <c r="BA180" s="906"/>
      <c r="BB180" s="906"/>
      <c r="BC180" s="906"/>
      <c r="BD180" s="906"/>
      <c r="BE180" s="906"/>
      <c r="BF180" s="906"/>
      <c r="BG180" s="906"/>
      <c r="BH180" s="906"/>
      <c r="BI180" s="906"/>
      <c r="BJ180" s="906"/>
      <c r="BK180" s="906"/>
      <c r="BL180" s="906"/>
      <c r="BM180" s="906"/>
      <c r="BN180" s="906"/>
      <c r="BO180" s="906"/>
      <c r="BP180" s="906"/>
      <c r="BQ180" s="906"/>
      <c r="BR180" s="906"/>
      <c r="BS180" s="906"/>
      <c r="BT180" s="906"/>
      <c r="BU180" s="906"/>
      <c r="BV180" s="906"/>
      <c r="BW180" s="906"/>
      <c r="BX180" s="906"/>
      <c r="BY180" s="906"/>
      <c r="BZ180" s="906"/>
      <c r="CA180" s="906"/>
      <c r="CB180" s="906"/>
      <c r="CC180" s="906"/>
      <c r="CD180" s="906"/>
      <c r="CE180" s="906"/>
      <c r="CF180" s="906"/>
      <c r="CG180" s="906"/>
      <c r="CH180" s="906"/>
      <c r="CI180" s="906"/>
      <c r="CJ180" s="906"/>
      <c r="CK180" s="906"/>
      <c r="CL180" s="906"/>
      <c r="CM180" s="906"/>
      <c r="CN180" s="906"/>
      <c r="CO180" s="906"/>
      <c r="CP180" s="906"/>
      <c r="CQ180" s="906"/>
      <c r="CR180" s="906"/>
      <c r="CS180" s="906"/>
      <c r="CT180" s="906"/>
      <c r="CU180" s="906"/>
      <c r="CV180" s="906"/>
      <c r="CW180" s="906"/>
      <c r="CX180" s="906"/>
      <c r="CY180" s="906"/>
      <c r="CZ180" s="906"/>
      <c r="DA180" s="906"/>
      <c r="DB180" s="906"/>
      <c r="DC180" s="906"/>
      <c r="DD180" s="906"/>
      <c r="DE180" s="906"/>
      <c r="DF180" s="906"/>
      <c r="DG180" s="906"/>
      <c r="DH180" s="906"/>
      <c r="DI180" s="906"/>
      <c r="DJ180" s="906"/>
      <c r="DK180" s="906"/>
      <c r="DL180" s="906"/>
      <c r="DM180" s="906"/>
      <c r="DN180" s="906"/>
      <c r="DO180" s="906"/>
      <c r="DP180" s="906"/>
      <c r="DQ180" s="906"/>
      <c r="DR180" s="906"/>
      <c r="DS180" s="906"/>
      <c r="DT180" s="906"/>
      <c r="DU180" s="906"/>
      <c r="DV180" s="906"/>
      <c r="DW180" s="906"/>
      <c r="DX180" s="906"/>
      <c r="DY180" s="906"/>
      <c r="DZ180" s="906"/>
      <c r="EA180" s="906"/>
      <c r="EB180" s="906"/>
      <c r="EC180" s="906"/>
      <c r="ED180" s="906"/>
      <c r="EE180" s="906"/>
      <c r="EF180" s="906"/>
      <c r="EG180" s="906"/>
      <c r="EH180" s="906"/>
      <c r="EI180" s="906"/>
      <c r="EJ180" s="906"/>
      <c r="EK180" s="906"/>
      <c r="EL180" s="906"/>
      <c r="EM180" s="906"/>
      <c r="EN180" s="906"/>
      <c r="EO180" s="906"/>
      <c r="EP180" s="906"/>
      <c r="EQ180" s="906"/>
      <c r="ER180" s="906"/>
      <c r="ES180" s="906"/>
      <c r="ET180" s="906"/>
      <c r="EU180" s="906"/>
      <c r="EV180" s="906"/>
      <c r="EW180" s="906"/>
      <c r="EX180" s="906"/>
      <c r="EY180" s="906"/>
      <c r="EZ180" s="906"/>
      <c r="FA180" s="906"/>
      <c r="FB180" s="906"/>
      <c r="FC180" s="906"/>
      <c r="FD180" s="906"/>
      <c r="FE180" s="906"/>
      <c r="FF180" s="906"/>
      <c r="FG180" s="906"/>
      <c r="FH180" s="906"/>
      <c r="FI180" s="906"/>
      <c r="FJ180" s="906"/>
      <c r="FK180" s="906"/>
      <c r="FL180" s="906"/>
      <c r="FM180" s="906"/>
      <c r="FN180" s="906"/>
      <c r="FO180" s="906"/>
      <c r="FP180" s="906"/>
      <c r="FQ180" s="906"/>
      <c r="FR180" s="906"/>
      <c r="FS180" s="906"/>
      <c r="FT180" s="906"/>
      <c r="FU180" s="906"/>
      <c r="FV180" s="906"/>
      <c r="FW180" s="906"/>
      <c r="FX180" s="906"/>
      <c r="FY180" s="906"/>
      <c r="FZ180" s="906"/>
      <c r="GA180" s="906"/>
      <c r="GB180" s="906"/>
      <c r="GC180" s="906"/>
      <c r="GD180" s="906"/>
      <c r="GE180" s="906"/>
      <c r="GF180" s="906"/>
      <c r="GG180" s="906"/>
      <c r="GH180" s="906"/>
      <c r="GI180" s="906"/>
      <c r="GJ180" s="906"/>
      <c r="GK180" s="906"/>
      <c r="GL180" s="906"/>
      <c r="GM180" s="906"/>
      <c r="GN180" s="906"/>
      <c r="GO180" s="906"/>
      <c r="GP180" s="906"/>
      <c r="GQ180" s="906"/>
      <c r="GR180" s="906"/>
    </row>
    <row r="181" spans="1:200" x14ac:dyDescent="0.25">
      <c r="C181" s="1185" t="s">
        <v>469</v>
      </c>
      <c r="D181" s="740">
        <f>'Аян '!C64</f>
        <v>0</v>
      </c>
      <c r="E181" s="740">
        <f>'Аян '!D64</f>
        <v>0</v>
      </c>
      <c r="F181" s="740">
        <f>'Аян '!E64</f>
        <v>746.62</v>
      </c>
      <c r="G181" s="942">
        <f>'Аян '!F64</f>
        <v>0</v>
      </c>
      <c r="H181" s="935">
        <f>'Аян '!G64</f>
        <v>0</v>
      </c>
      <c r="I181" s="935">
        <f>'Аян '!H64</f>
        <v>0</v>
      </c>
      <c r="J181" s="927">
        <f>'Аян '!I64</f>
        <v>0</v>
      </c>
      <c r="K181" s="927">
        <f>'Аян '!J64</f>
        <v>0</v>
      </c>
      <c r="L181" s="927">
        <f>'Аян '!K64</f>
        <v>0</v>
      </c>
      <c r="M181" s="927">
        <f>'Аян '!L64</f>
        <v>0</v>
      </c>
      <c r="N181" s="927">
        <f>'Аян '!M64</f>
        <v>0</v>
      </c>
      <c r="O181" s="927">
        <f>'Аян '!N64</f>
        <v>0</v>
      </c>
      <c r="P181" s="33">
        <f>'Аян '!O64</f>
        <v>0</v>
      </c>
      <c r="Q181" s="33">
        <f>'Аян '!P64</f>
        <v>0</v>
      </c>
      <c r="R181" s="33">
        <f>'Аян '!Q64</f>
        <v>0</v>
      </c>
      <c r="S181" s="33">
        <f>'Аян '!R64</f>
        <v>0</v>
      </c>
      <c r="T181" s="33">
        <f>'Аян '!S64</f>
        <v>0</v>
      </c>
      <c r="U181" s="33">
        <f>'Аян '!T64</f>
        <v>0</v>
      </c>
      <c r="V181" s="33">
        <f>'Аян '!U64</f>
        <v>0</v>
      </c>
      <c r="W181" s="33">
        <f>'Аян '!V64</f>
        <v>0</v>
      </c>
      <c r="X181" s="33">
        <f>'Аян '!W64</f>
        <v>0</v>
      </c>
      <c r="Y181" s="33">
        <f>'Аян '!X64</f>
        <v>0</v>
      </c>
      <c r="Z181" s="926">
        <f>'Аян '!Y64</f>
        <v>0</v>
      </c>
      <c r="AA181" s="33"/>
      <c r="AB181" s="33"/>
      <c r="AC181" s="740">
        <f>'Аян '!Z64</f>
        <v>0</v>
      </c>
      <c r="AD181" s="740">
        <f>'Аян '!AA64</f>
        <v>0</v>
      </c>
      <c r="AE181" s="740">
        <f>'Аян '!AB64</f>
        <v>0</v>
      </c>
      <c r="AF181" s="2501"/>
      <c r="AG181" s="2501"/>
      <c r="AH181" s="1879"/>
      <c r="AI181" s="906"/>
      <c r="AJ181" s="906"/>
      <c r="AK181" s="906"/>
      <c r="AL181" s="906"/>
      <c r="AM181" s="906"/>
      <c r="AN181" s="906"/>
      <c r="AO181" s="906"/>
      <c r="AP181" s="906"/>
      <c r="AQ181" s="906"/>
      <c r="AR181" s="906"/>
      <c r="AS181" s="906"/>
      <c r="AT181" s="906"/>
      <c r="AU181" s="906"/>
      <c r="AV181" s="906"/>
      <c r="AW181" s="906"/>
      <c r="AX181" s="906"/>
      <c r="AY181" s="906"/>
      <c r="AZ181" s="906"/>
      <c r="BA181" s="906"/>
      <c r="BB181" s="906"/>
      <c r="BC181" s="906"/>
      <c r="BD181" s="906"/>
      <c r="BE181" s="906"/>
      <c r="BF181" s="906"/>
      <c r="BG181" s="906"/>
      <c r="BH181" s="906"/>
      <c r="BI181" s="906"/>
      <c r="BJ181" s="906"/>
      <c r="BK181" s="906"/>
      <c r="BL181" s="906"/>
      <c r="BM181" s="906"/>
      <c r="BN181" s="906"/>
      <c r="BO181" s="906"/>
      <c r="BP181" s="906"/>
      <c r="BQ181" s="906"/>
      <c r="BR181" s="906"/>
      <c r="BS181" s="906"/>
      <c r="BT181" s="906"/>
      <c r="BU181" s="906"/>
      <c r="BV181" s="906"/>
      <c r="BW181" s="906"/>
      <c r="BX181" s="906"/>
      <c r="BY181" s="906"/>
      <c r="BZ181" s="906"/>
      <c r="CA181" s="906"/>
      <c r="CB181" s="906"/>
      <c r="CC181" s="906"/>
      <c r="CD181" s="906"/>
      <c r="CE181" s="906"/>
      <c r="CF181" s="906"/>
      <c r="CG181" s="906"/>
      <c r="CH181" s="906"/>
      <c r="CI181" s="906"/>
      <c r="CJ181" s="906"/>
      <c r="CK181" s="906"/>
      <c r="CL181" s="906"/>
      <c r="CM181" s="906"/>
      <c r="CN181" s="906"/>
      <c r="CO181" s="906"/>
      <c r="CP181" s="906"/>
      <c r="CQ181" s="906"/>
      <c r="CR181" s="906"/>
      <c r="CS181" s="906"/>
      <c r="CT181" s="906"/>
      <c r="CU181" s="906"/>
      <c r="CV181" s="906"/>
      <c r="CW181" s="906"/>
      <c r="CX181" s="906"/>
      <c r="CY181" s="906"/>
      <c r="CZ181" s="906"/>
      <c r="DA181" s="906"/>
      <c r="DB181" s="906"/>
      <c r="DC181" s="906"/>
      <c r="DD181" s="906"/>
      <c r="DE181" s="906"/>
      <c r="DF181" s="906"/>
      <c r="DG181" s="906"/>
      <c r="DH181" s="906"/>
      <c r="DI181" s="906"/>
      <c r="DJ181" s="906"/>
      <c r="DK181" s="906"/>
      <c r="DL181" s="906"/>
      <c r="DM181" s="906"/>
      <c r="DN181" s="906"/>
      <c r="DO181" s="906"/>
      <c r="DP181" s="906"/>
      <c r="DQ181" s="906"/>
      <c r="DR181" s="906"/>
      <c r="DS181" s="906"/>
      <c r="DT181" s="906"/>
      <c r="DU181" s="906"/>
      <c r="DV181" s="906"/>
      <c r="DW181" s="906"/>
      <c r="DX181" s="906"/>
      <c r="DY181" s="906"/>
      <c r="DZ181" s="906"/>
      <c r="EA181" s="906"/>
      <c r="EB181" s="906"/>
      <c r="EC181" s="906"/>
      <c r="ED181" s="906"/>
      <c r="EE181" s="906"/>
      <c r="EF181" s="906"/>
      <c r="EG181" s="906"/>
      <c r="EH181" s="906"/>
      <c r="EI181" s="906"/>
      <c r="EJ181" s="906"/>
      <c r="EK181" s="906"/>
      <c r="EL181" s="906"/>
      <c r="EM181" s="906"/>
      <c r="EN181" s="906"/>
      <c r="EO181" s="906"/>
      <c r="EP181" s="906"/>
      <c r="EQ181" s="906"/>
      <c r="ER181" s="906"/>
      <c r="ES181" s="906"/>
      <c r="ET181" s="906"/>
      <c r="EU181" s="906"/>
      <c r="EV181" s="906"/>
      <c r="EW181" s="906"/>
      <c r="EX181" s="906"/>
      <c r="EY181" s="906"/>
      <c r="EZ181" s="906"/>
      <c r="FA181" s="906"/>
      <c r="FB181" s="906"/>
      <c r="FC181" s="906"/>
      <c r="FD181" s="906"/>
      <c r="FE181" s="906"/>
      <c r="FF181" s="906"/>
      <c r="FG181" s="906"/>
      <c r="FH181" s="906"/>
      <c r="FI181" s="906"/>
      <c r="FJ181" s="906"/>
      <c r="FK181" s="906"/>
      <c r="FL181" s="906"/>
      <c r="FM181" s="906"/>
      <c r="FN181" s="906"/>
      <c r="FO181" s="906"/>
      <c r="FP181" s="906"/>
      <c r="FQ181" s="906"/>
      <c r="FR181" s="906"/>
      <c r="FS181" s="906"/>
      <c r="FT181" s="906"/>
      <c r="FU181" s="906"/>
      <c r="FV181" s="906"/>
      <c r="FW181" s="906"/>
      <c r="FX181" s="906"/>
      <c r="FY181" s="906"/>
      <c r="FZ181" s="906"/>
      <c r="GA181" s="906"/>
      <c r="GB181" s="906"/>
      <c r="GC181" s="906"/>
      <c r="GD181" s="906"/>
      <c r="GE181" s="906"/>
      <c r="GF181" s="906"/>
      <c r="GG181" s="906"/>
      <c r="GH181" s="906"/>
      <c r="GI181" s="906"/>
      <c r="GJ181" s="906"/>
      <c r="GK181" s="906"/>
      <c r="GL181" s="906"/>
      <c r="GM181" s="906"/>
      <c r="GN181" s="906"/>
      <c r="GO181" s="906"/>
      <c r="GP181" s="906"/>
      <c r="GQ181" s="906"/>
      <c r="GR181" s="906"/>
    </row>
    <row r="182" spans="1:200" ht="30" x14ac:dyDescent="0.25">
      <c r="B182" s="27">
        <v>1</v>
      </c>
      <c r="C182" s="1185" t="s">
        <v>303</v>
      </c>
      <c r="D182" s="740">
        <f>'Аян '!C65</f>
        <v>0</v>
      </c>
      <c r="E182" s="740">
        <f>'Аян '!D65</f>
        <v>0</v>
      </c>
      <c r="F182" s="740">
        <f>'Аян '!E65</f>
        <v>0</v>
      </c>
      <c r="G182" s="942">
        <f>'Аян '!F65</f>
        <v>0</v>
      </c>
      <c r="H182" s="935">
        <f>'Аян '!G65</f>
        <v>0</v>
      </c>
      <c r="I182" s="935">
        <f>'Аян '!H65</f>
        <v>0</v>
      </c>
      <c r="J182" s="927">
        <f>'Аян '!I65</f>
        <v>0</v>
      </c>
      <c r="K182" s="927">
        <f>'Аян '!J65</f>
        <v>0</v>
      </c>
      <c r="L182" s="927">
        <f>'Аян '!K65</f>
        <v>0</v>
      </c>
      <c r="M182" s="927">
        <f>'Аян '!L65</f>
        <v>0</v>
      </c>
      <c r="N182" s="927">
        <f>'Аян '!M65</f>
        <v>0</v>
      </c>
      <c r="O182" s="927">
        <f>'Аян '!N65</f>
        <v>0</v>
      </c>
      <c r="P182" s="33">
        <f>'Аян '!O65</f>
        <v>0</v>
      </c>
      <c r="Q182" s="33">
        <f>'Аян '!P65</f>
        <v>0</v>
      </c>
      <c r="R182" s="33">
        <f>'Аян '!Q65</f>
        <v>0</v>
      </c>
      <c r="S182" s="33">
        <f>'Аян '!R65</f>
        <v>0</v>
      </c>
      <c r="T182" s="33">
        <f>'Аян '!S65</f>
        <v>0</v>
      </c>
      <c r="U182" s="33">
        <f>'Аян '!T65</f>
        <v>0</v>
      </c>
      <c r="V182" s="33">
        <f>'Аян '!U65</f>
        <v>0</v>
      </c>
      <c r="W182" s="33">
        <f>'Аян '!V65</f>
        <v>0</v>
      </c>
      <c r="X182" s="33">
        <f>'Аян '!W65</f>
        <v>0</v>
      </c>
      <c r="Y182" s="33">
        <f>'Аян '!X65</f>
        <v>0</v>
      </c>
      <c r="Z182" s="926">
        <f>'Аян '!Y65</f>
        <v>0</v>
      </c>
      <c r="AA182" s="33"/>
      <c r="AB182" s="33"/>
      <c r="AC182" s="740">
        <f>'Аян '!Z65</f>
        <v>0</v>
      </c>
      <c r="AD182" s="740">
        <f>'Аян '!AA65</f>
        <v>0</v>
      </c>
      <c r="AE182" s="740">
        <f>'Аян '!AB65</f>
        <v>0</v>
      </c>
      <c r="AF182" s="2501"/>
      <c r="AG182" s="2501"/>
      <c r="AH182" s="1879"/>
      <c r="AI182" s="906"/>
      <c r="AJ182" s="906"/>
      <c r="AK182" s="906"/>
      <c r="AL182" s="906"/>
      <c r="AM182" s="906"/>
      <c r="AN182" s="906"/>
      <c r="AO182" s="906"/>
      <c r="AP182" s="906"/>
      <c r="AQ182" s="906"/>
      <c r="AR182" s="906"/>
      <c r="AS182" s="906"/>
      <c r="AT182" s="906"/>
      <c r="AU182" s="906"/>
      <c r="AV182" s="906"/>
      <c r="AW182" s="906"/>
      <c r="AX182" s="906"/>
      <c r="AY182" s="906"/>
      <c r="AZ182" s="906"/>
      <c r="BA182" s="906"/>
      <c r="BB182" s="906"/>
      <c r="BC182" s="906"/>
      <c r="BD182" s="906"/>
      <c r="BE182" s="906"/>
      <c r="BF182" s="906"/>
      <c r="BG182" s="906"/>
      <c r="BH182" s="906"/>
      <c r="BI182" s="906"/>
      <c r="BJ182" s="906"/>
      <c r="BK182" s="906"/>
      <c r="BL182" s="906"/>
      <c r="BM182" s="906"/>
      <c r="BN182" s="906"/>
      <c r="BO182" s="906"/>
      <c r="BP182" s="906"/>
      <c r="BQ182" s="906"/>
      <c r="BR182" s="906"/>
      <c r="BS182" s="906"/>
      <c r="BT182" s="906"/>
      <c r="BU182" s="906"/>
      <c r="BV182" s="906"/>
      <c r="BW182" s="906"/>
      <c r="BX182" s="906"/>
      <c r="BY182" s="906"/>
      <c r="BZ182" s="906"/>
      <c r="CA182" s="906"/>
      <c r="CB182" s="906"/>
      <c r="CC182" s="906"/>
      <c r="CD182" s="906"/>
      <c r="CE182" s="906"/>
      <c r="CF182" s="906"/>
      <c r="CG182" s="906"/>
      <c r="CH182" s="906"/>
      <c r="CI182" s="906"/>
      <c r="CJ182" s="906"/>
      <c r="CK182" s="906"/>
      <c r="CL182" s="906"/>
      <c r="CM182" s="906"/>
      <c r="CN182" s="906"/>
      <c r="CO182" s="906"/>
      <c r="CP182" s="906"/>
      <c r="CQ182" s="906"/>
      <c r="CR182" s="906"/>
      <c r="CS182" s="906"/>
      <c r="CT182" s="906"/>
      <c r="CU182" s="906"/>
      <c r="CV182" s="906"/>
      <c r="CW182" s="906"/>
      <c r="CX182" s="906"/>
      <c r="CY182" s="906"/>
      <c r="CZ182" s="906"/>
      <c r="DA182" s="906"/>
      <c r="DB182" s="906"/>
      <c r="DC182" s="906"/>
      <c r="DD182" s="906"/>
      <c r="DE182" s="906"/>
      <c r="DF182" s="906"/>
      <c r="DG182" s="906"/>
      <c r="DH182" s="906"/>
      <c r="DI182" s="906"/>
      <c r="DJ182" s="906"/>
      <c r="DK182" s="906"/>
      <c r="DL182" s="906"/>
      <c r="DM182" s="906"/>
      <c r="DN182" s="906"/>
      <c r="DO182" s="906"/>
      <c r="DP182" s="906"/>
      <c r="DQ182" s="906"/>
      <c r="DR182" s="906"/>
      <c r="DS182" s="906"/>
      <c r="DT182" s="906"/>
      <c r="DU182" s="906"/>
      <c r="DV182" s="906"/>
      <c r="DW182" s="906"/>
      <c r="DX182" s="906"/>
      <c r="DY182" s="906"/>
      <c r="DZ182" s="906"/>
      <c r="EA182" s="906"/>
      <c r="EB182" s="906"/>
      <c r="EC182" s="906"/>
      <c r="ED182" s="906"/>
      <c r="EE182" s="906"/>
      <c r="EF182" s="906"/>
      <c r="EG182" s="906"/>
      <c r="EH182" s="906"/>
      <c r="EI182" s="906"/>
      <c r="EJ182" s="906"/>
      <c r="EK182" s="906"/>
      <c r="EL182" s="906"/>
      <c r="EM182" s="906"/>
      <c r="EN182" s="906"/>
      <c r="EO182" s="906"/>
      <c r="EP182" s="906"/>
      <c r="EQ182" s="906"/>
      <c r="ER182" s="906"/>
      <c r="ES182" s="906"/>
      <c r="ET182" s="906"/>
      <c r="EU182" s="906"/>
      <c r="EV182" s="906"/>
      <c r="EW182" s="906"/>
      <c r="EX182" s="906"/>
      <c r="EY182" s="906"/>
      <c r="EZ182" s="906"/>
      <c r="FA182" s="906"/>
      <c r="FB182" s="906"/>
      <c r="FC182" s="906"/>
      <c r="FD182" s="906"/>
      <c r="FE182" s="906"/>
      <c r="FF182" s="906"/>
      <c r="FG182" s="906"/>
      <c r="FH182" s="906"/>
      <c r="FI182" s="906"/>
      <c r="FJ182" s="906"/>
      <c r="FK182" s="906"/>
      <c r="FL182" s="906"/>
      <c r="FM182" s="906"/>
      <c r="FN182" s="906"/>
      <c r="FO182" s="906"/>
      <c r="FP182" s="906"/>
      <c r="FQ182" s="906"/>
      <c r="FR182" s="906"/>
      <c r="FS182" s="906"/>
      <c r="FT182" s="906"/>
      <c r="FU182" s="906"/>
      <c r="FV182" s="906"/>
      <c r="FW182" s="906"/>
      <c r="FX182" s="906"/>
      <c r="FY182" s="906"/>
      <c r="FZ182" s="906"/>
      <c r="GA182" s="906"/>
      <c r="GB182" s="906"/>
      <c r="GC182" s="906"/>
      <c r="GD182" s="906"/>
      <c r="GE182" s="906"/>
      <c r="GF182" s="906"/>
      <c r="GG182" s="906"/>
      <c r="GH182" s="906"/>
      <c r="GI182" s="906"/>
      <c r="GJ182" s="906"/>
      <c r="GK182" s="906"/>
      <c r="GL182" s="906"/>
      <c r="GM182" s="906"/>
      <c r="GN182" s="906"/>
      <c r="GO182" s="906"/>
      <c r="GP182" s="906"/>
      <c r="GQ182" s="906"/>
      <c r="GR182" s="906"/>
    </row>
    <row r="183" spans="1:200" ht="30" x14ac:dyDescent="0.25">
      <c r="B183" s="27">
        <v>1</v>
      </c>
      <c r="C183" s="1185" t="s">
        <v>304</v>
      </c>
      <c r="D183" s="740">
        <f>'Аян '!C66</f>
        <v>0</v>
      </c>
      <c r="E183" s="740">
        <f>'Аян '!D66</f>
        <v>0</v>
      </c>
      <c r="F183" s="740">
        <f>'Аян '!E66</f>
        <v>0</v>
      </c>
      <c r="G183" s="942">
        <f>'Аян '!F66</f>
        <v>0</v>
      </c>
      <c r="H183" s="935">
        <f>'Аян '!G66</f>
        <v>0</v>
      </c>
      <c r="I183" s="935">
        <f>'Аян '!H66</f>
        <v>0</v>
      </c>
      <c r="J183" s="927">
        <f>'Аян '!I66</f>
        <v>0</v>
      </c>
      <c r="K183" s="927">
        <f>'Аян '!J66</f>
        <v>0</v>
      </c>
      <c r="L183" s="927">
        <f>'Аян '!K66</f>
        <v>0</v>
      </c>
      <c r="M183" s="927">
        <f>'Аян '!L66</f>
        <v>0</v>
      </c>
      <c r="N183" s="927">
        <f>'Аян '!M66</f>
        <v>0</v>
      </c>
      <c r="O183" s="927">
        <f>'Аян '!N66</f>
        <v>0</v>
      </c>
      <c r="P183" s="33">
        <f>'Аян '!O66</f>
        <v>0</v>
      </c>
      <c r="Q183" s="33">
        <f>'Аян '!P66</f>
        <v>0</v>
      </c>
      <c r="R183" s="33">
        <f>'Аян '!Q66</f>
        <v>0</v>
      </c>
      <c r="S183" s="33">
        <f>'Аян '!R66</f>
        <v>0</v>
      </c>
      <c r="T183" s="33">
        <f>'Аян '!S66</f>
        <v>0</v>
      </c>
      <c r="U183" s="33">
        <f>'Аян '!T66</f>
        <v>0</v>
      </c>
      <c r="V183" s="33">
        <f>'Аян '!U66</f>
        <v>0</v>
      </c>
      <c r="W183" s="33">
        <f>'Аян '!V66</f>
        <v>0</v>
      </c>
      <c r="X183" s="33">
        <f>'Аян '!W66</f>
        <v>0</v>
      </c>
      <c r="Y183" s="33">
        <f>'Аян '!X66</f>
        <v>0</v>
      </c>
      <c r="Z183" s="926">
        <f>'Аян '!Y66</f>
        <v>0</v>
      </c>
      <c r="AA183" s="33"/>
      <c r="AB183" s="33"/>
      <c r="AC183" s="740">
        <f>'Аян '!Z66</f>
        <v>0</v>
      </c>
      <c r="AD183" s="740">
        <f>'Аян '!AA66</f>
        <v>0</v>
      </c>
      <c r="AE183" s="740">
        <f>'Аян '!AB66</f>
        <v>0</v>
      </c>
      <c r="AF183" s="2501"/>
      <c r="AG183" s="2501"/>
      <c r="AH183" s="1879"/>
      <c r="AI183" s="906"/>
      <c r="AJ183" s="906"/>
      <c r="AK183" s="906"/>
      <c r="AL183" s="906"/>
      <c r="AM183" s="906"/>
      <c r="AN183" s="906"/>
      <c r="AO183" s="906"/>
      <c r="AP183" s="906"/>
      <c r="AQ183" s="906"/>
      <c r="AR183" s="906"/>
      <c r="AS183" s="906"/>
      <c r="AT183" s="906"/>
      <c r="AU183" s="906"/>
      <c r="AV183" s="906"/>
      <c r="AW183" s="906"/>
      <c r="AX183" s="906"/>
      <c r="AY183" s="906"/>
      <c r="AZ183" s="906"/>
      <c r="BA183" s="906"/>
      <c r="BB183" s="906"/>
      <c r="BC183" s="906"/>
      <c r="BD183" s="906"/>
      <c r="BE183" s="906"/>
      <c r="BF183" s="906"/>
      <c r="BG183" s="906"/>
      <c r="BH183" s="906"/>
      <c r="BI183" s="906"/>
      <c r="BJ183" s="906"/>
      <c r="BK183" s="906"/>
      <c r="BL183" s="906"/>
      <c r="BM183" s="906"/>
      <c r="BN183" s="906"/>
      <c r="BO183" s="906"/>
      <c r="BP183" s="906"/>
      <c r="BQ183" s="906"/>
      <c r="BR183" s="906"/>
      <c r="BS183" s="906"/>
      <c r="BT183" s="906"/>
      <c r="BU183" s="906"/>
      <c r="BV183" s="906"/>
      <c r="BW183" s="906"/>
      <c r="BX183" s="906"/>
      <c r="BY183" s="906"/>
      <c r="BZ183" s="906"/>
      <c r="CA183" s="906"/>
      <c r="CB183" s="906"/>
      <c r="CC183" s="906"/>
      <c r="CD183" s="906"/>
      <c r="CE183" s="906"/>
      <c r="CF183" s="906"/>
      <c r="CG183" s="906"/>
      <c r="CH183" s="906"/>
      <c r="CI183" s="906"/>
      <c r="CJ183" s="906"/>
      <c r="CK183" s="906"/>
      <c r="CL183" s="906"/>
      <c r="CM183" s="906"/>
      <c r="CN183" s="906"/>
      <c r="CO183" s="906"/>
      <c r="CP183" s="906"/>
      <c r="CQ183" s="906"/>
      <c r="CR183" s="906"/>
      <c r="CS183" s="906"/>
      <c r="CT183" s="906"/>
      <c r="CU183" s="906"/>
      <c r="CV183" s="906"/>
      <c r="CW183" s="906"/>
      <c r="CX183" s="906"/>
      <c r="CY183" s="906"/>
      <c r="CZ183" s="906"/>
      <c r="DA183" s="906"/>
      <c r="DB183" s="906"/>
      <c r="DC183" s="906"/>
      <c r="DD183" s="906"/>
      <c r="DE183" s="906"/>
      <c r="DF183" s="906"/>
      <c r="DG183" s="906"/>
      <c r="DH183" s="906"/>
      <c r="DI183" s="906"/>
      <c r="DJ183" s="906"/>
      <c r="DK183" s="906"/>
      <c r="DL183" s="906"/>
      <c r="DM183" s="906"/>
      <c r="DN183" s="906"/>
      <c r="DO183" s="906"/>
      <c r="DP183" s="906"/>
      <c r="DQ183" s="906"/>
      <c r="DR183" s="906"/>
      <c r="DS183" s="906"/>
      <c r="DT183" s="906"/>
      <c r="DU183" s="906"/>
      <c r="DV183" s="906"/>
      <c r="DW183" s="906"/>
      <c r="DX183" s="906"/>
      <c r="DY183" s="906"/>
      <c r="DZ183" s="906"/>
      <c r="EA183" s="906"/>
      <c r="EB183" s="906"/>
      <c r="EC183" s="906"/>
      <c r="ED183" s="906"/>
      <c r="EE183" s="906"/>
      <c r="EF183" s="906"/>
      <c r="EG183" s="906"/>
      <c r="EH183" s="906"/>
      <c r="EI183" s="906"/>
      <c r="EJ183" s="906"/>
      <c r="EK183" s="906"/>
      <c r="EL183" s="906"/>
      <c r="EM183" s="906"/>
      <c r="EN183" s="906"/>
      <c r="EO183" s="906"/>
      <c r="EP183" s="906"/>
      <c r="EQ183" s="906"/>
      <c r="ER183" s="906"/>
      <c r="ES183" s="906"/>
      <c r="ET183" s="906"/>
      <c r="EU183" s="906"/>
      <c r="EV183" s="906"/>
      <c r="EW183" s="906"/>
      <c r="EX183" s="906"/>
      <c r="EY183" s="906"/>
      <c r="EZ183" s="906"/>
      <c r="FA183" s="906"/>
      <c r="FB183" s="906"/>
      <c r="FC183" s="906"/>
      <c r="FD183" s="906"/>
      <c r="FE183" s="906"/>
      <c r="FF183" s="906"/>
      <c r="FG183" s="906"/>
      <c r="FH183" s="906"/>
      <c r="FI183" s="906"/>
      <c r="FJ183" s="906"/>
      <c r="FK183" s="906"/>
      <c r="FL183" s="906"/>
      <c r="FM183" s="906"/>
      <c r="FN183" s="906"/>
      <c r="FO183" s="906"/>
      <c r="FP183" s="906"/>
      <c r="FQ183" s="906"/>
      <c r="FR183" s="906"/>
      <c r="FS183" s="906"/>
      <c r="FT183" s="906"/>
      <c r="FU183" s="906"/>
      <c r="FV183" s="906"/>
      <c r="FW183" s="906"/>
      <c r="FX183" s="906"/>
      <c r="FY183" s="906"/>
      <c r="FZ183" s="906"/>
      <c r="GA183" s="906"/>
      <c r="GB183" s="906"/>
      <c r="GC183" s="906"/>
      <c r="GD183" s="906"/>
      <c r="GE183" s="906"/>
      <c r="GF183" s="906"/>
      <c r="GG183" s="906"/>
      <c r="GH183" s="906"/>
      <c r="GI183" s="906"/>
      <c r="GJ183" s="906"/>
      <c r="GK183" s="906"/>
      <c r="GL183" s="906"/>
      <c r="GM183" s="906"/>
      <c r="GN183" s="906"/>
      <c r="GO183" s="906"/>
      <c r="GP183" s="906"/>
      <c r="GQ183" s="906"/>
      <c r="GR183" s="906"/>
    </row>
    <row r="184" spans="1:200" ht="30" x14ac:dyDescent="0.25">
      <c r="B184" s="27">
        <v>1</v>
      </c>
      <c r="C184" s="1185" t="s">
        <v>305</v>
      </c>
      <c r="D184" s="740">
        <f>'Аян '!C67</f>
        <v>30</v>
      </c>
      <c r="E184" s="740">
        <f>'Аян '!D67</f>
        <v>13</v>
      </c>
      <c r="F184" s="740">
        <f>'Аян '!E67</f>
        <v>3</v>
      </c>
      <c r="G184" s="942">
        <f>'Аян '!F67</f>
        <v>23.076923076923077</v>
      </c>
      <c r="H184" s="935">
        <f>'Аян '!G67</f>
        <v>0</v>
      </c>
      <c r="I184" s="935">
        <f>'Аян '!H67</f>
        <v>0</v>
      </c>
      <c r="J184" s="927">
        <f>'Аян '!I67</f>
        <v>0</v>
      </c>
      <c r="K184" s="927">
        <f>'Аян '!J67</f>
        <v>0</v>
      </c>
      <c r="L184" s="927">
        <f>'Аян '!K67</f>
        <v>0</v>
      </c>
      <c r="M184" s="927">
        <f>'Аян '!L67</f>
        <v>0</v>
      </c>
      <c r="N184" s="927">
        <f>'Аян '!M67</f>
        <v>0</v>
      </c>
      <c r="O184" s="927">
        <f>'Аян '!N67</f>
        <v>0</v>
      </c>
      <c r="P184" s="33">
        <f>'Аян '!O67</f>
        <v>0</v>
      </c>
      <c r="Q184" s="33">
        <f>'Аян '!P67</f>
        <v>0</v>
      </c>
      <c r="R184" s="33">
        <f>'Аян '!Q67</f>
        <v>0</v>
      </c>
      <c r="S184" s="33">
        <f>'Аян '!R67</f>
        <v>0</v>
      </c>
      <c r="T184" s="33">
        <f>'Аян '!S67</f>
        <v>0</v>
      </c>
      <c r="U184" s="33">
        <f>'Аян '!T67</f>
        <v>0</v>
      </c>
      <c r="V184" s="33">
        <f>'Аян '!U67</f>
        <v>0</v>
      </c>
      <c r="W184" s="33">
        <f>'Аян '!V67</f>
        <v>0</v>
      </c>
      <c r="X184" s="33">
        <f>'Аян '!W67</f>
        <v>0</v>
      </c>
      <c r="Y184" s="33">
        <f>'Аян '!X67</f>
        <v>0</v>
      </c>
      <c r="Z184" s="926">
        <f>'Аян '!Y67</f>
        <v>0</v>
      </c>
      <c r="AA184" s="33"/>
      <c r="AB184" s="33"/>
      <c r="AC184" s="740">
        <f>'Аян '!Z67</f>
        <v>0</v>
      </c>
      <c r="AD184" s="740">
        <f>'Аян '!AA67</f>
        <v>0</v>
      </c>
      <c r="AE184" s="740">
        <f>'Аян '!AB67</f>
        <v>0</v>
      </c>
      <c r="AF184" s="2501"/>
      <c r="AG184" s="2501"/>
      <c r="AH184" s="1879"/>
      <c r="AI184" s="906"/>
      <c r="AJ184" s="906"/>
      <c r="AK184" s="906"/>
      <c r="AL184" s="906"/>
      <c r="AM184" s="906"/>
      <c r="AN184" s="906"/>
      <c r="AO184" s="906"/>
      <c r="AP184" s="906"/>
      <c r="AQ184" s="906"/>
      <c r="AR184" s="906"/>
      <c r="AS184" s="906"/>
      <c r="AT184" s="906"/>
      <c r="AU184" s="906"/>
      <c r="AV184" s="906"/>
      <c r="AW184" s="906"/>
      <c r="AX184" s="906"/>
      <c r="AY184" s="906"/>
      <c r="AZ184" s="906"/>
      <c r="BA184" s="906"/>
      <c r="BB184" s="906"/>
      <c r="BC184" s="906"/>
      <c r="BD184" s="906"/>
      <c r="BE184" s="906"/>
      <c r="BF184" s="906"/>
      <c r="BG184" s="906"/>
      <c r="BH184" s="906"/>
      <c r="BI184" s="906"/>
      <c r="BJ184" s="906"/>
      <c r="BK184" s="906"/>
      <c r="BL184" s="906"/>
      <c r="BM184" s="906"/>
      <c r="BN184" s="906"/>
      <c r="BO184" s="906"/>
      <c r="BP184" s="906"/>
      <c r="BQ184" s="906"/>
      <c r="BR184" s="906"/>
      <c r="BS184" s="906"/>
      <c r="BT184" s="906"/>
      <c r="BU184" s="906"/>
      <c r="BV184" s="906"/>
      <c r="BW184" s="906"/>
      <c r="BX184" s="906"/>
      <c r="BY184" s="906"/>
      <c r="BZ184" s="906"/>
      <c r="CA184" s="906"/>
      <c r="CB184" s="906"/>
      <c r="CC184" s="906"/>
      <c r="CD184" s="906"/>
      <c r="CE184" s="906"/>
      <c r="CF184" s="906"/>
      <c r="CG184" s="906"/>
      <c r="CH184" s="906"/>
      <c r="CI184" s="906"/>
      <c r="CJ184" s="906"/>
      <c r="CK184" s="906"/>
      <c r="CL184" s="906"/>
      <c r="CM184" s="906"/>
      <c r="CN184" s="906"/>
      <c r="CO184" s="906"/>
      <c r="CP184" s="906"/>
      <c r="CQ184" s="906"/>
      <c r="CR184" s="906"/>
      <c r="CS184" s="906"/>
      <c r="CT184" s="906"/>
      <c r="CU184" s="906"/>
      <c r="CV184" s="906"/>
      <c r="CW184" s="906"/>
      <c r="CX184" s="906"/>
      <c r="CY184" s="906"/>
      <c r="CZ184" s="906"/>
      <c r="DA184" s="906"/>
      <c r="DB184" s="906"/>
      <c r="DC184" s="906"/>
      <c r="DD184" s="906"/>
      <c r="DE184" s="906"/>
      <c r="DF184" s="906"/>
      <c r="DG184" s="906"/>
      <c r="DH184" s="906"/>
      <c r="DI184" s="906"/>
      <c r="DJ184" s="906"/>
      <c r="DK184" s="906"/>
      <c r="DL184" s="906"/>
      <c r="DM184" s="906"/>
      <c r="DN184" s="906"/>
      <c r="DO184" s="906"/>
      <c r="DP184" s="906"/>
      <c r="DQ184" s="906"/>
      <c r="DR184" s="906"/>
      <c r="DS184" s="906"/>
      <c r="DT184" s="906"/>
      <c r="DU184" s="906"/>
      <c r="DV184" s="906"/>
      <c r="DW184" s="906"/>
      <c r="DX184" s="906"/>
      <c r="DY184" s="906"/>
      <c r="DZ184" s="906"/>
      <c r="EA184" s="906"/>
      <c r="EB184" s="906"/>
      <c r="EC184" s="906"/>
      <c r="ED184" s="906"/>
      <c r="EE184" s="906"/>
      <c r="EF184" s="906"/>
      <c r="EG184" s="906"/>
      <c r="EH184" s="906"/>
      <c r="EI184" s="906"/>
      <c r="EJ184" s="906"/>
      <c r="EK184" s="906"/>
      <c r="EL184" s="906"/>
      <c r="EM184" s="906"/>
      <c r="EN184" s="906"/>
      <c r="EO184" s="906"/>
      <c r="EP184" s="906"/>
      <c r="EQ184" s="906"/>
      <c r="ER184" s="906"/>
      <c r="ES184" s="906"/>
      <c r="ET184" s="906"/>
      <c r="EU184" s="906"/>
      <c r="EV184" s="906"/>
      <c r="EW184" s="906"/>
      <c r="EX184" s="906"/>
      <c r="EY184" s="906"/>
      <c r="EZ184" s="906"/>
      <c r="FA184" s="906"/>
      <c r="FB184" s="906"/>
      <c r="FC184" s="906"/>
      <c r="FD184" s="906"/>
      <c r="FE184" s="906"/>
      <c r="FF184" s="906"/>
      <c r="FG184" s="906"/>
      <c r="FH184" s="906"/>
      <c r="FI184" s="906"/>
      <c r="FJ184" s="906"/>
      <c r="FK184" s="906"/>
      <c r="FL184" s="906"/>
      <c r="FM184" s="906"/>
      <c r="FN184" s="906"/>
      <c r="FO184" s="906"/>
      <c r="FP184" s="906"/>
      <c r="FQ184" s="906"/>
      <c r="FR184" s="906"/>
      <c r="FS184" s="906"/>
      <c r="FT184" s="906"/>
      <c r="FU184" s="906"/>
      <c r="FV184" s="906"/>
      <c r="FW184" s="906"/>
      <c r="FX184" s="906"/>
      <c r="FY184" s="906"/>
      <c r="FZ184" s="906"/>
      <c r="GA184" s="906"/>
      <c r="GB184" s="906"/>
      <c r="GC184" s="906"/>
      <c r="GD184" s="906"/>
      <c r="GE184" s="906"/>
      <c r="GF184" s="906"/>
      <c r="GG184" s="906"/>
      <c r="GH184" s="906"/>
      <c r="GI184" s="906"/>
      <c r="GJ184" s="906"/>
      <c r="GK184" s="906"/>
      <c r="GL184" s="906"/>
      <c r="GM184" s="906"/>
      <c r="GN184" s="906"/>
      <c r="GO184" s="906"/>
      <c r="GP184" s="906"/>
      <c r="GQ184" s="906"/>
      <c r="GR184" s="906"/>
    </row>
    <row r="185" spans="1:200" x14ac:dyDescent="0.25">
      <c r="B185" s="27">
        <v>1</v>
      </c>
      <c r="C185" s="1185" t="s">
        <v>306</v>
      </c>
      <c r="D185" s="740">
        <f>'Аян '!C68</f>
        <v>1087</v>
      </c>
      <c r="E185" s="740">
        <f>'Аян '!D68</f>
        <v>453</v>
      </c>
      <c r="F185" s="740">
        <f>'Аян '!E68</f>
        <v>2263</v>
      </c>
      <c r="G185" s="942">
        <f>'Аян '!F68</f>
        <v>499.55849889624727</v>
      </c>
      <c r="H185" s="935">
        <f>'Аян '!G68</f>
        <v>0</v>
      </c>
      <c r="I185" s="935">
        <f>'Аян '!H68</f>
        <v>0</v>
      </c>
      <c r="J185" s="927">
        <f>'Аян '!I68</f>
        <v>0</v>
      </c>
      <c r="K185" s="927">
        <f>'Аян '!J68</f>
        <v>0</v>
      </c>
      <c r="L185" s="927">
        <f>'Аян '!K68</f>
        <v>0</v>
      </c>
      <c r="M185" s="927">
        <f>'Аян '!L68</f>
        <v>0</v>
      </c>
      <c r="N185" s="927">
        <f>'Аян '!M68</f>
        <v>0</v>
      </c>
      <c r="O185" s="927">
        <f>'Аян '!N68</f>
        <v>0</v>
      </c>
      <c r="P185" s="33">
        <f>'Аян '!O68</f>
        <v>0</v>
      </c>
      <c r="Q185" s="33">
        <f>'Аян '!P68</f>
        <v>0</v>
      </c>
      <c r="R185" s="33">
        <f>'Аян '!Q68</f>
        <v>0</v>
      </c>
      <c r="S185" s="33">
        <f>'Аян '!R68</f>
        <v>0</v>
      </c>
      <c r="T185" s="33">
        <f>'Аян '!S68</f>
        <v>0</v>
      </c>
      <c r="U185" s="33">
        <f>'Аян '!T68</f>
        <v>0</v>
      </c>
      <c r="V185" s="33">
        <f>'Аян '!U68</f>
        <v>0</v>
      </c>
      <c r="W185" s="33">
        <f>'Аян '!V68</f>
        <v>0</v>
      </c>
      <c r="X185" s="33">
        <f>'Аян '!W68</f>
        <v>0</v>
      </c>
      <c r="Y185" s="33">
        <f>'Аян '!X68</f>
        <v>0</v>
      </c>
      <c r="Z185" s="926">
        <f>'Аян '!Y68</f>
        <v>0</v>
      </c>
      <c r="AA185" s="33"/>
      <c r="AB185" s="33"/>
      <c r="AC185" s="740">
        <f>'Аян '!Z68</f>
        <v>1</v>
      </c>
      <c r="AD185" s="740">
        <f>'Аян '!AA68</f>
        <v>1486.99</v>
      </c>
      <c r="AE185" s="740">
        <f>'Аян '!AB68</f>
        <v>1.48699</v>
      </c>
      <c r="AF185" s="2501"/>
      <c r="AG185" s="2501"/>
      <c r="AH185" s="1879"/>
      <c r="AI185" s="906"/>
      <c r="AJ185" s="906"/>
      <c r="AK185" s="906"/>
      <c r="AL185" s="906"/>
      <c r="AM185" s="906"/>
      <c r="AN185" s="906"/>
      <c r="AO185" s="906"/>
      <c r="AP185" s="906"/>
      <c r="AQ185" s="906"/>
      <c r="AR185" s="906"/>
      <c r="AS185" s="906"/>
      <c r="AT185" s="906"/>
      <c r="AU185" s="906"/>
      <c r="AV185" s="906"/>
      <c r="AW185" s="906"/>
      <c r="AX185" s="906"/>
      <c r="AY185" s="906"/>
      <c r="AZ185" s="906"/>
      <c r="BA185" s="906"/>
      <c r="BB185" s="906"/>
      <c r="BC185" s="906"/>
      <c r="BD185" s="906"/>
      <c r="BE185" s="906"/>
      <c r="BF185" s="906"/>
      <c r="BG185" s="906"/>
      <c r="BH185" s="906"/>
      <c r="BI185" s="906"/>
      <c r="BJ185" s="906"/>
      <c r="BK185" s="906"/>
      <c r="BL185" s="906"/>
      <c r="BM185" s="906"/>
      <c r="BN185" s="906"/>
      <c r="BO185" s="906"/>
      <c r="BP185" s="906"/>
      <c r="BQ185" s="906"/>
      <c r="BR185" s="906"/>
      <c r="BS185" s="906"/>
      <c r="BT185" s="906"/>
      <c r="BU185" s="906"/>
      <c r="BV185" s="906"/>
      <c r="BW185" s="906"/>
      <c r="BX185" s="906"/>
      <c r="BY185" s="906"/>
      <c r="BZ185" s="906"/>
      <c r="CA185" s="906"/>
      <c r="CB185" s="906"/>
      <c r="CC185" s="906"/>
      <c r="CD185" s="906"/>
      <c r="CE185" s="906"/>
      <c r="CF185" s="906"/>
      <c r="CG185" s="906"/>
      <c r="CH185" s="906"/>
      <c r="CI185" s="906"/>
      <c r="CJ185" s="906"/>
      <c r="CK185" s="906"/>
      <c r="CL185" s="906"/>
      <c r="CM185" s="906"/>
      <c r="CN185" s="906"/>
      <c r="CO185" s="906"/>
      <c r="CP185" s="906"/>
      <c r="CQ185" s="906"/>
      <c r="CR185" s="906"/>
      <c r="CS185" s="906"/>
      <c r="CT185" s="906"/>
      <c r="CU185" s="906"/>
      <c r="CV185" s="906"/>
      <c r="CW185" s="906"/>
      <c r="CX185" s="906"/>
      <c r="CY185" s="906"/>
      <c r="CZ185" s="906"/>
      <c r="DA185" s="906"/>
      <c r="DB185" s="906"/>
      <c r="DC185" s="906"/>
      <c r="DD185" s="906"/>
      <c r="DE185" s="906"/>
      <c r="DF185" s="906"/>
      <c r="DG185" s="906"/>
      <c r="DH185" s="906"/>
      <c r="DI185" s="906"/>
      <c r="DJ185" s="906"/>
      <c r="DK185" s="906"/>
      <c r="DL185" s="906"/>
      <c r="DM185" s="906"/>
      <c r="DN185" s="906"/>
      <c r="DO185" s="906"/>
      <c r="DP185" s="906"/>
      <c r="DQ185" s="906"/>
      <c r="DR185" s="906"/>
      <c r="DS185" s="906"/>
      <c r="DT185" s="906"/>
      <c r="DU185" s="906"/>
      <c r="DV185" s="906"/>
      <c r="DW185" s="906"/>
      <c r="DX185" s="906"/>
      <c r="DY185" s="906"/>
      <c r="DZ185" s="906"/>
      <c r="EA185" s="906"/>
      <c r="EB185" s="906"/>
      <c r="EC185" s="906"/>
      <c r="ED185" s="906"/>
      <c r="EE185" s="906"/>
      <c r="EF185" s="906"/>
      <c r="EG185" s="906"/>
      <c r="EH185" s="906"/>
      <c r="EI185" s="906"/>
      <c r="EJ185" s="906"/>
      <c r="EK185" s="906"/>
      <c r="EL185" s="906"/>
      <c r="EM185" s="906"/>
      <c r="EN185" s="906"/>
      <c r="EO185" s="906"/>
      <c r="EP185" s="906"/>
      <c r="EQ185" s="906"/>
      <c r="ER185" s="906"/>
      <c r="ES185" s="906"/>
      <c r="ET185" s="906"/>
      <c r="EU185" s="906"/>
      <c r="EV185" s="906"/>
      <c r="EW185" s="906"/>
      <c r="EX185" s="906"/>
      <c r="EY185" s="906"/>
      <c r="EZ185" s="906"/>
      <c r="FA185" s="906"/>
      <c r="FB185" s="906"/>
      <c r="FC185" s="906"/>
      <c r="FD185" s="906"/>
      <c r="FE185" s="906"/>
      <c r="FF185" s="906"/>
      <c r="FG185" s="906"/>
      <c r="FH185" s="906"/>
      <c r="FI185" s="906"/>
      <c r="FJ185" s="906"/>
      <c r="FK185" s="906"/>
      <c r="FL185" s="906"/>
      <c r="FM185" s="906"/>
      <c r="FN185" s="906"/>
      <c r="FO185" s="906"/>
      <c r="FP185" s="906"/>
      <c r="FQ185" s="906"/>
      <c r="FR185" s="906"/>
      <c r="FS185" s="906"/>
      <c r="FT185" s="906"/>
      <c r="FU185" s="906"/>
      <c r="FV185" s="906"/>
      <c r="FW185" s="906"/>
      <c r="FX185" s="906"/>
      <c r="FY185" s="906"/>
      <c r="FZ185" s="906"/>
      <c r="GA185" s="906"/>
      <c r="GB185" s="906"/>
      <c r="GC185" s="906"/>
      <c r="GD185" s="906"/>
      <c r="GE185" s="906"/>
      <c r="GF185" s="906"/>
      <c r="GG185" s="906"/>
      <c r="GH185" s="906"/>
      <c r="GI185" s="906"/>
      <c r="GJ185" s="906"/>
      <c r="GK185" s="906"/>
      <c r="GL185" s="906"/>
      <c r="GM185" s="906"/>
      <c r="GN185" s="906"/>
      <c r="GO185" s="906"/>
      <c r="GP185" s="906"/>
      <c r="GQ185" s="906"/>
      <c r="GR185" s="906"/>
    </row>
    <row r="186" spans="1:200" x14ac:dyDescent="0.25">
      <c r="B186" s="27">
        <v>1</v>
      </c>
      <c r="C186" s="1185" t="s">
        <v>157</v>
      </c>
      <c r="D186" s="740">
        <f>'Аян '!C69</f>
        <v>5212.8823529411766</v>
      </c>
      <c r="E186" s="740">
        <f>'Аян '!D69</f>
        <v>2172.1176470588234</v>
      </c>
      <c r="F186" s="740">
        <f>'Аян '!E69</f>
        <v>2374.9458823529412</v>
      </c>
      <c r="G186" s="942">
        <f>'Аян '!F69</f>
        <v>109.33781075664844</v>
      </c>
      <c r="H186" s="935">
        <f>'Аян '!G69</f>
        <v>0</v>
      </c>
      <c r="I186" s="935">
        <f>'Аян '!H69</f>
        <v>0</v>
      </c>
      <c r="J186" s="927">
        <f>'Аян '!I69</f>
        <v>0</v>
      </c>
      <c r="K186" s="927">
        <f>'Аян '!J69</f>
        <v>0</v>
      </c>
      <c r="L186" s="927">
        <f>'Аян '!K69</f>
        <v>0</v>
      </c>
      <c r="M186" s="927">
        <f>'Аян '!L69</f>
        <v>0</v>
      </c>
      <c r="N186" s="927">
        <f>'Аян '!M69</f>
        <v>0</v>
      </c>
      <c r="O186" s="927">
        <f>'Аян '!N69</f>
        <v>0</v>
      </c>
      <c r="P186" s="33">
        <f>'Аян '!O69</f>
        <v>0</v>
      </c>
      <c r="Q186" s="33">
        <f>'Аян '!P69</f>
        <v>0</v>
      </c>
      <c r="R186" s="33">
        <f>'Аян '!Q69</f>
        <v>0</v>
      </c>
      <c r="S186" s="33">
        <f>'Аян '!R69</f>
        <v>0</v>
      </c>
      <c r="T186" s="33">
        <f>'Аян '!S69</f>
        <v>0</v>
      </c>
      <c r="U186" s="33">
        <f>'Аян '!T69</f>
        <v>0</v>
      </c>
      <c r="V186" s="33">
        <f>'Аян '!U69</f>
        <v>0</v>
      </c>
      <c r="W186" s="33">
        <f>'Аян '!V69</f>
        <v>0</v>
      </c>
      <c r="X186" s="33">
        <f>'Аян '!W69</f>
        <v>0</v>
      </c>
      <c r="Y186" s="33">
        <f>'Аян '!X69</f>
        <v>0</v>
      </c>
      <c r="Z186" s="926">
        <f>'Аян '!Y69</f>
        <v>0</v>
      </c>
      <c r="AA186" s="33"/>
      <c r="AB186" s="33"/>
      <c r="AC186" s="740">
        <f>'Аян '!Z69</f>
        <v>14</v>
      </c>
      <c r="AD186" s="740">
        <f>'Аян '!AA69</f>
        <v>68472.38</v>
      </c>
      <c r="AE186" s="740">
        <f>'Аян '!AB69</f>
        <v>68.472380000000001</v>
      </c>
      <c r="AF186" s="2501"/>
      <c r="AG186" s="2501"/>
      <c r="AH186" s="1879"/>
      <c r="AI186" s="906"/>
      <c r="AJ186" s="906"/>
      <c r="AK186" s="906"/>
      <c r="AL186" s="906"/>
      <c r="AM186" s="906"/>
      <c r="AN186" s="906"/>
      <c r="AO186" s="906"/>
      <c r="AP186" s="906"/>
      <c r="AQ186" s="906"/>
      <c r="AR186" s="906"/>
      <c r="AS186" s="906"/>
      <c r="AT186" s="906"/>
      <c r="AU186" s="906"/>
      <c r="AV186" s="906"/>
      <c r="AW186" s="906"/>
      <c r="AX186" s="906"/>
      <c r="AY186" s="906"/>
      <c r="AZ186" s="906"/>
      <c r="BA186" s="906"/>
      <c r="BB186" s="906"/>
      <c r="BC186" s="906"/>
      <c r="BD186" s="906"/>
      <c r="BE186" s="906"/>
      <c r="BF186" s="906"/>
      <c r="BG186" s="906"/>
      <c r="BH186" s="906"/>
      <c r="BI186" s="906"/>
      <c r="BJ186" s="906"/>
      <c r="BK186" s="906"/>
      <c r="BL186" s="906"/>
      <c r="BM186" s="906"/>
      <c r="BN186" s="906"/>
      <c r="BO186" s="906"/>
      <c r="BP186" s="906"/>
      <c r="BQ186" s="906"/>
      <c r="BR186" s="906"/>
      <c r="BS186" s="906"/>
      <c r="BT186" s="906"/>
      <c r="BU186" s="906"/>
      <c r="BV186" s="906"/>
      <c r="BW186" s="906"/>
      <c r="BX186" s="906"/>
      <c r="BY186" s="906"/>
      <c r="BZ186" s="906"/>
      <c r="CA186" s="906"/>
      <c r="CB186" s="906"/>
      <c r="CC186" s="906"/>
      <c r="CD186" s="906"/>
      <c r="CE186" s="906"/>
      <c r="CF186" s="906"/>
      <c r="CG186" s="906"/>
      <c r="CH186" s="906"/>
      <c r="CI186" s="906"/>
      <c r="CJ186" s="906"/>
      <c r="CK186" s="906"/>
      <c r="CL186" s="906"/>
      <c r="CM186" s="906"/>
      <c r="CN186" s="906"/>
      <c r="CO186" s="906"/>
      <c r="CP186" s="906"/>
      <c r="CQ186" s="906"/>
      <c r="CR186" s="906"/>
      <c r="CS186" s="906"/>
      <c r="CT186" s="906"/>
      <c r="CU186" s="906"/>
      <c r="CV186" s="906"/>
      <c r="CW186" s="906"/>
      <c r="CX186" s="906"/>
      <c r="CY186" s="906"/>
      <c r="CZ186" s="906"/>
      <c r="DA186" s="906"/>
      <c r="DB186" s="906"/>
      <c r="DC186" s="906"/>
      <c r="DD186" s="906"/>
      <c r="DE186" s="906"/>
      <c r="DF186" s="906"/>
      <c r="DG186" s="906"/>
      <c r="DH186" s="906"/>
      <c r="DI186" s="906"/>
      <c r="DJ186" s="906"/>
      <c r="DK186" s="906"/>
      <c r="DL186" s="906"/>
      <c r="DM186" s="906"/>
      <c r="DN186" s="906"/>
      <c r="DO186" s="906"/>
      <c r="DP186" s="906"/>
      <c r="DQ186" s="906"/>
      <c r="DR186" s="906"/>
      <c r="DS186" s="906"/>
      <c r="DT186" s="906"/>
      <c r="DU186" s="906"/>
      <c r="DV186" s="906"/>
      <c r="DW186" s="906"/>
      <c r="DX186" s="906"/>
      <c r="DY186" s="906"/>
      <c r="DZ186" s="906"/>
      <c r="EA186" s="906"/>
      <c r="EB186" s="906"/>
      <c r="EC186" s="906"/>
      <c r="ED186" s="906"/>
      <c r="EE186" s="906"/>
      <c r="EF186" s="906"/>
      <c r="EG186" s="906"/>
      <c r="EH186" s="906"/>
      <c r="EI186" s="906"/>
      <c r="EJ186" s="906"/>
      <c r="EK186" s="906"/>
      <c r="EL186" s="906"/>
      <c r="EM186" s="906"/>
      <c r="EN186" s="906"/>
      <c r="EO186" s="906"/>
      <c r="EP186" s="906"/>
      <c r="EQ186" s="906"/>
      <c r="ER186" s="906"/>
      <c r="ES186" s="906"/>
      <c r="ET186" s="906"/>
      <c r="EU186" s="906"/>
      <c r="EV186" s="906"/>
      <c r="EW186" s="906"/>
      <c r="EX186" s="906"/>
      <c r="EY186" s="906"/>
      <c r="EZ186" s="906"/>
      <c r="FA186" s="906"/>
      <c r="FB186" s="906"/>
      <c r="FC186" s="906"/>
      <c r="FD186" s="906"/>
      <c r="FE186" s="906"/>
      <c r="FF186" s="906"/>
      <c r="FG186" s="906"/>
      <c r="FH186" s="906"/>
      <c r="FI186" s="906"/>
      <c r="FJ186" s="906"/>
      <c r="FK186" s="906"/>
      <c r="FL186" s="906"/>
      <c r="FM186" s="906"/>
      <c r="FN186" s="906"/>
      <c r="FO186" s="906"/>
      <c r="FP186" s="906"/>
      <c r="FQ186" s="906"/>
      <c r="FR186" s="906"/>
      <c r="FS186" s="906"/>
      <c r="FT186" s="906"/>
      <c r="FU186" s="906"/>
      <c r="FV186" s="906"/>
      <c r="FW186" s="906"/>
      <c r="FX186" s="906"/>
      <c r="FY186" s="906"/>
      <c r="FZ186" s="906"/>
      <c r="GA186" s="906"/>
      <c r="GB186" s="906"/>
      <c r="GC186" s="906"/>
      <c r="GD186" s="906"/>
      <c r="GE186" s="906"/>
      <c r="GF186" s="906"/>
      <c r="GG186" s="906"/>
      <c r="GH186" s="906"/>
      <c r="GI186" s="906"/>
      <c r="GJ186" s="906"/>
      <c r="GK186" s="906"/>
      <c r="GL186" s="906"/>
      <c r="GM186" s="906"/>
      <c r="GN186" s="906"/>
      <c r="GO186" s="906"/>
      <c r="GP186" s="906"/>
      <c r="GQ186" s="906"/>
      <c r="GR186" s="906"/>
    </row>
    <row r="187" spans="1:200" x14ac:dyDescent="0.25">
      <c r="B187" s="27">
        <v>1</v>
      </c>
      <c r="C187" s="1185" t="s">
        <v>449</v>
      </c>
      <c r="D187" s="740">
        <f>'Аян '!C70</f>
        <v>4507</v>
      </c>
      <c r="E187" s="740">
        <f>'Аян '!D70</f>
        <v>1878</v>
      </c>
      <c r="F187" s="740">
        <f>'Аян '!E70</f>
        <v>1718</v>
      </c>
      <c r="G187" s="942">
        <f>'Аян '!F70</f>
        <v>91.480298189563371</v>
      </c>
      <c r="H187" s="935">
        <f>'Аян '!G70</f>
        <v>0</v>
      </c>
      <c r="I187" s="935">
        <f>'Аян '!H70</f>
        <v>0</v>
      </c>
      <c r="J187" s="927">
        <f>'Аян '!I70</f>
        <v>0</v>
      </c>
      <c r="K187" s="927">
        <f>'Аян '!J70</f>
        <v>0</v>
      </c>
      <c r="L187" s="927">
        <f>'Аян '!K70</f>
        <v>0</v>
      </c>
      <c r="M187" s="927">
        <f>'Аян '!L70</f>
        <v>0</v>
      </c>
      <c r="N187" s="927">
        <f>'Аян '!M70</f>
        <v>0</v>
      </c>
      <c r="O187" s="927">
        <f>'Аян '!N70</f>
        <v>0</v>
      </c>
      <c r="P187" s="33">
        <f>'Аян '!O70</f>
        <v>0</v>
      </c>
      <c r="Q187" s="33">
        <f>'Аян '!P70</f>
        <v>0</v>
      </c>
      <c r="R187" s="33">
        <f>'Аян '!Q70</f>
        <v>0</v>
      </c>
      <c r="S187" s="33">
        <f>'Аян '!R70</f>
        <v>0</v>
      </c>
      <c r="T187" s="33">
        <f>'Аян '!S70</f>
        <v>0</v>
      </c>
      <c r="U187" s="33">
        <f>'Аян '!T70</f>
        <v>0</v>
      </c>
      <c r="V187" s="33">
        <f>'Аян '!U70</f>
        <v>0</v>
      </c>
      <c r="W187" s="33">
        <f>'Аян '!V70</f>
        <v>0</v>
      </c>
      <c r="X187" s="33">
        <f>'Аян '!W70</f>
        <v>0</v>
      </c>
      <c r="Y187" s="33">
        <f>'Аян '!X70</f>
        <v>0</v>
      </c>
      <c r="Z187" s="926">
        <f>'Аян '!Y70</f>
        <v>0</v>
      </c>
      <c r="AA187" s="33"/>
      <c r="AB187" s="33"/>
      <c r="AC187" s="740">
        <f>'Аян '!Z70</f>
        <v>14</v>
      </c>
      <c r="AD187" s="740">
        <f>'Аян '!AA70</f>
        <v>68472.38</v>
      </c>
      <c r="AE187" s="740">
        <f>'Аян '!AB70</f>
        <v>68.472380000000001</v>
      </c>
      <c r="AF187" s="2501"/>
      <c r="AG187" s="2501"/>
      <c r="AH187" s="1879"/>
      <c r="AI187" s="906"/>
      <c r="AJ187" s="906"/>
      <c r="AK187" s="906"/>
      <c r="AL187" s="906"/>
      <c r="AM187" s="906"/>
      <c r="AN187" s="906"/>
      <c r="AO187" s="906"/>
      <c r="AP187" s="906"/>
      <c r="AQ187" s="906"/>
      <c r="AR187" s="906"/>
      <c r="AS187" s="906"/>
      <c r="AT187" s="906"/>
      <c r="AU187" s="906"/>
      <c r="AV187" s="906"/>
      <c r="AW187" s="906"/>
      <c r="AX187" s="906"/>
      <c r="AY187" s="906"/>
      <c r="AZ187" s="906"/>
      <c r="BA187" s="906"/>
      <c r="BB187" s="906"/>
      <c r="BC187" s="906"/>
      <c r="BD187" s="906"/>
      <c r="BE187" s="906"/>
      <c r="BF187" s="906"/>
      <c r="BG187" s="906"/>
      <c r="BH187" s="906"/>
      <c r="BI187" s="906"/>
      <c r="BJ187" s="906"/>
      <c r="BK187" s="906"/>
      <c r="BL187" s="906"/>
      <c r="BM187" s="906"/>
      <c r="BN187" s="906"/>
      <c r="BO187" s="906"/>
      <c r="BP187" s="906"/>
      <c r="BQ187" s="906"/>
      <c r="BR187" s="906"/>
      <c r="BS187" s="906"/>
      <c r="BT187" s="906"/>
      <c r="BU187" s="906"/>
      <c r="BV187" s="906"/>
      <c r="BW187" s="906"/>
      <c r="BX187" s="906"/>
      <c r="BY187" s="906"/>
      <c r="BZ187" s="906"/>
      <c r="CA187" s="906"/>
      <c r="CB187" s="906"/>
      <c r="CC187" s="906"/>
      <c r="CD187" s="906"/>
      <c r="CE187" s="906"/>
      <c r="CF187" s="906"/>
      <c r="CG187" s="906"/>
      <c r="CH187" s="906"/>
      <c r="CI187" s="906"/>
      <c r="CJ187" s="906"/>
      <c r="CK187" s="906"/>
      <c r="CL187" s="906"/>
      <c r="CM187" s="906"/>
      <c r="CN187" s="906"/>
      <c r="CO187" s="906"/>
      <c r="CP187" s="906"/>
      <c r="CQ187" s="906"/>
      <c r="CR187" s="906"/>
      <c r="CS187" s="906"/>
      <c r="CT187" s="906"/>
      <c r="CU187" s="906"/>
      <c r="CV187" s="906"/>
      <c r="CW187" s="906"/>
      <c r="CX187" s="906"/>
      <c r="CY187" s="906"/>
      <c r="CZ187" s="906"/>
      <c r="DA187" s="906"/>
      <c r="DB187" s="906"/>
      <c r="DC187" s="906"/>
      <c r="DD187" s="906"/>
      <c r="DE187" s="906"/>
      <c r="DF187" s="906"/>
      <c r="DG187" s="906"/>
      <c r="DH187" s="906"/>
      <c r="DI187" s="906"/>
      <c r="DJ187" s="906"/>
      <c r="DK187" s="906"/>
      <c r="DL187" s="906"/>
      <c r="DM187" s="906"/>
      <c r="DN187" s="906"/>
      <c r="DO187" s="906"/>
      <c r="DP187" s="906"/>
      <c r="DQ187" s="906"/>
      <c r="DR187" s="906"/>
      <c r="DS187" s="906"/>
      <c r="DT187" s="906"/>
      <c r="DU187" s="906"/>
      <c r="DV187" s="906"/>
      <c r="DW187" s="906"/>
      <c r="DX187" s="906"/>
      <c r="DY187" s="906"/>
      <c r="DZ187" s="906"/>
      <c r="EA187" s="906"/>
      <c r="EB187" s="906"/>
      <c r="EC187" s="906"/>
      <c r="ED187" s="906"/>
      <c r="EE187" s="906"/>
      <c r="EF187" s="906"/>
      <c r="EG187" s="906"/>
      <c r="EH187" s="906"/>
      <c r="EI187" s="906"/>
      <c r="EJ187" s="906"/>
      <c r="EK187" s="906"/>
      <c r="EL187" s="906"/>
      <c r="EM187" s="906"/>
      <c r="EN187" s="906"/>
      <c r="EO187" s="906"/>
      <c r="EP187" s="906"/>
      <c r="EQ187" s="906"/>
      <c r="ER187" s="906"/>
      <c r="ES187" s="906"/>
      <c r="ET187" s="906"/>
      <c r="EU187" s="906"/>
      <c r="EV187" s="906"/>
      <c r="EW187" s="906"/>
      <c r="EX187" s="906"/>
      <c r="EY187" s="906"/>
      <c r="EZ187" s="906"/>
      <c r="FA187" s="906"/>
      <c r="FB187" s="906"/>
      <c r="FC187" s="906"/>
      <c r="FD187" s="906"/>
      <c r="FE187" s="906"/>
      <c r="FF187" s="906"/>
      <c r="FG187" s="906"/>
      <c r="FH187" s="906"/>
      <c r="FI187" s="906"/>
      <c r="FJ187" s="906"/>
      <c r="FK187" s="906"/>
      <c r="FL187" s="906"/>
      <c r="FM187" s="906"/>
      <c r="FN187" s="906"/>
      <c r="FO187" s="906"/>
      <c r="FP187" s="906"/>
      <c r="FQ187" s="906"/>
      <c r="FR187" s="906"/>
      <c r="FS187" s="906"/>
      <c r="FT187" s="906"/>
      <c r="FU187" s="906"/>
      <c r="FV187" s="906"/>
      <c r="FW187" s="906"/>
      <c r="FX187" s="906"/>
      <c r="FY187" s="906"/>
      <c r="FZ187" s="906"/>
      <c r="GA187" s="906"/>
      <c r="GB187" s="906"/>
      <c r="GC187" s="906"/>
      <c r="GD187" s="906"/>
      <c r="GE187" s="906"/>
      <c r="GF187" s="906"/>
      <c r="GG187" s="906"/>
      <c r="GH187" s="906"/>
      <c r="GI187" s="906"/>
      <c r="GJ187" s="906"/>
      <c r="GK187" s="906"/>
      <c r="GL187" s="906"/>
      <c r="GM187" s="906"/>
      <c r="GN187" s="906"/>
      <c r="GO187" s="906"/>
      <c r="GP187" s="906"/>
      <c r="GQ187" s="906"/>
      <c r="GR187" s="906"/>
    </row>
    <row r="188" spans="1:200" x14ac:dyDescent="0.25">
      <c r="B188" s="27">
        <v>1</v>
      </c>
      <c r="C188" s="1185" t="s">
        <v>453</v>
      </c>
      <c r="D188" s="740">
        <f>'Аян '!C71</f>
        <v>6000</v>
      </c>
      <c r="E188" s="740">
        <f>'Аян '!D71</f>
        <v>2500</v>
      </c>
      <c r="F188" s="740">
        <f>'Аян '!E71</f>
        <v>5584.04</v>
      </c>
      <c r="G188" s="942">
        <f>'Аян '!F71</f>
        <v>223.36160000000001</v>
      </c>
      <c r="H188" s="935">
        <f>'Аян '!G71</f>
        <v>0</v>
      </c>
      <c r="I188" s="935">
        <f>'Аян '!H71</f>
        <v>0</v>
      </c>
      <c r="J188" s="927">
        <f>'Аян '!I71</f>
        <v>0</v>
      </c>
      <c r="K188" s="927">
        <f>'Аян '!J71</f>
        <v>0</v>
      </c>
      <c r="L188" s="927">
        <f>'Аян '!K71</f>
        <v>0</v>
      </c>
      <c r="M188" s="927">
        <f>'Аян '!L71</f>
        <v>0</v>
      </c>
      <c r="N188" s="927">
        <f>'Аян '!M71</f>
        <v>0</v>
      </c>
      <c r="O188" s="927">
        <f>'Аян '!N71</f>
        <v>0</v>
      </c>
      <c r="P188" s="33">
        <f>'Аян '!O71</f>
        <v>0</v>
      </c>
      <c r="Q188" s="33">
        <f>'Аян '!P71</f>
        <v>0</v>
      </c>
      <c r="R188" s="33">
        <f>'Аян '!Q71</f>
        <v>0</v>
      </c>
      <c r="S188" s="33">
        <f>'Аян '!R71</f>
        <v>0</v>
      </c>
      <c r="T188" s="33">
        <f>'Аян '!S71</f>
        <v>0</v>
      </c>
      <c r="U188" s="33">
        <f>'Аян '!T71</f>
        <v>0</v>
      </c>
      <c r="V188" s="33">
        <f>'Аян '!U71</f>
        <v>0</v>
      </c>
      <c r="W188" s="33">
        <f>'Аян '!V71</f>
        <v>0</v>
      </c>
      <c r="X188" s="33">
        <f>'Аян '!W71</f>
        <v>0</v>
      </c>
      <c r="Y188" s="33">
        <f>'Аян '!X71</f>
        <v>0</v>
      </c>
      <c r="Z188" s="926">
        <f>'Аян '!Y71</f>
        <v>0</v>
      </c>
      <c r="AA188" s="33"/>
      <c r="AB188" s="33"/>
      <c r="AC188" s="740">
        <f>'Аян '!Z71</f>
        <v>0</v>
      </c>
      <c r="AD188" s="740">
        <f>'Аян '!AA71</f>
        <v>0</v>
      </c>
      <c r="AE188" s="740">
        <f>'Аян '!AB71</f>
        <v>0</v>
      </c>
      <c r="AF188" s="2501"/>
      <c r="AG188" s="2501"/>
      <c r="AH188" s="1879"/>
      <c r="AI188" s="906"/>
      <c r="AJ188" s="906"/>
      <c r="AK188" s="906"/>
      <c r="AL188" s="906"/>
      <c r="AM188" s="906"/>
      <c r="AN188" s="906"/>
      <c r="AO188" s="906"/>
      <c r="AP188" s="906"/>
      <c r="AQ188" s="906"/>
      <c r="AR188" s="906"/>
      <c r="AS188" s="906"/>
      <c r="AT188" s="906"/>
      <c r="AU188" s="906"/>
      <c r="AV188" s="906"/>
      <c r="AW188" s="906"/>
      <c r="AX188" s="906"/>
      <c r="AY188" s="906"/>
      <c r="AZ188" s="906"/>
      <c r="BA188" s="906"/>
      <c r="BB188" s="906"/>
      <c r="BC188" s="906"/>
      <c r="BD188" s="906"/>
      <c r="BE188" s="906"/>
      <c r="BF188" s="906"/>
      <c r="BG188" s="906"/>
      <c r="BH188" s="906"/>
      <c r="BI188" s="906"/>
      <c r="BJ188" s="906"/>
      <c r="BK188" s="906"/>
      <c r="BL188" s="906"/>
      <c r="BM188" s="906"/>
      <c r="BN188" s="906"/>
      <c r="BO188" s="906"/>
      <c r="BP188" s="906"/>
      <c r="BQ188" s="906"/>
      <c r="BR188" s="906"/>
      <c r="BS188" s="906"/>
      <c r="BT188" s="906"/>
      <c r="BU188" s="906"/>
      <c r="BV188" s="906"/>
      <c r="BW188" s="906"/>
      <c r="BX188" s="906"/>
      <c r="BY188" s="906"/>
      <c r="BZ188" s="906"/>
      <c r="CA188" s="906"/>
      <c r="CB188" s="906"/>
      <c r="CC188" s="906"/>
      <c r="CD188" s="906"/>
      <c r="CE188" s="906"/>
      <c r="CF188" s="906"/>
      <c r="CG188" s="906"/>
      <c r="CH188" s="906"/>
      <c r="CI188" s="906"/>
      <c r="CJ188" s="906"/>
      <c r="CK188" s="906"/>
      <c r="CL188" s="906"/>
      <c r="CM188" s="906"/>
      <c r="CN188" s="906"/>
      <c r="CO188" s="906"/>
      <c r="CP188" s="906"/>
      <c r="CQ188" s="906"/>
      <c r="CR188" s="906"/>
      <c r="CS188" s="906"/>
      <c r="CT188" s="906"/>
      <c r="CU188" s="906"/>
      <c r="CV188" s="906"/>
      <c r="CW188" s="906"/>
      <c r="CX188" s="906"/>
      <c r="CY188" s="906"/>
      <c r="CZ188" s="906"/>
      <c r="DA188" s="906"/>
      <c r="DB188" s="906"/>
      <c r="DC188" s="906"/>
      <c r="DD188" s="906"/>
      <c r="DE188" s="906"/>
      <c r="DF188" s="906"/>
      <c r="DG188" s="906"/>
      <c r="DH188" s="906"/>
      <c r="DI188" s="906"/>
      <c r="DJ188" s="906"/>
      <c r="DK188" s="906"/>
      <c r="DL188" s="906"/>
      <c r="DM188" s="906"/>
      <c r="DN188" s="906"/>
      <c r="DO188" s="906"/>
      <c r="DP188" s="906"/>
      <c r="DQ188" s="906"/>
      <c r="DR188" s="906"/>
      <c r="DS188" s="906"/>
      <c r="DT188" s="906"/>
      <c r="DU188" s="906"/>
      <c r="DV188" s="906"/>
      <c r="DW188" s="906"/>
      <c r="DX188" s="906"/>
      <c r="DY188" s="906"/>
      <c r="DZ188" s="906"/>
      <c r="EA188" s="906"/>
      <c r="EB188" s="906"/>
      <c r="EC188" s="906"/>
      <c r="ED188" s="906"/>
      <c r="EE188" s="906"/>
      <c r="EF188" s="906"/>
      <c r="EG188" s="906"/>
      <c r="EH188" s="906"/>
      <c r="EI188" s="906"/>
      <c r="EJ188" s="906"/>
      <c r="EK188" s="906"/>
      <c r="EL188" s="906"/>
      <c r="EM188" s="906"/>
      <c r="EN188" s="906"/>
      <c r="EO188" s="906"/>
      <c r="EP188" s="906"/>
      <c r="EQ188" s="906"/>
      <c r="ER188" s="906"/>
      <c r="ES188" s="906"/>
      <c r="ET188" s="906"/>
      <c r="EU188" s="906"/>
      <c r="EV188" s="906"/>
      <c r="EW188" s="906"/>
      <c r="EX188" s="906"/>
      <c r="EY188" s="906"/>
      <c r="EZ188" s="906"/>
      <c r="FA188" s="906"/>
      <c r="FB188" s="906"/>
      <c r="FC188" s="906"/>
      <c r="FD188" s="906"/>
      <c r="FE188" s="906"/>
      <c r="FF188" s="906"/>
      <c r="FG188" s="906"/>
      <c r="FH188" s="906"/>
      <c r="FI188" s="906"/>
      <c r="FJ188" s="906"/>
      <c r="FK188" s="906"/>
      <c r="FL188" s="906"/>
      <c r="FM188" s="906"/>
      <c r="FN188" s="906"/>
      <c r="FO188" s="906"/>
      <c r="FP188" s="906"/>
      <c r="FQ188" s="906"/>
      <c r="FR188" s="906"/>
      <c r="FS188" s="906"/>
      <c r="FT188" s="906"/>
      <c r="FU188" s="906"/>
      <c r="FV188" s="906"/>
      <c r="FW188" s="906"/>
      <c r="FX188" s="906"/>
      <c r="FY188" s="906"/>
      <c r="FZ188" s="906"/>
      <c r="GA188" s="906"/>
      <c r="GB188" s="906"/>
      <c r="GC188" s="906"/>
      <c r="GD188" s="906"/>
      <c r="GE188" s="906"/>
      <c r="GF188" s="906"/>
      <c r="GG188" s="906"/>
      <c r="GH188" s="906"/>
      <c r="GI188" s="906"/>
      <c r="GJ188" s="906"/>
      <c r="GK188" s="906"/>
      <c r="GL188" s="906"/>
      <c r="GM188" s="906"/>
      <c r="GN188" s="906"/>
      <c r="GO188" s="906"/>
      <c r="GP188" s="906"/>
      <c r="GQ188" s="906"/>
      <c r="GR188" s="906"/>
    </row>
    <row r="189" spans="1:200" x14ac:dyDescent="0.25">
      <c r="B189" s="27">
        <v>1</v>
      </c>
      <c r="C189" s="1197" t="s">
        <v>168</v>
      </c>
      <c r="D189" s="740">
        <f>'Аян '!C72</f>
        <v>17077.86153846154</v>
      </c>
      <c r="E189" s="740">
        <f>'Аян '!D72</f>
        <v>7116.625641025641</v>
      </c>
      <c r="F189" s="740">
        <f>'Аян '!E72</f>
        <v>9471.9310541310551</v>
      </c>
      <c r="G189" s="942">
        <f>'Аян '!F72</f>
        <v>133.09581720201277</v>
      </c>
      <c r="H189" s="935">
        <f>'Аян '!G72</f>
        <v>0</v>
      </c>
      <c r="I189" s="935">
        <f>'Аян '!H72</f>
        <v>0</v>
      </c>
      <c r="J189" s="927">
        <f>'Аян '!I72</f>
        <v>0</v>
      </c>
      <c r="K189" s="927">
        <f>'Аян '!J72</f>
        <v>0</v>
      </c>
      <c r="L189" s="927">
        <f>'Аян '!K72</f>
        <v>0</v>
      </c>
      <c r="M189" s="927">
        <f>'Аян '!L72</f>
        <v>0</v>
      </c>
      <c r="N189" s="927">
        <f>'Аян '!M72</f>
        <v>0</v>
      </c>
      <c r="O189" s="927">
        <f>'Аян '!N72</f>
        <v>0</v>
      </c>
      <c r="P189" s="33">
        <f>'Аян '!O72</f>
        <v>34474.169599999994</v>
      </c>
      <c r="Q189" s="33">
        <f>'Аян '!P72</f>
        <v>34474.169599999994</v>
      </c>
      <c r="R189" s="33">
        <f>'Аян '!Q72</f>
        <v>34474.169599999994</v>
      </c>
      <c r="S189" s="33">
        <f>'Аян '!R72</f>
        <v>34474.169599999994</v>
      </c>
      <c r="T189" s="33">
        <f>'Аян '!S72</f>
        <v>34474.169599999994</v>
      </c>
      <c r="U189" s="33">
        <f>'Аян '!T72</f>
        <v>14364.237333333331</v>
      </c>
      <c r="V189" s="33">
        <f>'Аян '!U72</f>
        <v>14364.237350000001</v>
      </c>
      <c r="W189" s="33">
        <f>'Аян '!V72</f>
        <v>0</v>
      </c>
      <c r="X189" s="33">
        <f>'Аян '!W72</f>
        <v>1.6666670489939861E-5</v>
      </c>
      <c r="Y189" s="33">
        <f>'Аян '!X72</f>
        <v>-29.166640000000001</v>
      </c>
      <c r="Z189" s="926">
        <f>'Аян '!Y72</f>
        <v>14335.070710000002</v>
      </c>
      <c r="AA189" s="33">
        <f>V189/U189*100</f>
        <v>100.00000011602891</v>
      </c>
      <c r="AB189" s="33">
        <f>Z189/U189*100</f>
        <v>99.796949725512789</v>
      </c>
      <c r="AC189" s="740">
        <f>'Аян '!Z72</f>
        <v>45.800000000000004</v>
      </c>
      <c r="AD189" s="740">
        <f>'Аян '!AA72</f>
        <v>69959.37000000001</v>
      </c>
      <c r="AE189" s="740">
        <f>'Аян '!AB72</f>
        <v>69.959370000000007</v>
      </c>
      <c r="AF189" s="2501"/>
      <c r="AG189" s="2501"/>
      <c r="AH189" s="1879"/>
      <c r="AI189" s="906"/>
      <c r="AJ189" s="906"/>
      <c r="AK189" s="906"/>
      <c r="AL189" s="906"/>
      <c r="AM189" s="906"/>
      <c r="AN189" s="906"/>
      <c r="AO189" s="906"/>
      <c r="AP189" s="906"/>
      <c r="AQ189" s="906"/>
      <c r="AR189" s="906"/>
      <c r="AS189" s="906"/>
      <c r="AT189" s="906"/>
      <c r="AU189" s="906"/>
      <c r="AV189" s="906"/>
      <c r="AW189" s="906"/>
      <c r="AX189" s="906"/>
      <c r="AY189" s="906"/>
      <c r="AZ189" s="906"/>
      <c r="BA189" s="906"/>
      <c r="BB189" s="906"/>
      <c r="BC189" s="906"/>
      <c r="BD189" s="906"/>
      <c r="BE189" s="906"/>
      <c r="BF189" s="906"/>
      <c r="BG189" s="906"/>
      <c r="BH189" s="906"/>
      <c r="BI189" s="906"/>
      <c r="BJ189" s="906"/>
      <c r="BK189" s="906"/>
      <c r="BL189" s="906"/>
      <c r="BM189" s="906"/>
      <c r="BN189" s="906"/>
      <c r="BO189" s="906"/>
      <c r="BP189" s="906"/>
      <c r="BQ189" s="906"/>
      <c r="BR189" s="906"/>
      <c r="BS189" s="906"/>
      <c r="BT189" s="906"/>
      <c r="BU189" s="906"/>
      <c r="BV189" s="906"/>
      <c r="BW189" s="906"/>
      <c r="BX189" s="906"/>
      <c r="BY189" s="906"/>
      <c r="BZ189" s="906"/>
      <c r="CA189" s="906"/>
      <c r="CB189" s="906"/>
      <c r="CC189" s="906"/>
      <c r="CD189" s="906"/>
      <c r="CE189" s="906"/>
      <c r="CF189" s="906"/>
      <c r="CG189" s="906"/>
      <c r="CH189" s="906"/>
      <c r="CI189" s="906"/>
      <c r="CJ189" s="906"/>
      <c r="CK189" s="906"/>
      <c r="CL189" s="906"/>
      <c r="CM189" s="906"/>
      <c r="CN189" s="906"/>
      <c r="CO189" s="906"/>
      <c r="CP189" s="906"/>
      <c r="CQ189" s="906"/>
      <c r="CR189" s="906"/>
      <c r="CS189" s="906"/>
      <c r="CT189" s="906"/>
      <c r="CU189" s="906"/>
      <c r="CV189" s="906"/>
      <c r="CW189" s="906"/>
      <c r="CX189" s="906"/>
      <c r="CY189" s="906"/>
      <c r="CZ189" s="906"/>
      <c r="DA189" s="906"/>
      <c r="DB189" s="906"/>
      <c r="DC189" s="906"/>
      <c r="DD189" s="906"/>
      <c r="DE189" s="906"/>
      <c r="DF189" s="906"/>
      <c r="DG189" s="906"/>
      <c r="DH189" s="906"/>
      <c r="DI189" s="906"/>
      <c r="DJ189" s="906"/>
      <c r="DK189" s="906"/>
      <c r="DL189" s="906"/>
      <c r="DM189" s="906"/>
      <c r="DN189" s="906"/>
      <c r="DO189" s="906"/>
      <c r="DP189" s="906"/>
      <c r="DQ189" s="906"/>
      <c r="DR189" s="906"/>
      <c r="DS189" s="906"/>
      <c r="DT189" s="906"/>
      <c r="DU189" s="906"/>
      <c r="DV189" s="906"/>
      <c r="DW189" s="906"/>
      <c r="DX189" s="906"/>
      <c r="DY189" s="906"/>
      <c r="DZ189" s="906"/>
      <c r="EA189" s="906"/>
      <c r="EB189" s="906"/>
      <c r="EC189" s="906"/>
      <c r="ED189" s="906"/>
      <c r="EE189" s="906"/>
      <c r="EF189" s="906"/>
      <c r="EG189" s="906"/>
      <c r="EH189" s="906"/>
      <c r="EI189" s="906"/>
      <c r="EJ189" s="906"/>
      <c r="EK189" s="906"/>
      <c r="EL189" s="906"/>
      <c r="EM189" s="906"/>
      <c r="EN189" s="906"/>
      <c r="EO189" s="906"/>
      <c r="EP189" s="906"/>
      <c r="EQ189" s="906"/>
      <c r="ER189" s="906"/>
      <c r="ES189" s="906"/>
      <c r="ET189" s="906"/>
      <c r="EU189" s="906"/>
      <c r="EV189" s="906"/>
      <c r="EW189" s="906"/>
      <c r="EX189" s="906"/>
      <c r="EY189" s="906"/>
      <c r="EZ189" s="906"/>
      <c r="FA189" s="906"/>
      <c r="FB189" s="906"/>
      <c r="FC189" s="906"/>
      <c r="FD189" s="906"/>
      <c r="FE189" s="906"/>
      <c r="FF189" s="906"/>
      <c r="FG189" s="906"/>
      <c r="FH189" s="906"/>
      <c r="FI189" s="906"/>
      <c r="FJ189" s="906"/>
      <c r="FK189" s="906"/>
      <c r="FL189" s="906"/>
      <c r="FM189" s="906"/>
      <c r="FN189" s="906"/>
      <c r="FO189" s="906"/>
      <c r="FP189" s="906"/>
      <c r="FQ189" s="906"/>
      <c r="FR189" s="906"/>
      <c r="FS189" s="906"/>
      <c r="FT189" s="906"/>
      <c r="FU189" s="906"/>
      <c r="FV189" s="906"/>
      <c r="FW189" s="906"/>
      <c r="FX189" s="906"/>
      <c r="FY189" s="906"/>
      <c r="FZ189" s="906"/>
      <c r="GA189" s="906"/>
      <c r="GB189" s="906"/>
      <c r="GC189" s="906"/>
      <c r="GD189" s="906"/>
      <c r="GE189" s="906"/>
      <c r="GF189" s="906"/>
      <c r="GG189" s="906"/>
      <c r="GH189" s="906"/>
      <c r="GI189" s="906"/>
      <c r="GJ189" s="906"/>
      <c r="GK189" s="906"/>
      <c r="GL189" s="906"/>
      <c r="GM189" s="906"/>
      <c r="GN189" s="906"/>
      <c r="GO189" s="906"/>
      <c r="GP189" s="906"/>
      <c r="GQ189" s="906"/>
      <c r="GR189" s="906"/>
    </row>
    <row r="190" spans="1:200" x14ac:dyDescent="0.25">
      <c r="B190" s="27">
        <v>1</v>
      </c>
      <c r="C190" s="1346" t="s">
        <v>307</v>
      </c>
      <c r="D190" s="740">
        <f>'Аян '!C73</f>
        <v>0</v>
      </c>
      <c r="E190" s="740">
        <f>'Аян '!D73</f>
        <v>0</v>
      </c>
      <c r="F190" s="740">
        <f>'Аян '!E73</f>
        <v>0</v>
      </c>
      <c r="G190" s="942">
        <f>'Аян '!F73</f>
        <v>0</v>
      </c>
      <c r="H190" s="935">
        <f>'Аян '!G73</f>
        <v>0</v>
      </c>
      <c r="I190" s="935">
        <f>'Аян '!H73</f>
        <v>0</v>
      </c>
      <c r="J190" s="927">
        <f>'Аян '!I73</f>
        <v>0</v>
      </c>
      <c r="K190" s="927">
        <f>'Аян '!J73</f>
        <v>0</v>
      </c>
      <c r="L190" s="927">
        <f>'Аян '!K73</f>
        <v>0</v>
      </c>
      <c r="M190" s="927">
        <f>'Аян '!L73</f>
        <v>0</v>
      </c>
      <c r="N190" s="927">
        <f>'Аян '!M73</f>
        <v>0</v>
      </c>
      <c r="O190" s="927">
        <f>'Аян '!N73</f>
        <v>0</v>
      </c>
      <c r="P190" s="33">
        <f>'Аян '!O73</f>
        <v>0</v>
      </c>
      <c r="Q190" s="33">
        <f>'Аян '!P73</f>
        <v>0</v>
      </c>
      <c r="R190" s="33">
        <f>'Аян '!Q73</f>
        <v>0</v>
      </c>
      <c r="S190" s="33">
        <f>'Аян '!R73</f>
        <v>0</v>
      </c>
      <c r="T190" s="33">
        <f>'Аян '!S73</f>
        <v>0</v>
      </c>
      <c r="U190" s="33">
        <f>'Аян '!T73</f>
        <v>0</v>
      </c>
      <c r="V190" s="33">
        <f>'Аян '!U73</f>
        <v>0</v>
      </c>
      <c r="W190" s="33">
        <f>'Аян '!V73</f>
        <v>0</v>
      </c>
      <c r="X190" s="33">
        <f>'Аян '!W73</f>
        <v>0</v>
      </c>
      <c r="Y190" s="33">
        <f>'Аян '!X73</f>
        <v>0</v>
      </c>
      <c r="Z190" s="926">
        <f>'Аян '!Y73</f>
        <v>0</v>
      </c>
      <c r="AA190" s="33"/>
      <c r="AB190" s="33"/>
      <c r="AC190" s="740">
        <f>'Аян '!Z73</f>
        <v>0</v>
      </c>
      <c r="AD190" s="740">
        <f>'Аян '!AA73</f>
        <v>0</v>
      </c>
      <c r="AE190" s="740">
        <f>'Аян '!AB73</f>
        <v>0</v>
      </c>
      <c r="AF190" s="2501"/>
      <c r="AG190" s="2501"/>
      <c r="AH190" s="1879"/>
      <c r="AI190" s="906"/>
      <c r="AJ190" s="906"/>
      <c r="AK190" s="906"/>
      <c r="AL190" s="906"/>
      <c r="AM190" s="906"/>
      <c r="AN190" s="906"/>
      <c r="AO190" s="906"/>
      <c r="AP190" s="906"/>
      <c r="AQ190" s="906"/>
      <c r="AR190" s="906"/>
      <c r="AS190" s="906"/>
      <c r="AT190" s="906"/>
      <c r="AU190" s="906"/>
      <c r="AV190" s="906"/>
      <c r="AW190" s="906"/>
      <c r="AX190" s="906"/>
      <c r="AY190" s="906"/>
      <c r="AZ190" s="906"/>
      <c r="BA190" s="906"/>
      <c r="BB190" s="906"/>
      <c r="BC190" s="906"/>
      <c r="BD190" s="906"/>
      <c r="BE190" s="906"/>
      <c r="BF190" s="906"/>
      <c r="BG190" s="906"/>
      <c r="BH190" s="906"/>
      <c r="BI190" s="906"/>
      <c r="BJ190" s="906"/>
      <c r="BK190" s="906"/>
      <c r="BL190" s="906"/>
      <c r="BM190" s="906"/>
      <c r="BN190" s="906"/>
      <c r="BO190" s="906"/>
      <c r="BP190" s="906"/>
      <c r="BQ190" s="906"/>
      <c r="BR190" s="906"/>
      <c r="BS190" s="906"/>
      <c r="BT190" s="906"/>
      <c r="BU190" s="906"/>
      <c r="BV190" s="906"/>
      <c r="BW190" s="906"/>
      <c r="BX190" s="906"/>
      <c r="BY190" s="906"/>
      <c r="BZ190" s="906"/>
      <c r="CA190" s="906"/>
      <c r="CB190" s="906"/>
      <c r="CC190" s="906"/>
      <c r="CD190" s="906"/>
      <c r="CE190" s="906"/>
      <c r="CF190" s="906"/>
      <c r="CG190" s="906"/>
      <c r="CH190" s="906"/>
      <c r="CI190" s="906"/>
      <c r="CJ190" s="906"/>
      <c r="CK190" s="906"/>
      <c r="CL190" s="906"/>
      <c r="CM190" s="906"/>
      <c r="CN190" s="906"/>
      <c r="CO190" s="906"/>
      <c r="CP190" s="906"/>
      <c r="CQ190" s="906"/>
      <c r="CR190" s="906"/>
      <c r="CS190" s="906"/>
      <c r="CT190" s="906"/>
      <c r="CU190" s="906"/>
      <c r="CV190" s="906"/>
      <c r="CW190" s="906"/>
      <c r="CX190" s="906"/>
      <c r="CY190" s="906"/>
      <c r="CZ190" s="906"/>
      <c r="DA190" s="906"/>
      <c r="DB190" s="906"/>
      <c r="DC190" s="906"/>
      <c r="DD190" s="906"/>
      <c r="DE190" s="906"/>
      <c r="DF190" s="906"/>
      <c r="DG190" s="906"/>
      <c r="DH190" s="906"/>
      <c r="DI190" s="906"/>
      <c r="DJ190" s="906"/>
      <c r="DK190" s="906"/>
      <c r="DL190" s="906"/>
      <c r="DM190" s="906"/>
      <c r="DN190" s="906"/>
      <c r="DO190" s="906"/>
      <c r="DP190" s="906"/>
      <c r="DQ190" s="906"/>
      <c r="DR190" s="906"/>
      <c r="DS190" s="906"/>
      <c r="DT190" s="906"/>
      <c r="DU190" s="906"/>
      <c r="DV190" s="906"/>
      <c r="DW190" s="906"/>
      <c r="DX190" s="906"/>
      <c r="DY190" s="906"/>
      <c r="DZ190" s="906"/>
      <c r="EA190" s="906"/>
      <c r="EB190" s="906"/>
      <c r="EC190" s="906"/>
      <c r="ED190" s="906"/>
      <c r="EE190" s="906"/>
      <c r="EF190" s="906"/>
      <c r="EG190" s="906"/>
      <c r="EH190" s="906"/>
      <c r="EI190" s="906"/>
      <c r="EJ190" s="906"/>
      <c r="EK190" s="906"/>
      <c r="EL190" s="906"/>
      <c r="EM190" s="906"/>
      <c r="EN190" s="906"/>
      <c r="EO190" s="906"/>
      <c r="EP190" s="906"/>
      <c r="EQ190" s="906"/>
      <c r="ER190" s="906"/>
      <c r="ES190" s="906"/>
      <c r="ET190" s="906"/>
      <c r="EU190" s="906"/>
      <c r="EV190" s="906"/>
      <c r="EW190" s="906"/>
      <c r="EX190" s="906"/>
      <c r="EY190" s="906"/>
      <c r="EZ190" s="906"/>
      <c r="FA190" s="906"/>
      <c r="FB190" s="906"/>
      <c r="FC190" s="906"/>
      <c r="FD190" s="906"/>
      <c r="FE190" s="906"/>
      <c r="FF190" s="906"/>
      <c r="FG190" s="906"/>
      <c r="FH190" s="906"/>
      <c r="FI190" s="906"/>
      <c r="FJ190" s="906"/>
      <c r="FK190" s="906"/>
      <c r="FL190" s="906"/>
      <c r="FM190" s="906"/>
      <c r="FN190" s="906"/>
      <c r="FO190" s="906"/>
      <c r="FP190" s="906"/>
      <c r="FQ190" s="906"/>
      <c r="FR190" s="906"/>
      <c r="FS190" s="906"/>
      <c r="FT190" s="906"/>
      <c r="FU190" s="906"/>
      <c r="FV190" s="906"/>
      <c r="FW190" s="906"/>
      <c r="FX190" s="906"/>
      <c r="FY190" s="906"/>
      <c r="FZ190" s="906"/>
      <c r="GA190" s="906"/>
      <c r="GB190" s="906"/>
      <c r="GC190" s="906"/>
      <c r="GD190" s="906"/>
      <c r="GE190" s="906"/>
      <c r="GF190" s="906"/>
      <c r="GG190" s="906"/>
      <c r="GH190" s="906"/>
      <c r="GI190" s="906"/>
      <c r="GJ190" s="906"/>
      <c r="GK190" s="906"/>
      <c r="GL190" s="906"/>
      <c r="GM190" s="906"/>
      <c r="GN190" s="906"/>
      <c r="GO190" s="906"/>
      <c r="GP190" s="906"/>
      <c r="GQ190" s="906"/>
      <c r="GR190" s="906"/>
    </row>
    <row r="191" spans="1:200" ht="30" x14ac:dyDescent="0.25">
      <c r="B191" s="27">
        <v>1</v>
      </c>
      <c r="C191" s="1185" t="s">
        <v>198</v>
      </c>
      <c r="D191" s="740">
        <f>'Аян '!C74</f>
        <v>3503</v>
      </c>
      <c r="E191" s="740">
        <f>'Аян '!D74</f>
        <v>1461</v>
      </c>
      <c r="F191" s="740">
        <f>'Аян '!E74</f>
        <v>1249</v>
      </c>
      <c r="G191" s="942">
        <f>'Аян '!F74</f>
        <v>85.489390828199859</v>
      </c>
      <c r="H191" s="935">
        <f>'Аян '!G74</f>
        <v>0</v>
      </c>
      <c r="I191" s="935">
        <f>'Аян '!H74</f>
        <v>0</v>
      </c>
      <c r="J191" s="927">
        <f>'Аян '!I74</f>
        <v>0</v>
      </c>
      <c r="K191" s="927">
        <f>'Аян '!J74</f>
        <v>0</v>
      </c>
      <c r="L191" s="927">
        <f>'Аян '!K74</f>
        <v>0</v>
      </c>
      <c r="M191" s="927">
        <f>'Аян '!L74</f>
        <v>0</v>
      </c>
      <c r="N191" s="927">
        <f>'Аян '!M74</f>
        <v>0</v>
      </c>
      <c r="O191" s="927">
        <f>'Аян '!N74</f>
        <v>0</v>
      </c>
      <c r="P191" s="33">
        <f>'Аян '!O74</f>
        <v>0</v>
      </c>
      <c r="Q191" s="33">
        <f>'Аян '!P74</f>
        <v>0</v>
      </c>
      <c r="R191" s="33">
        <f>'Аян '!Q74</f>
        <v>0</v>
      </c>
      <c r="S191" s="33">
        <f>'Аян '!R74</f>
        <v>0</v>
      </c>
      <c r="T191" s="33">
        <f>'Аян '!S74</f>
        <v>0</v>
      </c>
      <c r="U191" s="33">
        <f>'Аян '!T74</f>
        <v>0</v>
      </c>
      <c r="V191" s="33">
        <f>'Аян '!U74</f>
        <v>0</v>
      </c>
      <c r="W191" s="33">
        <f>'Аян '!V74</f>
        <v>0</v>
      </c>
      <c r="X191" s="33">
        <f>'Аян '!W74</f>
        <v>0</v>
      </c>
      <c r="Y191" s="33">
        <f>'Аян '!X74</f>
        <v>0</v>
      </c>
      <c r="Z191" s="926">
        <f>'Аян '!Y74</f>
        <v>0</v>
      </c>
      <c r="AA191" s="33"/>
      <c r="AB191" s="33"/>
      <c r="AC191" s="740">
        <f>'Аян '!Z74</f>
        <v>0</v>
      </c>
      <c r="AD191" s="740">
        <f>'Аян '!AA74</f>
        <v>0</v>
      </c>
      <c r="AE191" s="740">
        <f>'Аян '!AB74</f>
        <v>0</v>
      </c>
      <c r="AF191" s="2501"/>
      <c r="AG191" s="2501"/>
      <c r="AH191" s="1879"/>
      <c r="AI191" s="906"/>
      <c r="AJ191" s="906"/>
      <c r="AK191" s="906"/>
      <c r="AL191" s="906"/>
      <c r="AM191" s="906"/>
      <c r="AN191" s="906"/>
      <c r="AO191" s="906"/>
      <c r="AP191" s="906"/>
      <c r="AQ191" s="906"/>
      <c r="AR191" s="906"/>
      <c r="AS191" s="906"/>
      <c r="AT191" s="906"/>
      <c r="AU191" s="906"/>
      <c r="AV191" s="906"/>
      <c r="AW191" s="906"/>
      <c r="AX191" s="906"/>
      <c r="AY191" s="906"/>
      <c r="AZ191" s="906"/>
      <c r="BA191" s="906"/>
      <c r="BB191" s="906"/>
      <c r="BC191" s="906"/>
      <c r="BD191" s="906"/>
      <c r="BE191" s="906"/>
      <c r="BF191" s="906"/>
      <c r="BG191" s="906"/>
      <c r="BH191" s="906"/>
      <c r="BI191" s="906"/>
      <c r="BJ191" s="906"/>
      <c r="BK191" s="906"/>
      <c r="BL191" s="906"/>
      <c r="BM191" s="906"/>
      <c r="BN191" s="906"/>
      <c r="BO191" s="906"/>
      <c r="BP191" s="906"/>
      <c r="BQ191" s="906"/>
      <c r="BR191" s="906"/>
      <c r="BS191" s="906"/>
      <c r="BT191" s="906"/>
      <c r="BU191" s="906"/>
      <c r="BV191" s="906"/>
      <c r="BW191" s="906"/>
      <c r="BX191" s="906"/>
      <c r="BY191" s="906"/>
      <c r="BZ191" s="906"/>
      <c r="CA191" s="906"/>
      <c r="CB191" s="906"/>
      <c r="CC191" s="906"/>
      <c r="CD191" s="906"/>
      <c r="CE191" s="906"/>
      <c r="CF191" s="906"/>
      <c r="CG191" s="906"/>
      <c r="CH191" s="906"/>
      <c r="CI191" s="906"/>
      <c r="CJ191" s="906"/>
      <c r="CK191" s="906"/>
      <c r="CL191" s="906"/>
      <c r="CM191" s="906"/>
      <c r="CN191" s="906"/>
      <c r="CO191" s="906"/>
      <c r="CP191" s="906"/>
      <c r="CQ191" s="906"/>
      <c r="CR191" s="906"/>
      <c r="CS191" s="906"/>
      <c r="CT191" s="906"/>
      <c r="CU191" s="906"/>
      <c r="CV191" s="906"/>
      <c r="CW191" s="906"/>
      <c r="CX191" s="906"/>
      <c r="CY191" s="906"/>
      <c r="CZ191" s="906"/>
      <c r="DA191" s="906"/>
      <c r="DB191" s="906"/>
      <c r="DC191" s="906"/>
      <c r="DD191" s="906"/>
      <c r="DE191" s="906"/>
      <c r="DF191" s="906"/>
      <c r="DG191" s="906"/>
      <c r="DH191" s="906"/>
      <c r="DI191" s="906"/>
      <c r="DJ191" s="906"/>
      <c r="DK191" s="906"/>
      <c r="DL191" s="906"/>
      <c r="DM191" s="906"/>
      <c r="DN191" s="906"/>
      <c r="DO191" s="906"/>
      <c r="DP191" s="906"/>
      <c r="DQ191" s="906"/>
      <c r="DR191" s="906"/>
      <c r="DS191" s="906"/>
      <c r="DT191" s="906"/>
      <c r="DU191" s="906"/>
      <c r="DV191" s="906"/>
      <c r="DW191" s="906"/>
      <c r="DX191" s="906"/>
      <c r="DY191" s="906"/>
      <c r="DZ191" s="906"/>
      <c r="EA191" s="906"/>
      <c r="EB191" s="906"/>
      <c r="EC191" s="906"/>
      <c r="ED191" s="906"/>
      <c r="EE191" s="906"/>
      <c r="EF191" s="906"/>
      <c r="EG191" s="906"/>
      <c r="EH191" s="906"/>
      <c r="EI191" s="906"/>
      <c r="EJ191" s="906"/>
      <c r="EK191" s="906"/>
      <c r="EL191" s="906"/>
      <c r="EM191" s="906"/>
      <c r="EN191" s="906"/>
      <c r="EO191" s="906"/>
      <c r="EP191" s="906"/>
      <c r="EQ191" s="906"/>
      <c r="ER191" s="906"/>
      <c r="ES191" s="906"/>
      <c r="ET191" s="906"/>
      <c r="EU191" s="906"/>
      <c r="EV191" s="906"/>
      <c r="EW191" s="906"/>
      <c r="EX191" s="906"/>
      <c r="EY191" s="906"/>
      <c r="EZ191" s="906"/>
      <c r="FA191" s="906"/>
      <c r="FB191" s="906"/>
      <c r="FC191" s="906"/>
      <c r="FD191" s="906"/>
      <c r="FE191" s="906"/>
      <c r="FF191" s="906"/>
      <c r="FG191" s="906"/>
      <c r="FH191" s="906"/>
      <c r="FI191" s="906"/>
      <c r="FJ191" s="906"/>
      <c r="FK191" s="906"/>
      <c r="FL191" s="906"/>
      <c r="FM191" s="906"/>
      <c r="FN191" s="906"/>
      <c r="FO191" s="906"/>
      <c r="FP191" s="906"/>
      <c r="FQ191" s="906"/>
      <c r="FR191" s="906"/>
      <c r="FS191" s="906"/>
      <c r="FT191" s="906"/>
      <c r="FU191" s="906"/>
      <c r="FV191" s="906"/>
      <c r="FW191" s="906"/>
      <c r="FX191" s="906"/>
      <c r="FY191" s="906"/>
      <c r="FZ191" s="906"/>
      <c r="GA191" s="906"/>
      <c r="GB191" s="906"/>
      <c r="GC191" s="906"/>
      <c r="GD191" s="906"/>
      <c r="GE191" s="906"/>
      <c r="GF191" s="906"/>
      <c r="GG191" s="906"/>
      <c r="GH191" s="906"/>
      <c r="GI191" s="906"/>
      <c r="GJ191" s="906"/>
      <c r="GK191" s="906"/>
      <c r="GL191" s="906"/>
      <c r="GM191" s="906"/>
      <c r="GN191" s="906"/>
      <c r="GO191" s="906"/>
      <c r="GP191" s="906"/>
      <c r="GQ191" s="906"/>
      <c r="GR191" s="906"/>
    </row>
    <row r="192" spans="1:200" ht="30" x14ac:dyDescent="0.25">
      <c r="B192" s="27">
        <v>1</v>
      </c>
      <c r="C192" s="1185" t="s">
        <v>303</v>
      </c>
      <c r="D192" s="740">
        <f>'Аян '!C75</f>
        <v>0</v>
      </c>
      <c r="E192" s="740">
        <f>'Аян '!D75</f>
        <v>0</v>
      </c>
      <c r="F192" s="740">
        <f>'Аян '!E75</f>
        <v>0</v>
      </c>
      <c r="G192" s="942">
        <f>'Аян '!F75</f>
        <v>0</v>
      </c>
      <c r="H192" s="935">
        <f>'Аян '!G75</f>
        <v>0</v>
      </c>
      <c r="I192" s="935">
        <f>'Аян '!H75</f>
        <v>0</v>
      </c>
      <c r="J192" s="927">
        <f>'Аян '!I75</f>
        <v>0</v>
      </c>
      <c r="K192" s="927">
        <f>'Аян '!J75</f>
        <v>0</v>
      </c>
      <c r="L192" s="927">
        <f>'Аян '!K75</f>
        <v>0</v>
      </c>
      <c r="M192" s="927">
        <f>'Аян '!L75</f>
        <v>0</v>
      </c>
      <c r="N192" s="927">
        <f>'Аян '!M75</f>
        <v>0</v>
      </c>
      <c r="O192" s="927">
        <f>'Аян '!N75</f>
        <v>0</v>
      </c>
      <c r="P192" s="33">
        <f>'Аян '!O75</f>
        <v>0</v>
      </c>
      <c r="Q192" s="33">
        <f>'Аян '!P75</f>
        <v>0</v>
      </c>
      <c r="R192" s="33">
        <f>'Аян '!Q75</f>
        <v>0</v>
      </c>
      <c r="S192" s="33">
        <f>'Аян '!R75</f>
        <v>0</v>
      </c>
      <c r="T192" s="33">
        <f>'Аян '!S75</f>
        <v>0</v>
      </c>
      <c r="U192" s="33">
        <f>'Аян '!T75</f>
        <v>0</v>
      </c>
      <c r="V192" s="33">
        <f>'Аян '!U75</f>
        <v>0</v>
      </c>
      <c r="W192" s="33">
        <f>'Аян '!V75</f>
        <v>0</v>
      </c>
      <c r="X192" s="33">
        <f>'Аян '!W75</f>
        <v>0</v>
      </c>
      <c r="Y192" s="33">
        <f>'Аян '!X75</f>
        <v>0</v>
      </c>
      <c r="Z192" s="926">
        <f>'Аян '!Y75</f>
        <v>0</v>
      </c>
      <c r="AA192" s="33"/>
      <c r="AB192" s="33"/>
      <c r="AC192" s="740">
        <f>'Аян '!Z75</f>
        <v>0</v>
      </c>
      <c r="AD192" s="740">
        <f>'Аян '!AA75</f>
        <v>0</v>
      </c>
      <c r="AE192" s="740">
        <f>'Аян '!AB75</f>
        <v>0</v>
      </c>
      <c r="AF192" s="2501"/>
      <c r="AG192" s="2501"/>
      <c r="AH192" s="1879"/>
      <c r="AI192" s="906"/>
      <c r="AJ192" s="906"/>
      <c r="AK192" s="906"/>
      <c r="AL192" s="906"/>
      <c r="AM192" s="906"/>
      <c r="AN192" s="906"/>
      <c r="AO192" s="906"/>
      <c r="AP192" s="906"/>
      <c r="AQ192" s="906"/>
      <c r="AR192" s="906"/>
      <c r="AS192" s="906"/>
      <c r="AT192" s="906"/>
      <c r="AU192" s="906"/>
      <c r="AV192" s="906"/>
      <c r="AW192" s="906"/>
      <c r="AX192" s="906"/>
      <c r="AY192" s="906"/>
      <c r="AZ192" s="906"/>
      <c r="BA192" s="906"/>
      <c r="BB192" s="906"/>
      <c r="BC192" s="906"/>
      <c r="BD192" s="906"/>
      <c r="BE192" s="906"/>
      <c r="BF192" s="906"/>
      <c r="BG192" s="906"/>
      <c r="BH192" s="906"/>
      <c r="BI192" s="906"/>
      <c r="BJ192" s="906"/>
      <c r="BK192" s="906"/>
      <c r="BL192" s="906"/>
      <c r="BM192" s="906"/>
      <c r="BN192" s="906"/>
      <c r="BO192" s="906"/>
      <c r="BP192" s="906"/>
      <c r="BQ192" s="906"/>
      <c r="BR192" s="906"/>
      <c r="BS192" s="906"/>
      <c r="BT192" s="906"/>
      <c r="BU192" s="906"/>
      <c r="BV192" s="906"/>
      <c r="BW192" s="906"/>
      <c r="BX192" s="906"/>
      <c r="BY192" s="906"/>
      <c r="BZ192" s="906"/>
      <c r="CA192" s="906"/>
      <c r="CB192" s="906"/>
      <c r="CC192" s="906"/>
      <c r="CD192" s="906"/>
      <c r="CE192" s="906"/>
      <c r="CF192" s="906"/>
      <c r="CG192" s="906"/>
      <c r="CH192" s="906"/>
      <c r="CI192" s="906"/>
      <c r="CJ192" s="906"/>
      <c r="CK192" s="906"/>
      <c r="CL192" s="906"/>
      <c r="CM192" s="906"/>
      <c r="CN192" s="906"/>
      <c r="CO192" s="906"/>
      <c r="CP192" s="906"/>
      <c r="CQ192" s="906"/>
      <c r="CR192" s="906"/>
      <c r="CS192" s="906"/>
      <c r="CT192" s="906"/>
      <c r="CU192" s="906"/>
      <c r="CV192" s="906"/>
      <c r="CW192" s="906"/>
      <c r="CX192" s="906"/>
      <c r="CY192" s="906"/>
      <c r="CZ192" s="906"/>
      <c r="DA192" s="906"/>
      <c r="DB192" s="906"/>
      <c r="DC192" s="906"/>
      <c r="DD192" s="906"/>
      <c r="DE192" s="906"/>
      <c r="DF192" s="906"/>
      <c r="DG192" s="906"/>
      <c r="DH192" s="906"/>
      <c r="DI192" s="906"/>
      <c r="DJ192" s="906"/>
      <c r="DK192" s="906"/>
      <c r="DL192" s="906"/>
      <c r="DM192" s="906"/>
      <c r="DN192" s="906"/>
      <c r="DO192" s="906"/>
      <c r="DP192" s="906"/>
      <c r="DQ192" s="906"/>
      <c r="DR192" s="906"/>
      <c r="DS192" s="906"/>
      <c r="DT192" s="906"/>
      <c r="DU192" s="906"/>
      <c r="DV192" s="906"/>
      <c r="DW192" s="906"/>
      <c r="DX192" s="906"/>
      <c r="DY192" s="906"/>
      <c r="DZ192" s="906"/>
      <c r="EA192" s="906"/>
      <c r="EB192" s="906"/>
      <c r="EC192" s="906"/>
      <c r="ED192" s="906"/>
      <c r="EE192" s="906"/>
      <c r="EF192" s="906"/>
      <c r="EG192" s="906"/>
      <c r="EH192" s="906"/>
      <c r="EI192" s="906"/>
      <c r="EJ192" s="906"/>
      <c r="EK192" s="906"/>
      <c r="EL192" s="906"/>
      <c r="EM192" s="906"/>
      <c r="EN192" s="906"/>
      <c r="EO192" s="906"/>
      <c r="EP192" s="906"/>
      <c r="EQ192" s="906"/>
      <c r="ER192" s="906"/>
      <c r="ES192" s="906"/>
      <c r="ET192" s="906"/>
      <c r="EU192" s="906"/>
      <c r="EV192" s="906"/>
      <c r="EW192" s="906"/>
      <c r="EX192" s="906"/>
      <c r="EY192" s="906"/>
      <c r="EZ192" s="906"/>
      <c r="FA192" s="906"/>
      <c r="FB192" s="906"/>
      <c r="FC192" s="906"/>
      <c r="FD192" s="906"/>
      <c r="FE192" s="906"/>
      <c r="FF192" s="906"/>
      <c r="FG192" s="906"/>
      <c r="FH192" s="906"/>
      <c r="FI192" s="906"/>
      <c r="FJ192" s="906"/>
      <c r="FK192" s="906"/>
      <c r="FL192" s="906"/>
      <c r="FM192" s="906"/>
      <c r="FN192" s="906"/>
      <c r="FO192" s="906"/>
      <c r="FP192" s="906"/>
      <c r="FQ192" s="906"/>
      <c r="FR192" s="906"/>
      <c r="FS192" s="906"/>
      <c r="FT192" s="906"/>
      <c r="FU192" s="906"/>
      <c r="FV192" s="906"/>
      <c r="FW192" s="906"/>
      <c r="FX192" s="906"/>
      <c r="FY192" s="906"/>
      <c r="FZ192" s="906"/>
      <c r="GA192" s="906"/>
      <c r="GB192" s="906"/>
      <c r="GC192" s="906"/>
      <c r="GD192" s="906"/>
      <c r="GE192" s="906"/>
      <c r="GF192" s="906"/>
      <c r="GG192" s="906"/>
      <c r="GH192" s="906"/>
      <c r="GI192" s="906"/>
      <c r="GJ192" s="906"/>
      <c r="GK192" s="906"/>
      <c r="GL192" s="906"/>
      <c r="GM192" s="906"/>
      <c r="GN192" s="906"/>
      <c r="GO192" s="906"/>
      <c r="GP192" s="906"/>
      <c r="GQ192" s="906"/>
      <c r="GR192" s="906"/>
    </row>
    <row r="193" spans="1:200" ht="45" x14ac:dyDescent="0.25">
      <c r="B193" s="27">
        <v>1</v>
      </c>
      <c r="C193" s="1185" t="s">
        <v>308</v>
      </c>
      <c r="D193" s="740">
        <f>'Аян '!C76</f>
        <v>801</v>
      </c>
      <c r="E193" s="740">
        <f>'Аян '!D76</f>
        <v>335</v>
      </c>
      <c r="F193" s="740">
        <f>'Аян '!E76</f>
        <v>667</v>
      </c>
      <c r="G193" s="942">
        <f>'Аян '!F76</f>
        <v>199.1044776119403</v>
      </c>
      <c r="H193" s="935">
        <f>'Аян '!G76</f>
        <v>0</v>
      </c>
      <c r="I193" s="935">
        <f>'Аян '!H76</f>
        <v>0</v>
      </c>
      <c r="J193" s="927">
        <f>'Аян '!I76</f>
        <v>0</v>
      </c>
      <c r="K193" s="927">
        <f>'Аян '!J76</f>
        <v>0</v>
      </c>
      <c r="L193" s="927">
        <f>'Аян '!K76</f>
        <v>0</v>
      </c>
      <c r="M193" s="927">
        <f>'Аян '!L76</f>
        <v>0</v>
      </c>
      <c r="N193" s="927">
        <f>'Аян '!M76</f>
        <v>0</v>
      </c>
      <c r="O193" s="927">
        <f>'Аян '!N76</f>
        <v>0</v>
      </c>
      <c r="P193" s="33">
        <f>'Аян '!O76</f>
        <v>0</v>
      </c>
      <c r="Q193" s="33">
        <f>'Аян '!P76</f>
        <v>0</v>
      </c>
      <c r="R193" s="33">
        <f>'Аян '!Q76</f>
        <v>0</v>
      </c>
      <c r="S193" s="33">
        <f>'Аян '!R76</f>
        <v>0</v>
      </c>
      <c r="T193" s="33">
        <f>'Аян '!S76</f>
        <v>0</v>
      </c>
      <c r="U193" s="33">
        <f>'Аян '!T76</f>
        <v>0</v>
      </c>
      <c r="V193" s="33">
        <f>'Аян '!U76</f>
        <v>0</v>
      </c>
      <c r="W193" s="33">
        <f>'Аян '!V76</f>
        <v>0</v>
      </c>
      <c r="X193" s="33">
        <f>'Аян '!W76</f>
        <v>0</v>
      </c>
      <c r="Y193" s="33">
        <f>'Аян '!X76</f>
        <v>0</v>
      </c>
      <c r="Z193" s="926">
        <f>'Аян '!Y76</f>
        <v>0</v>
      </c>
      <c r="AA193" s="33"/>
      <c r="AB193" s="33"/>
      <c r="AC193" s="740">
        <f>'Аян '!Z76</f>
        <v>0</v>
      </c>
      <c r="AD193" s="740">
        <f>'Аян '!AA76</f>
        <v>0</v>
      </c>
      <c r="AE193" s="740">
        <f>'Аян '!AB76</f>
        <v>0</v>
      </c>
      <c r="AF193" s="2501"/>
      <c r="AG193" s="2501"/>
      <c r="AH193" s="1879"/>
      <c r="AI193" s="906"/>
      <c r="AJ193" s="906"/>
      <c r="AK193" s="906"/>
      <c r="AL193" s="906"/>
      <c r="AM193" s="906"/>
      <c r="AN193" s="906"/>
      <c r="AO193" s="906"/>
      <c r="AP193" s="906"/>
      <c r="AQ193" s="906"/>
      <c r="AR193" s="906"/>
      <c r="AS193" s="906"/>
      <c r="AT193" s="906"/>
      <c r="AU193" s="906"/>
      <c r="AV193" s="906"/>
      <c r="AW193" s="906"/>
      <c r="AX193" s="906"/>
      <c r="AY193" s="906"/>
      <c r="AZ193" s="906"/>
      <c r="BA193" s="906"/>
      <c r="BB193" s="906"/>
      <c r="BC193" s="906"/>
      <c r="BD193" s="906"/>
      <c r="BE193" s="906"/>
      <c r="BF193" s="906"/>
      <c r="BG193" s="906"/>
      <c r="BH193" s="906"/>
      <c r="BI193" s="906"/>
      <c r="BJ193" s="906"/>
      <c r="BK193" s="906"/>
      <c r="BL193" s="906"/>
      <c r="BM193" s="906"/>
      <c r="BN193" s="906"/>
      <c r="BO193" s="906"/>
      <c r="BP193" s="906"/>
      <c r="BQ193" s="906"/>
      <c r="BR193" s="906"/>
      <c r="BS193" s="906"/>
      <c r="BT193" s="906"/>
      <c r="BU193" s="906"/>
      <c r="BV193" s="906"/>
      <c r="BW193" s="906"/>
      <c r="BX193" s="906"/>
      <c r="BY193" s="906"/>
      <c r="BZ193" s="906"/>
      <c r="CA193" s="906"/>
      <c r="CB193" s="906"/>
      <c r="CC193" s="906"/>
      <c r="CD193" s="906"/>
      <c r="CE193" s="906"/>
      <c r="CF193" s="906"/>
      <c r="CG193" s="906"/>
      <c r="CH193" s="906"/>
      <c r="CI193" s="906"/>
      <c r="CJ193" s="906"/>
      <c r="CK193" s="906"/>
      <c r="CL193" s="906"/>
      <c r="CM193" s="906"/>
      <c r="CN193" s="906"/>
      <c r="CO193" s="906"/>
      <c r="CP193" s="906"/>
      <c r="CQ193" s="906"/>
      <c r="CR193" s="906"/>
      <c r="CS193" s="906"/>
      <c r="CT193" s="906"/>
      <c r="CU193" s="906"/>
      <c r="CV193" s="906"/>
      <c r="CW193" s="906"/>
      <c r="CX193" s="906"/>
      <c r="CY193" s="906"/>
      <c r="CZ193" s="906"/>
      <c r="DA193" s="906"/>
      <c r="DB193" s="906"/>
      <c r="DC193" s="906"/>
      <c r="DD193" s="906"/>
      <c r="DE193" s="906"/>
      <c r="DF193" s="906"/>
      <c r="DG193" s="906"/>
      <c r="DH193" s="906"/>
      <c r="DI193" s="906"/>
      <c r="DJ193" s="906"/>
      <c r="DK193" s="906"/>
      <c r="DL193" s="906"/>
      <c r="DM193" s="906"/>
      <c r="DN193" s="906"/>
      <c r="DO193" s="906"/>
      <c r="DP193" s="906"/>
      <c r="DQ193" s="906"/>
      <c r="DR193" s="906"/>
      <c r="DS193" s="906"/>
      <c r="DT193" s="906"/>
      <c r="DU193" s="906"/>
      <c r="DV193" s="906"/>
      <c r="DW193" s="906"/>
      <c r="DX193" s="906"/>
      <c r="DY193" s="906"/>
      <c r="DZ193" s="906"/>
      <c r="EA193" s="906"/>
      <c r="EB193" s="906"/>
      <c r="EC193" s="906"/>
      <c r="ED193" s="906"/>
      <c r="EE193" s="906"/>
      <c r="EF193" s="906"/>
      <c r="EG193" s="906"/>
      <c r="EH193" s="906"/>
      <c r="EI193" s="906"/>
      <c r="EJ193" s="906"/>
      <c r="EK193" s="906"/>
      <c r="EL193" s="906"/>
      <c r="EM193" s="906"/>
      <c r="EN193" s="906"/>
      <c r="EO193" s="906"/>
      <c r="EP193" s="906"/>
      <c r="EQ193" s="906"/>
      <c r="ER193" s="906"/>
      <c r="ES193" s="906"/>
      <c r="ET193" s="906"/>
      <c r="EU193" s="906"/>
      <c r="EV193" s="906"/>
      <c r="EW193" s="906"/>
      <c r="EX193" s="906"/>
      <c r="EY193" s="906"/>
      <c r="EZ193" s="906"/>
      <c r="FA193" s="906"/>
      <c r="FB193" s="906"/>
      <c r="FC193" s="906"/>
      <c r="FD193" s="906"/>
      <c r="FE193" s="906"/>
      <c r="FF193" s="906"/>
      <c r="FG193" s="906"/>
      <c r="FH193" s="906"/>
      <c r="FI193" s="906"/>
      <c r="FJ193" s="906"/>
      <c r="FK193" s="906"/>
      <c r="FL193" s="906"/>
      <c r="FM193" s="906"/>
      <c r="FN193" s="906"/>
      <c r="FO193" s="906"/>
      <c r="FP193" s="906"/>
      <c r="FQ193" s="906"/>
      <c r="FR193" s="906"/>
      <c r="FS193" s="906"/>
      <c r="FT193" s="906"/>
      <c r="FU193" s="906"/>
      <c r="FV193" s="906"/>
      <c r="FW193" s="906"/>
      <c r="FX193" s="906"/>
      <c r="FY193" s="906"/>
      <c r="FZ193" s="906"/>
      <c r="GA193" s="906"/>
      <c r="GB193" s="906"/>
      <c r="GC193" s="906"/>
      <c r="GD193" s="906"/>
      <c r="GE193" s="906"/>
      <c r="GF193" s="906"/>
      <c r="GG193" s="906"/>
      <c r="GH193" s="906"/>
      <c r="GI193" s="906"/>
      <c r="GJ193" s="906"/>
      <c r="GK193" s="906"/>
      <c r="GL193" s="906"/>
      <c r="GM193" s="906"/>
      <c r="GN193" s="906"/>
      <c r="GO193" s="906"/>
      <c r="GP193" s="906"/>
      <c r="GQ193" s="906"/>
      <c r="GR193" s="906"/>
    </row>
    <row r="194" spans="1:200" ht="30" x14ac:dyDescent="0.25">
      <c r="B194" s="27">
        <v>1</v>
      </c>
      <c r="C194" s="1185" t="s">
        <v>309</v>
      </c>
      <c r="D194" s="740">
        <f>'Аян '!C77</f>
        <v>323</v>
      </c>
      <c r="E194" s="740">
        <f>'Аян '!D77</f>
        <v>135</v>
      </c>
      <c r="F194" s="740">
        <f>'Аян '!E77</f>
        <v>154</v>
      </c>
      <c r="G194" s="942">
        <f>'Аян '!F77</f>
        <v>114.07407407407408</v>
      </c>
      <c r="H194" s="935">
        <f>'Аян '!G77</f>
        <v>0</v>
      </c>
      <c r="I194" s="935">
        <f>'Аян '!H77</f>
        <v>0</v>
      </c>
      <c r="J194" s="927">
        <f>'Аян '!I77</f>
        <v>0</v>
      </c>
      <c r="K194" s="927">
        <f>'Аян '!J77</f>
        <v>0</v>
      </c>
      <c r="L194" s="927">
        <f>'Аян '!K77</f>
        <v>0</v>
      </c>
      <c r="M194" s="927">
        <f>'Аян '!L77</f>
        <v>0</v>
      </c>
      <c r="N194" s="927">
        <f>'Аян '!M77</f>
        <v>0</v>
      </c>
      <c r="O194" s="927">
        <f>'Аян '!N77</f>
        <v>0</v>
      </c>
      <c r="P194" s="33">
        <f>'Аян '!O77</f>
        <v>0</v>
      </c>
      <c r="Q194" s="33">
        <f>'Аян '!P77</f>
        <v>0</v>
      </c>
      <c r="R194" s="33">
        <f>'Аян '!Q77</f>
        <v>0</v>
      </c>
      <c r="S194" s="33">
        <f>'Аян '!R77</f>
        <v>0</v>
      </c>
      <c r="T194" s="33">
        <f>'Аян '!S77</f>
        <v>0</v>
      </c>
      <c r="U194" s="33">
        <f>'Аян '!T77</f>
        <v>0</v>
      </c>
      <c r="V194" s="33">
        <f>'Аян '!U77</f>
        <v>0</v>
      </c>
      <c r="W194" s="33">
        <f>'Аян '!V77</f>
        <v>0</v>
      </c>
      <c r="X194" s="33">
        <f>'Аян '!W77</f>
        <v>0</v>
      </c>
      <c r="Y194" s="33">
        <f>'Аян '!X77</f>
        <v>0</v>
      </c>
      <c r="Z194" s="926">
        <f>'Аян '!Y77</f>
        <v>0</v>
      </c>
      <c r="AA194" s="33"/>
      <c r="AB194" s="33"/>
      <c r="AC194" s="740">
        <f>'Аян '!Z77</f>
        <v>0</v>
      </c>
      <c r="AD194" s="740">
        <f>'Аян '!AA77</f>
        <v>0</v>
      </c>
      <c r="AE194" s="740">
        <f>'Аян '!AB77</f>
        <v>0</v>
      </c>
      <c r="AF194" s="2501"/>
      <c r="AG194" s="2501"/>
      <c r="AH194" s="1879"/>
      <c r="AI194" s="906"/>
      <c r="AJ194" s="906"/>
      <c r="AK194" s="906"/>
      <c r="AL194" s="906"/>
      <c r="AM194" s="906"/>
      <c r="AN194" s="906"/>
      <c r="AO194" s="906"/>
      <c r="AP194" s="906"/>
      <c r="AQ194" s="906"/>
      <c r="AR194" s="906"/>
      <c r="AS194" s="906"/>
      <c r="AT194" s="906"/>
      <c r="AU194" s="906"/>
      <c r="AV194" s="906"/>
      <c r="AW194" s="906"/>
      <c r="AX194" s="906"/>
      <c r="AY194" s="906"/>
      <c r="AZ194" s="906"/>
      <c r="BA194" s="906"/>
      <c r="BB194" s="906"/>
      <c r="BC194" s="906"/>
      <c r="BD194" s="906"/>
      <c r="BE194" s="906"/>
      <c r="BF194" s="906"/>
      <c r="BG194" s="906"/>
      <c r="BH194" s="906"/>
      <c r="BI194" s="906"/>
      <c r="BJ194" s="906"/>
      <c r="BK194" s="906"/>
      <c r="BL194" s="906"/>
      <c r="BM194" s="906"/>
      <c r="BN194" s="906"/>
      <c r="BO194" s="906"/>
      <c r="BP194" s="906"/>
      <c r="BQ194" s="906"/>
      <c r="BR194" s="906"/>
      <c r="BS194" s="906"/>
      <c r="BT194" s="906"/>
      <c r="BU194" s="906"/>
      <c r="BV194" s="906"/>
      <c r="BW194" s="906"/>
      <c r="BX194" s="906"/>
      <c r="BY194" s="906"/>
      <c r="BZ194" s="906"/>
      <c r="CA194" s="906"/>
      <c r="CB194" s="906"/>
      <c r="CC194" s="906"/>
      <c r="CD194" s="906"/>
      <c r="CE194" s="906"/>
      <c r="CF194" s="906"/>
      <c r="CG194" s="906"/>
      <c r="CH194" s="906"/>
      <c r="CI194" s="906"/>
      <c r="CJ194" s="906"/>
      <c r="CK194" s="906"/>
      <c r="CL194" s="906"/>
      <c r="CM194" s="906"/>
      <c r="CN194" s="906"/>
      <c r="CO194" s="906"/>
      <c r="CP194" s="906"/>
      <c r="CQ194" s="906"/>
      <c r="CR194" s="906"/>
      <c r="CS194" s="906"/>
      <c r="CT194" s="906"/>
      <c r="CU194" s="906"/>
      <c r="CV194" s="906"/>
      <c r="CW194" s="906"/>
      <c r="CX194" s="906"/>
      <c r="CY194" s="906"/>
      <c r="CZ194" s="906"/>
      <c r="DA194" s="906"/>
      <c r="DB194" s="906"/>
      <c r="DC194" s="906"/>
      <c r="DD194" s="906"/>
      <c r="DE194" s="906"/>
      <c r="DF194" s="906"/>
      <c r="DG194" s="906"/>
      <c r="DH194" s="906"/>
      <c r="DI194" s="906"/>
      <c r="DJ194" s="906"/>
      <c r="DK194" s="906"/>
      <c r="DL194" s="906"/>
      <c r="DM194" s="906"/>
      <c r="DN194" s="906"/>
      <c r="DO194" s="906"/>
      <c r="DP194" s="906"/>
      <c r="DQ194" s="906"/>
      <c r="DR194" s="906"/>
      <c r="DS194" s="906"/>
      <c r="DT194" s="906"/>
      <c r="DU194" s="906"/>
      <c r="DV194" s="906"/>
      <c r="DW194" s="906"/>
      <c r="DX194" s="906"/>
      <c r="DY194" s="906"/>
      <c r="DZ194" s="906"/>
      <c r="EA194" s="906"/>
      <c r="EB194" s="906"/>
      <c r="EC194" s="906"/>
      <c r="ED194" s="906"/>
      <c r="EE194" s="906"/>
      <c r="EF194" s="906"/>
      <c r="EG194" s="906"/>
      <c r="EH194" s="906"/>
      <c r="EI194" s="906"/>
      <c r="EJ194" s="906"/>
      <c r="EK194" s="906"/>
      <c r="EL194" s="906"/>
      <c r="EM194" s="906"/>
      <c r="EN194" s="906"/>
      <c r="EO194" s="906"/>
      <c r="EP194" s="906"/>
      <c r="EQ194" s="906"/>
      <c r="ER194" s="906"/>
      <c r="ES194" s="906"/>
      <c r="ET194" s="906"/>
      <c r="EU194" s="906"/>
      <c r="EV194" s="906"/>
      <c r="EW194" s="906"/>
      <c r="EX194" s="906"/>
      <c r="EY194" s="906"/>
      <c r="EZ194" s="906"/>
      <c r="FA194" s="906"/>
      <c r="FB194" s="906"/>
      <c r="FC194" s="906"/>
      <c r="FD194" s="906"/>
      <c r="FE194" s="906"/>
      <c r="FF194" s="906"/>
      <c r="FG194" s="906"/>
      <c r="FH194" s="906"/>
      <c r="FI194" s="906"/>
      <c r="FJ194" s="906"/>
      <c r="FK194" s="906"/>
      <c r="FL194" s="906"/>
      <c r="FM194" s="906"/>
      <c r="FN194" s="906"/>
      <c r="FO194" s="906"/>
      <c r="FP194" s="906"/>
      <c r="FQ194" s="906"/>
      <c r="FR194" s="906"/>
      <c r="FS194" s="906"/>
      <c r="FT194" s="906"/>
      <c r="FU194" s="906"/>
      <c r="FV194" s="906"/>
      <c r="FW194" s="906"/>
      <c r="FX194" s="906"/>
      <c r="FY194" s="906"/>
      <c r="FZ194" s="906"/>
      <c r="GA194" s="906"/>
      <c r="GB194" s="906"/>
      <c r="GC194" s="906"/>
      <c r="GD194" s="906"/>
      <c r="GE194" s="906"/>
      <c r="GF194" s="906"/>
      <c r="GG194" s="906"/>
      <c r="GH194" s="906"/>
      <c r="GI194" s="906"/>
      <c r="GJ194" s="906"/>
      <c r="GK194" s="906"/>
      <c r="GL194" s="906"/>
      <c r="GM194" s="906"/>
      <c r="GN194" s="906"/>
      <c r="GO194" s="906"/>
      <c r="GP194" s="906"/>
      <c r="GQ194" s="906"/>
      <c r="GR194" s="906"/>
    </row>
    <row r="195" spans="1:200" ht="30" x14ac:dyDescent="0.25">
      <c r="B195" s="27">
        <v>1</v>
      </c>
      <c r="C195" s="1185" t="s">
        <v>310</v>
      </c>
      <c r="D195" s="740">
        <f>'Аян '!C78</f>
        <v>131</v>
      </c>
      <c r="E195" s="740">
        <f>'Аян '!D78</f>
        <v>55</v>
      </c>
      <c r="F195" s="740">
        <f>'Аян '!E78</f>
        <v>83</v>
      </c>
      <c r="G195" s="942">
        <f>'Аян '!F78</f>
        <v>150.90909090909091</v>
      </c>
      <c r="H195" s="935">
        <f>'Аян '!G78</f>
        <v>0</v>
      </c>
      <c r="I195" s="935">
        <f>'Аян '!H78</f>
        <v>0</v>
      </c>
      <c r="J195" s="927">
        <f>'Аян '!I78</f>
        <v>0</v>
      </c>
      <c r="K195" s="927">
        <f>'Аян '!J78</f>
        <v>0</v>
      </c>
      <c r="L195" s="927">
        <f>'Аян '!K78</f>
        <v>0</v>
      </c>
      <c r="M195" s="927">
        <f>'Аян '!L78</f>
        <v>0</v>
      </c>
      <c r="N195" s="927">
        <f>'Аян '!M78</f>
        <v>0</v>
      </c>
      <c r="O195" s="927">
        <f>'Аян '!N78</f>
        <v>0</v>
      </c>
      <c r="P195" s="33">
        <f>'Аян '!O78</f>
        <v>0</v>
      </c>
      <c r="Q195" s="33">
        <f>'Аян '!P78</f>
        <v>0</v>
      </c>
      <c r="R195" s="33">
        <f>'Аян '!Q78</f>
        <v>0</v>
      </c>
      <c r="S195" s="33">
        <f>'Аян '!R78</f>
        <v>0</v>
      </c>
      <c r="T195" s="33">
        <f>'Аян '!S78</f>
        <v>0</v>
      </c>
      <c r="U195" s="33">
        <f>'Аян '!T78</f>
        <v>0</v>
      </c>
      <c r="V195" s="33">
        <f>'Аян '!U78</f>
        <v>0</v>
      </c>
      <c r="W195" s="33">
        <f>'Аян '!V78</f>
        <v>0</v>
      </c>
      <c r="X195" s="33">
        <f>'Аян '!W78</f>
        <v>0</v>
      </c>
      <c r="Y195" s="33">
        <f>'Аян '!X78</f>
        <v>0</v>
      </c>
      <c r="Z195" s="926">
        <f>'Аян '!Y78</f>
        <v>0</v>
      </c>
      <c r="AA195" s="33"/>
      <c r="AB195" s="33"/>
      <c r="AC195" s="740">
        <f>'Аян '!Z78</f>
        <v>0</v>
      </c>
      <c r="AD195" s="740">
        <f>'Аян '!AA78</f>
        <v>0</v>
      </c>
      <c r="AE195" s="740">
        <f>'Аян '!AB78</f>
        <v>0</v>
      </c>
      <c r="AF195" s="2501"/>
      <c r="AG195" s="2501"/>
      <c r="AH195" s="1879"/>
      <c r="AI195" s="906"/>
      <c r="AJ195" s="906"/>
      <c r="AK195" s="906"/>
      <c r="AL195" s="906"/>
      <c r="AM195" s="906"/>
      <c r="AN195" s="906"/>
      <c r="AO195" s="906"/>
      <c r="AP195" s="906"/>
      <c r="AQ195" s="906"/>
      <c r="AR195" s="906"/>
      <c r="AS195" s="906"/>
      <c r="AT195" s="906"/>
      <c r="AU195" s="906"/>
      <c r="AV195" s="906"/>
      <c r="AW195" s="906"/>
      <c r="AX195" s="906"/>
      <c r="AY195" s="906"/>
      <c r="AZ195" s="906"/>
      <c r="BA195" s="906"/>
      <c r="BB195" s="906"/>
      <c r="BC195" s="906"/>
      <c r="BD195" s="906"/>
      <c r="BE195" s="906"/>
      <c r="BF195" s="906"/>
      <c r="BG195" s="906"/>
      <c r="BH195" s="906"/>
      <c r="BI195" s="906"/>
      <c r="BJ195" s="906"/>
      <c r="BK195" s="906"/>
      <c r="BL195" s="906"/>
      <c r="BM195" s="906"/>
      <c r="BN195" s="906"/>
      <c r="BO195" s="906"/>
      <c r="BP195" s="906"/>
      <c r="BQ195" s="906"/>
      <c r="BR195" s="906"/>
      <c r="BS195" s="906"/>
      <c r="BT195" s="906"/>
      <c r="BU195" s="906"/>
      <c r="BV195" s="906"/>
      <c r="BW195" s="906"/>
      <c r="BX195" s="906"/>
      <c r="BY195" s="906"/>
      <c r="BZ195" s="906"/>
      <c r="CA195" s="906"/>
      <c r="CB195" s="906"/>
      <c r="CC195" s="906"/>
      <c r="CD195" s="906"/>
      <c r="CE195" s="906"/>
      <c r="CF195" s="906"/>
      <c r="CG195" s="906"/>
      <c r="CH195" s="906"/>
      <c r="CI195" s="906"/>
      <c r="CJ195" s="906"/>
      <c r="CK195" s="906"/>
      <c r="CL195" s="906"/>
      <c r="CM195" s="906"/>
      <c r="CN195" s="906"/>
      <c r="CO195" s="906"/>
      <c r="CP195" s="906"/>
      <c r="CQ195" s="906"/>
      <c r="CR195" s="906"/>
      <c r="CS195" s="906"/>
      <c r="CT195" s="906"/>
      <c r="CU195" s="906"/>
      <c r="CV195" s="906"/>
      <c r="CW195" s="906"/>
      <c r="CX195" s="906"/>
      <c r="CY195" s="906"/>
      <c r="CZ195" s="906"/>
      <c r="DA195" s="906"/>
      <c r="DB195" s="906"/>
      <c r="DC195" s="906"/>
      <c r="DD195" s="906"/>
      <c r="DE195" s="906"/>
      <c r="DF195" s="906"/>
      <c r="DG195" s="906"/>
      <c r="DH195" s="906"/>
      <c r="DI195" s="906"/>
      <c r="DJ195" s="906"/>
      <c r="DK195" s="906"/>
      <c r="DL195" s="906"/>
      <c r="DM195" s="906"/>
      <c r="DN195" s="906"/>
      <c r="DO195" s="906"/>
      <c r="DP195" s="906"/>
      <c r="DQ195" s="906"/>
      <c r="DR195" s="906"/>
      <c r="DS195" s="906"/>
      <c r="DT195" s="906"/>
      <c r="DU195" s="906"/>
      <c r="DV195" s="906"/>
      <c r="DW195" s="906"/>
      <c r="DX195" s="906"/>
      <c r="DY195" s="906"/>
      <c r="DZ195" s="906"/>
      <c r="EA195" s="906"/>
      <c r="EB195" s="906"/>
      <c r="EC195" s="906"/>
      <c r="ED195" s="906"/>
      <c r="EE195" s="906"/>
      <c r="EF195" s="906"/>
      <c r="EG195" s="906"/>
      <c r="EH195" s="906"/>
      <c r="EI195" s="906"/>
      <c r="EJ195" s="906"/>
      <c r="EK195" s="906"/>
      <c r="EL195" s="906"/>
      <c r="EM195" s="906"/>
      <c r="EN195" s="906"/>
      <c r="EO195" s="906"/>
      <c r="EP195" s="906"/>
      <c r="EQ195" s="906"/>
      <c r="ER195" s="906"/>
      <c r="ES195" s="906"/>
      <c r="ET195" s="906"/>
      <c r="EU195" s="906"/>
      <c r="EV195" s="906"/>
      <c r="EW195" s="906"/>
      <c r="EX195" s="906"/>
      <c r="EY195" s="906"/>
      <c r="EZ195" s="906"/>
      <c r="FA195" s="906"/>
      <c r="FB195" s="906"/>
      <c r="FC195" s="906"/>
      <c r="FD195" s="906"/>
      <c r="FE195" s="906"/>
      <c r="FF195" s="906"/>
      <c r="FG195" s="906"/>
      <c r="FH195" s="906"/>
      <c r="FI195" s="906"/>
      <c r="FJ195" s="906"/>
      <c r="FK195" s="906"/>
      <c r="FL195" s="906"/>
      <c r="FM195" s="906"/>
      <c r="FN195" s="906"/>
      <c r="FO195" s="906"/>
      <c r="FP195" s="906"/>
      <c r="FQ195" s="906"/>
      <c r="FR195" s="906"/>
      <c r="FS195" s="906"/>
      <c r="FT195" s="906"/>
      <c r="FU195" s="906"/>
      <c r="FV195" s="906"/>
      <c r="FW195" s="906"/>
      <c r="FX195" s="906"/>
      <c r="FY195" s="906"/>
      <c r="FZ195" s="906"/>
      <c r="GA195" s="906"/>
      <c r="GB195" s="906"/>
      <c r="GC195" s="906"/>
      <c r="GD195" s="906"/>
      <c r="GE195" s="906"/>
      <c r="GF195" s="906"/>
      <c r="GG195" s="906"/>
      <c r="GH195" s="906"/>
      <c r="GI195" s="906"/>
      <c r="GJ195" s="906"/>
      <c r="GK195" s="906"/>
      <c r="GL195" s="906"/>
      <c r="GM195" s="906"/>
      <c r="GN195" s="906"/>
      <c r="GO195" s="906"/>
      <c r="GP195" s="906"/>
      <c r="GQ195" s="906"/>
      <c r="GR195" s="906"/>
    </row>
    <row r="196" spans="1:200" ht="45" x14ac:dyDescent="0.25">
      <c r="B196" s="27">
        <v>1</v>
      </c>
      <c r="C196" s="1185" t="s">
        <v>354</v>
      </c>
      <c r="D196" s="740">
        <f>'Аян '!C79</f>
        <v>89</v>
      </c>
      <c r="E196" s="740">
        <f>'Аян '!D79</f>
        <v>37</v>
      </c>
      <c r="F196" s="740">
        <f>'Аян '!E79</f>
        <v>143</v>
      </c>
      <c r="G196" s="942">
        <f>'Аян '!F79</f>
        <v>0</v>
      </c>
      <c r="H196" s="935">
        <f>'Аян '!G79</f>
        <v>0</v>
      </c>
      <c r="I196" s="935">
        <f>'Аян '!H79</f>
        <v>0</v>
      </c>
      <c r="J196" s="927">
        <f>'Аян '!I79</f>
        <v>0</v>
      </c>
      <c r="K196" s="927">
        <f>'Аян '!J79</f>
        <v>0</v>
      </c>
      <c r="L196" s="927">
        <f>'Аян '!K79</f>
        <v>0</v>
      </c>
      <c r="M196" s="927">
        <f>'Аян '!L79</f>
        <v>0</v>
      </c>
      <c r="N196" s="927">
        <f>'Аян '!M79</f>
        <v>0</v>
      </c>
      <c r="O196" s="927">
        <f>'Аян '!N79</f>
        <v>0</v>
      </c>
      <c r="P196" s="33">
        <f>'Аян '!O79</f>
        <v>0</v>
      </c>
      <c r="Q196" s="33">
        <f>'Аян '!P79</f>
        <v>0</v>
      </c>
      <c r="R196" s="33">
        <f>'Аян '!Q79</f>
        <v>0</v>
      </c>
      <c r="S196" s="33">
        <f>'Аян '!R79</f>
        <v>0</v>
      </c>
      <c r="T196" s="33">
        <f>'Аян '!S79</f>
        <v>0</v>
      </c>
      <c r="U196" s="33">
        <f>'Аян '!T79</f>
        <v>0</v>
      </c>
      <c r="V196" s="33">
        <f>'Аян '!U79</f>
        <v>0</v>
      </c>
      <c r="W196" s="33">
        <f>'Аян '!V79</f>
        <v>0</v>
      </c>
      <c r="X196" s="33">
        <f>'Аян '!W79</f>
        <v>0</v>
      </c>
      <c r="Y196" s="33">
        <f>'Аян '!X79</f>
        <v>0</v>
      </c>
      <c r="Z196" s="926">
        <f>'Аян '!Y79</f>
        <v>0</v>
      </c>
      <c r="AA196" s="33"/>
      <c r="AB196" s="33"/>
      <c r="AC196" s="740">
        <f>'Аян '!Z79</f>
        <v>0</v>
      </c>
      <c r="AD196" s="740">
        <f>'Аян '!AA79</f>
        <v>0</v>
      </c>
      <c r="AE196" s="740">
        <f>'Аян '!AB79</f>
        <v>0</v>
      </c>
      <c r="AF196" s="2501"/>
      <c r="AG196" s="2501"/>
      <c r="AH196" s="1879"/>
      <c r="AI196" s="906"/>
      <c r="AJ196" s="906"/>
      <c r="AK196" s="906"/>
      <c r="AL196" s="906"/>
      <c r="AM196" s="906"/>
      <c r="AN196" s="906"/>
      <c r="AO196" s="906"/>
      <c r="AP196" s="906"/>
      <c r="AQ196" s="906"/>
      <c r="AR196" s="906"/>
      <c r="AS196" s="906"/>
      <c r="AT196" s="906"/>
      <c r="AU196" s="906"/>
      <c r="AV196" s="906"/>
      <c r="AW196" s="906"/>
      <c r="AX196" s="906"/>
      <c r="AY196" s="906"/>
      <c r="AZ196" s="906"/>
      <c r="BA196" s="906"/>
      <c r="BB196" s="906"/>
      <c r="BC196" s="906"/>
      <c r="BD196" s="906"/>
      <c r="BE196" s="906"/>
      <c r="BF196" s="906"/>
      <c r="BG196" s="906"/>
      <c r="BH196" s="906"/>
      <c r="BI196" s="906"/>
      <c r="BJ196" s="906"/>
      <c r="BK196" s="906"/>
      <c r="BL196" s="906"/>
      <c r="BM196" s="906"/>
      <c r="BN196" s="906"/>
      <c r="BO196" s="906"/>
      <c r="BP196" s="906"/>
      <c r="BQ196" s="906"/>
      <c r="BR196" s="906"/>
      <c r="BS196" s="906"/>
      <c r="BT196" s="906"/>
      <c r="BU196" s="906"/>
      <c r="BV196" s="906"/>
      <c r="BW196" s="906"/>
      <c r="BX196" s="906"/>
      <c r="BY196" s="906"/>
      <c r="BZ196" s="906"/>
      <c r="CA196" s="906"/>
      <c r="CB196" s="906"/>
      <c r="CC196" s="906"/>
      <c r="CD196" s="906"/>
      <c r="CE196" s="906"/>
      <c r="CF196" s="906"/>
      <c r="CG196" s="906"/>
      <c r="CH196" s="906"/>
      <c r="CI196" s="906"/>
      <c r="CJ196" s="906"/>
      <c r="CK196" s="906"/>
      <c r="CL196" s="906"/>
      <c r="CM196" s="906"/>
      <c r="CN196" s="906"/>
      <c r="CO196" s="906"/>
      <c r="CP196" s="906"/>
      <c r="CQ196" s="906"/>
      <c r="CR196" s="906"/>
      <c r="CS196" s="906"/>
      <c r="CT196" s="906"/>
      <c r="CU196" s="906"/>
      <c r="CV196" s="906"/>
      <c r="CW196" s="906"/>
      <c r="CX196" s="906"/>
      <c r="CY196" s="906"/>
      <c r="CZ196" s="906"/>
      <c r="DA196" s="906"/>
      <c r="DB196" s="906"/>
      <c r="DC196" s="906"/>
      <c r="DD196" s="906"/>
      <c r="DE196" s="906"/>
      <c r="DF196" s="906"/>
      <c r="DG196" s="906"/>
      <c r="DH196" s="906"/>
      <c r="DI196" s="906"/>
      <c r="DJ196" s="906"/>
      <c r="DK196" s="906"/>
      <c r="DL196" s="906"/>
      <c r="DM196" s="906"/>
      <c r="DN196" s="906"/>
      <c r="DO196" s="906"/>
      <c r="DP196" s="906"/>
      <c r="DQ196" s="906"/>
      <c r="DR196" s="906"/>
      <c r="DS196" s="906"/>
      <c r="DT196" s="906"/>
      <c r="DU196" s="906"/>
      <c r="DV196" s="906"/>
      <c r="DW196" s="906"/>
      <c r="DX196" s="906"/>
      <c r="DY196" s="906"/>
      <c r="DZ196" s="906"/>
      <c r="EA196" s="906"/>
      <c r="EB196" s="906"/>
      <c r="EC196" s="906"/>
      <c r="ED196" s="906"/>
      <c r="EE196" s="906"/>
      <c r="EF196" s="906"/>
      <c r="EG196" s="906"/>
      <c r="EH196" s="906"/>
      <c r="EI196" s="906"/>
      <c r="EJ196" s="906"/>
      <c r="EK196" s="906"/>
      <c r="EL196" s="906"/>
      <c r="EM196" s="906"/>
      <c r="EN196" s="906"/>
      <c r="EO196" s="906"/>
      <c r="EP196" s="906"/>
      <c r="EQ196" s="906"/>
      <c r="ER196" s="906"/>
      <c r="ES196" s="906"/>
      <c r="ET196" s="906"/>
      <c r="EU196" s="906"/>
      <c r="EV196" s="906"/>
      <c r="EW196" s="906"/>
      <c r="EX196" s="906"/>
      <c r="EY196" s="906"/>
      <c r="EZ196" s="906"/>
      <c r="FA196" s="906"/>
      <c r="FB196" s="906"/>
      <c r="FC196" s="906"/>
      <c r="FD196" s="906"/>
      <c r="FE196" s="906"/>
      <c r="FF196" s="906"/>
      <c r="FG196" s="906"/>
      <c r="FH196" s="906"/>
      <c r="FI196" s="906"/>
      <c r="FJ196" s="906"/>
      <c r="FK196" s="906"/>
      <c r="FL196" s="906"/>
      <c r="FM196" s="906"/>
      <c r="FN196" s="906"/>
      <c r="FO196" s="906"/>
      <c r="FP196" s="906"/>
      <c r="FQ196" s="906"/>
      <c r="FR196" s="906"/>
      <c r="FS196" s="906"/>
      <c r="FT196" s="906"/>
      <c r="FU196" s="906"/>
      <c r="FV196" s="906"/>
      <c r="FW196" s="906"/>
      <c r="FX196" s="906"/>
      <c r="FY196" s="906"/>
      <c r="FZ196" s="906"/>
      <c r="GA196" s="906"/>
      <c r="GB196" s="906"/>
      <c r="GC196" s="906"/>
      <c r="GD196" s="906"/>
      <c r="GE196" s="906"/>
      <c r="GF196" s="906"/>
      <c r="GG196" s="906"/>
      <c r="GH196" s="906"/>
      <c r="GI196" s="906"/>
      <c r="GJ196" s="906"/>
      <c r="GK196" s="906"/>
      <c r="GL196" s="906"/>
      <c r="GM196" s="906"/>
      <c r="GN196" s="906"/>
      <c r="GO196" s="906"/>
      <c r="GP196" s="906"/>
      <c r="GQ196" s="906"/>
      <c r="GR196" s="906"/>
    </row>
    <row r="197" spans="1:200" ht="30" x14ac:dyDescent="0.25">
      <c r="B197" s="27">
        <v>1</v>
      </c>
      <c r="C197" s="1185" t="s">
        <v>355</v>
      </c>
      <c r="D197" s="740">
        <f>'Аян '!C80</f>
        <v>258</v>
      </c>
      <c r="E197" s="740">
        <f>'Аян '!D80</f>
        <v>108</v>
      </c>
      <c r="F197" s="740">
        <f>'Аян '!E80</f>
        <v>287</v>
      </c>
      <c r="G197" s="942">
        <f>'Аян '!F80</f>
        <v>265.74074074074076</v>
      </c>
      <c r="H197" s="935">
        <f>'Аян '!G80</f>
        <v>0</v>
      </c>
      <c r="I197" s="935">
        <f>'Аян '!H80</f>
        <v>0</v>
      </c>
      <c r="J197" s="927">
        <f>'Аян '!I80</f>
        <v>0</v>
      </c>
      <c r="K197" s="927">
        <f>'Аян '!J80</f>
        <v>0</v>
      </c>
      <c r="L197" s="927">
        <f>'Аян '!K80</f>
        <v>0</v>
      </c>
      <c r="M197" s="927">
        <f>'Аян '!L80</f>
        <v>0</v>
      </c>
      <c r="N197" s="927">
        <f>'Аян '!M80</f>
        <v>0</v>
      </c>
      <c r="O197" s="927">
        <f>'Аян '!N80</f>
        <v>0</v>
      </c>
      <c r="P197" s="33">
        <f>'Аян '!O80</f>
        <v>0</v>
      </c>
      <c r="Q197" s="33">
        <f>'Аян '!P80</f>
        <v>0</v>
      </c>
      <c r="R197" s="33">
        <f>'Аян '!Q80</f>
        <v>0</v>
      </c>
      <c r="S197" s="33">
        <f>'Аян '!R80</f>
        <v>0</v>
      </c>
      <c r="T197" s="33">
        <f>'Аян '!S80</f>
        <v>0</v>
      </c>
      <c r="U197" s="33">
        <f>'Аян '!T80</f>
        <v>0</v>
      </c>
      <c r="V197" s="33">
        <f>'Аян '!U80</f>
        <v>0</v>
      </c>
      <c r="W197" s="33">
        <f>'Аян '!V80</f>
        <v>0</v>
      </c>
      <c r="X197" s="33">
        <f>'Аян '!W80</f>
        <v>0</v>
      </c>
      <c r="Y197" s="33">
        <f>'Аян '!X80</f>
        <v>0</v>
      </c>
      <c r="Z197" s="926">
        <f>'Аян '!Y80</f>
        <v>0</v>
      </c>
      <c r="AA197" s="33"/>
      <c r="AB197" s="33"/>
      <c r="AC197" s="740">
        <f>'Аян '!Z80</f>
        <v>0</v>
      </c>
      <c r="AD197" s="740">
        <f>'Аян '!AA80</f>
        <v>0</v>
      </c>
      <c r="AE197" s="740">
        <f>'Аян '!AB80</f>
        <v>0</v>
      </c>
      <c r="AF197" s="2501"/>
      <c r="AG197" s="2501"/>
      <c r="AH197" s="1879"/>
      <c r="AI197" s="906"/>
      <c r="AJ197" s="906"/>
      <c r="AK197" s="906"/>
      <c r="AL197" s="906"/>
      <c r="AM197" s="906"/>
      <c r="AN197" s="906"/>
      <c r="AO197" s="906"/>
      <c r="AP197" s="906"/>
      <c r="AQ197" s="906"/>
      <c r="AR197" s="906"/>
      <c r="AS197" s="906"/>
      <c r="AT197" s="906"/>
      <c r="AU197" s="906"/>
      <c r="AV197" s="906"/>
      <c r="AW197" s="906"/>
      <c r="AX197" s="906"/>
      <c r="AY197" s="906"/>
      <c r="AZ197" s="906"/>
      <c r="BA197" s="906"/>
      <c r="BB197" s="906"/>
      <c r="BC197" s="906"/>
      <c r="BD197" s="906"/>
      <c r="BE197" s="906"/>
      <c r="BF197" s="906"/>
      <c r="BG197" s="906"/>
      <c r="BH197" s="906"/>
      <c r="BI197" s="906"/>
      <c r="BJ197" s="906"/>
      <c r="BK197" s="906"/>
      <c r="BL197" s="906"/>
      <c r="BM197" s="906"/>
      <c r="BN197" s="906"/>
      <c r="BO197" s="906"/>
      <c r="BP197" s="906"/>
      <c r="BQ197" s="906"/>
      <c r="BR197" s="906"/>
      <c r="BS197" s="906"/>
      <c r="BT197" s="906"/>
      <c r="BU197" s="906"/>
      <c r="BV197" s="906"/>
      <c r="BW197" s="906"/>
      <c r="BX197" s="906"/>
      <c r="BY197" s="906"/>
      <c r="BZ197" s="906"/>
      <c r="CA197" s="906"/>
      <c r="CB197" s="906"/>
      <c r="CC197" s="906"/>
      <c r="CD197" s="906"/>
      <c r="CE197" s="906"/>
      <c r="CF197" s="906"/>
      <c r="CG197" s="906"/>
      <c r="CH197" s="906"/>
      <c r="CI197" s="906"/>
      <c r="CJ197" s="906"/>
      <c r="CK197" s="906"/>
      <c r="CL197" s="906"/>
      <c r="CM197" s="906"/>
      <c r="CN197" s="906"/>
      <c r="CO197" s="906"/>
      <c r="CP197" s="906"/>
      <c r="CQ197" s="906"/>
      <c r="CR197" s="906"/>
      <c r="CS197" s="906"/>
      <c r="CT197" s="906"/>
      <c r="CU197" s="906"/>
      <c r="CV197" s="906"/>
      <c r="CW197" s="906"/>
      <c r="CX197" s="906"/>
      <c r="CY197" s="906"/>
      <c r="CZ197" s="906"/>
      <c r="DA197" s="906"/>
      <c r="DB197" s="906"/>
      <c r="DC197" s="906"/>
      <c r="DD197" s="906"/>
      <c r="DE197" s="906"/>
      <c r="DF197" s="906"/>
      <c r="DG197" s="906"/>
      <c r="DH197" s="906"/>
      <c r="DI197" s="906"/>
      <c r="DJ197" s="906"/>
      <c r="DK197" s="906"/>
      <c r="DL197" s="906"/>
      <c r="DM197" s="906"/>
      <c r="DN197" s="906"/>
      <c r="DO197" s="906"/>
      <c r="DP197" s="906"/>
      <c r="DQ197" s="906"/>
      <c r="DR197" s="906"/>
      <c r="DS197" s="906"/>
      <c r="DT197" s="906"/>
      <c r="DU197" s="906"/>
      <c r="DV197" s="906"/>
      <c r="DW197" s="906"/>
      <c r="DX197" s="906"/>
      <c r="DY197" s="906"/>
      <c r="DZ197" s="906"/>
      <c r="EA197" s="906"/>
      <c r="EB197" s="906"/>
      <c r="EC197" s="906"/>
      <c r="ED197" s="906"/>
      <c r="EE197" s="906"/>
      <c r="EF197" s="906"/>
      <c r="EG197" s="906"/>
      <c r="EH197" s="906"/>
      <c r="EI197" s="906"/>
      <c r="EJ197" s="906"/>
      <c r="EK197" s="906"/>
      <c r="EL197" s="906"/>
      <c r="EM197" s="906"/>
      <c r="EN197" s="906"/>
      <c r="EO197" s="906"/>
      <c r="EP197" s="906"/>
      <c r="EQ197" s="906"/>
      <c r="ER197" s="906"/>
      <c r="ES197" s="906"/>
      <c r="ET197" s="906"/>
      <c r="EU197" s="906"/>
      <c r="EV197" s="906"/>
      <c r="EW197" s="906"/>
      <c r="EX197" s="906"/>
      <c r="EY197" s="906"/>
      <c r="EZ197" s="906"/>
      <c r="FA197" s="906"/>
      <c r="FB197" s="906"/>
      <c r="FC197" s="906"/>
      <c r="FD197" s="906"/>
      <c r="FE197" s="906"/>
      <c r="FF197" s="906"/>
      <c r="FG197" s="906"/>
      <c r="FH197" s="906"/>
      <c r="FI197" s="906"/>
      <c r="FJ197" s="906"/>
      <c r="FK197" s="906"/>
      <c r="FL197" s="906"/>
      <c r="FM197" s="906"/>
      <c r="FN197" s="906"/>
      <c r="FO197" s="906"/>
      <c r="FP197" s="906"/>
      <c r="FQ197" s="906"/>
      <c r="FR197" s="906"/>
      <c r="FS197" s="906"/>
      <c r="FT197" s="906"/>
      <c r="FU197" s="906"/>
      <c r="FV197" s="906"/>
      <c r="FW197" s="906"/>
      <c r="FX197" s="906"/>
      <c r="FY197" s="906"/>
      <c r="FZ197" s="906"/>
      <c r="GA197" s="906"/>
      <c r="GB197" s="906"/>
      <c r="GC197" s="906"/>
      <c r="GD197" s="906"/>
      <c r="GE197" s="906"/>
      <c r="GF197" s="906"/>
      <c r="GG197" s="906"/>
      <c r="GH197" s="906"/>
      <c r="GI197" s="906"/>
      <c r="GJ197" s="906"/>
      <c r="GK197" s="906"/>
      <c r="GL197" s="906"/>
      <c r="GM197" s="906"/>
      <c r="GN197" s="906"/>
      <c r="GO197" s="906"/>
      <c r="GP197" s="906"/>
      <c r="GQ197" s="906"/>
      <c r="GR197" s="906"/>
    </row>
    <row r="198" spans="1:200" ht="45" x14ac:dyDescent="0.25">
      <c r="B198" s="27">
        <v>1</v>
      </c>
      <c r="C198" s="1185" t="s">
        <v>311</v>
      </c>
      <c r="D198" s="740">
        <f>'Аян '!C81</f>
        <v>2702</v>
      </c>
      <c r="E198" s="740">
        <f>'Аян '!D81</f>
        <v>1126</v>
      </c>
      <c r="F198" s="740">
        <f>'Аян '!E81</f>
        <v>582</v>
      </c>
      <c r="G198" s="942">
        <f>'Аян '!F81</f>
        <v>51.687388987566607</v>
      </c>
      <c r="H198" s="935">
        <f>'Аян '!G81</f>
        <v>0</v>
      </c>
      <c r="I198" s="935">
        <f>'Аян '!H81</f>
        <v>0</v>
      </c>
      <c r="J198" s="927">
        <f>'Аян '!I81</f>
        <v>0</v>
      </c>
      <c r="K198" s="927">
        <f>'Аян '!J81</f>
        <v>0</v>
      </c>
      <c r="L198" s="927">
        <f>'Аян '!K81</f>
        <v>0</v>
      </c>
      <c r="M198" s="927">
        <f>'Аян '!L81</f>
        <v>0</v>
      </c>
      <c r="N198" s="927">
        <f>'Аян '!M81</f>
        <v>0</v>
      </c>
      <c r="O198" s="927">
        <f>'Аян '!N81</f>
        <v>0</v>
      </c>
      <c r="P198" s="33">
        <f>'Аян '!O81</f>
        <v>0</v>
      </c>
      <c r="Q198" s="33">
        <f>'Аян '!P81</f>
        <v>0</v>
      </c>
      <c r="R198" s="33">
        <f>'Аян '!Q81</f>
        <v>0</v>
      </c>
      <c r="S198" s="33">
        <f>'Аян '!R81</f>
        <v>0</v>
      </c>
      <c r="T198" s="33">
        <f>'Аян '!S81</f>
        <v>0</v>
      </c>
      <c r="U198" s="33">
        <f>'Аян '!T81</f>
        <v>0</v>
      </c>
      <c r="V198" s="33">
        <f>'Аян '!U81</f>
        <v>0</v>
      </c>
      <c r="W198" s="33">
        <f>'Аян '!V81</f>
        <v>0</v>
      </c>
      <c r="X198" s="33">
        <f>'Аян '!W81</f>
        <v>0</v>
      </c>
      <c r="Y198" s="33">
        <f>'Аян '!X81</f>
        <v>0</v>
      </c>
      <c r="Z198" s="926">
        <f>'Аян '!Y81</f>
        <v>0</v>
      </c>
      <c r="AA198" s="33"/>
      <c r="AB198" s="33"/>
      <c r="AC198" s="740">
        <f>'Аян '!Z81</f>
        <v>0</v>
      </c>
      <c r="AD198" s="740">
        <f>'Аян '!AA81</f>
        <v>0</v>
      </c>
      <c r="AE198" s="740">
        <f>'Аян '!AB81</f>
        <v>0</v>
      </c>
      <c r="AF198" s="2501"/>
      <c r="AG198" s="2501"/>
      <c r="AH198" s="1879"/>
      <c r="AI198" s="906"/>
      <c r="AJ198" s="906"/>
      <c r="AK198" s="906"/>
      <c r="AL198" s="906"/>
      <c r="AM198" s="906"/>
      <c r="AN198" s="906"/>
      <c r="AO198" s="906"/>
      <c r="AP198" s="906"/>
      <c r="AQ198" s="906"/>
      <c r="AR198" s="906"/>
      <c r="AS198" s="906"/>
      <c r="AT198" s="906"/>
      <c r="AU198" s="906"/>
      <c r="AV198" s="906"/>
      <c r="AW198" s="906"/>
      <c r="AX198" s="906"/>
      <c r="AY198" s="906"/>
      <c r="AZ198" s="906"/>
      <c r="BA198" s="906"/>
      <c r="BB198" s="906"/>
      <c r="BC198" s="906"/>
      <c r="BD198" s="906"/>
      <c r="BE198" s="906"/>
      <c r="BF198" s="906"/>
      <c r="BG198" s="906"/>
      <c r="BH198" s="906"/>
      <c r="BI198" s="906"/>
      <c r="BJ198" s="906"/>
      <c r="BK198" s="906"/>
      <c r="BL198" s="906"/>
      <c r="BM198" s="906"/>
      <c r="BN198" s="906"/>
      <c r="BO198" s="906"/>
      <c r="BP198" s="906"/>
      <c r="BQ198" s="906"/>
      <c r="BR198" s="906"/>
      <c r="BS198" s="906"/>
      <c r="BT198" s="906"/>
      <c r="BU198" s="906"/>
      <c r="BV198" s="906"/>
      <c r="BW198" s="906"/>
      <c r="BX198" s="906"/>
      <c r="BY198" s="906"/>
      <c r="BZ198" s="906"/>
      <c r="CA198" s="906"/>
      <c r="CB198" s="906"/>
      <c r="CC198" s="906"/>
      <c r="CD198" s="906"/>
      <c r="CE198" s="906"/>
      <c r="CF198" s="906"/>
      <c r="CG198" s="906"/>
      <c r="CH198" s="906"/>
      <c r="CI198" s="906"/>
      <c r="CJ198" s="906"/>
      <c r="CK198" s="906"/>
      <c r="CL198" s="906"/>
      <c r="CM198" s="906"/>
      <c r="CN198" s="906"/>
      <c r="CO198" s="906"/>
      <c r="CP198" s="906"/>
      <c r="CQ198" s="906"/>
      <c r="CR198" s="906"/>
      <c r="CS198" s="906"/>
      <c r="CT198" s="906"/>
      <c r="CU198" s="906"/>
      <c r="CV198" s="906"/>
      <c r="CW198" s="906"/>
      <c r="CX198" s="906"/>
      <c r="CY198" s="906"/>
      <c r="CZ198" s="906"/>
      <c r="DA198" s="906"/>
      <c r="DB198" s="906"/>
      <c r="DC198" s="906"/>
      <c r="DD198" s="906"/>
      <c r="DE198" s="906"/>
      <c r="DF198" s="906"/>
      <c r="DG198" s="906"/>
      <c r="DH198" s="906"/>
      <c r="DI198" s="906"/>
      <c r="DJ198" s="906"/>
      <c r="DK198" s="906"/>
      <c r="DL198" s="906"/>
      <c r="DM198" s="906"/>
      <c r="DN198" s="906"/>
      <c r="DO198" s="906"/>
      <c r="DP198" s="906"/>
      <c r="DQ198" s="906"/>
      <c r="DR198" s="906"/>
      <c r="DS198" s="906"/>
      <c r="DT198" s="906"/>
      <c r="DU198" s="906"/>
      <c r="DV198" s="906"/>
      <c r="DW198" s="906"/>
      <c r="DX198" s="906"/>
      <c r="DY198" s="906"/>
      <c r="DZ198" s="906"/>
      <c r="EA198" s="906"/>
      <c r="EB198" s="906"/>
      <c r="EC198" s="906"/>
      <c r="ED198" s="906"/>
      <c r="EE198" s="906"/>
      <c r="EF198" s="906"/>
      <c r="EG198" s="906"/>
      <c r="EH198" s="906"/>
      <c r="EI198" s="906"/>
      <c r="EJ198" s="906"/>
      <c r="EK198" s="906"/>
      <c r="EL198" s="906"/>
      <c r="EM198" s="906"/>
      <c r="EN198" s="906"/>
      <c r="EO198" s="906"/>
      <c r="EP198" s="906"/>
      <c r="EQ198" s="906"/>
      <c r="ER198" s="906"/>
      <c r="ES198" s="906"/>
      <c r="ET198" s="906"/>
      <c r="EU198" s="906"/>
      <c r="EV198" s="906"/>
      <c r="EW198" s="906"/>
      <c r="EX198" s="906"/>
      <c r="EY198" s="906"/>
      <c r="EZ198" s="906"/>
      <c r="FA198" s="906"/>
      <c r="FB198" s="906"/>
      <c r="FC198" s="906"/>
      <c r="FD198" s="906"/>
      <c r="FE198" s="906"/>
      <c r="FF198" s="906"/>
      <c r="FG198" s="906"/>
      <c r="FH198" s="906"/>
      <c r="FI198" s="906"/>
      <c r="FJ198" s="906"/>
      <c r="FK198" s="906"/>
      <c r="FL198" s="906"/>
      <c r="FM198" s="906"/>
      <c r="FN198" s="906"/>
      <c r="FO198" s="906"/>
      <c r="FP198" s="906"/>
      <c r="FQ198" s="906"/>
      <c r="FR198" s="906"/>
      <c r="FS198" s="906"/>
      <c r="FT198" s="906"/>
      <c r="FU198" s="906"/>
      <c r="FV198" s="906"/>
      <c r="FW198" s="906"/>
      <c r="FX198" s="906"/>
      <c r="FY198" s="906"/>
      <c r="FZ198" s="906"/>
      <c r="GA198" s="906"/>
      <c r="GB198" s="906"/>
      <c r="GC198" s="906"/>
      <c r="GD198" s="906"/>
      <c r="GE198" s="906"/>
      <c r="GF198" s="906"/>
      <c r="GG198" s="906"/>
      <c r="GH198" s="906"/>
      <c r="GI198" s="906"/>
      <c r="GJ198" s="906"/>
      <c r="GK198" s="906"/>
      <c r="GL198" s="906"/>
      <c r="GM198" s="906"/>
      <c r="GN198" s="906"/>
      <c r="GO198" s="906"/>
      <c r="GP198" s="906"/>
      <c r="GQ198" s="906"/>
      <c r="GR198" s="906"/>
    </row>
    <row r="199" spans="1:200" ht="30" x14ac:dyDescent="0.25">
      <c r="B199" s="27">
        <v>1</v>
      </c>
      <c r="C199" s="1185" t="s">
        <v>312</v>
      </c>
      <c r="D199" s="740">
        <f>'Аян '!C82</f>
        <v>200</v>
      </c>
      <c r="E199" s="740">
        <f>'Аян '!D82</f>
        <v>83</v>
      </c>
      <c r="F199" s="740">
        <f>'Аян '!E82</f>
        <v>40</v>
      </c>
      <c r="G199" s="942">
        <f>'Аян '!F82</f>
        <v>48.192771084337352</v>
      </c>
      <c r="H199" s="935">
        <f>'Аян '!G82</f>
        <v>0</v>
      </c>
      <c r="I199" s="935">
        <f>'Аян '!H82</f>
        <v>0</v>
      </c>
      <c r="J199" s="927">
        <f>'Аян '!I82</f>
        <v>0</v>
      </c>
      <c r="K199" s="927">
        <f>'Аян '!J82</f>
        <v>0</v>
      </c>
      <c r="L199" s="927">
        <f>'Аян '!K82</f>
        <v>0</v>
      </c>
      <c r="M199" s="927">
        <f>'Аян '!L82</f>
        <v>0</v>
      </c>
      <c r="N199" s="927">
        <f>'Аян '!M82</f>
        <v>0</v>
      </c>
      <c r="O199" s="927">
        <f>'Аян '!N82</f>
        <v>0</v>
      </c>
      <c r="P199" s="33">
        <f>'Аян '!O82</f>
        <v>0</v>
      </c>
      <c r="Q199" s="33">
        <f>'Аян '!P82</f>
        <v>0</v>
      </c>
      <c r="R199" s="33">
        <f>'Аян '!Q82</f>
        <v>0</v>
      </c>
      <c r="S199" s="33">
        <f>'Аян '!R82</f>
        <v>0</v>
      </c>
      <c r="T199" s="33">
        <f>'Аян '!S82</f>
        <v>0</v>
      </c>
      <c r="U199" s="33">
        <f>'Аян '!T82</f>
        <v>0</v>
      </c>
      <c r="V199" s="33">
        <f>'Аян '!U82</f>
        <v>0</v>
      </c>
      <c r="W199" s="33">
        <f>'Аян '!V82</f>
        <v>0</v>
      </c>
      <c r="X199" s="33">
        <f>'Аян '!W82</f>
        <v>0</v>
      </c>
      <c r="Y199" s="33">
        <f>'Аян '!X82</f>
        <v>0</v>
      </c>
      <c r="Z199" s="926">
        <f>'Аян '!Y82</f>
        <v>0</v>
      </c>
      <c r="AA199" s="33"/>
      <c r="AB199" s="33"/>
      <c r="AC199" s="740">
        <f>'Аян '!Z82</f>
        <v>0</v>
      </c>
      <c r="AD199" s="740">
        <f>'Аян '!AA82</f>
        <v>0</v>
      </c>
      <c r="AE199" s="740">
        <f>'Аян '!AB82</f>
        <v>0</v>
      </c>
      <c r="AF199" s="2501"/>
      <c r="AG199" s="2501"/>
      <c r="AH199" s="1879"/>
      <c r="AI199" s="906"/>
      <c r="AJ199" s="906"/>
      <c r="AK199" s="906"/>
      <c r="AL199" s="906"/>
      <c r="AM199" s="906"/>
      <c r="AN199" s="906"/>
      <c r="AO199" s="906"/>
      <c r="AP199" s="906"/>
      <c r="AQ199" s="906"/>
      <c r="AR199" s="906"/>
      <c r="AS199" s="906"/>
      <c r="AT199" s="906"/>
      <c r="AU199" s="906"/>
      <c r="AV199" s="906"/>
      <c r="AW199" s="906"/>
      <c r="AX199" s="906"/>
      <c r="AY199" s="906"/>
      <c r="AZ199" s="906"/>
      <c r="BA199" s="906"/>
      <c r="BB199" s="906"/>
      <c r="BC199" s="906"/>
      <c r="BD199" s="906"/>
      <c r="BE199" s="906"/>
      <c r="BF199" s="906"/>
      <c r="BG199" s="906"/>
      <c r="BH199" s="906"/>
      <c r="BI199" s="906"/>
      <c r="BJ199" s="906"/>
      <c r="BK199" s="906"/>
      <c r="BL199" s="906"/>
      <c r="BM199" s="906"/>
      <c r="BN199" s="906"/>
      <c r="BO199" s="906"/>
      <c r="BP199" s="906"/>
      <c r="BQ199" s="906"/>
      <c r="BR199" s="906"/>
      <c r="BS199" s="906"/>
      <c r="BT199" s="906"/>
      <c r="BU199" s="906"/>
      <c r="BV199" s="906"/>
      <c r="BW199" s="906"/>
      <c r="BX199" s="906"/>
      <c r="BY199" s="906"/>
      <c r="BZ199" s="906"/>
      <c r="CA199" s="906"/>
      <c r="CB199" s="906"/>
      <c r="CC199" s="906"/>
      <c r="CD199" s="906"/>
      <c r="CE199" s="906"/>
      <c r="CF199" s="906"/>
      <c r="CG199" s="906"/>
      <c r="CH199" s="906"/>
      <c r="CI199" s="906"/>
      <c r="CJ199" s="906"/>
      <c r="CK199" s="906"/>
      <c r="CL199" s="906"/>
      <c r="CM199" s="906"/>
      <c r="CN199" s="906"/>
      <c r="CO199" s="906"/>
      <c r="CP199" s="906"/>
      <c r="CQ199" s="906"/>
      <c r="CR199" s="906"/>
      <c r="CS199" s="906"/>
      <c r="CT199" s="906"/>
      <c r="CU199" s="906"/>
      <c r="CV199" s="906"/>
      <c r="CW199" s="906"/>
      <c r="CX199" s="906"/>
      <c r="CY199" s="906"/>
      <c r="CZ199" s="906"/>
      <c r="DA199" s="906"/>
      <c r="DB199" s="906"/>
      <c r="DC199" s="906"/>
      <c r="DD199" s="906"/>
      <c r="DE199" s="906"/>
      <c r="DF199" s="906"/>
      <c r="DG199" s="906"/>
      <c r="DH199" s="906"/>
      <c r="DI199" s="906"/>
      <c r="DJ199" s="906"/>
      <c r="DK199" s="906"/>
      <c r="DL199" s="906"/>
      <c r="DM199" s="906"/>
      <c r="DN199" s="906"/>
      <c r="DO199" s="906"/>
      <c r="DP199" s="906"/>
      <c r="DQ199" s="906"/>
      <c r="DR199" s="906"/>
      <c r="DS199" s="906"/>
      <c r="DT199" s="906"/>
      <c r="DU199" s="906"/>
      <c r="DV199" s="906"/>
      <c r="DW199" s="906"/>
      <c r="DX199" s="906"/>
      <c r="DY199" s="906"/>
      <c r="DZ199" s="906"/>
      <c r="EA199" s="906"/>
      <c r="EB199" s="906"/>
      <c r="EC199" s="906"/>
      <c r="ED199" s="906"/>
      <c r="EE199" s="906"/>
      <c r="EF199" s="906"/>
      <c r="EG199" s="906"/>
      <c r="EH199" s="906"/>
      <c r="EI199" s="906"/>
      <c r="EJ199" s="906"/>
      <c r="EK199" s="906"/>
      <c r="EL199" s="906"/>
      <c r="EM199" s="906"/>
      <c r="EN199" s="906"/>
      <c r="EO199" s="906"/>
      <c r="EP199" s="906"/>
      <c r="EQ199" s="906"/>
      <c r="ER199" s="906"/>
      <c r="ES199" s="906"/>
      <c r="ET199" s="906"/>
      <c r="EU199" s="906"/>
      <c r="EV199" s="906"/>
      <c r="EW199" s="906"/>
      <c r="EX199" s="906"/>
      <c r="EY199" s="906"/>
      <c r="EZ199" s="906"/>
      <c r="FA199" s="906"/>
      <c r="FB199" s="906"/>
      <c r="FC199" s="906"/>
      <c r="FD199" s="906"/>
      <c r="FE199" s="906"/>
      <c r="FF199" s="906"/>
      <c r="FG199" s="906"/>
      <c r="FH199" s="906"/>
      <c r="FI199" s="906"/>
      <c r="FJ199" s="906"/>
      <c r="FK199" s="906"/>
      <c r="FL199" s="906"/>
      <c r="FM199" s="906"/>
      <c r="FN199" s="906"/>
      <c r="FO199" s="906"/>
      <c r="FP199" s="906"/>
      <c r="FQ199" s="906"/>
      <c r="FR199" s="906"/>
      <c r="FS199" s="906"/>
      <c r="FT199" s="906"/>
      <c r="FU199" s="906"/>
      <c r="FV199" s="906"/>
      <c r="FW199" s="906"/>
      <c r="FX199" s="906"/>
      <c r="FY199" s="906"/>
      <c r="FZ199" s="906"/>
      <c r="GA199" s="906"/>
      <c r="GB199" s="906"/>
      <c r="GC199" s="906"/>
      <c r="GD199" s="906"/>
      <c r="GE199" s="906"/>
      <c r="GF199" s="906"/>
      <c r="GG199" s="906"/>
      <c r="GH199" s="906"/>
      <c r="GI199" s="906"/>
      <c r="GJ199" s="906"/>
      <c r="GK199" s="906"/>
      <c r="GL199" s="906"/>
      <c r="GM199" s="906"/>
      <c r="GN199" s="906"/>
      <c r="GO199" s="906"/>
      <c r="GP199" s="906"/>
      <c r="GQ199" s="906"/>
      <c r="GR199" s="906"/>
    </row>
    <row r="200" spans="1:200" ht="60" x14ac:dyDescent="0.25">
      <c r="A200" s="27">
        <v>1</v>
      </c>
      <c r="B200" s="27">
        <v>1</v>
      </c>
      <c r="C200" s="1185" t="s">
        <v>321</v>
      </c>
      <c r="D200" s="740">
        <f>'Аян '!C83</f>
        <v>2102</v>
      </c>
      <c r="E200" s="740">
        <f>'Аян '!D83</f>
        <v>876</v>
      </c>
      <c r="F200" s="740">
        <f>'Аян '!E83</f>
        <v>492</v>
      </c>
      <c r="G200" s="942">
        <f>'Аян '!F83</f>
        <v>56.164383561643838</v>
      </c>
      <c r="H200" s="935">
        <f>'Аян '!G83</f>
        <v>0</v>
      </c>
      <c r="I200" s="935">
        <f>'Аян '!H83</f>
        <v>0</v>
      </c>
      <c r="J200" s="927">
        <f>'Аян '!I83</f>
        <v>0</v>
      </c>
      <c r="K200" s="927">
        <f>'Аян '!J83</f>
        <v>0</v>
      </c>
      <c r="L200" s="927">
        <f>'Аян '!K83</f>
        <v>0</v>
      </c>
      <c r="M200" s="927">
        <f>'Аян '!L83</f>
        <v>0</v>
      </c>
      <c r="N200" s="927">
        <f>'Аян '!M83</f>
        <v>0</v>
      </c>
      <c r="O200" s="927">
        <f>'Аян '!N83</f>
        <v>0</v>
      </c>
      <c r="P200" s="33">
        <f>'Аян '!O83</f>
        <v>0</v>
      </c>
      <c r="Q200" s="33">
        <f>'Аян '!P83</f>
        <v>0</v>
      </c>
      <c r="R200" s="33">
        <f>'Аян '!Q83</f>
        <v>0</v>
      </c>
      <c r="S200" s="33">
        <f>'Аян '!R83</f>
        <v>0</v>
      </c>
      <c r="T200" s="33">
        <f>'Аян '!S83</f>
        <v>0</v>
      </c>
      <c r="U200" s="33">
        <f>'Аян '!T83</f>
        <v>0</v>
      </c>
      <c r="V200" s="33">
        <f>'Аян '!U83</f>
        <v>0</v>
      </c>
      <c r="W200" s="33">
        <f>'Аян '!V83</f>
        <v>0</v>
      </c>
      <c r="X200" s="33">
        <f>'Аян '!W83</f>
        <v>0</v>
      </c>
      <c r="Y200" s="33">
        <f>'Аян '!X83</f>
        <v>0</v>
      </c>
      <c r="Z200" s="926">
        <f>'Аян '!Y83</f>
        <v>0</v>
      </c>
      <c r="AA200" s="33"/>
      <c r="AB200" s="33"/>
      <c r="AC200" s="740">
        <f>'Аян '!Z83</f>
        <v>0</v>
      </c>
      <c r="AD200" s="740">
        <f>'Аян '!AA83</f>
        <v>0</v>
      </c>
      <c r="AE200" s="740">
        <f>'Аян '!AB83</f>
        <v>0</v>
      </c>
      <c r="AF200" s="2501"/>
      <c r="AG200" s="2501"/>
      <c r="AH200" s="1879"/>
    </row>
    <row r="201" spans="1:200" ht="45" x14ac:dyDescent="0.25">
      <c r="A201" s="27">
        <v>1</v>
      </c>
      <c r="B201" s="27">
        <v>1</v>
      </c>
      <c r="C201" s="1185" t="s">
        <v>322</v>
      </c>
      <c r="D201" s="740">
        <f>'Аян '!C84</f>
        <v>400</v>
      </c>
      <c r="E201" s="740">
        <f>'Аян '!D84</f>
        <v>167</v>
      </c>
      <c r="F201" s="740">
        <f>'Аян '!E84</f>
        <v>50</v>
      </c>
      <c r="G201" s="942">
        <f>'Аян '!F84</f>
        <v>29.940119760479039</v>
      </c>
      <c r="H201" s="935">
        <f>'Аян '!G84</f>
        <v>0</v>
      </c>
      <c r="I201" s="935">
        <f>'Аян '!H84</f>
        <v>0</v>
      </c>
      <c r="J201" s="927">
        <f>'Аян '!I84</f>
        <v>0</v>
      </c>
      <c r="K201" s="927">
        <f>'Аян '!J84</f>
        <v>0</v>
      </c>
      <c r="L201" s="927">
        <f>'Аян '!K84</f>
        <v>0</v>
      </c>
      <c r="M201" s="927">
        <f>'Аян '!L84</f>
        <v>0</v>
      </c>
      <c r="N201" s="927">
        <f>'Аян '!M84</f>
        <v>0</v>
      </c>
      <c r="O201" s="927">
        <f>'Аян '!N84</f>
        <v>0</v>
      </c>
      <c r="P201" s="33">
        <f>'Аян '!O84</f>
        <v>0</v>
      </c>
      <c r="Q201" s="33">
        <f>'Аян '!P84</f>
        <v>0</v>
      </c>
      <c r="R201" s="33">
        <f>'Аян '!Q84</f>
        <v>0</v>
      </c>
      <c r="S201" s="33">
        <f>'Аян '!R84</f>
        <v>0</v>
      </c>
      <c r="T201" s="33">
        <f>'Аян '!S84</f>
        <v>0</v>
      </c>
      <c r="U201" s="33">
        <f>'Аян '!T84</f>
        <v>0</v>
      </c>
      <c r="V201" s="33">
        <f>'Аян '!U84</f>
        <v>0</v>
      </c>
      <c r="W201" s="33">
        <f>'Аян '!V84</f>
        <v>0</v>
      </c>
      <c r="X201" s="33">
        <f>'Аян '!W84</f>
        <v>0</v>
      </c>
      <c r="Y201" s="33">
        <f>'Аян '!X84</f>
        <v>0</v>
      </c>
      <c r="Z201" s="926">
        <f>'Аян '!Y84</f>
        <v>0</v>
      </c>
      <c r="AA201" s="33"/>
      <c r="AB201" s="33"/>
      <c r="AC201" s="740">
        <f>'Аян '!Z84</f>
        <v>0</v>
      </c>
      <c r="AD201" s="740">
        <f>'Аян '!AA84</f>
        <v>0</v>
      </c>
      <c r="AE201" s="740">
        <f>'Аян '!AB84</f>
        <v>0</v>
      </c>
      <c r="AF201" s="2501"/>
      <c r="AG201" s="2501"/>
      <c r="AH201" s="1879"/>
    </row>
    <row r="202" spans="1:200" x14ac:dyDescent="0.25">
      <c r="A202" s="27">
        <v>1</v>
      </c>
      <c r="B202" s="27">
        <v>1</v>
      </c>
      <c r="C202" s="1185" t="s">
        <v>157</v>
      </c>
      <c r="D202" s="740">
        <f>'Аян '!C85</f>
        <v>0</v>
      </c>
      <c r="E202" s="740">
        <f>'Аян '!D85</f>
        <v>0</v>
      </c>
      <c r="F202" s="740">
        <f>'Аян '!E85</f>
        <v>0</v>
      </c>
      <c r="G202" s="942">
        <f>'Аян '!F85</f>
        <v>0</v>
      </c>
      <c r="H202" s="935">
        <f>'Аян '!G85</f>
        <v>0</v>
      </c>
      <c r="I202" s="935">
        <f>'Аян '!H85</f>
        <v>0</v>
      </c>
      <c r="J202" s="927">
        <f>'Аян '!I85</f>
        <v>0</v>
      </c>
      <c r="K202" s="927">
        <f>'Аян '!J85</f>
        <v>0</v>
      </c>
      <c r="L202" s="927">
        <f>'Аян '!K85</f>
        <v>0</v>
      </c>
      <c r="M202" s="927">
        <f>'Аян '!L85</f>
        <v>0</v>
      </c>
      <c r="N202" s="927">
        <f>'Аян '!M85</f>
        <v>0</v>
      </c>
      <c r="O202" s="927">
        <f>'Аян '!N85</f>
        <v>0</v>
      </c>
      <c r="P202" s="33">
        <f>'Аян '!O85</f>
        <v>0</v>
      </c>
      <c r="Q202" s="33">
        <f>'Аян '!P85</f>
        <v>0</v>
      </c>
      <c r="R202" s="33">
        <f>'Аян '!Q85</f>
        <v>0</v>
      </c>
      <c r="S202" s="33">
        <f>'Аян '!R85</f>
        <v>0</v>
      </c>
      <c r="T202" s="33">
        <f>'Аян '!S85</f>
        <v>0</v>
      </c>
      <c r="U202" s="33">
        <f>'Аян '!T85</f>
        <v>0</v>
      </c>
      <c r="V202" s="33">
        <f>'Аян '!U85</f>
        <v>0</v>
      </c>
      <c r="W202" s="33">
        <f>'Аян '!V85</f>
        <v>0</v>
      </c>
      <c r="X202" s="33">
        <f>'Аян '!W85</f>
        <v>0</v>
      </c>
      <c r="Y202" s="33">
        <f>'Аян '!X85</f>
        <v>0</v>
      </c>
      <c r="Z202" s="926">
        <f>'Аян '!Y85</f>
        <v>0</v>
      </c>
      <c r="AA202" s="33"/>
      <c r="AB202" s="33"/>
      <c r="AC202" s="740">
        <f>'Аян '!Z85</f>
        <v>0</v>
      </c>
      <c r="AD202" s="740">
        <f>'Аян '!AA85</f>
        <v>0</v>
      </c>
      <c r="AE202" s="740">
        <f>'Аян '!AB85</f>
        <v>0</v>
      </c>
      <c r="AF202" s="2501"/>
      <c r="AG202" s="2501"/>
      <c r="AH202" s="1879"/>
    </row>
    <row r="203" spans="1:200" ht="30" x14ac:dyDescent="0.25">
      <c r="A203" s="27">
        <v>1</v>
      </c>
      <c r="B203" s="27">
        <v>1</v>
      </c>
      <c r="C203" s="1185" t="s">
        <v>158</v>
      </c>
      <c r="D203" s="740">
        <f>'Аян '!C86</f>
        <v>2800</v>
      </c>
      <c r="E203" s="740">
        <f>'Аян '!D86</f>
        <v>1167</v>
      </c>
      <c r="F203" s="740">
        <f>'Аян '!E86</f>
        <v>1160</v>
      </c>
      <c r="G203" s="942">
        <f>'Аян '!F86</f>
        <v>99.400171379605823</v>
      </c>
      <c r="H203" s="935">
        <f>'Аян '!G86</f>
        <v>0</v>
      </c>
      <c r="I203" s="935">
        <f>'Аян '!H86</f>
        <v>0</v>
      </c>
      <c r="J203" s="927">
        <f>'Аян '!I86</f>
        <v>0</v>
      </c>
      <c r="K203" s="927">
        <f>'Аян '!J86</f>
        <v>0</v>
      </c>
      <c r="L203" s="927">
        <f>'Аян '!K86</f>
        <v>0</v>
      </c>
      <c r="M203" s="927">
        <f>'Аян '!L86</f>
        <v>0</v>
      </c>
      <c r="N203" s="927">
        <f>'Аян '!M86</f>
        <v>0</v>
      </c>
      <c r="O203" s="927">
        <f>'Аян '!N86</f>
        <v>0</v>
      </c>
      <c r="P203" s="33">
        <f>'Аян '!O86</f>
        <v>0</v>
      </c>
      <c r="Q203" s="33">
        <f>'Аян '!P86</f>
        <v>0</v>
      </c>
      <c r="R203" s="33">
        <f>'Аян '!Q86</f>
        <v>0</v>
      </c>
      <c r="S203" s="33">
        <f>'Аян '!R86</f>
        <v>0</v>
      </c>
      <c r="T203" s="33">
        <f>'Аян '!S86</f>
        <v>0</v>
      </c>
      <c r="U203" s="33">
        <f>'Аян '!T86</f>
        <v>0</v>
      </c>
      <c r="V203" s="33">
        <f>'Аян '!U86</f>
        <v>0</v>
      </c>
      <c r="W203" s="33">
        <f>'Аян '!V86</f>
        <v>0</v>
      </c>
      <c r="X203" s="33">
        <f>'Аян '!W86</f>
        <v>0</v>
      </c>
      <c r="Y203" s="33">
        <f>'Аян '!X86</f>
        <v>0</v>
      </c>
      <c r="Z203" s="926">
        <f>'Аян '!Y86</f>
        <v>0</v>
      </c>
      <c r="AA203" s="33"/>
      <c r="AB203" s="33"/>
      <c r="AC203" s="740">
        <f>'Аян '!Z86</f>
        <v>7</v>
      </c>
      <c r="AD203" s="740">
        <f>'Аян '!AA86</f>
        <v>7517.79</v>
      </c>
      <c r="AE203" s="740">
        <f>'Аян '!AB86</f>
        <v>7.5177899999999998</v>
      </c>
      <c r="AF203" s="2501"/>
      <c r="AG203" s="2501"/>
      <c r="AH203" s="1879"/>
    </row>
    <row r="204" spans="1:200" ht="30" x14ac:dyDescent="0.25">
      <c r="A204" s="27">
        <v>1</v>
      </c>
      <c r="B204" s="27">
        <v>1</v>
      </c>
      <c r="C204" s="1185" t="s">
        <v>320</v>
      </c>
      <c r="D204" s="740">
        <f>'Аян '!C87</f>
        <v>0</v>
      </c>
      <c r="E204" s="740">
        <f>'Аян '!D87</f>
        <v>0</v>
      </c>
      <c r="F204" s="740">
        <f>'Аян '!E87</f>
        <v>0</v>
      </c>
      <c r="G204" s="942">
        <f>'Аян '!F87</f>
        <v>0</v>
      </c>
      <c r="H204" s="935">
        <f>'Аян '!G87</f>
        <v>0</v>
      </c>
      <c r="I204" s="935">
        <f>'Аян '!H87</f>
        <v>0</v>
      </c>
      <c r="J204" s="927">
        <f>'Аян '!I87</f>
        <v>0</v>
      </c>
      <c r="K204" s="927">
        <f>'Аян '!J87</f>
        <v>0</v>
      </c>
      <c r="L204" s="927">
        <f>'Аян '!K87</f>
        <v>0</v>
      </c>
      <c r="M204" s="927">
        <f>'Аян '!L87</f>
        <v>0</v>
      </c>
      <c r="N204" s="927">
        <f>'Аян '!M87</f>
        <v>0</v>
      </c>
      <c r="O204" s="927">
        <f>'Аян '!N87</f>
        <v>0</v>
      </c>
      <c r="P204" s="33">
        <f>'Аян '!O87</f>
        <v>0</v>
      </c>
      <c r="Q204" s="33">
        <f>'Аян '!P87</f>
        <v>0</v>
      </c>
      <c r="R204" s="33">
        <f>'Аян '!Q87</f>
        <v>0</v>
      </c>
      <c r="S204" s="33">
        <f>'Аян '!R87</f>
        <v>0</v>
      </c>
      <c r="T204" s="33">
        <f>'Аян '!S87</f>
        <v>0</v>
      </c>
      <c r="U204" s="33">
        <f>'Аян '!T87</f>
        <v>0</v>
      </c>
      <c r="V204" s="33">
        <f>'Аян '!U87</f>
        <v>0</v>
      </c>
      <c r="W204" s="33">
        <f>'Аян '!V87</f>
        <v>0</v>
      </c>
      <c r="X204" s="33">
        <f>'Аян '!W87</f>
        <v>0</v>
      </c>
      <c r="Y204" s="33">
        <f>'Аян '!X87</f>
        <v>0</v>
      </c>
      <c r="Z204" s="926">
        <f>'Аян '!Y87</f>
        <v>0</v>
      </c>
      <c r="AA204" s="33"/>
      <c r="AB204" s="33"/>
      <c r="AC204" s="740">
        <f>'Аян '!Z87</f>
        <v>0</v>
      </c>
      <c r="AD204" s="740">
        <f>'Аян '!AA87</f>
        <v>0</v>
      </c>
      <c r="AE204" s="740">
        <f>'Аян '!AB87</f>
        <v>0</v>
      </c>
      <c r="AF204" s="2501"/>
      <c r="AG204" s="2501"/>
      <c r="AH204" s="1879"/>
    </row>
    <row r="205" spans="1:200" x14ac:dyDescent="0.25">
      <c r="A205" s="27">
        <v>1</v>
      </c>
      <c r="B205" s="27">
        <v>1</v>
      </c>
      <c r="C205" s="1197" t="s">
        <v>165</v>
      </c>
      <c r="D205" s="740">
        <f>'Аян '!C88</f>
        <v>6303</v>
      </c>
      <c r="E205" s="740">
        <f>'Аян '!D88</f>
        <v>2628</v>
      </c>
      <c r="F205" s="740">
        <f>'Аян '!E88</f>
        <v>2409</v>
      </c>
      <c r="G205" s="942">
        <f>'Аян '!F88</f>
        <v>91.666666666666657</v>
      </c>
      <c r="H205" s="935">
        <f>'Аян '!G88</f>
        <v>0</v>
      </c>
      <c r="I205" s="935">
        <f>'Аян '!H88</f>
        <v>0</v>
      </c>
      <c r="J205" s="927">
        <f>'Аян '!I88</f>
        <v>0</v>
      </c>
      <c r="K205" s="927">
        <f>'Аян '!J88</f>
        <v>0</v>
      </c>
      <c r="L205" s="927">
        <f>'Аян '!K88</f>
        <v>0</v>
      </c>
      <c r="M205" s="927">
        <f>'Аян '!L88</f>
        <v>0</v>
      </c>
      <c r="N205" s="927">
        <f>'Аян '!M88</f>
        <v>0</v>
      </c>
      <c r="O205" s="927">
        <f>'Аян '!N88</f>
        <v>0</v>
      </c>
      <c r="P205" s="33">
        <f>'Аян '!O88</f>
        <v>7684.95406</v>
      </c>
      <c r="Q205" s="33">
        <f>'Аян '!P88</f>
        <v>7684.95406</v>
      </c>
      <c r="R205" s="33">
        <f>'Аян '!Q88</f>
        <v>7684.95406</v>
      </c>
      <c r="S205" s="33">
        <f>'Аян '!R88</f>
        <v>7684.95406</v>
      </c>
      <c r="T205" s="33">
        <f>'Аян '!S88</f>
        <v>7684.95406</v>
      </c>
      <c r="U205" s="33">
        <f>'Аян '!T88</f>
        <v>3202.0641916666664</v>
      </c>
      <c r="V205" s="33">
        <f>'Аян '!U88</f>
        <v>2986.0776999999998</v>
      </c>
      <c r="W205" s="33">
        <f>'Аян '!V88</f>
        <v>0</v>
      </c>
      <c r="X205" s="33">
        <f>'Аян '!W88</f>
        <v>-215.98649166666655</v>
      </c>
      <c r="Y205" s="33">
        <f>'Аян '!X88</f>
        <v>-6.0285899999999994</v>
      </c>
      <c r="Z205" s="926">
        <f>'Аян '!Y88</f>
        <v>2980.0491099999999</v>
      </c>
      <c r="AA205" s="33">
        <f>V205/U205*100</f>
        <v>93.254773210706745</v>
      </c>
      <c r="AB205" s="33">
        <f>Z205/U205*100</f>
        <v>93.066501219917512</v>
      </c>
      <c r="AC205" s="740">
        <f>'Аян '!Z88</f>
        <v>7</v>
      </c>
      <c r="AD205" s="740">
        <f>'Аян '!AA88</f>
        <v>7517.79</v>
      </c>
      <c r="AE205" s="740">
        <f>'Аян '!AB88</f>
        <v>7.5177899999999998</v>
      </c>
      <c r="AF205" s="2501"/>
      <c r="AG205" s="2501"/>
      <c r="AH205" s="1879"/>
    </row>
    <row r="206" spans="1:200" x14ac:dyDescent="0.25">
      <c r="A206" s="27">
        <v>1</v>
      </c>
      <c r="B206" s="27">
        <v>1</v>
      </c>
      <c r="C206" s="1449" t="s">
        <v>14</v>
      </c>
      <c r="D206" s="740">
        <f>'Аян '!C89</f>
        <v>0</v>
      </c>
      <c r="E206" s="740">
        <f>'Аян '!D89</f>
        <v>0</v>
      </c>
      <c r="F206" s="740">
        <f>'Аян '!E89</f>
        <v>0</v>
      </c>
      <c r="G206" s="942">
        <f>'Аян '!F89</f>
        <v>0</v>
      </c>
      <c r="H206" s="935">
        <f>'Аян '!G89</f>
        <v>0</v>
      </c>
      <c r="I206" s="935">
        <f>'Аян '!H89</f>
        <v>0</v>
      </c>
      <c r="J206" s="927">
        <f>'Аян '!I89</f>
        <v>0</v>
      </c>
      <c r="K206" s="927">
        <f>'Аян '!J89</f>
        <v>0</v>
      </c>
      <c r="L206" s="927">
        <f>'Аян '!K89</f>
        <v>0</v>
      </c>
      <c r="M206" s="927">
        <f>'Аян '!L89</f>
        <v>0</v>
      </c>
      <c r="N206" s="927">
        <f>'Аян '!M89</f>
        <v>0</v>
      </c>
      <c r="O206" s="927">
        <f>'Аян '!N89</f>
        <v>0</v>
      </c>
      <c r="P206" s="33">
        <f>'Аян '!O89</f>
        <v>0</v>
      </c>
      <c r="Q206" s="33">
        <f>'Аян '!P89</f>
        <v>0</v>
      </c>
      <c r="R206" s="33">
        <f>'Аян '!Q89</f>
        <v>0</v>
      </c>
      <c r="S206" s="33">
        <f>'Аян '!R89</f>
        <v>0</v>
      </c>
      <c r="T206" s="33">
        <f>'Аян '!S89</f>
        <v>0</v>
      </c>
      <c r="U206" s="33">
        <f>'Аян '!T89</f>
        <v>0</v>
      </c>
      <c r="V206" s="33">
        <f>'Аян '!U89</f>
        <v>0</v>
      </c>
      <c r="W206" s="33">
        <f>'Аян '!V89</f>
        <v>0</v>
      </c>
      <c r="X206" s="33">
        <f>'Аян '!W89</f>
        <v>0</v>
      </c>
      <c r="Y206" s="33">
        <f>'Аян '!X89</f>
        <v>0</v>
      </c>
      <c r="Z206" s="926">
        <f>'Аян '!Y89</f>
        <v>0</v>
      </c>
      <c r="AA206" s="33"/>
      <c r="AB206" s="33"/>
      <c r="AC206" s="740">
        <f>'Аян '!Z89</f>
        <v>0</v>
      </c>
      <c r="AD206" s="740">
        <f>'Аян '!AA89</f>
        <v>0</v>
      </c>
      <c r="AE206" s="740">
        <f>'Аян '!AB89</f>
        <v>0</v>
      </c>
      <c r="AF206" s="2501"/>
      <c r="AG206" s="2501"/>
      <c r="AH206" s="1879"/>
    </row>
    <row r="207" spans="1:200" x14ac:dyDescent="0.25">
      <c r="A207" s="27">
        <v>1</v>
      </c>
      <c r="B207" s="27">
        <v>1</v>
      </c>
      <c r="C207" s="1449" t="s">
        <v>198</v>
      </c>
      <c r="D207" s="740">
        <f>'Аян '!C90</f>
        <v>4620</v>
      </c>
      <c r="E207" s="740">
        <f>'Аян '!D90</f>
        <v>1927</v>
      </c>
      <c r="F207" s="740">
        <f>'Аян '!E90</f>
        <v>3791.525925925926</v>
      </c>
      <c r="G207" s="942">
        <f>'Аян '!F90</f>
        <v>196.75796190586018</v>
      </c>
      <c r="H207" s="935">
        <f>'Аян '!G90</f>
        <v>0</v>
      </c>
      <c r="I207" s="935">
        <f>'Аян '!H90</f>
        <v>0</v>
      </c>
      <c r="J207" s="927">
        <f>'Аян '!I90</f>
        <v>0</v>
      </c>
      <c r="K207" s="927">
        <f>'Аян '!J90</f>
        <v>0</v>
      </c>
      <c r="L207" s="927">
        <f>'Аян '!K90</f>
        <v>0</v>
      </c>
      <c r="M207" s="927">
        <f>'Аян '!L90</f>
        <v>0</v>
      </c>
      <c r="N207" s="927">
        <f>'Аян '!M90</f>
        <v>0</v>
      </c>
      <c r="O207" s="927">
        <f>'Аян '!N90</f>
        <v>0</v>
      </c>
      <c r="P207" s="33">
        <f>'Аян '!O90</f>
        <v>0</v>
      </c>
      <c r="Q207" s="33">
        <f>'Аян '!P90</f>
        <v>0</v>
      </c>
      <c r="R207" s="33">
        <f>'Аян '!Q90</f>
        <v>0</v>
      </c>
      <c r="S207" s="33">
        <f>'Аян '!R90</f>
        <v>0</v>
      </c>
      <c r="T207" s="33">
        <f>'Аян '!S90</f>
        <v>0</v>
      </c>
      <c r="U207" s="33">
        <f>'Аян '!T90</f>
        <v>0</v>
      </c>
      <c r="V207" s="33">
        <f>'Аян '!U90</f>
        <v>0</v>
      </c>
      <c r="W207" s="33">
        <f>'Аян '!V90</f>
        <v>0</v>
      </c>
      <c r="X207" s="33">
        <f>'Аян '!W90</f>
        <v>0</v>
      </c>
      <c r="Y207" s="33">
        <f>'Аян '!X90</f>
        <v>0</v>
      </c>
      <c r="Z207" s="926">
        <f>'Аян '!Y90</f>
        <v>0</v>
      </c>
      <c r="AA207" s="33"/>
      <c r="AB207" s="33"/>
      <c r="AC207" s="740">
        <f>'Аян '!Z90</f>
        <v>1</v>
      </c>
      <c r="AD207" s="740">
        <f>'Аян '!AA90</f>
        <v>1486.99</v>
      </c>
      <c r="AE207" s="740">
        <f>'Аян '!AB90</f>
        <v>1.48699</v>
      </c>
      <c r="AF207" s="2501"/>
      <c r="AG207" s="2501"/>
      <c r="AH207" s="1879"/>
    </row>
    <row r="208" spans="1:200" x14ac:dyDescent="0.25">
      <c r="A208" s="27">
        <v>1</v>
      </c>
      <c r="B208" s="27">
        <v>1</v>
      </c>
      <c r="C208" s="1449" t="s">
        <v>157</v>
      </c>
      <c r="D208" s="740">
        <f>'Аян '!C91</f>
        <v>5212.8823529411766</v>
      </c>
      <c r="E208" s="740">
        <f>'Аян '!D91</f>
        <v>2172.1176470588234</v>
      </c>
      <c r="F208" s="740">
        <f>'Аян '!E91</f>
        <v>2374.9458823529412</v>
      </c>
      <c r="G208" s="942">
        <f>'Аян '!F91</f>
        <v>109.33781075664844</v>
      </c>
      <c r="H208" s="935">
        <f>'Аян '!G91</f>
        <v>0</v>
      </c>
      <c r="I208" s="935">
        <f>'Аян '!H91</f>
        <v>0</v>
      </c>
      <c r="J208" s="927">
        <f>'Аян '!I91</f>
        <v>0</v>
      </c>
      <c r="K208" s="927">
        <f>'Аян '!J91</f>
        <v>0</v>
      </c>
      <c r="L208" s="927">
        <f>'Аян '!K91</f>
        <v>0</v>
      </c>
      <c r="M208" s="927">
        <f>'Аян '!L91</f>
        <v>0</v>
      </c>
      <c r="N208" s="927">
        <f>'Аян '!M91</f>
        <v>0</v>
      </c>
      <c r="O208" s="927">
        <f>'Аян '!N91</f>
        <v>0</v>
      </c>
      <c r="P208" s="33">
        <f>'Аян '!O91</f>
        <v>0</v>
      </c>
      <c r="Q208" s="33">
        <f>'Аян '!P91</f>
        <v>0</v>
      </c>
      <c r="R208" s="33">
        <f>'Аян '!Q91</f>
        <v>0</v>
      </c>
      <c r="S208" s="33">
        <f>'Аян '!R91</f>
        <v>0</v>
      </c>
      <c r="T208" s="33">
        <f>'Аян '!S91</f>
        <v>0</v>
      </c>
      <c r="U208" s="33">
        <f>'Аян '!T91</f>
        <v>0</v>
      </c>
      <c r="V208" s="33">
        <f>'Аян '!U91</f>
        <v>0</v>
      </c>
      <c r="W208" s="33">
        <f>'Аян '!V91</f>
        <v>0</v>
      </c>
      <c r="X208" s="33">
        <f>'Аян '!W91</f>
        <v>0</v>
      </c>
      <c r="Y208" s="33">
        <f>'Аян '!X91</f>
        <v>0</v>
      </c>
      <c r="Z208" s="926">
        <f>'Аян '!Y91</f>
        <v>0</v>
      </c>
      <c r="AA208" s="33"/>
      <c r="AB208" s="33"/>
      <c r="AC208" s="740">
        <f>'Аян '!Z91</f>
        <v>14</v>
      </c>
      <c r="AD208" s="740">
        <f>'Аян '!AA91</f>
        <v>68472.38</v>
      </c>
      <c r="AE208" s="740">
        <f>'Аян '!AB91</f>
        <v>68.472380000000001</v>
      </c>
      <c r="AF208" s="2501"/>
      <c r="AG208" s="2501"/>
      <c r="AH208" s="1879"/>
    </row>
    <row r="209" spans="1:200" ht="29.25" x14ac:dyDescent="0.25">
      <c r="A209" s="27">
        <v>1</v>
      </c>
      <c r="B209" s="27">
        <v>1</v>
      </c>
      <c r="C209" s="1545" t="s">
        <v>158</v>
      </c>
      <c r="D209" s="740">
        <f>'Аян '!C92</f>
        <v>2800</v>
      </c>
      <c r="E209" s="740">
        <f>'Аян '!D92</f>
        <v>1167</v>
      </c>
      <c r="F209" s="740">
        <f>'Аян '!E92</f>
        <v>1160</v>
      </c>
      <c r="G209" s="942">
        <f>'Аян '!F92</f>
        <v>99.400171379605823</v>
      </c>
      <c r="H209" s="935">
        <f>'Аян '!G92</f>
        <v>0</v>
      </c>
      <c r="I209" s="935">
        <f>'Аян '!H92</f>
        <v>0</v>
      </c>
      <c r="J209" s="927">
        <f>'Аян '!I92</f>
        <v>0</v>
      </c>
      <c r="K209" s="927">
        <f>'Аян '!J92</f>
        <v>0</v>
      </c>
      <c r="L209" s="927">
        <f>'Аян '!K92</f>
        <v>0</v>
      </c>
      <c r="M209" s="927">
        <f>'Аян '!L92</f>
        <v>0</v>
      </c>
      <c r="N209" s="927">
        <f>'Аян '!M92</f>
        <v>0</v>
      </c>
      <c r="O209" s="927">
        <f>'Аян '!N92</f>
        <v>0</v>
      </c>
      <c r="P209" s="33">
        <f>'Аян '!O92</f>
        <v>0</v>
      </c>
      <c r="Q209" s="33">
        <f>'Аян '!P92</f>
        <v>0</v>
      </c>
      <c r="R209" s="33">
        <f>'Аян '!Q92</f>
        <v>0</v>
      </c>
      <c r="S209" s="33">
        <f>'Аян '!R92</f>
        <v>0</v>
      </c>
      <c r="T209" s="33">
        <f>'Аян '!S92</f>
        <v>0</v>
      </c>
      <c r="U209" s="33">
        <f>'Аян '!T92</f>
        <v>0</v>
      </c>
      <c r="V209" s="33">
        <f>'Аян '!U92</f>
        <v>0</v>
      </c>
      <c r="W209" s="33">
        <f>'Аян '!V92</f>
        <v>0</v>
      </c>
      <c r="X209" s="33">
        <f>'Аян '!W92</f>
        <v>0</v>
      </c>
      <c r="Y209" s="33">
        <f>'Аян '!X92</f>
        <v>0</v>
      </c>
      <c r="Z209" s="926">
        <f>'Аян '!Y92</f>
        <v>0</v>
      </c>
      <c r="AA209" s="33"/>
      <c r="AB209" s="33"/>
      <c r="AC209" s="740">
        <f>'Аян '!Z92</f>
        <v>7</v>
      </c>
      <c r="AD209" s="740">
        <f>'Аян '!AA92</f>
        <v>7517.79</v>
      </c>
      <c r="AE209" s="740">
        <f>'Аян '!AB92</f>
        <v>7.5177899999999998</v>
      </c>
      <c r="AF209" s="2501"/>
      <c r="AG209" s="2501"/>
      <c r="AH209" s="1879"/>
    </row>
    <row r="210" spans="1:200" x14ac:dyDescent="0.25">
      <c r="A210" s="27">
        <v>1</v>
      </c>
      <c r="B210" s="27">
        <v>1</v>
      </c>
      <c r="C210" s="1426" t="s">
        <v>88</v>
      </c>
      <c r="D210" s="740">
        <f>'Аян '!C93</f>
        <v>23380.86153846154</v>
      </c>
      <c r="E210" s="740">
        <f>'Аян '!D93</f>
        <v>9744.625641025641</v>
      </c>
      <c r="F210" s="740">
        <f>'Аян '!E93</f>
        <v>11880.931054131055</v>
      </c>
      <c r="G210" s="942">
        <f>'Аян '!F93</f>
        <v>121.92290901470241</v>
      </c>
      <c r="H210" s="935">
        <f>'Аян '!G93</f>
        <v>0</v>
      </c>
      <c r="I210" s="935">
        <f>'Аян '!H93</f>
        <v>0</v>
      </c>
      <c r="J210" s="927">
        <f>'Аян '!I93</f>
        <v>0</v>
      </c>
      <c r="K210" s="927">
        <f>'Аян '!J93</f>
        <v>0</v>
      </c>
      <c r="L210" s="927">
        <f>'Аян '!K93</f>
        <v>0</v>
      </c>
      <c r="M210" s="927">
        <f>'Аян '!L93</f>
        <v>0</v>
      </c>
      <c r="N210" s="927">
        <f>'Аян '!M93</f>
        <v>0</v>
      </c>
      <c r="O210" s="927">
        <f>'Аян '!N93</f>
        <v>0</v>
      </c>
      <c r="P210" s="33">
        <f>'Аян '!O93</f>
        <v>42159.123659999997</v>
      </c>
      <c r="Q210" s="33">
        <f>'Аян '!P93</f>
        <v>42159.123659999997</v>
      </c>
      <c r="R210" s="33">
        <f>'Аян '!Q93</f>
        <v>42159.123659999997</v>
      </c>
      <c r="S210" s="33">
        <f>'Аян '!R93</f>
        <v>42159.123659999997</v>
      </c>
      <c r="T210" s="33">
        <f>'Аян '!S93</f>
        <v>42159.123659999997</v>
      </c>
      <c r="U210" s="33">
        <f>'Аян '!T93</f>
        <v>17566.301524999995</v>
      </c>
      <c r="V210" s="33">
        <f>'Аян '!U93</f>
        <v>17350.315050000001</v>
      </c>
      <c r="W210" s="33">
        <f>'Аян '!V93</f>
        <v>0</v>
      </c>
      <c r="X210" s="33">
        <f>'Аян '!W93</f>
        <v>-215.98647499999606</v>
      </c>
      <c r="Y210" s="33">
        <f>'Аян '!X93</f>
        <v>-35.195230000000002</v>
      </c>
      <c r="Z210" s="926">
        <f>'Аян '!Y93</f>
        <v>17315.11982</v>
      </c>
      <c r="AA210" s="33">
        <f>V210/U210*100</f>
        <v>98.770449916889973</v>
      </c>
      <c r="AB210" s="33">
        <f>Z210/U210*100</f>
        <v>98.570093399327575</v>
      </c>
      <c r="AC210" s="740">
        <f>'Аян '!Z93</f>
        <v>52.800000000000004</v>
      </c>
      <c r="AD210" s="740">
        <f>'Аян '!AA93</f>
        <v>77477.16</v>
      </c>
      <c r="AE210" s="740">
        <f>'Аян '!AB93</f>
        <v>77.477160000000012</v>
      </c>
      <c r="AF210" s="2501"/>
      <c r="AG210" s="2501"/>
      <c r="AH210" s="1879"/>
    </row>
    <row r="211" spans="1:200" x14ac:dyDescent="0.25">
      <c r="A211" s="27">
        <v>1</v>
      </c>
      <c r="B211" s="27">
        <v>1</v>
      </c>
      <c r="C211" s="1342" t="s">
        <v>92</v>
      </c>
      <c r="D211" s="740">
        <f>'Аян '!C94</f>
        <v>585</v>
      </c>
      <c r="E211" s="740">
        <f>'Аян '!D94</f>
        <v>243</v>
      </c>
      <c r="F211" s="740">
        <f>'Аян '!E94</f>
        <v>229</v>
      </c>
      <c r="G211" s="942">
        <f>'Аян '!F94</f>
        <v>94.238683127572017</v>
      </c>
      <c r="H211" s="935">
        <f>'Аян '!G94</f>
        <v>10.521367521367521</v>
      </c>
      <c r="I211" s="935">
        <f>'Аян '!H94</f>
        <v>10.052401746724891</v>
      </c>
      <c r="J211" s="927">
        <f>'Аян '!I94</f>
        <v>6155</v>
      </c>
      <c r="K211" s="927">
        <f>'Аян '!J94</f>
        <v>2565</v>
      </c>
      <c r="L211" s="927">
        <f>'Аян '!K94</f>
        <v>2302</v>
      </c>
      <c r="M211" s="927">
        <f>'Аян '!L94</f>
        <v>89.746588693957122</v>
      </c>
      <c r="N211" s="927">
        <f>'Аян '!M94</f>
        <v>20.516666666666666</v>
      </c>
      <c r="O211" s="927">
        <f>'Аян '!N94</f>
        <v>269.28350934199835</v>
      </c>
      <c r="P211" s="33">
        <f>'Аян '!O94</f>
        <v>0</v>
      </c>
      <c r="Q211" s="33">
        <f>'Аян '!P94</f>
        <v>0</v>
      </c>
      <c r="R211" s="33">
        <f>'Аян '!Q94</f>
        <v>0</v>
      </c>
      <c r="S211" s="33">
        <f>'Аян '!R94</f>
        <v>0</v>
      </c>
      <c r="T211" s="33">
        <f>'Аян '!S94</f>
        <v>0</v>
      </c>
      <c r="U211" s="33">
        <f>'Аян '!T94</f>
        <v>0</v>
      </c>
      <c r="V211" s="33">
        <f>'Аян '!U94</f>
        <v>0</v>
      </c>
      <c r="W211" s="33">
        <f>'Аян '!V94</f>
        <v>0</v>
      </c>
      <c r="X211" s="33">
        <f>'Аян '!W94</f>
        <v>0</v>
      </c>
      <c r="Y211" s="33">
        <f>'Аян '!X94</f>
        <v>0</v>
      </c>
      <c r="Z211" s="926">
        <f>'Аян '!Y94</f>
        <v>0</v>
      </c>
      <c r="AA211" s="33"/>
      <c r="AB211" s="33"/>
      <c r="AC211" s="740">
        <f>'Аян '!Z94</f>
        <v>0</v>
      </c>
      <c r="AD211" s="740">
        <f>'Аян '!AA94</f>
        <v>0</v>
      </c>
      <c r="AE211" s="740">
        <f>'Аян '!AB94</f>
        <v>0</v>
      </c>
      <c r="AF211" s="2501"/>
      <c r="AG211" s="2501"/>
      <c r="AH211" s="1879"/>
    </row>
    <row r="212" spans="1:200" x14ac:dyDescent="0.25">
      <c r="A212" s="27">
        <v>1</v>
      </c>
      <c r="B212" s="27">
        <v>1</v>
      </c>
      <c r="C212" s="1396" t="s">
        <v>16</v>
      </c>
      <c r="D212" s="740">
        <f>'Аян '!C95</f>
        <v>15</v>
      </c>
      <c r="E212" s="740">
        <f>'Аян '!D95</f>
        <v>6</v>
      </c>
      <c r="F212" s="740">
        <f>'Аян '!E95</f>
        <v>6</v>
      </c>
      <c r="G212" s="942">
        <f>'Аян '!F95</f>
        <v>100</v>
      </c>
      <c r="H212" s="935">
        <f>'Аян '!G95</f>
        <v>8</v>
      </c>
      <c r="I212" s="935">
        <f>'Аян '!H95</f>
        <v>9.1666666666666661</v>
      </c>
      <c r="J212" s="927">
        <f>'Аян '!I95</f>
        <v>120</v>
      </c>
      <c r="K212" s="927">
        <f>'Аян '!J95</f>
        <v>50</v>
      </c>
      <c r="L212" s="927">
        <f>'Аян '!K95</f>
        <v>55</v>
      </c>
      <c r="M212" s="927">
        <f>'Аян '!L95</f>
        <v>110.00000000000001</v>
      </c>
      <c r="N212" s="927">
        <f>'Аян '!M95</f>
        <v>0.5</v>
      </c>
      <c r="O212" s="927">
        <f>'Аян '!N95</f>
        <v>264</v>
      </c>
      <c r="P212" s="33">
        <f>'Аян '!O95</f>
        <v>0</v>
      </c>
      <c r="Q212" s="33">
        <f>'Аян '!P95</f>
        <v>0</v>
      </c>
      <c r="R212" s="33">
        <f>'Аян '!Q95</f>
        <v>0</v>
      </c>
      <c r="S212" s="33">
        <f>'Аян '!R95</f>
        <v>0</v>
      </c>
      <c r="T212" s="33">
        <f>'Аян '!S95</f>
        <v>0</v>
      </c>
      <c r="U212" s="33">
        <f>'Аян '!T95</f>
        <v>0</v>
      </c>
      <c r="V212" s="33">
        <f>'Аян '!U95</f>
        <v>0</v>
      </c>
      <c r="W212" s="33">
        <f>'Аян '!V95</f>
        <v>0</v>
      </c>
      <c r="X212" s="33">
        <f>'Аян '!W95</f>
        <v>0</v>
      </c>
      <c r="Y212" s="33">
        <f>'Аян '!X95</f>
        <v>0</v>
      </c>
      <c r="Z212" s="926">
        <f>'Аян '!Y95</f>
        <v>0</v>
      </c>
      <c r="AA212" s="33"/>
      <c r="AB212" s="33"/>
      <c r="AC212" s="740">
        <f>'Аян '!Z95</f>
        <v>0</v>
      </c>
      <c r="AD212" s="740">
        <f>'Аян '!AA95</f>
        <v>0</v>
      </c>
      <c r="AE212" s="740">
        <f>'Аян '!AB95</f>
        <v>0</v>
      </c>
      <c r="AF212" s="2501"/>
      <c r="AG212" s="2501"/>
      <c r="AH212" s="1879"/>
    </row>
    <row r="213" spans="1:200" ht="29.25" x14ac:dyDescent="0.25">
      <c r="A213" s="27">
        <v>1</v>
      </c>
      <c r="B213" s="27">
        <v>1</v>
      </c>
      <c r="C213" s="1209" t="s">
        <v>173</v>
      </c>
      <c r="D213" s="740">
        <f>'Аян '!C96</f>
        <v>600</v>
      </c>
      <c r="E213" s="740">
        <f>'Аян '!D96</f>
        <v>249</v>
      </c>
      <c r="F213" s="740">
        <f>'Аян '!E96</f>
        <v>235</v>
      </c>
      <c r="G213" s="942">
        <f>'Аян '!F96</f>
        <v>94.377510040160644</v>
      </c>
      <c r="H213" s="935">
        <f>'Аян '!G96</f>
        <v>10.458333333333334</v>
      </c>
      <c r="I213" s="935">
        <f>'Аян '!H96</f>
        <v>10.029787234042553</v>
      </c>
      <c r="J213" s="927">
        <f>'Аян '!I96</f>
        <v>6275</v>
      </c>
      <c r="K213" s="927">
        <f>'Аян '!J96</f>
        <v>2615</v>
      </c>
      <c r="L213" s="927">
        <f>'Аян '!K96</f>
        <v>2357</v>
      </c>
      <c r="M213" s="927">
        <f>'Аян '!L96</f>
        <v>90.133843212237096</v>
      </c>
      <c r="N213" s="927">
        <f>'Аян '!M96</f>
        <v>21.016666666666666</v>
      </c>
      <c r="O213" s="927">
        <f>'Аян '!N96</f>
        <v>269.157811260904</v>
      </c>
      <c r="P213" s="33">
        <f>'Аян '!O96</f>
        <v>13720.995187199998</v>
      </c>
      <c r="Q213" s="33">
        <f>'Аян '!P96</f>
        <v>13720.995187199998</v>
      </c>
      <c r="R213" s="33">
        <f>'Аян '!Q96</f>
        <v>13720.995187199998</v>
      </c>
      <c r="S213" s="33">
        <f>'Аян '!R96</f>
        <v>13720.995187199998</v>
      </c>
      <c r="T213" s="33">
        <f>'Аян '!S96</f>
        <v>13720.995187199998</v>
      </c>
      <c r="U213" s="33">
        <f>'Аян '!T96</f>
        <v>5717.0813279999993</v>
      </c>
      <c r="V213" s="33">
        <f>'Аян '!U96</f>
        <v>5540.1317999999992</v>
      </c>
      <c r="W213" s="33">
        <f>'Аян '!V96</f>
        <v>0</v>
      </c>
      <c r="X213" s="33">
        <f>'Аян '!W96</f>
        <v>-176.9495280000001</v>
      </c>
      <c r="Y213" s="33">
        <f>'Аян '!X96</f>
        <v>-197.54772999999997</v>
      </c>
      <c r="Z213" s="926">
        <f>'Аян '!Y96</f>
        <v>5342.584069999999</v>
      </c>
      <c r="AA213" s="33">
        <f>V213/U213*100</f>
        <v>96.904897484431942</v>
      </c>
      <c r="AB213" s="33">
        <f>Z213/U213*100</f>
        <v>93.449502700515012</v>
      </c>
      <c r="AC213" s="740">
        <f>'Аян '!Z96</f>
        <v>0</v>
      </c>
      <c r="AD213" s="740">
        <f>'Аян '!AA96</f>
        <v>0</v>
      </c>
      <c r="AE213" s="740">
        <f>'Аян '!AB96</f>
        <v>0</v>
      </c>
      <c r="AF213" s="2501"/>
      <c r="AG213" s="2501"/>
      <c r="AH213" s="1879"/>
    </row>
    <row r="214" spans="1:200" x14ac:dyDescent="0.25">
      <c r="A214" s="27">
        <v>1</v>
      </c>
      <c r="B214" s="27">
        <v>1</v>
      </c>
      <c r="C214" s="1559" t="s">
        <v>326</v>
      </c>
      <c r="D214" s="740">
        <f>'Аян '!C97</f>
        <v>1878</v>
      </c>
      <c r="E214" s="740">
        <f>'Аян '!D97</f>
        <v>783</v>
      </c>
      <c r="F214" s="740">
        <f>'Аян '!E97</f>
        <v>858</v>
      </c>
      <c r="G214" s="942">
        <f>'Аян '!F97</f>
        <v>109.57854406130268</v>
      </c>
      <c r="H214" s="935">
        <f>'Аян '!G97</f>
        <v>0</v>
      </c>
      <c r="I214" s="935">
        <f>'Аян '!H97</f>
        <v>0</v>
      </c>
      <c r="J214" s="927">
        <f>'Аян '!I97</f>
        <v>0</v>
      </c>
      <c r="K214" s="927">
        <f>'Аян '!J97</f>
        <v>0</v>
      </c>
      <c r="L214" s="927">
        <f>'Аян '!K97</f>
        <v>0</v>
      </c>
      <c r="M214" s="927">
        <f>'Аян '!L97</f>
        <v>0</v>
      </c>
      <c r="N214" s="927">
        <f>'Аян '!M97</f>
        <v>0</v>
      </c>
      <c r="O214" s="927">
        <f>'Аян '!N97</f>
        <v>0</v>
      </c>
      <c r="P214" s="33">
        <f>'Аян '!O97</f>
        <v>0</v>
      </c>
      <c r="Q214" s="33">
        <f>'Аян '!P97</f>
        <v>0</v>
      </c>
      <c r="R214" s="33">
        <f>'Аян '!Q97</f>
        <v>0</v>
      </c>
      <c r="S214" s="33">
        <f>'Аян '!R97</f>
        <v>0</v>
      </c>
      <c r="T214" s="33">
        <f>'Аян '!S97</f>
        <v>0</v>
      </c>
      <c r="U214" s="33">
        <f>'Аян '!T97</f>
        <v>0</v>
      </c>
      <c r="V214" s="33">
        <f>'Аян '!U97</f>
        <v>0</v>
      </c>
      <c r="W214" s="33">
        <f>'Аян '!V97</f>
        <v>0</v>
      </c>
      <c r="X214" s="33">
        <f>'Аян '!W97</f>
        <v>0</v>
      </c>
      <c r="Y214" s="33">
        <f>'Аян '!X97</f>
        <v>0</v>
      </c>
      <c r="Z214" s="926">
        <f>'Аян '!Y97</f>
        <v>0</v>
      </c>
      <c r="AA214" s="33"/>
      <c r="AB214" s="33"/>
      <c r="AC214" s="740">
        <f>'Аян '!Z97</f>
        <v>6</v>
      </c>
      <c r="AD214" s="740">
        <f>'Аян '!AA97</f>
        <v>0</v>
      </c>
      <c r="AE214" s="740">
        <f>'Аян '!AB97</f>
        <v>0</v>
      </c>
      <c r="AF214" s="2501"/>
      <c r="AG214" s="2501"/>
      <c r="AH214" s="1879"/>
    </row>
    <row r="215" spans="1:200" x14ac:dyDescent="0.25">
      <c r="A215" s="27">
        <v>1</v>
      </c>
      <c r="B215" s="27">
        <v>1</v>
      </c>
      <c r="C215" s="1572" t="s">
        <v>327</v>
      </c>
      <c r="D215" s="740">
        <f>'Аян '!C98</f>
        <v>1878</v>
      </c>
      <c r="E215" s="740">
        <f>'Аян '!D98</f>
        <v>783</v>
      </c>
      <c r="F215" s="740">
        <f>'Аян '!E98</f>
        <v>858</v>
      </c>
      <c r="G215" s="942">
        <f>'Аян '!F98</f>
        <v>109.57854406130268</v>
      </c>
      <c r="H215" s="935">
        <f>'Аян '!G98</f>
        <v>0</v>
      </c>
      <c r="I215" s="935">
        <f>'Аян '!H98</f>
        <v>0</v>
      </c>
      <c r="J215" s="927">
        <f>'Аян '!I98</f>
        <v>0</v>
      </c>
      <c r="K215" s="927">
        <f>'Аян '!J98</f>
        <v>0</v>
      </c>
      <c r="L215" s="927">
        <f>'Аян '!K98</f>
        <v>0</v>
      </c>
      <c r="M215" s="927">
        <f>'Аян '!L98</f>
        <v>0</v>
      </c>
      <c r="N215" s="927">
        <f>'Аян '!M98</f>
        <v>0</v>
      </c>
      <c r="O215" s="927">
        <f>'Аян '!N98</f>
        <v>0</v>
      </c>
      <c r="P215" s="33">
        <f>'Аян '!O98</f>
        <v>0</v>
      </c>
      <c r="Q215" s="33">
        <f>'Аян '!P98</f>
        <v>0</v>
      </c>
      <c r="R215" s="33">
        <f>'Аян '!Q98</f>
        <v>0</v>
      </c>
      <c r="S215" s="33">
        <f>'Аян '!R98</f>
        <v>0</v>
      </c>
      <c r="T215" s="33">
        <f>'Аян '!S98</f>
        <v>0</v>
      </c>
      <c r="U215" s="33">
        <f>'Аян '!T98</f>
        <v>0</v>
      </c>
      <c r="V215" s="33">
        <f>'Аян '!U98</f>
        <v>0</v>
      </c>
      <c r="W215" s="33">
        <f>'Аян '!V98</f>
        <v>0</v>
      </c>
      <c r="X215" s="33">
        <f>'Аян '!W98</f>
        <v>0</v>
      </c>
      <c r="Y215" s="33">
        <f>'Аян '!X98</f>
        <v>0</v>
      </c>
      <c r="Z215" s="926">
        <f>'Аян '!Y98</f>
        <v>0</v>
      </c>
      <c r="AA215" s="33"/>
      <c r="AB215" s="33"/>
      <c r="AC215" s="740">
        <f>'Аян '!Z98</f>
        <v>0</v>
      </c>
      <c r="AD215" s="740">
        <f>'Аян '!AA98</f>
        <v>0</v>
      </c>
      <c r="AE215" s="740">
        <f>'Аян '!AB98</f>
        <v>0</v>
      </c>
      <c r="AF215" s="2501"/>
      <c r="AG215" s="2501"/>
      <c r="AH215" s="1879"/>
    </row>
    <row r="216" spans="1:200" x14ac:dyDescent="0.25">
      <c r="A216" s="27">
        <v>1</v>
      </c>
      <c r="B216" s="27">
        <v>1</v>
      </c>
      <c r="C216" s="1567" t="s">
        <v>328</v>
      </c>
      <c r="D216" s="740">
        <f>'Аян '!C99</f>
        <v>2</v>
      </c>
      <c r="E216" s="740">
        <f>'Аян '!D99</f>
        <v>1</v>
      </c>
      <c r="F216" s="740">
        <f>'Аян '!E99</f>
        <v>0</v>
      </c>
      <c r="G216" s="942">
        <f>'Аян '!F99</f>
        <v>0</v>
      </c>
      <c r="H216" s="935">
        <f>'Аян '!G99</f>
        <v>0</v>
      </c>
      <c r="I216" s="935">
        <f>'Аян '!H99</f>
        <v>0</v>
      </c>
      <c r="J216" s="927">
        <f>'Аян '!I99</f>
        <v>0</v>
      </c>
      <c r="K216" s="927">
        <f>'Аян '!J99</f>
        <v>0</v>
      </c>
      <c r="L216" s="927">
        <f>'Аян '!K99</f>
        <v>0</v>
      </c>
      <c r="M216" s="927">
        <f>'Аян '!L99</f>
        <v>0</v>
      </c>
      <c r="N216" s="927">
        <f>'Аян '!M99</f>
        <v>0</v>
      </c>
      <c r="O216" s="927">
        <f>'Аян '!N99</f>
        <v>0</v>
      </c>
      <c r="P216" s="33">
        <f>'Аян '!O99</f>
        <v>0</v>
      </c>
      <c r="Q216" s="33">
        <f>'Аян '!P99</f>
        <v>0</v>
      </c>
      <c r="R216" s="33">
        <f>'Аян '!Q99</f>
        <v>0</v>
      </c>
      <c r="S216" s="33">
        <f>'Аян '!R99</f>
        <v>0</v>
      </c>
      <c r="T216" s="33">
        <f>'Аян '!S99</f>
        <v>0</v>
      </c>
      <c r="U216" s="33">
        <f>'Аян '!T99</f>
        <v>0</v>
      </c>
      <c r="V216" s="33">
        <f>'Аян '!U99</f>
        <v>0</v>
      </c>
      <c r="W216" s="33">
        <f>'Аян '!V99</f>
        <v>0</v>
      </c>
      <c r="X216" s="33">
        <f>'Аян '!W99</f>
        <v>0</v>
      </c>
      <c r="Y216" s="33">
        <f>'Аян '!X99</f>
        <v>0</v>
      </c>
      <c r="Z216" s="926">
        <f>'Аян '!Y99</f>
        <v>0</v>
      </c>
      <c r="AA216" s="33"/>
      <c r="AB216" s="33"/>
      <c r="AC216" s="740">
        <f>'Аян '!Z99</f>
        <v>0</v>
      </c>
      <c r="AD216" s="740">
        <f>'Аян '!AA99</f>
        <v>0</v>
      </c>
      <c r="AE216" s="740">
        <f>'Аян '!AB99</f>
        <v>0</v>
      </c>
      <c r="AF216" s="2501"/>
      <c r="AG216" s="2501"/>
      <c r="AH216" s="1879"/>
    </row>
    <row r="217" spans="1:200" x14ac:dyDescent="0.25">
      <c r="A217" s="27">
        <v>1</v>
      </c>
      <c r="B217" s="27">
        <v>1</v>
      </c>
      <c r="C217" s="2136" t="s">
        <v>329</v>
      </c>
      <c r="D217" s="740">
        <f>'Аян '!C100</f>
        <v>2</v>
      </c>
      <c r="E217" s="740">
        <f>'Аян '!D100</f>
        <v>1</v>
      </c>
      <c r="F217" s="740">
        <f>'Аян '!E100</f>
        <v>0</v>
      </c>
      <c r="G217" s="942">
        <f>'Аян '!F100</f>
        <v>0</v>
      </c>
      <c r="H217" s="935">
        <f>'Аян '!G100</f>
        <v>0</v>
      </c>
      <c r="I217" s="935">
        <f>'Аян '!H100</f>
        <v>0</v>
      </c>
      <c r="J217" s="927">
        <f>'Аян '!I100</f>
        <v>0</v>
      </c>
      <c r="K217" s="927">
        <f>'Аян '!J100</f>
        <v>0</v>
      </c>
      <c r="L217" s="927">
        <f>'Аян '!K100</f>
        <v>0</v>
      </c>
      <c r="M217" s="927">
        <f>'Аян '!L100</f>
        <v>0</v>
      </c>
      <c r="N217" s="927">
        <f>'Аян '!M100</f>
        <v>0</v>
      </c>
      <c r="O217" s="927">
        <f>'Аян '!N100</f>
        <v>0</v>
      </c>
      <c r="P217" s="33">
        <f>'Аян '!O100</f>
        <v>0</v>
      </c>
      <c r="Q217" s="33">
        <f>'Аян '!P100</f>
        <v>0</v>
      </c>
      <c r="R217" s="33">
        <f>'Аян '!Q100</f>
        <v>0</v>
      </c>
      <c r="S217" s="33">
        <f>'Аян '!R100</f>
        <v>0</v>
      </c>
      <c r="T217" s="33">
        <f>'Аян '!S100</f>
        <v>0</v>
      </c>
      <c r="U217" s="33">
        <f>'Аян '!T100</f>
        <v>0</v>
      </c>
      <c r="V217" s="33">
        <f>'Аян '!U100</f>
        <v>0</v>
      </c>
      <c r="W217" s="33">
        <f>'Аян '!V100</f>
        <v>0</v>
      </c>
      <c r="X217" s="33">
        <f>'Аян '!W100</f>
        <v>0</v>
      </c>
      <c r="Y217" s="33">
        <f>'Аян '!X100</f>
        <v>0</v>
      </c>
      <c r="Z217" s="926">
        <f>'Аян '!Y100</f>
        <v>0</v>
      </c>
      <c r="AA217" s="33"/>
      <c r="AB217" s="33"/>
      <c r="AC217" s="740">
        <f>'Аян '!Z100</f>
        <v>0</v>
      </c>
      <c r="AD217" s="740">
        <f>'Аян '!AA100</f>
        <v>0</v>
      </c>
      <c r="AE217" s="740">
        <f>'Аян '!AB100</f>
        <v>0</v>
      </c>
      <c r="AF217" s="2501"/>
      <c r="AG217" s="2501"/>
      <c r="AH217" s="1879"/>
    </row>
    <row r="218" spans="1:200" ht="29.25" thickBot="1" x14ac:dyDescent="0.3">
      <c r="B218" s="27">
        <v>1</v>
      </c>
      <c r="C218" s="2035" t="s">
        <v>344</v>
      </c>
      <c r="D218" s="740">
        <f>'Аян '!C101</f>
        <v>1880</v>
      </c>
      <c r="E218" s="740">
        <f>'Аян '!D101</f>
        <v>784</v>
      </c>
      <c r="F218" s="740">
        <f>'Аян '!E101</f>
        <v>858</v>
      </c>
      <c r="G218" s="942">
        <f>'Аян '!F101</f>
        <v>0</v>
      </c>
      <c r="H218" s="935">
        <f>'Аян '!G101</f>
        <v>0</v>
      </c>
      <c r="I218" s="935">
        <f>'Аян '!H101</f>
        <v>0</v>
      </c>
      <c r="J218" s="927">
        <f>'Аян '!I101</f>
        <v>0</v>
      </c>
      <c r="K218" s="927">
        <f>'Аян '!J101</f>
        <v>0</v>
      </c>
      <c r="L218" s="927">
        <f>'Аян '!K101</f>
        <v>0</v>
      </c>
      <c r="M218" s="927">
        <f>'Аян '!L101</f>
        <v>0</v>
      </c>
      <c r="N218" s="927">
        <f>'Аян '!M101</f>
        <v>0</v>
      </c>
      <c r="O218" s="927">
        <f>'Аян '!N101</f>
        <v>0</v>
      </c>
      <c r="P218" s="33">
        <f>'Аян '!O101</f>
        <v>3210.5924400000004</v>
      </c>
      <c r="Q218" s="33">
        <f>'Аян '!P101</f>
        <v>3210.5924400000004</v>
      </c>
      <c r="R218" s="33">
        <f>'Аян '!Q101</f>
        <v>3210.5924400000004</v>
      </c>
      <c r="S218" s="33">
        <f>'Аян '!R101</f>
        <v>3210.5924400000004</v>
      </c>
      <c r="T218" s="33">
        <f>'Аян '!S101</f>
        <v>3210.5924400000004</v>
      </c>
      <c r="U218" s="33">
        <f>'Аян '!T101</f>
        <v>1337.74685</v>
      </c>
      <c r="V218" s="33">
        <f>'Аян '!U101</f>
        <v>1292.6612999999998</v>
      </c>
      <c r="W218" s="33">
        <f>'Аян '!V101</f>
        <v>0</v>
      </c>
      <c r="X218" s="33">
        <f>'Аян '!W101</f>
        <v>-45.085550000000239</v>
      </c>
      <c r="Y218" s="33">
        <f>'Аян '!X101</f>
        <v>-14.937400000000002</v>
      </c>
      <c r="Z218" s="926">
        <f>'Аян '!Y101</f>
        <v>1277.7238999999997</v>
      </c>
      <c r="AA218" s="33">
        <f>V218/U218*100</f>
        <v>96.629739774756317</v>
      </c>
      <c r="AB218" s="33">
        <f>Z218/U218*100</f>
        <v>95.513130903653391</v>
      </c>
      <c r="AC218" s="740">
        <f>'Аян '!Z101</f>
        <v>6</v>
      </c>
      <c r="AD218" s="740">
        <f>'Аян '!AA101</f>
        <v>7556.1100000000006</v>
      </c>
      <c r="AE218" s="740">
        <f>'Аян '!AB101</f>
        <v>7.5561100000000003</v>
      </c>
      <c r="AF218" s="2501"/>
      <c r="AG218" s="2501"/>
      <c r="AH218" s="1879"/>
    </row>
    <row r="219" spans="1:200" ht="15" customHeight="1" x14ac:dyDescent="0.25">
      <c r="A219" s="27">
        <v>1</v>
      </c>
      <c r="B219" s="27">
        <v>1</v>
      </c>
      <c r="C219" s="6" t="s">
        <v>115</v>
      </c>
      <c r="D219" s="936"/>
      <c r="E219" s="936"/>
      <c r="F219" s="936"/>
      <c r="G219" s="937"/>
      <c r="H219" s="938"/>
      <c r="I219" s="938"/>
      <c r="J219" s="37"/>
      <c r="K219" s="37"/>
      <c r="L219" s="37"/>
      <c r="M219" s="37"/>
      <c r="N219" s="37"/>
      <c r="O219" s="37"/>
      <c r="P219" s="38">
        <f>P220-P221-P253-P257-P262</f>
        <v>0</v>
      </c>
      <c r="Q219" s="38">
        <f>Q220-Q221-Q253-Q257-Q262</f>
        <v>0</v>
      </c>
      <c r="R219" s="38">
        <f>R220-R221-R253-R257-R262</f>
        <v>0</v>
      </c>
      <c r="S219" s="38">
        <f>S220-S221-S253-S257-S262</f>
        <v>0</v>
      </c>
      <c r="T219" s="38">
        <f>T220-T221-T253-T257-T262</f>
        <v>0</v>
      </c>
      <c r="U219" s="38">
        <f t="shared" ref="U219:Z219" si="9">U220-U221-U253-U257-U262</f>
        <v>9.0949470177292824E-12</v>
      </c>
      <c r="V219" s="38">
        <f t="shared" si="9"/>
        <v>0</v>
      </c>
      <c r="W219" s="38">
        <f t="shared" si="9"/>
        <v>0</v>
      </c>
      <c r="X219" s="38">
        <f t="shared" si="9"/>
        <v>0</v>
      </c>
      <c r="Y219" s="38">
        <f t="shared" si="9"/>
        <v>0</v>
      </c>
      <c r="Z219" s="943">
        <f t="shared" si="9"/>
        <v>0</v>
      </c>
      <c r="AA219" s="38"/>
      <c r="AB219" s="38"/>
      <c r="AC219" s="936"/>
      <c r="AD219" s="936"/>
      <c r="AE219" s="936"/>
      <c r="AF219" s="2504"/>
      <c r="AG219" s="2504"/>
      <c r="AH219" s="1879"/>
    </row>
    <row r="220" spans="1:200" s="906" customFormat="1" ht="15" customHeight="1" x14ac:dyDescent="0.25">
      <c r="A220" s="27">
        <v>1</v>
      </c>
      <c r="B220" s="27">
        <v>1</v>
      </c>
      <c r="C220" s="16" t="s">
        <v>112</v>
      </c>
      <c r="D220" s="907">
        <f>'1 уровень'!E1923</f>
        <v>0</v>
      </c>
      <c r="E220" s="907">
        <f>'1 уровень'!F1923</f>
        <v>0</v>
      </c>
      <c r="F220" s="907">
        <f>'1 уровень'!G1923</f>
        <v>0</v>
      </c>
      <c r="G220" s="924">
        <f>'1 уровень'!H1923</f>
        <v>0</v>
      </c>
      <c r="H220" s="925">
        <f>'1 уровень'!I1923</f>
        <v>0</v>
      </c>
      <c r="I220" s="925">
        <f>'1 уровень'!J1923</f>
        <v>0</v>
      </c>
      <c r="J220" s="33">
        <f>'1 уровень'!K1923</f>
        <v>0</v>
      </c>
      <c r="K220" s="33">
        <f>'1 уровень'!L1923</f>
        <v>0</v>
      </c>
      <c r="L220" s="33">
        <f>'1 уровень'!M1923</f>
        <v>0</v>
      </c>
      <c r="M220" s="33">
        <f>'1 уровень'!N1923</f>
        <v>0</v>
      </c>
      <c r="N220" s="33">
        <f>'1 уровень'!O1923</f>
        <v>0</v>
      </c>
      <c r="O220" s="33">
        <f>'1 уровень'!P1923</f>
        <v>0</v>
      </c>
      <c r="P220" s="36">
        <f>'1 уровень'!Q1923</f>
        <v>216867.62892400002</v>
      </c>
      <c r="Q220" s="36">
        <f>'1 уровень'!R1923</f>
        <v>216867.62892400002</v>
      </c>
      <c r="R220" s="36">
        <f>'1 уровень'!S1923</f>
        <v>216867.62892400002</v>
      </c>
      <c r="S220" s="36">
        <f>'1 уровень'!T1923</f>
        <v>216867.62892400002</v>
      </c>
      <c r="T220" s="36">
        <f>'1 уровень'!U1923</f>
        <v>216867.62892400002</v>
      </c>
      <c r="U220" s="36">
        <f>'1 уровень'!V1923</f>
        <v>90361.512051666679</v>
      </c>
      <c r="V220" s="36">
        <f>'1 уровень'!W1923</f>
        <v>89716.120990000025</v>
      </c>
      <c r="W220" s="36">
        <f>'1 уровень'!X1923</f>
        <v>-45.39575</v>
      </c>
      <c r="X220" s="36">
        <f>'1 уровень'!Y1923</f>
        <v>-645.3910616666526</v>
      </c>
      <c r="Y220" s="36">
        <f>'1 уровень'!Z1923</f>
        <v>-3099.5028400000001</v>
      </c>
      <c r="Z220" s="934">
        <f>'1 уровень'!AA1923</f>
        <v>86571.222400000028</v>
      </c>
      <c r="AA220" s="36">
        <f>V220/U220*100</f>
        <v>99.285767748886684</v>
      </c>
      <c r="AB220" s="36">
        <f>Z220/U220*100</f>
        <v>95.80541586167854</v>
      </c>
      <c r="AC220" s="907">
        <f>'1 уровень'!AB1923</f>
        <v>0</v>
      </c>
      <c r="AD220" s="907">
        <f>'1 уровень'!AC1923</f>
        <v>2810226.6000000006</v>
      </c>
      <c r="AE220" s="907">
        <f>'1 уровень'!AD1923</f>
        <v>2810.2266000000004</v>
      </c>
      <c r="AF220" s="2502"/>
      <c r="AG220" s="2502"/>
      <c r="AH220" s="1879"/>
    </row>
    <row r="221" spans="1:200" s="906" customFormat="1" ht="15" customHeight="1" x14ac:dyDescent="0.25">
      <c r="A221" s="27">
        <v>1</v>
      </c>
      <c r="B221" s="27">
        <v>1</v>
      </c>
      <c r="C221" s="1307" t="s">
        <v>7</v>
      </c>
      <c r="D221" s="30">
        <f>'1 уровень'!E1924</f>
        <v>3219</v>
      </c>
      <c r="E221" s="30">
        <f>'1 уровень'!F1924</f>
        <v>1341</v>
      </c>
      <c r="F221" s="30">
        <f>'1 уровень'!G1924</f>
        <v>1494</v>
      </c>
      <c r="G221" s="910">
        <f>'1 уровень'!H1924</f>
        <v>111.40939597315436</v>
      </c>
      <c r="H221" s="925">
        <f>'1 уровень'!I1924</f>
        <v>8.6968002485243865</v>
      </c>
      <c r="I221" s="925">
        <f>'1 уровень'!J1924</f>
        <v>7.4866131191432395</v>
      </c>
      <c r="J221" s="36">
        <f>'1 уровень'!K1924</f>
        <v>27995</v>
      </c>
      <c r="K221" s="36">
        <f>'1 уровень'!L1924</f>
        <v>11665</v>
      </c>
      <c r="L221" s="36">
        <f>'1 уровень'!M1924</f>
        <v>11185</v>
      </c>
      <c r="M221" s="36">
        <f>'1 уровень'!N1924</f>
        <v>95.88512644663524</v>
      </c>
      <c r="N221" s="36">
        <f>'1 уровень'!O1924</f>
        <v>84.965119825708058</v>
      </c>
      <c r="O221" s="36">
        <f>'1 уровень'!P1924</f>
        <v>315.94141284171718</v>
      </c>
      <c r="P221" s="36">
        <f>'1 уровень'!Q1924</f>
        <v>94361.887018000009</v>
      </c>
      <c r="Q221" s="36">
        <f>'1 уровень'!R1924</f>
        <v>94361.887018000009</v>
      </c>
      <c r="R221" s="36">
        <f>'1 уровень'!S1924</f>
        <v>94361.887018000009</v>
      </c>
      <c r="S221" s="36">
        <f>'1 уровень'!T1924</f>
        <v>94361.887018000009</v>
      </c>
      <c r="T221" s="36">
        <f>'1 уровень'!U1924</f>
        <v>94361.887018000009</v>
      </c>
      <c r="U221" s="36">
        <f>'1 уровень'!V1924</f>
        <v>39317.452924166668</v>
      </c>
      <c r="V221" s="36">
        <f>'1 уровень'!W1924</f>
        <v>41501.588320000017</v>
      </c>
      <c r="W221" s="36">
        <f>'1 уровень'!X1924</f>
        <v>-45.39575</v>
      </c>
      <c r="X221" s="36">
        <f>'1 уровень'!Y1924</f>
        <v>2184.1353958333493</v>
      </c>
      <c r="Y221" s="36">
        <f>'1 уровень'!Z1924</f>
        <v>-2116.8217100000002</v>
      </c>
      <c r="Z221" s="934">
        <f>'1 уровень'!AA1924</f>
        <v>39339.370860000017</v>
      </c>
      <c r="AA221" s="36">
        <f>V221/U221*100</f>
        <v>105.55512942317498</v>
      </c>
      <c r="AB221" s="36">
        <f>Z221/U221*100</f>
        <v>100.05574607255363</v>
      </c>
      <c r="AC221" s="30">
        <f>'1 уровень'!AB1924</f>
        <v>32</v>
      </c>
      <c r="AD221" s="30">
        <f>'1 уровень'!AC1924</f>
        <v>540956.35</v>
      </c>
      <c r="AE221" s="30">
        <f>'1 уровень'!AD1924</f>
        <v>540.95634999999993</v>
      </c>
      <c r="AF221" s="2502"/>
      <c r="AG221" s="2502"/>
      <c r="AH221" s="1879"/>
      <c r="AI221" s="27"/>
      <c r="AJ221" s="27"/>
      <c r="AK221" s="27"/>
      <c r="AL221" s="27"/>
      <c r="AM221" s="27"/>
      <c r="AN221" s="27"/>
      <c r="AO221" s="27"/>
      <c r="AP221" s="27"/>
      <c r="AQ221" s="27"/>
      <c r="AR221" s="27"/>
      <c r="AS221" s="27"/>
      <c r="AT221" s="27"/>
      <c r="AU221" s="27"/>
      <c r="AV221" s="27"/>
      <c r="AW221" s="27"/>
      <c r="AX221" s="27"/>
      <c r="AY221" s="27"/>
      <c r="AZ221" s="27"/>
      <c r="BA221" s="27"/>
      <c r="BB221" s="27"/>
      <c r="BC221" s="27"/>
      <c r="BD221" s="27"/>
      <c r="BE221" s="27"/>
      <c r="BF221" s="27"/>
      <c r="BG221" s="27"/>
      <c r="BH221" s="27"/>
      <c r="BI221" s="27"/>
      <c r="BJ221" s="27"/>
      <c r="BK221" s="27"/>
      <c r="BL221" s="27"/>
      <c r="BM221" s="27"/>
      <c r="BN221" s="27"/>
      <c r="BO221" s="27"/>
      <c r="BP221" s="27"/>
      <c r="BQ221" s="27"/>
      <c r="BR221" s="27"/>
      <c r="BS221" s="27"/>
      <c r="BT221" s="27"/>
      <c r="BU221" s="27"/>
      <c r="BV221" s="27"/>
      <c r="BW221" s="27"/>
      <c r="BX221" s="27"/>
      <c r="BY221" s="27"/>
      <c r="BZ221" s="27"/>
      <c r="CA221" s="27"/>
      <c r="CB221" s="27"/>
      <c r="CC221" s="27"/>
      <c r="CD221" s="27"/>
      <c r="CE221" s="27"/>
      <c r="CF221" s="27"/>
      <c r="CG221" s="27"/>
      <c r="CH221" s="27"/>
      <c r="CI221" s="27"/>
      <c r="CJ221" s="27"/>
      <c r="CK221" s="27"/>
      <c r="CL221" s="27"/>
      <c r="CM221" s="27"/>
      <c r="CN221" s="27"/>
      <c r="CO221" s="27"/>
      <c r="CP221" s="27"/>
      <c r="CQ221" s="27"/>
      <c r="CR221" s="27"/>
      <c r="CS221" s="27"/>
      <c r="CT221" s="27"/>
      <c r="CU221" s="27"/>
      <c r="CV221" s="27"/>
      <c r="CW221" s="27"/>
      <c r="CX221" s="27"/>
      <c r="CY221" s="27"/>
      <c r="CZ221" s="27"/>
      <c r="DA221" s="27"/>
      <c r="DB221" s="27"/>
      <c r="DC221" s="27"/>
      <c r="DD221" s="27"/>
      <c r="DE221" s="27"/>
      <c r="DF221" s="27"/>
      <c r="DG221" s="27"/>
      <c r="DH221" s="27"/>
      <c r="DI221" s="27"/>
      <c r="DJ221" s="27"/>
      <c r="DK221" s="27"/>
      <c r="DL221" s="27"/>
      <c r="DM221" s="27"/>
      <c r="DN221" s="27"/>
      <c r="DO221" s="27"/>
      <c r="DP221" s="27"/>
      <c r="DQ221" s="27"/>
      <c r="DR221" s="27"/>
      <c r="DS221" s="27"/>
      <c r="DT221" s="27"/>
      <c r="DU221" s="27"/>
      <c r="DV221" s="27"/>
      <c r="DW221" s="27"/>
      <c r="DX221" s="27"/>
      <c r="DY221" s="27"/>
      <c r="DZ221" s="27"/>
      <c r="EA221" s="27"/>
      <c r="EB221" s="27"/>
      <c r="EC221" s="27"/>
      <c r="ED221" s="27"/>
      <c r="EE221" s="27"/>
      <c r="EF221" s="27"/>
      <c r="EG221" s="27"/>
      <c r="EH221" s="27"/>
      <c r="EI221" s="27"/>
      <c r="EJ221" s="27"/>
      <c r="EK221" s="27"/>
      <c r="EL221" s="27"/>
      <c r="EM221" s="27"/>
      <c r="EN221" s="27"/>
      <c r="EO221" s="27"/>
      <c r="EP221" s="27"/>
      <c r="EQ221" s="27"/>
      <c r="ER221" s="27"/>
      <c r="ES221" s="27"/>
      <c r="ET221" s="27"/>
      <c r="EU221" s="27"/>
      <c r="EV221" s="27"/>
      <c r="EW221" s="27"/>
      <c r="EX221" s="27"/>
      <c r="EY221" s="27"/>
      <c r="EZ221" s="27"/>
      <c r="FA221" s="27"/>
      <c r="FB221" s="27"/>
      <c r="FC221" s="27"/>
      <c r="FD221" s="27"/>
      <c r="FE221" s="27"/>
      <c r="FF221" s="27"/>
      <c r="FG221" s="27"/>
      <c r="FH221" s="27"/>
      <c r="FI221" s="27"/>
      <c r="FJ221" s="27"/>
      <c r="FK221" s="27"/>
      <c r="FL221" s="27"/>
      <c r="FM221" s="27"/>
      <c r="FN221" s="27"/>
      <c r="FO221" s="27"/>
      <c r="FP221" s="27"/>
      <c r="FQ221" s="27"/>
      <c r="FR221" s="27"/>
      <c r="FS221" s="27"/>
      <c r="FT221" s="27"/>
      <c r="FU221" s="27"/>
      <c r="FV221" s="27"/>
      <c r="FW221" s="27"/>
      <c r="FX221" s="27"/>
      <c r="FY221" s="27"/>
      <c r="FZ221" s="27"/>
      <c r="GA221" s="27"/>
      <c r="GB221" s="27"/>
      <c r="GC221" s="27"/>
      <c r="GD221" s="27"/>
      <c r="GE221" s="27"/>
      <c r="GF221" s="27"/>
      <c r="GG221" s="27"/>
      <c r="GH221" s="27"/>
      <c r="GI221" s="27"/>
      <c r="GJ221" s="27"/>
      <c r="GK221" s="27"/>
      <c r="GL221" s="27"/>
      <c r="GM221" s="27"/>
      <c r="GN221" s="27"/>
      <c r="GO221" s="27"/>
      <c r="GP221" s="27"/>
      <c r="GQ221" s="27"/>
      <c r="GR221" s="27"/>
    </row>
    <row r="222" spans="1:200" x14ac:dyDescent="0.25">
      <c r="A222" s="27">
        <v>1</v>
      </c>
      <c r="B222" s="27">
        <v>1</v>
      </c>
      <c r="C222" s="1309" t="s">
        <v>14</v>
      </c>
      <c r="D222" s="43">
        <f>'1 уровень'!E1925</f>
        <v>0</v>
      </c>
      <c r="E222" s="43">
        <f>'1 уровень'!F1925</f>
        <v>0</v>
      </c>
      <c r="F222" s="43">
        <f>'1 уровень'!G1925</f>
        <v>0</v>
      </c>
      <c r="G222" s="913">
        <f>'1 уровень'!H1925</f>
        <v>0</v>
      </c>
      <c r="H222" s="935">
        <f>'1 уровень'!I1925</f>
        <v>0</v>
      </c>
      <c r="I222" s="935">
        <f>'1 уровень'!J1925</f>
        <v>0</v>
      </c>
      <c r="J222" s="927">
        <f>'1 уровень'!K1925</f>
        <v>0</v>
      </c>
      <c r="K222" s="927">
        <f>'1 уровень'!L1925</f>
        <v>0</v>
      </c>
      <c r="L222" s="927">
        <f>'1 уровень'!M1925</f>
        <v>0</v>
      </c>
      <c r="M222" s="927">
        <f>'1 уровень'!N1925</f>
        <v>0</v>
      </c>
      <c r="N222" s="927">
        <f>'1 уровень'!O1925</f>
        <v>0</v>
      </c>
      <c r="O222" s="927">
        <f>'1 уровень'!P1925</f>
        <v>0</v>
      </c>
      <c r="P222" s="36">
        <f>'1 уровень'!Q1925</f>
        <v>0</v>
      </c>
      <c r="Q222" s="36">
        <f>'1 уровень'!R1925</f>
        <v>0</v>
      </c>
      <c r="R222" s="36">
        <f>'1 уровень'!S1925</f>
        <v>0</v>
      </c>
      <c r="S222" s="36">
        <f>'1 уровень'!T1925</f>
        <v>0</v>
      </c>
      <c r="T222" s="36">
        <f>'1 уровень'!U1925</f>
        <v>0</v>
      </c>
      <c r="U222" s="36">
        <f>'1 уровень'!V1925</f>
        <v>0</v>
      </c>
      <c r="V222" s="36">
        <f>'1 уровень'!W1925</f>
        <v>0</v>
      </c>
      <c r="W222" s="36">
        <f>'1 уровень'!X1925</f>
        <v>0</v>
      </c>
      <c r="X222" s="36">
        <f>'1 уровень'!Y1925</f>
        <v>0</v>
      </c>
      <c r="Y222" s="36">
        <f>'1 уровень'!Z1925</f>
        <v>0</v>
      </c>
      <c r="Z222" s="934">
        <f>'1 уровень'!AA1925</f>
        <v>0</v>
      </c>
      <c r="AA222" s="36"/>
      <c r="AB222" s="36"/>
      <c r="AC222" s="43">
        <f>'1 уровень'!AB1925</f>
        <v>0</v>
      </c>
      <c r="AD222" s="43">
        <f>'1 уровень'!AC1925</f>
        <v>0</v>
      </c>
      <c r="AE222" s="43">
        <f>'1 уровень'!AD1925</f>
        <v>0</v>
      </c>
      <c r="AF222" s="2502"/>
      <c r="AG222" s="2502"/>
      <c r="AH222" s="1879"/>
    </row>
    <row r="223" spans="1:200" ht="30" x14ac:dyDescent="0.25">
      <c r="A223" s="27">
        <v>1</v>
      </c>
      <c r="B223" s="27">
        <v>1</v>
      </c>
      <c r="C223" s="1316" t="s">
        <v>302</v>
      </c>
      <c r="D223" s="43">
        <f>'1 уровень'!E1926</f>
        <v>0</v>
      </c>
      <c r="E223" s="43">
        <f>'1 уровень'!F1926</f>
        <v>0</v>
      </c>
      <c r="F223" s="43">
        <f>'1 уровень'!G1926</f>
        <v>0</v>
      </c>
      <c r="G223" s="913">
        <f>'1 уровень'!H1926</f>
        <v>0</v>
      </c>
      <c r="H223" s="935">
        <f>'1 уровень'!I1926</f>
        <v>0</v>
      </c>
      <c r="I223" s="935">
        <f>'1 уровень'!J1926</f>
        <v>0</v>
      </c>
      <c r="J223" s="927">
        <f>'1 уровень'!K1926</f>
        <v>0</v>
      </c>
      <c r="K223" s="927">
        <f>'1 уровень'!L1926</f>
        <v>0</v>
      </c>
      <c r="L223" s="927">
        <f>'1 уровень'!M1926</f>
        <v>0</v>
      </c>
      <c r="M223" s="927">
        <f>'1 уровень'!N1926</f>
        <v>0</v>
      </c>
      <c r="N223" s="927">
        <f>'1 уровень'!O1926</f>
        <v>0</v>
      </c>
      <c r="O223" s="927">
        <f>'1 уровень'!P1926</f>
        <v>0</v>
      </c>
      <c r="P223" s="36">
        <f>'1 уровень'!Q1926</f>
        <v>0</v>
      </c>
      <c r="Q223" s="36">
        <f>'1 уровень'!R1926</f>
        <v>0</v>
      </c>
      <c r="R223" s="36">
        <f>'1 уровень'!S1926</f>
        <v>0</v>
      </c>
      <c r="S223" s="36">
        <f>'1 уровень'!T1926</f>
        <v>0</v>
      </c>
      <c r="T223" s="36">
        <f>'1 уровень'!U1926</f>
        <v>0</v>
      </c>
      <c r="U223" s="36">
        <f>'1 уровень'!V1926</f>
        <v>0</v>
      </c>
      <c r="V223" s="36">
        <f>'1 уровень'!W1926</f>
        <v>0</v>
      </c>
      <c r="W223" s="36">
        <f>'1 уровень'!X1926</f>
        <v>0</v>
      </c>
      <c r="X223" s="36">
        <f>'1 уровень'!Y1926</f>
        <v>0</v>
      </c>
      <c r="Y223" s="36">
        <f>'1 уровень'!Z1926</f>
        <v>0</v>
      </c>
      <c r="Z223" s="934">
        <f>'1 уровень'!AA1926</f>
        <v>0</v>
      </c>
      <c r="AA223" s="36"/>
      <c r="AB223" s="36"/>
      <c r="AC223" s="43">
        <f>'1 уровень'!AB1926</f>
        <v>0</v>
      </c>
      <c r="AD223" s="43">
        <f>'1 уровень'!AC1926</f>
        <v>0</v>
      </c>
      <c r="AE223" s="43">
        <f>'1 уровень'!AD1926</f>
        <v>0</v>
      </c>
      <c r="AF223" s="2502"/>
      <c r="AG223" s="2502"/>
      <c r="AH223" s="1879"/>
      <c r="AI223" s="906"/>
      <c r="AJ223" s="906"/>
      <c r="AK223" s="906"/>
      <c r="AL223" s="906"/>
      <c r="AM223" s="906"/>
      <c r="AN223" s="906"/>
      <c r="AO223" s="906"/>
      <c r="AP223" s="906"/>
      <c r="AQ223" s="906"/>
      <c r="AR223" s="906"/>
      <c r="AS223" s="906"/>
      <c r="AT223" s="906"/>
      <c r="AU223" s="906"/>
      <c r="AV223" s="906"/>
      <c r="AW223" s="906"/>
      <c r="AX223" s="906"/>
      <c r="AY223" s="906"/>
      <c r="AZ223" s="906"/>
      <c r="BA223" s="906"/>
      <c r="BB223" s="906"/>
      <c r="BC223" s="906"/>
      <c r="BD223" s="906"/>
      <c r="BE223" s="906"/>
      <c r="BF223" s="906"/>
      <c r="BG223" s="906"/>
      <c r="BH223" s="906"/>
      <c r="BI223" s="906"/>
      <c r="BJ223" s="906"/>
      <c r="BK223" s="906"/>
      <c r="BL223" s="906"/>
      <c r="BM223" s="906"/>
      <c r="BN223" s="906"/>
      <c r="BO223" s="906"/>
      <c r="BP223" s="906"/>
      <c r="BQ223" s="906"/>
      <c r="BR223" s="906"/>
      <c r="BS223" s="906"/>
      <c r="BT223" s="906"/>
      <c r="BU223" s="906"/>
      <c r="BV223" s="906"/>
      <c r="BW223" s="906"/>
      <c r="BX223" s="906"/>
      <c r="BY223" s="906"/>
      <c r="BZ223" s="906"/>
      <c r="CA223" s="906"/>
      <c r="CB223" s="906"/>
      <c r="CC223" s="906"/>
      <c r="CD223" s="906"/>
      <c r="CE223" s="906"/>
      <c r="CF223" s="906"/>
      <c r="CG223" s="906"/>
      <c r="CH223" s="906"/>
      <c r="CI223" s="906"/>
      <c r="CJ223" s="906"/>
      <c r="CK223" s="906"/>
      <c r="CL223" s="906"/>
      <c r="CM223" s="906"/>
      <c r="CN223" s="906"/>
      <c r="CO223" s="906"/>
      <c r="CP223" s="906"/>
      <c r="CQ223" s="906"/>
      <c r="CR223" s="906"/>
      <c r="CS223" s="906"/>
      <c r="CT223" s="906"/>
      <c r="CU223" s="906"/>
      <c r="CV223" s="906"/>
      <c r="CW223" s="906"/>
      <c r="CX223" s="906"/>
      <c r="CY223" s="906"/>
      <c r="CZ223" s="906"/>
      <c r="DA223" s="906"/>
      <c r="DB223" s="906"/>
      <c r="DC223" s="906"/>
      <c r="DD223" s="906"/>
      <c r="DE223" s="906"/>
      <c r="DF223" s="906"/>
      <c r="DG223" s="906"/>
      <c r="DH223" s="906"/>
      <c r="DI223" s="906"/>
      <c r="DJ223" s="906"/>
      <c r="DK223" s="906"/>
      <c r="DL223" s="906"/>
      <c r="DM223" s="906"/>
      <c r="DN223" s="906"/>
      <c r="DO223" s="906"/>
      <c r="DP223" s="906"/>
      <c r="DQ223" s="906"/>
      <c r="DR223" s="906"/>
      <c r="DS223" s="906"/>
      <c r="DT223" s="906"/>
      <c r="DU223" s="906"/>
      <c r="DV223" s="906"/>
      <c r="DW223" s="906"/>
      <c r="DX223" s="906"/>
      <c r="DY223" s="906"/>
      <c r="DZ223" s="906"/>
      <c r="EA223" s="906"/>
      <c r="EB223" s="906"/>
      <c r="EC223" s="906"/>
      <c r="ED223" s="906"/>
      <c r="EE223" s="906"/>
      <c r="EF223" s="906"/>
      <c r="EG223" s="906"/>
      <c r="EH223" s="906"/>
      <c r="EI223" s="906"/>
      <c r="EJ223" s="906"/>
      <c r="EK223" s="906"/>
      <c r="EL223" s="906"/>
      <c r="EM223" s="906"/>
      <c r="EN223" s="906"/>
      <c r="EO223" s="906"/>
      <c r="EP223" s="906"/>
      <c r="EQ223" s="906"/>
      <c r="ER223" s="906"/>
      <c r="ES223" s="906"/>
      <c r="ET223" s="906"/>
      <c r="EU223" s="906"/>
      <c r="EV223" s="906"/>
      <c r="EW223" s="906"/>
      <c r="EX223" s="906"/>
      <c r="EY223" s="906"/>
      <c r="EZ223" s="906"/>
      <c r="FA223" s="906"/>
      <c r="FB223" s="906"/>
      <c r="FC223" s="906"/>
      <c r="FD223" s="906"/>
      <c r="FE223" s="906"/>
      <c r="FF223" s="906"/>
      <c r="FG223" s="906"/>
      <c r="FH223" s="906"/>
      <c r="FI223" s="906"/>
      <c r="FJ223" s="906"/>
      <c r="FK223" s="906"/>
      <c r="FL223" s="906"/>
      <c r="FM223" s="906"/>
      <c r="FN223" s="906"/>
      <c r="FO223" s="906"/>
      <c r="FP223" s="906"/>
      <c r="FQ223" s="906"/>
      <c r="FR223" s="906"/>
      <c r="FS223" s="906"/>
      <c r="FT223" s="906"/>
      <c r="FU223" s="906"/>
      <c r="FV223" s="906"/>
      <c r="FW223" s="906"/>
      <c r="FX223" s="906"/>
      <c r="FY223" s="906"/>
      <c r="FZ223" s="906"/>
      <c r="GA223" s="906"/>
      <c r="GB223" s="906"/>
      <c r="GC223" s="906"/>
      <c r="GD223" s="906"/>
      <c r="GE223" s="906"/>
      <c r="GF223" s="906"/>
      <c r="GG223" s="906"/>
      <c r="GH223" s="906"/>
      <c r="GI223" s="906"/>
      <c r="GJ223" s="906"/>
      <c r="GK223" s="906"/>
      <c r="GL223" s="906"/>
      <c r="GM223" s="906"/>
      <c r="GN223" s="906"/>
      <c r="GO223" s="906"/>
      <c r="GP223" s="906"/>
      <c r="GQ223" s="906"/>
      <c r="GR223" s="906"/>
    </row>
    <row r="224" spans="1:200" ht="30" x14ac:dyDescent="0.25">
      <c r="A224" s="27">
        <v>1</v>
      </c>
      <c r="B224" s="27">
        <v>1</v>
      </c>
      <c r="C224" s="1185" t="s">
        <v>198</v>
      </c>
      <c r="D224" s="43">
        <f>'1 уровень'!E1927</f>
        <v>10430</v>
      </c>
      <c r="E224" s="43">
        <f>'1 уровень'!F1927</f>
        <v>4346</v>
      </c>
      <c r="F224" s="43">
        <f>'1 уровень'!G1927</f>
        <v>5827.3592592592595</v>
      </c>
      <c r="G224" s="913">
        <f>'1 уровень'!H1927</f>
        <v>134.08557890610354</v>
      </c>
      <c r="H224" s="935">
        <f>'1 уровень'!I1927</f>
        <v>0</v>
      </c>
      <c r="I224" s="935">
        <f>'1 уровень'!J1927</f>
        <v>0</v>
      </c>
      <c r="J224" s="927">
        <f>'1 уровень'!K1927</f>
        <v>0</v>
      </c>
      <c r="K224" s="927">
        <f>'1 уровень'!L1927</f>
        <v>0</v>
      </c>
      <c r="L224" s="927">
        <f>'1 уровень'!M1927</f>
        <v>0</v>
      </c>
      <c r="M224" s="927">
        <f>'1 уровень'!N1927</f>
        <v>0</v>
      </c>
      <c r="N224" s="927">
        <f>'1 уровень'!O1927</f>
        <v>0</v>
      </c>
      <c r="O224" s="927">
        <f>'1 уровень'!P1927</f>
        <v>0</v>
      </c>
      <c r="P224" s="36">
        <f>'1 уровень'!Q1927</f>
        <v>0</v>
      </c>
      <c r="Q224" s="36">
        <f>'1 уровень'!R1927</f>
        <v>0</v>
      </c>
      <c r="R224" s="36">
        <f>'1 уровень'!S1927</f>
        <v>0</v>
      </c>
      <c r="S224" s="36">
        <f>'1 уровень'!T1927</f>
        <v>0</v>
      </c>
      <c r="T224" s="36">
        <f>'1 уровень'!U1927</f>
        <v>0</v>
      </c>
      <c r="U224" s="36">
        <f>'1 уровень'!V1927</f>
        <v>0</v>
      </c>
      <c r="V224" s="36">
        <f>'1 уровень'!W1927</f>
        <v>0</v>
      </c>
      <c r="W224" s="36">
        <f>'1 уровень'!X1927</f>
        <v>0</v>
      </c>
      <c r="X224" s="36">
        <f>'1 уровень'!Y1927</f>
        <v>0</v>
      </c>
      <c r="Y224" s="36">
        <f>'1 уровень'!Z1927</f>
        <v>0</v>
      </c>
      <c r="Z224" s="934">
        <f>'1 уровень'!AA1927</f>
        <v>0</v>
      </c>
      <c r="AA224" s="36"/>
      <c r="AB224" s="36"/>
      <c r="AC224" s="43">
        <f>'1 уровень'!AB1927</f>
        <v>55</v>
      </c>
      <c r="AD224" s="43">
        <f>'1 уровень'!AC1927</f>
        <v>49446.649999999994</v>
      </c>
      <c r="AE224" s="43">
        <f>'1 уровень'!AD1927</f>
        <v>49.446649999999991</v>
      </c>
      <c r="AF224" s="2502"/>
      <c r="AG224" s="2502"/>
      <c r="AH224" s="1879"/>
      <c r="AI224" s="906"/>
      <c r="AJ224" s="906"/>
      <c r="AK224" s="906"/>
      <c r="AL224" s="906"/>
      <c r="AM224" s="906"/>
      <c r="AN224" s="906"/>
      <c r="AO224" s="906"/>
      <c r="AP224" s="906"/>
      <c r="AQ224" s="906"/>
      <c r="AR224" s="906"/>
      <c r="AS224" s="906"/>
      <c r="AT224" s="906"/>
      <c r="AU224" s="906"/>
      <c r="AV224" s="906"/>
      <c r="AW224" s="906"/>
      <c r="AX224" s="906"/>
      <c r="AY224" s="906"/>
      <c r="AZ224" s="906"/>
      <c r="BA224" s="906"/>
      <c r="BB224" s="906"/>
      <c r="BC224" s="906"/>
      <c r="BD224" s="906"/>
      <c r="BE224" s="906"/>
      <c r="BF224" s="906"/>
      <c r="BG224" s="906"/>
      <c r="BH224" s="906"/>
      <c r="BI224" s="906"/>
      <c r="BJ224" s="906"/>
      <c r="BK224" s="906"/>
      <c r="BL224" s="906"/>
      <c r="BM224" s="906"/>
      <c r="BN224" s="906"/>
      <c r="BO224" s="906"/>
      <c r="BP224" s="906"/>
      <c r="BQ224" s="906"/>
      <c r="BR224" s="906"/>
      <c r="BS224" s="906"/>
      <c r="BT224" s="906"/>
      <c r="BU224" s="906"/>
      <c r="BV224" s="906"/>
      <c r="BW224" s="906"/>
      <c r="BX224" s="906"/>
      <c r="BY224" s="906"/>
      <c r="BZ224" s="906"/>
      <c r="CA224" s="906"/>
      <c r="CB224" s="906"/>
      <c r="CC224" s="906"/>
      <c r="CD224" s="906"/>
      <c r="CE224" s="906"/>
      <c r="CF224" s="906"/>
      <c r="CG224" s="906"/>
      <c r="CH224" s="906"/>
      <c r="CI224" s="906"/>
      <c r="CJ224" s="906"/>
      <c r="CK224" s="906"/>
      <c r="CL224" s="906"/>
      <c r="CM224" s="906"/>
      <c r="CN224" s="906"/>
      <c r="CO224" s="906"/>
      <c r="CP224" s="906"/>
      <c r="CQ224" s="906"/>
      <c r="CR224" s="906"/>
      <c r="CS224" s="906"/>
      <c r="CT224" s="906"/>
      <c r="CU224" s="906"/>
      <c r="CV224" s="906"/>
      <c r="CW224" s="906"/>
      <c r="CX224" s="906"/>
      <c r="CY224" s="906"/>
      <c r="CZ224" s="906"/>
      <c r="DA224" s="906"/>
      <c r="DB224" s="906"/>
      <c r="DC224" s="906"/>
      <c r="DD224" s="906"/>
      <c r="DE224" s="906"/>
      <c r="DF224" s="906"/>
      <c r="DG224" s="906"/>
      <c r="DH224" s="906"/>
      <c r="DI224" s="906"/>
      <c r="DJ224" s="906"/>
      <c r="DK224" s="906"/>
      <c r="DL224" s="906"/>
      <c r="DM224" s="906"/>
      <c r="DN224" s="906"/>
      <c r="DO224" s="906"/>
      <c r="DP224" s="906"/>
      <c r="DQ224" s="906"/>
      <c r="DR224" s="906"/>
      <c r="DS224" s="906"/>
      <c r="DT224" s="906"/>
      <c r="DU224" s="906"/>
      <c r="DV224" s="906"/>
      <c r="DW224" s="906"/>
      <c r="DX224" s="906"/>
      <c r="DY224" s="906"/>
      <c r="DZ224" s="906"/>
      <c r="EA224" s="906"/>
      <c r="EB224" s="906"/>
      <c r="EC224" s="906"/>
      <c r="ED224" s="906"/>
      <c r="EE224" s="906"/>
      <c r="EF224" s="906"/>
      <c r="EG224" s="906"/>
      <c r="EH224" s="906"/>
      <c r="EI224" s="906"/>
      <c r="EJ224" s="906"/>
      <c r="EK224" s="906"/>
      <c r="EL224" s="906"/>
      <c r="EM224" s="906"/>
      <c r="EN224" s="906"/>
      <c r="EO224" s="906"/>
      <c r="EP224" s="906"/>
      <c r="EQ224" s="906"/>
      <c r="ER224" s="906"/>
      <c r="ES224" s="906"/>
      <c r="ET224" s="906"/>
      <c r="EU224" s="906"/>
      <c r="EV224" s="906"/>
      <c r="EW224" s="906"/>
      <c r="EX224" s="906"/>
      <c r="EY224" s="906"/>
      <c r="EZ224" s="906"/>
      <c r="FA224" s="906"/>
      <c r="FB224" s="906"/>
      <c r="FC224" s="906"/>
      <c r="FD224" s="906"/>
      <c r="FE224" s="906"/>
      <c r="FF224" s="906"/>
      <c r="FG224" s="906"/>
      <c r="FH224" s="906"/>
      <c r="FI224" s="906"/>
      <c r="FJ224" s="906"/>
      <c r="FK224" s="906"/>
      <c r="FL224" s="906"/>
      <c r="FM224" s="906"/>
      <c r="FN224" s="906"/>
      <c r="FO224" s="906"/>
      <c r="FP224" s="906"/>
      <c r="FQ224" s="906"/>
      <c r="FR224" s="906"/>
      <c r="FS224" s="906"/>
      <c r="FT224" s="906"/>
      <c r="FU224" s="906"/>
      <c r="FV224" s="906"/>
      <c r="FW224" s="906"/>
      <c r="FX224" s="906"/>
      <c r="FY224" s="906"/>
      <c r="FZ224" s="906"/>
      <c r="GA224" s="906"/>
      <c r="GB224" s="906"/>
      <c r="GC224" s="906"/>
      <c r="GD224" s="906"/>
      <c r="GE224" s="906"/>
      <c r="GF224" s="906"/>
      <c r="GG224" s="906"/>
      <c r="GH224" s="906"/>
      <c r="GI224" s="906"/>
      <c r="GJ224" s="906"/>
      <c r="GK224" s="906"/>
      <c r="GL224" s="906"/>
      <c r="GM224" s="906"/>
      <c r="GN224" s="906"/>
      <c r="GO224" s="906"/>
      <c r="GP224" s="906"/>
      <c r="GQ224" s="906"/>
      <c r="GR224" s="906"/>
    </row>
    <row r="225" spans="1:200" x14ac:dyDescent="0.25">
      <c r="C225" s="1185" t="s">
        <v>469</v>
      </c>
      <c r="D225" s="43">
        <f>'1 уровень'!E1928</f>
        <v>0</v>
      </c>
      <c r="E225" s="43">
        <f>'1 уровень'!F1928</f>
        <v>0</v>
      </c>
      <c r="F225" s="43">
        <f>'1 уровень'!G1928</f>
        <v>562.56999999999994</v>
      </c>
      <c r="G225" s="913">
        <f>'1 уровень'!H1928</f>
        <v>0</v>
      </c>
      <c r="H225" s="935">
        <f>'1 уровень'!I1928</f>
        <v>0</v>
      </c>
      <c r="I225" s="935">
        <f>'1 уровень'!J1928</f>
        <v>0</v>
      </c>
      <c r="J225" s="927">
        <f>'1 уровень'!K1928</f>
        <v>0</v>
      </c>
      <c r="K225" s="927">
        <f>'1 уровень'!L1928</f>
        <v>0</v>
      </c>
      <c r="L225" s="927">
        <f>'1 уровень'!M1928</f>
        <v>0</v>
      </c>
      <c r="M225" s="927">
        <f>'1 уровень'!N1928</f>
        <v>0</v>
      </c>
      <c r="N225" s="927">
        <f>'1 уровень'!O1928</f>
        <v>0</v>
      </c>
      <c r="O225" s="927">
        <f>'1 уровень'!P1928</f>
        <v>0</v>
      </c>
      <c r="P225" s="36">
        <f>'1 уровень'!Q1928</f>
        <v>0</v>
      </c>
      <c r="Q225" s="36">
        <f>'1 уровень'!R1928</f>
        <v>0</v>
      </c>
      <c r="R225" s="36">
        <f>'1 уровень'!S1928</f>
        <v>0</v>
      </c>
      <c r="S225" s="36">
        <f>'1 уровень'!T1928</f>
        <v>0</v>
      </c>
      <c r="T225" s="36">
        <f>'1 уровень'!U1928</f>
        <v>0</v>
      </c>
      <c r="U225" s="36">
        <f>'1 уровень'!V1928</f>
        <v>0</v>
      </c>
      <c r="V225" s="36">
        <f>'1 уровень'!W1928</f>
        <v>0</v>
      </c>
      <c r="W225" s="36">
        <f>'1 уровень'!X1928</f>
        <v>0</v>
      </c>
      <c r="X225" s="36">
        <f>'1 уровень'!Y1928</f>
        <v>0</v>
      </c>
      <c r="Y225" s="36">
        <f>'1 уровень'!Z1928</f>
        <v>0</v>
      </c>
      <c r="Z225" s="934">
        <f>'1 уровень'!AA1928</f>
        <v>0</v>
      </c>
      <c r="AA225" s="36"/>
      <c r="AB225" s="36"/>
      <c r="AC225" s="43">
        <f>'1 уровень'!AB1928</f>
        <v>0</v>
      </c>
      <c r="AD225" s="43">
        <f>'1 уровень'!AC1928</f>
        <v>0</v>
      </c>
      <c r="AE225" s="43">
        <f>'1 уровень'!AD1928</f>
        <v>0</v>
      </c>
      <c r="AF225" s="2502"/>
      <c r="AG225" s="2502"/>
      <c r="AH225" s="1879"/>
      <c r="AI225" s="906"/>
      <c r="AJ225" s="906"/>
      <c r="AK225" s="906"/>
      <c r="AL225" s="906"/>
      <c r="AM225" s="906"/>
      <c r="AN225" s="906"/>
      <c r="AO225" s="906"/>
      <c r="AP225" s="906"/>
      <c r="AQ225" s="906"/>
      <c r="AR225" s="906"/>
      <c r="AS225" s="906"/>
      <c r="AT225" s="906"/>
      <c r="AU225" s="906"/>
      <c r="AV225" s="906"/>
      <c r="AW225" s="906"/>
      <c r="AX225" s="906"/>
      <c r="AY225" s="906"/>
      <c r="AZ225" s="906"/>
      <c r="BA225" s="906"/>
      <c r="BB225" s="906"/>
      <c r="BC225" s="906"/>
      <c r="BD225" s="906"/>
      <c r="BE225" s="906"/>
      <c r="BF225" s="906"/>
      <c r="BG225" s="906"/>
      <c r="BH225" s="906"/>
      <c r="BI225" s="906"/>
      <c r="BJ225" s="906"/>
      <c r="BK225" s="906"/>
      <c r="BL225" s="906"/>
      <c r="BM225" s="906"/>
      <c r="BN225" s="906"/>
      <c r="BO225" s="906"/>
      <c r="BP225" s="906"/>
      <c r="BQ225" s="906"/>
      <c r="BR225" s="906"/>
      <c r="BS225" s="906"/>
      <c r="BT225" s="906"/>
      <c r="BU225" s="906"/>
      <c r="BV225" s="906"/>
      <c r="BW225" s="906"/>
      <c r="BX225" s="906"/>
      <c r="BY225" s="906"/>
      <c r="BZ225" s="906"/>
      <c r="CA225" s="906"/>
      <c r="CB225" s="906"/>
      <c r="CC225" s="906"/>
      <c r="CD225" s="906"/>
      <c r="CE225" s="906"/>
      <c r="CF225" s="906"/>
      <c r="CG225" s="906"/>
      <c r="CH225" s="906"/>
      <c r="CI225" s="906"/>
      <c r="CJ225" s="906"/>
      <c r="CK225" s="906"/>
      <c r="CL225" s="906"/>
      <c r="CM225" s="906"/>
      <c r="CN225" s="906"/>
      <c r="CO225" s="906"/>
      <c r="CP225" s="906"/>
      <c r="CQ225" s="906"/>
      <c r="CR225" s="906"/>
      <c r="CS225" s="906"/>
      <c r="CT225" s="906"/>
      <c r="CU225" s="906"/>
      <c r="CV225" s="906"/>
      <c r="CW225" s="906"/>
      <c r="CX225" s="906"/>
      <c r="CY225" s="906"/>
      <c r="CZ225" s="906"/>
      <c r="DA225" s="906"/>
      <c r="DB225" s="906"/>
      <c r="DC225" s="906"/>
      <c r="DD225" s="906"/>
      <c r="DE225" s="906"/>
      <c r="DF225" s="906"/>
      <c r="DG225" s="906"/>
      <c r="DH225" s="906"/>
      <c r="DI225" s="906"/>
      <c r="DJ225" s="906"/>
      <c r="DK225" s="906"/>
      <c r="DL225" s="906"/>
      <c r="DM225" s="906"/>
      <c r="DN225" s="906"/>
      <c r="DO225" s="906"/>
      <c r="DP225" s="906"/>
      <c r="DQ225" s="906"/>
      <c r="DR225" s="906"/>
      <c r="DS225" s="906"/>
      <c r="DT225" s="906"/>
      <c r="DU225" s="906"/>
      <c r="DV225" s="906"/>
      <c r="DW225" s="906"/>
      <c r="DX225" s="906"/>
      <c r="DY225" s="906"/>
      <c r="DZ225" s="906"/>
      <c r="EA225" s="906"/>
      <c r="EB225" s="906"/>
      <c r="EC225" s="906"/>
      <c r="ED225" s="906"/>
      <c r="EE225" s="906"/>
      <c r="EF225" s="906"/>
      <c r="EG225" s="906"/>
      <c r="EH225" s="906"/>
      <c r="EI225" s="906"/>
      <c r="EJ225" s="906"/>
      <c r="EK225" s="906"/>
      <c r="EL225" s="906"/>
      <c r="EM225" s="906"/>
      <c r="EN225" s="906"/>
      <c r="EO225" s="906"/>
      <c r="EP225" s="906"/>
      <c r="EQ225" s="906"/>
      <c r="ER225" s="906"/>
      <c r="ES225" s="906"/>
      <c r="ET225" s="906"/>
      <c r="EU225" s="906"/>
      <c r="EV225" s="906"/>
      <c r="EW225" s="906"/>
      <c r="EX225" s="906"/>
      <c r="EY225" s="906"/>
      <c r="EZ225" s="906"/>
      <c r="FA225" s="906"/>
      <c r="FB225" s="906"/>
      <c r="FC225" s="906"/>
      <c r="FD225" s="906"/>
      <c r="FE225" s="906"/>
      <c r="FF225" s="906"/>
      <c r="FG225" s="906"/>
      <c r="FH225" s="906"/>
      <c r="FI225" s="906"/>
      <c r="FJ225" s="906"/>
      <c r="FK225" s="906"/>
      <c r="FL225" s="906"/>
      <c r="FM225" s="906"/>
      <c r="FN225" s="906"/>
      <c r="FO225" s="906"/>
      <c r="FP225" s="906"/>
      <c r="FQ225" s="906"/>
      <c r="FR225" s="906"/>
      <c r="FS225" s="906"/>
      <c r="FT225" s="906"/>
      <c r="FU225" s="906"/>
      <c r="FV225" s="906"/>
      <c r="FW225" s="906"/>
      <c r="FX225" s="906"/>
      <c r="FY225" s="906"/>
      <c r="FZ225" s="906"/>
      <c r="GA225" s="906"/>
      <c r="GB225" s="906"/>
      <c r="GC225" s="906"/>
      <c r="GD225" s="906"/>
      <c r="GE225" s="906"/>
      <c r="GF225" s="906"/>
      <c r="GG225" s="906"/>
      <c r="GH225" s="906"/>
      <c r="GI225" s="906"/>
      <c r="GJ225" s="906"/>
      <c r="GK225" s="906"/>
      <c r="GL225" s="906"/>
      <c r="GM225" s="906"/>
      <c r="GN225" s="906"/>
      <c r="GO225" s="906"/>
      <c r="GP225" s="906"/>
      <c r="GQ225" s="906"/>
      <c r="GR225" s="906"/>
    </row>
    <row r="226" spans="1:200" ht="30" x14ac:dyDescent="0.25">
      <c r="A226" s="27">
        <v>1</v>
      </c>
      <c r="B226" s="27">
        <v>1</v>
      </c>
      <c r="C226" s="1185" t="s">
        <v>303</v>
      </c>
      <c r="D226" s="43">
        <f>'1 уровень'!E1929</f>
        <v>0</v>
      </c>
      <c r="E226" s="43">
        <f>'1 уровень'!F1929</f>
        <v>0</v>
      </c>
      <c r="F226" s="43">
        <f>'1 уровень'!G1929</f>
        <v>0</v>
      </c>
      <c r="G226" s="913">
        <f>'1 уровень'!H1929</f>
        <v>0</v>
      </c>
      <c r="H226" s="935">
        <f>'1 уровень'!I1929</f>
        <v>0</v>
      </c>
      <c r="I226" s="935">
        <f>'1 уровень'!J1929</f>
        <v>0</v>
      </c>
      <c r="J226" s="927">
        <f>'1 уровень'!K1929</f>
        <v>0</v>
      </c>
      <c r="K226" s="927">
        <f>'1 уровень'!L1929</f>
        <v>0</v>
      </c>
      <c r="L226" s="927">
        <f>'1 уровень'!M1929</f>
        <v>0</v>
      </c>
      <c r="M226" s="927">
        <f>'1 уровень'!N1929</f>
        <v>0</v>
      </c>
      <c r="N226" s="927">
        <f>'1 уровень'!O1929</f>
        <v>0</v>
      </c>
      <c r="O226" s="927">
        <f>'1 уровень'!P1929</f>
        <v>0</v>
      </c>
      <c r="P226" s="36">
        <f>'1 уровень'!Q1929</f>
        <v>0</v>
      </c>
      <c r="Q226" s="36">
        <f>'1 уровень'!R1929</f>
        <v>0</v>
      </c>
      <c r="R226" s="36">
        <f>'1 уровень'!S1929</f>
        <v>0</v>
      </c>
      <c r="S226" s="36">
        <f>'1 уровень'!T1929</f>
        <v>0</v>
      </c>
      <c r="T226" s="36">
        <f>'1 уровень'!U1929</f>
        <v>0</v>
      </c>
      <c r="U226" s="36">
        <f>'1 уровень'!V1929</f>
        <v>0</v>
      </c>
      <c r="V226" s="36">
        <f>'1 уровень'!W1929</f>
        <v>0</v>
      </c>
      <c r="W226" s="36">
        <f>'1 уровень'!X1929</f>
        <v>0</v>
      </c>
      <c r="X226" s="36">
        <f>'1 уровень'!Y1929</f>
        <v>0</v>
      </c>
      <c r="Y226" s="36">
        <f>'1 уровень'!Z1929</f>
        <v>0</v>
      </c>
      <c r="Z226" s="934">
        <f>'1 уровень'!AA1929</f>
        <v>0</v>
      </c>
      <c r="AA226" s="36"/>
      <c r="AB226" s="36"/>
      <c r="AC226" s="43">
        <f>'1 уровень'!AB1929</f>
        <v>0</v>
      </c>
      <c r="AD226" s="43">
        <f>'1 уровень'!AC1929</f>
        <v>0</v>
      </c>
      <c r="AE226" s="43">
        <f>'1 уровень'!AD1929</f>
        <v>0</v>
      </c>
      <c r="AF226" s="2502"/>
      <c r="AG226" s="2502"/>
      <c r="AH226" s="1879"/>
      <c r="AI226" s="906"/>
      <c r="AJ226" s="906"/>
      <c r="AK226" s="906"/>
      <c r="AL226" s="906"/>
      <c r="AM226" s="906"/>
      <c r="AN226" s="906"/>
      <c r="AO226" s="906"/>
      <c r="AP226" s="906"/>
      <c r="AQ226" s="906"/>
      <c r="AR226" s="906"/>
      <c r="AS226" s="906"/>
      <c r="AT226" s="906"/>
      <c r="AU226" s="906"/>
      <c r="AV226" s="906"/>
      <c r="AW226" s="906"/>
      <c r="AX226" s="906"/>
      <c r="AY226" s="906"/>
      <c r="AZ226" s="906"/>
      <c r="BA226" s="906"/>
      <c r="BB226" s="906"/>
      <c r="BC226" s="906"/>
      <c r="BD226" s="906"/>
      <c r="BE226" s="906"/>
      <c r="BF226" s="906"/>
      <c r="BG226" s="906"/>
      <c r="BH226" s="906"/>
      <c r="BI226" s="906"/>
      <c r="BJ226" s="906"/>
      <c r="BK226" s="906"/>
      <c r="BL226" s="906"/>
      <c r="BM226" s="906"/>
      <c r="BN226" s="906"/>
      <c r="BO226" s="906"/>
      <c r="BP226" s="906"/>
      <c r="BQ226" s="906"/>
      <c r="BR226" s="906"/>
      <c r="BS226" s="906"/>
      <c r="BT226" s="906"/>
      <c r="BU226" s="906"/>
      <c r="BV226" s="906"/>
      <c r="BW226" s="906"/>
      <c r="BX226" s="906"/>
      <c r="BY226" s="906"/>
      <c r="BZ226" s="906"/>
      <c r="CA226" s="906"/>
      <c r="CB226" s="906"/>
      <c r="CC226" s="906"/>
      <c r="CD226" s="906"/>
      <c r="CE226" s="906"/>
      <c r="CF226" s="906"/>
      <c r="CG226" s="906"/>
      <c r="CH226" s="906"/>
      <c r="CI226" s="906"/>
      <c r="CJ226" s="906"/>
      <c r="CK226" s="906"/>
      <c r="CL226" s="906"/>
      <c r="CM226" s="906"/>
      <c r="CN226" s="906"/>
      <c r="CO226" s="906"/>
      <c r="CP226" s="906"/>
      <c r="CQ226" s="906"/>
      <c r="CR226" s="906"/>
      <c r="CS226" s="906"/>
      <c r="CT226" s="906"/>
      <c r="CU226" s="906"/>
      <c r="CV226" s="906"/>
      <c r="CW226" s="906"/>
      <c r="CX226" s="906"/>
      <c r="CY226" s="906"/>
      <c r="CZ226" s="906"/>
      <c r="DA226" s="906"/>
      <c r="DB226" s="906"/>
      <c r="DC226" s="906"/>
      <c r="DD226" s="906"/>
      <c r="DE226" s="906"/>
      <c r="DF226" s="906"/>
      <c r="DG226" s="906"/>
      <c r="DH226" s="906"/>
      <c r="DI226" s="906"/>
      <c r="DJ226" s="906"/>
      <c r="DK226" s="906"/>
      <c r="DL226" s="906"/>
      <c r="DM226" s="906"/>
      <c r="DN226" s="906"/>
      <c r="DO226" s="906"/>
      <c r="DP226" s="906"/>
      <c r="DQ226" s="906"/>
      <c r="DR226" s="906"/>
      <c r="DS226" s="906"/>
      <c r="DT226" s="906"/>
      <c r="DU226" s="906"/>
      <c r="DV226" s="906"/>
      <c r="DW226" s="906"/>
      <c r="DX226" s="906"/>
      <c r="DY226" s="906"/>
      <c r="DZ226" s="906"/>
      <c r="EA226" s="906"/>
      <c r="EB226" s="906"/>
      <c r="EC226" s="906"/>
      <c r="ED226" s="906"/>
      <c r="EE226" s="906"/>
      <c r="EF226" s="906"/>
      <c r="EG226" s="906"/>
      <c r="EH226" s="906"/>
      <c r="EI226" s="906"/>
      <c r="EJ226" s="906"/>
      <c r="EK226" s="906"/>
      <c r="EL226" s="906"/>
      <c r="EM226" s="906"/>
      <c r="EN226" s="906"/>
      <c r="EO226" s="906"/>
      <c r="EP226" s="906"/>
      <c r="EQ226" s="906"/>
      <c r="ER226" s="906"/>
      <c r="ES226" s="906"/>
      <c r="ET226" s="906"/>
      <c r="EU226" s="906"/>
      <c r="EV226" s="906"/>
      <c r="EW226" s="906"/>
      <c r="EX226" s="906"/>
      <c r="EY226" s="906"/>
      <c r="EZ226" s="906"/>
      <c r="FA226" s="906"/>
      <c r="FB226" s="906"/>
      <c r="FC226" s="906"/>
      <c r="FD226" s="906"/>
      <c r="FE226" s="906"/>
      <c r="FF226" s="906"/>
      <c r="FG226" s="906"/>
      <c r="FH226" s="906"/>
      <c r="FI226" s="906"/>
      <c r="FJ226" s="906"/>
      <c r="FK226" s="906"/>
      <c r="FL226" s="906"/>
      <c r="FM226" s="906"/>
      <c r="FN226" s="906"/>
      <c r="FO226" s="906"/>
      <c r="FP226" s="906"/>
      <c r="FQ226" s="906"/>
      <c r="FR226" s="906"/>
      <c r="FS226" s="906"/>
      <c r="FT226" s="906"/>
      <c r="FU226" s="906"/>
      <c r="FV226" s="906"/>
      <c r="FW226" s="906"/>
      <c r="FX226" s="906"/>
      <c r="FY226" s="906"/>
      <c r="FZ226" s="906"/>
      <c r="GA226" s="906"/>
      <c r="GB226" s="906"/>
      <c r="GC226" s="906"/>
      <c r="GD226" s="906"/>
      <c r="GE226" s="906"/>
      <c r="GF226" s="906"/>
      <c r="GG226" s="906"/>
      <c r="GH226" s="906"/>
      <c r="GI226" s="906"/>
      <c r="GJ226" s="906"/>
      <c r="GK226" s="906"/>
      <c r="GL226" s="906"/>
      <c r="GM226" s="906"/>
      <c r="GN226" s="906"/>
      <c r="GO226" s="906"/>
      <c r="GP226" s="906"/>
      <c r="GQ226" s="906"/>
      <c r="GR226" s="906"/>
    </row>
    <row r="227" spans="1:200" ht="30" x14ac:dyDescent="0.25">
      <c r="A227" s="27">
        <v>1</v>
      </c>
      <c r="B227" s="27">
        <v>1</v>
      </c>
      <c r="C227" s="1185" t="s">
        <v>304</v>
      </c>
      <c r="D227" s="43">
        <f>'1 уровень'!E1930</f>
        <v>1250</v>
      </c>
      <c r="E227" s="43">
        <f>'1 уровень'!F1930</f>
        <v>521</v>
      </c>
      <c r="F227" s="43">
        <f>'1 уровень'!G1930</f>
        <v>612</v>
      </c>
      <c r="G227" s="913">
        <f>'1 уровень'!H1930</f>
        <v>117.46641074856046</v>
      </c>
      <c r="H227" s="935">
        <f>'1 уровень'!I1930</f>
        <v>0</v>
      </c>
      <c r="I227" s="935">
        <f>'1 уровень'!J1930</f>
        <v>0</v>
      </c>
      <c r="J227" s="927">
        <f>'1 уровень'!K1930</f>
        <v>0</v>
      </c>
      <c r="K227" s="927">
        <f>'1 уровень'!L1930</f>
        <v>0</v>
      </c>
      <c r="L227" s="927">
        <f>'1 уровень'!M1930</f>
        <v>0</v>
      </c>
      <c r="M227" s="927">
        <f>'1 уровень'!N1930</f>
        <v>0</v>
      </c>
      <c r="N227" s="927">
        <f>'1 уровень'!O1930</f>
        <v>0</v>
      </c>
      <c r="O227" s="927">
        <f>'1 уровень'!P1930</f>
        <v>0</v>
      </c>
      <c r="P227" s="36">
        <f>'1 уровень'!Q1930</f>
        <v>0</v>
      </c>
      <c r="Q227" s="36">
        <f>'1 уровень'!R1930</f>
        <v>0</v>
      </c>
      <c r="R227" s="36">
        <f>'1 уровень'!S1930</f>
        <v>0</v>
      </c>
      <c r="S227" s="36">
        <f>'1 уровень'!T1930</f>
        <v>0</v>
      </c>
      <c r="T227" s="36">
        <f>'1 уровень'!U1930</f>
        <v>0</v>
      </c>
      <c r="U227" s="36">
        <f>'1 уровень'!V1930</f>
        <v>0</v>
      </c>
      <c r="V227" s="36">
        <f>'1 уровень'!W1930</f>
        <v>0</v>
      </c>
      <c r="W227" s="36">
        <f>'1 уровень'!X1930</f>
        <v>0</v>
      </c>
      <c r="X227" s="36">
        <f>'1 уровень'!Y1930</f>
        <v>0</v>
      </c>
      <c r="Y227" s="36">
        <f>'1 уровень'!Z1930</f>
        <v>0</v>
      </c>
      <c r="Z227" s="934">
        <f>'1 уровень'!AA1930</f>
        <v>0</v>
      </c>
      <c r="AA227" s="36"/>
      <c r="AB227" s="36"/>
      <c r="AC227" s="43">
        <f>'1 уровень'!AB1930</f>
        <v>11</v>
      </c>
      <c r="AD227" s="43">
        <f>'1 уровень'!AC1930</f>
        <v>9889.3299999999981</v>
      </c>
      <c r="AE227" s="43">
        <f>'1 уровень'!AD1930</f>
        <v>9.8893299999999975</v>
      </c>
      <c r="AF227" s="2502"/>
      <c r="AG227" s="2502"/>
      <c r="AH227" s="1879"/>
      <c r="AI227" s="906"/>
      <c r="AJ227" s="906"/>
      <c r="AK227" s="906"/>
      <c r="AL227" s="906"/>
      <c r="AM227" s="906"/>
      <c r="AN227" s="906"/>
      <c r="AO227" s="906"/>
      <c r="AP227" s="906"/>
      <c r="AQ227" s="906"/>
      <c r="AR227" s="906"/>
      <c r="AS227" s="906"/>
      <c r="AT227" s="906"/>
      <c r="AU227" s="906"/>
      <c r="AV227" s="906"/>
      <c r="AW227" s="906"/>
      <c r="AX227" s="906"/>
      <c r="AY227" s="906"/>
      <c r="AZ227" s="906"/>
      <c r="BA227" s="906"/>
      <c r="BB227" s="906"/>
      <c r="BC227" s="906"/>
      <c r="BD227" s="906"/>
      <c r="BE227" s="906"/>
      <c r="BF227" s="906"/>
      <c r="BG227" s="906"/>
      <c r="BH227" s="906"/>
      <c r="BI227" s="906"/>
      <c r="BJ227" s="906"/>
      <c r="BK227" s="906"/>
      <c r="BL227" s="906"/>
      <c r="BM227" s="906"/>
      <c r="BN227" s="906"/>
      <c r="BO227" s="906"/>
      <c r="BP227" s="906"/>
      <c r="BQ227" s="906"/>
      <c r="BR227" s="906"/>
      <c r="BS227" s="906"/>
      <c r="BT227" s="906"/>
      <c r="BU227" s="906"/>
      <c r="BV227" s="906"/>
      <c r="BW227" s="906"/>
      <c r="BX227" s="906"/>
      <c r="BY227" s="906"/>
      <c r="BZ227" s="906"/>
      <c r="CA227" s="906"/>
      <c r="CB227" s="906"/>
      <c r="CC227" s="906"/>
      <c r="CD227" s="906"/>
      <c r="CE227" s="906"/>
      <c r="CF227" s="906"/>
      <c r="CG227" s="906"/>
      <c r="CH227" s="906"/>
      <c r="CI227" s="906"/>
      <c r="CJ227" s="906"/>
      <c r="CK227" s="906"/>
      <c r="CL227" s="906"/>
      <c r="CM227" s="906"/>
      <c r="CN227" s="906"/>
      <c r="CO227" s="906"/>
      <c r="CP227" s="906"/>
      <c r="CQ227" s="906"/>
      <c r="CR227" s="906"/>
      <c r="CS227" s="906"/>
      <c r="CT227" s="906"/>
      <c r="CU227" s="906"/>
      <c r="CV227" s="906"/>
      <c r="CW227" s="906"/>
      <c r="CX227" s="906"/>
      <c r="CY227" s="906"/>
      <c r="CZ227" s="906"/>
      <c r="DA227" s="906"/>
      <c r="DB227" s="906"/>
      <c r="DC227" s="906"/>
      <c r="DD227" s="906"/>
      <c r="DE227" s="906"/>
      <c r="DF227" s="906"/>
      <c r="DG227" s="906"/>
      <c r="DH227" s="906"/>
      <c r="DI227" s="906"/>
      <c r="DJ227" s="906"/>
      <c r="DK227" s="906"/>
      <c r="DL227" s="906"/>
      <c r="DM227" s="906"/>
      <c r="DN227" s="906"/>
      <c r="DO227" s="906"/>
      <c r="DP227" s="906"/>
      <c r="DQ227" s="906"/>
      <c r="DR227" s="906"/>
      <c r="DS227" s="906"/>
      <c r="DT227" s="906"/>
      <c r="DU227" s="906"/>
      <c r="DV227" s="906"/>
      <c r="DW227" s="906"/>
      <c r="DX227" s="906"/>
      <c r="DY227" s="906"/>
      <c r="DZ227" s="906"/>
      <c r="EA227" s="906"/>
      <c r="EB227" s="906"/>
      <c r="EC227" s="906"/>
      <c r="ED227" s="906"/>
      <c r="EE227" s="906"/>
      <c r="EF227" s="906"/>
      <c r="EG227" s="906"/>
      <c r="EH227" s="906"/>
      <c r="EI227" s="906"/>
      <c r="EJ227" s="906"/>
      <c r="EK227" s="906"/>
      <c r="EL227" s="906"/>
      <c r="EM227" s="906"/>
      <c r="EN227" s="906"/>
      <c r="EO227" s="906"/>
      <c r="EP227" s="906"/>
      <c r="EQ227" s="906"/>
      <c r="ER227" s="906"/>
      <c r="ES227" s="906"/>
      <c r="ET227" s="906"/>
      <c r="EU227" s="906"/>
      <c r="EV227" s="906"/>
      <c r="EW227" s="906"/>
      <c r="EX227" s="906"/>
      <c r="EY227" s="906"/>
      <c r="EZ227" s="906"/>
      <c r="FA227" s="906"/>
      <c r="FB227" s="906"/>
      <c r="FC227" s="906"/>
      <c r="FD227" s="906"/>
      <c r="FE227" s="906"/>
      <c r="FF227" s="906"/>
      <c r="FG227" s="906"/>
      <c r="FH227" s="906"/>
      <c r="FI227" s="906"/>
      <c r="FJ227" s="906"/>
      <c r="FK227" s="906"/>
      <c r="FL227" s="906"/>
      <c r="FM227" s="906"/>
      <c r="FN227" s="906"/>
      <c r="FO227" s="906"/>
      <c r="FP227" s="906"/>
      <c r="FQ227" s="906"/>
      <c r="FR227" s="906"/>
      <c r="FS227" s="906"/>
      <c r="FT227" s="906"/>
      <c r="FU227" s="906"/>
      <c r="FV227" s="906"/>
      <c r="FW227" s="906"/>
      <c r="FX227" s="906"/>
      <c r="FY227" s="906"/>
      <c r="FZ227" s="906"/>
      <c r="GA227" s="906"/>
      <c r="GB227" s="906"/>
      <c r="GC227" s="906"/>
      <c r="GD227" s="906"/>
      <c r="GE227" s="906"/>
      <c r="GF227" s="906"/>
      <c r="GG227" s="906"/>
      <c r="GH227" s="906"/>
      <c r="GI227" s="906"/>
      <c r="GJ227" s="906"/>
      <c r="GK227" s="906"/>
      <c r="GL227" s="906"/>
      <c r="GM227" s="906"/>
      <c r="GN227" s="906"/>
      <c r="GO227" s="906"/>
      <c r="GP227" s="906"/>
      <c r="GQ227" s="906"/>
      <c r="GR227" s="906"/>
    </row>
    <row r="228" spans="1:200" ht="45" x14ac:dyDescent="0.25">
      <c r="A228" s="27">
        <v>1</v>
      </c>
      <c r="B228" s="27">
        <v>1</v>
      </c>
      <c r="C228" s="1316" t="s">
        <v>305</v>
      </c>
      <c r="D228" s="43">
        <f>'1 уровень'!E1931</f>
        <v>180</v>
      </c>
      <c r="E228" s="43">
        <f>'1 уровень'!F1931</f>
        <v>75</v>
      </c>
      <c r="F228" s="43">
        <f>'1 уровень'!G1931</f>
        <v>47</v>
      </c>
      <c r="G228" s="913">
        <f>'1 уровень'!H1931</f>
        <v>62.666666666666671</v>
      </c>
      <c r="H228" s="935">
        <f>'1 уровень'!I1931</f>
        <v>0</v>
      </c>
      <c r="I228" s="935">
        <f>'1 уровень'!J1931</f>
        <v>0</v>
      </c>
      <c r="J228" s="927">
        <f>'1 уровень'!K1931</f>
        <v>0</v>
      </c>
      <c r="K228" s="927">
        <f>'1 уровень'!L1931</f>
        <v>0</v>
      </c>
      <c r="L228" s="927">
        <f>'1 уровень'!M1931</f>
        <v>0</v>
      </c>
      <c r="M228" s="927">
        <f>'1 уровень'!N1931</f>
        <v>0</v>
      </c>
      <c r="N228" s="927">
        <f>'1 уровень'!O1931</f>
        <v>0</v>
      </c>
      <c r="O228" s="927">
        <f>'1 уровень'!P1931</f>
        <v>0</v>
      </c>
      <c r="P228" s="36">
        <f>'1 уровень'!Q1931</f>
        <v>0</v>
      </c>
      <c r="Q228" s="36">
        <f>'1 уровень'!R1931</f>
        <v>0</v>
      </c>
      <c r="R228" s="36">
        <f>'1 уровень'!S1931</f>
        <v>0</v>
      </c>
      <c r="S228" s="36">
        <f>'1 уровень'!T1931</f>
        <v>0</v>
      </c>
      <c r="T228" s="36">
        <f>'1 уровень'!U1931</f>
        <v>0</v>
      </c>
      <c r="U228" s="36">
        <f>'1 уровень'!V1931</f>
        <v>0</v>
      </c>
      <c r="V228" s="36">
        <f>'1 уровень'!W1931</f>
        <v>0</v>
      </c>
      <c r="W228" s="36">
        <f>'1 уровень'!X1931</f>
        <v>0</v>
      </c>
      <c r="X228" s="36">
        <f>'1 уровень'!Y1931</f>
        <v>0</v>
      </c>
      <c r="Y228" s="36">
        <f>'1 уровень'!Z1931</f>
        <v>0</v>
      </c>
      <c r="Z228" s="934">
        <f>'1 уровень'!AA1931</f>
        <v>0</v>
      </c>
      <c r="AA228" s="36"/>
      <c r="AB228" s="36"/>
      <c r="AC228" s="43">
        <f>'1 уровень'!AB1931</f>
        <v>0</v>
      </c>
      <c r="AD228" s="43">
        <f>'1 уровень'!AC1931</f>
        <v>0</v>
      </c>
      <c r="AE228" s="43">
        <f>'1 уровень'!AD1931</f>
        <v>0</v>
      </c>
      <c r="AF228" s="2502"/>
      <c r="AG228" s="2502"/>
      <c r="AH228" s="1879"/>
      <c r="AI228" s="906"/>
      <c r="AJ228" s="906"/>
      <c r="AK228" s="906"/>
      <c r="AL228" s="906"/>
      <c r="AM228" s="906"/>
      <c r="AN228" s="906"/>
      <c r="AO228" s="906"/>
      <c r="AP228" s="906"/>
      <c r="AQ228" s="906"/>
      <c r="AR228" s="906"/>
      <c r="AS228" s="906"/>
      <c r="AT228" s="906"/>
      <c r="AU228" s="906"/>
      <c r="AV228" s="906"/>
      <c r="AW228" s="906"/>
      <c r="AX228" s="906"/>
      <c r="AY228" s="906"/>
      <c r="AZ228" s="906"/>
      <c r="BA228" s="906"/>
      <c r="BB228" s="906"/>
      <c r="BC228" s="906"/>
      <c r="BD228" s="906"/>
      <c r="BE228" s="906"/>
      <c r="BF228" s="906"/>
      <c r="BG228" s="906"/>
      <c r="BH228" s="906"/>
      <c r="BI228" s="906"/>
      <c r="BJ228" s="906"/>
      <c r="BK228" s="906"/>
      <c r="BL228" s="906"/>
      <c r="BM228" s="906"/>
      <c r="BN228" s="906"/>
      <c r="BO228" s="906"/>
      <c r="BP228" s="906"/>
      <c r="BQ228" s="906"/>
      <c r="BR228" s="906"/>
      <c r="BS228" s="906"/>
      <c r="BT228" s="906"/>
      <c r="BU228" s="906"/>
      <c r="BV228" s="906"/>
      <c r="BW228" s="906"/>
      <c r="BX228" s="906"/>
      <c r="BY228" s="906"/>
      <c r="BZ228" s="906"/>
      <c r="CA228" s="906"/>
      <c r="CB228" s="906"/>
      <c r="CC228" s="906"/>
      <c r="CD228" s="906"/>
      <c r="CE228" s="906"/>
      <c r="CF228" s="906"/>
      <c r="CG228" s="906"/>
      <c r="CH228" s="906"/>
      <c r="CI228" s="906"/>
      <c r="CJ228" s="906"/>
      <c r="CK228" s="906"/>
      <c r="CL228" s="906"/>
      <c r="CM228" s="906"/>
      <c r="CN228" s="906"/>
      <c r="CO228" s="906"/>
      <c r="CP228" s="906"/>
      <c r="CQ228" s="906"/>
      <c r="CR228" s="906"/>
      <c r="CS228" s="906"/>
      <c r="CT228" s="906"/>
      <c r="CU228" s="906"/>
      <c r="CV228" s="906"/>
      <c r="CW228" s="906"/>
      <c r="CX228" s="906"/>
      <c r="CY228" s="906"/>
      <c r="CZ228" s="906"/>
      <c r="DA228" s="906"/>
      <c r="DB228" s="906"/>
      <c r="DC228" s="906"/>
      <c r="DD228" s="906"/>
      <c r="DE228" s="906"/>
      <c r="DF228" s="906"/>
      <c r="DG228" s="906"/>
      <c r="DH228" s="906"/>
      <c r="DI228" s="906"/>
      <c r="DJ228" s="906"/>
      <c r="DK228" s="906"/>
      <c r="DL228" s="906"/>
      <c r="DM228" s="906"/>
      <c r="DN228" s="906"/>
      <c r="DO228" s="906"/>
      <c r="DP228" s="906"/>
      <c r="DQ228" s="906"/>
      <c r="DR228" s="906"/>
      <c r="DS228" s="906"/>
      <c r="DT228" s="906"/>
      <c r="DU228" s="906"/>
      <c r="DV228" s="906"/>
      <c r="DW228" s="906"/>
      <c r="DX228" s="906"/>
      <c r="DY228" s="906"/>
      <c r="DZ228" s="906"/>
      <c r="EA228" s="906"/>
      <c r="EB228" s="906"/>
      <c r="EC228" s="906"/>
      <c r="ED228" s="906"/>
      <c r="EE228" s="906"/>
      <c r="EF228" s="906"/>
      <c r="EG228" s="906"/>
      <c r="EH228" s="906"/>
      <c r="EI228" s="906"/>
      <c r="EJ228" s="906"/>
      <c r="EK228" s="906"/>
      <c r="EL228" s="906"/>
      <c r="EM228" s="906"/>
      <c r="EN228" s="906"/>
      <c r="EO228" s="906"/>
      <c r="EP228" s="906"/>
      <c r="EQ228" s="906"/>
      <c r="ER228" s="906"/>
      <c r="ES228" s="906"/>
      <c r="ET228" s="906"/>
      <c r="EU228" s="906"/>
      <c r="EV228" s="906"/>
      <c r="EW228" s="906"/>
      <c r="EX228" s="906"/>
      <c r="EY228" s="906"/>
      <c r="EZ228" s="906"/>
      <c r="FA228" s="906"/>
      <c r="FB228" s="906"/>
      <c r="FC228" s="906"/>
      <c r="FD228" s="906"/>
      <c r="FE228" s="906"/>
      <c r="FF228" s="906"/>
      <c r="FG228" s="906"/>
      <c r="FH228" s="906"/>
      <c r="FI228" s="906"/>
      <c r="FJ228" s="906"/>
      <c r="FK228" s="906"/>
      <c r="FL228" s="906"/>
      <c r="FM228" s="906"/>
      <c r="FN228" s="906"/>
      <c r="FO228" s="906"/>
      <c r="FP228" s="906"/>
      <c r="FQ228" s="906"/>
      <c r="FR228" s="906"/>
      <c r="FS228" s="906"/>
      <c r="FT228" s="906"/>
      <c r="FU228" s="906"/>
      <c r="FV228" s="906"/>
      <c r="FW228" s="906"/>
      <c r="FX228" s="906"/>
      <c r="FY228" s="906"/>
      <c r="FZ228" s="906"/>
      <c r="GA228" s="906"/>
      <c r="GB228" s="906"/>
      <c r="GC228" s="906"/>
      <c r="GD228" s="906"/>
      <c r="GE228" s="906"/>
      <c r="GF228" s="906"/>
      <c r="GG228" s="906"/>
      <c r="GH228" s="906"/>
      <c r="GI228" s="906"/>
      <c r="GJ228" s="906"/>
      <c r="GK228" s="906"/>
      <c r="GL228" s="906"/>
      <c r="GM228" s="906"/>
      <c r="GN228" s="906"/>
      <c r="GO228" s="906"/>
      <c r="GP228" s="906"/>
      <c r="GQ228" s="906"/>
      <c r="GR228" s="906"/>
    </row>
    <row r="229" spans="1:200" x14ac:dyDescent="0.25">
      <c r="A229" s="27">
        <v>1</v>
      </c>
      <c r="B229" s="27">
        <v>1</v>
      </c>
      <c r="C229" s="1185" t="s">
        <v>306</v>
      </c>
      <c r="D229" s="43">
        <f>'1 уровень'!E1932</f>
        <v>9000</v>
      </c>
      <c r="E229" s="43">
        <f>'1 уровень'!F1932</f>
        <v>3750</v>
      </c>
      <c r="F229" s="43">
        <f>'1 уровень'!G1932</f>
        <v>4960</v>
      </c>
      <c r="G229" s="913">
        <f>'1 уровень'!H1932</f>
        <v>132.26666666666665</v>
      </c>
      <c r="H229" s="935">
        <f>'1 уровень'!I1932</f>
        <v>0</v>
      </c>
      <c r="I229" s="935">
        <f>'1 уровень'!J1932</f>
        <v>0</v>
      </c>
      <c r="J229" s="927">
        <f>'1 уровень'!K1932</f>
        <v>0</v>
      </c>
      <c r="K229" s="927">
        <f>'1 уровень'!L1932</f>
        <v>0</v>
      </c>
      <c r="L229" s="927">
        <f>'1 уровень'!M1932</f>
        <v>0</v>
      </c>
      <c r="M229" s="927">
        <f>'1 уровень'!N1932</f>
        <v>0</v>
      </c>
      <c r="N229" s="927">
        <f>'1 уровень'!O1932</f>
        <v>0</v>
      </c>
      <c r="O229" s="927">
        <f>'1 уровень'!P1932</f>
        <v>0</v>
      </c>
      <c r="P229" s="36">
        <f>'1 уровень'!Q1932</f>
        <v>0</v>
      </c>
      <c r="Q229" s="36">
        <f>'1 уровень'!R1932</f>
        <v>0</v>
      </c>
      <c r="R229" s="36">
        <f>'1 уровень'!S1932</f>
        <v>0</v>
      </c>
      <c r="S229" s="36">
        <f>'1 уровень'!T1932</f>
        <v>0</v>
      </c>
      <c r="T229" s="36">
        <f>'1 уровень'!U1932</f>
        <v>0</v>
      </c>
      <c r="U229" s="36">
        <f>'1 уровень'!V1932</f>
        <v>0</v>
      </c>
      <c r="V229" s="36">
        <f>'1 уровень'!W1932</f>
        <v>0</v>
      </c>
      <c r="W229" s="36">
        <f>'1 уровень'!X1932</f>
        <v>0</v>
      </c>
      <c r="X229" s="36">
        <f>'1 уровень'!Y1932</f>
        <v>0</v>
      </c>
      <c r="Y229" s="36">
        <f>'1 уровень'!Z1932</f>
        <v>0</v>
      </c>
      <c r="Z229" s="934">
        <f>'1 уровень'!AA1932</f>
        <v>0</v>
      </c>
      <c r="AA229" s="36"/>
      <c r="AB229" s="36"/>
      <c r="AC229" s="43">
        <f>'1 уровень'!AB1932</f>
        <v>44</v>
      </c>
      <c r="AD229" s="43">
        <f>'1 уровень'!AC1932</f>
        <v>39557.32</v>
      </c>
      <c r="AE229" s="43">
        <f>'1 уровень'!AD1932</f>
        <v>39.557319999999997</v>
      </c>
      <c r="AF229" s="2502"/>
      <c r="AG229" s="2502"/>
      <c r="AH229" s="1879"/>
      <c r="AI229" s="906"/>
      <c r="AJ229" s="906"/>
      <c r="AK229" s="906"/>
      <c r="AL229" s="906"/>
      <c r="AM229" s="906"/>
      <c r="AN229" s="906"/>
      <c r="AO229" s="906"/>
      <c r="AP229" s="906"/>
      <c r="AQ229" s="906"/>
      <c r="AR229" s="906"/>
      <c r="AS229" s="906"/>
      <c r="AT229" s="906"/>
      <c r="AU229" s="906"/>
      <c r="AV229" s="906"/>
      <c r="AW229" s="906"/>
      <c r="AX229" s="906"/>
      <c r="AY229" s="906"/>
      <c r="AZ229" s="906"/>
      <c r="BA229" s="906"/>
      <c r="BB229" s="906"/>
      <c r="BC229" s="906"/>
      <c r="BD229" s="906"/>
      <c r="BE229" s="906"/>
      <c r="BF229" s="906"/>
      <c r="BG229" s="906"/>
      <c r="BH229" s="906"/>
      <c r="BI229" s="906"/>
      <c r="BJ229" s="906"/>
      <c r="BK229" s="906"/>
      <c r="BL229" s="906"/>
      <c r="BM229" s="906"/>
      <c r="BN229" s="906"/>
      <c r="BO229" s="906"/>
      <c r="BP229" s="906"/>
      <c r="BQ229" s="906"/>
      <c r="BR229" s="906"/>
      <c r="BS229" s="906"/>
      <c r="BT229" s="906"/>
      <c r="BU229" s="906"/>
      <c r="BV229" s="906"/>
      <c r="BW229" s="906"/>
      <c r="BX229" s="906"/>
      <c r="BY229" s="906"/>
      <c r="BZ229" s="906"/>
      <c r="CA229" s="906"/>
      <c r="CB229" s="906"/>
      <c r="CC229" s="906"/>
      <c r="CD229" s="906"/>
      <c r="CE229" s="906"/>
      <c r="CF229" s="906"/>
      <c r="CG229" s="906"/>
      <c r="CH229" s="906"/>
      <c r="CI229" s="906"/>
      <c r="CJ229" s="906"/>
      <c r="CK229" s="906"/>
      <c r="CL229" s="906"/>
      <c r="CM229" s="906"/>
      <c r="CN229" s="906"/>
      <c r="CO229" s="906"/>
      <c r="CP229" s="906"/>
      <c r="CQ229" s="906"/>
      <c r="CR229" s="906"/>
      <c r="CS229" s="906"/>
      <c r="CT229" s="906"/>
      <c r="CU229" s="906"/>
      <c r="CV229" s="906"/>
      <c r="CW229" s="906"/>
      <c r="CX229" s="906"/>
      <c r="CY229" s="906"/>
      <c r="CZ229" s="906"/>
      <c r="DA229" s="906"/>
      <c r="DB229" s="906"/>
      <c r="DC229" s="906"/>
      <c r="DD229" s="906"/>
      <c r="DE229" s="906"/>
      <c r="DF229" s="906"/>
      <c r="DG229" s="906"/>
      <c r="DH229" s="906"/>
      <c r="DI229" s="906"/>
      <c r="DJ229" s="906"/>
      <c r="DK229" s="906"/>
      <c r="DL229" s="906"/>
      <c r="DM229" s="906"/>
      <c r="DN229" s="906"/>
      <c r="DO229" s="906"/>
      <c r="DP229" s="906"/>
      <c r="DQ229" s="906"/>
      <c r="DR229" s="906"/>
      <c r="DS229" s="906"/>
      <c r="DT229" s="906"/>
      <c r="DU229" s="906"/>
      <c r="DV229" s="906"/>
      <c r="DW229" s="906"/>
      <c r="DX229" s="906"/>
      <c r="DY229" s="906"/>
      <c r="DZ229" s="906"/>
      <c r="EA229" s="906"/>
      <c r="EB229" s="906"/>
      <c r="EC229" s="906"/>
      <c r="ED229" s="906"/>
      <c r="EE229" s="906"/>
      <c r="EF229" s="906"/>
      <c r="EG229" s="906"/>
      <c r="EH229" s="906"/>
      <c r="EI229" s="906"/>
      <c r="EJ229" s="906"/>
      <c r="EK229" s="906"/>
      <c r="EL229" s="906"/>
      <c r="EM229" s="906"/>
      <c r="EN229" s="906"/>
      <c r="EO229" s="906"/>
      <c r="EP229" s="906"/>
      <c r="EQ229" s="906"/>
      <c r="ER229" s="906"/>
      <c r="ES229" s="906"/>
      <c r="ET229" s="906"/>
      <c r="EU229" s="906"/>
      <c r="EV229" s="906"/>
      <c r="EW229" s="906"/>
      <c r="EX229" s="906"/>
      <c r="EY229" s="906"/>
      <c r="EZ229" s="906"/>
      <c r="FA229" s="906"/>
      <c r="FB229" s="906"/>
      <c r="FC229" s="906"/>
      <c r="FD229" s="906"/>
      <c r="FE229" s="906"/>
      <c r="FF229" s="906"/>
      <c r="FG229" s="906"/>
      <c r="FH229" s="906"/>
      <c r="FI229" s="906"/>
      <c r="FJ229" s="906"/>
      <c r="FK229" s="906"/>
      <c r="FL229" s="906"/>
      <c r="FM229" s="906"/>
      <c r="FN229" s="906"/>
      <c r="FO229" s="906"/>
      <c r="FP229" s="906"/>
      <c r="FQ229" s="906"/>
      <c r="FR229" s="906"/>
      <c r="FS229" s="906"/>
      <c r="FT229" s="906"/>
      <c r="FU229" s="906"/>
      <c r="FV229" s="906"/>
      <c r="FW229" s="906"/>
      <c r="FX229" s="906"/>
      <c r="FY229" s="906"/>
      <c r="FZ229" s="906"/>
      <c r="GA229" s="906"/>
      <c r="GB229" s="906"/>
      <c r="GC229" s="906"/>
      <c r="GD229" s="906"/>
      <c r="GE229" s="906"/>
      <c r="GF229" s="906"/>
      <c r="GG229" s="906"/>
      <c r="GH229" s="906"/>
      <c r="GI229" s="906"/>
      <c r="GJ229" s="906"/>
      <c r="GK229" s="906"/>
      <c r="GL229" s="906"/>
      <c r="GM229" s="906"/>
      <c r="GN229" s="906"/>
      <c r="GO229" s="906"/>
      <c r="GP229" s="906"/>
      <c r="GQ229" s="906"/>
      <c r="GR229" s="906"/>
    </row>
    <row r="230" spans="1:200" x14ac:dyDescent="0.25">
      <c r="B230" s="27">
        <v>1</v>
      </c>
      <c r="C230" s="1185" t="s">
        <v>157</v>
      </c>
      <c r="D230" s="43">
        <f>'1 уровень'!E1933</f>
        <v>30707.588235294119</v>
      </c>
      <c r="E230" s="43">
        <f>'1 уровень'!F1933</f>
        <v>12794.411764705883</v>
      </c>
      <c r="F230" s="43">
        <f>'1 уровень'!G1933</f>
        <v>9981.6164705882347</v>
      </c>
      <c r="G230" s="913">
        <f>'1 уровень'!H1933</f>
        <v>78.015438725546531</v>
      </c>
      <c r="H230" s="935">
        <f>'1 уровень'!I1933</f>
        <v>0</v>
      </c>
      <c r="I230" s="935">
        <f>'1 уровень'!J1933</f>
        <v>0</v>
      </c>
      <c r="J230" s="927">
        <f>'1 уровень'!K1933</f>
        <v>0</v>
      </c>
      <c r="K230" s="927">
        <f>'1 уровень'!L1933</f>
        <v>0</v>
      </c>
      <c r="L230" s="927">
        <f>'1 уровень'!M1933</f>
        <v>0</v>
      </c>
      <c r="M230" s="927">
        <f>'1 уровень'!N1933</f>
        <v>0</v>
      </c>
      <c r="N230" s="927">
        <f>'1 уровень'!O1933</f>
        <v>0</v>
      </c>
      <c r="O230" s="927">
        <f>'1 уровень'!P1933</f>
        <v>0</v>
      </c>
      <c r="P230" s="36">
        <f>'1 уровень'!Q1933</f>
        <v>0</v>
      </c>
      <c r="Q230" s="36">
        <f>'1 уровень'!R1933</f>
        <v>0</v>
      </c>
      <c r="R230" s="36">
        <f>'1 уровень'!S1933</f>
        <v>0</v>
      </c>
      <c r="S230" s="36">
        <f>'1 уровень'!T1933</f>
        <v>0</v>
      </c>
      <c r="T230" s="36">
        <f>'1 уровень'!U1933</f>
        <v>0</v>
      </c>
      <c r="U230" s="36">
        <f>'1 уровень'!V1933</f>
        <v>0</v>
      </c>
      <c r="V230" s="36">
        <f>'1 уровень'!W1933</f>
        <v>0</v>
      </c>
      <c r="W230" s="36">
        <f>'1 уровень'!X1933</f>
        <v>0</v>
      </c>
      <c r="X230" s="36">
        <f>'1 уровень'!Y1933</f>
        <v>0</v>
      </c>
      <c r="Y230" s="36">
        <f>'1 уровень'!Z1933</f>
        <v>0</v>
      </c>
      <c r="Z230" s="934">
        <f>'1 уровень'!AA1933</f>
        <v>0</v>
      </c>
      <c r="AA230" s="36"/>
      <c r="AB230" s="36"/>
      <c r="AC230" s="43">
        <f>'1 уровень'!AB1933</f>
        <v>319.98588235294119</v>
      </c>
      <c r="AD230" s="43">
        <f>'1 уровень'!AC1933</f>
        <v>919489.42000000016</v>
      </c>
      <c r="AE230" s="43">
        <f>'1 уровень'!AD1933</f>
        <v>919.48942000000011</v>
      </c>
      <c r="AF230" s="2502"/>
      <c r="AG230" s="2502"/>
      <c r="AH230" s="1879"/>
      <c r="AI230" s="906"/>
      <c r="AJ230" s="906"/>
      <c r="AK230" s="906"/>
      <c r="AL230" s="906"/>
      <c r="AM230" s="906"/>
      <c r="AN230" s="906"/>
      <c r="AO230" s="906"/>
      <c r="AP230" s="906"/>
      <c r="AQ230" s="906"/>
      <c r="AR230" s="906"/>
      <c r="AS230" s="906"/>
      <c r="AT230" s="906"/>
      <c r="AU230" s="906"/>
      <c r="AV230" s="906"/>
      <c r="AW230" s="906"/>
      <c r="AX230" s="906"/>
      <c r="AY230" s="906"/>
      <c r="AZ230" s="906"/>
      <c r="BA230" s="906"/>
      <c r="BB230" s="906"/>
      <c r="BC230" s="906"/>
      <c r="BD230" s="906"/>
      <c r="BE230" s="906"/>
      <c r="BF230" s="906"/>
      <c r="BG230" s="906"/>
      <c r="BH230" s="906"/>
      <c r="BI230" s="906"/>
      <c r="BJ230" s="906"/>
      <c r="BK230" s="906"/>
      <c r="BL230" s="906"/>
      <c r="BM230" s="906"/>
      <c r="BN230" s="906"/>
      <c r="BO230" s="906"/>
      <c r="BP230" s="906"/>
      <c r="BQ230" s="906"/>
      <c r="BR230" s="906"/>
      <c r="BS230" s="906"/>
      <c r="BT230" s="906"/>
      <c r="BU230" s="906"/>
      <c r="BV230" s="906"/>
      <c r="BW230" s="906"/>
      <c r="BX230" s="906"/>
      <c r="BY230" s="906"/>
      <c r="BZ230" s="906"/>
      <c r="CA230" s="906"/>
      <c r="CB230" s="906"/>
      <c r="CC230" s="906"/>
      <c r="CD230" s="906"/>
      <c r="CE230" s="906"/>
      <c r="CF230" s="906"/>
      <c r="CG230" s="906"/>
      <c r="CH230" s="906"/>
      <c r="CI230" s="906"/>
      <c r="CJ230" s="906"/>
      <c r="CK230" s="906"/>
      <c r="CL230" s="906"/>
      <c r="CM230" s="906"/>
      <c r="CN230" s="906"/>
      <c r="CO230" s="906"/>
      <c r="CP230" s="906"/>
      <c r="CQ230" s="906"/>
      <c r="CR230" s="906"/>
      <c r="CS230" s="906"/>
      <c r="CT230" s="906"/>
      <c r="CU230" s="906"/>
      <c r="CV230" s="906"/>
      <c r="CW230" s="906"/>
      <c r="CX230" s="906"/>
      <c r="CY230" s="906"/>
      <c r="CZ230" s="906"/>
      <c r="DA230" s="906"/>
      <c r="DB230" s="906"/>
      <c r="DC230" s="906"/>
      <c r="DD230" s="906"/>
      <c r="DE230" s="906"/>
      <c r="DF230" s="906"/>
      <c r="DG230" s="906"/>
      <c r="DH230" s="906"/>
      <c r="DI230" s="906"/>
      <c r="DJ230" s="906"/>
      <c r="DK230" s="906"/>
      <c r="DL230" s="906"/>
      <c r="DM230" s="906"/>
      <c r="DN230" s="906"/>
      <c r="DO230" s="906"/>
      <c r="DP230" s="906"/>
      <c r="DQ230" s="906"/>
      <c r="DR230" s="906"/>
      <c r="DS230" s="906"/>
      <c r="DT230" s="906"/>
      <c r="DU230" s="906"/>
      <c r="DV230" s="906"/>
      <c r="DW230" s="906"/>
      <c r="DX230" s="906"/>
      <c r="DY230" s="906"/>
      <c r="DZ230" s="906"/>
      <c r="EA230" s="906"/>
      <c r="EB230" s="906"/>
      <c r="EC230" s="906"/>
      <c r="ED230" s="906"/>
      <c r="EE230" s="906"/>
      <c r="EF230" s="906"/>
      <c r="EG230" s="906"/>
      <c r="EH230" s="906"/>
      <c r="EI230" s="906"/>
      <c r="EJ230" s="906"/>
      <c r="EK230" s="906"/>
      <c r="EL230" s="906"/>
      <c r="EM230" s="906"/>
      <c r="EN230" s="906"/>
      <c r="EO230" s="906"/>
      <c r="EP230" s="906"/>
      <c r="EQ230" s="906"/>
      <c r="ER230" s="906"/>
      <c r="ES230" s="906"/>
      <c r="ET230" s="906"/>
      <c r="EU230" s="906"/>
      <c r="EV230" s="906"/>
      <c r="EW230" s="906"/>
      <c r="EX230" s="906"/>
      <c r="EY230" s="906"/>
      <c r="EZ230" s="906"/>
      <c r="FA230" s="906"/>
      <c r="FB230" s="906"/>
      <c r="FC230" s="906"/>
      <c r="FD230" s="906"/>
      <c r="FE230" s="906"/>
      <c r="FF230" s="906"/>
      <c r="FG230" s="906"/>
      <c r="FH230" s="906"/>
      <c r="FI230" s="906"/>
      <c r="FJ230" s="906"/>
      <c r="FK230" s="906"/>
      <c r="FL230" s="906"/>
      <c r="FM230" s="906"/>
      <c r="FN230" s="906"/>
      <c r="FO230" s="906"/>
      <c r="FP230" s="906"/>
      <c r="FQ230" s="906"/>
      <c r="FR230" s="906"/>
      <c r="FS230" s="906"/>
      <c r="FT230" s="906"/>
      <c r="FU230" s="906"/>
      <c r="FV230" s="906"/>
      <c r="FW230" s="906"/>
      <c r="FX230" s="906"/>
      <c r="FY230" s="906"/>
      <c r="FZ230" s="906"/>
      <c r="GA230" s="906"/>
      <c r="GB230" s="906"/>
      <c r="GC230" s="906"/>
      <c r="GD230" s="906"/>
      <c r="GE230" s="906"/>
      <c r="GF230" s="906"/>
      <c r="GG230" s="906"/>
      <c r="GH230" s="906"/>
      <c r="GI230" s="906"/>
      <c r="GJ230" s="906"/>
      <c r="GK230" s="906"/>
      <c r="GL230" s="906"/>
      <c r="GM230" s="906"/>
      <c r="GN230" s="906"/>
      <c r="GO230" s="906"/>
      <c r="GP230" s="906"/>
      <c r="GQ230" s="906"/>
      <c r="GR230" s="906"/>
    </row>
    <row r="231" spans="1:200" x14ac:dyDescent="0.25">
      <c r="B231" s="27">
        <v>1</v>
      </c>
      <c r="C231" s="1185" t="s">
        <v>449</v>
      </c>
      <c r="D231" s="43">
        <f>'1 уровень'!E1934</f>
        <v>28357</v>
      </c>
      <c r="E231" s="43">
        <f>'1 уровень'!F1934</f>
        <v>11815</v>
      </c>
      <c r="F231" s="43">
        <f>'1 уровень'!G1934</f>
        <v>9020</v>
      </c>
      <c r="G231" s="913">
        <f>'1 уровень'!H1934</f>
        <v>76.343630977570882</v>
      </c>
      <c r="H231" s="935">
        <f>'1 уровень'!I1934</f>
        <v>0</v>
      </c>
      <c r="I231" s="935">
        <f>'1 уровень'!J1934</f>
        <v>0</v>
      </c>
      <c r="J231" s="927">
        <f>'1 уровень'!K1934</f>
        <v>0</v>
      </c>
      <c r="K231" s="927">
        <f>'1 уровень'!L1934</f>
        <v>0</v>
      </c>
      <c r="L231" s="927">
        <f>'1 уровень'!M1934</f>
        <v>0</v>
      </c>
      <c r="M231" s="927">
        <f>'1 уровень'!N1934</f>
        <v>0</v>
      </c>
      <c r="N231" s="927">
        <f>'1 уровень'!O1934</f>
        <v>0</v>
      </c>
      <c r="O231" s="927">
        <f>'1 уровень'!P1934</f>
        <v>0</v>
      </c>
      <c r="P231" s="36">
        <f>'1 уровень'!Q1934</f>
        <v>0</v>
      </c>
      <c r="Q231" s="36">
        <f>'1 уровень'!R1934</f>
        <v>0</v>
      </c>
      <c r="R231" s="36">
        <f>'1 уровень'!S1934</f>
        <v>0</v>
      </c>
      <c r="S231" s="36">
        <f>'1 уровень'!T1934</f>
        <v>0</v>
      </c>
      <c r="T231" s="36">
        <f>'1 уровень'!U1934</f>
        <v>0</v>
      </c>
      <c r="U231" s="36">
        <f>'1 уровень'!V1934</f>
        <v>0</v>
      </c>
      <c r="V231" s="36">
        <f>'1 уровень'!W1934</f>
        <v>0</v>
      </c>
      <c r="W231" s="36">
        <f>'1 уровень'!X1934</f>
        <v>0</v>
      </c>
      <c r="X231" s="36">
        <f>'1 уровень'!Y1934</f>
        <v>0</v>
      </c>
      <c r="Y231" s="36">
        <f>'1 уровень'!Z1934</f>
        <v>0</v>
      </c>
      <c r="Z231" s="934">
        <f>'1 уровень'!AA1934</f>
        <v>0</v>
      </c>
      <c r="AA231" s="36"/>
      <c r="AB231" s="36"/>
      <c r="AC231" s="43">
        <f>'1 уровень'!AB1934</f>
        <v>314</v>
      </c>
      <c r="AD231" s="43">
        <f>'1 уровень'!AC1934</f>
        <v>909514.03000000014</v>
      </c>
      <c r="AE231" s="43">
        <f>'1 уровень'!AD1934</f>
        <v>909.51403000000016</v>
      </c>
      <c r="AF231" s="2502"/>
      <c r="AG231" s="2502"/>
      <c r="AH231" s="1879"/>
      <c r="AI231" s="906"/>
      <c r="AJ231" s="906"/>
      <c r="AK231" s="906"/>
      <c r="AL231" s="906"/>
      <c r="AM231" s="906"/>
      <c r="AN231" s="906"/>
      <c r="AO231" s="906"/>
      <c r="AP231" s="906"/>
      <c r="AQ231" s="906"/>
      <c r="AR231" s="906"/>
      <c r="AS231" s="906"/>
      <c r="AT231" s="906"/>
      <c r="AU231" s="906"/>
      <c r="AV231" s="906"/>
      <c r="AW231" s="906"/>
      <c r="AX231" s="906"/>
      <c r="AY231" s="906"/>
      <c r="AZ231" s="906"/>
      <c r="BA231" s="906"/>
      <c r="BB231" s="906"/>
      <c r="BC231" s="906"/>
      <c r="BD231" s="906"/>
      <c r="BE231" s="906"/>
      <c r="BF231" s="906"/>
      <c r="BG231" s="906"/>
      <c r="BH231" s="906"/>
      <c r="BI231" s="906"/>
      <c r="BJ231" s="906"/>
      <c r="BK231" s="906"/>
      <c r="BL231" s="906"/>
      <c r="BM231" s="906"/>
      <c r="BN231" s="906"/>
      <c r="BO231" s="906"/>
      <c r="BP231" s="906"/>
      <c r="BQ231" s="906"/>
      <c r="BR231" s="906"/>
      <c r="BS231" s="906"/>
      <c r="BT231" s="906"/>
      <c r="BU231" s="906"/>
      <c r="BV231" s="906"/>
      <c r="BW231" s="906"/>
      <c r="BX231" s="906"/>
      <c r="BY231" s="906"/>
      <c r="BZ231" s="906"/>
      <c r="CA231" s="906"/>
      <c r="CB231" s="906"/>
      <c r="CC231" s="906"/>
      <c r="CD231" s="906"/>
      <c r="CE231" s="906"/>
      <c r="CF231" s="906"/>
      <c r="CG231" s="906"/>
      <c r="CH231" s="906"/>
      <c r="CI231" s="906"/>
      <c r="CJ231" s="906"/>
      <c r="CK231" s="906"/>
      <c r="CL231" s="906"/>
      <c r="CM231" s="906"/>
      <c r="CN231" s="906"/>
      <c r="CO231" s="906"/>
      <c r="CP231" s="906"/>
      <c r="CQ231" s="906"/>
      <c r="CR231" s="906"/>
      <c r="CS231" s="906"/>
      <c r="CT231" s="906"/>
      <c r="CU231" s="906"/>
      <c r="CV231" s="906"/>
      <c r="CW231" s="906"/>
      <c r="CX231" s="906"/>
      <c r="CY231" s="906"/>
      <c r="CZ231" s="906"/>
      <c r="DA231" s="906"/>
      <c r="DB231" s="906"/>
      <c r="DC231" s="906"/>
      <c r="DD231" s="906"/>
      <c r="DE231" s="906"/>
      <c r="DF231" s="906"/>
      <c r="DG231" s="906"/>
      <c r="DH231" s="906"/>
      <c r="DI231" s="906"/>
      <c r="DJ231" s="906"/>
      <c r="DK231" s="906"/>
      <c r="DL231" s="906"/>
      <c r="DM231" s="906"/>
      <c r="DN231" s="906"/>
      <c r="DO231" s="906"/>
      <c r="DP231" s="906"/>
      <c r="DQ231" s="906"/>
      <c r="DR231" s="906"/>
      <c r="DS231" s="906"/>
      <c r="DT231" s="906"/>
      <c r="DU231" s="906"/>
      <c r="DV231" s="906"/>
      <c r="DW231" s="906"/>
      <c r="DX231" s="906"/>
      <c r="DY231" s="906"/>
      <c r="DZ231" s="906"/>
      <c r="EA231" s="906"/>
      <c r="EB231" s="906"/>
      <c r="EC231" s="906"/>
      <c r="ED231" s="906"/>
      <c r="EE231" s="906"/>
      <c r="EF231" s="906"/>
      <c r="EG231" s="906"/>
      <c r="EH231" s="906"/>
      <c r="EI231" s="906"/>
      <c r="EJ231" s="906"/>
      <c r="EK231" s="906"/>
      <c r="EL231" s="906"/>
      <c r="EM231" s="906"/>
      <c r="EN231" s="906"/>
      <c r="EO231" s="906"/>
      <c r="EP231" s="906"/>
      <c r="EQ231" s="906"/>
      <c r="ER231" s="906"/>
      <c r="ES231" s="906"/>
      <c r="ET231" s="906"/>
      <c r="EU231" s="906"/>
      <c r="EV231" s="906"/>
      <c r="EW231" s="906"/>
      <c r="EX231" s="906"/>
      <c r="EY231" s="906"/>
      <c r="EZ231" s="906"/>
      <c r="FA231" s="906"/>
      <c r="FB231" s="906"/>
      <c r="FC231" s="906"/>
      <c r="FD231" s="906"/>
      <c r="FE231" s="906"/>
      <c r="FF231" s="906"/>
      <c r="FG231" s="906"/>
      <c r="FH231" s="906"/>
      <c r="FI231" s="906"/>
      <c r="FJ231" s="906"/>
      <c r="FK231" s="906"/>
      <c r="FL231" s="906"/>
      <c r="FM231" s="906"/>
      <c r="FN231" s="906"/>
      <c r="FO231" s="906"/>
      <c r="FP231" s="906"/>
      <c r="FQ231" s="906"/>
      <c r="FR231" s="906"/>
      <c r="FS231" s="906"/>
      <c r="FT231" s="906"/>
      <c r="FU231" s="906"/>
      <c r="FV231" s="906"/>
      <c r="FW231" s="906"/>
      <c r="FX231" s="906"/>
      <c r="FY231" s="906"/>
      <c r="FZ231" s="906"/>
      <c r="GA231" s="906"/>
      <c r="GB231" s="906"/>
      <c r="GC231" s="906"/>
      <c r="GD231" s="906"/>
      <c r="GE231" s="906"/>
      <c r="GF231" s="906"/>
      <c r="GG231" s="906"/>
      <c r="GH231" s="906"/>
      <c r="GI231" s="906"/>
      <c r="GJ231" s="906"/>
      <c r="GK231" s="906"/>
      <c r="GL231" s="906"/>
      <c r="GM231" s="906"/>
      <c r="GN231" s="906"/>
      <c r="GO231" s="906"/>
      <c r="GP231" s="906"/>
      <c r="GQ231" s="906"/>
      <c r="GR231" s="906"/>
    </row>
    <row r="232" spans="1:200" x14ac:dyDescent="0.25">
      <c r="B232" s="27">
        <v>1</v>
      </c>
      <c r="C232" s="1185" t="s">
        <v>453</v>
      </c>
      <c r="D232" s="43">
        <f>'1 уровень'!E1935</f>
        <v>19980</v>
      </c>
      <c r="E232" s="43">
        <f>'1 уровень'!F1935</f>
        <v>8325</v>
      </c>
      <c r="F232" s="43">
        <f>'1 уровень'!G1935</f>
        <v>8173.7400000000007</v>
      </c>
      <c r="G232" s="913">
        <f>'1 уровень'!H1935</f>
        <v>98.183063063063074</v>
      </c>
      <c r="H232" s="935">
        <f>'1 уровень'!I1935</f>
        <v>0</v>
      </c>
      <c r="I232" s="935">
        <f>'1 уровень'!J1935</f>
        <v>0</v>
      </c>
      <c r="J232" s="927">
        <f>'1 уровень'!K1935</f>
        <v>0</v>
      </c>
      <c r="K232" s="927">
        <f>'1 уровень'!L1935</f>
        <v>0</v>
      </c>
      <c r="L232" s="927">
        <f>'1 уровень'!M1935</f>
        <v>0</v>
      </c>
      <c r="M232" s="927">
        <f>'1 уровень'!N1935</f>
        <v>0</v>
      </c>
      <c r="N232" s="927">
        <f>'1 уровень'!O1935</f>
        <v>0</v>
      </c>
      <c r="O232" s="927">
        <f>'1 уровень'!P1935</f>
        <v>0</v>
      </c>
      <c r="P232" s="36">
        <f>'1 уровень'!Q1935</f>
        <v>0</v>
      </c>
      <c r="Q232" s="36">
        <f>'1 уровень'!R1935</f>
        <v>0</v>
      </c>
      <c r="R232" s="36">
        <f>'1 уровень'!S1935</f>
        <v>0</v>
      </c>
      <c r="S232" s="36">
        <f>'1 уровень'!T1935</f>
        <v>0</v>
      </c>
      <c r="T232" s="36">
        <f>'1 уровень'!U1935</f>
        <v>0</v>
      </c>
      <c r="U232" s="36">
        <f>'1 уровень'!V1935</f>
        <v>0</v>
      </c>
      <c r="V232" s="36">
        <f>'1 уровень'!W1935</f>
        <v>0</v>
      </c>
      <c r="W232" s="36">
        <f>'1 уровень'!X1935</f>
        <v>0</v>
      </c>
      <c r="X232" s="36">
        <f>'1 уровень'!Y1935</f>
        <v>0</v>
      </c>
      <c r="Y232" s="36">
        <f>'1 уровень'!Z1935</f>
        <v>0</v>
      </c>
      <c r="Z232" s="934">
        <f>'1 уровень'!AA1935</f>
        <v>0</v>
      </c>
      <c r="AA232" s="36"/>
      <c r="AB232" s="36"/>
      <c r="AC232" s="43">
        <f>'1 уровень'!AB1935</f>
        <v>50.88</v>
      </c>
      <c r="AD232" s="43">
        <f>'1 уровень'!AC1935</f>
        <v>9975.3900000000012</v>
      </c>
      <c r="AE232" s="43">
        <f>'1 уровень'!AD1935</f>
        <v>9.9753900000000009</v>
      </c>
      <c r="AF232" s="2502"/>
      <c r="AG232" s="2502"/>
      <c r="AH232" s="1879"/>
      <c r="AI232" s="906"/>
      <c r="AJ232" s="906"/>
      <c r="AK232" s="906"/>
      <c r="AL232" s="906"/>
      <c r="AM232" s="906"/>
      <c r="AN232" s="906"/>
      <c r="AO232" s="906"/>
      <c r="AP232" s="906"/>
      <c r="AQ232" s="906"/>
      <c r="AR232" s="906"/>
      <c r="AS232" s="906"/>
      <c r="AT232" s="906"/>
      <c r="AU232" s="906"/>
      <c r="AV232" s="906"/>
      <c r="AW232" s="906"/>
      <c r="AX232" s="906"/>
      <c r="AY232" s="906"/>
      <c r="AZ232" s="906"/>
      <c r="BA232" s="906"/>
      <c r="BB232" s="906"/>
      <c r="BC232" s="906"/>
      <c r="BD232" s="906"/>
      <c r="BE232" s="906"/>
      <c r="BF232" s="906"/>
      <c r="BG232" s="906"/>
      <c r="BH232" s="906"/>
      <c r="BI232" s="906"/>
      <c r="BJ232" s="906"/>
      <c r="BK232" s="906"/>
      <c r="BL232" s="906"/>
      <c r="BM232" s="906"/>
      <c r="BN232" s="906"/>
      <c r="BO232" s="906"/>
      <c r="BP232" s="906"/>
      <c r="BQ232" s="906"/>
      <c r="BR232" s="906"/>
      <c r="BS232" s="906"/>
      <c r="BT232" s="906"/>
      <c r="BU232" s="906"/>
      <c r="BV232" s="906"/>
      <c r="BW232" s="906"/>
      <c r="BX232" s="906"/>
      <c r="BY232" s="906"/>
      <c r="BZ232" s="906"/>
      <c r="CA232" s="906"/>
      <c r="CB232" s="906"/>
      <c r="CC232" s="906"/>
      <c r="CD232" s="906"/>
      <c r="CE232" s="906"/>
      <c r="CF232" s="906"/>
      <c r="CG232" s="906"/>
      <c r="CH232" s="906"/>
      <c r="CI232" s="906"/>
      <c r="CJ232" s="906"/>
      <c r="CK232" s="906"/>
      <c r="CL232" s="906"/>
      <c r="CM232" s="906"/>
      <c r="CN232" s="906"/>
      <c r="CO232" s="906"/>
      <c r="CP232" s="906"/>
      <c r="CQ232" s="906"/>
      <c r="CR232" s="906"/>
      <c r="CS232" s="906"/>
      <c r="CT232" s="906"/>
      <c r="CU232" s="906"/>
      <c r="CV232" s="906"/>
      <c r="CW232" s="906"/>
      <c r="CX232" s="906"/>
      <c r="CY232" s="906"/>
      <c r="CZ232" s="906"/>
      <c r="DA232" s="906"/>
      <c r="DB232" s="906"/>
      <c r="DC232" s="906"/>
      <c r="DD232" s="906"/>
      <c r="DE232" s="906"/>
      <c r="DF232" s="906"/>
      <c r="DG232" s="906"/>
      <c r="DH232" s="906"/>
      <c r="DI232" s="906"/>
      <c r="DJ232" s="906"/>
      <c r="DK232" s="906"/>
      <c r="DL232" s="906"/>
      <c r="DM232" s="906"/>
      <c r="DN232" s="906"/>
      <c r="DO232" s="906"/>
      <c r="DP232" s="906"/>
      <c r="DQ232" s="906"/>
      <c r="DR232" s="906"/>
      <c r="DS232" s="906"/>
      <c r="DT232" s="906"/>
      <c r="DU232" s="906"/>
      <c r="DV232" s="906"/>
      <c r="DW232" s="906"/>
      <c r="DX232" s="906"/>
      <c r="DY232" s="906"/>
      <c r="DZ232" s="906"/>
      <c r="EA232" s="906"/>
      <c r="EB232" s="906"/>
      <c r="EC232" s="906"/>
      <c r="ED232" s="906"/>
      <c r="EE232" s="906"/>
      <c r="EF232" s="906"/>
      <c r="EG232" s="906"/>
      <c r="EH232" s="906"/>
      <c r="EI232" s="906"/>
      <c r="EJ232" s="906"/>
      <c r="EK232" s="906"/>
      <c r="EL232" s="906"/>
      <c r="EM232" s="906"/>
      <c r="EN232" s="906"/>
      <c r="EO232" s="906"/>
      <c r="EP232" s="906"/>
      <c r="EQ232" s="906"/>
      <c r="ER232" s="906"/>
      <c r="ES232" s="906"/>
      <c r="ET232" s="906"/>
      <c r="EU232" s="906"/>
      <c r="EV232" s="906"/>
      <c r="EW232" s="906"/>
      <c r="EX232" s="906"/>
      <c r="EY232" s="906"/>
      <c r="EZ232" s="906"/>
      <c r="FA232" s="906"/>
      <c r="FB232" s="906"/>
      <c r="FC232" s="906"/>
      <c r="FD232" s="906"/>
      <c r="FE232" s="906"/>
      <c r="FF232" s="906"/>
      <c r="FG232" s="906"/>
      <c r="FH232" s="906"/>
      <c r="FI232" s="906"/>
      <c r="FJ232" s="906"/>
      <c r="FK232" s="906"/>
      <c r="FL232" s="906"/>
      <c r="FM232" s="906"/>
      <c r="FN232" s="906"/>
      <c r="FO232" s="906"/>
      <c r="FP232" s="906"/>
      <c r="FQ232" s="906"/>
      <c r="FR232" s="906"/>
      <c r="FS232" s="906"/>
      <c r="FT232" s="906"/>
      <c r="FU232" s="906"/>
      <c r="FV232" s="906"/>
      <c r="FW232" s="906"/>
      <c r="FX232" s="906"/>
      <c r="FY232" s="906"/>
      <c r="FZ232" s="906"/>
      <c r="GA232" s="906"/>
      <c r="GB232" s="906"/>
      <c r="GC232" s="906"/>
      <c r="GD232" s="906"/>
      <c r="GE232" s="906"/>
      <c r="GF232" s="906"/>
      <c r="GG232" s="906"/>
      <c r="GH232" s="906"/>
      <c r="GI232" s="906"/>
      <c r="GJ232" s="906"/>
      <c r="GK232" s="906"/>
      <c r="GL232" s="906"/>
      <c r="GM232" s="906"/>
      <c r="GN232" s="906"/>
      <c r="GO232" s="906"/>
      <c r="GP232" s="906"/>
      <c r="GQ232" s="906"/>
      <c r="GR232" s="906"/>
    </row>
    <row r="233" spans="1:200" ht="29.25" x14ac:dyDescent="0.25">
      <c r="B233" s="27">
        <v>1</v>
      </c>
      <c r="C233" s="1293" t="s">
        <v>168</v>
      </c>
      <c r="D233" s="43">
        <f>'1 уровень'!E1936</f>
        <v>106295.47692307693</v>
      </c>
      <c r="E233" s="43">
        <f>'1 уровень'!F1936</f>
        <v>44288.615384615383</v>
      </c>
      <c r="F233" s="43">
        <f>'1 уровень'!G1936</f>
        <v>36787.190028490033</v>
      </c>
      <c r="G233" s="913">
        <f>'1 уровень'!H1936</f>
        <v>83.062407142375619</v>
      </c>
      <c r="H233" s="935">
        <f>'1 уровень'!I1936</f>
        <v>0</v>
      </c>
      <c r="I233" s="935">
        <f>'1 уровень'!J1936</f>
        <v>0</v>
      </c>
      <c r="J233" s="927">
        <f>'1 уровень'!K1936</f>
        <v>0</v>
      </c>
      <c r="K233" s="927">
        <f>'1 уровень'!L1936</f>
        <v>0</v>
      </c>
      <c r="L233" s="927">
        <f>'1 уровень'!M1936</f>
        <v>0</v>
      </c>
      <c r="M233" s="927">
        <f>'1 уровень'!N1936</f>
        <v>0</v>
      </c>
      <c r="N233" s="927">
        <f>'1 уровень'!O1936</f>
        <v>0</v>
      </c>
      <c r="O233" s="927">
        <f>'1 уровень'!P1936</f>
        <v>0</v>
      </c>
      <c r="P233" s="36">
        <f>'1 уровень'!Q1936</f>
        <v>68137.690400000007</v>
      </c>
      <c r="Q233" s="36">
        <f>'1 уровень'!R1936</f>
        <v>68137.690400000007</v>
      </c>
      <c r="R233" s="36">
        <f>'1 уровень'!S1936</f>
        <v>68137.690400000007</v>
      </c>
      <c r="S233" s="36">
        <f>'1 уровень'!T1936</f>
        <v>68137.690400000007</v>
      </c>
      <c r="T233" s="36">
        <f>'1 уровень'!U1936</f>
        <v>68137.690400000007</v>
      </c>
      <c r="U233" s="36">
        <f>'1 уровень'!V1936</f>
        <v>28390.704333333339</v>
      </c>
      <c r="V233" s="36">
        <f>'1 уровень'!W1936</f>
        <v>27828.568400000004</v>
      </c>
      <c r="W233" s="36">
        <f>'1 уровень'!X1936</f>
        <v>0</v>
      </c>
      <c r="X233" s="36">
        <f>'1 уровень'!Y1936</f>
        <v>-562.13593333333483</v>
      </c>
      <c r="Y233" s="36">
        <f>'1 уровень'!Z1936</f>
        <v>-97.336939999999998</v>
      </c>
      <c r="Z233" s="934">
        <f>'1 уровень'!AA1936</f>
        <v>27731.231460000003</v>
      </c>
      <c r="AA233" s="36">
        <f>V233/U233*100</f>
        <v>98.020000043911082</v>
      </c>
      <c r="AB233" s="36">
        <f>Z233/U233*100</f>
        <v>97.67715212137567</v>
      </c>
      <c r="AC233" s="43">
        <f>'1 уровень'!AB1936</f>
        <v>1072.846153846154</v>
      </c>
      <c r="AD233" s="43">
        <f>'1 уровень'!AC1936</f>
        <v>968936.07000000018</v>
      </c>
      <c r="AE233" s="43">
        <f>'1 уровень'!AD1936</f>
        <v>968.93607000000009</v>
      </c>
      <c r="AF233" s="2502"/>
      <c r="AG233" s="2502"/>
      <c r="AH233" s="1879"/>
      <c r="AI233" s="906"/>
      <c r="AJ233" s="906"/>
      <c r="AK233" s="906"/>
      <c r="AL233" s="906"/>
      <c r="AM233" s="906"/>
      <c r="AN233" s="906"/>
      <c r="AO233" s="906"/>
      <c r="AP233" s="906"/>
      <c r="AQ233" s="906"/>
      <c r="AR233" s="906"/>
      <c r="AS233" s="906"/>
      <c r="AT233" s="906"/>
      <c r="AU233" s="906"/>
      <c r="AV233" s="906"/>
      <c r="AW233" s="906"/>
      <c r="AX233" s="906"/>
      <c r="AY233" s="906"/>
      <c r="AZ233" s="906"/>
      <c r="BA233" s="906"/>
      <c r="BB233" s="906"/>
      <c r="BC233" s="906"/>
      <c r="BD233" s="906"/>
      <c r="BE233" s="906"/>
      <c r="BF233" s="906"/>
      <c r="BG233" s="906"/>
      <c r="BH233" s="906"/>
      <c r="BI233" s="906"/>
      <c r="BJ233" s="906"/>
      <c r="BK233" s="906"/>
      <c r="BL233" s="906"/>
      <c r="BM233" s="906"/>
      <c r="BN233" s="906"/>
      <c r="BO233" s="906"/>
      <c r="BP233" s="906"/>
      <c r="BQ233" s="906"/>
      <c r="BR233" s="906"/>
      <c r="BS233" s="906"/>
      <c r="BT233" s="906"/>
      <c r="BU233" s="906"/>
      <c r="BV233" s="906"/>
      <c r="BW233" s="906"/>
      <c r="BX233" s="906"/>
      <c r="BY233" s="906"/>
      <c r="BZ233" s="906"/>
      <c r="CA233" s="906"/>
      <c r="CB233" s="906"/>
      <c r="CC233" s="906"/>
      <c r="CD233" s="906"/>
      <c r="CE233" s="906"/>
      <c r="CF233" s="906"/>
      <c r="CG233" s="906"/>
      <c r="CH233" s="906"/>
      <c r="CI233" s="906"/>
      <c r="CJ233" s="906"/>
      <c r="CK233" s="906"/>
      <c r="CL233" s="906"/>
      <c r="CM233" s="906"/>
      <c r="CN233" s="906"/>
      <c r="CO233" s="906"/>
      <c r="CP233" s="906"/>
      <c r="CQ233" s="906"/>
      <c r="CR233" s="906"/>
      <c r="CS233" s="906"/>
      <c r="CT233" s="906"/>
      <c r="CU233" s="906"/>
      <c r="CV233" s="906"/>
      <c r="CW233" s="906"/>
      <c r="CX233" s="906"/>
      <c r="CY233" s="906"/>
      <c r="CZ233" s="906"/>
      <c r="DA233" s="906"/>
      <c r="DB233" s="906"/>
      <c r="DC233" s="906"/>
      <c r="DD233" s="906"/>
      <c r="DE233" s="906"/>
      <c r="DF233" s="906"/>
      <c r="DG233" s="906"/>
      <c r="DH233" s="906"/>
      <c r="DI233" s="906"/>
      <c r="DJ233" s="906"/>
      <c r="DK233" s="906"/>
      <c r="DL233" s="906"/>
      <c r="DM233" s="906"/>
      <c r="DN233" s="906"/>
      <c r="DO233" s="906"/>
      <c r="DP233" s="906"/>
      <c r="DQ233" s="906"/>
      <c r="DR233" s="906"/>
      <c r="DS233" s="906"/>
      <c r="DT233" s="906"/>
      <c r="DU233" s="906"/>
      <c r="DV233" s="906"/>
      <c r="DW233" s="906"/>
      <c r="DX233" s="906"/>
      <c r="DY233" s="906"/>
      <c r="DZ233" s="906"/>
      <c r="EA233" s="906"/>
      <c r="EB233" s="906"/>
      <c r="EC233" s="906"/>
      <c r="ED233" s="906"/>
      <c r="EE233" s="906"/>
      <c r="EF233" s="906"/>
      <c r="EG233" s="906"/>
      <c r="EH233" s="906"/>
      <c r="EI233" s="906"/>
      <c r="EJ233" s="906"/>
      <c r="EK233" s="906"/>
      <c r="EL233" s="906"/>
      <c r="EM233" s="906"/>
      <c r="EN233" s="906"/>
      <c r="EO233" s="906"/>
      <c r="EP233" s="906"/>
      <c r="EQ233" s="906"/>
      <c r="ER233" s="906"/>
      <c r="ES233" s="906"/>
      <c r="ET233" s="906"/>
      <c r="EU233" s="906"/>
      <c r="EV233" s="906"/>
      <c r="EW233" s="906"/>
      <c r="EX233" s="906"/>
      <c r="EY233" s="906"/>
      <c r="EZ233" s="906"/>
      <c r="FA233" s="906"/>
      <c r="FB233" s="906"/>
      <c r="FC233" s="906"/>
      <c r="FD233" s="906"/>
      <c r="FE233" s="906"/>
      <c r="FF233" s="906"/>
      <c r="FG233" s="906"/>
      <c r="FH233" s="906"/>
      <c r="FI233" s="906"/>
      <c r="FJ233" s="906"/>
      <c r="FK233" s="906"/>
      <c r="FL233" s="906"/>
      <c r="FM233" s="906"/>
      <c r="FN233" s="906"/>
      <c r="FO233" s="906"/>
      <c r="FP233" s="906"/>
      <c r="FQ233" s="906"/>
      <c r="FR233" s="906"/>
      <c r="FS233" s="906"/>
      <c r="FT233" s="906"/>
      <c r="FU233" s="906"/>
      <c r="FV233" s="906"/>
      <c r="FW233" s="906"/>
      <c r="FX233" s="906"/>
      <c r="FY233" s="906"/>
      <c r="FZ233" s="906"/>
      <c r="GA233" s="906"/>
      <c r="GB233" s="906"/>
      <c r="GC233" s="906"/>
      <c r="GD233" s="906"/>
      <c r="GE233" s="906"/>
      <c r="GF233" s="906"/>
      <c r="GG233" s="906"/>
      <c r="GH233" s="906"/>
      <c r="GI233" s="906"/>
      <c r="GJ233" s="906"/>
      <c r="GK233" s="906"/>
      <c r="GL233" s="906"/>
      <c r="GM233" s="906"/>
      <c r="GN233" s="906"/>
      <c r="GO233" s="906"/>
      <c r="GP233" s="906"/>
      <c r="GQ233" s="906"/>
      <c r="GR233" s="906"/>
    </row>
    <row r="234" spans="1:200" ht="30" x14ac:dyDescent="0.25">
      <c r="B234" s="27">
        <v>1</v>
      </c>
      <c r="C234" s="1316" t="s">
        <v>307</v>
      </c>
      <c r="D234" s="43">
        <f>'1 уровень'!E1937</f>
        <v>0</v>
      </c>
      <c r="E234" s="43">
        <f>'1 уровень'!F1937</f>
        <v>0</v>
      </c>
      <c r="F234" s="43">
        <f>'1 уровень'!G1937</f>
        <v>0</v>
      </c>
      <c r="G234" s="913">
        <f>'1 уровень'!H1937</f>
        <v>0</v>
      </c>
      <c r="H234" s="935">
        <f>'1 уровень'!I1937</f>
        <v>0</v>
      </c>
      <c r="I234" s="935">
        <f>'1 уровень'!J1937</f>
        <v>0</v>
      </c>
      <c r="J234" s="927">
        <f>'1 уровень'!K1937</f>
        <v>0</v>
      </c>
      <c r="K234" s="927">
        <f>'1 уровень'!L1937</f>
        <v>0</v>
      </c>
      <c r="L234" s="927">
        <f>'1 уровень'!M1937</f>
        <v>0</v>
      </c>
      <c r="M234" s="927">
        <f>'1 уровень'!N1937</f>
        <v>0</v>
      </c>
      <c r="N234" s="927">
        <f>'1 уровень'!O1937</f>
        <v>0</v>
      </c>
      <c r="O234" s="927">
        <f>'1 уровень'!P1937</f>
        <v>0</v>
      </c>
      <c r="P234" s="36">
        <f>'1 уровень'!Q1937</f>
        <v>0</v>
      </c>
      <c r="Q234" s="36">
        <f>'1 уровень'!R1937</f>
        <v>0</v>
      </c>
      <c r="R234" s="36">
        <f>'1 уровень'!S1937</f>
        <v>0</v>
      </c>
      <c r="S234" s="36">
        <f>'1 уровень'!T1937</f>
        <v>0</v>
      </c>
      <c r="T234" s="36">
        <f>'1 уровень'!U1937</f>
        <v>0</v>
      </c>
      <c r="U234" s="36">
        <f>'1 уровень'!V1937</f>
        <v>0</v>
      </c>
      <c r="V234" s="36">
        <f>'1 уровень'!W1937</f>
        <v>0</v>
      </c>
      <c r="W234" s="36">
        <f>'1 уровень'!X1937</f>
        <v>0</v>
      </c>
      <c r="X234" s="36">
        <f>'1 уровень'!Y1937</f>
        <v>0</v>
      </c>
      <c r="Y234" s="36">
        <f>'1 уровень'!Z1937</f>
        <v>0</v>
      </c>
      <c r="Z234" s="934">
        <f>'1 уровень'!AA1937</f>
        <v>0</v>
      </c>
      <c r="AA234" s="36"/>
      <c r="AB234" s="36"/>
      <c r="AC234" s="43">
        <f>'1 уровень'!AB1937</f>
        <v>0</v>
      </c>
      <c r="AD234" s="43">
        <f>'1 уровень'!AC1937</f>
        <v>0</v>
      </c>
      <c r="AE234" s="43">
        <f>'1 уровень'!AD1937</f>
        <v>0</v>
      </c>
      <c r="AF234" s="2502"/>
      <c r="AG234" s="2502"/>
      <c r="AH234" s="1879"/>
      <c r="AI234" s="906"/>
      <c r="AJ234" s="906"/>
      <c r="AK234" s="906"/>
      <c r="AL234" s="906"/>
      <c r="AM234" s="906"/>
      <c r="AN234" s="906"/>
      <c r="AO234" s="906"/>
      <c r="AP234" s="906"/>
      <c r="AQ234" s="906"/>
      <c r="AR234" s="906"/>
      <c r="AS234" s="906"/>
      <c r="AT234" s="906"/>
      <c r="AU234" s="906"/>
      <c r="AV234" s="906"/>
      <c r="AW234" s="906"/>
      <c r="AX234" s="906"/>
      <c r="AY234" s="906"/>
      <c r="AZ234" s="906"/>
      <c r="BA234" s="906"/>
      <c r="BB234" s="906"/>
      <c r="BC234" s="906"/>
      <c r="BD234" s="906"/>
      <c r="BE234" s="906"/>
      <c r="BF234" s="906"/>
      <c r="BG234" s="906"/>
      <c r="BH234" s="906"/>
      <c r="BI234" s="906"/>
      <c r="BJ234" s="906"/>
      <c r="BK234" s="906"/>
      <c r="BL234" s="906"/>
      <c r="BM234" s="906"/>
      <c r="BN234" s="906"/>
      <c r="BO234" s="906"/>
      <c r="BP234" s="906"/>
      <c r="BQ234" s="906"/>
      <c r="BR234" s="906"/>
      <c r="BS234" s="906"/>
      <c r="BT234" s="906"/>
      <c r="BU234" s="906"/>
      <c r="BV234" s="906"/>
      <c r="BW234" s="906"/>
      <c r="BX234" s="906"/>
      <c r="BY234" s="906"/>
      <c r="BZ234" s="906"/>
      <c r="CA234" s="906"/>
      <c r="CB234" s="906"/>
      <c r="CC234" s="906"/>
      <c r="CD234" s="906"/>
      <c r="CE234" s="906"/>
      <c r="CF234" s="906"/>
      <c r="CG234" s="906"/>
      <c r="CH234" s="906"/>
      <c r="CI234" s="906"/>
      <c r="CJ234" s="906"/>
      <c r="CK234" s="906"/>
      <c r="CL234" s="906"/>
      <c r="CM234" s="906"/>
      <c r="CN234" s="906"/>
      <c r="CO234" s="906"/>
      <c r="CP234" s="906"/>
      <c r="CQ234" s="906"/>
      <c r="CR234" s="906"/>
      <c r="CS234" s="906"/>
      <c r="CT234" s="906"/>
      <c r="CU234" s="906"/>
      <c r="CV234" s="906"/>
      <c r="CW234" s="906"/>
      <c r="CX234" s="906"/>
      <c r="CY234" s="906"/>
      <c r="CZ234" s="906"/>
      <c r="DA234" s="906"/>
      <c r="DB234" s="906"/>
      <c r="DC234" s="906"/>
      <c r="DD234" s="906"/>
      <c r="DE234" s="906"/>
      <c r="DF234" s="906"/>
      <c r="DG234" s="906"/>
      <c r="DH234" s="906"/>
      <c r="DI234" s="906"/>
      <c r="DJ234" s="906"/>
      <c r="DK234" s="906"/>
      <c r="DL234" s="906"/>
      <c r="DM234" s="906"/>
      <c r="DN234" s="906"/>
      <c r="DO234" s="906"/>
      <c r="DP234" s="906"/>
      <c r="DQ234" s="906"/>
      <c r="DR234" s="906"/>
      <c r="DS234" s="906"/>
      <c r="DT234" s="906"/>
      <c r="DU234" s="906"/>
      <c r="DV234" s="906"/>
      <c r="DW234" s="906"/>
      <c r="DX234" s="906"/>
      <c r="DY234" s="906"/>
      <c r="DZ234" s="906"/>
      <c r="EA234" s="906"/>
      <c r="EB234" s="906"/>
      <c r="EC234" s="906"/>
      <c r="ED234" s="906"/>
      <c r="EE234" s="906"/>
      <c r="EF234" s="906"/>
      <c r="EG234" s="906"/>
      <c r="EH234" s="906"/>
      <c r="EI234" s="906"/>
      <c r="EJ234" s="906"/>
      <c r="EK234" s="906"/>
      <c r="EL234" s="906"/>
      <c r="EM234" s="906"/>
      <c r="EN234" s="906"/>
      <c r="EO234" s="906"/>
      <c r="EP234" s="906"/>
      <c r="EQ234" s="906"/>
      <c r="ER234" s="906"/>
      <c r="ES234" s="906"/>
      <c r="ET234" s="906"/>
      <c r="EU234" s="906"/>
      <c r="EV234" s="906"/>
      <c r="EW234" s="906"/>
      <c r="EX234" s="906"/>
      <c r="EY234" s="906"/>
      <c r="EZ234" s="906"/>
      <c r="FA234" s="906"/>
      <c r="FB234" s="906"/>
      <c r="FC234" s="906"/>
      <c r="FD234" s="906"/>
      <c r="FE234" s="906"/>
      <c r="FF234" s="906"/>
      <c r="FG234" s="906"/>
      <c r="FH234" s="906"/>
      <c r="FI234" s="906"/>
      <c r="FJ234" s="906"/>
      <c r="FK234" s="906"/>
      <c r="FL234" s="906"/>
      <c r="FM234" s="906"/>
      <c r="FN234" s="906"/>
      <c r="FO234" s="906"/>
      <c r="FP234" s="906"/>
      <c r="FQ234" s="906"/>
      <c r="FR234" s="906"/>
      <c r="FS234" s="906"/>
      <c r="FT234" s="906"/>
      <c r="FU234" s="906"/>
      <c r="FV234" s="906"/>
      <c r="FW234" s="906"/>
      <c r="FX234" s="906"/>
      <c r="FY234" s="906"/>
      <c r="FZ234" s="906"/>
      <c r="GA234" s="906"/>
      <c r="GB234" s="906"/>
      <c r="GC234" s="906"/>
      <c r="GD234" s="906"/>
      <c r="GE234" s="906"/>
      <c r="GF234" s="906"/>
      <c r="GG234" s="906"/>
      <c r="GH234" s="906"/>
      <c r="GI234" s="906"/>
      <c r="GJ234" s="906"/>
      <c r="GK234" s="906"/>
      <c r="GL234" s="906"/>
      <c r="GM234" s="906"/>
      <c r="GN234" s="906"/>
      <c r="GO234" s="906"/>
      <c r="GP234" s="906"/>
      <c r="GQ234" s="906"/>
      <c r="GR234" s="906"/>
    </row>
    <row r="235" spans="1:200" ht="30" x14ac:dyDescent="0.25">
      <c r="B235" s="27">
        <v>1</v>
      </c>
      <c r="C235" s="1185" t="s">
        <v>198</v>
      </c>
      <c r="D235" s="43">
        <f>'1 уровень'!E1938</f>
        <v>27392</v>
      </c>
      <c r="E235" s="43">
        <f>'1 уровень'!F1938</f>
        <v>11413</v>
      </c>
      <c r="F235" s="43">
        <f>'1 уровень'!G1938</f>
        <v>3262</v>
      </c>
      <c r="G235" s="913">
        <f>'1 уровень'!H1938</f>
        <v>28.581442215017962</v>
      </c>
      <c r="H235" s="935">
        <f>'1 уровень'!I1938</f>
        <v>0</v>
      </c>
      <c r="I235" s="935">
        <f>'1 уровень'!J1938</f>
        <v>0</v>
      </c>
      <c r="J235" s="927">
        <f>'1 уровень'!K1938</f>
        <v>0</v>
      </c>
      <c r="K235" s="927">
        <f>'1 уровень'!L1938</f>
        <v>0</v>
      </c>
      <c r="L235" s="927">
        <f>'1 уровень'!M1938</f>
        <v>0</v>
      </c>
      <c r="M235" s="927">
        <f>'1 уровень'!N1938</f>
        <v>0</v>
      </c>
      <c r="N235" s="927">
        <f>'1 уровень'!O1938</f>
        <v>0</v>
      </c>
      <c r="O235" s="927">
        <f>'1 уровень'!P1938</f>
        <v>0</v>
      </c>
      <c r="P235" s="36">
        <f>'1 уровень'!Q1938</f>
        <v>0</v>
      </c>
      <c r="Q235" s="36">
        <f>'1 уровень'!R1938</f>
        <v>0</v>
      </c>
      <c r="R235" s="36">
        <f>'1 уровень'!S1938</f>
        <v>0</v>
      </c>
      <c r="S235" s="36">
        <f>'1 уровень'!T1938</f>
        <v>0</v>
      </c>
      <c r="T235" s="36">
        <f>'1 уровень'!U1938</f>
        <v>0</v>
      </c>
      <c r="U235" s="36">
        <f>'1 уровень'!V1938</f>
        <v>0</v>
      </c>
      <c r="V235" s="36">
        <f>'1 уровень'!W1938</f>
        <v>0</v>
      </c>
      <c r="W235" s="36">
        <f>'1 уровень'!X1938</f>
        <v>0</v>
      </c>
      <c r="X235" s="36">
        <f>'1 уровень'!Y1938</f>
        <v>0</v>
      </c>
      <c r="Y235" s="36">
        <f>'1 уровень'!Z1938</f>
        <v>0</v>
      </c>
      <c r="Z235" s="934">
        <f>'1 уровень'!AA1938</f>
        <v>0</v>
      </c>
      <c r="AA235" s="36"/>
      <c r="AB235" s="36"/>
      <c r="AC235" s="43">
        <f>'1 уровень'!AB1938</f>
        <v>0</v>
      </c>
      <c r="AD235" s="43">
        <f>'1 уровень'!AC1938</f>
        <v>0</v>
      </c>
      <c r="AE235" s="43">
        <f>'1 уровень'!AD1938</f>
        <v>0</v>
      </c>
      <c r="AF235" s="2502"/>
      <c r="AG235" s="2502"/>
      <c r="AH235" s="1879"/>
      <c r="AI235" s="906"/>
      <c r="AJ235" s="906"/>
      <c r="AK235" s="906"/>
      <c r="AL235" s="906"/>
      <c r="AM235" s="906"/>
      <c r="AN235" s="906"/>
      <c r="AO235" s="906"/>
      <c r="AP235" s="906"/>
      <c r="AQ235" s="906"/>
      <c r="AR235" s="906"/>
      <c r="AS235" s="906"/>
      <c r="AT235" s="906"/>
      <c r="AU235" s="906"/>
      <c r="AV235" s="906"/>
      <c r="AW235" s="906"/>
      <c r="AX235" s="906"/>
      <c r="AY235" s="906"/>
      <c r="AZ235" s="906"/>
      <c r="BA235" s="906"/>
      <c r="BB235" s="906"/>
      <c r="BC235" s="906"/>
      <c r="BD235" s="906"/>
      <c r="BE235" s="906"/>
      <c r="BF235" s="906"/>
      <c r="BG235" s="906"/>
      <c r="BH235" s="906"/>
      <c r="BI235" s="906"/>
      <c r="BJ235" s="906"/>
      <c r="BK235" s="906"/>
      <c r="BL235" s="906"/>
      <c r="BM235" s="906"/>
      <c r="BN235" s="906"/>
      <c r="BO235" s="906"/>
      <c r="BP235" s="906"/>
      <c r="BQ235" s="906"/>
      <c r="BR235" s="906"/>
      <c r="BS235" s="906"/>
      <c r="BT235" s="906"/>
      <c r="BU235" s="906"/>
      <c r="BV235" s="906"/>
      <c r="BW235" s="906"/>
      <c r="BX235" s="906"/>
      <c r="BY235" s="906"/>
      <c r="BZ235" s="906"/>
      <c r="CA235" s="906"/>
      <c r="CB235" s="906"/>
      <c r="CC235" s="906"/>
      <c r="CD235" s="906"/>
      <c r="CE235" s="906"/>
      <c r="CF235" s="906"/>
      <c r="CG235" s="906"/>
      <c r="CH235" s="906"/>
      <c r="CI235" s="906"/>
      <c r="CJ235" s="906"/>
      <c r="CK235" s="906"/>
      <c r="CL235" s="906"/>
      <c r="CM235" s="906"/>
      <c r="CN235" s="906"/>
      <c r="CO235" s="906"/>
      <c r="CP235" s="906"/>
      <c r="CQ235" s="906"/>
      <c r="CR235" s="906"/>
      <c r="CS235" s="906"/>
      <c r="CT235" s="906"/>
      <c r="CU235" s="906"/>
      <c r="CV235" s="906"/>
      <c r="CW235" s="906"/>
      <c r="CX235" s="906"/>
      <c r="CY235" s="906"/>
      <c r="CZ235" s="906"/>
      <c r="DA235" s="906"/>
      <c r="DB235" s="906"/>
      <c r="DC235" s="906"/>
      <c r="DD235" s="906"/>
      <c r="DE235" s="906"/>
      <c r="DF235" s="906"/>
      <c r="DG235" s="906"/>
      <c r="DH235" s="906"/>
      <c r="DI235" s="906"/>
      <c r="DJ235" s="906"/>
      <c r="DK235" s="906"/>
      <c r="DL235" s="906"/>
      <c r="DM235" s="906"/>
      <c r="DN235" s="906"/>
      <c r="DO235" s="906"/>
      <c r="DP235" s="906"/>
      <c r="DQ235" s="906"/>
      <c r="DR235" s="906"/>
      <c r="DS235" s="906"/>
      <c r="DT235" s="906"/>
      <c r="DU235" s="906"/>
      <c r="DV235" s="906"/>
      <c r="DW235" s="906"/>
      <c r="DX235" s="906"/>
      <c r="DY235" s="906"/>
      <c r="DZ235" s="906"/>
      <c r="EA235" s="906"/>
      <c r="EB235" s="906"/>
      <c r="EC235" s="906"/>
      <c r="ED235" s="906"/>
      <c r="EE235" s="906"/>
      <c r="EF235" s="906"/>
      <c r="EG235" s="906"/>
      <c r="EH235" s="906"/>
      <c r="EI235" s="906"/>
      <c r="EJ235" s="906"/>
      <c r="EK235" s="906"/>
      <c r="EL235" s="906"/>
      <c r="EM235" s="906"/>
      <c r="EN235" s="906"/>
      <c r="EO235" s="906"/>
      <c r="EP235" s="906"/>
      <c r="EQ235" s="906"/>
      <c r="ER235" s="906"/>
      <c r="ES235" s="906"/>
      <c r="ET235" s="906"/>
      <c r="EU235" s="906"/>
      <c r="EV235" s="906"/>
      <c r="EW235" s="906"/>
      <c r="EX235" s="906"/>
      <c r="EY235" s="906"/>
      <c r="EZ235" s="906"/>
      <c r="FA235" s="906"/>
      <c r="FB235" s="906"/>
      <c r="FC235" s="906"/>
      <c r="FD235" s="906"/>
      <c r="FE235" s="906"/>
      <c r="FF235" s="906"/>
      <c r="FG235" s="906"/>
      <c r="FH235" s="906"/>
      <c r="FI235" s="906"/>
      <c r="FJ235" s="906"/>
      <c r="FK235" s="906"/>
      <c r="FL235" s="906"/>
      <c r="FM235" s="906"/>
      <c r="FN235" s="906"/>
      <c r="FO235" s="906"/>
      <c r="FP235" s="906"/>
      <c r="FQ235" s="906"/>
      <c r="FR235" s="906"/>
      <c r="FS235" s="906"/>
      <c r="FT235" s="906"/>
      <c r="FU235" s="906"/>
      <c r="FV235" s="906"/>
      <c r="FW235" s="906"/>
      <c r="FX235" s="906"/>
      <c r="FY235" s="906"/>
      <c r="FZ235" s="906"/>
      <c r="GA235" s="906"/>
      <c r="GB235" s="906"/>
      <c r="GC235" s="906"/>
      <c r="GD235" s="906"/>
      <c r="GE235" s="906"/>
      <c r="GF235" s="906"/>
      <c r="GG235" s="906"/>
      <c r="GH235" s="906"/>
      <c r="GI235" s="906"/>
      <c r="GJ235" s="906"/>
      <c r="GK235" s="906"/>
      <c r="GL235" s="906"/>
      <c r="GM235" s="906"/>
      <c r="GN235" s="906"/>
      <c r="GO235" s="906"/>
      <c r="GP235" s="906"/>
      <c r="GQ235" s="906"/>
      <c r="GR235" s="906"/>
    </row>
    <row r="236" spans="1:200" ht="30" x14ac:dyDescent="0.25">
      <c r="B236" s="27">
        <v>1</v>
      </c>
      <c r="C236" s="1185" t="s">
        <v>303</v>
      </c>
      <c r="D236" s="43">
        <f>'1 уровень'!E1939</f>
        <v>0</v>
      </c>
      <c r="E236" s="43">
        <f>'1 уровень'!F1939</f>
        <v>0</v>
      </c>
      <c r="F236" s="43">
        <f>'1 уровень'!G1939</f>
        <v>0</v>
      </c>
      <c r="G236" s="913">
        <f>'1 уровень'!H1939</f>
        <v>0</v>
      </c>
      <c r="H236" s="935">
        <f>'1 уровень'!I1939</f>
        <v>0</v>
      </c>
      <c r="I236" s="935">
        <f>'1 уровень'!J1939</f>
        <v>0</v>
      </c>
      <c r="J236" s="927">
        <f>'1 уровень'!K1939</f>
        <v>0</v>
      </c>
      <c r="K236" s="927">
        <f>'1 уровень'!L1939</f>
        <v>0</v>
      </c>
      <c r="L236" s="927">
        <f>'1 уровень'!M1939</f>
        <v>0</v>
      </c>
      <c r="M236" s="927">
        <f>'1 уровень'!N1939</f>
        <v>0</v>
      </c>
      <c r="N236" s="927">
        <f>'1 уровень'!O1939</f>
        <v>0</v>
      </c>
      <c r="O236" s="927">
        <f>'1 уровень'!P1939</f>
        <v>0</v>
      </c>
      <c r="P236" s="36">
        <f>'1 уровень'!Q1939</f>
        <v>0</v>
      </c>
      <c r="Q236" s="36">
        <f>'1 уровень'!R1939</f>
        <v>0</v>
      </c>
      <c r="R236" s="36">
        <f>'1 уровень'!S1939</f>
        <v>0</v>
      </c>
      <c r="S236" s="36">
        <f>'1 уровень'!T1939</f>
        <v>0</v>
      </c>
      <c r="T236" s="36">
        <f>'1 уровень'!U1939</f>
        <v>0</v>
      </c>
      <c r="U236" s="36">
        <f>'1 уровень'!V1939</f>
        <v>0</v>
      </c>
      <c r="V236" s="36">
        <f>'1 уровень'!W1939</f>
        <v>0</v>
      </c>
      <c r="W236" s="36">
        <f>'1 уровень'!X1939</f>
        <v>0</v>
      </c>
      <c r="X236" s="36">
        <f>'1 уровень'!Y1939</f>
        <v>0</v>
      </c>
      <c r="Y236" s="36">
        <f>'1 уровень'!Z1939</f>
        <v>0</v>
      </c>
      <c r="Z236" s="934">
        <f>'1 уровень'!AA1939</f>
        <v>0</v>
      </c>
      <c r="AA236" s="36"/>
      <c r="AB236" s="36"/>
      <c r="AC236" s="43">
        <f>'1 уровень'!AB1939</f>
        <v>0</v>
      </c>
      <c r="AD236" s="43">
        <f>'1 уровень'!AC1939</f>
        <v>0</v>
      </c>
      <c r="AE236" s="43">
        <f>'1 уровень'!AD1939</f>
        <v>0</v>
      </c>
      <c r="AF236" s="2502"/>
      <c r="AG236" s="2502"/>
      <c r="AH236" s="1879"/>
      <c r="AI236" s="906"/>
      <c r="AJ236" s="906"/>
      <c r="AK236" s="906"/>
      <c r="AL236" s="906"/>
      <c r="AM236" s="906"/>
      <c r="AN236" s="906"/>
      <c r="AO236" s="906"/>
      <c r="AP236" s="906"/>
      <c r="AQ236" s="906"/>
      <c r="AR236" s="906"/>
      <c r="AS236" s="906"/>
      <c r="AT236" s="906"/>
      <c r="AU236" s="906"/>
      <c r="AV236" s="906"/>
      <c r="AW236" s="906"/>
      <c r="AX236" s="906"/>
      <c r="AY236" s="906"/>
      <c r="AZ236" s="906"/>
      <c r="BA236" s="906"/>
      <c r="BB236" s="906"/>
      <c r="BC236" s="906"/>
      <c r="BD236" s="906"/>
      <c r="BE236" s="906"/>
      <c r="BF236" s="906"/>
      <c r="BG236" s="906"/>
      <c r="BH236" s="906"/>
      <c r="BI236" s="906"/>
      <c r="BJ236" s="906"/>
      <c r="BK236" s="906"/>
      <c r="BL236" s="906"/>
      <c r="BM236" s="906"/>
      <c r="BN236" s="906"/>
      <c r="BO236" s="906"/>
      <c r="BP236" s="906"/>
      <c r="BQ236" s="906"/>
      <c r="BR236" s="906"/>
      <c r="BS236" s="906"/>
      <c r="BT236" s="906"/>
      <c r="BU236" s="906"/>
      <c r="BV236" s="906"/>
      <c r="BW236" s="906"/>
      <c r="BX236" s="906"/>
      <c r="BY236" s="906"/>
      <c r="BZ236" s="906"/>
      <c r="CA236" s="906"/>
      <c r="CB236" s="906"/>
      <c r="CC236" s="906"/>
      <c r="CD236" s="906"/>
      <c r="CE236" s="906"/>
      <c r="CF236" s="906"/>
      <c r="CG236" s="906"/>
      <c r="CH236" s="906"/>
      <c r="CI236" s="906"/>
      <c r="CJ236" s="906"/>
      <c r="CK236" s="906"/>
      <c r="CL236" s="906"/>
      <c r="CM236" s="906"/>
      <c r="CN236" s="906"/>
      <c r="CO236" s="906"/>
      <c r="CP236" s="906"/>
      <c r="CQ236" s="906"/>
      <c r="CR236" s="906"/>
      <c r="CS236" s="906"/>
      <c r="CT236" s="906"/>
      <c r="CU236" s="906"/>
      <c r="CV236" s="906"/>
      <c r="CW236" s="906"/>
      <c r="CX236" s="906"/>
      <c r="CY236" s="906"/>
      <c r="CZ236" s="906"/>
      <c r="DA236" s="906"/>
      <c r="DB236" s="906"/>
      <c r="DC236" s="906"/>
      <c r="DD236" s="906"/>
      <c r="DE236" s="906"/>
      <c r="DF236" s="906"/>
      <c r="DG236" s="906"/>
      <c r="DH236" s="906"/>
      <c r="DI236" s="906"/>
      <c r="DJ236" s="906"/>
      <c r="DK236" s="906"/>
      <c r="DL236" s="906"/>
      <c r="DM236" s="906"/>
      <c r="DN236" s="906"/>
      <c r="DO236" s="906"/>
      <c r="DP236" s="906"/>
      <c r="DQ236" s="906"/>
      <c r="DR236" s="906"/>
      <c r="DS236" s="906"/>
      <c r="DT236" s="906"/>
      <c r="DU236" s="906"/>
      <c r="DV236" s="906"/>
      <c r="DW236" s="906"/>
      <c r="DX236" s="906"/>
      <c r="DY236" s="906"/>
      <c r="DZ236" s="906"/>
      <c r="EA236" s="906"/>
      <c r="EB236" s="906"/>
      <c r="EC236" s="906"/>
      <c r="ED236" s="906"/>
      <c r="EE236" s="906"/>
      <c r="EF236" s="906"/>
      <c r="EG236" s="906"/>
      <c r="EH236" s="906"/>
      <c r="EI236" s="906"/>
      <c r="EJ236" s="906"/>
      <c r="EK236" s="906"/>
      <c r="EL236" s="906"/>
      <c r="EM236" s="906"/>
      <c r="EN236" s="906"/>
      <c r="EO236" s="906"/>
      <c r="EP236" s="906"/>
      <c r="EQ236" s="906"/>
      <c r="ER236" s="906"/>
      <c r="ES236" s="906"/>
      <c r="ET236" s="906"/>
      <c r="EU236" s="906"/>
      <c r="EV236" s="906"/>
      <c r="EW236" s="906"/>
      <c r="EX236" s="906"/>
      <c r="EY236" s="906"/>
      <c r="EZ236" s="906"/>
      <c r="FA236" s="906"/>
      <c r="FB236" s="906"/>
      <c r="FC236" s="906"/>
      <c r="FD236" s="906"/>
      <c r="FE236" s="906"/>
      <c r="FF236" s="906"/>
      <c r="FG236" s="906"/>
      <c r="FH236" s="906"/>
      <c r="FI236" s="906"/>
      <c r="FJ236" s="906"/>
      <c r="FK236" s="906"/>
      <c r="FL236" s="906"/>
      <c r="FM236" s="906"/>
      <c r="FN236" s="906"/>
      <c r="FO236" s="906"/>
      <c r="FP236" s="906"/>
      <c r="FQ236" s="906"/>
      <c r="FR236" s="906"/>
      <c r="FS236" s="906"/>
      <c r="FT236" s="906"/>
      <c r="FU236" s="906"/>
      <c r="FV236" s="906"/>
      <c r="FW236" s="906"/>
      <c r="FX236" s="906"/>
      <c r="FY236" s="906"/>
      <c r="FZ236" s="906"/>
      <c r="GA236" s="906"/>
      <c r="GB236" s="906"/>
      <c r="GC236" s="906"/>
      <c r="GD236" s="906"/>
      <c r="GE236" s="906"/>
      <c r="GF236" s="906"/>
      <c r="GG236" s="906"/>
      <c r="GH236" s="906"/>
      <c r="GI236" s="906"/>
      <c r="GJ236" s="906"/>
      <c r="GK236" s="906"/>
      <c r="GL236" s="906"/>
      <c r="GM236" s="906"/>
      <c r="GN236" s="906"/>
      <c r="GO236" s="906"/>
      <c r="GP236" s="906"/>
      <c r="GQ236" s="906"/>
      <c r="GR236" s="906"/>
    </row>
    <row r="237" spans="1:200" ht="45" x14ac:dyDescent="0.25">
      <c r="B237" s="27">
        <v>1</v>
      </c>
      <c r="C237" s="1185" t="s">
        <v>308</v>
      </c>
      <c r="D237" s="43">
        <f>'1 уровень'!E1940</f>
        <v>5002</v>
      </c>
      <c r="E237" s="43">
        <f>'1 уровень'!F1940</f>
        <v>2084</v>
      </c>
      <c r="F237" s="43">
        <f>'1 уровень'!G1940</f>
        <v>2553</v>
      </c>
      <c r="G237" s="913">
        <f>'1 уровень'!H1940</f>
        <v>122.50479846449136</v>
      </c>
      <c r="H237" s="935">
        <f>'1 уровень'!I1940</f>
        <v>0</v>
      </c>
      <c r="I237" s="935">
        <f>'1 уровень'!J1940</f>
        <v>0</v>
      </c>
      <c r="J237" s="927">
        <f>'1 уровень'!K1940</f>
        <v>0</v>
      </c>
      <c r="K237" s="927">
        <f>'1 уровень'!L1940</f>
        <v>0</v>
      </c>
      <c r="L237" s="927">
        <f>'1 уровень'!M1940</f>
        <v>0</v>
      </c>
      <c r="M237" s="927">
        <f>'1 уровень'!N1940</f>
        <v>0</v>
      </c>
      <c r="N237" s="927">
        <f>'1 уровень'!O1940</f>
        <v>0</v>
      </c>
      <c r="O237" s="927">
        <f>'1 уровень'!P1940</f>
        <v>0</v>
      </c>
      <c r="P237" s="36">
        <f>'1 уровень'!Q1940</f>
        <v>0</v>
      </c>
      <c r="Q237" s="36">
        <f>'1 уровень'!R1940</f>
        <v>0</v>
      </c>
      <c r="R237" s="36">
        <f>'1 уровень'!S1940</f>
        <v>0</v>
      </c>
      <c r="S237" s="36">
        <f>'1 уровень'!T1940</f>
        <v>0</v>
      </c>
      <c r="T237" s="36">
        <f>'1 уровень'!U1940</f>
        <v>0</v>
      </c>
      <c r="U237" s="36">
        <f>'1 уровень'!V1940</f>
        <v>0</v>
      </c>
      <c r="V237" s="36">
        <f>'1 уровень'!W1940</f>
        <v>0</v>
      </c>
      <c r="W237" s="36">
        <f>'1 уровень'!X1940</f>
        <v>0</v>
      </c>
      <c r="X237" s="36">
        <f>'1 уровень'!Y1940</f>
        <v>0</v>
      </c>
      <c r="Y237" s="36">
        <f>'1 уровень'!Z1940</f>
        <v>0</v>
      </c>
      <c r="Z237" s="934">
        <f>'1 уровень'!AA1940</f>
        <v>0</v>
      </c>
      <c r="AA237" s="36"/>
      <c r="AB237" s="36"/>
      <c r="AC237" s="43">
        <f>'1 уровень'!AB1940</f>
        <v>0</v>
      </c>
      <c r="AD237" s="43">
        <f>'1 уровень'!AC1940</f>
        <v>0</v>
      </c>
      <c r="AE237" s="43">
        <f>'1 уровень'!AD1940</f>
        <v>0</v>
      </c>
      <c r="AF237" s="2502"/>
      <c r="AG237" s="2502"/>
      <c r="AH237" s="1879"/>
      <c r="AI237" s="906"/>
      <c r="AJ237" s="906"/>
      <c r="AK237" s="906"/>
      <c r="AL237" s="906"/>
      <c r="AM237" s="906"/>
      <c r="AN237" s="906"/>
      <c r="AO237" s="906"/>
      <c r="AP237" s="906"/>
      <c r="AQ237" s="906"/>
      <c r="AR237" s="906"/>
      <c r="AS237" s="906"/>
      <c r="AT237" s="906"/>
      <c r="AU237" s="906"/>
      <c r="AV237" s="906"/>
      <c r="AW237" s="906"/>
      <c r="AX237" s="906"/>
      <c r="AY237" s="906"/>
      <c r="AZ237" s="906"/>
      <c r="BA237" s="906"/>
      <c r="BB237" s="906"/>
      <c r="BC237" s="906"/>
      <c r="BD237" s="906"/>
      <c r="BE237" s="906"/>
      <c r="BF237" s="906"/>
      <c r="BG237" s="906"/>
      <c r="BH237" s="906"/>
      <c r="BI237" s="906"/>
      <c r="BJ237" s="906"/>
      <c r="BK237" s="906"/>
      <c r="BL237" s="906"/>
      <c r="BM237" s="906"/>
      <c r="BN237" s="906"/>
      <c r="BO237" s="906"/>
      <c r="BP237" s="906"/>
      <c r="BQ237" s="906"/>
      <c r="BR237" s="906"/>
      <c r="BS237" s="906"/>
      <c r="BT237" s="906"/>
      <c r="BU237" s="906"/>
      <c r="BV237" s="906"/>
      <c r="BW237" s="906"/>
      <c r="BX237" s="906"/>
      <c r="BY237" s="906"/>
      <c r="BZ237" s="906"/>
      <c r="CA237" s="906"/>
      <c r="CB237" s="906"/>
      <c r="CC237" s="906"/>
      <c r="CD237" s="906"/>
      <c r="CE237" s="906"/>
      <c r="CF237" s="906"/>
      <c r="CG237" s="906"/>
      <c r="CH237" s="906"/>
      <c r="CI237" s="906"/>
      <c r="CJ237" s="906"/>
      <c r="CK237" s="906"/>
      <c r="CL237" s="906"/>
      <c r="CM237" s="906"/>
      <c r="CN237" s="906"/>
      <c r="CO237" s="906"/>
      <c r="CP237" s="906"/>
      <c r="CQ237" s="906"/>
      <c r="CR237" s="906"/>
      <c r="CS237" s="906"/>
      <c r="CT237" s="906"/>
      <c r="CU237" s="906"/>
      <c r="CV237" s="906"/>
      <c r="CW237" s="906"/>
      <c r="CX237" s="906"/>
      <c r="CY237" s="906"/>
      <c r="CZ237" s="906"/>
      <c r="DA237" s="906"/>
      <c r="DB237" s="906"/>
      <c r="DC237" s="906"/>
      <c r="DD237" s="906"/>
      <c r="DE237" s="906"/>
      <c r="DF237" s="906"/>
      <c r="DG237" s="906"/>
      <c r="DH237" s="906"/>
      <c r="DI237" s="906"/>
      <c r="DJ237" s="906"/>
      <c r="DK237" s="906"/>
      <c r="DL237" s="906"/>
      <c r="DM237" s="906"/>
      <c r="DN237" s="906"/>
      <c r="DO237" s="906"/>
      <c r="DP237" s="906"/>
      <c r="DQ237" s="906"/>
      <c r="DR237" s="906"/>
      <c r="DS237" s="906"/>
      <c r="DT237" s="906"/>
      <c r="DU237" s="906"/>
      <c r="DV237" s="906"/>
      <c r="DW237" s="906"/>
      <c r="DX237" s="906"/>
      <c r="DY237" s="906"/>
      <c r="DZ237" s="906"/>
      <c r="EA237" s="906"/>
      <c r="EB237" s="906"/>
      <c r="EC237" s="906"/>
      <c r="ED237" s="906"/>
      <c r="EE237" s="906"/>
      <c r="EF237" s="906"/>
      <c r="EG237" s="906"/>
      <c r="EH237" s="906"/>
      <c r="EI237" s="906"/>
      <c r="EJ237" s="906"/>
      <c r="EK237" s="906"/>
      <c r="EL237" s="906"/>
      <c r="EM237" s="906"/>
      <c r="EN237" s="906"/>
      <c r="EO237" s="906"/>
      <c r="EP237" s="906"/>
      <c r="EQ237" s="906"/>
      <c r="ER237" s="906"/>
      <c r="ES237" s="906"/>
      <c r="ET237" s="906"/>
      <c r="EU237" s="906"/>
      <c r="EV237" s="906"/>
      <c r="EW237" s="906"/>
      <c r="EX237" s="906"/>
      <c r="EY237" s="906"/>
      <c r="EZ237" s="906"/>
      <c r="FA237" s="906"/>
      <c r="FB237" s="906"/>
      <c r="FC237" s="906"/>
      <c r="FD237" s="906"/>
      <c r="FE237" s="906"/>
      <c r="FF237" s="906"/>
      <c r="FG237" s="906"/>
      <c r="FH237" s="906"/>
      <c r="FI237" s="906"/>
      <c r="FJ237" s="906"/>
      <c r="FK237" s="906"/>
      <c r="FL237" s="906"/>
      <c r="FM237" s="906"/>
      <c r="FN237" s="906"/>
      <c r="FO237" s="906"/>
      <c r="FP237" s="906"/>
      <c r="FQ237" s="906"/>
      <c r="FR237" s="906"/>
      <c r="FS237" s="906"/>
      <c r="FT237" s="906"/>
      <c r="FU237" s="906"/>
      <c r="FV237" s="906"/>
      <c r="FW237" s="906"/>
      <c r="FX237" s="906"/>
      <c r="FY237" s="906"/>
      <c r="FZ237" s="906"/>
      <c r="GA237" s="906"/>
      <c r="GB237" s="906"/>
      <c r="GC237" s="906"/>
      <c r="GD237" s="906"/>
      <c r="GE237" s="906"/>
      <c r="GF237" s="906"/>
      <c r="GG237" s="906"/>
      <c r="GH237" s="906"/>
      <c r="GI237" s="906"/>
      <c r="GJ237" s="906"/>
      <c r="GK237" s="906"/>
      <c r="GL237" s="906"/>
      <c r="GM237" s="906"/>
      <c r="GN237" s="906"/>
      <c r="GO237" s="906"/>
      <c r="GP237" s="906"/>
      <c r="GQ237" s="906"/>
      <c r="GR237" s="906"/>
    </row>
    <row r="238" spans="1:200" ht="30" x14ac:dyDescent="0.25">
      <c r="B238" s="27">
        <v>1</v>
      </c>
      <c r="C238" s="1185" t="s">
        <v>309</v>
      </c>
      <c r="D238" s="43">
        <f>'1 уровень'!E1941</f>
        <v>2121</v>
      </c>
      <c r="E238" s="43">
        <f>'1 уровень'!F1941</f>
        <v>884</v>
      </c>
      <c r="F238" s="43">
        <f>'1 уровень'!G1941</f>
        <v>727</v>
      </c>
      <c r="G238" s="913">
        <f>'1 уровень'!H1941</f>
        <v>82.23981900452489</v>
      </c>
      <c r="H238" s="935">
        <f>'1 уровень'!I1941</f>
        <v>0</v>
      </c>
      <c r="I238" s="935">
        <f>'1 уровень'!J1941</f>
        <v>0</v>
      </c>
      <c r="J238" s="927">
        <f>'1 уровень'!K1941</f>
        <v>0</v>
      </c>
      <c r="K238" s="927">
        <f>'1 уровень'!L1941</f>
        <v>0</v>
      </c>
      <c r="L238" s="927">
        <f>'1 уровень'!M1941</f>
        <v>0</v>
      </c>
      <c r="M238" s="927">
        <f>'1 уровень'!N1941</f>
        <v>0</v>
      </c>
      <c r="N238" s="927">
        <f>'1 уровень'!O1941</f>
        <v>0</v>
      </c>
      <c r="O238" s="927">
        <f>'1 уровень'!P1941</f>
        <v>0</v>
      </c>
      <c r="P238" s="36">
        <f>'1 уровень'!Q1941</f>
        <v>0</v>
      </c>
      <c r="Q238" s="36">
        <f>'1 уровень'!R1941</f>
        <v>0</v>
      </c>
      <c r="R238" s="36">
        <f>'1 уровень'!S1941</f>
        <v>0</v>
      </c>
      <c r="S238" s="36">
        <f>'1 уровень'!T1941</f>
        <v>0</v>
      </c>
      <c r="T238" s="36">
        <f>'1 уровень'!U1941</f>
        <v>0</v>
      </c>
      <c r="U238" s="36">
        <f>'1 уровень'!V1941</f>
        <v>0</v>
      </c>
      <c r="V238" s="36">
        <f>'1 уровень'!W1941</f>
        <v>0</v>
      </c>
      <c r="W238" s="36">
        <f>'1 уровень'!X1941</f>
        <v>0</v>
      </c>
      <c r="X238" s="36">
        <f>'1 уровень'!Y1941</f>
        <v>0</v>
      </c>
      <c r="Y238" s="36">
        <f>'1 уровень'!Z1941</f>
        <v>0</v>
      </c>
      <c r="Z238" s="934">
        <f>'1 уровень'!AA1941</f>
        <v>0</v>
      </c>
      <c r="AA238" s="36"/>
      <c r="AB238" s="36"/>
      <c r="AC238" s="43">
        <f>'1 уровень'!AB1941</f>
        <v>0</v>
      </c>
      <c r="AD238" s="43">
        <f>'1 уровень'!AC1941</f>
        <v>0</v>
      </c>
      <c r="AE238" s="43">
        <f>'1 уровень'!AD1941</f>
        <v>0</v>
      </c>
      <c r="AF238" s="2502"/>
      <c r="AG238" s="2502"/>
      <c r="AH238" s="1879"/>
      <c r="AI238" s="906"/>
      <c r="AJ238" s="906"/>
      <c r="AK238" s="906"/>
      <c r="AL238" s="906"/>
      <c r="AM238" s="906"/>
      <c r="AN238" s="906"/>
      <c r="AO238" s="906"/>
      <c r="AP238" s="906"/>
      <c r="AQ238" s="906"/>
      <c r="AR238" s="906"/>
      <c r="AS238" s="906"/>
      <c r="AT238" s="906"/>
      <c r="AU238" s="906"/>
      <c r="AV238" s="906"/>
      <c r="AW238" s="906"/>
      <c r="AX238" s="906"/>
      <c r="AY238" s="906"/>
      <c r="AZ238" s="906"/>
      <c r="BA238" s="906"/>
      <c r="BB238" s="906"/>
      <c r="BC238" s="906"/>
      <c r="BD238" s="906"/>
      <c r="BE238" s="906"/>
      <c r="BF238" s="906"/>
      <c r="BG238" s="906"/>
      <c r="BH238" s="906"/>
      <c r="BI238" s="906"/>
      <c r="BJ238" s="906"/>
      <c r="BK238" s="906"/>
      <c r="BL238" s="906"/>
      <c r="BM238" s="906"/>
      <c r="BN238" s="906"/>
      <c r="BO238" s="906"/>
      <c r="BP238" s="906"/>
      <c r="BQ238" s="906"/>
      <c r="BR238" s="906"/>
      <c r="BS238" s="906"/>
      <c r="BT238" s="906"/>
      <c r="BU238" s="906"/>
      <c r="BV238" s="906"/>
      <c r="BW238" s="906"/>
      <c r="BX238" s="906"/>
      <c r="BY238" s="906"/>
      <c r="BZ238" s="906"/>
      <c r="CA238" s="906"/>
      <c r="CB238" s="906"/>
      <c r="CC238" s="906"/>
      <c r="CD238" s="906"/>
      <c r="CE238" s="906"/>
      <c r="CF238" s="906"/>
      <c r="CG238" s="906"/>
      <c r="CH238" s="906"/>
      <c r="CI238" s="906"/>
      <c r="CJ238" s="906"/>
      <c r="CK238" s="906"/>
      <c r="CL238" s="906"/>
      <c r="CM238" s="906"/>
      <c r="CN238" s="906"/>
      <c r="CO238" s="906"/>
      <c r="CP238" s="906"/>
      <c r="CQ238" s="906"/>
      <c r="CR238" s="906"/>
      <c r="CS238" s="906"/>
      <c r="CT238" s="906"/>
      <c r="CU238" s="906"/>
      <c r="CV238" s="906"/>
      <c r="CW238" s="906"/>
      <c r="CX238" s="906"/>
      <c r="CY238" s="906"/>
      <c r="CZ238" s="906"/>
      <c r="DA238" s="906"/>
      <c r="DB238" s="906"/>
      <c r="DC238" s="906"/>
      <c r="DD238" s="906"/>
      <c r="DE238" s="906"/>
      <c r="DF238" s="906"/>
      <c r="DG238" s="906"/>
      <c r="DH238" s="906"/>
      <c r="DI238" s="906"/>
      <c r="DJ238" s="906"/>
      <c r="DK238" s="906"/>
      <c r="DL238" s="906"/>
      <c r="DM238" s="906"/>
      <c r="DN238" s="906"/>
      <c r="DO238" s="906"/>
      <c r="DP238" s="906"/>
      <c r="DQ238" s="906"/>
      <c r="DR238" s="906"/>
      <c r="DS238" s="906"/>
      <c r="DT238" s="906"/>
      <c r="DU238" s="906"/>
      <c r="DV238" s="906"/>
      <c r="DW238" s="906"/>
      <c r="DX238" s="906"/>
      <c r="DY238" s="906"/>
      <c r="DZ238" s="906"/>
      <c r="EA238" s="906"/>
      <c r="EB238" s="906"/>
      <c r="EC238" s="906"/>
      <c r="ED238" s="906"/>
      <c r="EE238" s="906"/>
      <c r="EF238" s="906"/>
      <c r="EG238" s="906"/>
      <c r="EH238" s="906"/>
      <c r="EI238" s="906"/>
      <c r="EJ238" s="906"/>
      <c r="EK238" s="906"/>
      <c r="EL238" s="906"/>
      <c r="EM238" s="906"/>
      <c r="EN238" s="906"/>
      <c r="EO238" s="906"/>
      <c r="EP238" s="906"/>
      <c r="EQ238" s="906"/>
      <c r="ER238" s="906"/>
      <c r="ES238" s="906"/>
      <c r="ET238" s="906"/>
      <c r="EU238" s="906"/>
      <c r="EV238" s="906"/>
      <c r="EW238" s="906"/>
      <c r="EX238" s="906"/>
      <c r="EY238" s="906"/>
      <c r="EZ238" s="906"/>
      <c r="FA238" s="906"/>
      <c r="FB238" s="906"/>
      <c r="FC238" s="906"/>
      <c r="FD238" s="906"/>
      <c r="FE238" s="906"/>
      <c r="FF238" s="906"/>
      <c r="FG238" s="906"/>
      <c r="FH238" s="906"/>
      <c r="FI238" s="906"/>
      <c r="FJ238" s="906"/>
      <c r="FK238" s="906"/>
      <c r="FL238" s="906"/>
      <c r="FM238" s="906"/>
      <c r="FN238" s="906"/>
      <c r="FO238" s="906"/>
      <c r="FP238" s="906"/>
      <c r="FQ238" s="906"/>
      <c r="FR238" s="906"/>
      <c r="FS238" s="906"/>
      <c r="FT238" s="906"/>
      <c r="FU238" s="906"/>
      <c r="FV238" s="906"/>
      <c r="FW238" s="906"/>
      <c r="FX238" s="906"/>
      <c r="FY238" s="906"/>
      <c r="FZ238" s="906"/>
      <c r="GA238" s="906"/>
      <c r="GB238" s="906"/>
      <c r="GC238" s="906"/>
      <c r="GD238" s="906"/>
      <c r="GE238" s="906"/>
      <c r="GF238" s="906"/>
      <c r="GG238" s="906"/>
      <c r="GH238" s="906"/>
      <c r="GI238" s="906"/>
      <c r="GJ238" s="906"/>
      <c r="GK238" s="906"/>
      <c r="GL238" s="906"/>
      <c r="GM238" s="906"/>
      <c r="GN238" s="906"/>
      <c r="GO238" s="906"/>
      <c r="GP238" s="906"/>
      <c r="GQ238" s="906"/>
      <c r="GR238" s="906"/>
    </row>
    <row r="239" spans="1:200" ht="30" x14ac:dyDescent="0.25">
      <c r="B239" s="27">
        <v>1</v>
      </c>
      <c r="C239" s="1185" t="s">
        <v>310</v>
      </c>
      <c r="D239" s="43">
        <f>'1 уровень'!E1942</f>
        <v>636</v>
      </c>
      <c r="E239" s="43">
        <f>'1 уровень'!F1942</f>
        <v>265</v>
      </c>
      <c r="F239" s="43">
        <f>'1 уровень'!G1942</f>
        <v>16</v>
      </c>
      <c r="G239" s="913">
        <f>'1 уровень'!H1942</f>
        <v>6.0377358490566042</v>
      </c>
      <c r="H239" s="935">
        <f>'1 уровень'!I1942</f>
        <v>0</v>
      </c>
      <c r="I239" s="935">
        <f>'1 уровень'!J1942</f>
        <v>0</v>
      </c>
      <c r="J239" s="927">
        <f>'1 уровень'!K1942</f>
        <v>0</v>
      </c>
      <c r="K239" s="927">
        <f>'1 уровень'!L1942</f>
        <v>0</v>
      </c>
      <c r="L239" s="927">
        <f>'1 уровень'!M1942</f>
        <v>0</v>
      </c>
      <c r="M239" s="927">
        <f>'1 уровень'!N1942</f>
        <v>0</v>
      </c>
      <c r="N239" s="927">
        <f>'1 уровень'!O1942</f>
        <v>0</v>
      </c>
      <c r="O239" s="927">
        <f>'1 уровень'!P1942</f>
        <v>0</v>
      </c>
      <c r="P239" s="36">
        <f>'1 уровень'!Q1942</f>
        <v>0</v>
      </c>
      <c r="Q239" s="36">
        <f>'1 уровень'!R1942</f>
        <v>0</v>
      </c>
      <c r="R239" s="36">
        <f>'1 уровень'!S1942</f>
        <v>0</v>
      </c>
      <c r="S239" s="36">
        <f>'1 уровень'!T1942</f>
        <v>0</v>
      </c>
      <c r="T239" s="36">
        <f>'1 уровень'!U1942</f>
        <v>0</v>
      </c>
      <c r="U239" s="36">
        <f>'1 уровень'!V1942</f>
        <v>0</v>
      </c>
      <c r="V239" s="36">
        <f>'1 уровень'!W1942</f>
        <v>0</v>
      </c>
      <c r="W239" s="36">
        <f>'1 уровень'!X1942</f>
        <v>0</v>
      </c>
      <c r="X239" s="36">
        <f>'1 уровень'!Y1942</f>
        <v>0</v>
      </c>
      <c r="Y239" s="36">
        <f>'1 уровень'!Z1942</f>
        <v>0</v>
      </c>
      <c r="Z239" s="934">
        <f>'1 уровень'!AA1942</f>
        <v>0</v>
      </c>
      <c r="AA239" s="36"/>
      <c r="AB239" s="36"/>
      <c r="AC239" s="43">
        <f>'1 уровень'!AB1942</f>
        <v>0</v>
      </c>
      <c r="AD239" s="43">
        <f>'1 уровень'!AC1942</f>
        <v>0</v>
      </c>
      <c r="AE239" s="43">
        <f>'1 уровень'!AD1942</f>
        <v>0</v>
      </c>
      <c r="AF239" s="2502"/>
      <c r="AG239" s="2502"/>
      <c r="AH239" s="1879"/>
      <c r="AI239" s="906"/>
      <c r="AJ239" s="906"/>
      <c r="AK239" s="906"/>
      <c r="AL239" s="906"/>
      <c r="AM239" s="906"/>
      <c r="AN239" s="906"/>
      <c r="AO239" s="906"/>
      <c r="AP239" s="906"/>
      <c r="AQ239" s="906"/>
      <c r="AR239" s="906"/>
      <c r="AS239" s="906"/>
      <c r="AT239" s="906"/>
      <c r="AU239" s="906"/>
      <c r="AV239" s="906"/>
      <c r="AW239" s="906"/>
      <c r="AX239" s="906"/>
      <c r="AY239" s="906"/>
      <c r="AZ239" s="906"/>
      <c r="BA239" s="906"/>
      <c r="BB239" s="906"/>
      <c r="BC239" s="906"/>
      <c r="BD239" s="906"/>
      <c r="BE239" s="906"/>
      <c r="BF239" s="906"/>
      <c r="BG239" s="906"/>
      <c r="BH239" s="906"/>
      <c r="BI239" s="906"/>
      <c r="BJ239" s="906"/>
      <c r="BK239" s="906"/>
      <c r="BL239" s="906"/>
      <c r="BM239" s="906"/>
      <c r="BN239" s="906"/>
      <c r="BO239" s="906"/>
      <c r="BP239" s="906"/>
      <c r="BQ239" s="906"/>
      <c r="BR239" s="906"/>
      <c r="BS239" s="906"/>
      <c r="BT239" s="906"/>
      <c r="BU239" s="906"/>
      <c r="BV239" s="906"/>
      <c r="BW239" s="906"/>
      <c r="BX239" s="906"/>
      <c r="BY239" s="906"/>
      <c r="BZ239" s="906"/>
      <c r="CA239" s="906"/>
      <c r="CB239" s="906"/>
      <c r="CC239" s="906"/>
      <c r="CD239" s="906"/>
      <c r="CE239" s="906"/>
      <c r="CF239" s="906"/>
      <c r="CG239" s="906"/>
      <c r="CH239" s="906"/>
      <c r="CI239" s="906"/>
      <c r="CJ239" s="906"/>
      <c r="CK239" s="906"/>
      <c r="CL239" s="906"/>
      <c r="CM239" s="906"/>
      <c r="CN239" s="906"/>
      <c r="CO239" s="906"/>
      <c r="CP239" s="906"/>
      <c r="CQ239" s="906"/>
      <c r="CR239" s="906"/>
      <c r="CS239" s="906"/>
      <c r="CT239" s="906"/>
      <c r="CU239" s="906"/>
      <c r="CV239" s="906"/>
      <c r="CW239" s="906"/>
      <c r="CX239" s="906"/>
      <c r="CY239" s="906"/>
      <c r="CZ239" s="906"/>
      <c r="DA239" s="906"/>
      <c r="DB239" s="906"/>
      <c r="DC239" s="906"/>
      <c r="DD239" s="906"/>
      <c r="DE239" s="906"/>
      <c r="DF239" s="906"/>
      <c r="DG239" s="906"/>
      <c r="DH239" s="906"/>
      <c r="DI239" s="906"/>
      <c r="DJ239" s="906"/>
      <c r="DK239" s="906"/>
      <c r="DL239" s="906"/>
      <c r="DM239" s="906"/>
      <c r="DN239" s="906"/>
      <c r="DO239" s="906"/>
      <c r="DP239" s="906"/>
      <c r="DQ239" s="906"/>
      <c r="DR239" s="906"/>
      <c r="DS239" s="906"/>
      <c r="DT239" s="906"/>
      <c r="DU239" s="906"/>
      <c r="DV239" s="906"/>
      <c r="DW239" s="906"/>
      <c r="DX239" s="906"/>
      <c r="DY239" s="906"/>
      <c r="DZ239" s="906"/>
      <c r="EA239" s="906"/>
      <c r="EB239" s="906"/>
      <c r="EC239" s="906"/>
      <c r="ED239" s="906"/>
      <c r="EE239" s="906"/>
      <c r="EF239" s="906"/>
      <c r="EG239" s="906"/>
      <c r="EH239" s="906"/>
      <c r="EI239" s="906"/>
      <c r="EJ239" s="906"/>
      <c r="EK239" s="906"/>
      <c r="EL239" s="906"/>
      <c r="EM239" s="906"/>
      <c r="EN239" s="906"/>
      <c r="EO239" s="906"/>
      <c r="EP239" s="906"/>
      <c r="EQ239" s="906"/>
      <c r="ER239" s="906"/>
      <c r="ES239" s="906"/>
      <c r="ET239" s="906"/>
      <c r="EU239" s="906"/>
      <c r="EV239" s="906"/>
      <c r="EW239" s="906"/>
      <c r="EX239" s="906"/>
      <c r="EY239" s="906"/>
      <c r="EZ239" s="906"/>
      <c r="FA239" s="906"/>
      <c r="FB239" s="906"/>
      <c r="FC239" s="906"/>
      <c r="FD239" s="906"/>
      <c r="FE239" s="906"/>
      <c r="FF239" s="906"/>
      <c r="FG239" s="906"/>
      <c r="FH239" s="906"/>
      <c r="FI239" s="906"/>
      <c r="FJ239" s="906"/>
      <c r="FK239" s="906"/>
      <c r="FL239" s="906"/>
      <c r="FM239" s="906"/>
      <c r="FN239" s="906"/>
      <c r="FO239" s="906"/>
      <c r="FP239" s="906"/>
      <c r="FQ239" s="906"/>
      <c r="FR239" s="906"/>
      <c r="FS239" s="906"/>
      <c r="FT239" s="906"/>
      <c r="FU239" s="906"/>
      <c r="FV239" s="906"/>
      <c r="FW239" s="906"/>
      <c r="FX239" s="906"/>
      <c r="FY239" s="906"/>
      <c r="FZ239" s="906"/>
      <c r="GA239" s="906"/>
      <c r="GB239" s="906"/>
      <c r="GC239" s="906"/>
      <c r="GD239" s="906"/>
      <c r="GE239" s="906"/>
      <c r="GF239" s="906"/>
      <c r="GG239" s="906"/>
      <c r="GH239" s="906"/>
      <c r="GI239" s="906"/>
      <c r="GJ239" s="906"/>
      <c r="GK239" s="906"/>
      <c r="GL239" s="906"/>
      <c r="GM239" s="906"/>
      <c r="GN239" s="906"/>
      <c r="GO239" s="906"/>
      <c r="GP239" s="906"/>
      <c r="GQ239" s="906"/>
      <c r="GR239" s="906"/>
    </row>
    <row r="240" spans="1:200" ht="45" x14ac:dyDescent="0.25">
      <c r="B240" s="27">
        <v>1</v>
      </c>
      <c r="C240" s="1185" t="s">
        <v>354</v>
      </c>
      <c r="D240" s="43">
        <f>'1 уровень'!E1943</f>
        <v>1440</v>
      </c>
      <c r="E240" s="43">
        <f>'1 уровень'!F1943</f>
        <v>600</v>
      </c>
      <c r="F240" s="43">
        <f>'1 уровень'!G1943</f>
        <v>909</v>
      </c>
      <c r="G240" s="913">
        <f>'1 уровень'!H1943</f>
        <v>151.5</v>
      </c>
      <c r="H240" s="935">
        <f>'1 уровень'!I1943</f>
        <v>0</v>
      </c>
      <c r="I240" s="935">
        <f>'1 уровень'!J1943</f>
        <v>0</v>
      </c>
      <c r="J240" s="927">
        <f>'1 уровень'!K1943</f>
        <v>0</v>
      </c>
      <c r="K240" s="927">
        <f>'1 уровень'!L1943</f>
        <v>0</v>
      </c>
      <c r="L240" s="927">
        <f>'1 уровень'!M1943</f>
        <v>0</v>
      </c>
      <c r="M240" s="927">
        <f>'1 уровень'!N1943</f>
        <v>0</v>
      </c>
      <c r="N240" s="927">
        <f>'1 уровень'!O1943</f>
        <v>0</v>
      </c>
      <c r="O240" s="927">
        <f>'1 уровень'!P1943</f>
        <v>0</v>
      </c>
      <c r="P240" s="36">
        <f>'1 уровень'!Q1943</f>
        <v>0</v>
      </c>
      <c r="Q240" s="36">
        <f>'1 уровень'!R1943</f>
        <v>0</v>
      </c>
      <c r="R240" s="36">
        <f>'1 уровень'!S1943</f>
        <v>0</v>
      </c>
      <c r="S240" s="36">
        <f>'1 уровень'!T1943</f>
        <v>0</v>
      </c>
      <c r="T240" s="36">
        <f>'1 уровень'!U1943</f>
        <v>0</v>
      </c>
      <c r="U240" s="36">
        <f>'1 уровень'!V1943</f>
        <v>0</v>
      </c>
      <c r="V240" s="36">
        <f>'1 уровень'!W1943</f>
        <v>0</v>
      </c>
      <c r="W240" s="36">
        <f>'1 уровень'!X1943</f>
        <v>0</v>
      </c>
      <c r="X240" s="36">
        <f>'1 уровень'!Y1943</f>
        <v>0</v>
      </c>
      <c r="Y240" s="36">
        <f>'1 уровень'!Z1943</f>
        <v>0</v>
      </c>
      <c r="Z240" s="934">
        <f>'1 уровень'!AA1943</f>
        <v>0</v>
      </c>
      <c r="AA240" s="36"/>
      <c r="AB240" s="36"/>
      <c r="AC240" s="43">
        <f>'1 уровень'!AB1943</f>
        <v>0</v>
      </c>
      <c r="AD240" s="43">
        <f>'1 уровень'!AC1943</f>
        <v>0</v>
      </c>
      <c r="AE240" s="43">
        <f>'1 уровень'!AD1943</f>
        <v>0</v>
      </c>
      <c r="AF240" s="2502"/>
      <c r="AG240" s="2502"/>
      <c r="AH240" s="1879"/>
      <c r="AI240" s="906"/>
      <c r="AJ240" s="906"/>
      <c r="AK240" s="906"/>
      <c r="AL240" s="906"/>
      <c r="AM240" s="906"/>
      <c r="AN240" s="906"/>
      <c r="AO240" s="906"/>
      <c r="AP240" s="906"/>
      <c r="AQ240" s="906"/>
      <c r="AR240" s="906"/>
      <c r="AS240" s="906"/>
      <c r="AT240" s="906"/>
      <c r="AU240" s="906"/>
      <c r="AV240" s="906"/>
      <c r="AW240" s="906"/>
      <c r="AX240" s="906"/>
      <c r="AY240" s="906"/>
      <c r="AZ240" s="906"/>
      <c r="BA240" s="906"/>
      <c r="BB240" s="906"/>
      <c r="BC240" s="906"/>
      <c r="BD240" s="906"/>
      <c r="BE240" s="906"/>
      <c r="BF240" s="906"/>
      <c r="BG240" s="906"/>
      <c r="BH240" s="906"/>
      <c r="BI240" s="906"/>
      <c r="BJ240" s="906"/>
      <c r="BK240" s="906"/>
      <c r="BL240" s="906"/>
      <c r="BM240" s="906"/>
      <c r="BN240" s="906"/>
      <c r="BO240" s="906"/>
      <c r="BP240" s="906"/>
      <c r="BQ240" s="906"/>
      <c r="BR240" s="906"/>
      <c r="BS240" s="906"/>
      <c r="BT240" s="906"/>
      <c r="BU240" s="906"/>
      <c r="BV240" s="906"/>
      <c r="BW240" s="906"/>
      <c r="BX240" s="906"/>
      <c r="BY240" s="906"/>
      <c r="BZ240" s="906"/>
      <c r="CA240" s="906"/>
      <c r="CB240" s="906"/>
      <c r="CC240" s="906"/>
      <c r="CD240" s="906"/>
      <c r="CE240" s="906"/>
      <c r="CF240" s="906"/>
      <c r="CG240" s="906"/>
      <c r="CH240" s="906"/>
      <c r="CI240" s="906"/>
      <c r="CJ240" s="906"/>
      <c r="CK240" s="906"/>
      <c r="CL240" s="906"/>
      <c r="CM240" s="906"/>
      <c r="CN240" s="906"/>
      <c r="CO240" s="906"/>
      <c r="CP240" s="906"/>
      <c r="CQ240" s="906"/>
      <c r="CR240" s="906"/>
      <c r="CS240" s="906"/>
      <c r="CT240" s="906"/>
      <c r="CU240" s="906"/>
      <c r="CV240" s="906"/>
      <c r="CW240" s="906"/>
      <c r="CX240" s="906"/>
      <c r="CY240" s="906"/>
      <c r="CZ240" s="906"/>
      <c r="DA240" s="906"/>
      <c r="DB240" s="906"/>
      <c r="DC240" s="906"/>
      <c r="DD240" s="906"/>
      <c r="DE240" s="906"/>
      <c r="DF240" s="906"/>
      <c r="DG240" s="906"/>
      <c r="DH240" s="906"/>
      <c r="DI240" s="906"/>
      <c r="DJ240" s="906"/>
      <c r="DK240" s="906"/>
      <c r="DL240" s="906"/>
      <c r="DM240" s="906"/>
      <c r="DN240" s="906"/>
      <c r="DO240" s="906"/>
      <c r="DP240" s="906"/>
      <c r="DQ240" s="906"/>
      <c r="DR240" s="906"/>
      <c r="DS240" s="906"/>
      <c r="DT240" s="906"/>
      <c r="DU240" s="906"/>
      <c r="DV240" s="906"/>
      <c r="DW240" s="906"/>
      <c r="DX240" s="906"/>
      <c r="DY240" s="906"/>
      <c r="DZ240" s="906"/>
      <c r="EA240" s="906"/>
      <c r="EB240" s="906"/>
      <c r="EC240" s="906"/>
      <c r="ED240" s="906"/>
      <c r="EE240" s="906"/>
      <c r="EF240" s="906"/>
      <c r="EG240" s="906"/>
      <c r="EH240" s="906"/>
      <c r="EI240" s="906"/>
      <c r="EJ240" s="906"/>
      <c r="EK240" s="906"/>
      <c r="EL240" s="906"/>
      <c r="EM240" s="906"/>
      <c r="EN240" s="906"/>
      <c r="EO240" s="906"/>
      <c r="EP240" s="906"/>
      <c r="EQ240" s="906"/>
      <c r="ER240" s="906"/>
      <c r="ES240" s="906"/>
      <c r="ET240" s="906"/>
      <c r="EU240" s="906"/>
      <c r="EV240" s="906"/>
      <c r="EW240" s="906"/>
      <c r="EX240" s="906"/>
      <c r="EY240" s="906"/>
      <c r="EZ240" s="906"/>
      <c r="FA240" s="906"/>
      <c r="FB240" s="906"/>
      <c r="FC240" s="906"/>
      <c r="FD240" s="906"/>
      <c r="FE240" s="906"/>
      <c r="FF240" s="906"/>
      <c r="FG240" s="906"/>
      <c r="FH240" s="906"/>
      <c r="FI240" s="906"/>
      <c r="FJ240" s="906"/>
      <c r="FK240" s="906"/>
      <c r="FL240" s="906"/>
      <c r="FM240" s="906"/>
      <c r="FN240" s="906"/>
      <c r="FO240" s="906"/>
      <c r="FP240" s="906"/>
      <c r="FQ240" s="906"/>
      <c r="FR240" s="906"/>
      <c r="FS240" s="906"/>
      <c r="FT240" s="906"/>
      <c r="FU240" s="906"/>
      <c r="FV240" s="906"/>
      <c r="FW240" s="906"/>
      <c r="FX240" s="906"/>
      <c r="FY240" s="906"/>
      <c r="FZ240" s="906"/>
      <c r="GA240" s="906"/>
      <c r="GB240" s="906"/>
      <c r="GC240" s="906"/>
      <c r="GD240" s="906"/>
      <c r="GE240" s="906"/>
      <c r="GF240" s="906"/>
      <c r="GG240" s="906"/>
      <c r="GH240" s="906"/>
      <c r="GI240" s="906"/>
      <c r="GJ240" s="906"/>
      <c r="GK240" s="906"/>
      <c r="GL240" s="906"/>
      <c r="GM240" s="906"/>
      <c r="GN240" s="906"/>
      <c r="GO240" s="906"/>
      <c r="GP240" s="906"/>
      <c r="GQ240" s="906"/>
      <c r="GR240" s="906"/>
    </row>
    <row r="241" spans="1:200" ht="30" x14ac:dyDescent="0.25">
      <c r="B241" s="27">
        <v>1</v>
      </c>
      <c r="C241" s="1185" t="s">
        <v>355</v>
      </c>
      <c r="D241" s="43">
        <f>'1 уровень'!E1944</f>
        <v>805</v>
      </c>
      <c r="E241" s="43">
        <f>'1 уровень'!F1944</f>
        <v>335</v>
      </c>
      <c r="F241" s="43">
        <f>'1 уровень'!G1944</f>
        <v>901</v>
      </c>
      <c r="G241" s="913">
        <f>'1 уровень'!H1944</f>
        <v>268.95522388059703</v>
      </c>
      <c r="H241" s="935">
        <f>'1 уровень'!I1944</f>
        <v>0</v>
      </c>
      <c r="I241" s="935">
        <f>'1 уровень'!J1944</f>
        <v>0</v>
      </c>
      <c r="J241" s="927">
        <f>'1 уровень'!K1944</f>
        <v>0</v>
      </c>
      <c r="K241" s="927">
        <f>'1 уровень'!L1944</f>
        <v>0</v>
      </c>
      <c r="L241" s="927">
        <f>'1 уровень'!M1944</f>
        <v>0</v>
      </c>
      <c r="M241" s="927">
        <f>'1 уровень'!N1944</f>
        <v>0</v>
      </c>
      <c r="N241" s="927">
        <f>'1 уровень'!O1944</f>
        <v>0</v>
      </c>
      <c r="O241" s="927">
        <f>'1 уровень'!P1944</f>
        <v>0</v>
      </c>
      <c r="P241" s="36">
        <f>'1 уровень'!Q1944</f>
        <v>0</v>
      </c>
      <c r="Q241" s="36">
        <f>'1 уровень'!R1944</f>
        <v>0</v>
      </c>
      <c r="R241" s="36">
        <f>'1 уровень'!S1944</f>
        <v>0</v>
      </c>
      <c r="S241" s="36">
        <f>'1 уровень'!T1944</f>
        <v>0</v>
      </c>
      <c r="T241" s="36">
        <f>'1 уровень'!U1944</f>
        <v>0</v>
      </c>
      <c r="U241" s="36">
        <f>'1 уровень'!V1944</f>
        <v>0</v>
      </c>
      <c r="V241" s="36">
        <f>'1 уровень'!W1944</f>
        <v>0</v>
      </c>
      <c r="W241" s="36">
        <f>'1 уровень'!X1944</f>
        <v>0</v>
      </c>
      <c r="X241" s="36">
        <f>'1 уровень'!Y1944</f>
        <v>0</v>
      </c>
      <c r="Y241" s="36">
        <f>'1 уровень'!Z1944</f>
        <v>0</v>
      </c>
      <c r="Z241" s="934">
        <f>'1 уровень'!AA1944</f>
        <v>0</v>
      </c>
      <c r="AA241" s="36"/>
      <c r="AB241" s="36"/>
      <c r="AC241" s="43">
        <f>'1 уровень'!AB1944</f>
        <v>0</v>
      </c>
      <c r="AD241" s="43">
        <f>'1 уровень'!AC1944</f>
        <v>0</v>
      </c>
      <c r="AE241" s="43">
        <f>'1 уровень'!AD1944</f>
        <v>0</v>
      </c>
      <c r="AF241" s="2502"/>
      <c r="AG241" s="2502"/>
      <c r="AH241" s="1879"/>
      <c r="AI241" s="906"/>
      <c r="AJ241" s="906"/>
      <c r="AK241" s="906"/>
      <c r="AL241" s="906"/>
      <c r="AM241" s="906"/>
      <c r="AN241" s="906"/>
      <c r="AO241" s="906"/>
      <c r="AP241" s="906"/>
      <c r="AQ241" s="906"/>
      <c r="AR241" s="906"/>
      <c r="AS241" s="906"/>
      <c r="AT241" s="906"/>
      <c r="AU241" s="906"/>
      <c r="AV241" s="906"/>
      <c r="AW241" s="906"/>
      <c r="AX241" s="906"/>
      <c r="AY241" s="906"/>
      <c r="AZ241" s="906"/>
      <c r="BA241" s="906"/>
      <c r="BB241" s="906"/>
      <c r="BC241" s="906"/>
      <c r="BD241" s="906"/>
      <c r="BE241" s="906"/>
      <c r="BF241" s="906"/>
      <c r="BG241" s="906"/>
      <c r="BH241" s="906"/>
      <c r="BI241" s="906"/>
      <c r="BJ241" s="906"/>
      <c r="BK241" s="906"/>
      <c r="BL241" s="906"/>
      <c r="BM241" s="906"/>
      <c r="BN241" s="906"/>
      <c r="BO241" s="906"/>
      <c r="BP241" s="906"/>
      <c r="BQ241" s="906"/>
      <c r="BR241" s="906"/>
      <c r="BS241" s="906"/>
      <c r="BT241" s="906"/>
      <c r="BU241" s="906"/>
      <c r="BV241" s="906"/>
      <c r="BW241" s="906"/>
      <c r="BX241" s="906"/>
      <c r="BY241" s="906"/>
      <c r="BZ241" s="906"/>
      <c r="CA241" s="906"/>
      <c r="CB241" s="906"/>
      <c r="CC241" s="906"/>
      <c r="CD241" s="906"/>
      <c r="CE241" s="906"/>
      <c r="CF241" s="906"/>
      <c r="CG241" s="906"/>
      <c r="CH241" s="906"/>
      <c r="CI241" s="906"/>
      <c r="CJ241" s="906"/>
      <c r="CK241" s="906"/>
      <c r="CL241" s="906"/>
      <c r="CM241" s="906"/>
      <c r="CN241" s="906"/>
      <c r="CO241" s="906"/>
      <c r="CP241" s="906"/>
      <c r="CQ241" s="906"/>
      <c r="CR241" s="906"/>
      <c r="CS241" s="906"/>
      <c r="CT241" s="906"/>
      <c r="CU241" s="906"/>
      <c r="CV241" s="906"/>
      <c r="CW241" s="906"/>
      <c r="CX241" s="906"/>
      <c r="CY241" s="906"/>
      <c r="CZ241" s="906"/>
      <c r="DA241" s="906"/>
      <c r="DB241" s="906"/>
      <c r="DC241" s="906"/>
      <c r="DD241" s="906"/>
      <c r="DE241" s="906"/>
      <c r="DF241" s="906"/>
      <c r="DG241" s="906"/>
      <c r="DH241" s="906"/>
      <c r="DI241" s="906"/>
      <c r="DJ241" s="906"/>
      <c r="DK241" s="906"/>
      <c r="DL241" s="906"/>
      <c r="DM241" s="906"/>
      <c r="DN241" s="906"/>
      <c r="DO241" s="906"/>
      <c r="DP241" s="906"/>
      <c r="DQ241" s="906"/>
      <c r="DR241" s="906"/>
      <c r="DS241" s="906"/>
      <c r="DT241" s="906"/>
      <c r="DU241" s="906"/>
      <c r="DV241" s="906"/>
      <c r="DW241" s="906"/>
      <c r="DX241" s="906"/>
      <c r="DY241" s="906"/>
      <c r="DZ241" s="906"/>
      <c r="EA241" s="906"/>
      <c r="EB241" s="906"/>
      <c r="EC241" s="906"/>
      <c r="ED241" s="906"/>
      <c r="EE241" s="906"/>
      <c r="EF241" s="906"/>
      <c r="EG241" s="906"/>
      <c r="EH241" s="906"/>
      <c r="EI241" s="906"/>
      <c r="EJ241" s="906"/>
      <c r="EK241" s="906"/>
      <c r="EL241" s="906"/>
      <c r="EM241" s="906"/>
      <c r="EN241" s="906"/>
      <c r="EO241" s="906"/>
      <c r="EP241" s="906"/>
      <c r="EQ241" s="906"/>
      <c r="ER241" s="906"/>
      <c r="ES241" s="906"/>
      <c r="ET241" s="906"/>
      <c r="EU241" s="906"/>
      <c r="EV241" s="906"/>
      <c r="EW241" s="906"/>
      <c r="EX241" s="906"/>
      <c r="EY241" s="906"/>
      <c r="EZ241" s="906"/>
      <c r="FA241" s="906"/>
      <c r="FB241" s="906"/>
      <c r="FC241" s="906"/>
      <c r="FD241" s="906"/>
      <c r="FE241" s="906"/>
      <c r="FF241" s="906"/>
      <c r="FG241" s="906"/>
      <c r="FH241" s="906"/>
      <c r="FI241" s="906"/>
      <c r="FJ241" s="906"/>
      <c r="FK241" s="906"/>
      <c r="FL241" s="906"/>
      <c r="FM241" s="906"/>
      <c r="FN241" s="906"/>
      <c r="FO241" s="906"/>
      <c r="FP241" s="906"/>
      <c r="FQ241" s="906"/>
      <c r="FR241" s="906"/>
      <c r="FS241" s="906"/>
      <c r="FT241" s="906"/>
      <c r="FU241" s="906"/>
      <c r="FV241" s="906"/>
      <c r="FW241" s="906"/>
      <c r="FX241" s="906"/>
      <c r="FY241" s="906"/>
      <c r="FZ241" s="906"/>
      <c r="GA241" s="906"/>
      <c r="GB241" s="906"/>
      <c r="GC241" s="906"/>
      <c r="GD241" s="906"/>
      <c r="GE241" s="906"/>
      <c r="GF241" s="906"/>
      <c r="GG241" s="906"/>
      <c r="GH241" s="906"/>
      <c r="GI241" s="906"/>
      <c r="GJ241" s="906"/>
      <c r="GK241" s="906"/>
      <c r="GL241" s="906"/>
      <c r="GM241" s="906"/>
      <c r="GN241" s="906"/>
      <c r="GO241" s="906"/>
      <c r="GP241" s="906"/>
      <c r="GQ241" s="906"/>
      <c r="GR241" s="906"/>
    </row>
    <row r="242" spans="1:200" ht="45" x14ac:dyDescent="0.25">
      <c r="B242" s="27">
        <v>1</v>
      </c>
      <c r="C242" s="1185" t="s">
        <v>311</v>
      </c>
      <c r="D242" s="43">
        <f>'1 уровень'!E1945</f>
        <v>22390</v>
      </c>
      <c r="E242" s="43">
        <f>'1 уровень'!F1945</f>
        <v>9329</v>
      </c>
      <c r="F242" s="43">
        <f>'1 уровень'!G1945</f>
        <v>709</v>
      </c>
      <c r="G242" s="913">
        <f>'1 уровень'!H1945</f>
        <v>7.5999571229499407</v>
      </c>
      <c r="H242" s="935">
        <f>'1 уровень'!I1945</f>
        <v>0</v>
      </c>
      <c r="I242" s="935">
        <f>'1 уровень'!J1945</f>
        <v>0</v>
      </c>
      <c r="J242" s="927">
        <f>'1 уровень'!K1945</f>
        <v>0</v>
      </c>
      <c r="K242" s="927">
        <f>'1 уровень'!L1945</f>
        <v>0</v>
      </c>
      <c r="L242" s="927">
        <f>'1 уровень'!M1945</f>
        <v>0</v>
      </c>
      <c r="M242" s="927">
        <f>'1 уровень'!N1945</f>
        <v>0</v>
      </c>
      <c r="N242" s="927">
        <f>'1 уровень'!O1945</f>
        <v>0</v>
      </c>
      <c r="O242" s="927">
        <f>'1 уровень'!P1945</f>
        <v>0</v>
      </c>
      <c r="P242" s="36">
        <f>'1 уровень'!Q1945</f>
        <v>0</v>
      </c>
      <c r="Q242" s="36">
        <f>'1 уровень'!R1945</f>
        <v>0</v>
      </c>
      <c r="R242" s="36">
        <f>'1 уровень'!S1945</f>
        <v>0</v>
      </c>
      <c r="S242" s="36">
        <f>'1 уровень'!T1945</f>
        <v>0</v>
      </c>
      <c r="T242" s="36">
        <f>'1 уровень'!U1945</f>
        <v>0</v>
      </c>
      <c r="U242" s="36">
        <f>'1 уровень'!V1945</f>
        <v>0</v>
      </c>
      <c r="V242" s="36">
        <f>'1 уровень'!W1945</f>
        <v>0</v>
      </c>
      <c r="W242" s="36">
        <f>'1 уровень'!X1945</f>
        <v>0</v>
      </c>
      <c r="X242" s="36">
        <f>'1 уровень'!Y1945</f>
        <v>0</v>
      </c>
      <c r="Y242" s="36">
        <f>'1 уровень'!Z1945</f>
        <v>0</v>
      </c>
      <c r="Z242" s="934">
        <f>'1 уровень'!AA1945</f>
        <v>0</v>
      </c>
      <c r="AA242" s="36"/>
      <c r="AB242" s="36"/>
      <c r="AC242" s="43">
        <f>'1 уровень'!AB1945</f>
        <v>0</v>
      </c>
      <c r="AD242" s="43">
        <f>'1 уровень'!AC1945</f>
        <v>0</v>
      </c>
      <c r="AE242" s="43">
        <f>'1 уровень'!AD1945</f>
        <v>0</v>
      </c>
      <c r="AF242" s="2502"/>
      <c r="AG242" s="2502"/>
      <c r="AH242" s="1879"/>
      <c r="AI242" s="906"/>
      <c r="AJ242" s="906"/>
      <c r="AK242" s="906"/>
      <c r="AL242" s="906"/>
      <c r="AM242" s="906"/>
      <c r="AN242" s="906"/>
      <c r="AO242" s="906"/>
      <c r="AP242" s="906"/>
      <c r="AQ242" s="906"/>
      <c r="AR242" s="906"/>
      <c r="AS242" s="906"/>
      <c r="AT242" s="906"/>
      <c r="AU242" s="906"/>
      <c r="AV242" s="906"/>
      <c r="AW242" s="906"/>
      <c r="AX242" s="906"/>
      <c r="AY242" s="906"/>
      <c r="AZ242" s="906"/>
      <c r="BA242" s="906"/>
      <c r="BB242" s="906"/>
      <c r="BC242" s="906"/>
      <c r="BD242" s="906"/>
      <c r="BE242" s="906"/>
      <c r="BF242" s="906"/>
      <c r="BG242" s="906"/>
      <c r="BH242" s="906"/>
      <c r="BI242" s="906"/>
      <c r="BJ242" s="906"/>
      <c r="BK242" s="906"/>
      <c r="BL242" s="906"/>
      <c r="BM242" s="906"/>
      <c r="BN242" s="906"/>
      <c r="BO242" s="906"/>
      <c r="BP242" s="906"/>
      <c r="BQ242" s="906"/>
      <c r="BR242" s="906"/>
      <c r="BS242" s="906"/>
      <c r="BT242" s="906"/>
      <c r="BU242" s="906"/>
      <c r="BV242" s="906"/>
      <c r="BW242" s="906"/>
      <c r="BX242" s="906"/>
      <c r="BY242" s="906"/>
      <c r="BZ242" s="906"/>
      <c r="CA242" s="906"/>
      <c r="CB242" s="906"/>
      <c r="CC242" s="906"/>
      <c r="CD242" s="906"/>
      <c r="CE242" s="906"/>
      <c r="CF242" s="906"/>
      <c r="CG242" s="906"/>
      <c r="CH242" s="906"/>
      <c r="CI242" s="906"/>
      <c r="CJ242" s="906"/>
      <c r="CK242" s="906"/>
      <c r="CL242" s="906"/>
      <c r="CM242" s="906"/>
      <c r="CN242" s="906"/>
      <c r="CO242" s="906"/>
      <c r="CP242" s="906"/>
      <c r="CQ242" s="906"/>
      <c r="CR242" s="906"/>
      <c r="CS242" s="906"/>
      <c r="CT242" s="906"/>
      <c r="CU242" s="906"/>
      <c r="CV242" s="906"/>
      <c r="CW242" s="906"/>
      <c r="CX242" s="906"/>
      <c r="CY242" s="906"/>
      <c r="CZ242" s="906"/>
      <c r="DA242" s="906"/>
      <c r="DB242" s="906"/>
      <c r="DC242" s="906"/>
      <c r="DD242" s="906"/>
      <c r="DE242" s="906"/>
      <c r="DF242" s="906"/>
      <c r="DG242" s="906"/>
      <c r="DH242" s="906"/>
      <c r="DI242" s="906"/>
      <c r="DJ242" s="906"/>
      <c r="DK242" s="906"/>
      <c r="DL242" s="906"/>
      <c r="DM242" s="906"/>
      <c r="DN242" s="906"/>
      <c r="DO242" s="906"/>
      <c r="DP242" s="906"/>
      <c r="DQ242" s="906"/>
      <c r="DR242" s="906"/>
      <c r="DS242" s="906"/>
      <c r="DT242" s="906"/>
      <c r="DU242" s="906"/>
      <c r="DV242" s="906"/>
      <c r="DW242" s="906"/>
      <c r="DX242" s="906"/>
      <c r="DY242" s="906"/>
      <c r="DZ242" s="906"/>
      <c r="EA242" s="906"/>
      <c r="EB242" s="906"/>
      <c r="EC242" s="906"/>
      <c r="ED242" s="906"/>
      <c r="EE242" s="906"/>
      <c r="EF242" s="906"/>
      <c r="EG242" s="906"/>
      <c r="EH242" s="906"/>
      <c r="EI242" s="906"/>
      <c r="EJ242" s="906"/>
      <c r="EK242" s="906"/>
      <c r="EL242" s="906"/>
      <c r="EM242" s="906"/>
      <c r="EN242" s="906"/>
      <c r="EO242" s="906"/>
      <c r="EP242" s="906"/>
      <c r="EQ242" s="906"/>
      <c r="ER242" s="906"/>
      <c r="ES242" s="906"/>
      <c r="ET242" s="906"/>
      <c r="EU242" s="906"/>
      <c r="EV242" s="906"/>
      <c r="EW242" s="906"/>
      <c r="EX242" s="906"/>
      <c r="EY242" s="906"/>
      <c r="EZ242" s="906"/>
      <c r="FA242" s="906"/>
      <c r="FB242" s="906"/>
      <c r="FC242" s="906"/>
      <c r="FD242" s="906"/>
      <c r="FE242" s="906"/>
      <c r="FF242" s="906"/>
      <c r="FG242" s="906"/>
      <c r="FH242" s="906"/>
      <c r="FI242" s="906"/>
      <c r="FJ242" s="906"/>
      <c r="FK242" s="906"/>
      <c r="FL242" s="906"/>
      <c r="FM242" s="906"/>
      <c r="FN242" s="906"/>
      <c r="FO242" s="906"/>
      <c r="FP242" s="906"/>
      <c r="FQ242" s="906"/>
      <c r="FR242" s="906"/>
      <c r="FS242" s="906"/>
      <c r="FT242" s="906"/>
      <c r="FU242" s="906"/>
      <c r="FV242" s="906"/>
      <c r="FW242" s="906"/>
      <c r="FX242" s="906"/>
      <c r="FY242" s="906"/>
      <c r="FZ242" s="906"/>
      <c r="GA242" s="906"/>
      <c r="GB242" s="906"/>
      <c r="GC242" s="906"/>
      <c r="GD242" s="906"/>
      <c r="GE242" s="906"/>
      <c r="GF242" s="906"/>
      <c r="GG242" s="906"/>
      <c r="GH242" s="906"/>
      <c r="GI242" s="906"/>
      <c r="GJ242" s="906"/>
      <c r="GK242" s="906"/>
      <c r="GL242" s="906"/>
      <c r="GM242" s="906"/>
      <c r="GN242" s="906"/>
      <c r="GO242" s="906"/>
      <c r="GP242" s="906"/>
      <c r="GQ242" s="906"/>
      <c r="GR242" s="906"/>
    </row>
    <row r="243" spans="1:200" ht="30" x14ac:dyDescent="0.25">
      <c r="B243" s="27">
        <v>1</v>
      </c>
      <c r="C243" s="1185" t="s">
        <v>312</v>
      </c>
      <c r="D243" s="43">
        <f>'1 уровень'!E1946</f>
        <v>720</v>
      </c>
      <c r="E243" s="43">
        <f>'1 уровень'!F1946</f>
        <v>300</v>
      </c>
      <c r="F243" s="43">
        <f>'1 уровень'!G1946</f>
        <v>292</v>
      </c>
      <c r="G243" s="913">
        <f>'1 уровень'!H1946</f>
        <v>97.333333333333343</v>
      </c>
      <c r="H243" s="935">
        <f>'1 уровень'!I1946</f>
        <v>0</v>
      </c>
      <c r="I243" s="935">
        <f>'1 уровень'!J1946</f>
        <v>0</v>
      </c>
      <c r="J243" s="927">
        <f>'1 уровень'!K1946</f>
        <v>0</v>
      </c>
      <c r="K243" s="927">
        <f>'1 уровень'!L1946</f>
        <v>0</v>
      </c>
      <c r="L243" s="927">
        <f>'1 уровень'!M1946</f>
        <v>0</v>
      </c>
      <c r="M243" s="927">
        <f>'1 уровень'!N1946</f>
        <v>0</v>
      </c>
      <c r="N243" s="927">
        <f>'1 уровень'!O1946</f>
        <v>0</v>
      </c>
      <c r="O243" s="927">
        <f>'1 уровень'!P1946</f>
        <v>0</v>
      </c>
      <c r="P243" s="36">
        <f>'1 уровень'!Q1946</f>
        <v>0</v>
      </c>
      <c r="Q243" s="36">
        <f>'1 уровень'!R1946</f>
        <v>0</v>
      </c>
      <c r="R243" s="36">
        <f>'1 уровень'!S1946</f>
        <v>0</v>
      </c>
      <c r="S243" s="36">
        <f>'1 уровень'!T1946</f>
        <v>0</v>
      </c>
      <c r="T243" s="36">
        <f>'1 уровень'!U1946</f>
        <v>0</v>
      </c>
      <c r="U243" s="36">
        <f>'1 уровень'!V1946</f>
        <v>0</v>
      </c>
      <c r="V243" s="36">
        <f>'1 уровень'!W1946</f>
        <v>0</v>
      </c>
      <c r="W243" s="36">
        <f>'1 уровень'!X1946</f>
        <v>0</v>
      </c>
      <c r="X243" s="36">
        <f>'1 уровень'!Y1946</f>
        <v>0</v>
      </c>
      <c r="Y243" s="36">
        <f>'1 уровень'!Z1946</f>
        <v>0</v>
      </c>
      <c r="Z243" s="934">
        <f>'1 уровень'!AA1946</f>
        <v>0</v>
      </c>
      <c r="AA243" s="36"/>
      <c r="AB243" s="36"/>
      <c r="AC243" s="43">
        <f>'1 уровень'!AB1946</f>
        <v>0</v>
      </c>
      <c r="AD243" s="43">
        <f>'1 уровень'!AC1946</f>
        <v>0</v>
      </c>
      <c r="AE243" s="43">
        <f>'1 уровень'!AD1946</f>
        <v>0</v>
      </c>
      <c r="AF243" s="2502"/>
      <c r="AG243" s="2502"/>
      <c r="AH243" s="1879"/>
      <c r="AI243" s="906"/>
      <c r="AJ243" s="906"/>
      <c r="AK243" s="906"/>
      <c r="AL243" s="906"/>
      <c r="AM243" s="906"/>
      <c r="AN243" s="906"/>
      <c r="AO243" s="906"/>
      <c r="AP243" s="906"/>
      <c r="AQ243" s="906"/>
      <c r="AR243" s="906"/>
      <c r="AS243" s="906"/>
      <c r="AT243" s="906"/>
      <c r="AU243" s="906"/>
      <c r="AV243" s="906"/>
      <c r="AW243" s="906"/>
      <c r="AX243" s="906"/>
      <c r="AY243" s="906"/>
      <c r="AZ243" s="906"/>
      <c r="BA243" s="906"/>
      <c r="BB243" s="906"/>
      <c r="BC243" s="906"/>
      <c r="BD243" s="906"/>
      <c r="BE243" s="906"/>
      <c r="BF243" s="906"/>
      <c r="BG243" s="906"/>
      <c r="BH243" s="906"/>
      <c r="BI243" s="906"/>
      <c r="BJ243" s="906"/>
      <c r="BK243" s="906"/>
      <c r="BL243" s="906"/>
      <c r="BM243" s="906"/>
      <c r="BN243" s="906"/>
      <c r="BO243" s="906"/>
      <c r="BP243" s="906"/>
      <c r="BQ243" s="906"/>
      <c r="BR243" s="906"/>
      <c r="BS243" s="906"/>
      <c r="BT243" s="906"/>
      <c r="BU243" s="906"/>
      <c r="BV243" s="906"/>
      <c r="BW243" s="906"/>
      <c r="BX243" s="906"/>
      <c r="BY243" s="906"/>
      <c r="BZ243" s="906"/>
      <c r="CA243" s="906"/>
      <c r="CB243" s="906"/>
      <c r="CC243" s="906"/>
      <c r="CD243" s="906"/>
      <c r="CE243" s="906"/>
      <c r="CF243" s="906"/>
      <c r="CG243" s="906"/>
      <c r="CH243" s="906"/>
      <c r="CI243" s="906"/>
      <c r="CJ243" s="906"/>
      <c r="CK243" s="906"/>
      <c r="CL243" s="906"/>
      <c r="CM243" s="906"/>
      <c r="CN243" s="906"/>
      <c r="CO243" s="906"/>
      <c r="CP243" s="906"/>
      <c r="CQ243" s="906"/>
      <c r="CR243" s="906"/>
      <c r="CS243" s="906"/>
      <c r="CT243" s="906"/>
      <c r="CU243" s="906"/>
      <c r="CV243" s="906"/>
      <c r="CW243" s="906"/>
      <c r="CX243" s="906"/>
      <c r="CY243" s="906"/>
      <c r="CZ243" s="906"/>
      <c r="DA243" s="906"/>
      <c r="DB243" s="906"/>
      <c r="DC243" s="906"/>
      <c r="DD243" s="906"/>
      <c r="DE243" s="906"/>
      <c r="DF243" s="906"/>
      <c r="DG243" s="906"/>
      <c r="DH243" s="906"/>
      <c r="DI243" s="906"/>
      <c r="DJ243" s="906"/>
      <c r="DK243" s="906"/>
      <c r="DL243" s="906"/>
      <c r="DM243" s="906"/>
      <c r="DN243" s="906"/>
      <c r="DO243" s="906"/>
      <c r="DP243" s="906"/>
      <c r="DQ243" s="906"/>
      <c r="DR243" s="906"/>
      <c r="DS243" s="906"/>
      <c r="DT243" s="906"/>
      <c r="DU243" s="906"/>
      <c r="DV243" s="906"/>
      <c r="DW243" s="906"/>
      <c r="DX243" s="906"/>
      <c r="DY243" s="906"/>
      <c r="DZ243" s="906"/>
      <c r="EA243" s="906"/>
      <c r="EB243" s="906"/>
      <c r="EC243" s="906"/>
      <c r="ED243" s="906"/>
      <c r="EE243" s="906"/>
      <c r="EF243" s="906"/>
      <c r="EG243" s="906"/>
      <c r="EH243" s="906"/>
      <c r="EI243" s="906"/>
      <c r="EJ243" s="906"/>
      <c r="EK243" s="906"/>
      <c r="EL243" s="906"/>
      <c r="EM243" s="906"/>
      <c r="EN243" s="906"/>
      <c r="EO243" s="906"/>
      <c r="EP243" s="906"/>
      <c r="EQ243" s="906"/>
      <c r="ER243" s="906"/>
      <c r="ES243" s="906"/>
      <c r="ET243" s="906"/>
      <c r="EU243" s="906"/>
      <c r="EV243" s="906"/>
      <c r="EW243" s="906"/>
      <c r="EX243" s="906"/>
      <c r="EY243" s="906"/>
      <c r="EZ243" s="906"/>
      <c r="FA243" s="906"/>
      <c r="FB243" s="906"/>
      <c r="FC243" s="906"/>
      <c r="FD243" s="906"/>
      <c r="FE243" s="906"/>
      <c r="FF243" s="906"/>
      <c r="FG243" s="906"/>
      <c r="FH243" s="906"/>
      <c r="FI243" s="906"/>
      <c r="FJ243" s="906"/>
      <c r="FK243" s="906"/>
      <c r="FL243" s="906"/>
      <c r="FM243" s="906"/>
      <c r="FN243" s="906"/>
      <c r="FO243" s="906"/>
      <c r="FP243" s="906"/>
      <c r="FQ243" s="906"/>
      <c r="FR243" s="906"/>
      <c r="FS243" s="906"/>
      <c r="FT243" s="906"/>
      <c r="FU243" s="906"/>
      <c r="FV243" s="906"/>
      <c r="FW243" s="906"/>
      <c r="FX243" s="906"/>
      <c r="FY243" s="906"/>
      <c r="FZ243" s="906"/>
      <c r="GA243" s="906"/>
      <c r="GB243" s="906"/>
      <c r="GC243" s="906"/>
      <c r="GD243" s="906"/>
      <c r="GE243" s="906"/>
      <c r="GF243" s="906"/>
      <c r="GG243" s="906"/>
      <c r="GH243" s="906"/>
      <c r="GI243" s="906"/>
      <c r="GJ243" s="906"/>
      <c r="GK243" s="906"/>
      <c r="GL243" s="906"/>
      <c r="GM243" s="906"/>
      <c r="GN243" s="906"/>
      <c r="GO243" s="906"/>
      <c r="GP243" s="906"/>
      <c r="GQ243" s="906"/>
      <c r="GR243" s="906"/>
    </row>
    <row r="244" spans="1:200" ht="60" x14ac:dyDescent="0.25">
      <c r="B244" s="27">
        <v>1</v>
      </c>
      <c r="C244" s="1185" t="s">
        <v>321</v>
      </c>
      <c r="D244" s="43">
        <f>'1 уровень'!E1947</f>
        <v>18350</v>
      </c>
      <c r="E244" s="43">
        <f>'1 уровень'!F1947</f>
        <v>7646</v>
      </c>
      <c r="F244" s="43">
        <f>'1 уровень'!G1947</f>
        <v>279</v>
      </c>
      <c r="G244" s="913">
        <f>'1 уровень'!H1947</f>
        <v>3.6489667800156944</v>
      </c>
      <c r="H244" s="935">
        <f>'1 уровень'!I1947</f>
        <v>0</v>
      </c>
      <c r="I244" s="935">
        <f>'1 уровень'!J1947</f>
        <v>0</v>
      </c>
      <c r="J244" s="927">
        <f>'1 уровень'!K1947</f>
        <v>0</v>
      </c>
      <c r="K244" s="927">
        <f>'1 уровень'!L1947</f>
        <v>0</v>
      </c>
      <c r="L244" s="927">
        <f>'1 уровень'!M1947</f>
        <v>0</v>
      </c>
      <c r="M244" s="927">
        <f>'1 уровень'!N1947</f>
        <v>0</v>
      </c>
      <c r="N244" s="927">
        <f>'1 уровень'!O1947</f>
        <v>0</v>
      </c>
      <c r="O244" s="927">
        <f>'1 уровень'!P1947</f>
        <v>0</v>
      </c>
      <c r="P244" s="36">
        <f>'1 уровень'!Q1947</f>
        <v>0</v>
      </c>
      <c r="Q244" s="36">
        <f>'1 уровень'!R1947</f>
        <v>0</v>
      </c>
      <c r="R244" s="36">
        <f>'1 уровень'!S1947</f>
        <v>0</v>
      </c>
      <c r="S244" s="36">
        <f>'1 уровень'!T1947</f>
        <v>0</v>
      </c>
      <c r="T244" s="36">
        <f>'1 уровень'!U1947</f>
        <v>0</v>
      </c>
      <c r="U244" s="36">
        <f>'1 уровень'!V1947</f>
        <v>0</v>
      </c>
      <c r="V244" s="36">
        <f>'1 уровень'!W1947</f>
        <v>0</v>
      </c>
      <c r="W244" s="36">
        <f>'1 уровень'!X1947</f>
        <v>0</v>
      </c>
      <c r="X244" s="36">
        <f>'1 уровень'!Y1947</f>
        <v>0</v>
      </c>
      <c r="Y244" s="36">
        <f>'1 уровень'!Z1947</f>
        <v>0</v>
      </c>
      <c r="Z244" s="934">
        <f>'1 уровень'!AA1947</f>
        <v>0</v>
      </c>
      <c r="AA244" s="36"/>
      <c r="AB244" s="36"/>
      <c r="AC244" s="43">
        <f>'1 уровень'!AB1947</f>
        <v>0</v>
      </c>
      <c r="AD244" s="43">
        <f>'1 уровень'!AC1947</f>
        <v>0</v>
      </c>
      <c r="AE244" s="43">
        <f>'1 уровень'!AD1947</f>
        <v>0</v>
      </c>
      <c r="AF244" s="2502"/>
      <c r="AG244" s="2502"/>
      <c r="AH244" s="1879"/>
      <c r="AI244" s="906"/>
      <c r="AJ244" s="906"/>
      <c r="AK244" s="906"/>
      <c r="AL244" s="906"/>
      <c r="AM244" s="906"/>
      <c r="AN244" s="906"/>
      <c r="AO244" s="906"/>
      <c r="AP244" s="906"/>
      <c r="AQ244" s="906"/>
      <c r="AR244" s="906"/>
      <c r="AS244" s="906"/>
      <c r="AT244" s="906"/>
      <c r="AU244" s="906"/>
      <c r="AV244" s="906"/>
      <c r="AW244" s="906"/>
      <c r="AX244" s="906"/>
      <c r="AY244" s="906"/>
      <c r="AZ244" s="906"/>
      <c r="BA244" s="906"/>
      <c r="BB244" s="906"/>
      <c r="BC244" s="906"/>
      <c r="BD244" s="906"/>
      <c r="BE244" s="906"/>
      <c r="BF244" s="906"/>
      <c r="BG244" s="906"/>
      <c r="BH244" s="906"/>
      <c r="BI244" s="906"/>
      <c r="BJ244" s="906"/>
      <c r="BK244" s="906"/>
      <c r="BL244" s="906"/>
      <c r="BM244" s="906"/>
      <c r="BN244" s="906"/>
      <c r="BO244" s="906"/>
      <c r="BP244" s="906"/>
      <c r="BQ244" s="906"/>
      <c r="BR244" s="906"/>
      <c r="BS244" s="906"/>
      <c r="BT244" s="906"/>
      <c r="BU244" s="906"/>
      <c r="BV244" s="906"/>
      <c r="BW244" s="906"/>
      <c r="BX244" s="906"/>
      <c r="BY244" s="906"/>
      <c r="BZ244" s="906"/>
      <c r="CA244" s="906"/>
      <c r="CB244" s="906"/>
      <c r="CC244" s="906"/>
      <c r="CD244" s="906"/>
      <c r="CE244" s="906"/>
      <c r="CF244" s="906"/>
      <c r="CG244" s="906"/>
      <c r="CH244" s="906"/>
      <c r="CI244" s="906"/>
      <c r="CJ244" s="906"/>
      <c r="CK244" s="906"/>
      <c r="CL244" s="906"/>
      <c r="CM244" s="906"/>
      <c r="CN244" s="906"/>
      <c r="CO244" s="906"/>
      <c r="CP244" s="906"/>
      <c r="CQ244" s="906"/>
      <c r="CR244" s="906"/>
      <c r="CS244" s="906"/>
      <c r="CT244" s="906"/>
      <c r="CU244" s="906"/>
      <c r="CV244" s="906"/>
      <c r="CW244" s="906"/>
      <c r="CX244" s="906"/>
      <c r="CY244" s="906"/>
      <c r="CZ244" s="906"/>
      <c r="DA244" s="906"/>
      <c r="DB244" s="906"/>
      <c r="DC244" s="906"/>
      <c r="DD244" s="906"/>
      <c r="DE244" s="906"/>
      <c r="DF244" s="906"/>
      <c r="DG244" s="906"/>
      <c r="DH244" s="906"/>
      <c r="DI244" s="906"/>
      <c r="DJ244" s="906"/>
      <c r="DK244" s="906"/>
      <c r="DL244" s="906"/>
      <c r="DM244" s="906"/>
      <c r="DN244" s="906"/>
      <c r="DO244" s="906"/>
      <c r="DP244" s="906"/>
      <c r="DQ244" s="906"/>
      <c r="DR244" s="906"/>
      <c r="DS244" s="906"/>
      <c r="DT244" s="906"/>
      <c r="DU244" s="906"/>
      <c r="DV244" s="906"/>
      <c r="DW244" s="906"/>
      <c r="DX244" s="906"/>
      <c r="DY244" s="906"/>
      <c r="DZ244" s="906"/>
      <c r="EA244" s="906"/>
      <c r="EB244" s="906"/>
      <c r="EC244" s="906"/>
      <c r="ED244" s="906"/>
      <c r="EE244" s="906"/>
      <c r="EF244" s="906"/>
      <c r="EG244" s="906"/>
      <c r="EH244" s="906"/>
      <c r="EI244" s="906"/>
      <c r="EJ244" s="906"/>
      <c r="EK244" s="906"/>
      <c r="EL244" s="906"/>
      <c r="EM244" s="906"/>
      <c r="EN244" s="906"/>
      <c r="EO244" s="906"/>
      <c r="EP244" s="906"/>
      <c r="EQ244" s="906"/>
      <c r="ER244" s="906"/>
      <c r="ES244" s="906"/>
      <c r="ET244" s="906"/>
      <c r="EU244" s="906"/>
      <c r="EV244" s="906"/>
      <c r="EW244" s="906"/>
      <c r="EX244" s="906"/>
      <c r="EY244" s="906"/>
      <c r="EZ244" s="906"/>
      <c r="FA244" s="906"/>
      <c r="FB244" s="906"/>
      <c r="FC244" s="906"/>
      <c r="FD244" s="906"/>
      <c r="FE244" s="906"/>
      <c r="FF244" s="906"/>
      <c r="FG244" s="906"/>
      <c r="FH244" s="906"/>
      <c r="FI244" s="906"/>
      <c r="FJ244" s="906"/>
      <c r="FK244" s="906"/>
      <c r="FL244" s="906"/>
      <c r="FM244" s="906"/>
      <c r="FN244" s="906"/>
      <c r="FO244" s="906"/>
      <c r="FP244" s="906"/>
      <c r="FQ244" s="906"/>
      <c r="FR244" s="906"/>
      <c r="FS244" s="906"/>
      <c r="FT244" s="906"/>
      <c r="FU244" s="906"/>
      <c r="FV244" s="906"/>
      <c r="FW244" s="906"/>
      <c r="FX244" s="906"/>
      <c r="FY244" s="906"/>
      <c r="FZ244" s="906"/>
      <c r="GA244" s="906"/>
      <c r="GB244" s="906"/>
      <c r="GC244" s="906"/>
      <c r="GD244" s="906"/>
      <c r="GE244" s="906"/>
      <c r="GF244" s="906"/>
      <c r="GG244" s="906"/>
      <c r="GH244" s="906"/>
      <c r="GI244" s="906"/>
      <c r="GJ244" s="906"/>
      <c r="GK244" s="906"/>
      <c r="GL244" s="906"/>
      <c r="GM244" s="906"/>
      <c r="GN244" s="906"/>
      <c r="GO244" s="906"/>
      <c r="GP244" s="906"/>
      <c r="GQ244" s="906"/>
      <c r="GR244" s="906"/>
    </row>
    <row r="245" spans="1:200" ht="45" x14ac:dyDescent="0.25">
      <c r="A245" s="27">
        <v>1</v>
      </c>
      <c r="B245" s="27">
        <v>1</v>
      </c>
      <c r="C245" s="1324" t="s">
        <v>322</v>
      </c>
      <c r="D245" s="43">
        <f>'1 уровень'!E1948</f>
        <v>3320</v>
      </c>
      <c r="E245" s="43">
        <f>'1 уровень'!F1948</f>
        <v>1383</v>
      </c>
      <c r="F245" s="43">
        <f>'1 уровень'!G1948</f>
        <v>138</v>
      </c>
      <c r="G245" s="913">
        <f>'1 уровень'!H1948</f>
        <v>9.9783080260303691</v>
      </c>
      <c r="H245" s="935">
        <f>'1 уровень'!I1948</f>
        <v>0</v>
      </c>
      <c r="I245" s="935">
        <f>'1 уровень'!J1948</f>
        <v>0</v>
      </c>
      <c r="J245" s="927">
        <f>'1 уровень'!K1948</f>
        <v>0</v>
      </c>
      <c r="K245" s="927">
        <f>'1 уровень'!L1948</f>
        <v>0</v>
      </c>
      <c r="L245" s="927">
        <f>'1 уровень'!M1948</f>
        <v>0</v>
      </c>
      <c r="M245" s="927">
        <f>'1 уровень'!N1948</f>
        <v>0</v>
      </c>
      <c r="N245" s="927">
        <f>'1 уровень'!O1948</f>
        <v>0</v>
      </c>
      <c r="O245" s="927">
        <f>'1 уровень'!P1948</f>
        <v>0</v>
      </c>
      <c r="P245" s="36">
        <f>'1 уровень'!Q1948</f>
        <v>0</v>
      </c>
      <c r="Q245" s="36">
        <f>'1 уровень'!R1948</f>
        <v>0</v>
      </c>
      <c r="R245" s="36">
        <f>'1 уровень'!S1948</f>
        <v>0</v>
      </c>
      <c r="S245" s="36">
        <f>'1 уровень'!T1948</f>
        <v>0</v>
      </c>
      <c r="T245" s="36">
        <f>'1 уровень'!U1948</f>
        <v>0</v>
      </c>
      <c r="U245" s="36">
        <f>'1 уровень'!V1948</f>
        <v>0</v>
      </c>
      <c r="V245" s="36">
        <f>'1 уровень'!W1948</f>
        <v>0</v>
      </c>
      <c r="W245" s="36">
        <f>'1 уровень'!X1948</f>
        <v>0</v>
      </c>
      <c r="X245" s="36">
        <f>'1 уровень'!Y1948</f>
        <v>0</v>
      </c>
      <c r="Y245" s="36">
        <f>'1 уровень'!Z1948</f>
        <v>0</v>
      </c>
      <c r="Z245" s="934">
        <f>'1 уровень'!AA1948</f>
        <v>0</v>
      </c>
      <c r="AA245" s="36"/>
      <c r="AB245" s="36"/>
      <c r="AC245" s="43">
        <f>'1 уровень'!AB1948</f>
        <v>0</v>
      </c>
      <c r="AD245" s="43">
        <f>'1 уровень'!AC1948</f>
        <v>0</v>
      </c>
      <c r="AE245" s="43">
        <f>'1 уровень'!AD1948</f>
        <v>0</v>
      </c>
      <c r="AF245" s="2502"/>
      <c r="AG245" s="2502"/>
      <c r="AH245" s="1879"/>
      <c r="AI245" s="906"/>
      <c r="AJ245" s="906"/>
      <c r="AK245" s="906"/>
      <c r="AL245" s="906"/>
      <c r="AM245" s="906"/>
      <c r="AN245" s="906"/>
      <c r="AO245" s="906"/>
      <c r="AP245" s="906"/>
      <c r="AQ245" s="906"/>
      <c r="AR245" s="906"/>
      <c r="AS245" s="906"/>
      <c r="AT245" s="906"/>
      <c r="AU245" s="906"/>
      <c r="AV245" s="906"/>
      <c r="AW245" s="906"/>
      <c r="AX245" s="906"/>
      <c r="AY245" s="906"/>
      <c r="AZ245" s="906"/>
      <c r="BA245" s="906"/>
      <c r="BB245" s="906"/>
      <c r="BC245" s="906"/>
      <c r="BD245" s="906"/>
      <c r="BE245" s="906"/>
      <c r="BF245" s="906"/>
      <c r="BG245" s="906"/>
      <c r="BH245" s="906"/>
      <c r="BI245" s="906"/>
      <c r="BJ245" s="906"/>
      <c r="BK245" s="906"/>
      <c r="BL245" s="906"/>
      <c r="BM245" s="906"/>
      <c r="BN245" s="906"/>
      <c r="BO245" s="906"/>
      <c r="BP245" s="906"/>
      <c r="BQ245" s="906"/>
      <c r="BR245" s="906"/>
      <c r="BS245" s="906"/>
      <c r="BT245" s="906"/>
      <c r="BU245" s="906"/>
      <c r="BV245" s="906"/>
      <c r="BW245" s="906"/>
      <c r="BX245" s="906"/>
      <c r="BY245" s="906"/>
      <c r="BZ245" s="906"/>
      <c r="CA245" s="906"/>
      <c r="CB245" s="906"/>
      <c r="CC245" s="906"/>
      <c r="CD245" s="906"/>
      <c r="CE245" s="906"/>
      <c r="CF245" s="906"/>
      <c r="CG245" s="906"/>
      <c r="CH245" s="906"/>
      <c r="CI245" s="906"/>
      <c r="CJ245" s="906"/>
      <c r="CK245" s="906"/>
      <c r="CL245" s="906"/>
      <c r="CM245" s="906"/>
      <c r="CN245" s="906"/>
      <c r="CO245" s="906"/>
      <c r="CP245" s="906"/>
      <c r="CQ245" s="906"/>
      <c r="CR245" s="906"/>
      <c r="CS245" s="906"/>
      <c r="CT245" s="906"/>
      <c r="CU245" s="906"/>
      <c r="CV245" s="906"/>
      <c r="CW245" s="906"/>
      <c r="CX245" s="906"/>
      <c r="CY245" s="906"/>
      <c r="CZ245" s="906"/>
      <c r="DA245" s="906"/>
      <c r="DB245" s="906"/>
      <c r="DC245" s="906"/>
      <c r="DD245" s="906"/>
      <c r="DE245" s="906"/>
      <c r="DF245" s="906"/>
      <c r="DG245" s="906"/>
      <c r="DH245" s="906"/>
      <c r="DI245" s="906"/>
      <c r="DJ245" s="906"/>
      <c r="DK245" s="906"/>
      <c r="DL245" s="906"/>
      <c r="DM245" s="906"/>
      <c r="DN245" s="906"/>
      <c r="DO245" s="906"/>
      <c r="DP245" s="906"/>
      <c r="DQ245" s="906"/>
      <c r="DR245" s="906"/>
      <c r="DS245" s="906"/>
      <c r="DT245" s="906"/>
      <c r="DU245" s="906"/>
      <c r="DV245" s="906"/>
      <c r="DW245" s="906"/>
      <c r="DX245" s="906"/>
      <c r="DY245" s="906"/>
      <c r="DZ245" s="906"/>
      <c r="EA245" s="906"/>
      <c r="EB245" s="906"/>
      <c r="EC245" s="906"/>
      <c r="ED245" s="906"/>
      <c r="EE245" s="906"/>
      <c r="EF245" s="906"/>
      <c r="EG245" s="906"/>
      <c r="EH245" s="906"/>
      <c r="EI245" s="906"/>
      <c r="EJ245" s="906"/>
      <c r="EK245" s="906"/>
      <c r="EL245" s="906"/>
      <c r="EM245" s="906"/>
      <c r="EN245" s="906"/>
      <c r="EO245" s="906"/>
      <c r="EP245" s="906"/>
      <c r="EQ245" s="906"/>
      <c r="ER245" s="906"/>
      <c r="ES245" s="906"/>
      <c r="ET245" s="906"/>
      <c r="EU245" s="906"/>
      <c r="EV245" s="906"/>
      <c r="EW245" s="906"/>
      <c r="EX245" s="906"/>
      <c r="EY245" s="906"/>
      <c r="EZ245" s="906"/>
      <c r="FA245" s="906"/>
      <c r="FB245" s="906"/>
      <c r="FC245" s="906"/>
      <c r="FD245" s="906"/>
      <c r="FE245" s="906"/>
      <c r="FF245" s="906"/>
      <c r="FG245" s="906"/>
      <c r="FH245" s="906"/>
      <c r="FI245" s="906"/>
      <c r="FJ245" s="906"/>
      <c r="FK245" s="906"/>
      <c r="FL245" s="906"/>
      <c r="FM245" s="906"/>
      <c r="FN245" s="906"/>
      <c r="FO245" s="906"/>
      <c r="FP245" s="906"/>
      <c r="FQ245" s="906"/>
      <c r="FR245" s="906"/>
      <c r="FS245" s="906"/>
      <c r="FT245" s="906"/>
      <c r="FU245" s="906"/>
      <c r="FV245" s="906"/>
      <c r="FW245" s="906"/>
      <c r="FX245" s="906"/>
      <c r="FY245" s="906"/>
      <c r="FZ245" s="906"/>
      <c r="GA245" s="906"/>
      <c r="GB245" s="906"/>
      <c r="GC245" s="906"/>
      <c r="GD245" s="906"/>
      <c r="GE245" s="906"/>
      <c r="GF245" s="906"/>
      <c r="GG245" s="906"/>
      <c r="GH245" s="906"/>
      <c r="GI245" s="906"/>
      <c r="GJ245" s="906"/>
      <c r="GK245" s="906"/>
      <c r="GL245" s="906"/>
      <c r="GM245" s="906"/>
      <c r="GN245" s="906"/>
      <c r="GO245" s="906"/>
      <c r="GP245" s="906"/>
      <c r="GQ245" s="906"/>
      <c r="GR245" s="906"/>
    </row>
    <row r="246" spans="1:200" ht="30" x14ac:dyDescent="0.25">
      <c r="A246" s="27">
        <v>1</v>
      </c>
      <c r="B246" s="27">
        <v>1</v>
      </c>
      <c r="C246" s="1324" t="s">
        <v>158</v>
      </c>
      <c r="D246" s="43">
        <f>'1 уровень'!E1949</f>
        <v>10781</v>
      </c>
      <c r="E246" s="43">
        <f>'1 уровень'!F1949</f>
        <v>4492</v>
      </c>
      <c r="F246" s="43">
        <f>'1 уровень'!G1949</f>
        <v>4266</v>
      </c>
      <c r="G246" s="913">
        <f>'1 уровень'!H1949</f>
        <v>94.968833481745335</v>
      </c>
      <c r="H246" s="935">
        <f>'1 уровень'!I1949</f>
        <v>0</v>
      </c>
      <c r="I246" s="935">
        <f>'1 уровень'!J1949</f>
        <v>0</v>
      </c>
      <c r="J246" s="927">
        <f>'1 уровень'!K1949</f>
        <v>0</v>
      </c>
      <c r="K246" s="927">
        <f>'1 уровень'!L1949</f>
        <v>0</v>
      </c>
      <c r="L246" s="927">
        <f>'1 уровень'!M1949</f>
        <v>0</v>
      </c>
      <c r="M246" s="927">
        <f>'1 уровень'!N1949</f>
        <v>0</v>
      </c>
      <c r="N246" s="927">
        <f>'1 уровень'!O1949</f>
        <v>0</v>
      </c>
      <c r="O246" s="927">
        <f>'1 уровень'!P1949</f>
        <v>0</v>
      </c>
      <c r="P246" s="36">
        <f>'1 уровень'!Q1949</f>
        <v>0</v>
      </c>
      <c r="Q246" s="36">
        <f>'1 уровень'!R1949</f>
        <v>0</v>
      </c>
      <c r="R246" s="36">
        <f>'1 уровень'!S1949</f>
        <v>0</v>
      </c>
      <c r="S246" s="36">
        <f>'1 уровень'!T1949</f>
        <v>0</v>
      </c>
      <c r="T246" s="36">
        <f>'1 уровень'!U1949</f>
        <v>0</v>
      </c>
      <c r="U246" s="36">
        <f>'1 уровень'!V1949</f>
        <v>0</v>
      </c>
      <c r="V246" s="36">
        <f>'1 уровень'!W1949</f>
        <v>0</v>
      </c>
      <c r="W246" s="36">
        <f>'1 уровень'!X1949</f>
        <v>0</v>
      </c>
      <c r="X246" s="36">
        <f>'1 уровень'!Y1949</f>
        <v>0</v>
      </c>
      <c r="Y246" s="36">
        <f>'1 уровень'!Z1949</f>
        <v>0</v>
      </c>
      <c r="Z246" s="934">
        <f>'1 уровень'!AA1949</f>
        <v>0</v>
      </c>
      <c r="AA246" s="36"/>
      <c r="AB246" s="36"/>
      <c r="AC246" s="43">
        <f>'1 уровень'!AB1949</f>
        <v>60</v>
      </c>
      <c r="AD246" s="43">
        <f>'1 уровень'!AC1949</f>
        <v>40454.399999999994</v>
      </c>
      <c r="AE246" s="43">
        <f>'1 уровень'!AD1949</f>
        <v>40.454399999999993</v>
      </c>
      <c r="AF246" s="2502"/>
      <c r="AG246" s="2502"/>
      <c r="AH246" s="1879"/>
      <c r="AI246" s="906"/>
      <c r="AJ246" s="906"/>
      <c r="AK246" s="906"/>
      <c r="AL246" s="906"/>
      <c r="AM246" s="906"/>
      <c r="AN246" s="906"/>
      <c r="AO246" s="906"/>
      <c r="AP246" s="906"/>
      <c r="AQ246" s="906"/>
      <c r="AR246" s="906"/>
      <c r="AS246" s="906"/>
      <c r="AT246" s="906"/>
      <c r="AU246" s="906"/>
      <c r="AV246" s="906"/>
      <c r="AW246" s="906"/>
      <c r="AX246" s="906"/>
      <c r="AY246" s="906"/>
      <c r="AZ246" s="906"/>
      <c r="BA246" s="906"/>
      <c r="BB246" s="906"/>
      <c r="BC246" s="906"/>
      <c r="BD246" s="906"/>
      <c r="BE246" s="906"/>
      <c r="BF246" s="906"/>
      <c r="BG246" s="906"/>
      <c r="BH246" s="906"/>
      <c r="BI246" s="906"/>
      <c r="BJ246" s="906"/>
      <c r="BK246" s="906"/>
      <c r="BL246" s="906"/>
      <c r="BM246" s="906"/>
      <c r="BN246" s="906"/>
      <c r="BO246" s="906"/>
      <c r="BP246" s="906"/>
      <c r="BQ246" s="906"/>
      <c r="BR246" s="906"/>
      <c r="BS246" s="906"/>
      <c r="BT246" s="906"/>
      <c r="BU246" s="906"/>
      <c r="BV246" s="906"/>
      <c r="BW246" s="906"/>
      <c r="BX246" s="906"/>
      <c r="BY246" s="906"/>
      <c r="BZ246" s="906"/>
      <c r="CA246" s="906"/>
      <c r="CB246" s="906"/>
      <c r="CC246" s="906"/>
      <c r="CD246" s="906"/>
      <c r="CE246" s="906"/>
      <c r="CF246" s="906"/>
      <c r="CG246" s="906"/>
      <c r="CH246" s="906"/>
      <c r="CI246" s="906"/>
      <c r="CJ246" s="906"/>
      <c r="CK246" s="906"/>
      <c r="CL246" s="906"/>
      <c r="CM246" s="906"/>
      <c r="CN246" s="906"/>
      <c r="CO246" s="906"/>
      <c r="CP246" s="906"/>
      <c r="CQ246" s="906"/>
      <c r="CR246" s="906"/>
      <c r="CS246" s="906"/>
      <c r="CT246" s="906"/>
      <c r="CU246" s="906"/>
      <c r="CV246" s="906"/>
      <c r="CW246" s="906"/>
      <c r="CX246" s="906"/>
      <c r="CY246" s="906"/>
      <c r="CZ246" s="906"/>
      <c r="DA246" s="906"/>
      <c r="DB246" s="906"/>
      <c r="DC246" s="906"/>
      <c r="DD246" s="906"/>
      <c r="DE246" s="906"/>
      <c r="DF246" s="906"/>
      <c r="DG246" s="906"/>
      <c r="DH246" s="906"/>
      <c r="DI246" s="906"/>
      <c r="DJ246" s="906"/>
      <c r="DK246" s="906"/>
      <c r="DL246" s="906"/>
      <c r="DM246" s="906"/>
      <c r="DN246" s="906"/>
      <c r="DO246" s="906"/>
      <c r="DP246" s="906"/>
      <c r="DQ246" s="906"/>
      <c r="DR246" s="906"/>
      <c r="DS246" s="906"/>
      <c r="DT246" s="906"/>
      <c r="DU246" s="906"/>
      <c r="DV246" s="906"/>
      <c r="DW246" s="906"/>
      <c r="DX246" s="906"/>
      <c r="DY246" s="906"/>
      <c r="DZ246" s="906"/>
      <c r="EA246" s="906"/>
      <c r="EB246" s="906"/>
      <c r="EC246" s="906"/>
      <c r="ED246" s="906"/>
      <c r="EE246" s="906"/>
      <c r="EF246" s="906"/>
      <c r="EG246" s="906"/>
      <c r="EH246" s="906"/>
      <c r="EI246" s="906"/>
      <c r="EJ246" s="906"/>
      <c r="EK246" s="906"/>
      <c r="EL246" s="906"/>
      <c r="EM246" s="906"/>
      <c r="EN246" s="906"/>
      <c r="EO246" s="906"/>
      <c r="EP246" s="906"/>
      <c r="EQ246" s="906"/>
      <c r="ER246" s="906"/>
      <c r="ES246" s="906"/>
      <c r="ET246" s="906"/>
      <c r="EU246" s="906"/>
      <c r="EV246" s="906"/>
      <c r="EW246" s="906"/>
      <c r="EX246" s="906"/>
      <c r="EY246" s="906"/>
      <c r="EZ246" s="906"/>
      <c r="FA246" s="906"/>
      <c r="FB246" s="906"/>
      <c r="FC246" s="906"/>
      <c r="FD246" s="906"/>
      <c r="FE246" s="906"/>
      <c r="FF246" s="906"/>
      <c r="FG246" s="906"/>
      <c r="FH246" s="906"/>
      <c r="FI246" s="906"/>
      <c r="FJ246" s="906"/>
      <c r="FK246" s="906"/>
      <c r="FL246" s="906"/>
      <c r="FM246" s="906"/>
      <c r="FN246" s="906"/>
      <c r="FO246" s="906"/>
      <c r="FP246" s="906"/>
      <c r="FQ246" s="906"/>
      <c r="FR246" s="906"/>
      <c r="FS246" s="906"/>
      <c r="FT246" s="906"/>
      <c r="FU246" s="906"/>
      <c r="FV246" s="906"/>
      <c r="FW246" s="906"/>
      <c r="FX246" s="906"/>
      <c r="FY246" s="906"/>
      <c r="FZ246" s="906"/>
      <c r="GA246" s="906"/>
      <c r="GB246" s="906"/>
      <c r="GC246" s="906"/>
      <c r="GD246" s="906"/>
      <c r="GE246" s="906"/>
      <c r="GF246" s="906"/>
      <c r="GG246" s="906"/>
      <c r="GH246" s="906"/>
      <c r="GI246" s="906"/>
      <c r="GJ246" s="906"/>
      <c r="GK246" s="906"/>
      <c r="GL246" s="906"/>
      <c r="GM246" s="906"/>
      <c r="GN246" s="906"/>
      <c r="GO246" s="906"/>
      <c r="GP246" s="906"/>
      <c r="GQ246" s="906"/>
      <c r="GR246" s="906"/>
    </row>
    <row r="247" spans="1:200" s="906" customFormat="1" ht="30" x14ac:dyDescent="0.25">
      <c r="A247" s="27">
        <v>1</v>
      </c>
      <c r="B247" s="27">
        <v>1</v>
      </c>
      <c r="C247" s="1324" t="s">
        <v>320</v>
      </c>
      <c r="D247" s="52">
        <f>'1 уровень'!E1950</f>
        <v>0</v>
      </c>
      <c r="E247" s="52">
        <f>'1 уровень'!F1950</f>
        <v>0</v>
      </c>
      <c r="F247" s="52">
        <f>'1 уровень'!G1950</f>
        <v>0</v>
      </c>
      <c r="G247" s="945">
        <f>'1 уровень'!H1950</f>
        <v>0</v>
      </c>
      <c r="H247" s="925">
        <f>'1 уровень'!I1950</f>
        <v>0</v>
      </c>
      <c r="I247" s="925">
        <f>'1 уровень'!J1950</f>
        <v>0</v>
      </c>
      <c r="J247" s="33">
        <f>'1 уровень'!K1950</f>
        <v>0</v>
      </c>
      <c r="K247" s="33">
        <f>'1 уровень'!L1950</f>
        <v>0</v>
      </c>
      <c r="L247" s="33">
        <f>'1 уровень'!M1950</f>
        <v>0</v>
      </c>
      <c r="M247" s="33">
        <f>'1 уровень'!N1950</f>
        <v>0</v>
      </c>
      <c r="N247" s="33">
        <f>'1 уровень'!O1950</f>
        <v>0</v>
      </c>
      <c r="O247" s="33">
        <f>'1 уровень'!P1950</f>
        <v>0</v>
      </c>
      <c r="P247" s="36">
        <f>'1 уровень'!Q1950</f>
        <v>0</v>
      </c>
      <c r="Q247" s="36">
        <f>'1 уровень'!R1950</f>
        <v>0</v>
      </c>
      <c r="R247" s="36">
        <f>'1 уровень'!S1950</f>
        <v>0</v>
      </c>
      <c r="S247" s="36">
        <f>'1 уровень'!T1950</f>
        <v>0</v>
      </c>
      <c r="T247" s="36">
        <f>'1 уровень'!U1950</f>
        <v>0</v>
      </c>
      <c r="U247" s="36">
        <f>'1 уровень'!V1950</f>
        <v>0</v>
      </c>
      <c r="V247" s="36">
        <f>'1 уровень'!W1950</f>
        <v>0</v>
      </c>
      <c r="W247" s="36">
        <f>'1 уровень'!X1950</f>
        <v>0</v>
      </c>
      <c r="X247" s="36">
        <f>'1 уровень'!Y1950</f>
        <v>0</v>
      </c>
      <c r="Y247" s="36">
        <f>'1 уровень'!Z1950</f>
        <v>0</v>
      </c>
      <c r="Z247" s="934">
        <f>'1 уровень'!AA1950</f>
        <v>0</v>
      </c>
      <c r="AA247" s="36"/>
      <c r="AB247" s="36"/>
      <c r="AC247" s="52">
        <f>'1 уровень'!AB1950</f>
        <v>0</v>
      </c>
      <c r="AD247" s="52">
        <f>'1 уровень'!AC1950</f>
        <v>0</v>
      </c>
      <c r="AE247" s="52">
        <f>'1 уровень'!AD1950</f>
        <v>0</v>
      </c>
      <c r="AF247" s="2502"/>
      <c r="AG247" s="2502"/>
      <c r="AH247" s="1879"/>
    </row>
    <row r="248" spans="1:200" ht="29.25" x14ac:dyDescent="0.25">
      <c r="A248" s="27">
        <v>1</v>
      </c>
      <c r="B248" s="27">
        <v>1</v>
      </c>
      <c r="C248" s="1325" t="s">
        <v>165</v>
      </c>
      <c r="D248" s="43">
        <f>'1 уровень'!E1951</f>
        <v>38173</v>
      </c>
      <c r="E248" s="43">
        <f>'1 уровень'!F1951</f>
        <v>15905</v>
      </c>
      <c r="F248" s="43">
        <f>'1 уровень'!G1951</f>
        <v>7528</v>
      </c>
      <c r="G248" s="913">
        <f>'1 уровень'!H1951</f>
        <v>47.331027978623077</v>
      </c>
      <c r="H248" s="935">
        <f>'1 уровень'!I1951</f>
        <v>0</v>
      </c>
      <c r="I248" s="935">
        <f>'1 уровень'!J1951</f>
        <v>0</v>
      </c>
      <c r="J248" s="927">
        <f>'1 уровень'!K1951</f>
        <v>0</v>
      </c>
      <c r="K248" s="927">
        <f>'1 уровень'!L1951</f>
        <v>0</v>
      </c>
      <c r="L248" s="927">
        <f>'1 уровень'!M1951</f>
        <v>0</v>
      </c>
      <c r="M248" s="927">
        <f>'1 уровень'!N1951</f>
        <v>0</v>
      </c>
      <c r="N248" s="927">
        <f>'1 уровень'!O1951</f>
        <v>0</v>
      </c>
      <c r="O248" s="927">
        <f>'1 уровень'!P1951</f>
        <v>0</v>
      </c>
      <c r="P248" s="36">
        <f>'1 уровень'!Q1951</f>
        <v>25551.407170000002</v>
      </c>
      <c r="Q248" s="36">
        <f>'1 уровень'!R1951</f>
        <v>25551.407170000002</v>
      </c>
      <c r="R248" s="36">
        <f>'1 уровень'!S1951</f>
        <v>25551.407170000002</v>
      </c>
      <c r="S248" s="36">
        <f>'1 уровень'!T1951</f>
        <v>25551.407170000002</v>
      </c>
      <c r="T248" s="36">
        <f>'1 уровень'!U1951</f>
        <v>25551.407170000002</v>
      </c>
      <c r="U248" s="36">
        <f>'1 уровень'!V1951</f>
        <v>10646.419654166668</v>
      </c>
      <c r="V248" s="36">
        <f>'1 уровень'!W1951</f>
        <v>6380.0917499999996</v>
      </c>
      <c r="W248" s="36">
        <f>'1 уровень'!X1951</f>
        <v>0</v>
      </c>
      <c r="X248" s="36">
        <f>'1 уровень'!Y1951</f>
        <v>-4266.3279041666683</v>
      </c>
      <c r="Y248" s="36">
        <f>'1 уровень'!Z1951</f>
        <v>-460.17949999999996</v>
      </c>
      <c r="Z248" s="934">
        <f>'1 уровень'!AA1951</f>
        <v>5919.9122499999994</v>
      </c>
      <c r="AA248" s="36"/>
      <c r="AB248" s="36"/>
      <c r="AC248" s="43">
        <f>'1 уровень'!AB1951</f>
        <v>60</v>
      </c>
      <c r="AD248" s="43">
        <f>'1 уровень'!AC1951</f>
        <v>40454.399999999994</v>
      </c>
      <c r="AE248" s="43">
        <f>'1 уровень'!AD1951</f>
        <v>40.454399999999993</v>
      </c>
      <c r="AF248" s="2502"/>
      <c r="AG248" s="2502"/>
      <c r="AH248" s="1879"/>
      <c r="AI248" s="906"/>
      <c r="AJ248" s="906"/>
      <c r="AK248" s="906"/>
      <c r="AL248" s="906"/>
      <c r="AM248" s="906"/>
      <c r="AN248" s="906"/>
      <c r="AO248" s="906"/>
      <c r="AP248" s="906"/>
      <c r="AQ248" s="906"/>
      <c r="AR248" s="906"/>
      <c r="AS248" s="906"/>
      <c r="AT248" s="906"/>
      <c r="AU248" s="906"/>
      <c r="AV248" s="906"/>
      <c r="AW248" s="906"/>
      <c r="AX248" s="906"/>
      <c r="AY248" s="906"/>
      <c r="AZ248" s="906"/>
      <c r="BA248" s="906"/>
      <c r="BB248" s="906"/>
      <c r="BC248" s="906"/>
      <c r="BD248" s="906"/>
      <c r="BE248" s="906"/>
      <c r="BF248" s="906"/>
      <c r="BG248" s="906"/>
      <c r="BH248" s="906"/>
      <c r="BI248" s="906"/>
      <c r="BJ248" s="906"/>
      <c r="BK248" s="906"/>
      <c r="BL248" s="906"/>
      <c r="BM248" s="906"/>
      <c r="BN248" s="906"/>
      <c r="BO248" s="906"/>
      <c r="BP248" s="906"/>
      <c r="BQ248" s="906"/>
      <c r="BR248" s="906"/>
      <c r="BS248" s="906"/>
      <c r="BT248" s="906"/>
      <c r="BU248" s="906"/>
      <c r="BV248" s="906"/>
      <c r="BW248" s="906"/>
      <c r="BX248" s="906"/>
      <c r="BY248" s="906"/>
      <c r="BZ248" s="906"/>
      <c r="CA248" s="906"/>
      <c r="CB248" s="906"/>
      <c r="CC248" s="906"/>
      <c r="CD248" s="906"/>
      <c r="CE248" s="906"/>
      <c r="CF248" s="906"/>
      <c r="CG248" s="906"/>
      <c r="CH248" s="906"/>
      <c r="CI248" s="906"/>
      <c r="CJ248" s="906"/>
      <c r="CK248" s="906"/>
      <c r="CL248" s="906"/>
      <c r="CM248" s="906"/>
      <c r="CN248" s="906"/>
      <c r="CO248" s="906"/>
      <c r="CP248" s="906"/>
      <c r="CQ248" s="906"/>
      <c r="CR248" s="906"/>
      <c r="CS248" s="906"/>
      <c r="CT248" s="906"/>
      <c r="CU248" s="906"/>
      <c r="CV248" s="906"/>
      <c r="CW248" s="906"/>
      <c r="CX248" s="906"/>
      <c r="CY248" s="906"/>
      <c r="CZ248" s="906"/>
      <c r="DA248" s="906"/>
      <c r="DB248" s="906"/>
      <c r="DC248" s="906"/>
      <c r="DD248" s="906"/>
      <c r="DE248" s="906"/>
      <c r="DF248" s="906"/>
      <c r="DG248" s="906"/>
      <c r="DH248" s="906"/>
      <c r="DI248" s="906"/>
      <c r="DJ248" s="906"/>
      <c r="DK248" s="906"/>
      <c r="DL248" s="906"/>
      <c r="DM248" s="906"/>
      <c r="DN248" s="906"/>
      <c r="DO248" s="906"/>
      <c r="DP248" s="906"/>
      <c r="DQ248" s="906"/>
      <c r="DR248" s="906"/>
      <c r="DS248" s="906"/>
      <c r="DT248" s="906"/>
      <c r="DU248" s="906"/>
      <c r="DV248" s="906"/>
      <c r="DW248" s="906"/>
      <c r="DX248" s="906"/>
      <c r="DY248" s="906"/>
      <c r="DZ248" s="906"/>
      <c r="EA248" s="906"/>
      <c r="EB248" s="906"/>
      <c r="EC248" s="906"/>
      <c r="ED248" s="906"/>
      <c r="EE248" s="906"/>
      <c r="EF248" s="906"/>
      <c r="EG248" s="906"/>
      <c r="EH248" s="906"/>
      <c r="EI248" s="906"/>
      <c r="EJ248" s="906"/>
      <c r="EK248" s="906"/>
      <c r="EL248" s="906"/>
      <c r="EM248" s="906"/>
      <c r="EN248" s="906"/>
      <c r="EO248" s="906"/>
      <c r="EP248" s="906"/>
      <c r="EQ248" s="906"/>
      <c r="ER248" s="906"/>
      <c r="ES248" s="906"/>
      <c r="ET248" s="906"/>
      <c r="EU248" s="906"/>
      <c r="EV248" s="906"/>
      <c r="EW248" s="906"/>
      <c r="EX248" s="906"/>
      <c r="EY248" s="906"/>
      <c r="EZ248" s="906"/>
      <c r="FA248" s="906"/>
      <c r="FB248" s="906"/>
      <c r="FC248" s="906"/>
      <c r="FD248" s="906"/>
      <c r="FE248" s="906"/>
      <c r="FF248" s="906"/>
      <c r="FG248" s="906"/>
      <c r="FH248" s="906"/>
      <c r="FI248" s="906"/>
      <c r="FJ248" s="906"/>
      <c r="FK248" s="906"/>
      <c r="FL248" s="906"/>
      <c r="FM248" s="906"/>
      <c r="FN248" s="906"/>
      <c r="FO248" s="906"/>
      <c r="FP248" s="906"/>
      <c r="FQ248" s="906"/>
      <c r="FR248" s="906"/>
      <c r="FS248" s="906"/>
      <c r="FT248" s="906"/>
      <c r="FU248" s="906"/>
      <c r="FV248" s="906"/>
      <c r="FW248" s="906"/>
      <c r="FX248" s="906"/>
      <c r="FY248" s="906"/>
      <c r="FZ248" s="906"/>
      <c r="GA248" s="906"/>
      <c r="GB248" s="906"/>
      <c r="GC248" s="906"/>
      <c r="GD248" s="906"/>
      <c r="GE248" s="906"/>
      <c r="GF248" s="906"/>
      <c r="GG248" s="906"/>
      <c r="GH248" s="906"/>
      <c r="GI248" s="906"/>
      <c r="GJ248" s="906"/>
      <c r="GK248" s="906"/>
      <c r="GL248" s="906"/>
      <c r="GM248" s="906"/>
      <c r="GN248" s="906"/>
      <c r="GO248" s="906"/>
      <c r="GP248" s="906"/>
      <c r="GQ248" s="906"/>
      <c r="GR248" s="906"/>
    </row>
    <row r="249" spans="1:200" ht="15.75" x14ac:dyDescent="0.25">
      <c r="A249" s="27">
        <v>1</v>
      </c>
      <c r="B249" s="27">
        <v>1</v>
      </c>
      <c r="C249" s="1301" t="s">
        <v>14</v>
      </c>
      <c r="D249" s="43">
        <f>'1 уровень'!E1952</f>
        <v>0</v>
      </c>
      <c r="E249" s="43">
        <f>'1 уровень'!F1952</f>
        <v>0</v>
      </c>
      <c r="F249" s="43">
        <f>'1 уровень'!G1952</f>
        <v>0</v>
      </c>
      <c r="G249" s="913">
        <f>'1 уровень'!H1952</f>
        <v>190.85714285714286</v>
      </c>
      <c r="H249" s="935">
        <f>'1 уровень'!I1952</f>
        <v>0</v>
      </c>
      <c r="I249" s="935">
        <f>'1 уровень'!J1952</f>
        <v>0</v>
      </c>
      <c r="J249" s="927">
        <f>'1 уровень'!K1952</f>
        <v>0</v>
      </c>
      <c r="K249" s="927">
        <f>'1 уровень'!L1952</f>
        <v>0</v>
      </c>
      <c r="L249" s="927">
        <f>'1 уровень'!M1952</f>
        <v>0</v>
      </c>
      <c r="M249" s="927">
        <f>'1 уровень'!N1952</f>
        <v>0</v>
      </c>
      <c r="N249" s="927">
        <f>'1 уровень'!O1952</f>
        <v>0</v>
      </c>
      <c r="O249" s="927">
        <f>'1 уровень'!P1952</f>
        <v>0</v>
      </c>
      <c r="P249" s="36">
        <f>'1 уровень'!Q1952</f>
        <v>0</v>
      </c>
      <c r="Q249" s="36">
        <f>'1 уровень'!R1952</f>
        <v>0</v>
      </c>
      <c r="R249" s="36">
        <f>'1 уровень'!S1952</f>
        <v>0</v>
      </c>
      <c r="S249" s="36">
        <f>'1 уровень'!T1952</f>
        <v>0</v>
      </c>
      <c r="T249" s="36">
        <f>'1 уровень'!U1952</f>
        <v>0</v>
      </c>
      <c r="U249" s="36">
        <f>'1 уровень'!V1952</f>
        <v>0</v>
      </c>
      <c r="V249" s="36">
        <f>'1 уровень'!W1952</f>
        <v>0</v>
      </c>
      <c r="W249" s="36">
        <f>'1 уровень'!X1952</f>
        <v>0</v>
      </c>
      <c r="X249" s="36">
        <f>'1 уровень'!Y1952</f>
        <v>0</v>
      </c>
      <c r="Y249" s="36">
        <f>'1 уровень'!Z1952</f>
        <v>0</v>
      </c>
      <c r="Z249" s="934">
        <f>'1 уровень'!AA1952</f>
        <v>0</v>
      </c>
      <c r="AA249" s="36"/>
      <c r="AB249" s="36"/>
      <c r="AC249" s="43">
        <f>'1 уровень'!AB1952</f>
        <v>0</v>
      </c>
      <c r="AD249" s="43">
        <f>'1 уровень'!AC1952</f>
        <v>0</v>
      </c>
      <c r="AE249" s="43">
        <f>'1 уровень'!AD1952</f>
        <v>0</v>
      </c>
      <c r="AF249" s="2502"/>
      <c r="AG249" s="2502"/>
      <c r="AH249" s="1879"/>
      <c r="AI249" s="906"/>
      <c r="AJ249" s="906"/>
      <c r="AK249" s="906"/>
      <c r="AL249" s="906"/>
      <c r="AM249" s="906"/>
      <c r="AN249" s="906"/>
      <c r="AO249" s="906"/>
      <c r="AP249" s="906"/>
      <c r="AQ249" s="906"/>
      <c r="AR249" s="906"/>
      <c r="AS249" s="906"/>
      <c r="AT249" s="906"/>
      <c r="AU249" s="906"/>
      <c r="AV249" s="906"/>
      <c r="AW249" s="906"/>
      <c r="AX249" s="906"/>
      <c r="AY249" s="906"/>
      <c r="AZ249" s="906"/>
      <c r="BA249" s="906"/>
      <c r="BB249" s="906"/>
      <c r="BC249" s="906"/>
      <c r="BD249" s="906"/>
      <c r="BE249" s="906"/>
      <c r="BF249" s="906"/>
      <c r="BG249" s="906"/>
      <c r="BH249" s="906"/>
      <c r="BI249" s="906"/>
      <c r="BJ249" s="906"/>
      <c r="BK249" s="906"/>
      <c r="BL249" s="906"/>
      <c r="BM249" s="906"/>
      <c r="BN249" s="906"/>
      <c r="BO249" s="906"/>
      <c r="BP249" s="906"/>
      <c r="BQ249" s="906"/>
      <c r="BR249" s="906"/>
      <c r="BS249" s="906"/>
      <c r="BT249" s="906"/>
      <c r="BU249" s="906"/>
      <c r="BV249" s="906"/>
      <c r="BW249" s="906"/>
      <c r="BX249" s="906"/>
      <c r="BY249" s="906"/>
      <c r="BZ249" s="906"/>
      <c r="CA249" s="906"/>
      <c r="CB249" s="906"/>
      <c r="CC249" s="906"/>
      <c r="CD249" s="906"/>
      <c r="CE249" s="906"/>
      <c r="CF249" s="906"/>
      <c r="CG249" s="906"/>
      <c r="CH249" s="906"/>
      <c r="CI249" s="906"/>
      <c r="CJ249" s="906"/>
      <c r="CK249" s="906"/>
      <c r="CL249" s="906"/>
      <c r="CM249" s="906"/>
      <c r="CN249" s="906"/>
      <c r="CO249" s="906"/>
      <c r="CP249" s="906"/>
      <c r="CQ249" s="906"/>
      <c r="CR249" s="906"/>
      <c r="CS249" s="906"/>
      <c r="CT249" s="906"/>
      <c r="CU249" s="906"/>
      <c r="CV249" s="906"/>
      <c r="CW249" s="906"/>
      <c r="CX249" s="906"/>
      <c r="CY249" s="906"/>
      <c r="CZ249" s="906"/>
      <c r="DA249" s="906"/>
      <c r="DB249" s="906"/>
      <c r="DC249" s="906"/>
      <c r="DD249" s="906"/>
      <c r="DE249" s="906"/>
      <c r="DF249" s="906"/>
      <c r="DG249" s="906"/>
      <c r="DH249" s="906"/>
      <c r="DI249" s="906"/>
      <c r="DJ249" s="906"/>
      <c r="DK249" s="906"/>
      <c r="DL249" s="906"/>
      <c r="DM249" s="906"/>
      <c r="DN249" s="906"/>
      <c r="DO249" s="906"/>
      <c r="DP249" s="906"/>
      <c r="DQ249" s="906"/>
      <c r="DR249" s="906"/>
      <c r="DS249" s="906"/>
      <c r="DT249" s="906"/>
      <c r="DU249" s="906"/>
      <c r="DV249" s="906"/>
      <c r="DW249" s="906"/>
      <c r="DX249" s="906"/>
      <c r="DY249" s="906"/>
      <c r="DZ249" s="906"/>
      <c r="EA249" s="906"/>
      <c r="EB249" s="906"/>
      <c r="EC249" s="906"/>
      <c r="ED249" s="906"/>
      <c r="EE249" s="906"/>
      <c r="EF249" s="906"/>
      <c r="EG249" s="906"/>
      <c r="EH249" s="906"/>
      <c r="EI249" s="906"/>
      <c r="EJ249" s="906"/>
      <c r="EK249" s="906"/>
      <c r="EL249" s="906"/>
      <c r="EM249" s="906"/>
      <c r="EN249" s="906"/>
      <c r="EO249" s="906"/>
      <c r="EP249" s="906"/>
      <c r="EQ249" s="906"/>
      <c r="ER249" s="906"/>
      <c r="ES249" s="906"/>
      <c r="ET249" s="906"/>
      <c r="EU249" s="906"/>
      <c r="EV249" s="906"/>
      <c r="EW249" s="906"/>
      <c r="EX249" s="906"/>
      <c r="EY249" s="906"/>
      <c r="EZ249" s="906"/>
      <c r="FA249" s="906"/>
      <c r="FB249" s="906"/>
      <c r="FC249" s="906"/>
      <c r="FD249" s="906"/>
      <c r="FE249" s="906"/>
      <c r="FF249" s="906"/>
      <c r="FG249" s="906"/>
      <c r="FH249" s="906"/>
      <c r="FI249" s="906"/>
      <c r="FJ249" s="906"/>
      <c r="FK249" s="906"/>
      <c r="FL249" s="906"/>
      <c r="FM249" s="906"/>
      <c r="FN249" s="906"/>
      <c r="FO249" s="906"/>
      <c r="FP249" s="906"/>
      <c r="FQ249" s="906"/>
      <c r="FR249" s="906"/>
      <c r="FS249" s="906"/>
      <c r="FT249" s="906"/>
      <c r="FU249" s="906"/>
      <c r="FV249" s="906"/>
      <c r="FW249" s="906"/>
      <c r="FX249" s="906"/>
      <c r="FY249" s="906"/>
      <c r="FZ249" s="906"/>
      <c r="GA249" s="906"/>
      <c r="GB249" s="906"/>
      <c r="GC249" s="906"/>
      <c r="GD249" s="906"/>
      <c r="GE249" s="906"/>
      <c r="GF249" s="906"/>
      <c r="GG249" s="906"/>
      <c r="GH249" s="906"/>
      <c r="GI249" s="906"/>
      <c r="GJ249" s="906"/>
      <c r="GK249" s="906"/>
      <c r="GL249" s="906"/>
      <c r="GM249" s="906"/>
      <c r="GN249" s="906"/>
      <c r="GO249" s="906"/>
      <c r="GP249" s="906"/>
      <c r="GQ249" s="906"/>
      <c r="GR249" s="906"/>
    </row>
    <row r="250" spans="1:200" ht="29.25" x14ac:dyDescent="0.25">
      <c r="A250" s="27">
        <v>1</v>
      </c>
      <c r="B250" s="27">
        <v>1</v>
      </c>
      <c r="C250" s="2013" t="s">
        <v>198</v>
      </c>
      <c r="D250" s="43">
        <f>'1 уровень'!E1953</f>
        <v>37822</v>
      </c>
      <c r="E250" s="43">
        <f>'1 уровень'!F1953</f>
        <v>15759</v>
      </c>
      <c r="F250" s="43">
        <f>'1 уровень'!G1953</f>
        <v>9089.3592592592595</v>
      </c>
      <c r="G250" s="913">
        <f>'1 уровень'!H1953</f>
        <v>57.677259085343358</v>
      </c>
      <c r="H250" s="935">
        <f>'1 уровень'!I1953</f>
        <v>0</v>
      </c>
      <c r="I250" s="935">
        <f>'1 уровень'!J1953</f>
        <v>0</v>
      </c>
      <c r="J250" s="927">
        <f>'1 уровень'!K1953</f>
        <v>0</v>
      </c>
      <c r="K250" s="927">
        <f>'1 уровень'!L1953</f>
        <v>0</v>
      </c>
      <c r="L250" s="927">
        <f>'1 уровень'!M1953</f>
        <v>0</v>
      </c>
      <c r="M250" s="927">
        <f>'1 уровень'!N1953</f>
        <v>0</v>
      </c>
      <c r="N250" s="927">
        <f>'1 уровень'!O1953</f>
        <v>0</v>
      </c>
      <c r="O250" s="927">
        <f>'1 уровень'!P1953</f>
        <v>0</v>
      </c>
      <c r="P250" s="36">
        <f>'1 уровень'!Q1953</f>
        <v>0</v>
      </c>
      <c r="Q250" s="36">
        <f>'1 уровень'!R1953</f>
        <v>0</v>
      </c>
      <c r="R250" s="36">
        <f>'1 уровень'!S1953</f>
        <v>0</v>
      </c>
      <c r="S250" s="36">
        <f>'1 уровень'!T1953</f>
        <v>0</v>
      </c>
      <c r="T250" s="36">
        <f>'1 уровень'!U1953</f>
        <v>0</v>
      </c>
      <c r="U250" s="36">
        <f>'1 уровень'!V1953</f>
        <v>0</v>
      </c>
      <c r="V250" s="36">
        <f>'1 уровень'!W1953</f>
        <v>0</v>
      </c>
      <c r="W250" s="36">
        <f>'1 уровень'!X1953</f>
        <v>0</v>
      </c>
      <c r="X250" s="36">
        <f>'1 уровень'!Y1953</f>
        <v>0</v>
      </c>
      <c r="Y250" s="36">
        <f>'1 уровень'!Z1953</f>
        <v>0</v>
      </c>
      <c r="Z250" s="934">
        <f>'1 уровень'!AA1953</f>
        <v>0</v>
      </c>
      <c r="AA250" s="36"/>
      <c r="AB250" s="36"/>
      <c r="AC250" s="43">
        <f>'1 уровень'!AB1953</f>
        <v>55</v>
      </c>
      <c r="AD250" s="43">
        <f>'1 уровень'!AC1953</f>
        <v>49446.649999999994</v>
      </c>
      <c r="AE250" s="43">
        <f>'1 уровень'!AD1953</f>
        <v>49.446649999999991</v>
      </c>
      <c r="AF250" s="2502"/>
      <c r="AG250" s="2502"/>
      <c r="AH250" s="1879"/>
      <c r="AI250" s="906"/>
      <c r="AJ250" s="906"/>
      <c r="AK250" s="906"/>
      <c r="AL250" s="906"/>
      <c r="AM250" s="906"/>
      <c r="AN250" s="906"/>
      <c r="AO250" s="906"/>
      <c r="AP250" s="906"/>
      <c r="AQ250" s="906"/>
      <c r="AR250" s="906"/>
      <c r="AS250" s="906"/>
      <c r="AT250" s="906"/>
      <c r="AU250" s="906"/>
      <c r="AV250" s="906"/>
      <c r="AW250" s="906"/>
      <c r="AX250" s="906"/>
      <c r="AY250" s="906"/>
      <c r="AZ250" s="906"/>
      <c r="BA250" s="906"/>
      <c r="BB250" s="906"/>
      <c r="BC250" s="906"/>
      <c r="BD250" s="906"/>
      <c r="BE250" s="906"/>
      <c r="BF250" s="906"/>
      <c r="BG250" s="906"/>
      <c r="BH250" s="906"/>
      <c r="BI250" s="906"/>
      <c r="BJ250" s="906"/>
      <c r="BK250" s="906"/>
      <c r="BL250" s="906"/>
      <c r="BM250" s="906"/>
      <c r="BN250" s="906"/>
      <c r="BO250" s="906"/>
      <c r="BP250" s="906"/>
      <c r="BQ250" s="906"/>
      <c r="BR250" s="906"/>
      <c r="BS250" s="906"/>
      <c r="BT250" s="906"/>
      <c r="BU250" s="906"/>
      <c r="BV250" s="906"/>
      <c r="BW250" s="906"/>
      <c r="BX250" s="906"/>
      <c r="BY250" s="906"/>
      <c r="BZ250" s="906"/>
      <c r="CA250" s="906"/>
      <c r="CB250" s="906"/>
      <c r="CC250" s="906"/>
      <c r="CD250" s="906"/>
      <c r="CE250" s="906"/>
      <c r="CF250" s="906"/>
      <c r="CG250" s="906"/>
      <c r="CH250" s="906"/>
      <c r="CI250" s="906"/>
      <c r="CJ250" s="906"/>
      <c r="CK250" s="906"/>
      <c r="CL250" s="906"/>
      <c r="CM250" s="906"/>
      <c r="CN250" s="906"/>
      <c r="CO250" s="906"/>
      <c r="CP250" s="906"/>
      <c r="CQ250" s="906"/>
      <c r="CR250" s="906"/>
      <c r="CS250" s="906"/>
      <c r="CT250" s="906"/>
      <c r="CU250" s="906"/>
      <c r="CV250" s="906"/>
      <c r="CW250" s="906"/>
      <c r="CX250" s="906"/>
      <c r="CY250" s="906"/>
      <c r="CZ250" s="906"/>
      <c r="DA250" s="906"/>
      <c r="DB250" s="906"/>
      <c r="DC250" s="906"/>
      <c r="DD250" s="906"/>
      <c r="DE250" s="906"/>
      <c r="DF250" s="906"/>
      <c r="DG250" s="906"/>
      <c r="DH250" s="906"/>
      <c r="DI250" s="906"/>
      <c r="DJ250" s="906"/>
      <c r="DK250" s="906"/>
      <c r="DL250" s="906"/>
      <c r="DM250" s="906"/>
      <c r="DN250" s="906"/>
      <c r="DO250" s="906"/>
      <c r="DP250" s="906"/>
      <c r="DQ250" s="906"/>
      <c r="DR250" s="906"/>
      <c r="DS250" s="906"/>
      <c r="DT250" s="906"/>
      <c r="DU250" s="906"/>
      <c r="DV250" s="906"/>
      <c r="DW250" s="906"/>
      <c r="DX250" s="906"/>
      <c r="DY250" s="906"/>
      <c r="DZ250" s="906"/>
      <c r="EA250" s="906"/>
      <c r="EB250" s="906"/>
      <c r="EC250" s="906"/>
      <c r="ED250" s="906"/>
      <c r="EE250" s="906"/>
      <c r="EF250" s="906"/>
      <c r="EG250" s="906"/>
      <c r="EH250" s="906"/>
      <c r="EI250" s="906"/>
      <c r="EJ250" s="906"/>
      <c r="EK250" s="906"/>
      <c r="EL250" s="906"/>
      <c r="EM250" s="906"/>
      <c r="EN250" s="906"/>
      <c r="EO250" s="906"/>
      <c r="EP250" s="906"/>
      <c r="EQ250" s="906"/>
      <c r="ER250" s="906"/>
      <c r="ES250" s="906"/>
      <c r="ET250" s="906"/>
      <c r="EU250" s="906"/>
      <c r="EV250" s="906"/>
      <c r="EW250" s="906"/>
      <c r="EX250" s="906"/>
      <c r="EY250" s="906"/>
      <c r="EZ250" s="906"/>
      <c r="FA250" s="906"/>
      <c r="FB250" s="906"/>
      <c r="FC250" s="906"/>
      <c r="FD250" s="906"/>
      <c r="FE250" s="906"/>
      <c r="FF250" s="906"/>
      <c r="FG250" s="906"/>
      <c r="FH250" s="906"/>
      <c r="FI250" s="906"/>
      <c r="FJ250" s="906"/>
      <c r="FK250" s="906"/>
      <c r="FL250" s="906"/>
      <c r="FM250" s="906"/>
      <c r="FN250" s="906"/>
      <c r="FO250" s="906"/>
      <c r="FP250" s="906"/>
      <c r="FQ250" s="906"/>
      <c r="FR250" s="906"/>
      <c r="FS250" s="906"/>
      <c r="FT250" s="906"/>
      <c r="FU250" s="906"/>
      <c r="FV250" s="906"/>
      <c r="FW250" s="906"/>
      <c r="FX250" s="906"/>
      <c r="FY250" s="906"/>
      <c r="FZ250" s="906"/>
      <c r="GA250" s="906"/>
      <c r="GB250" s="906"/>
      <c r="GC250" s="906"/>
      <c r="GD250" s="906"/>
      <c r="GE250" s="906"/>
      <c r="GF250" s="906"/>
      <c r="GG250" s="906"/>
      <c r="GH250" s="906"/>
      <c r="GI250" s="906"/>
      <c r="GJ250" s="906"/>
      <c r="GK250" s="906"/>
      <c r="GL250" s="906"/>
      <c r="GM250" s="906"/>
      <c r="GN250" s="906"/>
      <c r="GO250" s="906"/>
      <c r="GP250" s="906"/>
      <c r="GQ250" s="906"/>
      <c r="GR250" s="906"/>
    </row>
    <row r="251" spans="1:200" x14ac:dyDescent="0.25">
      <c r="A251" s="27">
        <v>1</v>
      </c>
      <c r="B251" s="27">
        <v>1</v>
      </c>
      <c r="C251" s="2013" t="s">
        <v>157</v>
      </c>
      <c r="D251" s="43">
        <f>'1 уровень'!E1954</f>
        <v>30707.588235294119</v>
      </c>
      <c r="E251" s="43">
        <f>'1 уровень'!F1954</f>
        <v>12794.411764705883</v>
      </c>
      <c r="F251" s="43">
        <f>'1 уровень'!G1954</f>
        <v>9981.6164705882347</v>
      </c>
      <c r="G251" s="913">
        <f>'1 уровень'!H1954</f>
        <v>78.015438725546531</v>
      </c>
      <c r="H251" s="935">
        <f>'1 уровень'!I1954</f>
        <v>0</v>
      </c>
      <c r="I251" s="935">
        <f>'1 уровень'!J1954</f>
        <v>0</v>
      </c>
      <c r="J251" s="927">
        <f>'1 уровень'!K1954</f>
        <v>0</v>
      </c>
      <c r="K251" s="927">
        <f>'1 уровень'!L1954</f>
        <v>0</v>
      </c>
      <c r="L251" s="927">
        <f>'1 уровень'!M1954</f>
        <v>0</v>
      </c>
      <c r="M251" s="927">
        <f>'1 уровень'!N1954</f>
        <v>0</v>
      </c>
      <c r="N251" s="927">
        <f>'1 уровень'!O1954</f>
        <v>0</v>
      </c>
      <c r="O251" s="927">
        <f>'1 уровень'!P1954</f>
        <v>0</v>
      </c>
      <c r="P251" s="36">
        <f>'1 уровень'!Q1954</f>
        <v>0</v>
      </c>
      <c r="Q251" s="36">
        <f>'1 уровень'!R1954</f>
        <v>0</v>
      </c>
      <c r="R251" s="36">
        <f>'1 уровень'!S1954</f>
        <v>0</v>
      </c>
      <c r="S251" s="36">
        <f>'1 уровень'!T1954</f>
        <v>0</v>
      </c>
      <c r="T251" s="36">
        <f>'1 уровень'!U1954</f>
        <v>0</v>
      </c>
      <c r="U251" s="36">
        <f>'1 уровень'!V1954</f>
        <v>0</v>
      </c>
      <c r="V251" s="36">
        <f>'1 уровень'!W1954</f>
        <v>0</v>
      </c>
      <c r="W251" s="36">
        <f>'1 уровень'!X1954</f>
        <v>0</v>
      </c>
      <c r="X251" s="36">
        <f>'1 уровень'!Y1954</f>
        <v>0</v>
      </c>
      <c r="Y251" s="36">
        <f>'1 уровень'!Z1954</f>
        <v>0</v>
      </c>
      <c r="Z251" s="934">
        <f>'1 уровень'!AA1954</f>
        <v>0</v>
      </c>
      <c r="AA251" s="36"/>
      <c r="AB251" s="36"/>
      <c r="AC251" s="43">
        <f>'1 уровень'!AB1954</f>
        <v>319.98588235294119</v>
      </c>
      <c r="AD251" s="43">
        <f>'1 уровень'!AC1954</f>
        <v>919489.42000000016</v>
      </c>
      <c r="AE251" s="43">
        <f>'1 уровень'!AD1954</f>
        <v>919.48942000000011</v>
      </c>
      <c r="AF251" s="2502"/>
      <c r="AG251" s="2502"/>
      <c r="AH251" s="1879"/>
      <c r="AI251" s="906"/>
      <c r="AJ251" s="906"/>
      <c r="AK251" s="906"/>
      <c r="AL251" s="906"/>
      <c r="AM251" s="906"/>
      <c r="AN251" s="906"/>
      <c r="AO251" s="906"/>
      <c r="AP251" s="906"/>
      <c r="AQ251" s="906"/>
      <c r="AR251" s="906"/>
      <c r="AS251" s="906"/>
      <c r="AT251" s="906"/>
      <c r="AU251" s="906"/>
      <c r="AV251" s="906"/>
      <c r="AW251" s="906"/>
      <c r="AX251" s="906"/>
      <c r="AY251" s="906"/>
      <c r="AZ251" s="906"/>
      <c r="BA251" s="906"/>
      <c r="BB251" s="906"/>
      <c r="BC251" s="906"/>
      <c r="BD251" s="906"/>
      <c r="BE251" s="906"/>
      <c r="BF251" s="906"/>
      <c r="BG251" s="906"/>
      <c r="BH251" s="906"/>
      <c r="BI251" s="906"/>
      <c r="BJ251" s="906"/>
      <c r="BK251" s="906"/>
      <c r="BL251" s="906"/>
      <c r="BM251" s="906"/>
      <c r="BN251" s="906"/>
      <c r="BO251" s="906"/>
      <c r="BP251" s="906"/>
      <c r="BQ251" s="906"/>
      <c r="BR251" s="906"/>
      <c r="BS251" s="906"/>
      <c r="BT251" s="906"/>
      <c r="BU251" s="906"/>
      <c r="BV251" s="906"/>
      <c r="BW251" s="906"/>
      <c r="BX251" s="906"/>
      <c r="BY251" s="906"/>
      <c r="BZ251" s="906"/>
      <c r="CA251" s="906"/>
      <c r="CB251" s="906"/>
      <c r="CC251" s="906"/>
      <c r="CD251" s="906"/>
      <c r="CE251" s="906"/>
      <c r="CF251" s="906"/>
      <c r="CG251" s="906"/>
      <c r="CH251" s="906"/>
      <c r="CI251" s="906"/>
      <c r="CJ251" s="906"/>
      <c r="CK251" s="906"/>
      <c r="CL251" s="906"/>
      <c r="CM251" s="906"/>
      <c r="CN251" s="906"/>
      <c r="CO251" s="906"/>
      <c r="CP251" s="906"/>
      <c r="CQ251" s="906"/>
      <c r="CR251" s="906"/>
      <c r="CS251" s="906"/>
      <c r="CT251" s="906"/>
      <c r="CU251" s="906"/>
      <c r="CV251" s="906"/>
      <c r="CW251" s="906"/>
      <c r="CX251" s="906"/>
      <c r="CY251" s="906"/>
      <c r="CZ251" s="906"/>
      <c r="DA251" s="906"/>
      <c r="DB251" s="906"/>
      <c r="DC251" s="906"/>
      <c r="DD251" s="906"/>
      <c r="DE251" s="906"/>
      <c r="DF251" s="906"/>
      <c r="DG251" s="906"/>
      <c r="DH251" s="906"/>
      <c r="DI251" s="906"/>
      <c r="DJ251" s="906"/>
      <c r="DK251" s="906"/>
      <c r="DL251" s="906"/>
      <c r="DM251" s="906"/>
      <c r="DN251" s="906"/>
      <c r="DO251" s="906"/>
      <c r="DP251" s="906"/>
      <c r="DQ251" s="906"/>
      <c r="DR251" s="906"/>
      <c r="DS251" s="906"/>
      <c r="DT251" s="906"/>
      <c r="DU251" s="906"/>
      <c r="DV251" s="906"/>
      <c r="DW251" s="906"/>
      <c r="DX251" s="906"/>
      <c r="DY251" s="906"/>
      <c r="DZ251" s="906"/>
      <c r="EA251" s="906"/>
      <c r="EB251" s="906"/>
      <c r="EC251" s="906"/>
      <c r="ED251" s="906"/>
      <c r="EE251" s="906"/>
      <c r="EF251" s="906"/>
      <c r="EG251" s="906"/>
      <c r="EH251" s="906"/>
      <c r="EI251" s="906"/>
      <c r="EJ251" s="906"/>
      <c r="EK251" s="906"/>
      <c r="EL251" s="906"/>
      <c r="EM251" s="906"/>
      <c r="EN251" s="906"/>
      <c r="EO251" s="906"/>
      <c r="EP251" s="906"/>
      <c r="EQ251" s="906"/>
      <c r="ER251" s="906"/>
      <c r="ES251" s="906"/>
      <c r="ET251" s="906"/>
      <c r="EU251" s="906"/>
      <c r="EV251" s="906"/>
      <c r="EW251" s="906"/>
      <c r="EX251" s="906"/>
      <c r="EY251" s="906"/>
      <c r="EZ251" s="906"/>
      <c r="FA251" s="906"/>
      <c r="FB251" s="906"/>
      <c r="FC251" s="906"/>
      <c r="FD251" s="906"/>
      <c r="FE251" s="906"/>
      <c r="FF251" s="906"/>
      <c r="FG251" s="906"/>
      <c r="FH251" s="906"/>
      <c r="FI251" s="906"/>
      <c r="FJ251" s="906"/>
      <c r="FK251" s="906"/>
      <c r="FL251" s="906"/>
      <c r="FM251" s="906"/>
      <c r="FN251" s="906"/>
      <c r="FO251" s="906"/>
      <c r="FP251" s="906"/>
      <c r="FQ251" s="906"/>
      <c r="FR251" s="906"/>
      <c r="FS251" s="906"/>
      <c r="FT251" s="906"/>
      <c r="FU251" s="906"/>
      <c r="FV251" s="906"/>
      <c r="FW251" s="906"/>
      <c r="FX251" s="906"/>
      <c r="FY251" s="906"/>
      <c r="FZ251" s="906"/>
      <c r="GA251" s="906"/>
      <c r="GB251" s="906"/>
      <c r="GC251" s="906"/>
      <c r="GD251" s="906"/>
      <c r="GE251" s="906"/>
      <c r="GF251" s="906"/>
      <c r="GG251" s="906"/>
      <c r="GH251" s="906"/>
      <c r="GI251" s="906"/>
      <c r="GJ251" s="906"/>
      <c r="GK251" s="906"/>
      <c r="GL251" s="906"/>
      <c r="GM251" s="906"/>
      <c r="GN251" s="906"/>
      <c r="GO251" s="906"/>
      <c r="GP251" s="906"/>
      <c r="GQ251" s="906"/>
      <c r="GR251" s="906"/>
    </row>
    <row r="252" spans="1:200" ht="29.25" x14ac:dyDescent="0.25">
      <c r="A252" s="27">
        <v>1</v>
      </c>
      <c r="B252" s="27">
        <v>1</v>
      </c>
      <c r="C252" s="2023" t="s">
        <v>158</v>
      </c>
      <c r="D252" s="43">
        <f>'1 уровень'!E1955</f>
        <v>10781</v>
      </c>
      <c r="E252" s="43">
        <f>'1 уровень'!F1955</f>
        <v>4492</v>
      </c>
      <c r="F252" s="43">
        <f>'1 уровень'!G1955</f>
        <v>4266</v>
      </c>
      <c r="G252" s="913">
        <f>'1 уровень'!H1955</f>
        <v>94.968833481745335</v>
      </c>
      <c r="H252" s="935">
        <f>'1 уровень'!I1955</f>
        <v>0</v>
      </c>
      <c r="I252" s="935">
        <f>'1 уровень'!J1955</f>
        <v>0</v>
      </c>
      <c r="J252" s="927">
        <f>'1 уровень'!K1955</f>
        <v>0</v>
      </c>
      <c r="K252" s="927">
        <f>'1 уровень'!L1955</f>
        <v>0</v>
      </c>
      <c r="L252" s="927">
        <f>'1 уровень'!M1955</f>
        <v>0</v>
      </c>
      <c r="M252" s="927">
        <f>'1 уровень'!N1955</f>
        <v>0</v>
      </c>
      <c r="N252" s="927">
        <f>'1 уровень'!O1955</f>
        <v>0</v>
      </c>
      <c r="O252" s="927">
        <f>'1 уровень'!P1955</f>
        <v>0</v>
      </c>
      <c r="P252" s="36">
        <f>'1 уровень'!Q1955</f>
        <v>0</v>
      </c>
      <c r="Q252" s="36">
        <f>'1 уровень'!R1955</f>
        <v>0</v>
      </c>
      <c r="R252" s="36">
        <f>'1 уровень'!S1955</f>
        <v>0</v>
      </c>
      <c r="S252" s="36">
        <f>'1 уровень'!T1955</f>
        <v>0</v>
      </c>
      <c r="T252" s="36">
        <f>'1 уровень'!U1955</f>
        <v>0</v>
      </c>
      <c r="U252" s="36">
        <f>'1 уровень'!V1955</f>
        <v>0</v>
      </c>
      <c r="V252" s="36">
        <f>'1 уровень'!W1955</f>
        <v>0</v>
      </c>
      <c r="W252" s="36">
        <f>'1 уровень'!X1955</f>
        <v>0</v>
      </c>
      <c r="X252" s="36">
        <f>'1 уровень'!Y1955</f>
        <v>0</v>
      </c>
      <c r="Y252" s="36">
        <f>'1 уровень'!Z1955</f>
        <v>0</v>
      </c>
      <c r="Z252" s="934">
        <f>'1 уровень'!AA1955</f>
        <v>0</v>
      </c>
      <c r="AA252" s="36"/>
      <c r="AB252" s="36"/>
      <c r="AC252" s="43">
        <f>'1 уровень'!AB1955</f>
        <v>60</v>
      </c>
      <c r="AD252" s="43">
        <f>'1 уровень'!AC1955</f>
        <v>40454.399999999994</v>
      </c>
      <c r="AE252" s="43">
        <f>'1 уровень'!AD1955</f>
        <v>40.454399999999993</v>
      </c>
      <c r="AF252" s="2502"/>
      <c r="AG252" s="2502"/>
      <c r="AH252" s="1879"/>
      <c r="AI252" s="906"/>
      <c r="AJ252" s="906"/>
      <c r="AK252" s="906"/>
      <c r="AL252" s="906"/>
      <c r="AM252" s="906"/>
      <c r="AN252" s="906"/>
      <c r="AO252" s="906"/>
      <c r="AP252" s="906"/>
      <c r="AQ252" s="906"/>
      <c r="AR252" s="906"/>
      <c r="AS252" s="906"/>
      <c r="AT252" s="906"/>
      <c r="AU252" s="906"/>
      <c r="AV252" s="906"/>
      <c r="AW252" s="906"/>
      <c r="AX252" s="906"/>
      <c r="AY252" s="906"/>
      <c r="AZ252" s="906"/>
      <c r="BA252" s="906"/>
      <c r="BB252" s="906"/>
      <c r="BC252" s="906"/>
      <c r="BD252" s="906"/>
      <c r="BE252" s="906"/>
      <c r="BF252" s="906"/>
      <c r="BG252" s="906"/>
      <c r="BH252" s="906"/>
      <c r="BI252" s="906"/>
      <c r="BJ252" s="906"/>
      <c r="BK252" s="906"/>
      <c r="BL252" s="906"/>
      <c r="BM252" s="906"/>
      <c r="BN252" s="906"/>
      <c r="BO252" s="906"/>
      <c r="BP252" s="906"/>
      <c r="BQ252" s="906"/>
      <c r="BR252" s="906"/>
      <c r="BS252" s="906"/>
      <c r="BT252" s="906"/>
      <c r="BU252" s="906"/>
      <c r="BV252" s="906"/>
      <c r="BW252" s="906"/>
      <c r="BX252" s="906"/>
      <c r="BY252" s="906"/>
      <c r="BZ252" s="906"/>
      <c r="CA252" s="906"/>
      <c r="CB252" s="906"/>
      <c r="CC252" s="906"/>
      <c r="CD252" s="906"/>
      <c r="CE252" s="906"/>
      <c r="CF252" s="906"/>
      <c r="CG252" s="906"/>
      <c r="CH252" s="906"/>
      <c r="CI252" s="906"/>
      <c r="CJ252" s="906"/>
      <c r="CK252" s="906"/>
      <c r="CL252" s="906"/>
      <c r="CM252" s="906"/>
      <c r="CN252" s="906"/>
      <c r="CO252" s="906"/>
      <c r="CP252" s="906"/>
      <c r="CQ252" s="906"/>
      <c r="CR252" s="906"/>
      <c r="CS252" s="906"/>
      <c r="CT252" s="906"/>
      <c r="CU252" s="906"/>
      <c r="CV252" s="906"/>
      <c r="CW252" s="906"/>
      <c r="CX252" s="906"/>
      <c r="CY252" s="906"/>
      <c r="CZ252" s="906"/>
      <c r="DA252" s="906"/>
      <c r="DB252" s="906"/>
      <c r="DC252" s="906"/>
      <c r="DD252" s="906"/>
      <c r="DE252" s="906"/>
      <c r="DF252" s="906"/>
      <c r="DG252" s="906"/>
      <c r="DH252" s="906"/>
      <c r="DI252" s="906"/>
      <c r="DJ252" s="906"/>
      <c r="DK252" s="906"/>
      <c r="DL252" s="906"/>
      <c r="DM252" s="906"/>
      <c r="DN252" s="906"/>
      <c r="DO252" s="906"/>
      <c r="DP252" s="906"/>
      <c r="DQ252" s="906"/>
      <c r="DR252" s="906"/>
      <c r="DS252" s="906"/>
      <c r="DT252" s="906"/>
      <c r="DU252" s="906"/>
      <c r="DV252" s="906"/>
      <c r="DW252" s="906"/>
      <c r="DX252" s="906"/>
      <c r="DY252" s="906"/>
      <c r="DZ252" s="906"/>
      <c r="EA252" s="906"/>
      <c r="EB252" s="906"/>
      <c r="EC252" s="906"/>
      <c r="ED252" s="906"/>
      <c r="EE252" s="906"/>
      <c r="EF252" s="906"/>
      <c r="EG252" s="906"/>
      <c r="EH252" s="906"/>
      <c r="EI252" s="906"/>
      <c r="EJ252" s="906"/>
      <c r="EK252" s="906"/>
      <c r="EL252" s="906"/>
      <c r="EM252" s="906"/>
      <c r="EN252" s="906"/>
      <c r="EO252" s="906"/>
      <c r="EP252" s="906"/>
      <c r="EQ252" s="906"/>
      <c r="ER252" s="906"/>
      <c r="ES252" s="906"/>
      <c r="ET252" s="906"/>
      <c r="EU252" s="906"/>
      <c r="EV252" s="906"/>
      <c r="EW252" s="906"/>
      <c r="EX252" s="906"/>
      <c r="EY252" s="906"/>
      <c r="EZ252" s="906"/>
      <c r="FA252" s="906"/>
      <c r="FB252" s="906"/>
      <c r="FC252" s="906"/>
      <c r="FD252" s="906"/>
      <c r="FE252" s="906"/>
      <c r="FF252" s="906"/>
      <c r="FG252" s="906"/>
      <c r="FH252" s="906"/>
      <c r="FI252" s="906"/>
      <c r="FJ252" s="906"/>
      <c r="FK252" s="906"/>
      <c r="FL252" s="906"/>
      <c r="FM252" s="906"/>
      <c r="FN252" s="906"/>
      <c r="FO252" s="906"/>
      <c r="FP252" s="906"/>
      <c r="FQ252" s="906"/>
      <c r="FR252" s="906"/>
      <c r="FS252" s="906"/>
      <c r="FT252" s="906"/>
      <c r="FU252" s="906"/>
      <c r="FV252" s="906"/>
      <c r="FW252" s="906"/>
      <c r="FX252" s="906"/>
      <c r="FY252" s="906"/>
      <c r="FZ252" s="906"/>
      <c r="GA252" s="906"/>
      <c r="GB252" s="906"/>
      <c r="GC252" s="906"/>
      <c r="GD252" s="906"/>
      <c r="GE252" s="906"/>
      <c r="GF252" s="906"/>
      <c r="GG252" s="906"/>
      <c r="GH252" s="906"/>
      <c r="GI252" s="906"/>
      <c r="GJ252" s="906"/>
      <c r="GK252" s="906"/>
      <c r="GL252" s="906"/>
      <c r="GM252" s="906"/>
      <c r="GN252" s="906"/>
      <c r="GO252" s="906"/>
      <c r="GP252" s="906"/>
      <c r="GQ252" s="906"/>
      <c r="GR252" s="906"/>
    </row>
    <row r="253" spans="1:200" x14ac:dyDescent="0.25">
      <c r="A253" s="27">
        <v>1</v>
      </c>
      <c r="B253" s="27">
        <v>1</v>
      </c>
      <c r="C253" s="2024" t="s">
        <v>343</v>
      </c>
      <c r="D253" s="43">
        <f>'1 уровень'!E1956</f>
        <v>144468.47692307693</v>
      </c>
      <c r="E253" s="43">
        <f>'1 уровень'!F1956</f>
        <v>60193.615384615383</v>
      </c>
      <c r="F253" s="43">
        <f>'1 уровень'!G1956</f>
        <v>44315.190028490033</v>
      </c>
      <c r="G253" s="913">
        <f>'1 уровень'!H1956</f>
        <v>73.621080483921801</v>
      </c>
      <c r="H253" s="935">
        <f>'1 уровень'!I1956</f>
        <v>0</v>
      </c>
      <c r="I253" s="935">
        <f>'1 уровень'!J1956</f>
        <v>0</v>
      </c>
      <c r="J253" s="927">
        <f>'1 уровень'!K1956</f>
        <v>0</v>
      </c>
      <c r="K253" s="927">
        <f>'1 уровень'!L1956</f>
        <v>0</v>
      </c>
      <c r="L253" s="927">
        <f>'1 уровень'!M1956</f>
        <v>0</v>
      </c>
      <c r="M253" s="927">
        <f>'1 уровень'!N1956</f>
        <v>0</v>
      </c>
      <c r="N253" s="927">
        <f>'1 уровень'!O1956</f>
        <v>0</v>
      </c>
      <c r="O253" s="927">
        <f>'1 уровень'!P1956</f>
        <v>0</v>
      </c>
      <c r="P253" s="36">
        <f>'1 уровень'!Q1956</f>
        <v>93689.097570000013</v>
      </c>
      <c r="Q253" s="36">
        <f>'1 уровень'!R1956</f>
        <v>93689.097570000013</v>
      </c>
      <c r="R253" s="36">
        <f>'1 уровень'!S1956</f>
        <v>93689.097570000013</v>
      </c>
      <c r="S253" s="36">
        <f>'1 уровень'!T1956</f>
        <v>93689.097570000013</v>
      </c>
      <c r="T253" s="36">
        <f>'1 уровень'!U1956</f>
        <v>93689.097570000013</v>
      </c>
      <c r="U253" s="36">
        <f>'1 уровень'!V1956</f>
        <v>39037.123987500003</v>
      </c>
      <c r="V253" s="36">
        <f>'1 уровень'!W1956</f>
        <v>34208.660150000003</v>
      </c>
      <c r="W253" s="36">
        <f>'1 уровень'!X1956</f>
        <v>0</v>
      </c>
      <c r="X253" s="36">
        <f>'1 уровень'!Y1956</f>
        <v>-4828.4638375000031</v>
      </c>
      <c r="Y253" s="36">
        <f>'1 уровень'!Z1956</f>
        <v>-557.51643999999999</v>
      </c>
      <c r="Z253" s="934">
        <f>'1 уровень'!AA1956</f>
        <v>33651.143710000004</v>
      </c>
      <c r="AA253" s="36">
        <f>V253/U253*100</f>
        <v>87.631097416279658</v>
      </c>
      <c r="AB253" s="36">
        <f>Z253/U253*100</f>
        <v>86.20292755371878</v>
      </c>
      <c r="AC253" s="43">
        <f>'1 уровень'!AB1956</f>
        <v>1132.846153846154</v>
      </c>
      <c r="AD253" s="43">
        <f>'1 уровень'!AC1956</f>
        <v>1009390.4700000002</v>
      </c>
      <c r="AE253" s="43">
        <f>'1 уровень'!AD1956</f>
        <v>1009.3904700000001</v>
      </c>
      <c r="AF253" s="2502"/>
      <c r="AG253" s="2502"/>
      <c r="AH253" s="1879"/>
      <c r="AI253" s="906"/>
      <c r="AJ253" s="906"/>
      <c r="AK253" s="906"/>
      <c r="AL253" s="906"/>
      <c r="AM253" s="906"/>
      <c r="AN253" s="906"/>
      <c r="AO253" s="906"/>
      <c r="AP253" s="906"/>
      <c r="AQ253" s="906"/>
      <c r="AR253" s="906"/>
      <c r="AS253" s="906"/>
      <c r="AT253" s="906"/>
      <c r="AU253" s="906"/>
      <c r="AV253" s="906"/>
      <c r="AW253" s="906"/>
      <c r="AX253" s="906"/>
      <c r="AY253" s="906"/>
      <c r="AZ253" s="906"/>
      <c r="BA253" s="906"/>
      <c r="BB253" s="906"/>
      <c r="BC253" s="906"/>
      <c r="BD253" s="906"/>
      <c r="BE253" s="906"/>
      <c r="BF253" s="906"/>
      <c r="BG253" s="906"/>
      <c r="BH253" s="906"/>
      <c r="BI253" s="906"/>
      <c r="BJ253" s="906"/>
      <c r="BK253" s="906"/>
      <c r="BL253" s="906"/>
      <c r="BM253" s="906"/>
      <c r="BN253" s="906"/>
      <c r="BO253" s="906"/>
      <c r="BP253" s="906"/>
      <c r="BQ253" s="906"/>
      <c r="BR253" s="906"/>
      <c r="BS253" s="906"/>
      <c r="BT253" s="906"/>
      <c r="BU253" s="906"/>
      <c r="BV253" s="906"/>
      <c r="BW253" s="906"/>
      <c r="BX253" s="906"/>
      <c r="BY253" s="906"/>
      <c r="BZ253" s="906"/>
      <c r="CA253" s="906"/>
      <c r="CB253" s="906"/>
      <c r="CC253" s="906"/>
      <c r="CD253" s="906"/>
      <c r="CE253" s="906"/>
      <c r="CF253" s="906"/>
      <c r="CG253" s="906"/>
      <c r="CH253" s="906"/>
      <c r="CI253" s="906"/>
      <c r="CJ253" s="906"/>
      <c r="CK253" s="906"/>
      <c r="CL253" s="906"/>
      <c r="CM253" s="906"/>
      <c r="CN253" s="906"/>
      <c r="CO253" s="906"/>
      <c r="CP253" s="906"/>
      <c r="CQ253" s="906"/>
      <c r="CR253" s="906"/>
      <c r="CS253" s="906"/>
      <c r="CT253" s="906"/>
      <c r="CU253" s="906"/>
      <c r="CV253" s="906"/>
      <c r="CW253" s="906"/>
      <c r="CX253" s="906"/>
      <c r="CY253" s="906"/>
      <c r="CZ253" s="906"/>
      <c r="DA253" s="906"/>
      <c r="DB253" s="906"/>
      <c r="DC253" s="906"/>
      <c r="DD253" s="906"/>
      <c r="DE253" s="906"/>
      <c r="DF253" s="906"/>
      <c r="DG253" s="906"/>
      <c r="DH253" s="906"/>
      <c r="DI253" s="906"/>
      <c r="DJ253" s="906"/>
      <c r="DK253" s="906"/>
      <c r="DL253" s="906"/>
      <c r="DM253" s="906"/>
      <c r="DN253" s="906"/>
      <c r="DO253" s="906"/>
      <c r="DP253" s="906"/>
      <c r="DQ253" s="906"/>
      <c r="DR253" s="906"/>
      <c r="DS253" s="906"/>
      <c r="DT253" s="906"/>
      <c r="DU253" s="906"/>
      <c r="DV253" s="906"/>
      <c r="DW253" s="906"/>
      <c r="DX253" s="906"/>
      <c r="DY253" s="906"/>
      <c r="DZ253" s="906"/>
      <c r="EA253" s="906"/>
      <c r="EB253" s="906"/>
      <c r="EC253" s="906"/>
      <c r="ED253" s="906"/>
      <c r="EE253" s="906"/>
      <c r="EF253" s="906"/>
      <c r="EG253" s="906"/>
      <c r="EH253" s="906"/>
      <c r="EI253" s="906"/>
      <c r="EJ253" s="906"/>
      <c r="EK253" s="906"/>
      <c r="EL253" s="906"/>
      <c r="EM253" s="906"/>
      <c r="EN253" s="906"/>
      <c r="EO253" s="906"/>
      <c r="EP253" s="906"/>
      <c r="EQ253" s="906"/>
      <c r="ER253" s="906"/>
      <c r="ES253" s="906"/>
      <c r="ET253" s="906"/>
      <c r="EU253" s="906"/>
      <c r="EV253" s="906"/>
      <c r="EW253" s="906"/>
      <c r="EX253" s="906"/>
      <c r="EY253" s="906"/>
      <c r="EZ253" s="906"/>
      <c r="FA253" s="906"/>
      <c r="FB253" s="906"/>
      <c r="FC253" s="906"/>
      <c r="FD253" s="906"/>
      <c r="FE253" s="906"/>
      <c r="FF253" s="906"/>
      <c r="FG253" s="906"/>
      <c r="FH253" s="906"/>
      <c r="FI253" s="906"/>
      <c r="FJ253" s="906"/>
      <c r="FK253" s="906"/>
      <c r="FL253" s="906"/>
      <c r="FM253" s="906"/>
      <c r="FN253" s="906"/>
      <c r="FO253" s="906"/>
      <c r="FP253" s="906"/>
      <c r="FQ253" s="906"/>
      <c r="FR253" s="906"/>
      <c r="FS253" s="906"/>
      <c r="FT253" s="906"/>
      <c r="FU253" s="906"/>
      <c r="FV253" s="906"/>
      <c r="FW253" s="906"/>
      <c r="FX253" s="906"/>
      <c r="FY253" s="906"/>
      <c r="FZ253" s="906"/>
      <c r="GA253" s="906"/>
      <c r="GB253" s="906"/>
      <c r="GC253" s="906"/>
      <c r="GD253" s="906"/>
      <c r="GE253" s="906"/>
      <c r="GF253" s="906"/>
      <c r="GG253" s="906"/>
      <c r="GH253" s="906"/>
      <c r="GI253" s="906"/>
      <c r="GJ253" s="906"/>
      <c r="GK253" s="906"/>
      <c r="GL253" s="906"/>
      <c r="GM253" s="906"/>
      <c r="GN253" s="906"/>
      <c r="GO253" s="906"/>
      <c r="GP253" s="906"/>
      <c r="GQ253" s="906"/>
      <c r="GR253" s="906"/>
    </row>
    <row r="254" spans="1:200" x14ac:dyDescent="0.25">
      <c r="A254" s="27">
        <v>1</v>
      </c>
      <c r="B254" s="27">
        <v>1</v>
      </c>
      <c r="C254" s="2025" t="s">
        <v>31</v>
      </c>
      <c r="D254" s="43">
        <f>'1 уровень'!E1957</f>
        <v>0</v>
      </c>
      <c r="E254" s="43">
        <f>'1 уровень'!F1957</f>
        <v>0</v>
      </c>
      <c r="F254" s="43">
        <f>'1 уровень'!G1957</f>
        <v>0</v>
      </c>
      <c r="G254" s="913">
        <f>'1 уровень'!H1957</f>
        <v>0</v>
      </c>
      <c r="H254" s="935">
        <f>'1 уровень'!I1957</f>
        <v>0</v>
      </c>
      <c r="I254" s="935">
        <f>'1 уровень'!J1957</f>
        <v>0</v>
      </c>
      <c r="J254" s="927">
        <f>'1 уровень'!K1957</f>
        <v>0</v>
      </c>
      <c r="K254" s="927">
        <f>'1 уровень'!L1957</f>
        <v>0</v>
      </c>
      <c r="L254" s="927">
        <f>'1 уровень'!M1957</f>
        <v>0</v>
      </c>
      <c r="M254" s="927">
        <f>'1 уровень'!N1957</f>
        <v>0</v>
      </c>
      <c r="N254" s="927">
        <f>'1 уровень'!O1957</f>
        <v>0</v>
      </c>
      <c r="O254" s="927">
        <f>'1 уровень'!P1957</f>
        <v>0</v>
      </c>
      <c r="P254" s="36">
        <f>'1 уровень'!Q1957</f>
        <v>0</v>
      </c>
      <c r="Q254" s="36">
        <f>'1 уровень'!R1957</f>
        <v>0</v>
      </c>
      <c r="R254" s="36">
        <f>'1 уровень'!S1957</f>
        <v>0</v>
      </c>
      <c r="S254" s="36">
        <f>'1 уровень'!T1957</f>
        <v>0</v>
      </c>
      <c r="T254" s="36">
        <f>'1 уровень'!U1957</f>
        <v>0</v>
      </c>
      <c r="U254" s="36">
        <f>'1 уровень'!V1957</f>
        <v>0</v>
      </c>
      <c r="V254" s="36">
        <f>'1 уровень'!W1957</f>
        <v>0</v>
      </c>
      <c r="W254" s="36">
        <f>'1 уровень'!X1957</f>
        <v>0</v>
      </c>
      <c r="X254" s="36">
        <f>'1 уровень'!Y1957</f>
        <v>0</v>
      </c>
      <c r="Y254" s="36">
        <f>'1 уровень'!Z1957</f>
        <v>0</v>
      </c>
      <c r="Z254" s="934">
        <f>'1 уровень'!AA1957</f>
        <v>0</v>
      </c>
      <c r="AA254" s="36"/>
      <c r="AB254" s="36"/>
      <c r="AC254" s="43">
        <f>'1 уровень'!AB1957</f>
        <v>0</v>
      </c>
      <c r="AD254" s="43">
        <f>'1 уровень'!AC1957</f>
        <v>0</v>
      </c>
      <c r="AE254" s="43">
        <f>'1 уровень'!AD1957</f>
        <v>0</v>
      </c>
      <c r="AF254" s="2502"/>
      <c r="AG254" s="2502"/>
      <c r="AH254" s="1879"/>
      <c r="AI254" s="906"/>
      <c r="AJ254" s="906"/>
      <c r="AK254" s="906"/>
      <c r="AL254" s="906"/>
      <c r="AM254" s="906"/>
      <c r="AN254" s="906"/>
      <c r="AO254" s="906"/>
      <c r="AP254" s="906"/>
      <c r="AQ254" s="906"/>
      <c r="AR254" s="906"/>
      <c r="AS254" s="906"/>
      <c r="AT254" s="906"/>
      <c r="AU254" s="906"/>
      <c r="AV254" s="906"/>
      <c r="AW254" s="906"/>
      <c r="AX254" s="906"/>
      <c r="AY254" s="906"/>
      <c r="AZ254" s="906"/>
      <c r="BA254" s="906"/>
      <c r="BB254" s="906"/>
      <c r="BC254" s="906"/>
      <c r="BD254" s="906"/>
      <c r="BE254" s="906"/>
      <c r="BF254" s="906"/>
      <c r="BG254" s="906"/>
      <c r="BH254" s="906"/>
      <c r="BI254" s="906"/>
      <c r="BJ254" s="906"/>
      <c r="BK254" s="906"/>
      <c r="BL254" s="906"/>
      <c r="BM254" s="906"/>
      <c r="BN254" s="906"/>
      <c r="BO254" s="906"/>
      <c r="BP254" s="906"/>
      <c r="BQ254" s="906"/>
      <c r="BR254" s="906"/>
      <c r="BS254" s="906"/>
      <c r="BT254" s="906"/>
      <c r="BU254" s="906"/>
      <c r="BV254" s="906"/>
      <c r="BW254" s="906"/>
      <c r="BX254" s="906"/>
      <c r="BY254" s="906"/>
      <c r="BZ254" s="906"/>
      <c r="CA254" s="906"/>
      <c r="CB254" s="906"/>
      <c r="CC254" s="906"/>
      <c r="CD254" s="906"/>
      <c r="CE254" s="906"/>
      <c r="CF254" s="906"/>
      <c r="CG254" s="906"/>
      <c r="CH254" s="906"/>
      <c r="CI254" s="906"/>
      <c r="CJ254" s="906"/>
      <c r="CK254" s="906"/>
      <c r="CL254" s="906"/>
      <c r="CM254" s="906"/>
      <c r="CN254" s="906"/>
      <c r="CO254" s="906"/>
      <c r="CP254" s="906"/>
      <c r="CQ254" s="906"/>
      <c r="CR254" s="906"/>
      <c r="CS254" s="906"/>
      <c r="CT254" s="906"/>
      <c r="CU254" s="906"/>
      <c r="CV254" s="906"/>
      <c r="CW254" s="906"/>
      <c r="CX254" s="906"/>
      <c r="CY254" s="906"/>
      <c r="CZ254" s="906"/>
      <c r="DA254" s="906"/>
      <c r="DB254" s="906"/>
      <c r="DC254" s="906"/>
      <c r="DD254" s="906"/>
      <c r="DE254" s="906"/>
      <c r="DF254" s="906"/>
      <c r="DG254" s="906"/>
      <c r="DH254" s="906"/>
      <c r="DI254" s="906"/>
      <c r="DJ254" s="906"/>
      <c r="DK254" s="906"/>
      <c r="DL254" s="906"/>
      <c r="DM254" s="906"/>
      <c r="DN254" s="906"/>
      <c r="DO254" s="906"/>
      <c r="DP254" s="906"/>
      <c r="DQ254" s="906"/>
      <c r="DR254" s="906"/>
      <c r="DS254" s="906"/>
      <c r="DT254" s="906"/>
      <c r="DU254" s="906"/>
      <c r="DV254" s="906"/>
      <c r="DW254" s="906"/>
      <c r="DX254" s="906"/>
      <c r="DY254" s="906"/>
      <c r="DZ254" s="906"/>
      <c r="EA254" s="906"/>
      <c r="EB254" s="906"/>
      <c r="EC254" s="906"/>
      <c r="ED254" s="906"/>
      <c r="EE254" s="906"/>
      <c r="EF254" s="906"/>
      <c r="EG254" s="906"/>
      <c r="EH254" s="906"/>
      <c r="EI254" s="906"/>
      <c r="EJ254" s="906"/>
      <c r="EK254" s="906"/>
      <c r="EL254" s="906"/>
      <c r="EM254" s="906"/>
      <c r="EN254" s="906"/>
      <c r="EO254" s="906"/>
      <c r="EP254" s="906"/>
      <c r="EQ254" s="906"/>
      <c r="ER254" s="906"/>
      <c r="ES254" s="906"/>
      <c r="ET254" s="906"/>
      <c r="EU254" s="906"/>
      <c r="EV254" s="906"/>
      <c r="EW254" s="906"/>
      <c r="EX254" s="906"/>
      <c r="EY254" s="906"/>
      <c r="EZ254" s="906"/>
      <c r="FA254" s="906"/>
      <c r="FB254" s="906"/>
      <c r="FC254" s="906"/>
      <c r="FD254" s="906"/>
      <c r="FE254" s="906"/>
      <c r="FF254" s="906"/>
      <c r="FG254" s="906"/>
      <c r="FH254" s="906"/>
      <c r="FI254" s="906"/>
      <c r="FJ254" s="906"/>
      <c r="FK254" s="906"/>
      <c r="FL254" s="906"/>
      <c r="FM254" s="906"/>
      <c r="FN254" s="906"/>
      <c r="FO254" s="906"/>
      <c r="FP254" s="906"/>
      <c r="FQ254" s="906"/>
      <c r="FR254" s="906"/>
      <c r="FS254" s="906"/>
      <c r="FT254" s="906"/>
      <c r="FU254" s="906"/>
      <c r="FV254" s="906"/>
      <c r="FW254" s="906"/>
      <c r="FX254" s="906"/>
      <c r="FY254" s="906"/>
      <c r="FZ254" s="906"/>
      <c r="GA254" s="906"/>
      <c r="GB254" s="906"/>
      <c r="GC254" s="906"/>
      <c r="GD254" s="906"/>
      <c r="GE254" s="906"/>
      <c r="GF254" s="906"/>
      <c r="GG254" s="906"/>
      <c r="GH254" s="906"/>
      <c r="GI254" s="906"/>
      <c r="GJ254" s="906"/>
      <c r="GK254" s="906"/>
      <c r="GL254" s="906"/>
      <c r="GM254" s="906"/>
      <c r="GN254" s="906"/>
      <c r="GO254" s="906"/>
      <c r="GP254" s="906"/>
      <c r="GQ254" s="906"/>
      <c r="GR254" s="906"/>
    </row>
    <row r="255" spans="1:200" x14ac:dyDescent="0.25">
      <c r="A255" s="27">
        <v>1</v>
      </c>
      <c r="B255" s="27">
        <v>1</v>
      </c>
      <c r="C255" s="1318" t="s">
        <v>0</v>
      </c>
      <c r="D255" s="43">
        <f>'1 уровень'!E1958</f>
        <v>535</v>
      </c>
      <c r="E255" s="43">
        <f>'1 уровень'!F1958</f>
        <v>223</v>
      </c>
      <c r="F255" s="43">
        <f>'1 уровень'!G1958</f>
        <v>257</v>
      </c>
      <c r="G255" s="913">
        <f>'1 уровень'!H1958</f>
        <v>115.24663677130044</v>
      </c>
      <c r="H255" s="935">
        <f>'1 уровень'!I1958</f>
        <v>10.706542056074767</v>
      </c>
      <c r="I255" s="935">
        <f>'1 уровень'!J1958</f>
        <v>11.953307392996109</v>
      </c>
      <c r="J255" s="927">
        <f>'1 уровень'!K1958</f>
        <v>5728</v>
      </c>
      <c r="K255" s="927">
        <f>'1 уровень'!L1958</f>
        <v>2388</v>
      </c>
      <c r="L255" s="927">
        <f>'1 уровень'!M1958</f>
        <v>3072</v>
      </c>
      <c r="M255" s="927">
        <f>'1 уровень'!N1958</f>
        <v>128.643216080402</v>
      </c>
      <c r="N255" s="927">
        <f>'1 уровень'!O1958</f>
        <v>20</v>
      </c>
      <c r="O255" s="927">
        <f>'1 уровень'!P1958</f>
        <v>368.64</v>
      </c>
      <c r="P255" s="36">
        <f>'1 уровень'!Q1958</f>
        <v>0</v>
      </c>
      <c r="Q255" s="36">
        <f>'1 уровень'!R1958</f>
        <v>0</v>
      </c>
      <c r="R255" s="36">
        <f>'1 уровень'!S1958</f>
        <v>0</v>
      </c>
      <c r="S255" s="36">
        <f>'1 уровень'!T1958</f>
        <v>0</v>
      </c>
      <c r="T255" s="36">
        <f>'1 уровень'!U1958</f>
        <v>0</v>
      </c>
      <c r="U255" s="36">
        <f>'1 уровень'!V1958</f>
        <v>0</v>
      </c>
      <c r="V255" s="36">
        <f>'1 уровень'!W1958</f>
        <v>0</v>
      </c>
      <c r="W255" s="36">
        <f>'1 уровень'!X1958</f>
        <v>0</v>
      </c>
      <c r="X255" s="36">
        <f>'1 уровень'!Y1958</f>
        <v>0</v>
      </c>
      <c r="Y255" s="36">
        <f>'1 уровень'!Z1958</f>
        <v>0</v>
      </c>
      <c r="Z255" s="934">
        <f>'1 уровень'!AA1958</f>
        <v>0</v>
      </c>
      <c r="AA255" s="36"/>
      <c r="AB255" s="36"/>
      <c r="AC255" s="43">
        <f>'1 уровень'!AB1958</f>
        <v>0</v>
      </c>
      <c r="AD255" s="43">
        <f>'1 уровень'!AC1958</f>
        <v>0</v>
      </c>
      <c r="AE255" s="43">
        <f>'1 уровень'!AD1958</f>
        <v>0</v>
      </c>
      <c r="AF255" s="2502"/>
      <c r="AG255" s="2502"/>
      <c r="AH255" s="1879"/>
      <c r="AI255" s="906"/>
      <c r="AJ255" s="906"/>
      <c r="AK255" s="906"/>
      <c r="AL255" s="906"/>
      <c r="AM255" s="906"/>
      <c r="AN255" s="906"/>
      <c r="AO255" s="906"/>
      <c r="AP255" s="906"/>
      <c r="AQ255" s="906"/>
      <c r="AR255" s="906"/>
      <c r="AS255" s="906"/>
      <c r="AT255" s="906"/>
      <c r="AU255" s="906"/>
      <c r="AV255" s="906"/>
      <c r="AW255" s="906"/>
      <c r="AX255" s="906"/>
      <c r="AY255" s="906"/>
      <c r="AZ255" s="906"/>
      <c r="BA255" s="906"/>
      <c r="BB255" s="906"/>
      <c r="BC255" s="906"/>
      <c r="BD255" s="906"/>
      <c r="BE255" s="906"/>
      <c r="BF255" s="906"/>
      <c r="BG255" s="906"/>
      <c r="BH255" s="906"/>
      <c r="BI255" s="906"/>
      <c r="BJ255" s="906"/>
      <c r="BK255" s="906"/>
      <c r="BL255" s="906"/>
      <c r="BM255" s="906"/>
      <c r="BN255" s="906"/>
      <c r="BO255" s="906"/>
      <c r="BP255" s="906"/>
      <c r="BQ255" s="906"/>
      <c r="BR255" s="906"/>
      <c r="BS255" s="906"/>
      <c r="BT255" s="906"/>
      <c r="BU255" s="906"/>
      <c r="BV255" s="906"/>
      <c r="BW255" s="906"/>
      <c r="BX255" s="906"/>
      <c r="BY255" s="906"/>
      <c r="BZ255" s="906"/>
      <c r="CA255" s="906"/>
      <c r="CB255" s="906"/>
      <c r="CC255" s="906"/>
      <c r="CD255" s="906"/>
      <c r="CE255" s="906"/>
      <c r="CF255" s="906"/>
      <c r="CG255" s="906"/>
      <c r="CH255" s="906"/>
      <c r="CI255" s="906"/>
      <c r="CJ255" s="906"/>
      <c r="CK255" s="906"/>
      <c r="CL255" s="906"/>
      <c r="CM255" s="906"/>
      <c r="CN255" s="906"/>
      <c r="CO255" s="906"/>
      <c r="CP255" s="906"/>
      <c r="CQ255" s="906"/>
      <c r="CR255" s="906"/>
      <c r="CS255" s="906"/>
      <c r="CT255" s="906"/>
      <c r="CU255" s="906"/>
      <c r="CV255" s="906"/>
      <c r="CW255" s="906"/>
      <c r="CX255" s="906"/>
      <c r="CY255" s="906"/>
      <c r="CZ255" s="906"/>
      <c r="DA255" s="906"/>
      <c r="DB255" s="906"/>
      <c r="DC255" s="906"/>
      <c r="DD255" s="906"/>
      <c r="DE255" s="906"/>
      <c r="DF255" s="906"/>
      <c r="DG255" s="906"/>
      <c r="DH255" s="906"/>
      <c r="DI255" s="906"/>
      <c r="DJ255" s="906"/>
      <c r="DK255" s="906"/>
      <c r="DL255" s="906"/>
      <c r="DM255" s="906"/>
      <c r="DN255" s="906"/>
      <c r="DO255" s="906"/>
      <c r="DP255" s="906"/>
      <c r="DQ255" s="906"/>
      <c r="DR255" s="906"/>
      <c r="DS255" s="906"/>
      <c r="DT255" s="906"/>
      <c r="DU255" s="906"/>
      <c r="DV255" s="906"/>
      <c r="DW255" s="906"/>
      <c r="DX255" s="906"/>
      <c r="DY255" s="906"/>
      <c r="DZ255" s="906"/>
      <c r="EA255" s="906"/>
      <c r="EB255" s="906"/>
      <c r="EC255" s="906"/>
      <c r="ED255" s="906"/>
      <c r="EE255" s="906"/>
      <c r="EF255" s="906"/>
      <c r="EG255" s="906"/>
      <c r="EH255" s="906"/>
      <c r="EI255" s="906"/>
      <c r="EJ255" s="906"/>
      <c r="EK255" s="906"/>
      <c r="EL255" s="906"/>
      <c r="EM255" s="906"/>
      <c r="EN255" s="906"/>
      <c r="EO255" s="906"/>
      <c r="EP255" s="906"/>
      <c r="EQ255" s="906"/>
      <c r="ER255" s="906"/>
      <c r="ES255" s="906"/>
      <c r="ET255" s="906"/>
      <c r="EU255" s="906"/>
      <c r="EV255" s="906"/>
      <c r="EW255" s="906"/>
      <c r="EX255" s="906"/>
      <c r="EY255" s="906"/>
      <c r="EZ255" s="906"/>
      <c r="FA255" s="906"/>
      <c r="FB255" s="906"/>
      <c r="FC255" s="906"/>
      <c r="FD255" s="906"/>
      <c r="FE255" s="906"/>
      <c r="FF255" s="906"/>
      <c r="FG255" s="906"/>
      <c r="FH255" s="906"/>
      <c r="FI255" s="906"/>
      <c r="FJ255" s="906"/>
      <c r="FK255" s="906"/>
      <c r="FL255" s="906"/>
      <c r="FM255" s="906"/>
      <c r="FN255" s="906"/>
      <c r="FO255" s="906"/>
      <c r="FP255" s="906"/>
      <c r="FQ255" s="906"/>
      <c r="FR255" s="906"/>
      <c r="FS255" s="906"/>
      <c r="FT255" s="906"/>
      <c r="FU255" s="906"/>
      <c r="FV255" s="906"/>
      <c r="FW255" s="906"/>
      <c r="FX255" s="906"/>
      <c r="FY255" s="906"/>
      <c r="FZ255" s="906"/>
      <c r="GA255" s="906"/>
      <c r="GB255" s="906"/>
      <c r="GC255" s="906"/>
      <c r="GD255" s="906"/>
      <c r="GE255" s="906"/>
      <c r="GF255" s="906"/>
      <c r="GG255" s="906"/>
      <c r="GH255" s="906"/>
      <c r="GI255" s="906"/>
      <c r="GJ255" s="906"/>
      <c r="GK255" s="906"/>
      <c r="GL255" s="906"/>
      <c r="GM255" s="906"/>
      <c r="GN255" s="906"/>
      <c r="GO255" s="906"/>
      <c r="GP255" s="906"/>
      <c r="GQ255" s="906"/>
      <c r="GR255" s="906"/>
    </row>
    <row r="256" spans="1:200" x14ac:dyDescent="0.25">
      <c r="A256" s="27">
        <v>1</v>
      </c>
      <c r="B256" s="27">
        <v>1</v>
      </c>
      <c r="C256" s="1326" t="s">
        <v>16</v>
      </c>
      <c r="D256" s="43">
        <f>'1 уровень'!E1959</f>
        <v>500</v>
      </c>
      <c r="E256" s="43">
        <f>'1 уровень'!F1959</f>
        <v>208</v>
      </c>
      <c r="F256" s="43">
        <f>'1 уровень'!G1959</f>
        <v>334</v>
      </c>
      <c r="G256" s="913">
        <f>'1 уровень'!H1959</f>
        <v>160.57692307692309</v>
      </c>
      <c r="H256" s="935">
        <f>'1 уровень'!I1959</f>
        <v>8</v>
      </c>
      <c r="I256" s="935">
        <f>'1 уровень'!J1959</f>
        <v>8.0988023952095816</v>
      </c>
      <c r="J256" s="927">
        <f>'1 уровень'!K1959</f>
        <v>4000</v>
      </c>
      <c r="K256" s="927">
        <f>'1 уровень'!L1959</f>
        <v>1667</v>
      </c>
      <c r="L256" s="927">
        <f>'1 уровень'!M1959</f>
        <v>2705</v>
      </c>
      <c r="M256" s="927">
        <f>'1 уровень'!N1959</f>
        <v>162.26754649070185</v>
      </c>
      <c r="N256" s="927">
        <f>'1 уровень'!O1959</f>
        <v>17</v>
      </c>
      <c r="O256" s="927">
        <f>'1 уровень'!P1959</f>
        <v>381.88235294117646</v>
      </c>
      <c r="P256" s="36">
        <f>'1 уровень'!Q1959</f>
        <v>0</v>
      </c>
      <c r="Q256" s="36">
        <f>'1 уровень'!R1959</f>
        <v>0</v>
      </c>
      <c r="R256" s="36">
        <f>'1 уровень'!S1959</f>
        <v>0</v>
      </c>
      <c r="S256" s="36">
        <f>'1 уровень'!T1959</f>
        <v>0</v>
      </c>
      <c r="T256" s="36">
        <f>'1 уровень'!U1959</f>
        <v>0</v>
      </c>
      <c r="U256" s="36">
        <f>'1 уровень'!V1959</f>
        <v>0</v>
      </c>
      <c r="V256" s="36">
        <f>'1 уровень'!W1959</f>
        <v>0</v>
      </c>
      <c r="W256" s="36">
        <f>'1 уровень'!X1959</f>
        <v>0</v>
      </c>
      <c r="X256" s="36">
        <f>'1 уровень'!Y1959</f>
        <v>0</v>
      </c>
      <c r="Y256" s="36">
        <f>'1 уровень'!Z1959</f>
        <v>0</v>
      </c>
      <c r="Z256" s="934">
        <f>'1 уровень'!AA1959</f>
        <v>0</v>
      </c>
      <c r="AA256" s="36"/>
      <c r="AB256" s="36"/>
      <c r="AC256" s="43">
        <f>'1 уровень'!AB1959</f>
        <v>0</v>
      </c>
      <c r="AD256" s="43">
        <f>'1 уровень'!AC1959</f>
        <v>0</v>
      </c>
      <c r="AE256" s="43">
        <f>'1 уровень'!AD1959</f>
        <v>0</v>
      </c>
      <c r="AF256" s="2502"/>
      <c r="AG256" s="2502"/>
      <c r="AH256" s="1879"/>
      <c r="AI256" s="906"/>
      <c r="AJ256" s="906"/>
      <c r="AK256" s="906"/>
      <c r="AL256" s="906"/>
      <c r="AM256" s="906"/>
      <c r="AN256" s="906"/>
      <c r="AO256" s="906"/>
      <c r="AP256" s="906"/>
      <c r="AQ256" s="906"/>
      <c r="AR256" s="906"/>
      <c r="AS256" s="906"/>
      <c r="AT256" s="906"/>
      <c r="AU256" s="906"/>
      <c r="AV256" s="906"/>
      <c r="AW256" s="906"/>
      <c r="AX256" s="906"/>
      <c r="AY256" s="906"/>
      <c r="AZ256" s="906"/>
      <c r="BA256" s="906"/>
      <c r="BB256" s="906"/>
      <c r="BC256" s="906"/>
      <c r="BD256" s="906"/>
      <c r="BE256" s="906"/>
      <c r="BF256" s="906"/>
      <c r="BG256" s="906"/>
      <c r="BH256" s="906"/>
      <c r="BI256" s="906"/>
      <c r="BJ256" s="906"/>
      <c r="BK256" s="906"/>
      <c r="BL256" s="906"/>
      <c r="BM256" s="906"/>
      <c r="BN256" s="906"/>
      <c r="BO256" s="906"/>
      <c r="BP256" s="906"/>
      <c r="BQ256" s="906"/>
      <c r="BR256" s="906"/>
      <c r="BS256" s="906"/>
      <c r="BT256" s="906"/>
      <c r="BU256" s="906"/>
      <c r="BV256" s="906"/>
      <c r="BW256" s="906"/>
      <c r="BX256" s="906"/>
      <c r="BY256" s="906"/>
      <c r="BZ256" s="906"/>
      <c r="CA256" s="906"/>
      <c r="CB256" s="906"/>
      <c r="CC256" s="906"/>
      <c r="CD256" s="906"/>
      <c r="CE256" s="906"/>
      <c r="CF256" s="906"/>
      <c r="CG256" s="906"/>
      <c r="CH256" s="906"/>
      <c r="CI256" s="906"/>
      <c r="CJ256" s="906"/>
      <c r="CK256" s="906"/>
      <c r="CL256" s="906"/>
      <c r="CM256" s="906"/>
      <c r="CN256" s="906"/>
      <c r="CO256" s="906"/>
      <c r="CP256" s="906"/>
      <c r="CQ256" s="906"/>
      <c r="CR256" s="906"/>
      <c r="CS256" s="906"/>
      <c r="CT256" s="906"/>
      <c r="CU256" s="906"/>
      <c r="CV256" s="906"/>
      <c r="CW256" s="906"/>
      <c r="CX256" s="906"/>
      <c r="CY256" s="906"/>
      <c r="CZ256" s="906"/>
      <c r="DA256" s="906"/>
      <c r="DB256" s="906"/>
      <c r="DC256" s="906"/>
      <c r="DD256" s="906"/>
      <c r="DE256" s="906"/>
      <c r="DF256" s="906"/>
      <c r="DG256" s="906"/>
      <c r="DH256" s="906"/>
      <c r="DI256" s="906"/>
      <c r="DJ256" s="906"/>
      <c r="DK256" s="906"/>
      <c r="DL256" s="906"/>
      <c r="DM256" s="906"/>
      <c r="DN256" s="906"/>
      <c r="DO256" s="906"/>
      <c r="DP256" s="906"/>
      <c r="DQ256" s="906"/>
      <c r="DR256" s="906"/>
      <c r="DS256" s="906"/>
      <c r="DT256" s="906"/>
      <c r="DU256" s="906"/>
      <c r="DV256" s="906"/>
      <c r="DW256" s="906"/>
      <c r="DX256" s="906"/>
      <c r="DY256" s="906"/>
      <c r="DZ256" s="906"/>
      <c r="EA256" s="906"/>
      <c r="EB256" s="906"/>
      <c r="EC256" s="906"/>
      <c r="ED256" s="906"/>
      <c r="EE256" s="906"/>
      <c r="EF256" s="906"/>
      <c r="EG256" s="906"/>
      <c r="EH256" s="906"/>
      <c r="EI256" s="906"/>
      <c r="EJ256" s="906"/>
      <c r="EK256" s="906"/>
      <c r="EL256" s="906"/>
      <c r="EM256" s="906"/>
      <c r="EN256" s="906"/>
      <c r="EO256" s="906"/>
      <c r="EP256" s="906"/>
      <c r="EQ256" s="906"/>
      <c r="ER256" s="906"/>
      <c r="ES256" s="906"/>
      <c r="ET256" s="906"/>
      <c r="EU256" s="906"/>
      <c r="EV256" s="906"/>
      <c r="EW256" s="906"/>
      <c r="EX256" s="906"/>
      <c r="EY256" s="906"/>
      <c r="EZ256" s="906"/>
      <c r="FA256" s="906"/>
      <c r="FB256" s="906"/>
      <c r="FC256" s="906"/>
      <c r="FD256" s="906"/>
      <c r="FE256" s="906"/>
      <c r="FF256" s="906"/>
      <c r="FG256" s="906"/>
      <c r="FH256" s="906"/>
      <c r="FI256" s="906"/>
      <c r="FJ256" s="906"/>
      <c r="FK256" s="906"/>
      <c r="FL256" s="906"/>
      <c r="FM256" s="906"/>
      <c r="FN256" s="906"/>
      <c r="FO256" s="906"/>
      <c r="FP256" s="906"/>
      <c r="FQ256" s="906"/>
      <c r="FR256" s="906"/>
      <c r="FS256" s="906"/>
      <c r="FT256" s="906"/>
      <c r="FU256" s="906"/>
      <c r="FV256" s="906"/>
      <c r="FW256" s="906"/>
      <c r="FX256" s="906"/>
      <c r="FY256" s="906"/>
      <c r="FZ256" s="906"/>
      <c r="GA256" s="906"/>
      <c r="GB256" s="906"/>
      <c r="GC256" s="906"/>
      <c r="GD256" s="906"/>
      <c r="GE256" s="906"/>
      <c r="GF256" s="906"/>
      <c r="GG256" s="906"/>
      <c r="GH256" s="906"/>
      <c r="GI256" s="906"/>
      <c r="GJ256" s="906"/>
      <c r="GK256" s="906"/>
      <c r="GL256" s="906"/>
      <c r="GM256" s="906"/>
      <c r="GN256" s="906"/>
      <c r="GO256" s="906"/>
      <c r="GP256" s="906"/>
      <c r="GQ256" s="906"/>
      <c r="GR256" s="906"/>
    </row>
    <row r="257" spans="1:200" ht="29.25" x14ac:dyDescent="0.25">
      <c r="A257" s="27">
        <v>1</v>
      </c>
      <c r="B257" s="27">
        <v>1</v>
      </c>
      <c r="C257" s="1320" t="s">
        <v>341</v>
      </c>
      <c r="D257" s="43">
        <f>'1 уровень'!E1960</f>
        <v>1035</v>
      </c>
      <c r="E257" s="43">
        <f>'1 уровень'!F1960</f>
        <v>431</v>
      </c>
      <c r="F257" s="43">
        <f>'1 уровень'!G1960</f>
        <v>591</v>
      </c>
      <c r="G257" s="913">
        <f>'1 уровень'!H1960</f>
        <v>137.12296983758699</v>
      </c>
      <c r="H257" s="935">
        <f>'1 уровень'!I1960</f>
        <v>9.3990338164251206</v>
      </c>
      <c r="I257" s="935">
        <f>'1 уровень'!J1960</f>
        <v>9.774957698815566</v>
      </c>
      <c r="J257" s="927">
        <f>'1 уровень'!K1960</f>
        <v>9728</v>
      </c>
      <c r="K257" s="927">
        <f>'1 уровень'!L1960</f>
        <v>4055</v>
      </c>
      <c r="L257" s="927">
        <f>'1 уровень'!M1960</f>
        <v>5777</v>
      </c>
      <c r="M257" s="927">
        <f>'1 уровень'!N1960</f>
        <v>142.46609124537608</v>
      </c>
      <c r="N257" s="927">
        <f>'1 уровень'!O1960</f>
        <v>37</v>
      </c>
      <c r="O257" s="927">
        <f>'1 уровень'!P1960</f>
        <v>374.72432432432436</v>
      </c>
      <c r="P257" s="36">
        <f>'1 уровень'!Q1960</f>
        <v>14635.613215999998</v>
      </c>
      <c r="Q257" s="36">
        <f>'1 уровень'!R1960</f>
        <v>14635.613215999998</v>
      </c>
      <c r="R257" s="36">
        <f>'1 уровень'!S1960</f>
        <v>14635.613215999998</v>
      </c>
      <c r="S257" s="36">
        <f>'1 уровень'!T1960</f>
        <v>14635.613215999998</v>
      </c>
      <c r="T257" s="36">
        <f>'1 уровень'!U1960</f>
        <v>14635.613215999998</v>
      </c>
      <c r="U257" s="36">
        <f>'1 уровень'!V1960</f>
        <v>6098.1721733333325</v>
      </c>
      <c r="V257" s="36">
        <f>'1 уровень'!W1960</f>
        <v>8113.2953099999995</v>
      </c>
      <c r="W257" s="36">
        <f>'1 уровень'!X1960</f>
        <v>0</v>
      </c>
      <c r="X257" s="36">
        <f>'1 уровень'!Y1960</f>
        <v>2015.1231366666671</v>
      </c>
      <c r="Y257" s="36">
        <f>'1 уровень'!Z1960</f>
        <v>-368.70727999999997</v>
      </c>
      <c r="Z257" s="934">
        <f>'1 уровень'!AA1960</f>
        <v>7744.5880299999999</v>
      </c>
      <c r="AA257" s="36">
        <f>V257/U257*100</f>
        <v>133.04470715796759</v>
      </c>
      <c r="AB257" s="36">
        <f>Z257/U257*100</f>
        <v>126.99851381478324</v>
      </c>
      <c r="AC257" s="43">
        <f>'1 уровень'!AB1960</f>
        <v>93</v>
      </c>
      <c r="AD257" s="43">
        <f>'1 уровень'!AC1960</f>
        <v>1128708.9900000002</v>
      </c>
      <c r="AE257" s="43">
        <f>'1 уровень'!AD1960</f>
        <v>1128.7089900000003</v>
      </c>
      <c r="AF257" s="2502"/>
      <c r="AG257" s="2502"/>
      <c r="AH257" s="1879"/>
      <c r="AI257" s="906"/>
      <c r="AJ257" s="906"/>
      <c r="AK257" s="906"/>
      <c r="AL257" s="906"/>
      <c r="AM257" s="906"/>
      <c r="AN257" s="906"/>
      <c r="AO257" s="906"/>
      <c r="AP257" s="906"/>
      <c r="AQ257" s="906"/>
      <c r="AR257" s="906"/>
      <c r="AS257" s="906"/>
      <c r="AT257" s="906"/>
      <c r="AU257" s="906"/>
      <c r="AV257" s="906"/>
      <c r="AW257" s="906"/>
      <c r="AX257" s="906"/>
      <c r="AY257" s="906"/>
      <c r="AZ257" s="906"/>
      <c r="BA257" s="906"/>
      <c r="BB257" s="906"/>
      <c r="BC257" s="906"/>
      <c r="BD257" s="906"/>
      <c r="BE257" s="906"/>
      <c r="BF257" s="906"/>
      <c r="BG257" s="906"/>
      <c r="BH257" s="906"/>
      <c r="BI257" s="906"/>
      <c r="BJ257" s="906"/>
      <c r="BK257" s="906"/>
      <c r="BL257" s="906"/>
      <c r="BM257" s="906"/>
      <c r="BN257" s="906"/>
      <c r="BO257" s="906"/>
      <c r="BP257" s="906"/>
      <c r="BQ257" s="906"/>
      <c r="BR257" s="906"/>
      <c r="BS257" s="906"/>
      <c r="BT257" s="906"/>
      <c r="BU257" s="906"/>
      <c r="BV257" s="906"/>
      <c r="BW257" s="906"/>
      <c r="BX257" s="906"/>
      <c r="BY257" s="906"/>
      <c r="BZ257" s="906"/>
      <c r="CA257" s="906"/>
      <c r="CB257" s="906"/>
      <c r="CC257" s="906"/>
      <c r="CD257" s="906"/>
      <c r="CE257" s="906"/>
      <c r="CF257" s="906"/>
      <c r="CG257" s="906"/>
      <c r="CH257" s="906"/>
      <c r="CI257" s="906"/>
      <c r="CJ257" s="906"/>
      <c r="CK257" s="906"/>
      <c r="CL257" s="906"/>
      <c r="CM257" s="906"/>
      <c r="CN257" s="906"/>
      <c r="CO257" s="906"/>
      <c r="CP257" s="906"/>
      <c r="CQ257" s="906"/>
      <c r="CR257" s="906"/>
      <c r="CS257" s="906"/>
      <c r="CT257" s="906"/>
      <c r="CU257" s="906"/>
      <c r="CV257" s="906"/>
      <c r="CW257" s="906"/>
      <c r="CX257" s="906"/>
      <c r="CY257" s="906"/>
      <c r="CZ257" s="906"/>
      <c r="DA257" s="906"/>
      <c r="DB257" s="906"/>
      <c r="DC257" s="906"/>
      <c r="DD257" s="906"/>
      <c r="DE257" s="906"/>
      <c r="DF257" s="906"/>
      <c r="DG257" s="906"/>
      <c r="DH257" s="906"/>
      <c r="DI257" s="906"/>
      <c r="DJ257" s="906"/>
      <c r="DK257" s="906"/>
      <c r="DL257" s="906"/>
      <c r="DM257" s="906"/>
      <c r="DN257" s="906"/>
      <c r="DO257" s="906"/>
      <c r="DP257" s="906"/>
      <c r="DQ257" s="906"/>
      <c r="DR257" s="906"/>
      <c r="DS257" s="906"/>
      <c r="DT257" s="906"/>
      <c r="DU257" s="906"/>
      <c r="DV257" s="906"/>
      <c r="DW257" s="906"/>
      <c r="DX257" s="906"/>
      <c r="DY257" s="906"/>
      <c r="DZ257" s="906"/>
      <c r="EA257" s="906"/>
      <c r="EB257" s="906"/>
      <c r="EC257" s="906"/>
      <c r="ED257" s="906"/>
      <c r="EE257" s="906"/>
      <c r="EF257" s="906"/>
      <c r="EG257" s="906"/>
      <c r="EH257" s="906"/>
      <c r="EI257" s="906"/>
      <c r="EJ257" s="906"/>
      <c r="EK257" s="906"/>
      <c r="EL257" s="906"/>
      <c r="EM257" s="906"/>
      <c r="EN257" s="906"/>
      <c r="EO257" s="906"/>
      <c r="EP257" s="906"/>
      <c r="EQ257" s="906"/>
      <c r="ER257" s="906"/>
      <c r="ES257" s="906"/>
      <c r="ET257" s="906"/>
      <c r="EU257" s="906"/>
      <c r="EV257" s="906"/>
      <c r="EW257" s="906"/>
      <c r="EX257" s="906"/>
      <c r="EY257" s="906"/>
      <c r="EZ257" s="906"/>
      <c r="FA257" s="906"/>
      <c r="FB257" s="906"/>
      <c r="FC257" s="906"/>
      <c r="FD257" s="906"/>
      <c r="FE257" s="906"/>
      <c r="FF257" s="906"/>
      <c r="FG257" s="906"/>
      <c r="FH257" s="906"/>
      <c r="FI257" s="906"/>
      <c r="FJ257" s="906"/>
      <c r="FK257" s="906"/>
      <c r="FL257" s="906"/>
      <c r="FM257" s="906"/>
      <c r="FN257" s="906"/>
      <c r="FO257" s="906"/>
      <c r="FP257" s="906"/>
      <c r="FQ257" s="906"/>
      <c r="FR257" s="906"/>
      <c r="FS257" s="906"/>
      <c r="FT257" s="906"/>
      <c r="FU257" s="906"/>
      <c r="FV257" s="906"/>
      <c r="FW257" s="906"/>
      <c r="FX257" s="906"/>
      <c r="FY257" s="906"/>
      <c r="FZ257" s="906"/>
      <c r="GA257" s="906"/>
      <c r="GB257" s="906"/>
      <c r="GC257" s="906"/>
      <c r="GD257" s="906"/>
      <c r="GE257" s="906"/>
      <c r="GF257" s="906"/>
      <c r="GG257" s="906"/>
      <c r="GH257" s="906"/>
      <c r="GI257" s="906"/>
      <c r="GJ257" s="906"/>
      <c r="GK257" s="906"/>
      <c r="GL257" s="906"/>
      <c r="GM257" s="906"/>
      <c r="GN257" s="906"/>
      <c r="GO257" s="906"/>
      <c r="GP257" s="906"/>
      <c r="GQ257" s="906"/>
      <c r="GR257" s="906"/>
    </row>
    <row r="258" spans="1:200" x14ac:dyDescent="0.25">
      <c r="A258" s="27">
        <v>1</v>
      </c>
      <c r="B258" s="27">
        <v>1</v>
      </c>
      <c r="C258" s="1216" t="s">
        <v>326</v>
      </c>
      <c r="D258" s="43">
        <f>'1 уровень'!E1961</f>
        <v>4290</v>
      </c>
      <c r="E258" s="43">
        <f>'1 уровень'!F1961</f>
        <v>1788</v>
      </c>
      <c r="F258" s="43">
        <f>'1 уровень'!G1961</f>
        <v>1676</v>
      </c>
      <c r="G258" s="913">
        <f>'1 уровень'!H1961</f>
        <v>93.736017897091727</v>
      </c>
      <c r="H258" s="935">
        <f>'1 уровень'!I1961</f>
        <v>0</v>
      </c>
      <c r="I258" s="935">
        <f>'1 уровень'!J1961</f>
        <v>0</v>
      </c>
      <c r="J258" s="927">
        <f>'1 уровень'!K1961</f>
        <v>0</v>
      </c>
      <c r="K258" s="927">
        <f>'1 уровень'!L1961</f>
        <v>0</v>
      </c>
      <c r="L258" s="927">
        <f>'1 уровень'!M1961</f>
        <v>0</v>
      </c>
      <c r="M258" s="927">
        <f>'1 уровень'!N1961</f>
        <v>0</v>
      </c>
      <c r="N258" s="927">
        <f>'1 уровень'!O1961</f>
        <v>0</v>
      </c>
      <c r="O258" s="927">
        <f>'1 уровень'!P1961</f>
        <v>0</v>
      </c>
      <c r="P258" s="36">
        <f>'1 уровень'!Q1961</f>
        <v>0</v>
      </c>
      <c r="Q258" s="36">
        <f>'1 уровень'!R1961</f>
        <v>0</v>
      </c>
      <c r="R258" s="36">
        <f>'1 уровень'!S1961</f>
        <v>0</v>
      </c>
      <c r="S258" s="36">
        <f>'1 уровень'!T1961</f>
        <v>0</v>
      </c>
      <c r="T258" s="36">
        <f>'1 уровень'!U1961</f>
        <v>0</v>
      </c>
      <c r="U258" s="36">
        <f>'1 уровень'!V1961</f>
        <v>0</v>
      </c>
      <c r="V258" s="36">
        <f>'1 уровень'!W1961</f>
        <v>0</v>
      </c>
      <c r="W258" s="36">
        <f>'1 уровень'!X1961</f>
        <v>0</v>
      </c>
      <c r="X258" s="36">
        <f>'1 уровень'!Y1961</f>
        <v>0</v>
      </c>
      <c r="Y258" s="36">
        <f>'1 уровень'!Z1961</f>
        <v>0</v>
      </c>
      <c r="Z258" s="934">
        <f>'1 уровень'!AA1961</f>
        <v>0</v>
      </c>
      <c r="AA258" s="36"/>
      <c r="AB258" s="36"/>
      <c r="AC258" s="43">
        <f>'1 уровень'!AB1961</f>
        <v>0</v>
      </c>
      <c r="AD258" s="43">
        <f>'1 уровень'!AC1961</f>
        <v>0</v>
      </c>
      <c r="AE258" s="43">
        <f>'1 уровень'!AD1961</f>
        <v>0</v>
      </c>
      <c r="AF258" s="2502"/>
      <c r="AG258" s="2502"/>
      <c r="AH258" s="1879"/>
      <c r="AI258" s="906"/>
      <c r="AJ258" s="906"/>
      <c r="AK258" s="906"/>
      <c r="AL258" s="906"/>
      <c r="AM258" s="906"/>
      <c r="AN258" s="906"/>
      <c r="AO258" s="906"/>
      <c r="AP258" s="906"/>
      <c r="AQ258" s="906"/>
      <c r="AR258" s="906"/>
      <c r="AS258" s="906"/>
      <c r="AT258" s="906"/>
      <c r="AU258" s="906"/>
      <c r="AV258" s="906"/>
      <c r="AW258" s="906"/>
      <c r="AX258" s="906"/>
      <c r="AY258" s="906"/>
      <c r="AZ258" s="906"/>
      <c r="BA258" s="906"/>
      <c r="BB258" s="906"/>
      <c r="BC258" s="906"/>
      <c r="BD258" s="906"/>
      <c r="BE258" s="906"/>
      <c r="BF258" s="906"/>
      <c r="BG258" s="906"/>
      <c r="BH258" s="906"/>
      <c r="BI258" s="906"/>
      <c r="BJ258" s="906"/>
      <c r="BK258" s="906"/>
      <c r="BL258" s="906"/>
      <c r="BM258" s="906"/>
      <c r="BN258" s="906"/>
      <c r="BO258" s="906"/>
      <c r="BP258" s="906"/>
      <c r="BQ258" s="906"/>
      <c r="BR258" s="906"/>
      <c r="BS258" s="906"/>
      <c r="BT258" s="906"/>
      <c r="BU258" s="906"/>
      <c r="BV258" s="906"/>
      <c r="BW258" s="906"/>
      <c r="BX258" s="906"/>
      <c r="BY258" s="906"/>
      <c r="BZ258" s="906"/>
      <c r="CA258" s="906"/>
      <c r="CB258" s="906"/>
      <c r="CC258" s="906"/>
      <c r="CD258" s="906"/>
      <c r="CE258" s="906"/>
      <c r="CF258" s="906"/>
      <c r="CG258" s="906"/>
      <c r="CH258" s="906"/>
      <c r="CI258" s="906"/>
      <c r="CJ258" s="906"/>
      <c r="CK258" s="906"/>
      <c r="CL258" s="906"/>
      <c r="CM258" s="906"/>
      <c r="CN258" s="906"/>
      <c r="CO258" s="906"/>
      <c r="CP258" s="906"/>
      <c r="CQ258" s="906"/>
      <c r="CR258" s="906"/>
      <c r="CS258" s="906"/>
      <c r="CT258" s="906"/>
      <c r="CU258" s="906"/>
      <c r="CV258" s="906"/>
      <c r="CW258" s="906"/>
      <c r="CX258" s="906"/>
      <c r="CY258" s="906"/>
      <c r="CZ258" s="906"/>
      <c r="DA258" s="906"/>
      <c r="DB258" s="906"/>
      <c r="DC258" s="906"/>
      <c r="DD258" s="906"/>
      <c r="DE258" s="906"/>
      <c r="DF258" s="906"/>
      <c r="DG258" s="906"/>
      <c r="DH258" s="906"/>
      <c r="DI258" s="906"/>
      <c r="DJ258" s="906"/>
      <c r="DK258" s="906"/>
      <c r="DL258" s="906"/>
      <c r="DM258" s="906"/>
      <c r="DN258" s="906"/>
      <c r="DO258" s="906"/>
      <c r="DP258" s="906"/>
      <c r="DQ258" s="906"/>
      <c r="DR258" s="906"/>
      <c r="DS258" s="906"/>
      <c r="DT258" s="906"/>
      <c r="DU258" s="906"/>
      <c r="DV258" s="906"/>
      <c r="DW258" s="906"/>
      <c r="DX258" s="906"/>
      <c r="DY258" s="906"/>
      <c r="DZ258" s="906"/>
      <c r="EA258" s="906"/>
      <c r="EB258" s="906"/>
      <c r="EC258" s="906"/>
      <c r="ED258" s="906"/>
      <c r="EE258" s="906"/>
      <c r="EF258" s="906"/>
      <c r="EG258" s="906"/>
      <c r="EH258" s="906"/>
      <c r="EI258" s="906"/>
      <c r="EJ258" s="906"/>
      <c r="EK258" s="906"/>
      <c r="EL258" s="906"/>
      <c r="EM258" s="906"/>
      <c r="EN258" s="906"/>
      <c r="EO258" s="906"/>
      <c r="EP258" s="906"/>
      <c r="EQ258" s="906"/>
      <c r="ER258" s="906"/>
      <c r="ES258" s="906"/>
      <c r="ET258" s="906"/>
      <c r="EU258" s="906"/>
      <c r="EV258" s="906"/>
      <c r="EW258" s="906"/>
      <c r="EX258" s="906"/>
      <c r="EY258" s="906"/>
      <c r="EZ258" s="906"/>
      <c r="FA258" s="906"/>
      <c r="FB258" s="906"/>
      <c r="FC258" s="906"/>
      <c r="FD258" s="906"/>
      <c r="FE258" s="906"/>
      <c r="FF258" s="906"/>
      <c r="FG258" s="906"/>
      <c r="FH258" s="906"/>
      <c r="FI258" s="906"/>
      <c r="FJ258" s="906"/>
      <c r="FK258" s="906"/>
      <c r="FL258" s="906"/>
      <c r="FM258" s="906"/>
      <c r="FN258" s="906"/>
      <c r="FO258" s="906"/>
      <c r="FP258" s="906"/>
      <c r="FQ258" s="906"/>
      <c r="FR258" s="906"/>
      <c r="FS258" s="906"/>
      <c r="FT258" s="906"/>
      <c r="FU258" s="906"/>
      <c r="FV258" s="906"/>
      <c r="FW258" s="906"/>
      <c r="FX258" s="906"/>
      <c r="FY258" s="906"/>
      <c r="FZ258" s="906"/>
      <c r="GA258" s="906"/>
      <c r="GB258" s="906"/>
      <c r="GC258" s="906"/>
      <c r="GD258" s="906"/>
      <c r="GE258" s="906"/>
      <c r="GF258" s="906"/>
      <c r="GG258" s="906"/>
      <c r="GH258" s="906"/>
      <c r="GI258" s="906"/>
      <c r="GJ258" s="906"/>
      <c r="GK258" s="906"/>
      <c r="GL258" s="906"/>
      <c r="GM258" s="906"/>
      <c r="GN258" s="906"/>
      <c r="GO258" s="906"/>
      <c r="GP258" s="906"/>
      <c r="GQ258" s="906"/>
      <c r="GR258" s="906"/>
    </row>
    <row r="259" spans="1:200" x14ac:dyDescent="0.25">
      <c r="A259" s="27">
        <v>1</v>
      </c>
      <c r="B259" s="27">
        <v>1</v>
      </c>
      <c r="C259" s="1302" t="s">
        <v>327</v>
      </c>
      <c r="D259" s="53">
        <f>'1 уровень'!E1962</f>
        <v>4290</v>
      </c>
      <c r="E259" s="53">
        <f>'1 уровень'!F1962</f>
        <v>1788</v>
      </c>
      <c r="F259" s="53">
        <f>'1 уровень'!G1962</f>
        <v>1676</v>
      </c>
      <c r="G259" s="916">
        <f>'1 уровень'!H1962</f>
        <v>93.736017897091727</v>
      </c>
      <c r="H259" s="935">
        <f>'1 уровень'!I1962</f>
        <v>0</v>
      </c>
      <c r="I259" s="935">
        <f>'1 уровень'!J1962</f>
        <v>0</v>
      </c>
      <c r="J259" s="927">
        <f>'1 уровень'!K1962</f>
        <v>0</v>
      </c>
      <c r="K259" s="927">
        <f>'1 уровень'!L1962</f>
        <v>0</v>
      </c>
      <c r="L259" s="927">
        <f>'1 уровень'!M1962</f>
        <v>0</v>
      </c>
      <c r="M259" s="927">
        <f>'1 уровень'!N1962</f>
        <v>0</v>
      </c>
      <c r="N259" s="927">
        <f>'1 уровень'!O1962</f>
        <v>0</v>
      </c>
      <c r="O259" s="927">
        <f>'1 уровень'!P1962</f>
        <v>0</v>
      </c>
      <c r="P259" s="36">
        <f>'1 уровень'!Q1962</f>
        <v>0</v>
      </c>
      <c r="Q259" s="36">
        <f>'1 уровень'!R1962</f>
        <v>0</v>
      </c>
      <c r="R259" s="36">
        <f>'1 уровень'!S1962</f>
        <v>0</v>
      </c>
      <c r="S259" s="36">
        <f>'1 уровень'!T1962</f>
        <v>0</v>
      </c>
      <c r="T259" s="36">
        <f>'1 уровень'!U1962</f>
        <v>0</v>
      </c>
      <c r="U259" s="36">
        <f>'1 уровень'!V1962</f>
        <v>0</v>
      </c>
      <c r="V259" s="36">
        <f>'1 уровень'!W1962</f>
        <v>0</v>
      </c>
      <c r="W259" s="36">
        <f>'1 уровень'!X1962</f>
        <v>0</v>
      </c>
      <c r="X259" s="36">
        <f>'1 уровень'!Y1962</f>
        <v>0</v>
      </c>
      <c r="Y259" s="36">
        <f>'1 уровень'!Z1962</f>
        <v>0</v>
      </c>
      <c r="Z259" s="934">
        <f>'1 уровень'!AA1962</f>
        <v>0</v>
      </c>
      <c r="AA259" s="36"/>
      <c r="AB259" s="36"/>
      <c r="AC259" s="53">
        <f>'1 уровень'!AB1962</f>
        <v>0</v>
      </c>
      <c r="AD259" s="53">
        <f>'1 уровень'!AC1962</f>
        <v>0</v>
      </c>
      <c r="AE259" s="53">
        <f>'1 уровень'!AD1962</f>
        <v>0</v>
      </c>
      <c r="AF259" s="2502"/>
      <c r="AG259" s="2502"/>
      <c r="AH259" s="1879"/>
      <c r="AI259" s="906"/>
      <c r="AJ259" s="906"/>
      <c r="AK259" s="906"/>
      <c r="AL259" s="906"/>
      <c r="AM259" s="906"/>
      <c r="AN259" s="906"/>
      <c r="AO259" s="906"/>
      <c r="AP259" s="906"/>
      <c r="AQ259" s="906"/>
      <c r="AR259" s="906"/>
      <c r="AS259" s="906"/>
      <c r="AT259" s="906"/>
      <c r="AU259" s="906"/>
      <c r="AV259" s="906"/>
      <c r="AW259" s="906"/>
      <c r="AX259" s="906"/>
      <c r="AY259" s="906"/>
      <c r="AZ259" s="906"/>
      <c r="BA259" s="906"/>
      <c r="BB259" s="906"/>
      <c r="BC259" s="906"/>
      <c r="BD259" s="906"/>
      <c r="BE259" s="906"/>
      <c r="BF259" s="906"/>
      <c r="BG259" s="906"/>
      <c r="BH259" s="906"/>
      <c r="BI259" s="906"/>
      <c r="BJ259" s="906"/>
      <c r="BK259" s="906"/>
      <c r="BL259" s="906"/>
      <c r="BM259" s="906"/>
      <c r="BN259" s="906"/>
      <c r="BO259" s="906"/>
      <c r="BP259" s="906"/>
      <c r="BQ259" s="906"/>
      <c r="BR259" s="906"/>
      <c r="BS259" s="906"/>
      <c r="BT259" s="906"/>
      <c r="BU259" s="906"/>
      <c r="BV259" s="906"/>
      <c r="BW259" s="906"/>
      <c r="BX259" s="906"/>
      <c r="BY259" s="906"/>
      <c r="BZ259" s="906"/>
      <c r="CA259" s="906"/>
      <c r="CB259" s="906"/>
      <c r="CC259" s="906"/>
      <c r="CD259" s="906"/>
      <c r="CE259" s="906"/>
      <c r="CF259" s="906"/>
      <c r="CG259" s="906"/>
      <c r="CH259" s="906"/>
      <c r="CI259" s="906"/>
      <c r="CJ259" s="906"/>
      <c r="CK259" s="906"/>
      <c r="CL259" s="906"/>
      <c r="CM259" s="906"/>
      <c r="CN259" s="906"/>
      <c r="CO259" s="906"/>
      <c r="CP259" s="906"/>
      <c r="CQ259" s="906"/>
      <c r="CR259" s="906"/>
      <c r="CS259" s="906"/>
      <c r="CT259" s="906"/>
      <c r="CU259" s="906"/>
      <c r="CV259" s="906"/>
      <c r="CW259" s="906"/>
      <c r="CX259" s="906"/>
      <c r="CY259" s="906"/>
      <c r="CZ259" s="906"/>
      <c r="DA259" s="906"/>
      <c r="DB259" s="906"/>
      <c r="DC259" s="906"/>
      <c r="DD259" s="906"/>
      <c r="DE259" s="906"/>
      <c r="DF259" s="906"/>
      <c r="DG259" s="906"/>
      <c r="DH259" s="906"/>
      <c r="DI259" s="906"/>
      <c r="DJ259" s="906"/>
      <c r="DK259" s="906"/>
      <c r="DL259" s="906"/>
      <c r="DM259" s="906"/>
      <c r="DN259" s="906"/>
      <c r="DO259" s="906"/>
      <c r="DP259" s="906"/>
      <c r="DQ259" s="906"/>
      <c r="DR259" s="906"/>
      <c r="DS259" s="906"/>
      <c r="DT259" s="906"/>
      <c r="DU259" s="906"/>
      <c r="DV259" s="906"/>
      <c r="DW259" s="906"/>
      <c r="DX259" s="906"/>
      <c r="DY259" s="906"/>
      <c r="DZ259" s="906"/>
      <c r="EA259" s="906"/>
      <c r="EB259" s="906"/>
      <c r="EC259" s="906"/>
      <c r="ED259" s="906"/>
      <c r="EE259" s="906"/>
      <c r="EF259" s="906"/>
      <c r="EG259" s="906"/>
      <c r="EH259" s="906"/>
      <c r="EI259" s="906"/>
      <c r="EJ259" s="906"/>
      <c r="EK259" s="906"/>
      <c r="EL259" s="906"/>
      <c r="EM259" s="906"/>
      <c r="EN259" s="906"/>
      <c r="EO259" s="906"/>
      <c r="EP259" s="906"/>
      <c r="EQ259" s="906"/>
      <c r="ER259" s="906"/>
      <c r="ES259" s="906"/>
      <c r="ET259" s="906"/>
      <c r="EU259" s="906"/>
      <c r="EV259" s="906"/>
      <c r="EW259" s="906"/>
      <c r="EX259" s="906"/>
      <c r="EY259" s="906"/>
      <c r="EZ259" s="906"/>
      <c r="FA259" s="906"/>
      <c r="FB259" s="906"/>
      <c r="FC259" s="906"/>
      <c r="FD259" s="906"/>
      <c r="FE259" s="906"/>
      <c r="FF259" s="906"/>
      <c r="FG259" s="906"/>
      <c r="FH259" s="906"/>
      <c r="FI259" s="906"/>
      <c r="FJ259" s="906"/>
      <c r="FK259" s="906"/>
      <c r="FL259" s="906"/>
      <c r="FM259" s="906"/>
      <c r="FN259" s="906"/>
      <c r="FO259" s="906"/>
      <c r="FP259" s="906"/>
      <c r="FQ259" s="906"/>
      <c r="FR259" s="906"/>
      <c r="FS259" s="906"/>
      <c r="FT259" s="906"/>
      <c r="FU259" s="906"/>
      <c r="FV259" s="906"/>
      <c r="FW259" s="906"/>
      <c r="FX259" s="906"/>
      <c r="FY259" s="906"/>
      <c r="FZ259" s="906"/>
      <c r="GA259" s="906"/>
      <c r="GB259" s="906"/>
      <c r="GC259" s="906"/>
      <c r="GD259" s="906"/>
      <c r="GE259" s="906"/>
      <c r="GF259" s="906"/>
      <c r="GG259" s="906"/>
      <c r="GH259" s="906"/>
      <c r="GI259" s="906"/>
      <c r="GJ259" s="906"/>
      <c r="GK259" s="906"/>
      <c r="GL259" s="906"/>
      <c r="GM259" s="906"/>
      <c r="GN259" s="906"/>
      <c r="GO259" s="906"/>
      <c r="GP259" s="906"/>
      <c r="GQ259" s="906"/>
      <c r="GR259" s="906"/>
    </row>
    <row r="260" spans="1:200" x14ac:dyDescent="0.25">
      <c r="A260" s="27">
        <v>1</v>
      </c>
      <c r="B260" s="27">
        <v>1</v>
      </c>
      <c r="C260" s="1216" t="s">
        <v>328</v>
      </c>
      <c r="D260" s="43">
        <f>'1 уровень'!E1963</f>
        <v>10</v>
      </c>
      <c r="E260" s="43">
        <f>'1 уровень'!F1963</f>
        <v>4</v>
      </c>
      <c r="F260" s="43">
        <f>'1 уровень'!G1963</f>
        <v>4</v>
      </c>
      <c r="G260" s="913">
        <f>'1 уровень'!H1963</f>
        <v>100</v>
      </c>
      <c r="H260" s="935">
        <f>'1 уровень'!I1963</f>
        <v>0</v>
      </c>
      <c r="I260" s="935">
        <f>'1 уровень'!J1963</f>
        <v>0</v>
      </c>
      <c r="J260" s="927">
        <f>'1 уровень'!K1963</f>
        <v>0</v>
      </c>
      <c r="K260" s="927">
        <f>'1 уровень'!L1963</f>
        <v>0</v>
      </c>
      <c r="L260" s="927">
        <f>'1 уровень'!M1963</f>
        <v>0</v>
      </c>
      <c r="M260" s="927">
        <f>'1 уровень'!N1963</f>
        <v>0</v>
      </c>
      <c r="N260" s="927">
        <f>'1 уровень'!O1963</f>
        <v>0</v>
      </c>
      <c r="O260" s="927">
        <f>'1 уровень'!P1963</f>
        <v>0</v>
      </c>
      <c r="P260" s="36">
        <f>'1 уровень'!Q1963</f>
        <v>0</v>
      </c>
      <c r="Q260" s="36">
        <f>'1 уровень'!R1963</f>
        <v>0</v>
      </c>
      <c r="R260" s="36">
        <f>'1 уровень'!S1963</f>
        <v>0</v>
      </c>
      <c r="S260" s="36">
        <f>'1 уровень'!T1963</f>
        <v>0</v>
      </c>
      <c r="T260" s="36">
        <f>'1 уровень'!U1963</f>
        <v>0</v>
      </c>
      <c r="U260" s="36">
        <f>'1 уровень'!V1963</f>
        <v>0</v>
      </c>
      <c r="V260" s="36">
        <f>'1 уровень'!W1963</f>
        <v>0</v>
      </c>
      <c r="W260" s="36">
        <f>'1 уровень'!X1963</f>
        <v>0</v>
      </c>
      <c r="X260" s="36" t="str">
        <f>'1 уровень'!Y1963</f>
        <v xml:space="preserve"> </v>
      </c>
      <c r="Y260" s="36">
        <f>'1 уровень'!Z1963</f>
        <v>0</v>
      </c>
      <c r="Z260" s="934">
        <f>'1 уровень'!AA1963</f>
        <v>0</v>
      </c>
      <c r="AA260" s="36"/>
      <c r="AB260" s="36"/>
      <c r="AC260" s="43">
        <f>'1 уровень'!AB1963</f>
        <v>0</v>
      </c>
      <c r="AD260" s="43">
        <f>'1 уровень'!AC1963</f>
        <v>0</v>
      </c>
      <c r="AE260" s="43">
        <f>'1 уровень'!AD1963</f>
        <v>0</v>
      </c>
      <c r="AF260" s="2502"/>
      <c r="AG260" s="2502"/>
      <c r="AH260" s="1879"/>
      <c r="AI260" s="906"/>
      <c r="AJ260" s="906"/>
      <c r="AK260" s="906"/>
      <c r="AL260" s="906"/>
      <c r="AM260" s="906"/>
      <c r="AN260" s="906"/>
      <c r="AO260" s="906"/>
      <c r="AP260" s="906"/>
      <c r="AQ260" s="906"/>
      <c r="AR260" s="906"/>
      <c r="AS260" s="906"/>
      <c r="AT260" s="906"/>
      <c r="AU260" s="906"/>
      <c r="AV260" s="906"/>
      <c r="AW260" s="906"/>
      <c r="AX260" s="906"/>
      <c r="AY260" s="906"/>
      <c r="AZ260" s="906"/>
      <c r="BA260" s="906"/>
      <c r="BB260" s="906"/>
      <c r="BC260" s="906"/>
      <c r="BD260" s="906"/>
      <c r="BE260" s="906"/>
      <c r="BF260" s="906"/>
      <c r="BG260" s="906"/>
      <c r="BH260" s="906"/>
      <c r="BI260" s="906"/>
      <c r="BJ260" s="906"/>
      <c r="BK260" s="906"/>
      <c r="BL260" s="906"/>
      <c r="BM260" s="906"/>
      <c r="BN260" s="906"/>
      <c r="BO260" s="906"/>
      <c r="BP260" s="906"/>
      <c r="BQ260" s="906"/>
      <c r="BR260" s="906"/>
      <c r="BS260" s="906"/>
      <c r="BT260" s="906"/>
      <c r="BU260" s="906"/>
      <c r="BV260" s="906"/>
      <c r="BW260" s="906"/>
      <c r="BX260" s="906"/>
      <c r="BY260" s="906"/>
      <c r="BZ260" s="906"/>
      <c r="CA260" s="906"/>
      <c r="CB260" s="906"/>
      <c r="CC260" s="906"/>
      <c r="CD260" s="906"/>
      <c r="CE260" s="906"/>
      <c r="CF260" s="906"/>
      <c r="CG260" s="906"/>
      <c r="CH260" s="906"/>
      <c r="CI260" s="906"/>
      <c r="CJ260" s="906"/>
      <c r="CK260" s="906"/>
      <c r="CL260" s="906"/>
      <c r="CM260" s="906"/>
      <c r="CN260" s="906"/>
      <c r="CO260" s="906"/>
      <c r="CP260" s="906"/>
      <c r="CQ260" s="906"/>
      <c r="CR260" s="906"/>
      <c r="CS260" s="906"/>
      <c r="CT260" s="906"/>
      <c r="CU260" s="906"/>
      <c r="CV260" s="906"/>
      <c r="CW260" s="906"/>
      <c r="CX260" s="906"/>
      <c r="CY260" s="906"/>
      <c r="CZ260" s="906"/>
      <c r="DA260" s="906"/>
      <c r="DB260" s="906"/>
      <c r="DC260" s="906"/>
      <c r="DD260" s="906"/>
      <c r="DE260" s="906"/>
      <c r="DF260" s="906"/>
      <c r="DG260" s="906"/>
      <c r="DH260" s="906"/>
      <c r="DI260" s="906"/>
      <c r="DJ260" s="906"/>
      <c r="DK260" s="906"/>
      <c r="DL260" s="906"/>
      <c r="DM260" s="906"/>
      <c r="DN260" s="906"/>
      <c r="DO260" s="906"/>
      <c r="DP260" s="906"/>
      <c r="DQ260" s="906"/>
      <c r="DR260" s="906"/>
      <c r="DS260" s="906"/>
      <c r="DT260" s="906"/>
      <c r="DU260" s="906"/>
      <c r="DV260" s="906"/>
      <c r="DW260" s="906"/>
      <c r="DX260" s="906"/>
      <c r="DY260" s="906"/>
      <c r="DZ260" s="906"/>
      <c r="EA260" s="906"/>
      <c r="EB260" s="906"/>
      <c r="EC260" s="906"/>
      <c r="ED260" s="906"/>
      <c r="EE260" s="906"/>
      <c r="EF260" s="906"/>
      <c r="EG260" s="906"/>
      <c r="EH260" s="906"/>
      <c r="EI260" s="906"/>
      <c r="EJ260" s="906"/>
      <c r="EK260" s="906"/>
      <c r="EL260" s="906"/>
      <c r="EM260" s="906"/>
      <c r="EN260" s="906"/>
      <c r="EO260" s="906"/>
      <c r="EP260" s="906"/>
      <c r="EQ260" s="906"/>
      <c r="ER260" s="906"/>
      <c r="ES260" s="906"/>
      <c r="ET260" s="906"/>
      <c r="EU260" s="906"/>
      <c r="EV260" s="906"/>
      <c r="EW260" s="906"/>
      <c r="EX260" s="906"/>
      <c r="EY260" s="906"/>
      <c r="EZ260" s="906"/>
      <c r="FA260" s="906"/>
      <c r="FB260" s="906"/>
      <c r="FC260" s="906"/>
      <c r="FD260" s="906"/>
      <c r="FE260" s="906"/>
      <c r="FF260" s="906"/>
      <c r="FG260" s="906"/>
      <c r="FH260" s="906"/>
      <c r="FI260" s="906"/>
      <c r="FJ260" s="906"/>
      <c r="FK260" s="906"/>
      <c r="FL260" s="906"/>
      <c r="FM260" s="906"/>
      <c r="FN260" s="906"/>
      <c r="FO260" s="906"/>
      <c r="FP260" s="906"/>
      <c r="FQ260" s="906"/>
      <c r="FR260" s="906"/>
      <c r="FS260" s="906"/>
      <c r="FT260" s="906"/>
      <c r="FU260" s="906"/>
      <c r="FV260" s="906"/>
      <c r="FW260" s="906"/>
      <c r="FX260" s="906"/>
      <c r="FY260" s="906"/>
      <c r="FZ260" s="906"/>
      <c r="GA260" s="906"/>
      <c r="GB260" s="906"/>
      <c r="GC260" s="906"/>
      <c r="GD260" s="906"/>
      <c r="GE260" s="906"/>
      <c r="GF260" s="906"/>
      <c r="GG260" s="906"/>
      <c r="GH260" s="906"/>
      <c r="GI260" s="906"/>
      <c r="GJ260" s="906"/>
      <c r="GK260" s="906"/>
      <c r="GL260" s="906"/>
      <c r="GM260" s="906"/>
      <c r="GN260" s="906"/>
      <c r="GO260" s="906"/>
      <c r="GP260" s="906"/>
      <c r="GQ260" s="906"/>
      <c r="GR260" s="906"/>
    </row>
    <row r="261" spans="1:200" ht="30" x14ac:dyDescent="0.25">
      <c r="B261" s="27">
        <v>1</v>
      </c>
      <c r="C261" s="1530" t="s">
        <v>329</v>
      </c>
      <c r="D261" s="43">
        <f>'1 уровень'!E1964</f>
        <v>10</v>
      </c>
      <c r="E261" s="43">
        <f>'1 уровень'!F1964</f>
        <v>4</v>
      </c>
      <c r="F261" s="43">
        <f>'1 уровень'!G1964</f>
        <v>4</v>
      </c>
      <c r="G261" s="913">
        <f>'1 уровень'!H1964</f>
        <v>100</v>
      </c>
      <c r="H261" s="935">
        <f>'1 уровень'!I1964</f>
        <v>0</v>
      </c>
      <c r="I261" s="935">
        <f>'1 уровень'!J1964</f>
        <v>0</v>
      </c>
      <c r="J261" s="927">
        <f>'1 уровень'!K1964</f>
        <v>0</v>
      </c>
      <c r="K261" s="927">
        <f>'1 уровень'!L1964</f>
        <v>0</v>
      </c>
      <c r="L261" s="927">
        <f>'1 уровень'!M1964</f>
        <v>0</v>
      </c>
      <c r="M261" s="927">
        <f>'1 уровень'!N1964</f>
        <v>0</v>
      </c>
      <c r="N261" s="927">
        <f>'1 уровень'!O1964</f>
        <v>0</v>
      </c>
      <c r="O261" s="927">
        <f>'1 уровень'!P1964</f>
        <v>0</v>
      </c>
      <c r="P261" s="36">
        <f>'1 уровень'!Q1964</f>
        <v>0</v>
      </c>
      <c r="Q261" s="36">
        <f>'1 уровень'!R1964</f>
        <v>0</v>
      </c>
      <c r="R261" s="36">
        <f>'1 уровень'!S1964</f>
        <v>0</v>
      </c>
      <c r="S261" s="36">
        <f>'1 уровень'!T1964</f>
        <v>0</v>
      </c>
      <c r="T261" s="36">
        <f>'1 уровень'!U1964</f>
        <v>0</v>
      </c>
      <c r="U261" s="36">
        <f>'1 уровень'!V1964</f>
        <v>0</v>
      </c>
      <c r="V261" s="36">
        <f>'1 уровень'!W1964</f>
        <v>0</v>
      </c>
      <c r="W261" s="36">
        <f>'1 уровень'!X1964</f>
        <v>0</v>
      </c>
      <c r="X261" s="36">
        <f>'1 уровень'!Y1964</f>
        <v>0</v>
      </c>
      <c r="Y261" s="36">
        <f>'1 уровень'!Z1964</f>
        <v>0</v>
      </c>
      <c r="Z261" s="934">
        <f>'1 уровень'!AA1964</f>
        <v>0</v>
      </c>
      <c r="AA261" s="36"/>
      <c r="AB261" s="36"/>
      <c r="AC261" s="43">
        <f>'1 уровень'!AB1964</f>
        <v>0</v>
      </c>
      <c r="AD261" s="43">
        <f>'1 уровень'!AC1964</f>
        <v>0</v>
      </c>
      <c r="AE261" s="43">
        <f>'1 уровень'!AD1964</f>
        <v>0</v>
      </c>
      <c r="AF261" s="2502"/>
      <c r="AG261" s="2502"/>
      <c r="AH261" s="1879"/>
      <c r="AI261" s="906"/>
      <c r="AJ261" s="906"/>
      <c r="AK261" s="906"/>
      <c r="AL261" s="906"/>
      <c r="AM261" s="906"/>
      <c r="AN261" s="906"/>
      <c r="AO261" s="906"/>
      <c r="AP261" s="906"/>
      <c r="AQ261" s="906"/>
      <c r="AR261" s="906"/>
      <c r="AS261" s="906"/>
      <c r="AT261" s="906"/>
      <c r="AU261" s="906"/>
      <c r="AV261" s="906"/>
      <c r="AW261" s="906"/>
      <c r="AX261" s="906"/>
      <c r="AY261" s="906"/>
      <c r="AZ261" s="906"/>
      <c r="BA261" s="906"/>
      <c r="BB261" s="906"/>
      <c r="BC261" s="906"/>
      <c r="BD261" s="906"/>
      <c r="BE261" s="906"/>
      <c r="BF261" s="906"/>
      <c r="BG261" s="906"/>
      <c r="BH261" s="906"/>
      <c r="BI261" s="906"/>
      <c r="BJ261" s="906"/>
      <c r="BK261" s="906"/>
      <c r="BL261" s="906"/>
      <c r="BM261" s="906"/>
      <c r="BN261" s="906"/>
      <c r="BO261" s="906"/>
      <c r="BP261" s="906"/>
      <c r="BQ261" s="906"/>
      <c r="BR261" s="906"/>
      <c r="BS261" s="906"/>
      <c r="BT261" s="906"/>
      <c r="BU261" s="906"/>
      <c r="BV261" s="906"/>
      <c r="BW261" s="906"/>
      <c r="BX261" s="906"/>
      <c r="BY261" s="906"/>
      <c r="BZ261" s="906"/>
      <c r="CA261" s="906"/>
      <c r="CB261" s="906"/>
      <c r="CC261" s="906"/>
      <c r="CD261" s="906"/>
      <c r="CE261" s="906"/>
      <c r="CF261" s="906"/>
      <c r="CG261" s="906"/>
      <c r="CH261" s="906"/>
      <c r="CI261" s="906"/>
      <c r="CJ261" s="906"/>
      <c r="CK261" s="906"/>
      <c r="CL261" s="906"/>
      <c r="CM261" s="906"/>
      <c r="CN261" s="906"/>
      <c r="CO261" s="906"/>
      <c r="CP261" s="906"/>
      <c r="CQ261" s="906"/>
      <c r="CR261" s="906"/>
      <c r="CS261" s="906"/>
      <c r="CT261" s="906"/>
      <c r="CU261" s="906"/>
      <c r="CV261" s="906"/>
      <c r="CW261" s="906"/>
      <c r="CX261" s="906"/>
      <c r="CY261" s="906"/>
      <c r="CZ261" s="906"/>
      <c r="DA261" s="906"/>
      <c r="DB261" s="906"/>
      <c r="DC261" s="906"/>
      <c r="DD261" s="906"/>
      <c r="DE261" s="906"/>
      <c r="DF261" s="906"/>
      <c r="DG261" s="906"/>
      <c r="DH261" s="906"/>
      <c r="DI261" s="906"/>
      <c r="DJ261" s="906"/>
      <c r="DK261" s="906"/>
      <c r="DL261" s="906"/>
      <c r="DM261" s="906"/>
      <c r="DN261" s="906"/>
      <c r="DO261" s="906"/>
      <c r="DP261" s="906"/>
      <c r="DQ261" s="906"/>
      <c r="DR261" s="906"/>
      <c r="DS261" s="906"/>
      <c r="DT261" s="906"/>
      <c r="DU261" s="906"/>
      <c r="DV261" s="906"/>
      <c r="DW261" s="906"/>
      <c r="DX261" s="906"/>
      <c r="DY261" s="906"/>
      <c r="DZ261" s="906"/>
      <c r="EA261" s="906"/>
      <c r="EB261" s="906"/>
      <c r="EC261" s="906"/>
      <c r="ED261" s="906"/>
      <c r="EE261" s="906"/>
      <c r="EF261" s="906"/>
      <c r="EG261" s="906"/>
      <c r="EH261" s="906"/>
      <c r="EI261" s="906"/>
      <c r="EJ261" s="906"/>
      <c r="EK261" s="906"/>
      <c r="EL261" s="906"/>
      <c r="EM261" s="906"/>
      <c r="EN261" s="906"/>
      <c r="EO261" s="906"/>
      <c r="EP261" s="906"/>
      <c r="EQ261" s="906"/>
      <c r="ER261" s="906"/>
      <c r="ES261" s="906"/>
      <c r="ET261" s="906"/>
      <c r="EU261" s="906"/>
      <c r="EV261" s="906"/>
      <c r="EW261" s="906"/>
      <c r="EX261" s="906"/>
      <c r="EY261" s="906"/>
      <c r="EZ261" s="906"/>
      <c r="FA261" s="906"/>
      <c r="FB261" s="906"/>
      <c r="FC261" s="906"/>
      <c r="FD261" s="906"/>
      <c r="FE261" s="906"/>
      <c r="FF261" s="906"/>
      <c r="FG261" s="906"/>
      <c r="FH261" s="906"/>
      <c r="FI261" s="906"/>
      <c r="FJ261" s="906"/>
      <c r="FK261" s="906"/>
      <c r="FL261" s="906"/>
      <c r="FM261" s="906"/>
      <c r="FN261" s="906"/>
      <c r="FO261" s="906"/>
      <c r="FP261" s="906"/>
      <c r="FQ261" s="906"/>
      <c r="FR261" s="906"/>
      <c r="FS261" s="906"/>
      <c r="FT261" s="906"/>
      <c r="FU261" s="906"/>
      <c r="FV261" s="906"/>
      <c r="FW261" s="906"/>
      <c r="FX261" s="906"/>
      <c r="FY261" s="906"/>
      <c r="FZ261" s="906"/>
      <c r="GA261" s="906"/>
      <c r="GB261" s="906"/>
      <c r="GC261" s="906"/>
      <c r="GD261" s="906"/>
      <c r="GE261" s="906"/>
      <c r="GF261" s="906"/>
      <c r="GG261" s="906"/>
      <c r="GH261" s="906"/>
      <c r="GI261" s="906"/>
      <c r="GJ261" s="906"/>
      <c r="GK261" s="906"/>
      <c r="GL261" s="906"/>
      <c r="GM261" s="906"/>
      <c r="GN261" s="906"/>
      <c r="GO261" s="906"/>
      <c r="GP261" s="906"/>
      <c r="GQ261" s="906"/>
      <c r="GR261" s="906"/>
    </row>
    <row r="262" spans="1:200" ht="15.75" thickBot="1" x14ac:dyDescent="0.3">
      <c r="B262" s="27">
        <v>1</v>
      </c>
      <c r="C262" s="2005" t="s">
        <v>344</v>
      </c>
      <c r="D262" s="43">
        <f>'1 уровень'!E1965</f>
        <v>4300</v>
      </c>
      <c r="E262" s="43">
        <f>'1 уровень'!F1965</f>
        <v>1792</v>
      </c>
      <c r="F262" s="43">
        <f>'1 уровень'!G1965</f>
        <v>1680</v>
      </c>
      <c r="G262" s="913">
        <f>'1 уровень'!H1965</f>
        <v>93.75</v>
      </c>
      <c r="H262" s="935">
        <f>'1 уровень'!I1965</f>
        <v>0</v>
      </c>
      <c r="I262" s="935">
        <f>'1 уровень'!J1965</f>
        <v>0</v>
      </c>
      <c r="J262" s="927">
        <f>'1 уровень'!K1965</f>
        <v>0</v>
      </c>
      <c r="K262" s="927">
        <f>'1 уровень'!L1965</f>
        <v>0</v>
      </c>
      <c r="L262" s="927">
        <f>'1 уровень'!M1965</f>
        <v>0</v>
      </c>
      <c r="M262" s="927">
        <f>'1 уровень'!N1965</f>
        <v>0</v>
      </c>
      <c r="N262" s="927">
        <f>'1 уровень'!O1965</f>
        <v>0</v>
      </c>
      <c r="O262" s="927">
        <f>'1 уровень'!P1965</f>
        <v>0</v>
      </c>
      <c r="P262" s="36">
        <f>'1 уровень'!Q1965</f>
        <v>14181.031120000001</v>
      </c>
      <c r="Q262" s="36">
        <f>'1 уровень'!R1965</f>
        <v>14181.031120000001</v>
      </c>
      <c r="R262" s="36">
        <f>'1 уровень'!S1965</f>
        <v>14181.031120000001</v>
      </c>
      <c r="S262" s="36">
        <f>'1 уровень'!T1965</f>
        <v>14181.031120000001</v>
      </c>
      <c r="T262" s="36">
        <f>'1 уровень'!U1965</f>
        <v>14181.031120000001</v>
      </c>
      <c r="U262" s="36">
        <f>'1 уровень'!V1965</f>
        <v>5908.7629666666671</v>
      </c>
      <c r="V262" s="36">
        <f>'1 уровень'!W1965</f>
        <v>5892.5772100000013</v>
      </c>
      <c r="W262" s="36">
        <f>'1 уровень'!X1965</f>
        <v>0</v>
      </c>
      <c r="X262" s="36">
        <f>'1 уровень'!Y1965</f>
        <v>-16.185756666665839</v>
      </c>
      <c r="Y262" s="36">
        <f>'1 уровень'!Z1965</f>
        <v>-56.457409999999996</v>
      </c>
      <c r="Z262" s="934">
        <f>'1 уровень'!AA1965</f>
        <v>5836.1198000000013</v>
      </c>
      <c r="AA262" s="36">
        <f>V262/U262*100</f>
        <v>99.726071992429283</v>
      </c>
      <c r="AB262" s="36">
        <f>Z262/U262*100</f>
        <v>98.770585872601927</v>
      </c>
      <c r="AC262" s="43">
        <f>'1 уровень'!AB1965</f>
        <v>60</v>
      </c>
      <c r="AD262" s="43">
        <f>'1 уровень'!AC1965</f>
        <v>131170.79</v>
      </c>
      <c r="AE262" s="43">
        <f>'1 уровень'!AD1965</f>
        <v>131.17079000000001</v>
      </c>
      <c r="AF262" s="2502"/>
      <c r="AG262" s="2502"/>
      <c r="AH262" s="1879"/>
      <c r="AI262" s="906"/>
      <c r="AJ262" s="906"/>
      <c r="AK262" s="906"/>
      <c r="AL262" s="906"/>
      <c r="AM262" s="906"/>
      <c r="AN262" s="906"/>
      <c r="AO262" s="906"/>
      <c r="AP262" s="906"/>
      <c r="AQ262" s="906"/>
      <c r="AR262" s="906"/>
      <c r="AS262" s="906"/>
      <c r="AT262" s="906"/>
      <c r="AU262" s="906"/>
      <c r="AV262" s="906"/>
      <c r="AW262" s="906"/>
      <c r="AX262" s="906"/>
      <c r="AY262" s="906"/>
      <c r="AZ262" s="906"/>
      <c r="BA262" s="906"/>
      <c r="BB262" s="906"/>
      <c r="BC262" s="906"/>
      <c r="BD262" s="906"/>
      <c r="BE262" s="906"/>
      <c r="BF262" s="906"/>
      <c r="BG262" s="906"/>
      <c r="BH262" s="906"/>
      <c r="BI262" s="906"/>
      <c r="BJ262" s="906"/>
      <c r="BK262" s="906"/>
      <c r="BL262" s="906"/>
      <c r="BM262" s="906"/>
      <c r="BN262" s="906"/>
      <c r="BO262" s="906"/>
      <c r="BP262" s="906"/>
      <c r="BQ262" s="906"/>
      <c r="BR262" s="906"/>
      <c r="BS262" s="906"/>
      <c r="BT262" s="906"/>
      <c r="BU262" s="906"/>
      <c r="BV262" s="906"/>
      <c r="BW262" s="906"/>
      <c r="BX262" s="906"/>
      <c r="BY262" s="906"/>
      <c r="BZ262" s="906"/>
      <c r="CA262" s="906"/>
      <c r="CB262" s="906"/>
      <c r="CC262" s="906"/>
      <c r="CD262" s="906"/>
      <c r="CE262" s="906"/>
      <c r="CF262" s="906"/>
      <c r="CG262" s="906"/>
      <c r="CH262" s="906"/>
      <c r="CI262" s="906"/>
      <c r="CJ262" s="906"/>
      <c r="CK262" s="906"/>
      <c r="CL262" s="906"/>
      <c r="CM262" s="906"/>
      <c r="CN262" s="906"/>
      <c r="CO262" s="906"/>
      <c r="CP262" s="906"/>
      <c r="CQ262" s="906"/>
      <c r="CR262" s="906"/>
      <c r="CS262" s="906"/>
      <c r="CT262" s="906"/>
      <c r="CU262" s="906"/>
      <c r="CV262" s="906"/>
      <c r="CW262" s="906"/>
      <c r="CX262" s="906"/>
      <c r="CY262" s="906"/>
      <c r="CZ262" s="906"/>
      <c r="DA262" s="906"/>
      <c r="DB262" s="906"/>
      <c r="DC262" s="906"/>
      <c r="DD262" s="906"/>
      <c r="DE262" s="906"/>
      <c r="DF262" s="906"/>
      <c r="DG262" s="906"/>
      <c r="DH262" s="906"/>
      <c r="DI262" s="906"/>
      <c r="DJ262" s="906"/>
      <c r="DK262" s="906"/>
      <c r="DL262" s="906"/>
      <c r="DM262" s="906"/>
      <c r="DN262" s="906"/>
      <c r="DO262" s="906"/>
      <c r="DP262" s="906"/>
      <c r="DQ262" s="906"/>
      <c r="DR262" s="906"/>
      <c r="DS262" s="906"/>
      <c r="DT262" s="906"/>
      <c r="DU262" s="906"/>
      <c r="DV262" s="906"/>
      <c r="DW262" s="906"/>
      <c r="DX262" s="906"/>
      <c r="DY262" s="906"/>
      <c r="DZ262" s="906"/>
      <c r="EA262" s="906"/>
      <c r="EB262" s="906"/>
      <c r="EC262" s="906"/>
      <c r="ED262" s="906"/>
      <c r="EE262" s="906"/>
      <c r="EF262" s="906"/>
      <c r="EG262" s="906"/>
      <c r="EH262" s="906"/>
      <c r="EI262" s="906"/>
      <c r="EJ262" s="906"/>
      <c r="EK262" s="906"/>
      <c r="EL262" s="906"/>
      <c r="EM262" s="906"/>
      <c r="EN262" s="906"/>
      <c r="EO262" s="906"/>
      <c r="EP262" s="906"/>
      <c r="EQ262" s="906"/>
      <c r="ER262" s="906"/>
      <c r="ES262" s="906"/>
      <c r="ET262" s="906"/>
      <c r="EU262" s="906"/>
      <c r="EV262" s="906"/>
      <c r="EW262" s="906"/>
      <c r="EX262" s="906"/>
      <c r="EY262" s="906"/>
      <c r="EZ262" s="906"/>
      <c r="FA262" s="906"/>
      <c r="FB262" s="906"/>
      <c r="FC262" s="906"/>
      <c r="FD262" s="906"/>
      <c r="FE262" s="906"/>
      <c r="FF262" s="906"/>
      <c r="FG262" s="906"/>
      <c r="FH262" s="906"/>
      <c r="FI262" s="906"/>
      <c r="FJ262" s="906"/>
      <c r="FK262" s="906"/>
      <c r="FL262" s="906"/>
      <c r="FM262" s="906"/>
      <c r="FN262" s="906"/>
      <c r="FO262" s="906"/>
      <c r="FP262" s="906"/>
      <c r="FQ262" s="906"/>
      <c r="FR262" s="906"/>
      <c r="FS262" s="906"/>
      <c r="FT262" s="906"/>
      <c r="FU262" s="906"/>
      <c r="FV262" s="906"/>
      <c r="FW262" s="906"/>
      <c r="FX262" s="906"/>
      <c r="FY262" s="906"/>
      <c r="FZ262" s="906"/>
      <c r="GA262" s="906"/>
      <c r="GB262" s="906"/>
      <c r="GC262" s="906"/>
      <c r="GD262" s="906"/>
      <c r="GE262" s="906"/>
      <c r="GF262" s="906"/>
      <c r="GG262" s="906"/>
      <c r="GH262" s="906"/>
      <c r="GI262" s="906"/>
      <c r="GJ262" s="906"/>
      <c r="GK262" s="906"/>
      <c r="GL262" s="906"/>
      <c r="GM262" s="906"/>
      <c r="GN262" s="906"/>
      <c r="GO262" s="906"/>
      <c r="GP262" s="906"/>
      <c r="GQ262" s="906"/>
      <c r="GR262" s="906"/>
    </row>
    <row r="263" spans="1:200" s="906" customFormat="1" ht="15" customHeight="1" x14ac:dyDescent="0.25">
      <c r="A263" s="27">
        <v>1</v>
      </c>
      <c r="B263" s="27">
        <v>1</v>
      </c>
      <c r="C263" s="6" t="s">
        <v>116</v>
      </c>
      <c r="D263" s="946"/>
      <c r="E263" s="946"/>
      <c r="F263" s="946"/>
      <c r="G263" s="947"/>
      <c r="H263" s="938"/>
      <c r="I263" s="938"/>
      <c r="J263" s="948"/>
      <c r="K263" s="948"/>
      <c r="L263" s="948"/>
      <c r="M263" s="948"/>
      <c r="N263" s="948"/>
      <c r="O263" s="948"/>
      <c r="P263" s="38">
        <f>P264-P265-P301-P304-P309</f>
        <v>-3.2741809263825417E-11</v>
      </c>
      <c r="Q263" s="38">
        <f>Q264-Q265-Q301-Q304-Q309</f>
        <v>-3.2741809263825417E-11</v>
      </c>
      <c r="R263" s="38">
        <f>R264-R265-R301-R304-R309</f>
        <v>0</v>
      </c>
      <c r="S263" s="38">
        <f>S264-S265-S301-S304-S309</f>
        <v>0</v>
      </c>
      <c r="T263" s="38">
        <f>T264-T265-T301-T304-T309</f>
        <v>0</v>
      </c>
      <c r="U263" s="38">
        <f t="shared" ref="U263:Z263" si="10">U264-U265-U301-U304-U309</f>
        <v>-1.6370904631912708E-11</v>
      </c>
      <c r="V263" s="38">
        <f t="shared" si="10"/>
        <v>0</v>
      </c>
      <c r="W263" s="38">
        <f t="shared" si="10"/>
        <v>0</v>
      </c>
      <c r="X263" s="38">
        <f t="shared" si="10"/>
        <v>0</v>
      </c>
      <c r="Y263" s="38">
        <f t="shared" si="10"/>
        <v>5.808686864838819E-13</v>
      </c>
      <c r="Z263" s="38">
        <f t="shared" si="10"/>
        <v>2.3646862246096134E-11</v>
      </c>
      <c r="AA263" s="38"/>
      <c r="AB263" s="38"/>
      <c r="AC263" s="946"/>
      <c r="AD263" s="946"/>
      <c r="AE263" s="946"/>
      <c r="AF263" s="2500"/>
      <c r="AG263" s="2500"/>
      <c r="AH263" s="1879"/>
    </row>
    <row r="264" spans="1:200" s="906" customFormat="1" ht="15" customHeight="1" x14ac:dyDescent="0.25">
      <c r="A264" s="27">
        <v>1</v>
      </c>
      <c r="B264" s="27">
        <v>1</v>
      </c>
      <c r="C264" s="16" t="s">
        <v>112</v>
      </c>
      <c r="D264" s="907">
        <f>'2 уровень'!F902</f>
        <v>0</v>
      </c>
      <c r="E264" s="907">
        <f>'2 уровень'!G902</f>
        <v>0</v>
      </c>
      <c r="F264" s="907">
        <f>'2 уровень'!H902</f>
        <v>0</v>
      </c>
      <c r="G264" s="924">
        <f>'2 уровень'!I902</f>
        <v>0</v>
      </c>
      <c r="H264" s="925">
        <f>'2 уровень'!J902</f>
        <v>0</v>
      </c>
      <c r="I264" s="925">
        <f>'2 уровень'!K902</f>
        <v>0</v>
      </c>
      <c r="J264" s="1465">
        <f>'2 уровень'!L902</f>
        <v>0</v>
      </c>
      <c r="K264" s="1465">
        <f>'2 уровень'!M902</f>
        <v>0</v>
      </c>
      <c r="L264" s="1465">
        <f>'2 уровень'!N902</f>
        <v>0</v>
      </c>
      <c r="M264" s="1465">
        <f>'2 уровень'!O902</f>
        <v>0</v>
      </c>
      <c r="N264" s="1465">
        <f>'2 уровень'!P902</f>
        <v>0</v>
      </c>
      <c r="O264" s="1465">
        <f>'2 уровень'!Q902</f>
        <v>0</v>
      </c>
      <c r="P264" s="36">
        <f>'2 уровень'!R902</f>
        <v>413929.38196359994</v>
      </c>
      <c r="Q264" s="36">
        <f>'2 уровень'!S902</f>
        <v>413929.38196359994</v>
      </c>
      <c r="R264" s="36">
        <f>'2 уровень'!T902</f>
        <v>416116.03468359995</v>
      </c>
      <c r="S264" s="36">
        <f>'2 уровень'!U902</f>
        <v>416116.03468359995</v>
      </c>
      <c r="T264" s="36">
        <f>'2 уровень'!V902</f>
        <v>416116.03468359995</v>
      </c>
      <c r="U264" s="36">
        <f>'2 уровень'!W902</f>
        <v>173126.57163416664</v>
      </c>
      <c r="V264" s="36">
        <f>'2 уровень'!X902</f>
        <v>168404.65350000001</v>
      </c>
      <c r="W264" s="36">
        <f>'2 уровень'!Y902</f>
        <v>-69.185579999999987</v>
      </c>
      <c r="X264" s="36">
        <f>'2 уровень'!Z902</f>
        <v>-4721.9181341666545</v>
      </c>
      <c r="Y264" s="36">
        <f>'2 уровень'!AA902</f>
        <v>-3548.4312999999993</v>
      </c>
      <c r="Z264" s="934">
        <f>'2 уровень'!AB902</f>
        <v>164787.03662000003</v>
      </c>
      <c r="AA264" s="36">
        <f>V264/U264*100</f>
        <v>97.272563021611433</v>
      </c>
      <c r="AB264" s="36">
        <f>Z264/U264*100</f>
        <v>95.182983793043121</v>
      </c>
      <c r="AC264" s="907">
        <f>'2 уровень'!AC902</f>
        <v>0</v>
      </c>
      <c r="AD264" s="907">
        <f>'2 уровень'!AD902</f>
        <v>4688098.6499999985</v>
      </c>
      <c r="AE264" s="907">
        <f>'2 уровень'!AE902</f>
        <v>4688.098649999999</v>
      </c>
      <c r="AF264" s="2502"/>
      <c r="AG264" s="2502"/>
      <c r="AH264" s="1879"/>
      <c r="AI264" s="27"/>
      <c r="AJ264" s="27"/>
      <c r="AK264" s="27"/>
      <c r="AL264" s="27"/>
      <c r="AM264" s="27"/>
      <c r="AN264" s="27"/>
      <c r="AO264" s="27"/>
      <c r="AP264" s="27"/>
      <c r="AQ264" s="27"/>
      <c r="AR264" s="27"/>
      <c r="AS264" s="27"/>
      <c r="AT264" s="27"/>
      <c r="AU264" s="27"/>
      <c r="AV264" s="27"/>
      <c r="AW264" s="27"/>
      <c r="AX264" s="27"/>
      <c r="AY264" s="27"/>
      <c r="AZ264" s="27"/>
      <c r="BA264" s="27"/>
      <c r="BB264" s="27"/>
      <c r="BC264" s="27"/>
      <c r="BD264" s="27"/>
      <c r="BE264" s="27"/>
      <c r="BF264" s="27"/>
      <c r="BG264" s="27"/>
      <c r="BH264" s="27"/>
      <c r="BI264" s="27"/>
      <c r="BJ264" s="27"/>
      <c r="BK264" s="27"/>
      <c r="BL264" s="27"/>
      <c r="BM264" s="27"/>
      <c r="BN264" s="27"/>
      <c r="BO264" s="27"/>
      <c r="BP264" s="27"/>
      <c r="BQ264" s="27"/>
      <c r="BR264" s="27"/>
      <c r="BS264" s="27"/>
      <c r="BT264" s="27"/>
      <c r="BU264" s="27"/>
      <c r="BV264" s="27"/>
      <c r="BW264" s="27"/>
      <c r="BX264" s="27"/>
      <c r="BY264" s="27"/>
      <c r="BZ264" s="27"/>
      <c r="CA264" s="27"/>
      <c r="CB264" s="27"/>
      <c r="CC264" s="27"/>
      <c r="CD264" s="27"/>
      <c r="CE264" s="27"/>
      <c r="CF264" s="27"/>
      <c r="CG264" s="27"/>
      <c r="CH264" s="27"/>
      <c r="CI264" s="27"/>
      <c r="CJ264" s="27"/>
      <c r="CK264" s="27"/>
      <c r="CL264" s="27"/>
      <c r="CM264" s="27"/>
      <c r="CN264" s="27"/>
      <c r="CO264" s="27"/>
      <c r="CP264" s="27"/>
      <c r="CQ264" s="27"/>
      <c r="CR264" s="27"/>
      <c r="CS264" s="27"/>
      <c r="CT264" s="27"/>
      <c r="CU264" s="27"/>
      <c r="CV264" s="27"/>
      <c r="CW264" s="27"/>
      <c r="CX264" s="27"/>
      <c r="CY264" s="27"/>
      <c r="CZ264" s="27"/>
      <c r="DA264" s="27"/>
      <c r="DB264" s="27"/>
      <c r="DC264" s="27"/>
      <c r="DD264" s="27"/>
      <c r="DE264" s="27"/>
      <c r="DF264" s="27"/>
      <c r="DG264" s="27"/>
      <c r="DH264" s="27"/>
      <c r="DI264" s="27"/>
      <c r="DJ264" s="27"/>
      <c r="DK264" s="27"/>
      <c r="DL264" s="27"/>
      <c r="DM264" s="27"/>
      <c r="DN264" s="27"/>
      <c r="DO264" s="27"/>
      <c r="DP264" s="27"/>
      <c r="DQ264" s="27"/>
      <c r="DR264" s="27"/>
      <c r="DS264" s="27"/>
      <c r="DT264" s="27"/>
      <c r="DU264" s="27"/>
      <c r="DV264" s="27"/>
      <c r="DW264" s="27"/>
      <c r="DX264" s="27"/>
      <c r="DY264" s="27"/>
      <c r="DZ264" s="27"/>
      <c r="EA264" s="27"/>
      <c r="EB264" s="27"/>
      <c r="EC264" s="27"/>
      <c r="ED264" s="27"/>
      <c r="EE264" s="27"/>
      <c r="EF264" s="27"/>
      <c r="EG264" s="27"/>
      <c r="EH264" s="27"/>
      <c r="EI264" s="27"/>
      <c r="EJ264" s="27"/>
      <c r="EK264" s="27"/>
      <c r="EL264" s="27"/>
      <c r="EM264" s="27"/>
      <c r="EN264" s="27"/>
      <c r="EO264" s="27"/>
      <c r="EP264" s="27"/>
      <c r="EQ264" s="27"/>
      <c r="ER264" s="27"/>
      <c r="ES264" s="27"/>
      <c r="ET264" s="27"/>
      <c r="EU264" s="27"/>
      <c r="EV264" s="27"/>
      <c r="EW264" s="27"/>
      <c r="EX264" s="27"/>
      <c r="EY264" s="27"/>
      <c r="EZ264" s="27"/>
      <c r="FA264" s="27"/>
      <c r="FB264" s="27"/>
      <c r="FC264" s="27"/>
      <c r="FD264" s="27"/>
      <c r="FE264" s="27"/>
      <c r="FF264" s="27"/>
      <c r="FG264" s="27"/>
      <c r="FH264" s="27"/>
      <c r="FI264" s="27"/>
      <c r="FJ264" s="27"/>
      <c r="FK264" s="27"/>
      <c r="FL264" s="27"/>
      <c r="FM264" s="27"/>
      <c r="FN264" s="27"/>
      <c r="FO264" s="27"/>
      <c r="FP264" s="27"/>
      <c r="FQ264" s="27"/>
      <c r="FR264" s="27"/>
      <c r="FS264" s="27"/>
      <c r="FT264" s="27"/>
      <c r="FU264" s="27"/>
      <c r="FV264" s="27"/>
      <c r="FW264" s="27"/>
      <c r="FX264" s="27"/>
      <c r="FY264" s="27"/>
      <c r="FZ264" s="27"/>
      <c r="GA264" s="27"/>
      <c r="GB264" s="27"/>
      <c r="GC264" s="27"/>
      <c r="GD264" s="27"/>
      <c r="GE264" s="27"/>
      <c r="GF264" s="27"/>
      <c r="GG264" s="27"/>
      <c r="GH264" s="27"/>
      <c r="GI264" s="27"/>
      <c r="GJ264" s="27"/>
      <c r="GK264" s="27"/>
      <c r="GL264" s="27"/>
      <c r="GM264" s="27"/>
      <c r="GN264" s="27"/>
      <c r="GO264" s="27"/>
      <c r="GP264" s="27"/>
      <c r="GQ264" s="27"/>
      <c r="GR264" s="27"/>
    </row>
    <row r="265" spans="1:200" ht="15" customHeight="1" x14ac:dyDescent="0.25">
      <c r="A265" s="27">
        <v>1</v>
      </c>
      <c r="B265" s="27">
        <v>1</v>
      </c>
      <c r="C265" s="1395" t="s">
        <v>93</v>
      </c>
      <c r="D265" s="43">
        <f>'2 уровень'!F903</f>
        <v>4775</v>
      </c>
      <c r="E265" s="43">
        <f>'2 уровень'!G903</f>
        <v>1989.5833333333335</v>
      </c>
      <c r="F265" s="43">
        <f>'2 уровень'!H903</f>
        <v>2114</v>
      </c>
      <c r="G265" s="913">
        <f>'2 уровень'!I903</f>
        <v>106.25340314136125</v>
      </c>
      <c r="H265" s="935">
        <f>'2 уровень'!J903</f>
        <v>9.0167539267015702</v>
      </c>
      <c r="I265" s="935">
        <f>'2 уровень'!K903</f>
        <v>8.4938505203405867</v>
      </c>
      <c r="J265" s="39">
        <f>'2 уровень'!L903</f>
        <v>43055</v>
      </c>
      <c r="K265" s="39">
        <f>'2 уровень'!M903</f>
        <v>17940</v>
      </c>
      <c r="L265" s="39">
        <f>'2 уровень'!N903</f>
        <v>17956</v>
      </c>
      <c r="M265" s="39">
        <f>'2 уровень'!O903</f>
        <v>100.0891861761427</v>
      </c>
      <c r="N265" s="39">
        <f>'2 уровень'!P903</f>
        <v>130.49562722816398</v>
      </c>
      <c r="O265" s="39">
        <f>'2 уровень'!Q903</f>
        <v>330.23635285994641</v>
      </c>
      <c r="P265" s="39">
        <f>'2 уровень'!R903</f>
        <v>174308.93759999998</v>
      </c>
      <c r="Q265" s="39">
        <f>'2 уровень'!S903</f>
        <v>174308.93759999998</v>
      </c>
      <c r="R265" s="39">
        <f>'2 уровень'!T903</f>
        <v>175207.25879999998</v>
      </c>
      <c r="S265" s="39">
        <f>'2 уровень'!U903</f>
        <v>175207.25879999998</v>
      </c>
      <c r="T265" s="39">
        <f>'2 уровень'!V903</f>
        <v>175207.25879999998</v>
      </c>
      <c r="U265" s="39">
        <f>'2 уровень'!W903</f>
        <v>72898.220359999992</v>
      </c>
      <c r="V265" s="39">
        <f>'2 уровень'!X903</f>
        <v>73232.125249999997</v>
      </c>
      <c r="W265" s="39">
        <f>'2 уровень'!Y903</f>
        <v>-69.185579999999987</v>
      </c>
      <c r="X265" s="39">
        <f>'2 уровень'!Z903</f>
        <v>333.90489000000161</v>
      </c>
      <c r="Y265" s="39">
        <f>'2 уровень'!AA903</f>
        <v>-2277.2592500000001</v>
      </c>
      <c r="Z265" s="949">
        <f>'2 уровень'!AB903</f>
        <v>70885.68041999999</v>
      </c>
      <c r="AA265" s="39">
        <f>V265/U265*100</f>
        <v>100.45804258094513</v>
      </c>
      <c r="AB265" s="39">
        <f>Z265/U265*100</f>
        <v>97.239246815544618</v>
      </c>
      <c r="AC265" s="43">
        <f>'2 уровень'!AC903</f>
        <v>0</v>
      </c>
      <c r="AD265" s="43">
        <f>'2 уровень'!AD903</f>
        <v>0</v>
      </c>
      <c r="AE265" s="43">
        <f>'2 уровень'!AE903</f>
        <v>0</v>
      </c>
      <c r="AF265" s="2505"/>
      <c r="AG265" s="2505"/>
      <c r="AH265" s="1879"/>
    </row>
    <row r="266" spans="1:200" ht="15" customHeight="1" x14ac:dyDescent="0.25">
      <c r="B266" s="27">
        <v>1</v>
      </c>
      <c r="C266" s="1395" t="s">
        <v>278</v>
      </c>
      <c r="D266" s="43">
        <f>'2 уровень'!F904</f>
        <v>190</v>
      </c>
      <c r="E266" s="43">
        <f>'2 уровень'!G904</f>
        <v>79.166666666666671</v>
      </c>
      <c r="F266" s="43">
        <f>'2 уровень'!H904</f>
        <v>35</v>
      </c>
      <c r="G266" s="913">
        <f>'2 уровень'!I904</f>
        <v>44.210526315789473</v>
      </c>
      <c r="H266" s="935">
        <f>'2 уровень'!J904</f>
        <v>12.5</v>
      </c>
      <c r="I266" s="935">
        <f>'2 уровень'!K904</f>
        <v>11.885714285714286</v>
      </c>
      <c r="J266" s="39">
        <f>'2 уровень'!L904</f>
        <v>2375</v>
      </c>
      <c r="K266" s="39">
        <f>'2 уровень'!M904</f>
        <v>990</v>
      </c>
      <c r="L266" s="39">
        <f>'2 уровень'!N904</f>
        <v>416</v>
      </c>
      <c r="M266" s="39">
        <f>'2 уровень'!O904</f>
        <v>42.020202020202021</v>
      </c>
      <c r="N266" s="39">
        <f>'2 уровень'!P904</f>
        <v>7</v>
      </c>
      <c r="O266" s="39">
        <f>'2 уровень'!Q904</f>
        <v>142.62857142857143</v>
      </c>
      <c r="P266" s="39">
        <f>'2 уровень'!R904</f>
        <v>14171.161</v>
      </c>
      <c r="Q266" s="39">
        <f>'2 уровень'!S904</f>
        <v>14171.161</v>
      </c>
      <c r="R266" s="39">
        <f>'2 уровень'!T904</f>
        <v>15069.482</v>
      </c>
      <c r="S266" s="39">
        <f>'2 уровень'!U904</f>
        <v>15069.482</v>
      </c>
      <c r="T266" s="39">
        <f>'2 уровень'!V904</f>
        <v>15069.482</v>
      </c>
      <c r="U266" s="39">
        <f>'2 уровень'!W904</f>
        <v>6174.1467166666671</v>
      </c>
      <c r="V266" s="39">
        <f>'2 уровень'!X904</f>
        <v>2476.6350000000002</v>
      </c>
      <c r="W266" s="39">
        <f>'2 уровень'!Y904</f>
        <v>0</v>
      </c>
      <c r="X266" s="39">
        <f>'2 уровень'!Z904</f>
        <v>-3697.5117166666669</v>
      </c>
      <c r="Y266" s="39">
        <f>'2 уровень'!AA904</f>
        <v>-580.25708999999995</v>
      </c>
      <c r="Z266" s="949">
        <f>'2 уровень'!AB904</f>
        <v>1896.3779100000002</v>
      </c>
      <c r="AA266" s="39"/>
      <c r="AB266" s="39"/>
      <c r="AC266" s="43">
        <f>'2 уровень'!AC904</f>
        <v>0</v>
      </c>
      <c r="AD266" s="43">
        <f>'2 уровень'!AD904</f>
        <v>0</v>
      </c>
      <c r="AE266" s="43">
        <f>'2 уровень'!AE904</f>
        <v>0</v>
      </c>
      <c r="AF266" s="2505"/>
      <c r="AG266" s="2505"/>
      <c r="AH266" s="1879"/>
    </row>
    <row r="267" spans="1:200" ht="34.5" customHeight="1" x14ac:dyDescent="0.25">
      <c r="B267" s="27">
        <v>1</v>
      </c>
      <c r="C267" s="1464" t="s">
        <v>14</v>
      </c>
      <c r="D267" s="43">
        <f>'2 уровень'!F905</f>
        <v>0</v>
      </c>
      <c r="E267" s="43">
        <f>'2 уровень'!G905</f>
        <v>0</v>
      </c>
      <c r="F267" s="43">
        <f>'2 уровень'!H905</f>
        <v>0</v>
      </c>
      <c r="G267" s="913">
        <f>'2 уровень'!I905</f>
        <v>0</v>
      </c>
      <c r="H267" s="935">
        <f>'2 уровень'!J905</f>
        <v>0</v>
      </c>
      <c r="I267" s="935">
        <f>'2 уровень'!K905</f>
        <v>0</v>
      </c>
      <c r="J267" s="39">
        <f>'2 уровень'!L905</f>
        <v>0</v>
      </c>
      <c r="K267" s="39">
        <f>'2 уровень'!M905</f>
        <v>0</v>
      </c>
      <c r="L267" s="39">
        <f>'2 уровень'!N905</f>
        <v>0</v>
      </c>
      <c r="M267" s="39">
        <f>'2 уровень'!O905</f>
        <v>0</v>
      </c>
      <c r="N267" s="39">
        <f>'2 уровень'!P905</f>
        <v>0</v>
      </c>
      <c r="O267" s="39">
        <f>'2 уровень'!Q905</f>
        <v>0</v>
      </c>
      <c r="P267" s="39">
        <f>'2 уровень'!R905</f>
        <v>0</v>
      </c>
      <c r="Q267" s="39">
        <f>'2 уровень'!S905</f>
        <v>0</v>
      </c>
      <c r="R267" s="39">
        <f>'2 уровень'!T905</f>
        <v>0</v>
      </c>
      <c r="S267" s="39">
        <f>'2 уровень'!U905</f>
        <v>0</v>
      </c>
      <c r="T267" s="39">
        <f>'2 уровень'!V905</f>
        <v>0</v>
      </c>
      <c r="U267" s="39">
        <f>'2 уровень'!W905</f>
        <v>0</v>
      </c>
      <c r="V267" s="39">
        <f>'2 уровень'!X905</f>
        <v>0</v>
      </c>
      <c r="W267" s="39">
        <f>'2 уровень'!Y905</f>
        <v>0</v>
      </c>
      <c r="X267" s="39">
        <f>'2 уровень'!Z905</f>
        <v>0</v>
      </c>
      <c r="Y267" s="39">
        <f>'2 уровень'!AA905</f>
        <v>0</v>
      </c>
      <c r="Z267" s="949">
        <f>'2 уровень'!AB905</f>
        <v>0</v>
      </c>
      <c r="AA267" s="39"/>
      <c r="AB267" s="39"/>
      <c r="AC267" s="43">
        <f>'2 уровень'!AC905</f>
        <v>0</v>
      </c>
      <c r="AD267" s="43">
        <f>'2 уровень'!AD905</f>
        <v>0</v>
      </c>
      <c r="AE267" s="43">
        <f>'2 уровень'!AE905</f>
        <v>0</v>
      </c>
      <c r="AF267" s="2505"/>
      <c r="AG267" s="2505"/>
      <c r="AH267" s="1879"/>
    </row>
    <row r="268" spans="1:200" s="906" customFormat="1" ht="15" customHeight="1" x14ac:dyDescent="0.25">
      <c r="A268" s="27">
        <v>1</v>
      </c>
      <c r="B268" s="27">
        <v>1</v>
      </c>
      <c r="C268" s="1346" t="s">
        <v>302</v>
      </c>
      <c r="D268" s="30">
        <f>'2 уровень'!F906</f>
        <v>0</v>
      </c>
      <c r="E268" s="30">
        <f>'2 уровень'!G906</f>
        <v>0</v>
      </c>
      <c r="F268" s="30">
        <f>'2 уровень'!H906</f>
        <v>0</v>
      </c>
      <c r="G268" s="30">
        <f>'2 уровень'!I906</f>
        <v>0</v>
      </c>
      <c r="H268" s="30">
        <f>'2 уровень'!J906</f>
        <v>0</v>
      </c>
      <c r="I268" s="30">
        <f>'2 уровень'!K906</f>
        <v>0</v>
      </c>
      <c r="J268" s="30">
        <f>'2 уровень'!L906</f>
        <v>0</v>
      </c>
      <c r="K268" s="30">
        <f>'2 уровень'!M906</f>
        <v>0</v>
      </c>
      <c r="L268" s="30">
        <f>'2 уровень'!N906</f>
        <v>0</v>
      </c>
      <c r="M268" s="30">
        <f>'2 уровень'!O906</f>
        <v>0</v>
      </c>
      <c r="N268" s="30">
        <f>'2 уровень'!P906</f>
        <v>0</v>
      </c>
      <c r="O268" s="30">
        <f>'2 уровень'!Q906</f>
        <v>0</v>
      </c>
      <c r="P268" s="30">
        <f>'2 уровень'!R906</f>
        <v>0</v>
      </c>
      <c r="Q268" s="30">
        <f>'2 уровень'!S906</f>
        <v>0</v>
      </c>
      <c r="R268" s="30">
        <f>'2 уровень'!T906</f>
        <v>0</v>
      </c>
      <c r="S268" s="30">
        <f>'2 уровень'!U906</f>
        <v>0</v>
      </c>
      <c r="T268" s="30">
        <f>'2 уровень'!V906</f>
        <v>0</v>
      </c>
      <c r="U268" s="30">
        <f>'2 уровень'!W906</f>
        <v>0</v>
      </c>
      <c r="V268" s="30">
        <f>'2 уровень'!X906</f>
        <v>0</v>
      </c>
      <c r="W268" s="30">
        <f>'2 уровень'!Y906</f>
        <v>0</v>
      </c>
      <c r="X268" s="30">
        <f>'2 уровень'!Z906</f>
        <v>0</v>
      </c>
      <c r="Y268" s="30">
        <f>'2 уровень'!AA906</f>
        <v>0</v>
      </c>
      <c r="Z268" s="912">
        <f>'2 уровень'!AB906</f>
        <v>0</v>
      </c>
      <c r="AA268" s="30"/>
      <c r="AB268" s="30"/>
      <c r="AC268" s="30">
        <f>'2 уровень'!AC906</f>
        <v>0</v>
      </c>
      <c r="AD268" s="30">
        <f>'2 уровень'!AD906</f>
        <v>0</v>
      </c>
      <c r="AE268" s="30">
        <f>'2 уровень'!AE906</f>
        <v>0</v>
      </c>
      <c r="AF268" s="2499"/>
      <c r="AG268" s="2499"/>
      <c r="AH268" s="1879"/>
    </row>
    <row r="269" spans="1:200" ht="30" x14ac:dyDescent="0.25">
      <c r="A269" s="27">
        <v>1</v>
      </c>
      <c r="B269" s="27">
        <v>1</v>
      </c>
      <c r="C269" s="1185" t="s">
        <v>198</v>
      </c>
      <c r="D269" s="43">
        <f>'2 уровень'!F907</f>
        <v>30776</v>
      </c>
      <c r="E269" s="43">
        <f>'2 уровень'!G907</f>
        <v>12823</v>
      </c>
      <c r="F269" s="43">
        <f>'2 уровень'!H907</f>
        <v>17935.807407407407</v>
      </c>
      <c r="G269" s="913">
        <f>'2 уровень'!I907</f>
        <v>139.87216257823761</v>
      </c>
      <c r="H269" s="935">
        <f>'2 уровень'!J907</f>
        <v>0</v>
      </c>
      <c r="I269" s="935">
        <f>'2 уровень'!K907</f>
        <v>0</v>
      </c>
      <c r="J269" s="927">
        <f>'2 уровень'!L907</f>
        <v>0</v>
      </c>
      <c r="K269" s="927">
        <f>'2 уровень'!M907</f>
        <v>0</v>
      </c>
      <c r="L269" s="927">
        <f>'2 уровень'!N907</f>
        <v>0</v>
      </c>
      <c r="M269" s="927">
        <f>'2 уровень'!O907</f>
        <v>0</v>
      </c>
      <c r="N269" s="927">
        <f>'2 уровень'!P907</f>
        <v>0</v>
      </c>
      <c r="O269" s="927">
        <f>'2 уровень'!Q907</f>
        <v>0</v>
      </c>
      <c r="P269" s="36">
        <f>'2 уровень'!R907</f>
        <v>0</v>
      </c>
      <c r="Q269" s="36">
        <f>'2 уровень'!S907</f>
        <v>0</v>
      </c>
      <c r="R269" s="36">
        <f>'2 уровень'!T907</f>
        <v>0</v>
      </c>
      <c r="S269" s="36">
        <f>'2 уровень'!U907</f>
        <v>0</v>
      </c>
      <c r="T269" s="36">
        <f>'2 уровень'!V907</f>
        <v>0</v>
      </c>
      <c r="U269" s="36">
        <f>'2 уровень'!W907</f>
        <v>0</v>
      </c>
      <c r="V269" s="36">
        <f>'2 уровень'!X907</f>
        <v>0</v>
      </c>
      <c r="W269" s="36">
        <f>'2 уровень'!Y907</f>
        <v>0</v>
      </c>
      <c r="X269" s="36">
        <f>'2 уровень'!Z907</f>
        <v>0</v>
      </c>
      <c r="Y269" s="36">
        <f>'2 уровень'!AA907</f>
        <v>0</v>
      </c>
      <c r="Z269" s="934">
        <f>'2 уровень'!AB907</f>
        <v>0</v>
      </c>
      <c r="AA269" s="36"/>
      <c r="AB269" s="36"/>
      <c r="AC269" s="43">
        <f>'2 уровень'!AC907</f>
        <v>574.59629629629626</v>
      </c>
      <c r="AD269" s="43">
        <f>'2 уровень'!AD907</f>
        <v>440345.73</v>
      </c>
      <c r="AE269" s="43">
        <f>'2 уровень'!AE907</f>
        <v>440.34573</v>
      </c>
      <c r="AF269" s="2502"/>
      <c r="AG269" s="2502"/>
      <c r="AH269" s="1879"/>
      <c r="AI269" s="906"/>
      <c r="AJ269" s="906"/>
      <c r="AK269" s="906"/>
      <c r="AL269" s="906"/>
      <c r="AM269" s="906"/>
      <c r="AN269" s="906"/>
      <c r="AO269" s="906"/>
      <c r="AP269" s="906"/>
      <c r="AQ269" s="906"/>
      <c r="AR269" s="906"/>
      <c r="AS269" s="906"/>
      <c r="AT269" s="906"/>
      <c r="AU269" s="906"/>
      <c r="AV269" s="906"/>
      <c r="AW269" s="906"/>
      <c r="AX269" s="906"/>
      <c r="AY269" s="906"/>
      <c r="AZ269" s="906"/>
      <c r="BA269" s="906"/>
      <c r="BB269" s="906"/>
      <c r="BC269" s="906"/>
      <c r="BD269" s="906"/>
      <c r="BE269" s="906"/>
      <c r="BF269" s="906"/>
      <c r="BG269" s="906"/>
      <c r="BH269" s="906"/>
      <c r="BI269" s="906"/>
      <c r="BJ269" s="906"/>
      <c r="BK269" s="906"/>
      <c r="BL269" s="906"/>
      <c r="BM269" s="906"/>
      <c r="BN269" s="906"/>
      <c r="BO269" s="906"/>
      <c r="BP269" s="906"/>
      <c r="BQ269" s="906"/>
      <c r="BR269" s="906"/>
      <c r="BS269" s="906"/>
      <c r="BT269" s="906"/>
      <c r="BU269" s="906"/>
      <c r="BV269" s="906"/>
      <c r="BW269" s="906"/>
      <c r="BX269" s="906"/>
      <c r="BY269" s="906"/>
      <c r="BZ269" s="906"/>
      <c r="CA269" s="906"/>
      <c r="CB269" s="906"/>
      <c r="CC269" s="906"/>
      <c r="CD269" s="906"/>
      <c r="CE269" s="906"/>
      <c r="CF269" s="906"/>
      <c r="CG269" s="906"/>
      <c r="CH269" s="906"/>
      <c r="CI269" s="906"/>
      <c r="CJ269" s="906"/>
      <c r="CK269" s="906"/>
      <c r="CL269" s="906"/>
      <c r="CM269" s="906"/>
      <c r="CN269" s="906"/>
      <c r="CO269" s="906"/>
      <c r="CP269" s="906"/>
      <c r="CQ269" s="906"/>
      <c r="CR269" s="906"/>
      <c r="CS269" s="906"/>
      <c r="CT269" s="906"/>
      <c r="CU269" s="906"/>
      <c r="CV269" s="906"/>
      <c r="CW269" s="906"/>
      <c r="CX269" s="906"/>
      <c r="CY269" s="906"/>
      <c r="CZ269" s="906"/>
      <c r="DA269" s="906"/>
      <c r="DB269" s="906"/>
      <c r="DC269" s="906"/>
      <c r="DD269" s="906"/>
      <c r="DE269" s="906"/>
      <c r="DF269" s="906"/>
      <c r="DG269" s="906"/>
      <c r="DH269" s="906"/>
      <c r="DI269" s="906"/>
      <c r="DJ269" s="906"/>
      <c r="DK269" s="906"/>
      <c r="DL269" s="906"/>
      <c r="DM269" s="906"/>
      <c r="DN269" s="906"/>
      <c r="DO269" s="906"/>
      <c r="DP269" s="906"/>
      <c r="DQ269" s="906"/>
      <c r="DR269" s="906"/>
      <c r="DS269" s="906"/>
      <c r="DT269" s="906"/>
      <c r="DU269" s="906"/>
      <c r="DV269" s="906"/>
      <c r="DW269" s="906"/>
      <c r="DX269" s="906"/>
      <c r="DY269" s="906"/>
      <c r="DZ269" s="906"/>
      <c r="EA269" s="906"/>
      <c r="EB269" s="906"/>
      <c r="EC269" s="906"/>
      <c r="ED269" s="906"/>
      <c r="EE269" s="906"/>
      <c r="EF269" s="906"/>
      <c r="EG269" s="906"/>
      <c r="EH269" s="906"/>
      <c r="EI269" s="906"/>
      <c r="EJ269" s="906"/>
      <c r="EK269" s="906"/>
      <c r="EL269" s="906"/>
      <c r="EM269" s="906"/>
      <c r="EN269" s="906"/>
      <c r="EO269" s="906"/>
      <c r="EP269" s="906"/>
      <c r="EQ269" s="906"/>
      <c r="ER269" s="906"/>
      <c r="ES269" s="906"/>
      <c r="ET269" s="906"/>
      <c r="EU269" s="906"/>
      <c r="EV269" s="906"/>
      <c r="EW269" s="906"/>
      <c r="EX269" s="906"/>
      <c r="EY269" s="906"/>
      <c r="EZ269" s="906"/>
      <c r="FA269" s="906"/>
      <c r="FB269" s="906"/>
      <c r="FC269" s="906"/>
      <c r="FD269" s="906"/>
      <c r="FE269" s="906"/>
      <c r="FF269" s="906"/>
      <c r="FG269" s="906"/>
      <c r="FH269" s="906"/>
      <c r="FI269" s="906"/>
      <c r="FJ269" s="906"/>
      <c r="FK269" s="906"/>
      <c r="FL269" s="906"/>
      <c r="FM269" s="906"/>
      <c r="FN269" s="906"/>
      <c r="FO269" s="906"/>
      <c r="FP269" s="906"/>
      <c r="FQ269" s="906"/>
      <c r="FR269" s="906"/>
      <c r="FS269" s="906"/>
      <c r="FT269" s="906"/>
      <c r="FU269" s="906"/>
      <c r="FV269" s="906"/>
      <c r="FW269" s="906"/>
      <c r="FX269" s="906"/>
      <c r="FY269" s="906"/>
      <c r="FZ269" s="906"/>
      <c r="GA269" s="906"/>
      <c r="GB269" s="906"/>
      <c r="GC269" s="906"/>
      <c r="GD269" s="906"/>
      <c r="GE269" s="906"/>
      <c r="GF269" s="906"/>
      <c r="GG269" s="906"/>
      <c r="GH269" s="906"/>
      <c r="GI269" s="906"/>
      <c r="GJ269" s="906"/>
      <c r="GK269" s="906"/>
      <c r="GL269" s="906"/>
      <c r="GM269" s="906"/>
      <c r="GN269" s="906"/>
      <c r="GO269" s="906"/>
      <c r="GP269" s="906"/>
      <c r="GQ269" s="906"/>
      <c r="GR269" s="906"/>
    </row>
    <row r="270" spans="1:200" x14ac:dyDescent="0.25">
      <c r="C270" s="1185" t="s">
        <v>469</v>
      </c>
      <c r="D270" s="43">
        <f>'2 уровень'!F908</f>
        <v>0</v>
      </c>
      <c r="E270" s="43">
        <f>'2 уровень'!G908</f>
        <v>0</v>
      </c>
      <c r="F270" s="43">
        <f>'2 уровень'!H908</f>
        <v>326.17999999999995</v>
      </c>
      <c r="G270" s="913">
        <f>'2 уровень'!I908</f>
        <v>0</v>
      </c>
      <c r="H270" s="935">
        <f>'2 уровень'!J908</f>
        <v>0</v>
      </c>
      <c r="I270" s="935">
        <f>'2 уровень'!K908</f>
        <v>0</v>
      </c>
      <c r="J270" s="927">
        <f>'2 уровень'!L908</f>
        <v>0</v>
      </c>
      <c r="K270" s="927">
        <f>'2 уровень'!M908</f>
        <v>0</v>
      </c>
      <c r="L270" s="927">
        <f>'2 уровень'!N908</f>
        <v>0</v>
      </c>
      <c r="M270" s="927">
        <f>'2 уровень'!O908</f>
        <v>0</v>
      </c>
      <c r="N270" s="927">
        <f>'2 уровень'!P908</f>
        <v>0</v>
      </c>
      <c r="O270" s="927">
        <f>'2 уровень'!Q908</f>
        <v>0</v>
      </c>
      <c r="P270" s="36">
        <f>'2 уровень'!R908</f>
        <v>0</v>
      </c>
      <c r="Q270" s="36">
        <f>'2 уровень'!S908</f>
        <v>0</v>
      </c>
      <c r="R270" s="36">
        <f>'2 уровень'!T908</f>
        <v>0</v>
      </c>
      <c r="S270" s="36">
        <f>'2 уровень'!U908</f>
        <v>0</v>
      </c>
      <c r="T270" s="36">
        <f>'2 уровень'!V908</f>
        <v>0</v>
      </c>
      <c r="U270" s="36">
        <f>'2 уровень'!W908</f>
        <v>0</v>
      </c>
      <c r="V270" s="36">
        <f>'2 уровень'!X908</f>
        <v>0</v>
      </c>
      <c r="W270" s="36">
        <f>'2 уровень'!Y908</f>
        <v>0</v>
      </c>
      <c r="X270" s="36">
        <f>'2 уровень'!Z908</f>
        <v>0</v>
      </c>
      <c r="Y270" s="36">
        <f>'2 уровень'!AA908</f>
        <v>0</v>
      </c>
      <c r="Z270" s="934">
        <f>'2 уровень'!AB908</f>
        <v>0</v>
      </c>
      <c r="AA270" s="36"/>
      <c r="AB270" s="36"/>
      <c r="AC270" s="43">
        <f>'2 уровень'!AC908</f>
        <v>12.41</v>
      </c>
      <c r="AD270" s="43">
        <f>'2 уровень'!AD908</f>
        <v>2919.6800000000003</v>
      </c>
      <c r="AE270" s="43">
        <f>'2 уровень'!AE908</f>
        <v>2.9196800000000005</v>
      </c>
      <c r="AF270" s="2502"/>
      <c r="AG270" s="2502"/>
      <c r="AH270" s="1879"/>
      <c r="AI270" s="906"/>
      <c r="AJ270" s="906"/>
      <c r="AK270" s="906"/>
      <c r="AL270" s="906"/>
      <c r="AM270" s="906"/>
      <c r="AN270" s="906"/>
      <c r="AO270" s="906"/>
      <c r="AP270" s="906"/>
      <c r="AQ270" s="906"/>
      <c r="AR270" s="906"/>
      <c r="AS270" s="906"/>
      <c r="AT270" s="906"/>
      <c r="AU270" s="906"/>
      <c r="AV270" s="906"/>
      <c r="AW270" s="906"/>
      <c r="AX270" s="906"/>
      <c r="AY270" s="906"/>
      <c r="AZ270" s="906"/>
      <c r="BA270" s="906"/>
      <c r="BB270" s="906"/>
      <c r="BC270" s="906"/>
      <c r="BD270" s="906"/>
      <c r="BE270" s="906"/>
      <c r="BF270" s="906"/>
      <c r="BG270" s="906"/>
      <c r="BH270" s="906"/>
      <c r="BI270" s="906"/>
      <c r="BJ270" s="906"/>
      <c r="BK270" s="906"/>
      <c r="BL270" s="906"/>
      <c r="BM270" s="906"/>
      <c r="BN270" s="906"/>
      <c r="BO270" s="906"/>
      <c r="BP270" s="906"/>
      <c r="BQ270" s="906"/>
      <c r="BR270" s="906"/>
      <c r="BS270" s="906"/>
      <c r="BT270" s="906"/>
      <c r="BU270" s="906"/>
      <c r="BV270" s="906"/>
      <c r="BW270" s="906"/>
      <c r="BX270" s="906"/>
      <c r="BY270" s="906"/>
      <c r="BZ270" s="906"/>
      <c r="CA270" s="906"/>
      <c r="CB270" s="906"/>
      <c r="CC270" s="906"/>
      <c r="CD270" s="906"/>
      <c r="CE270" s="906"/>
      <c r="CF270" s="906"/>
      <c r="CG270" s="906"/>
      <c r="CH270" s="906"/>
      <c r="CI270" s="906"/>
      <c r="CJ270" s="906"/>
      <c r="CK270" s="906"/>
      <c r="CL270" s="906"/>
      <c r="CM270" s="906"/>
      <c r="CN270" s="906"/>
      <c r="CO270" s="906"/>
      <c r="CP270" s="906"/>
      <c r="CQ270" s="906"/>
      <c r="CR270" s="906"/>
      <c r="CS270" s="906"/>
      <c r="CT270" s="906"/>
      <c r="CU270" s="906"/>
      <c r="CV270" s="906"/>
      <c r="CW270" s="906"/>
      <c r="CX270" s="906"/>
      <c r="CY270" s="906"/>
      <c r="CZ270" s="906"/>
      <c r="DA270" s="906"/>
      <c r="DB270" s="906"/>
      <c r="DC270" s="906"/>
      <c r="DD270" s="906"/>
      <c r="DE270" s="906"/>
      <c r="DF270" s="906"/>
      <c r="DG270" s="906"/>
      <c r="DH270" s="906"/>
      <c r="DI270" s="906"/>
      <c r="DJ270" s="906"/>
      <c r="DK270" s="906"/>
      <c r="DL270" s="906"/>
      <c r="DM270" s="906"/>
      <c r="DN270" s="906"/>
      <c r="DO270" s="906"/>
      <c r="DP270" s="906"/>
      <c r="DQ270" s="906"/>
      <c r="DR270" s="906"/>
      <c r="DS270" s="906"/>
      <c r="DT270" s="906"/>
      <c r="DU270" s="906"/>
      <c r="DV270" s="906"/>
      <c r="DW270" s="906"/>
      <c r="DX270" s="906"/>
      <c r="DY270" s="906"/>
      <c r="DZ270" s="906"/>
      <c r="EA270" s="906"/>
      <c r="EB270" s="906"/>
      <c r="EC270" s="906"/>
      <c r="ED270" s="906"/>
      <c r="EE270" s="906"/>
      <c r="EF270" s="906"/>
      <c r="EG270" s="906"/>
      <c r="EH270" s="906"/>
      <c r="EI270" s="906"/>
      <c r="EJ270" s="906"/>
      <c r="EK270" s="906"/>
      <c r="EL270" s="906"/>
      <c r="EM270" s="906"/>
      <c r="EN270" s="906"/>
      <c r="EO270" s="906"/>
      <c r="EP270" s="906"/>
      <c r="EQ270" s="906"/>
      <c r="ER270" s="906"/>
      <c r="ES270" s="906"/>
      <c r="ET270" s="906"/>
      <c r="EU270" s="906"/>
      <c r="EV270" s="906"/>
      <c r="EW270" s="906"/>
      <c r="EX270" s="906"/>
      <c r="EY270" s="906"/>
      <c r="EZ270" s="906"/>
      <c r="FA270" s="906"/>
      <c r="FB270" s="906"/>
      <c r="FC270" s="906"/>
      <c r="FD270" s="906"/>
      <c r="FE270" s="906"/>
      <c r="FF270" s="906"/>
      <c r="FG270" s="906"/>
      <c r="FH270" s="906"/>
      <c r="FI270" s="906"/>
      <c r="FJ270" s="906"/>
      <c r="FK270" s="906"/>
      <c r="FL270" s="906"/>
      <c r="FM270" s="906"/>
      <c r="FN270" s="906"/>
      <c r="FO270" s="906"/>
      <c r="FP270" s="906"/>
      <c r="FQ270" s="906"/>
      <c r="FR270" s="906"/>
      <c r="FS270" s="906"/>
      <c r="FT270" s="906"/>
      <c r="FU270" s="906"/>
      <c r="FV270" s="906"/>
      <c r="FW270" s="906"/>
      <c r="FX270" s="906"/>
      <c r="FY270" s="906"/>
      <c r="FZ270" s="906"/>
      <c r="GA270" s="906"/>
      <c r="GB270" s="906"/>
      <c r="GC270" s="906"/>
      <c r="GD270" s="906"/>
      <c r="GE270" s="906"/>
      <c r="GF270" s="906"/>
      <c r="GG270" s="906"/>
      <c r="GH270" s="906"/>
      <c r="GI270" s="906"/>
      <c r="GJ270" s="906"/>
      <c r="GK270" s="906"/>
      <c r="GL270" s="906"/>
      <c r="GM270" s="906"/>
      <c r="GN270" s="906"/>
      <c r="GO270" s="906"/>
      <c r="GP270" s="906"/>
      <c r="GQ270" s="906"/>
      <c r="GR270" s="906"/>
    </row>
    <row r="271" spans="1:200" ht="30" x14ac:dyDescent="0.25">
      <c r="A271" s="27">
        <v>1</v>
      </c>
      <c r="B271" s="27">
        <v>1</v>
      </c>
      <c r="C271" s="1185" t="s">
        <v>303</v>
      </c>
      <c r="D271" s="43">
        <f>'2 уровень'!F909</f>
        <v>0</v>
      </c>
      <c r="E271" s="43">
        <f>'2 уровень'!G909</f>
        <v>0</v>
      </c>
      <c r="F271" s="43">
        <f>'2 уровень'!H909</f>
        <v>0</v>
      </c>
      <c r="G271" s="913">
        <f>'2 уровень'!I909</f>
        <v>0</v>
      </c>
      <c r="H271" s="935">
        <f>'2 уровень'!J909</f>
        <v>0</v>
      </c>
      <c r="I271" s="935">
        <f>'2 уровень'!K909</f>
        <v>0</v>
      </c>
      <c r="J271" s="927">
        <f>'2 уровень'!L909</f>
        <v>0</v>
      </c>
      <c r="K271" s="927">
        <f>'2 уровень'!M909</f>
        <v>0</v>
      </c>
      <c r="L271" s="927">
        <f>'2 уровень'!N909</f>
        <v>0</v>
      </c>
      <c r="M271" s="927">
        <f>'2 уровень'!O909</f>
        <v>0</v>
      </c>
      <c r="N271" s="927">
        <f>'2 уровень'!P909</f>
        <v>0</v>
      </c>
      <c r="O271" s="927">
        <f>'2 уровень'!Q909</f>
        <v>0</v>
      </c>
      <c r="P271" s="36">
        <f>'2 уровень'!R909</f>
        <v>0</v>
      </c>
      <c r="Q271" s="36">
        <f>'2 уровень'!S909</f>
        <v>0</v>
      </c>
      <c r="R271" s="36">
        <f>'2 уровень'!T909</f>
        <v>0</v>
      </c>
      <c r="S271" s="36">
        <f>'2 уровень'!U909</f>
        <v>0</v>
      </c>
      <c r="T271" s="36">
        <f>'2 уровень'!V909</f>
        <v>0</v>
      </c>
      <c r="U271" s="36">
        <f>'2 уровень'!W909</f>
        <v>0</v>
      </c>
      <c r="V271" s="36">
        <f>'2 уровень'!X909</f>
        <v>0</v>
      </c>
      <c r="W271" s="36">
        <f>'2 уровень'!Y909</f>
        <v>0</v>
      </c>
      <c r="X271" s="36">
        <f>'2 уровень'!Z909</f>
        <v>0</v>
      </c>
      <c r="Y271" s="36">
        <f>'2 уровень'!AA909</f>
        <v>0</v>
      </c>
      <c r="Z271" s="934">
        <f>'2 уровень'!AB909</f>
        <v>0</v>
      </c>
      <c r="AA271" s="36"/>
      <c r="AB271" s="36"/>
      <c r="AC271" s="43">
        <f>'2 уровень'!AC909</f>
        <v>0</v>
      </c>
      <c r="AD271" s="43">
        <f>'2 уровень'!AD909</f>
        <v>0</v>
      </c>
      <c r="AE271" s="43">
        <f>'2 уровень'!AE909</f>
        <v>0</v>
      </c>
      <c r="AF271" s="2502"/>
      <c r="AG271" s="2502"/>
      <c r="AH271" s="1879"/>
      <c r="AI271" s="906"/>
      <c r="AJ271" s="906"/>
      <c r="AK271" s="906"/>
      <c r="AL271" s="906"/>
      <c r="AM271" s="906"/>
      <c r="AN271" s="906"/>
      <c r="AO271" s="906"/>
      <c r="AP271" s="906"/>
      <c r="AQ271" s="906"/>
      <c r="AR271" s="906"/>
      <c r="AS271" s="906"/>
      <c r="AT271" s="906"/>
      <c r="AU271" s="906"/>
      <c r="AV271" s="906"/>
      <c r="AW271" s="906"/>
      <c r="AX271" s="906"/>
      <c r="AY271" s="906"/>
      <c r="AZ271" s="906"/>
      <c r="BA271" s="906"/>
      <c r="BB271" s="906"/>
      <c r="BC271" s="906"/>
      <c r="BD271" s="906"/>
      <c r="BE271" s="906"/>
      <c r="BF271" s="906"/>
      <c r="BG271" s="906"/>
      <c r="BH271" s="906"/>
      <c r="BI271" s="906"/>
      <c r="BJ271" s="906"/>
      <c r="BK271" s="906"/>
      <c r="BL271" s="906"/>
      <c r="BM271" s="906"/>
      <c r="BN271" s="906"/>
      <c r="BO271" s="906"/>
      <c r="BP271" s="906"/>
      <c r="BQ271" s="906"/>
      <c r="BR271" s="906"/>
      <c r="BS271" s="906"/>
      <c r="BT271" s="906"/>
      <c r="BU271" s="906"/>
      <c r="BV271" s="906"/>
      <c r="BW271" s="906"/>
      <c r="BX271" s="906"/>
      <c r="BY271" s="906"/>
      <c r="BZ271" s="906"/>
      <c r="CA271" s="906"/>
      <c r="CB271" s="906"/>
      <c r="CC271" s="906"/>
      <c r="CD271" s="906"/>
      <c r="CE271" s="906"/>
      <c r="CF271" s="906"/>
      <c r="CG271" s="906"/>
      <c r="CH271" s="906"/>
      <c r="CI271" s="906"/>
      <c r="CJ271" s="906"/>
      <c r="CK271" s="906"/>
      <c r="CL271" s="906"/>
      <c r="CM271" s="906"/>
      <c r="CN271" s="906"/>
      <c r="CO271" s="906"/>
      <c r="CP271" s="906"/>
      <c r="CQ271" s="906"/>
      <c r="CR271" s="906"/>
      <c r="CS271" s="906"/>
      <c r="CT271" s="906"/>
      <c r="CU271" s="906"/>
      <c r="CV271" s="906"/>
      <c r="CW271" s="906"/>
      <c r="CX271" s="906"/>
      <c r="CY271" s="906"/>
      <c r="CZ271" s="906"/>
      <c r="DA271" s="906"/>
      <c r="DB271" s="906"/>
      <c r="DC271" s="906"/>
      <c r="DD271" s="906"/>
      <c r="DE271" s="906"/>
      <c r="DF271" s="906"/>
      <c r="DG271" s="906"/>
      <c r="DH271" s="906"/>
      <c r="DI271" s="906"/>
      <c r="DJ271" s="906"/>
      <c r="DK271" s="906"/>
      <c r="DL271" s="906"/>
      <c r="DM271" s="906"/>
      <c r="DN271" s="906"/>
      <c r="DO271" s="906"/>
      <c r="DP271" s="906"/>
      <c r="DQ271" s="906"/>
      <c r="DR271" s="906"/>
      <c r="DS271" s="906"/>
      <c r="DT271" s="906"/>
      <c r="DU271" s="906"/>
      <c r="DV271" s="906"/>
      <c r="DW271" s="906"/>
      <c r="DX271" s="906"/>
      <c r="DY271" s="906"/>
      <c r="DZ271" s="906"/>
      <c r="EA271" s="906"/>
      <c r="EB271" s="906"/>
      <c r="EC271" s="906"/>
      <c r="ED271" s="906"/>
      <c r="EE271" s="906"/>
      <c r="EF271" s="906"/>
      <c r="EG271" s="906"/>
      <c r="EH271" s="906"/>
      <c r="EI271" s="906"/>
      <c r="EJ271" s="906"/>
      <c r="EK271" s="906"/>
      <c r="EL271" s="906"/>
      <c r="EM271" s="906"/>
      <c r="EN271" s="906"/>
      <c r="EO271" s="906"/>
      <c r="EP271" s="906"/>
      <c r="EQ271" s="906"/>
      <c r="ER271" s="906"/>
      <c r="ES271" s="906"/>
      <c r="ET271" s="906"/>
      <c r="EU271" s="906"/>
      <c r="EV271" s="906"/>
      <c r="EW271" s="906"/>
      <c r="EX271" s="906"/>
      <c r="EY271" s="906"/>
      <c r="EZ271" s="906"/>
      <c r="FA271" s="906"/>
      <c r="FB271" s="906"/>
      <c r="FC271" s="906"/>
      <c r="FD271" s="906"/>
      <c r="FE271" s="906"/>
      <c r="FF271" s="906"/>
      <c r="FG271" s="906"/>
      <c r="FH271" s="906"/>
      <c r="FI271" s="906"/>
      <c r="FJ271" s="906"/>
      <c r="FK271" s="906"/>
      <c r="FL271" s="906"/>
      <c r="FM271" s="906"/>
      <c r="FN271" s="906"/>
      <c r="FO271" s="906"/>
      <c r="FP271" s="906"/>
      <c r="FQ271" s="906"/>
      <c r="FR271" s="906"/>
      <c r="FS271" s="906"/>
      <c r="FT271" s="906"/>
      <c r="FU271" s="906"/>
      <c r="FV271" s="906"/>
      <c r="FW271" s="906"/>
      <c r="FX271" s="906"/>
      <c r="FY271" s="906"/>
      <c r="FZ271" s="906"/>
      <c r="GA271" s="906"/>
      <c r="GB271" s="906"/>
      <c r="GC271" s="906"/>
      <c r="GD271" s="906"/>
      <c r="GE271" s="906"/>
      <c r="GF271" s="906"/>
      <c r="GG271" s="906"/>
      <c r="GH271" s="906"/>
      <c r="GI271" s="906"/>
      <c r="GJ271" s="906"/>
      <c r="GK271" s="906"/>
      <c r="GL271" s="906"/>
      <c r="GM271" s="906"/>
      <c r="GN271" s="906"/>
      <c r="GO271" s="906"/>
      <c r="GP271" s="906"/>
      <c r="GQ271" s="906"/>
      <c r="GR271" s="906"/>
    </row>
    <row r="272" spans="1:200" ht="30" x14ac:dyDescent="0.25">
      <c r="A272" s="27">
        <v>1</v>
      </c>
      <c r="B272" s="27">
        <v>1</v>
      </c>
      <c r="C272" s="1185" t="s">
        <v>304</v>
      </c>
      <c r="D272" s="43">
        <f>'2 уровень'!F910</f>
        <v>6400</v>
      </c>
      <c r="E272" s="43">
        <f>'2 уровень'!G910</f>
        <v>2666</v>
      </c>
      <c r="F272" s="43">
        <f>'2 уровень'!H910</f>
        <v>2561</v>
      </c>
      <c r="G272" s="913">
        <f>'2 уровень'!I910</f>
        <v>96.061515378844703</v>
      </c>
      <c r="H272" s="935">
        <f>'2 уровень'!J910</f>
        <v>0</v>
      </c>
      <c r="I272" s="935">
        <f>'2 уровень'!K910</f>
        <v>0</v>
      </c>
      <c r="J272" s="927">
        <f>'2 уровень'!L910</f>
        <v>0</v>
      </c>
      <c r="K272" s="927">
        <f>'2 уровень'!M910</f>
        <v>0</v>
      </c>
      <c r="L272" s="927">
        <f>'2 уровень'!N910</f>
        <v>0</v>
      </c>
      <c r="M272" s="927">
        <f>'2 уровень'!O910</f>
        <v>0</v>
      </c>
      <c r="N272" s="927">
        <f>'2 уровень'!P910</f>
        <v>0</v>
      </c>
      <c r="O272" s="927">
        <f>'2 уровень'!Q910</f>
        <v>0</v>
      </c>
      <c r="P272" s="36">
        <f>'2 уровень'!R910</f>
        <v>0</v>
      </c>
      <c r="Q272" s="36">
        <f>'2 уровень'!S910</f>
        <v>0</v>
      </c>
      <c r="R272" s="36">
        <f>'2 уровень'!T910</f>
        <v>0</v>
      </c>
      <c r="S272" s="36">
        <f>'2 уровень'!U910</f>
        <v>0</v>
      </c>
      <c r="T272" s="36">
        <f>'2 уровень'!V910</f>
        <v>0</v>
      </c>
      <c r="U272" s="36">
        <f>'2 уровень'!W910</f>
        <v>0</v>
      </c>
      <c r="V272" s="36">
        <f>'2 уровень'!X910</f>
        <v>0</v>
      </c>
      <c r="W272" s="36">
        <f>'2 уровень'!Y910</f>
        <v>0</v>
      </c>
      <c r="X272" s="36">
        <f>'2 уровень'!Z910</f>
        <v>0</v>
      </c>
      <c r="Y272" s="36">
        <f>'2 уровень'!AA910</f>
        <v>0</v>
      </c>
      <c r="Z272" s="934">
        <f>'2 уровень'!AB910</f>
        <v>0</v>
      </c>
      <c r="AA272" s="36"/>
      <c r="AB272" s="36"/>
      <c r="AC272" s="43">
        <f>'2 уровень'!AC910</f>
        <v>80</v>
      </c>
      <c r="AD272" s="43">
        <f>'2 уровень'!AD910</f>
        <v>67233.100000000006</v>
      </c>
      <c r="AE272" s="43">
        <f>'2 уровень'!AE910</f>
        <v>67.233099999999993</v>
      </c>
      <c r="AF272" s="2502"/>
      <c r="AG272" s="2502"/>
      <c r="AH272" s="1879"/>
      <c r="AI272" s="906"/>
      <c r="AJ272" s="906"/>
      <c r="AK272" s="906"/>
      <c r="AL272" s="906"/>
      <c r="AM272" s="906"/>
      <c r="AN272" s="906"/>
      <c r="AO272" s="906"/>
      <c r="AP272" s="906"/>
      <c r="AQ272" s="906"/>
      <c r="AR272" s="906"/>
      <c r="AS272" s="906"/>
      <c r="AT272" s="906"/>
      <c r="AU272" s="906"/>
      <c r="AV272" s="906"/>
      <c r="AW272" s="906"/>
      <c r="AX272" s="906"/>
      <c r="AY272" s="906"/>
      <c r="AZ272" s="906"/>
      <c r="BA272" s="906"/>
      <c r="BB272" s="906"/>
      <c r="BC272" s="906"/>
      <c r="BD272" s="906"/>
      <c r="BE272" s="906"/>
      <c r="BF272" s="906"/>
      <c r="BG272" s="906"/>
      <c r="BH272" s="906"/>
      <c r="BI272" s="906"/>
      <c r="BJ272" s="906"/>
      <c r="BK272" s="906"/>
      <c r="BL272" s="906"/>
      <c r="BM272" s="906"/>
      <c r="BN272" s="906"/>
      <c r="BO272" s="906"/>
      <c r="BP272" s="906"/>
      <c r="BQ272" s="906"/>
      <c r="BR272" s="906"/>
      <c r="BS272" s="906"/>
      <c r="BT272" s="906"/>
      <c r="BU272" s="906"/>
      <c r="BV272" s="906"/>
      <c r="BW272" s="906"/>
      <c r="BX272" s="906"/>
      <c r="BY272" s="906"/>
      <c r="BZ272" s="906"/>
      <c r="CA272" s="906"/>
      <c r="CB272" s="906"/>
      <c r="CC272" s="906"/>
      <c r="CD272" s="906"/>
      <c r="CE272" s="906"/>
      <c r="CF272" s="906"/>
      <c r="CG272" s="906"/>
      <c r="CH272" s="906"/>
      <c r="CI272" s="906"/>
      <c r="CJ272" s="906"/>
      <c r="CK272" s="906"/>
      <c r="CL272" s="906"/>
      <c r="CM272" s="906"/>
      <c r="CN272" s="906"/>
      <c r="CO272" s="906"/>
      <c r="CP272" s="906"/>
      <c r="CQ272" s="906"/>
      <c r="CR272" s="906"/>
      <c r="CS272" s="906"/>
      <c r="CT272" s="906"/>
      <c r="CU272" s="906"/>
      <c r="CV272" s="906"/>
      <c r="CW272" s="906"/>
      <c r="CX272" s="906"/>
      <c r="CY272" s="906"/>
      <c r="CZ272" s="906"/>
      <c r="DA272" s="906"/>
      <c r="DB272" s="906"/>
      <c r="DC272" s="906"/>
      <c r="DD272" s="906"/>
      <c r="DE272" s="906"/>
      <c r="DF272" s="906"/>
      <c r="DG272" s="906"/>
      <c r="DH272" s="906"/>
      <c r="DI272" s="906"/>
      <c r="DJ272" s="906"/>
      <c r="DK272" s="906"/>
      <c r="DL272" s="906"/>
      <c r="DM272" s="906"/>
      <c r="DN272" s="906"/>
      <c r="DO272" s="906"/>
      <c r="DP272" s="906"/>
      <c r="DQ272" s="906"/>
      <c r="DR272" s="906"/>
      <c r="DS272" s="906"/>
      <c r="DT272" s="906"/>
      <c r="DU272" s="906"/>
      <c r="DV272" s="906"/>
      <c r="DW272" s="906"/>
      <c r="DX272" s="906"/>
      <c r="DY272" s="906"/>
      <c r="DZ272" s="906"/>
      <c r="EA272" s="906"/>
      <c r="EB272" s="906"/>
      <c r="EC272" s="906"/>
      <c r="ED272" s="906"/>
      <c r="EE272" s="906"/>
      <c r="EF272" s="906"/>
      <c r="EG272" s="906"/>
      <c r="EH272" s="906"/>
      <c r="EI272" s="906"/>
      <c r="EJ272" s="906"/>
      <c r="EK272" s="906"/>
      <c r="EL272" s="906"/>
      <c r="EM272" s="906"/>
      <c r="EN272" s="906"/>
      <c r="EO272" s="906"/>
      <c r="EP272" s="906"/>
      <c r="EQ272" s="906"/>
      <c r="ER272" s="906"/>
      <c r="ES272" s="906"/>
      <c r="ET272" s="906"/>
      <c r="EU272" s="906"/>
      <c r="EV272" s="906"/>
      <c r="EW272" s="906"/>
      <c r="EX272" s="906"/>
      <c r="EY272" s="906"/>
      <c r="EZ272" s="906"/>
      <c r="FA272" s="906"/>
      <c r="FB272" s="906"/>
      <c r="FC272" s="906"/>
      <c r="FD272" s="906"/>
      <c r="FE272" s="906"/>
      <c r="FF272" s="906"/>
      <c r="FG272" s="906"/>
      <c r="FH272" s="906"/>
      <c r="FI272" s="906"/>
      <c r="FJ272" s="906"/>
      <c r="FK272" s="906"/>
      <c r="FL272" s="906"/>
      <c r="FM272" s="906"/>
      <c r="FN272" s="906"/>
      <c r="FO272" s="906"/>
      <c r="FP272" s="906"/>
      <c r="FQ272" s="906"/>
      <c r="FR272" s="906"/>
      <c r="FS272" s="906"/>
      <c r="FT272" s="906"/>
      <c r="FU272" s="906"/>
      <c r="FV272" s="906"/>
      <c r="FW272" s="906"/>
      <c r="FX272" s="906"/>
      <c r="FY272" s="906"/>
      <c r="FZ272" s="906"/>
      <c r="GA272" s="906"/>
      <c r="GB272" s="906"/>
      <c r="GC272" s="906"/>
      <c r="GD272" s="906"/>
      <c r="GE272" s="906"/>
      <c r="GF272" s="906"/>
      <c r="GG272" s="906"/>
      <c r="GH272" s="906"/>
      <c r="GI272" s="906"/>
      <c r="GJ272" s="906"/>
      <c r="GK272" s="906"/>
      <c r="GL272" s="906"/>
      <c r="GM272" s="906"/>
      <c r="GN272" s="906"/>
      <c r="GO272" s="906"/>
      <c r="GP272" s="906"/>
      <c r="GQ272" s="906"/>
      <c r="GR272" s="906"/>
    </row>
    <row r="273" spans="1:200" ht="30" x14ac:dyDescent="0.25">
      <c r="A273" s="27">
        <v>1</v>
      </c>
      <c r="B273" s="27">
        <v>1</v>
      </c>
      <c r="C273" s="1185" t="s">
        <v>305</v>
      </c>
      <c r="D273" s="43">
        <f>'2 уровень'!F911</f>
        <v>227</v>
      </c>
      <c r="E273" s="43">
        <f>'2 уровень'!G911</f>
        <v>95</v>
      </c>
      <c r="F273" s="43">
        <f>'2 уровень'!H911</f>
        <v>120</v>
      </c>
      <c r="G273" s="913">
        <f>'2 уровень'!I911</f>
        <v>126.31578947368421</v>
      </c>
      <c r="H273" s="935">
        <f>'2 уровень'!J911</f>
        <v>0</v>
      </c>
      <c r="I273" s="935">
        <f>'2 уровень'!K911</f>
        <v>0</v>
      </c>
      <c r="J273" s="927">
        <f>'2 уровень'!L911</f>
        <v>0</v>
      </c>
      <c r="K273" s="927">
        <f>'2 уровень'!M911</f>
        <v>0</v>
      </c>
      <c r="L273" s="927">
        <f>'2 уровень'!N911</f>
        <v>0</v>
      </c>
      <c r="M273" s="927">
        <f>'2 уровень'!O911</f>
        <v>0</v>
      </c>
      <c r="N273" s="927">
        <f>'2 уровень'!P911</f>
        <v>0</v>
      </c>
      <c r="O273" s="927">
        <f>'2 уровень'!Q911</f>
        <v>0</v>
      </c>
      <c r="P273" s="36">
        <f>'2 уровень'!R911</f>
        <v>0</v>
      </c>
      <c r="Q273" s="36">
        <f>'2 уровень'!S911</f>
        <v>0</v>
      </c>
      <c r="R273" s="36">
        <f>'2 уровень'!T911</f>
        <v>0</v>
      </c>
      <c r="S273" s="36">
        <f>'2 уровень'!U911</f>
        <v>0</v>
      </c>
      <c r="T273" s="36">
        <f>'2 уровень'!V911</f>
        <v>0</v>
      </c>
      <c r="U273" s="36">
        <f>'2 уровень'!W911</f>
        <v>0</v>
      </c>
      <c r="V273" s="36">
        <f>'2 уровень'!X911</f>
        <v>0</v>
      </c>
      <c r="W273" s="36">
        <f>'2 уровень'!Y911</f>
        <v>0</v>
      </c>
      <c r="X273" s="36">
        <f>'2 уровень'!Z911</f>
        <v>0</v>
      </c>
      <c r="Y273" s="36">
        <f>'2 уровень'!AA911</f>
        <v>0</v>
      </c>
      <c r="Z273" s="934">
        <f>'2 уровень'!AB911</f>
        <v>0</v>
      </c>
      <c r="AA273" s="36"/>
      <c r="AB273" s="36"/>
      <c r="AC273" s="43">
        <f>'2 уровень'!AC911</f>
        <v>4</v>
      </c>
      <c r="AD273" s="43">
        <f>'2 уровень'!AD911</f>
        <v>4456.72</v>
      </c>
      <c r="AE273" s="43">
        <f>'2 уровень'!AE911</f>
        <v>4.4567200000000007</v>
      </c>
      <c r="AF273" s="2502"/>
      <c r="AG273" s="2502"/>
      <c r="AH273" s="1879"/>
      <c r="AI273" s="906"/>
      <c r="AJ273" s="906"/>
      <c r="AK273" s="906"/>
      <c r="AL273" s="906"/>
      <c r="AM273" s="906"/>
      <c r="AN273" s="906"/>
      <c r="AO273" s="906"/>
      <c r="AP273" s="906"/>
      <c r="AQ273" s="906"/>
      <c r="AR273" s="906"/>
      <c r="AS273" s="906"/>
      <c r="AT273" s="906"/>
      <c r="AU273" s="906"/>
      <c r="AV273" s="906"/>
      <c r="AW273" s="906"/>
      <c r="AX273" s="906"/>
      <c r="AY273" s="906"/>
      <c r="AZ273" s="906"/>
      <c r="BA273" s="906"/>
      <c r="BB273" s="906"/>
      <c r="BC273" s="906"/>
      <c r="BD273" s="906"/>
      <c r="BE273" s="906"/>
      <c r="BF273" s="906"/>
      <c r="BG273" s="906"/>
      <c r="BH273" s="906"/>
      <c r="BI273" s="906"/>
      <c r="BJ273" s="906"/>
      <c r="BK273" s="906"/>
      <c r="BL273" s="906"/>
      <c r="BM273" s="906"/>
      <c r="BN273" s="906"/>
      <c r="BO273" s="906"/>
      <c r="BP273" s="906"/>
      <c r="BQ273" s="906"/>
      <c r="BR273" s="906"/>
      <c r="BS273" s="906"/>
      <c r="BT273" s="906"/>
      <c r="BU273" s="906"/>
      <c r="BV273" s="906"/>
      <c r="BW273" s="906"/>
      <c r="BX273" s="906"/>
      <c r="BY273" s="906"/>
      <c r="BZ273" s="906"/>
      <c r="CA273" s="906"/>
      <c r="CB273" s="906"/>
      <c r="CC273" s="906"/>
      <c r="CD273" s="906"/>
      <c r="CE273" s="906"/>
      <c r="CF273" s="906"/>
      <c r="CG273" s="906"/>
      <c r="CH273" s="906"/>
      <c r="CI273" s="906"/>
      <c r="CJ273" s="906"/>
      <c r="CK273" s="906"/>
      <c r="CL273" s="906"/>
      <c r="CM273" s="906"/>
      <c r="CN273" s="906"/>
      <c r="CO273" s="906"/>
      <c r="CP273" s="906"/>
      <c r="CQ273" s="906"/>
      <c r="CR273" s="906"/>
      <c r="CS273" s="906"/>
      <c r="CT273" s="906"/>
      <c r="CU273" s="906"/>
      <c r="CV273" s="906"/>
      <c r="CW273" s="906"/>
      <c r="CX273" s="906"/>
      <c r="CY273" s="906"/>
      <c r="CZ273" s="906"/>
      <c r="DA273" s="906"/>
      <c r="DB273" s="906"/>
      <c r="DC273" s="906"/>
      <c r="DD273" s="906"/>
      <c r="DE273" s="906"/>
      <c r="DF273" s="906"/>
      <c r="DG273" s="906"/>
      <c r="DH273" s="906"/>
      <c r="DI273" s="906"/>
      <c r="DJ273" s="906"/>
      <c r="DK273" s="906"/>
      <c r="DL273" s="906"/>
      <c r="DM273" s="906"/>
      <c r="DN273" s="906"/>
      <c r="DO273" s="906"/>
      <c r="DP273" s="906"/>
      <c r="DQ273" s="906"/>
      <c r="DR273" s="906"/>
      <c r="DS273" s="906"/>
      <c r="DT273" s="906"/>
      <c r="DU273" s="906"/>
      <c r="DV273" s="906"/>
      <c r="DW273" s="906"/>
      <c r="DX273" s="906"/>
      <c r="DY273" s="906"/>
      <c r="DZ273" s="906"/>
      <c r="EA273" s="906"/>
      <c r="EB273" s="906"/>
      <c r="EC273" s="906"/>
      <c r="ED273" s="906"/>
      <c r="EE273" s="906"/>
      <c r="EF273" s="906"/>
      <c r="EG273" s="906"/>
      <c r="EH273" s="906"/>
      <c r="EI273" s="906"/>
      <c r="EJ273" s="906"/>
      <c r="EK273" s="906"/>
      <c r="EL273" s="906"/>
      <c r="EM273" s="906"/>
      <c r="EN273" s="906"/>
      <c r="EO273" s="906"/>
      <c r="EP273" s="906"/>
      <c r="EQ273" s="906"/>
      <c r="ER273" s="906"/>
      <c r="ES273" s="906"/>
      <c r="ET273" s="906"/>
      <c r="EU273" s="906"/>
      <c r="EV273" s="906"/>
      <c r="EW273" s="906"/>
      <c r="EX273" s="906"/>
      <c r="EY273" s="906"/>
      <c r="EZ273" s="906"/>
      <c r="FA273" s="906"/>
      <c r="FB273" s="906"/>
      <c r="FC273" s="906"/>
      <c r="FD273" s="906"/>
      <c r="FE273" s="906"/>
      <c r="FF273" s="906"/>
      <c r="FG273" s="906"/>
      <c r="FH273" s="906"/>
      <c r="FI273" s="906"/>
      <c r="FJ273" s="906"/>
      <c r="FK273" s="906"/>
      <c r="FL273" s="906"/>
      <c r="FM273" s="906"/>
      <c r="FN273" s="906"/>
      <c r="FO273" s="906"/>
      <c r="FP273" s="906"/>
      <c r="FQ273" s="906"/>
      <c r="FR273" s="906"/>
      <c r="FS273" s="906"/>
      <c r="FT273" s="906"/>
      <c r="FU273" s="906"/>
      <c r="FV273" s="906"/>
      <c r="FW273" s="906"/>
      <c r="FX273" s="906"/>
      <c r="FY273" s="906"/>
      <c r="FZ273" s="906"/>
      <c r="GA273" s="906"/>
      <c r="GB273" s="906"/>
      <c r="GC273" s="906"/>
      <c r="GD273" s="906"/>
      <c r="GE273" s="906"/>
      <c r="GF273" s="906"/>
      <c r="GG273" s="906"/>
      <c r="GH273" s="906"/>
      <c r="GI273" s="906"/>
      <c r="GJ273" s="906"/>
      <c r="GK273" s="906"/>
      <c r="GL273" s="906"/>
      <c r="GM273" s="906"/>
      <c r="GN273" s="906"/>
      <c r="GO273" s="906"/>
      <c r="GP273" s="906"/>
      <c r="GQ273" s="906"/>
      <c r="GR273" s="906"/>
    </row>
    <row r="274" spans="1:200" x14ac:dyDescent="0.25">
      <c r="B274" s="27">
        <v>1</v>
      </c>
      <c r="C274" s="1185" t="s">
        <v>306</v>
      </c>
      <c r="D274" s="43">
        <f>'2 уровень'!F912</f>
        <v>24149</v>
      </c>
      <c r="E274" s="43">
        <f>'2 уровень'!G912</f>
        <v>10062</v>
      </c>
      <c r="F274" s="43">
        <f>'2 уровень'!H912</f>
        <v>15134</v>
      </c>
      <c r="G274" s="913">
        <f>'2 уровень'!I912</f>
        <v>150.40747366328762</v>
      </c>
      <c r="H274" s="935">
        <f>'2 уровень'!J912</f>
        <v>0</v>
      </c>
      <c r="I274" s="935">
        <f>'2 уровень'!K912</f>
        <v>0</v>
      </c>
      <c r="J274" s="927">
        <f>'2 уровень'!L912</f>
        <v>0</v>
      </c>
      <c r="K274" s="927">
        <f>'2 уровень'!M912</f>
        <v>0</v>
      </c>
      <c r="L274" s="927">
        <f>'2 уровень'!N912</f>
        <v>0</v>
      </c>
      <c r="M274" s="927">
        <f>'2 уровень'!O912</f>
        <v>0</v>
      </c>
      <c r="N274" s="927">
        <f>'2 уровень'!P912</f>
        <v>0</v>
      </c>
      <c r="O274" s="927">
        <f>'2 уровень'!Q912</f>
        <v>0</v>
      </c>
      <c r="P274" s="36">
        <f>'2 уровень'!R912</f>
        <v>0</v>
      </c>
      <c r="Q274" s="36">
        <f>'2 уровень'!S912</f>
        <v>0</v>
      </c>
      <c r="R274" s="36">
        <f>'2 уровень'!T912</f>
        <v>0</v>
      </c>
      <c r="S274" s="36">
        <f>'2 уровень'!U912</f>
        <v>0</v>
      </c>
      <c r="T274" s="36">
        <f>'2 уровень'!V912</f>
        <v>0</v>
      </c>
      <c r="U274" s="36">
        <f>'2 уровень'!W912</f>
        <v>0</v>
      </c>
      <c r="V274" s="36">
        <f>'2 уровень'!X912</f>
        <v>0</v>
      </c>
      <c r="W274" s="36">
        <f>'2 уровень'!Y912</f>
        <v>0</v>
      </c>
      <c r="X274" s="36">
        <f>'2 уровень'!Z912</f>
        <v>0</v>
      </c>
      <c r="Y274" s="36">
        <f>'2 уровень'!AA912</f>
        <v>0</v>
      </c>
      <c r="Z274" s="934">
        <f>'2 уровень'!AB912</f>
        <v>0</v>
      </c>
      <c r="AA274" s="36"/>
      <c r="AB274" s="36"/>
      <c r="AC274" s="43">
        <f>'2 уровень'!AC912</f>
        <v>486</v>
      </c>
      <c r="AD274" s="43">
        <f>'2 уровень'!AD912</f>
        <v>365736.23</v>
      </c>
      <c r="AE274" s="43">
        <f>'2 уровень'!AE912</f>
        <v>365.73623000000003</v>
      </c>
      <c r="AF274" s="2502"/>
      <c r="AG274" s="2502"/>
      <c r="AH274" s="1879"/>
      <c r="AI274" s="906"/>
      <c r="AJ274" s="906"/>
      <c r="AK274" s="906"/>
      <c r="AL274" s="906"/>
      <c r="AM274" s="906"/>
      <c r="AN274" s="906"/>
      <c r="AO274" s="906"/>
      <c r="AP274" s="906"/>
      <c r="AQ274" s="906"/>
      <c r="AR274" s="906"/>
      <c r="AS274" s="906"/>
      <c r="AT274" s="906"/>
      <c r="AU274" s="906"/>
      <c r="AV274" s="906"/>
      <c r="AW274" s="906"/>
      <c r="AX274" s="906"/>
      <c r="AY274" s="906"/>
      <c r="AZ274" s="906"/>
      <c r="BA274" s="906"/>
      <c r="BB274" s="906"/>
      <c r="BC274" s="906"/>
      <c r="BD274" s="906"/>
      <c r="BE274" s="906"/>
      <c r="BF274" s="906"/>
      <c r="BG274" s="906"/>
      <c r="BH274" s="906"/>
      <c r="BI274" s="906"/>
      <c r="BJ274" s="906"/>
      <c r="BK274" s="906"/>
      <c r="BL274" s="906"/>
      <c r="BM274" s="906"/>
      <c r="BN274" s="906"/>
      <c r="BO274" s="906"/>
      <c r="BP274" s="906"/>
      <c r="BQ274" s="906"/>
      <c r="BR274" s="906"/>
      <c r="BS274" s="906"/>
      <c r="BT274" s="906"/>
      <c r="BU274" s="906"/>
      <c r="BV274" s="906"/>
      <c r="BW274" s="906"/>
      <c r="BX274" s="906"/>
      <c r="BY274" s="906"/>
      <c r="BZ274" s="906"/>
      <c r="CA274" s="906"/>
      <c r="CB274" s="906"/>
      <c r="CC274" s="906"/>
      <c r="CD274" s="906"/>
      <c r="CE274" s="906"/>
      <c r="CF274" s="906"/>
      <c r="CG274" s="906"/>
      <c r="CH274" s="906"/>
      <c r="CI274" s="906"/>
      <c r="CJ274" s="906"/>
      <c r="CK274" s="906"/>
      <c r="CL274" s="906"/>
      <c r="CM274" s="906"/>
      <c r="CN274" s="906"/>
      <c r="CO274" s="906"/>
      <c r="CP274" s="906"/>
      <c r="CQ274" s="906"/>
      <c r="CR274" s="906"/>
      <c r="CS274" s="906"/>
      <c r="CT274" s="906"/>
      <c r="CU274" s="906"/>
      <c r="CV274" s="906"/>
      <c r="CW274" s="906"/>
      <c r="CX274" s="906"/>
      <c r="CY274" s="906"/>
      <c r="CZ274" s="906"/>
      <c r="DA274" s="906"/>
      <c r="DB274" s="906"/>
      <c r="DC274" s="906"/>
      <c r="DD274" s="906"/>
      <c r="DE274" s="906"/>
      <c r="DF274" s="906"/>
      <c r="DG274" s="906"/>
      <c r="DH274" s="906"/>
      <c r="DI274" s="906"/>
      <c r="DJ274" s="906"/>
      <c r="DK274" s="906"/>
      <c r="DL274" s="906"/>
      <c r="DM274" s="906"/>
      <c r="DN274" s="906"/>
      <c r="DO274" s="906"/>
      <c r="DP274" s="906"/>
      <c r="DQ274" s="906"/>
      <c r="DR274" s="906"/>
      <c r="DS274" s="906"/>
      <c r="DT274" s="906"/>
      <c r="DU274" s="906"/>
      <c r="DV274" s="906"/>
      <c r="DW274" s="906"/>
      <c r="DX274" s="906"/>
      <c r="DY274" s="906"/>
      <c r="DZ274" s="906"/>
      <c r="EA274" s="906"/>
      <c r="EB274" s="906"/>
      <c r="EC274" s="906"/>
      <c r="ED274" s="906"/>
      <c r="EE274" s="906"/>
      <c r="EF274" s="906"/>
      <c r="EG274" s="906"/>
      <c r="EH274" s="906"/>
      <c r="EI274" s="906"/>
      <c r="EJ274" s="906"/>
      <c r="EK274" s="906"/>
      <c r="EL274" s="906"/>
      <c r="EM274" s="906"/>
      <c r="EN274" s="906"/>
      <c r="EO274" s="906"/>
      <c r="EP274" s="906"/>
      <c r="EQ274" s="906"/>
      <c r="ER274" s="906"/>
      <c r="ES274" s="906"/>
      <c r="ET274" s="906"/>
      <c r="EU274" s="906"/>
      <c r="EV274" s="906"/>
      <c r="EW274" s="906"/>
      <c r="EX274" s="906"/>
      <c r="EY274" s="906"/>
      <c r="EZ274" s="906"/>
      <c r="FA274" s="906"/>
      <c r="FB274" s="906"/>
      <c r="FC274" s="906"/>
      <c r="FD274" s="906"/>
      <c r="FE274" s="906"/>
      <c r="FF274" s="906"/>
      <c r="FG274" s="906"/>
      <c r="FH274" s="906"/>
      <c r="FI274" s="906"/>
      <c r="FJ274" s="906"/>
      <c r="FK274" s="906"/>
      <c r="FL274" s="906"/>
      <c r="FM274" s="906"/>
      <c r="FN274" s="906"/>
      <c r="FO274" s="906"/>
      <c r="FP274" s="906"/>
      <c r="FQ274" s="906"/>
      <c r="FR274" s="906"/>
      <c r="FS274" s="906"/>
      <c r="FT274" s="906"/>
      <c r="FU274" s="906"/>
      <c r="FV274" s="906"/>
      <c r="FW274" s="906"/>
      <c r="FX274" s="906"/>
      <c r="FY274" s="906"/>
      <c r="FZ274" s="906"/>
      <c r="GA274" s="906"/>
      <c r="GB274" s="906"/>
      <c r="GC274" s="906"/>
      <c r="GD274" s="906"/>
      <c r="GE274" s="906"/>
      <c r="GF274" s="906"/>
      <c r="GG274" s="906"/>
      <c r="GH274" s="906"/>
      <c r="GI274" s="906"/>
      <c r="GJ274" s="906"/>
      <c r="GK274" s="906"/>
      <c r="GL274" s="906"/>
      <c r="GM274" s="906"/>
      <c r="GN274" s="906"/>
      <c r="GO274" s="906"/>
      <c r="GP274" s="906"/>
      <c r="GQ274" s="906"/>
      <c r="GR274" s="906"/>
    </row>
    <row r="275" spans="1:200" x14ac:dyDescent="0.25">
      <c r="B275" s="27">
        <v>1</v>
      </c>
      <c r="C275" s="1185" t="s">
        <v>157</v>
      </c>
      <c r="D275" s="43">
        <f>'2 уровень'!F913</f>
        <v>53205.176470588238</v>
      </c>
      <c r="E275" s="43">
        <f>'2 уровень'!G913</f>
        <v>22169.411764705881</v>
      </c>
      <c r="F275" s="43">
        <f>'2 уровень'!H913</f>
        <v>20653.337647058823</v>
      </c>
      <c r="G275" s="913">
        <f>'2 уровень'!I913</f>
        <v>93.161414773933345</v>
      </c>
      <c r="H275" s="935">
        <f>'2 уровень'!J913</f>
        <v>0</v>
      </c>
      <c r="I275" s="935">
        <f>'2 уровень'!K913</f>
        <v>0</v>
      </c>
      <c r="J275" s="927">
        <f>'2 уровень'!L913</f>
        <v>0</v>
      </c>
      <c r="K275" s="927">
        <f>'2 уровень'!M913</f>
        <v>0</v>
      </c>
      <c r="L275" s="927">
        <f>'2 уровень'!N913</f>
        <v>0</v>
      </c>
      <c r="M275" s="927">
        <f>'2 уровень'!O913</f>
        <v>0</v>
      </c>
      <c r="N275" s="927">
        <f>'2 уровень'!P913</f>
        <v>0</v>
      </c>
      <c r="O275" s="927">
        <f>'2 уровень'!Q913</f>
        <v>0</v>
      </c>
      <c r="P275" s="36">
        <f>'2 уровень'!R913</f>
        <v>0</v>
      </c>
      <c r="Q275" s="36">
        <f>'2 уровень'!S913</f>
        <v>0</v>
      </c>
      <c r="R275" s="36">
        <f>'2 уровень'!T913</f>
        <v>0</v>
      </c>
      <c r="S275" s="36">
        <f>'2 уровень'!U913</f>
        <v>0</v>
      </c>
      <c r="T275" s="36">
        <f>'2 уровень'!V913</f>
        <v>0</v>
      </c>
      <c r="U275" s="36">
        <f>'2 уровень'!W913</f>
        <v>0</v>
      </c>
      <c r="V275" s="36">
        <f>'2 уровень'!X913</f>
        <v>0</v>
      </c>
      <c r="W275" s="36">
        <f>'2 уровень'!Y913</f>
        <v>0</v>
      </c>
      <c r="X275" s="36">
        <f>'2 уровень'!Z913</f>
        <v>0</v>
      </c>
      <c r="Y275" s="36">
        <f>'2 уровень'!AA913</f>
        <v>0</v>
      </c>
      <c r="Z275" s="934">
        <f>'2 уровень'!AB913</f>
        <v>0</v>
      </c>
      <c r="AA275" s="36"/>
      <c r="AB275" s="36"/>
      <c r="AC275" s="43">
        <f>'2 уровень'!AC913</f>
        <v>1355.4717647058824</v>
      </c>
      <c r="AD275" s="43">
        <f>'2 уровень'!AD913</f>
        <v>3341371.9699999988</v>
      </c>
      <c r="AE275" s="43">
        <f>'2 уровень'!AE913</f>
        <v>3341.3719699999992</v>
      </c>
      <c r="AF275" s="2502"/>
      <c r="AG275" s="2502"/>
      <c r="AH275" s="1879"/>
      <c r="AI275" s="906"/>
      <c r="AJ275" s="906"/>
      <c r="AK275" s="906"/>
      <c r="AL275" s="906"/>
      <c r="AM275" s="906"/>
      <c r="AN275" s="906"/>
      <c r="AO275" s="906"/>
      <c r="AP275" s="906"/>
      <c r="AQ275" s="906"/>
      <c r="AR275" s="906"/>
      <c r="AS275" s="906"/>
      <c r="AT275" s="906"/>
      <c r="AU275" s="906"/>
      <c r="AV275" s="906"/>
      <c r="AW275" s="906"/>
      <c r="AX275" s="906"/>
      <c r="AY275" s="906"/>
      <c r="AZ275" s="906"/>
      <c r="BA275" s="906"/>
      <c r="BB275" s="906"/>
      <c r="BC275" s="906"/>
      <c r="BD275" s="906"/>
      <c r="BE275" s="906"/>
      <c r="BF275" s="906"/>
      <c r="BG275" s="906"/>
      <c r="BH275" s="906"/>
      <c r="BI275" s="906"/>
      <c r="BJ275" s="906"/>
      <c r="BK275" s="906"/>
      <c r="BL275" s="906"/>
      <c r="BM275" s="906"/>
      <c r="BN275" s="906"/>
      <c r="BO275" s="906"/>
      <c r="BP275" s="906"/>
      <c r="BQ275" s="906"/>
      <c r="BR275" s="906"/>
      <c r="BS275" s="906"/>
      <c r="BT275" s="906"/>
      <c r="BU275" s="906"/>
      <c r="BV275" s="906"/>
      <c r="BW275" s="906"/>
      <c r="BX275" s="906"/>
      <c r="BY275" s="906"/>
      <c r="BZ275" s="906"/>
      <c r="CA275" s="906"/>
      <c r="CB275" s="906"/>
      <c r="CC275" s="906"/>
      <c r="CD275" s="906"/>
      <c r="CE275" s="906"/>
      <c r="CF275" s="906"/>
      <c r="CG275" s="906"/>
      <c r="CH275" s="906"/>
      <c r="CI275" s="906"/>
      <c r="CJ275" s="906"/>
      <c r="CK275" s="906"/>
      <c r="CL275" s="906"/>
      <c r="CM275" s="906"/>
      <c r="CN275" s="906"/>
      <c r="CO275" s="906"/>
      <c r="CP275" s="906"/>
      <c r="CQ275" s="906"/>
      <c r="CR275" s="906"/>
      <c r="CS275" s="906"/>
      <c r="CT275" s="906"/>
      <c r="CU275" s="906"/>
      <c r="CV275" s="906"/>
      <c r="CW275" s="906"/>
      <c r="CX275" s="906"/>
      <c r="CY275" s="906"/>
      <c r="CZ275" s="906"/>
      <c r="DA275" s="906"/>
      <c r="DB275" s="906"/>
      <c r="DC275" s="906"/>
      <c r="DD275" s="906"/>
      <c r="DE275" s="906"/>
      <c r="DF275" s="906"/>
      <c r="DG275" s="906"/>
      <c r="DH275" s="906"/>
      <c r="DI275" s="906"/>
      <c r="DJ275" s="906"/>
      <c r="DK275" s="906"/>
      <c r="DL275" s="906"/>
      <c r="DM275" s="906"/>
      <c r="DN275" s="906"/>
      <c r="DO275" s="906"/>
      <c r="DP275" s="906"/>
      <c r="DQ275" s="906"/>
      <c r="DR275" s="906"/>
      <c r="DS275" s="906"/>
      <c r="DT275" s="906"/>
      <c r="DU275" s="906"/>
      <c r="DV275" s="906"/>
      <c r="DW275" s="906"/>
      <c r="DX275" s="906"/>
      <c r="DY275" s="906"/>
      <c r="DZ275" s="906"/>
      <c r="EA275" s="906"/>
      <c r="EB275" s="906"/>
      <c r="EC275" s="906"/>
      <c r="ED275" s="906"/>
      <c r="EE275" s="906"/>
      <c r="EF275" s="906"/>
      <c r="EG275" s="906"/>
      <c r="EH275" s="906"/>
      <c r="EI275" s="906"/>
      <c r="EJ275" s="906"/>
      <c r="EK275" s="906"/>
      <c r="EL275" s="906"/>
      <c r="EM275" s="906"/>
      <c r="EN275" s="906"/>
      <c r="EO275" s="906"/>
      <c r="EP275" s="906"/>
      <c r="EQ275" s="906"/>
      <c r="ER275" s="906"/>
      <c r="ES275" s="906"/>
      <c r="ET275" s="906"/>
      <c r="EU275" s="906"/>
      <c r="EV275" s="906"/>
      <c r="EW275" s="906"/>
      <c r="EX275" s="906"/>
      <c r="EY275" s="906"/>
      <c r="EZ275" s="906"/>
      <c r="FA275" s="906"/>
      <c r="FB275" s="906"/>
      <c r="FC275" s="906"/>
      <c r="FD275" s="906"/>
      <c r="FE275" s="906"/>
      <c r="FF275" s="906"/>
      <c r="FG275" s="906"/>
      <c r="FH275" s="906"/>
      <c r="FI275" s="906"/>
      <c r="FJ275" s="906"/>
      <c r="FK275" s="906"/>
      <c r="FL275" s="906"/>
      <c r="FM275" s="906"/>
      <c r="FN275" s="906"/>
      <c r="FO275" s="906"/>
      <c r="FP275" s="906"/>
      <c r="FQ275" s="906"/>
      <c r="FR275" s="906"/>
      <c r="FS275" s="906"/>
      <c r="FT275" s="906"/>
      <c r="FU275" s="906"/>
      <c r="FV275" s="906"/>
      <c r="FW275" s="906"/>
      <c r="FX275" s="906"/>
      <c r="FY275" s="906"/>
      <c r="FZ275" s="906"/>
      <c r="GA275" s="906"/>
      <c r="GB275" s="906"/>
      <c r="GC275" s="906"/>
      <c r="GD275" s="906"/>
      <c r="GE275" s="906"/>
      <c r="GF275" s="906"/>
      <c r="GG275" s="906"/>
      <c r="GH275" s="906"/>
      <c r="GI275" s="906"/>
      <c r="GJ275" s="906"/>
      <c r="GK275" s="906"/>
      <c r="GL275" s="906"/>
      <c r="GM275" s="906"/>
      <c r="GN275" s="906"/>
      <c r="GO275" s="906"/>
      <c r="GP275" s="906"/>
      <c r="GQ275" s="906"/>
      <c r="GR275" s="906"/>
    </row>
    <row r="276" spans="1:200" x14ac:dyDescent="0.25">
      <c r="B276" s="27">
        <v>1</v>
      </c>
      <c r="C276" s="1185" t="s">
        <v>449</v>
      </c>
      <c r="D276" s="43">
        <f>'2 уровень'!F914</f>
        <v>47264</v>
      </c>
      <c r="E276" s="43">
        <f>'2 уровень'!G914</f>
        <v>19694</v>
      </c>
      <c r="F276" s="43">
        <f>'2 уровень'!H914</f>
        <v>17412</v>
      </c>
      <c r="G276" s="913">
        <f>'2 уровень'!I914</f>
        <v>88.412714532344864</v>
      </c>
      <c r="H276" s="935">
        <f>'2 уровень'!J914</f>
        <v>0</v>
      </c>
      <c r="I276" s="935">
        <f>'2 уровень'!K914</f>
        <v>0</v>
      </c>
      <c r="J276" s="927">
        <f>'2 уровень'!L914</f>
        <v>0</v>
      </c>
      <c r="K276" s="927">
        <f>'2 уровень'!M914</f>
        <v>0</v>
      </c>
      <c r="L276" s="927">
        <f>'2 уровень'!N914</f>
        <v>0</v>
      </c>
      <c r="M276" s="927">
        <f>'2 уровень'!O914</f>
        <v>0</v>
      </c>
      <c r="N276" s="927">
        <f>'2 уровень'!P914</f>
        <v>0</v>
      </c>
      <c r="O276" s="927">
        <f>'2 уровень'!Q914</f>
        <v>0</v>
      </c>
      <c r="P276" s="36">
        <f>'2 уровень'!R914</f>
        <v>0</v>
      </c>
      <c r="Q276" s="36">
        <f>'2 уровень'!S914</f>
        <v>0</v>
      </c>
      <c r="R276" s="36">
        <f>'2 уровень'!T914</f>
        <v>0</v>
      </c>
      <c r="S276" s="36">
        <f>'2 уровень'!U914</f>
        <v>0</v>
      </c>
      <c r="T276" s="36">
        <f>'2 уровень'!V914</f>
        <v>0</v>
      </c>
      <c r="U276" s="36">
        <f>'2 уровень'!W914</f>
        <v>0</v>
      </c>
      <c r="V276" s="36">
        <f>'2 уровень'!X914</f>
        <v>0</v>
      </c>
      <c r="W276" s="36">
        <f>'2 уровень'!Y914</f>
        <v>0</v>
      </c>
      <c r="X276" s="36">
        <f>'2 уровень'!Z914</f>
        <v>0</v>
      </c>
      <c r="Y276" s="36">
        <f>'2 уровень'!AA914</f>
        <v>0</v>
      </c>
      <c r="Z276" s="934">
        <f>'2 уровень'!AB914</f>
        <v>0</v>
      </c>
      <c r="AA276" s="36"/>
      <c r="AB276" s="36"/>
      <c r="AC276" s="43">
        <f>'2 уровень'!AC914</f>
        <v>1256</v>
      </c>
      <c r="AD276" s="43">
        <f>'2 уровень'!AD914</f>
        <v>3142451.2399999988</v>
      </c>
      <c r="AE276" s="43">
        <f>'2 уровень'!AE914</f>
        <v>3142.451239999999</v>
      </c>
      <c r="AF276" s="2502"/>
      <c r="AG276" s="2502"/>
      <c r="AH276" s="1879"/>
      <c r="AI276" s="906"/>
      <c r="AJ276" s="906"/>
      <c r="AK276" s="906"/>
      <c r="AL276" s="906"/>
      <c r="AM276" s="906"/>
      <c r="AN276" s="906"/>
      <c r="AO276" s="906"/>
      <c r="AP276" s="906"/>
      <c r="AQ276" s="906"/>
      <c r="AR276" s="906"/>
      <c r="AS276" s="906"/>
      <c r="AT276" s="906"/>
      <c r="AU276" s="906"/>
      <c r="AV276" s="906"/>
      <c r="AW276" s="906"/>
      <c r="AX276" s="906"/>
      <c r="AY276" s="906"/>
      <c r="AZ276" s="906"/>
      <c r="BA276" s="906"/>
      <c r="BB276" s="906"/>
      <c r="BC276" s="906"/>
      <c r="BD276" s="906"/>
      <c r="BE276" s="906"/>
      <c r="BF276" s="906"/>
      <c r="BG276" s="906"/>
      <c r="BH276" s="906"/>
      <c r="BI276" s="906"/>
      <c r="BJ276" s="906"/>
      <c r="BK276" s="906"/>
      <c r="BL276" s="906"/>
      <c r="BM276" s="906"/>
      <c r="BN276" s="906"/>
      <c r="BO276" s="906"/>
      <c r="BP276" s="906"/>
      <c r="BQ276" s="906"/>
      <c r="BR276" s="906"/>
      <c r="BS276" s="906"/>
      <c r="BT276" s="906"/>
      <c r="BU276" s="906"/>
      <c r="BV276" s="906"/>
      <c r="BW276" s="906"/>
      <c r="BX276" s="906"/>
      <c r="BY276" s="906"/>
      <c r="BZ276" s="906"/>
      <c r="CA276" s="906"/>
      <c r="CB276" s="906"/>
      <c r="CC276" s="906"/>
      <c r="CD276" s="906"/>
      <c r="CE276" s="906"/>
      <c r="CF276" s="906"/>
      <c r="CG276" s="906"/>
      <c r="CH276" s="906"/>
      <c r="CI276" s="906"/>
      <c r="CJ276" s="906"/>
      <c r="CK276" s="906"/>
      <c r="CL276" s="906"/>
      <c r="CM276" s="906"/>
      <c r="CN276" s="906"/>
      <c r="CO276" s="906"/>
      <c r="CP276" s="906"/>
      <c r="CQ276" s="906"/>
      <c r="CR276" s="906"/>
      <c r="CS276" s="906"/>
      <c r="CT276" s="906"/>
      <c r="CU276" s="906"/>
      <c r="CV276" s="906"/>
      <c r="CW276" s="906"/>
      <c r="CX276" s="906"/>
      <c r="CY276" s="906"/>
      <c r="CZ276" s="906"/>
      <c r="DA276" s="906"/>
      <c r="DB276" s="906"/>
      <c r="DC276" s="906"/>
      <c r="DD276" s="906"/>
      <c r="DE276" s="906"/>
      <c r="DF276" s="906"/>
      <c r="DG276" s="906"/>
      <c r="DH276" s="906"/>
      <c r="DI276" s="906"/>
      <c r="DJ276" s="906"/>
      <c r="DK276" s="906"/>
      <c r="DL276" s="906"/>
      <c r="DM276" s="906"/>
      <c r="DN276" s="906"/>
      <c r="DO276" s="906"/>
      <c r="DP276" s="906"/>
      <c r="DQ276" s="906"/>
      <c r="DR276" s="906"/>
      <c r="DS276" s="906"/>
      <c r="DT276" s="906"/>
      <c r="DU276" s="906"/>
      <c r="DV276" s="906"/>
      <c r="DW276" s="906"/>
      <c r="DX276" s="906"/>
      <c r="DY276" s="906"/>
      <c r="DZ276" s="906"/>
      <c r="EA276" s="906"/>
      <c r="EB276" s="906"/>
      <c r="EC276" s="906"/>
      <c r="ED276" s="906"/>
      <c r="EE276" s="906"/>
      <c r="EF276" s="906"/>
      <c r="EG276" s="906"/>
      <c r="EH276" s="906"/>
      <c r="EI276" s="906"/>
      <c r="EJ276" s="906"/>
      <c r="EK276" s="906"/>
      <c r="EL276" s="906"/>
      <c r="EM276" s="906"/>
      <c r="EN276" s="906"/>
      <c r="EO276" s="906"/>
      <c r="EP276" s="906"/>
      <c r="EQ276" s="906"/>
      <c r="ER276" s="906"/>
      <c r="ES276" s="906"/>
      <c r="ET276" s="906"/>
      <c r="EU276" s="906"/>
      <c r="EV276" s="906"/>
      <c r="EW276" s="906"/>
      <c r="EX276" s="906"/>
      <c r="EY276" s="906"/>
      <c r="EZ276" s="906"/>
      <c r="FA276" s="906"/>
      <c r="FB276" s="906"/>
      <c r="FC276" s="906"/>
      <c r="FD276" s="906"/>
      <c r="FE276" s="906"/>
      <c r="FF276" s="906"/>
      <c r="FG276" s="906"/>
      <c r="FH276" s="906"/>
      <c r="FI276" s="906"/>
      <c r="FJ276" s="906"/>
      <c r="FK276" s="906"/>
      <c r="FL276" s="906"/>
      <c r="FM276" s="906"/>
      <c r="FN276" s="906"/>
      <c r="FO276" s="906"/>
      <c r="FP276" s="906"/>
      <c r="FQ276" s="906"/>
      <c r="FR276" s="906"/>
      <c r="FS276" s="906"/>
      <c r="FT276" s="906"/>
      <c r="FU276" s="906"/>
      <c r="FV276" s="906"/>
      <c r="FW276" s="906"/>
      <c r="FX276" s="906"/>
      <c r="FY276" s="906"/>
      <c r="FZ276" s="906"/>
      <c r="GA276" s="906"/>
      <c r="GB276" s="906"/>
      <c r="GC276" s="906"/>
      <c r="GD276" s="906"/>
      <c r="GE276" s="906"/>
      <c r="GF276" s="906"/>
      <c r="GG276" s="906"/>
      <c r="GH276" s="906"/>
      <c r="GI276" s="906"/>
      <c r="GJ276" s="906"/>
      <c r="GK276" s="906"/>
      <c r="GL276" s="906"/>
      <c r="GM276" s="906"/>
      <c r="GN276" s="906"/>
      <c r="GO276" s="906"/>
      <c r="GP276" s="906"/>
      <c r="GQ276" s="906"/>
      <c r="GR276" s="906"/>
    </row>
    <row r="277" spans="1:200" x14ac:dyDescent="0.25">
      <c r="B277" s="27">
        <v>1</v>
      </c>
      <c r="C277" s="1185" t="s">
        <v>453</v>
      </c>
      <c r="D277" s="43">
        <f>'2 уровень'!F915</f>
        <v>50500</v>
      </c>
      <c r="E277" s="43">
        <f>'2 уровень'!G915</f>
        <v>21041</v>
      </c>
      <c r="F277" s="43">
        <f>'2 уровень'!H915</f>
        <v>27551.37</v>
      </c>
      <c r="G277" s="913">
        <f>'2 уровень'!I915</f>
        <v>130.94135259731001</v>
      </c>
      <c r="H277" s="935">
        <f>'2 уровень'!J915</f>
        <v>0</v>
      </c>
      <c r="I277" s="935">
        <f>'2 уровень'!K915</f>
        <v>0</v>
      </c>
      <c r="J277" s="927">
        <f>'2 уровень'!L915</f>
        <v>0</v>
      </c>
      <c r="K277" s="927">
        <f>'2 уровень'!M915</f>
        <v>0</v>
      </c>
      <c r="L277" s="927">
        <f>'2 уровень'!N915</f>
        <v>0</v>
      </c>
      <c r="M277" s="927">
        <f>'2 уровень'!O915</f>
        <v>0</v>
      </c>
      <c r="N277" s="927">
        <f>'2 уровень'!P915</f>
        <v>0</v>
      </c>
      <c r="O277" s="927">
        <f>'2 уровень'!Q915</f>
        <v>0</v>
      </c>
      <c r="P277" s="36">
        <f>'2 уровень'!R915</f>
        <v>0</v>
      </c>
      <c r="Q277" s="36">
        <f>'2 уровень'!S915</f>
        <v>0</v>
      </c>
      <c r="R277" s="36">
        <f>'2 уровень'!T915</f>
        <v>0</v>
      </c>
      <c r="S277" s="36">
        <f>'2 уровень'!U915</f>
        <v>0</v>
      </c>
      <c r="T277" s="36">
        <f>'2 уровень'!V915</f>
        <v>0</v>
      </c>
      <c r="U277" s="36">
        <f>'2 уровень'!W915</f>
        <v>0</v>
      </c>
      <c r="V277" s="36">
        <f>'2 уровень'!X915</f>
        <v>0</v>
      </c>
      <c r="W277" s="36">
        <f>'2 уровень'!Y915</f>
        <v>0</v>
      </c>
      <c r="X277" s="36">
        <f>'2 уровень'!Z915</f>
        <v>0</v>
      </c>
      <c r="Y277" s="36">
        <f>'2 уровень'!AA915</f>
        <v>0</v>
      </c>
      <c r="Z277" s="934">
        <f>'2 уровень'!AB915</f>
        <v>0</v>
      </c>
      <c r="AA277" s="36"/>
      <c r="AB277" s="36"/>
      <c r="AC277" s="43">
        <f>'2 уровень'!AC915</f>
        <v>845.51</v>
      </c>
      <c r="AD277" s="43">
        <f>'2 уровень'!AD915</f>
        <v>198920.73000000004</v>
      </c>
      <c r="AE277" s="43">
        <f>'2 уровень'!AE915</f>
        <v>198.92073000000005</v>
      </c>
      <c r="AF277" s="2502"/>
      <c r="AG277" s="2502"/>
      <c r="AH277" s="1879"/>
      <c r="AI277" s="906"/>
      <c r="AJ277" s="906"/>
      <c r="AK277" s="906"/>
      <c r="AL277" s="906"/>
      <c r="AM277" s="906"/>
      <c r="AN277" s="906"/>
      <c r="AO277" s="906"/>
      <c r="AP277" s="906"/>
      <c r="AQ277" s="906"/>
      <c r="AR277" s="906"/>
      <c r="AS277" s="906"/>
      <c r="AT277" s="906"/>
      <c r="AU277" s="906"/>
      <c r="AV277" s="906"/>
      <c r="AW277" s="906"/>
      <c r="AX277" s="906"/>
      <c r="AY277" s="906"/>
      <c r="AZ277" s="906"/>
      <c r="BA277" s="906"/>
      <c r="BB277" s="906"/>
      <c r="BC277" s="906"/>
      <c r="BD277" s="906"/>
      <c r="BE277" s="906"/>
      <c r="BF277" s="906"/>
      <c r="BG277" s="906"/>
      <c r="BH277" s="906"/>
      <c r="BI277" s="906"/>
      <c r="BJ277" s="906"/>
      <c r="BK277" s="906"/>
      <c r="BL277" s="906"/>
      <c r="BM277" s="906"/>
      <c r="BN277" s="906"/>
      <c r="BO277" s="906"/>
      <c r="BP277" s="906"/>
      <c r="BQ277" s="906"/>
      <c r="BR277" s="906"/>
      <c r="BS277" s="906"/>
      <c r="BT277" s="906"/>
      <c r="BU277" s="906"/>
      <c r="BV277" s="906"/>
      <c r="BW277" s="906"/>
      <c r="BX277" s="906"/>
      <c r="BY277" s="906"/>
      <c r="BZ277" s="906"/>
      <c r="CA277" s="906"/>
      <c r="CB277" s="906"/>
      <c r="CC277" s="906"/>
      <c r="CD277" s="906"/>
      <c r="CE277" s="906"/>
      <c r="CF277" s="906"/>
      <c r="CG277" s="906"/>
      <c r="CH277" s="906"/>
      <c r="CI277" s="906"/>
      <c r="CJ277" s="906"/>
      <c r="CK277" s="906"/>
      <c r="CL277" s="906"/>
      <c r="CM277" s="906"/>
      <c r="CN277" s="906"/>
      <c r="CO277" s="906"/>
      <c r="CP277" s="906"/>
      <c r="CQ277" s="906"/>
      <c r="CR277" s="906"/>
      <c r="CS277" s="906"/>
      <c r="CT277" s="906"/>
      <c r="CU277" s="906"/>
      <c r="CV277" s="906"/>
      <c r="CW277" s="906"/>
      <c r="CX277" s="906"/>
      <c r="CY277" s="906"/>
      <c r="CZ277" s="906"/>
      <c r="DA277" s="906"/>
      <c r="DB277" s="906"/>
      <c r="DC277" s="906"/>
      <c r="DD277" s="906"/>
      <c r="DE277" s="906"/>
      <c r="DF277" s="906"/>
      <c r="DG277" s="906"/>
      <c r="DH277" s="906"/>
      <c r="DI277" s="906"/>
      <c r="DJ277" s="906"/>
      <c r="DK277" s="906"/>
      <c r="DL277" s="906"/>
      <c r="DM277" s="906"/>
      <c r="DN277" s="906"/>
      <c r="DO277" s="906"/>
      <c r="DP277" s="906"/>
      <c r="DQ277" s="906"/>
      <c r="DR277" s="906"/>
      <c r="DS277" s="906"/>
      <c r="DT277" s="906"/>
      <c r="DU277" s="906"/>
      <c r="DV277" s="906"/>
      <c r="DW277" s="906"/>
      <c r="DX277" s="906"/>
      <c r="DY277" s="906"/>
      <c r="DZ277" s="906"/>
      <c r="EA277" s="906"/>
      <c r="EB277" s="906"/>
      <c r="EC277" s="906"/>
      <c r="ED277" s="906"/>
      <c r="EE277" s="906"/>
      <c r="EF277" s="906"/>
      <c r="EG277" s="906"/>
      <c r="EH277" s="906"/>
      <c r="EI277" s="906"/>
      <c r="EJ277" s="906"/>
      <c r="EK277" s="906"/>
      <c r="EL277" s="906"/>
      <c r="EM277" s="906"/>
      <c r="EN277" s="906"/>
      <c r="EO277" s="906"/>
      <c r="EP277" s="906"/>
      <c r="EQ277" s="906"/>
      <c r="ER277" s="906"/>
      <c r="ES277" s="906"/>
      <c r="ET277" s="906"/>
      <c r="EU277" s="906"/>
      <c r="EV277" s="906"/>
      <c r="EW277" s="906"/>
      <c r="EX277" s="906"/>
      <c r="EY277" s="906"/>
      <c r="EZ277" s="906"/>
      <c r="FA277" s="906"/>
      <c r="FB277" s="906"/>
      <c r="FC277" s="906"/>
      <c r="FD277" s="906"/>
      <c r="FE277" s="906"/>
      <c r="FF277" s="906"/>
      <c r="FG277" s="906"/>
      <c r="FH277" s="906"/>
      <c r="FI277" s="906"/>
      <c r="FJ277" s="906"/>
      <c r="FK277" s="906"/>
      <c r="FL277" s="906"/>
      <c r="FM277" s="906"/>
      <c r="FN277" s="906"/>
      <c r="FO277" s="906"/>
      <c r="FP277" s="906"/>
      <c r="FQ277" s="906"/>
      <c r="FR277" s="906"/>
      <c r="FS277" s="906"/>
      <c r="FT277" s="906"/>
      <c r="FU277" s="906"/>
      <c r="FV277" s="906"/>
      <c r="FW277" s="906"/>
      <c r="FX277" s="906"/>
      <c r="FY277" s="906"/>
      <c r="FZ277" s="906"/>
      <c r="GA277" s="906"/>
      <c r="GB277" s="906"/>
      <c r="GC277" s="906"/>
      <c r="GD277" s="906"/>
      <c r="GE277" s="906"/>
      <c r="GF277" s="906"/>
      <c r="GG277" s="906"/>
      <c r="GH277" s="906"/>
      <c r="GI277" s="906"/>
      <c r="GJ277" s="906"/>
      <c r="GK277" s="906"/>
      <c r="GL277" s="906"/>
      <c r="GM277" s="906"/>
      <c r="GN277" s="906"/>
      <c r="GO277" s="906"/>
      <c r="GP277" s="906"/>
      <c r="GQ277" s="906"/>
      <c r="GR277" s="906"/>
    </row>
    <row r="278" spans="1:200" x14ac:dyDescent="0.25">
      <c r="B278" s="27">
        <v>1</v>
      </c>
      <c r="C278" s="1197" t="s">
        <v>168</v>
      </c>
      <c r="D278" s="43">
        <f>'2 уровень'!F916</f>
        <v>194969.51794871798</v>
      </c>
      <c r="E278" s="43">
        <f>'2 уровень'!G916</f>
        <v>81238.928205128206</v>
      </c>
      <c r="F278" s="43">
        <f>'2 уровень'!H916</f>
        <v>80718.661253561251</v>
      </c>
      <c r="G278" s="913">
        <f>'2 уровень'!I916</f>
        <v>99.359584175885146</v>
      </c>
      <c r="H278" s="935">
        <f>'2 уровень'!J916</f>
        <v>0</v>
      </c>
      <c r="I278" s="935">
        <f>'2 уровень'!K916</f>
        <v>0</v>
      </c>
      <c r="J278" s="927">
        <f>'2 уровень'!L916</f>
        <v>0</v>
      </c>
      <c r="K278" s="927">
        <f>'2 уровень'!M916</f>
        <v>0</v>
      </c>
      <c r="L278" s="927">
        <f>'2 уровень'!N916</f>
        <v>0</v>
      </c>
      <c r="M278" s="927">
        <f>'2 уровень'!O916</f>
        <v>0</v>
      </c>
      <c r="N278" s="927">
        <f>'2 уровень'!P916</f>
        <v>0</v>
      </c>
      <c r="O278" s="927">
        <f>'2 уровень'!Q916</f>
        <v>0</v>
      </c>
      <c r="P278" s="36">
        <f>'2 уровень'!R916</f>
        <v>144192.90599999999</v>
      </c>
      <c r="Q278" s="36">
        <f>'2 уровень'!S916</f>
        <v>144192.90599999999</v>
      </c>
      <c r="R278" s="36">
        <f>'2 уровень'!T916</f>
        <v>144192.90599999999</v>
      </c>
      <c r="S278" s="36">
        <f>'2 уровень'!U916</f>
        <v>144192.90599999999</v>
      </c>
      <c r="T278" s="36">
        <f>'2 уровень'!V916</f>
        <v>144192.90599999999</v>
      </c>
      <c r="U278" s="36">
        <f>'2 уровень'!W916</f>
        <v>60080.377500000002</v>
      </c>
      <c r="V278" s="36">
        <f>'2 уровень'!X916</f>
        <v>59563.20281000001</v>
      </c>
      <c r="W278" s="36">
        <f>'2 уровень'!Y916</f>
        <v>0</v>
      </c>
      <c r="X278" s="36">
        <f>'2 уровень'!Z916</f>
        <v>-517.17468999999073</v>
      </c>
      <c r="Y278" s="36">
        <f>'2 уровень'!AA916</f>
        <v>-222.95813999999999</v>
      </c>
      <c r="Z278" s="934">
        <f>'2 уровень'!AB916</f>
        <v>59340.244670000015</v>
      </c>
      <c r="AA278" s="36">
        <f>V278/U278*100</f>
        <v>99.139195338777625</v>
      </c>
      <c r="AB278" s="36">
        <f>Z278/U278*100</f>
        <v>98.768095573300968</v>
      </c>
      <c r="AC278" s="43">
        <f>'2 уровень'!AC916</f>
        <v>4810.5937321937326</v>
      </c>
      <c r="AD278" s="43">
        <f>'2 уровень'!AD916</f>
        <v>3781717.6999999993</v>
      </c>
      <c r="AE278" s="43">
        <f>'2 уровень'!AE916</f>
        <v>3781.7176999999992</v>
      </c>
      <c r="AF278" s="2502"/>
      <c r="AG278" s="2502"/>
      <c r="AH278" s="1879"/>
      <c r="AI278" s="906"/>
      <c r="AJ278" s="906"/>
      <c r="AK278" s="906"/>
      <c r="AL278" s="906"/>
      <c r="AM278" s="906"/>
      <c r="AN278" s="906"/>
      <c r="AO278" s="906"/>
      <c r="AP278" s="906"/>
      <c r="AQ278" s="906"/>
      <c r="AR278" s="906"/>
      <c r="AS278" s="906"/>
      <c r="AT278" s="906"/>
      <c r="AU278" s="906"/>
      <c r="AV278" s="906"/>
      <c r="AW278" s="906"/>
      <c r="AX278" s="906"/>
      <c r="AY278" s="906"/>
      <c r="AZ278" s="906"/>
      <c r="BA278" s="906"/>
      <c r="BB278" s="906"/>
      <c r="BC278" s="906"/>
      <c r="BD278" s="906"/>
      <c r="BE278" s="906"/>
      <c r="BF278" s="906"/>
      <c r="BG278" s="906"/>
      <c r="BH278" s="906"/>
      <c r="BI278" s="906"/>
      <c r="BJ278" s="906"/>
      <c r="BK278" s="906"/>
      <c r="BL278" s="906"/>
      <c r="BM278" s="906"/>
      <c r="BN278" s="906"/>
      <c r="BO278" s="906"/>
      <c r="BP278" s="906"/>
      <c r="BQ278" s="906"/>
      <c r="BR278" s="906"/>
      <c r="BS278" s="906"/>
      <c r="BT278" s="906"/>
      <c r="BU278" s="906"/>
      <c r="BV278" s="906"/>
      <c r="BW278" s="906"/>
      <c r="BX278" s="906"/>
      <c r="BY278" s="906"/>
      <c r="BZ278" s="906"/>
      <c r="CA278" s="906"/>
      <c r="CB278" s="906"/>
      <c r="CC278" s="906"/>
      <c r="CD278" s="906"/>
      <c r="CE278" s="906"/>
      <c r="CF278" s="906"/>
      <c r="CG278" s="906"/>
      <c r="CH278" s="906"/>
      <c r="CI278" s="906"/>
      <c r="CJ278" s="906"/>
      <c r="CK278" s="906"/>
      <c r="CL278" s="906"/>
      <c r="CM278" s="906"/>
      <c r="CN278" s="906"/>
      <c r="CO278" s="906"/>
      <c r="CP278" s="906"/>
      <c r="CQ278" s="906"/>
      <c r="CR278" s="906"/>
      <c r="CS278" s="906"/>
      <c r="CT278" s="906"/>
      <c r="CU278" s="906"/>
      <c r="CV278" s="906"/>
      <c r="CW278" s="906"/>
      <c r="CX278" s="906"/>
      <c r="CY278" s="906"/>
      <c r="CZ278" s="906"/>
      <c r="DA278" s="906"/>
      <c r="DB278" s="906"/>
      <c r="DC278" s="906"/>
      <c r="DD278" s="906"/>
      <c r="DE278" s="906"/>
      <c r="DF278" s="906"/>
      <c r="DG278" s="906"/>
      <c r="DH278" s="906"/>
      <c r="DI278" s="906"/>
      <c r="DJ278" s="906"/>
      <c r="DK278" s="906"/>
      <c r="DL278" s="906"/>
      <c r="DM278" s="906"/>
      <c r="DN278" s="906"/>
      <c r="DO278" s="906"/>
      <c r="DP278" s="906"/>
      <c r="DQ278" s="906"/>
      <c r="DR278" s="906"/>
      <c r="DS278" s="906"/>
      <c r="DT278" s="906"/>
      <c r="DU278" s="906"/>
      <c r="DV278" s="906"/>
      <c r="DW278" s="906"/>
      <c r="DX278" s="906"/>
      <c r="DY278" s="906"/>
      <c r="DZ278" s="906"/>
      <c r="EA278" s="906"/>
      <c r="EB278" s="906"/>
      <c r="EC278" s="906"/>
      <c r="ED278" s="906"/>
      <c r="EE278" s="906"/>
      <c r="EF278" s="906"/>
      <c r="EG278" s="906"/>
      <c r="EH278" s="906"/>
      <c r="EI278" s="906"/>
      <c r="EJ278" s="906"/>
      <c r="EK278" s="906"/>
      <c r="EL278" s="906"/>
      <c r="EM278" s="906"/>
      <c r="EN278" s="906"/>
      <c r="EO278" s="906"/>
      <c r="EP278" s="906"/>
      <c r="EQ278" s="906"/>
      <c r="ER278" s="906"/>
      <c r="ES278" s="906"/>
      <c r="ET278" s="906"/>
      <c r="EU278" s="906"/>
      <c r="EV278" s="906"/>
      <c r="EW278" s="906"/>
      <c r="EX278" s="906"/>
      <c r="EY278" s="906"/>
      <c r="EZ278" s="906"/>
      <c r="FA278" s="906"/>
      <c r="FB278" s="906"/>
      <c r="FC278" s="906"/>
      <c r="FD278" s="906"/>
      <c r="FE278" s="906"/>
      <c r="FF278" s="906"/>
      <c r="FG278" s="906"/>
      <c r="FH278" s="906"/>
      <c r="FI278" s="906"/>
      <c r="FJ278" s="906"/>
      <c r="FK278" s="906"/>
      <c r="FL278" s="906"/>
      <c r="FM278" s="906"/>
      <c r="FN278" s="906"/>
      <c r="FO278" s="906"/>
      <c r="FP278" s="906"/>
      <c r="FQ278" s="906"/>
      <c r="FR278" s="906"/>
      <c r="FS278" s="906"/>
      <c r="FT278" s="906"/>
      <c r="FU278" s="906"/>
      <c r="FV278" s="906"/>
      <c r="FW278" s="906"/>
      <c r="FX278" s="906"/>
      <c r="FY278" s="906"/>
      <c r="FZ278" s="906"/>
      <c r="GA278" s="906"/>
      <c r="GB278" s="906"/>
      <c r="GC278" s="906"/>
      <c r="GD278" s="906"/>
      <c r="GE278" s="906"/>
      <c r="GF278" s="906"/>
      <c r="GG278" s="906"/>
      <c r="GH278" s="906"/>
      <c r="GI278" s="906"/>
      <c r="GJ278" s="906"/>
      <c r="GK278" s="906"/>
      <c r="GL278" s="906"/>
      <c r="GM278" s="906"/>
      <c r="GN278" s="906"/>
      <c r="GO278" s="906"/>
      <c r="GP278" s="906"/>
      <c r="GQ278" s="906"/>
      <c r="GR278" s="906"/>
    </row>
    <row r="279" spans="1:200" x14ac:dyDescent="0.25">
      <c r="B279" s="27">
        <v>1</v>
      </c>
      <c r="C279" s="1346" t="s">
        <v>307</v>
      </c>
      <c r="D279" s="43">
        <f>'2 уровень'!F917</f>
        <v>0</v>
      </c>
      <c r="E279" s="43">
        <f>'2 уровень'!G917</f>
        <v>0</v>
      </c>
      <c r="F279" s="43">
        <f>'2 уровень'!H917</f>
        <v>0</v>
      </c>
      <c r="G279" s="913">
        <f>'2 уровень'!I917</f>
        <v>0</v>
      </c>
      <c r="H279" s="935">
        <f>'2 уровень'!J917</f>
        <v>0</v>
      </c>
      <c r="I279" s="935">
        <f>'2 уровень'!K917</f>
        <v>0</v>
      </c>
      <c r="J279" s="927">
        <f>'2 уровень'!L917</f>
        <v>0</v>
      </c>
      <c r="K279" s="927">
        <f>'2 уровень'!M917</f>
        <v>0</v>
      </c>
      <c r="L279" s="927">
        <f>'2 уровень'!N917</f>
        <v>0</v>
      </c>
      <c r="M279" s="927">
        <f>'2 уровень'!O917</f>
        <v>0</v>
      </c>
      <c r="N279" s="927">
        <f>'2 уровень'!P917</f>
        <v>0</v>
      </c>
      <c r="O279" s="927">
        <f>'2 уровень'!Q917</f>
        <v>0</v>
      </c>
      <c r="P279" s="36">
        <f>'2 уровень'!R917</f>
        <v>0</v>
      </c>
      <c r="Q279" s="36">
        <f>'2 уровень'!S917</f>
        <v>0</v>
      </c>
      <c r="R279" s="36">
        <f>'2 уровень'!T917</f>
        <v>0</v>
      </c>
      <c r="S279" s="36">
        <f>'2 уровень'!U917</f>
        <v>0</v>
      </c>
      <c r="T279" s="36">
        <f>'2 уровень'!V917</f>
        <v>0</v>
      </c>
      <c r="U279" s="36">
        <f>'2 уровень'!W917</f>
        <v>0</v>
      </c>
      <c r="V279" s="36">
        <f>'2 уровень'!X917</f>
        <v>0</v>
      </c>
      <c r="W279" s="36">
        <f>'2 уровень'!Y917</f>
        <v>0</v>
      </c>
      <c r="X279" s="36">
        <f>'2 уровень'!Z917</f>
        <v>0</v>
      </c>
      <c r="Y279" s="36">
        <f>'2 уровень'!AA917</f>
        <v>0</v>
      </c>
      <c r="Z279" s="934">
        <f>'2 уровень'!AB917</f>
        <v>0</v>
      </c>
      <c r="AA279" s="36"/>
      <c r="AB279" s="36"/>
      <c r="AC279" s="43">
        <f>'2 уровень'!AC917</f>
        <v>0</v>
      </c>
      <c r="AD279" s="43">
        <f>'2 уровень'!AD917</f>
        <v>0</v>
      </c>
      <c r="AE279" s="43">
        <f>'2 уровень'!AE917</f>
        <v>0</v>
      </c>
      <c r="AF279" s="2502"/>
      <c r="AG279" s="2502"/>
      <c r="AH279" s="1879"/>
      <c r="AI279" s="906"/>
      <c r="AJ279" s="906"/>
      <c r="AK279" s="906"/>
      <c r="AL279" s="906"/>
      <c r="AM279" s="906"/>
      <c r="AN279" s="906"/>
      <c r="AO279" s="906"/>
      <c r="AP279" s="906"/>
      <c r="AQ279" s="906"/>
      <c r="AR279" s="906"/>
      <c r="AS279" s="906"/>
      <c r="AT279" s="906"/>
      <c r="AU279" s="906"/>
      <c r="AV279" s="906"/>
      <c r="AW279" s="906"/>
      <c r="AX279" s="906"/>
      <c r="AY279" s="906"/>
      <c r="AZ279" s="906"/>
      <c r="BA279" s="906"/>
      <c r="BB279" s="906"/>
      <c r="BC279" s="906"/>
      <c r="BD279" s="906"/>
      <c r="BE279" s="906"/>
      <c r="BF279" s="906"/>
      <c r="BG279" s="906"/>
      <c r="BH279" s="906"/>
      <c r="BI279" s="906"/>
      <c r="BJ279" s="906"/>
      <c r="BK279" s="906"/>
      <c r="BL279" s="906"/>
      <c r="BM279" s="906"/>
      <c r="BN279" s="906"/>
      <c r="BO279" s="906"/>
      <c r="BP279" s="906"/>
      <c r="BQ279" s="906"/>
      <c r="BR279" s="906"/>
      <c r="BS279" s="906"/>
      <c r="BT279" s="906"/>
      <c r="BU279" s="906"/>
      <c r="BV279" s="906"/>
      <c r="BW279" s="906"/>
      <c r="BX279" s="906"/>
      <c r="BY279" s="906"/>
      <c r="BZ279" s="906"/>
      <c r="CA279" s="906"/>
      <c r="CB279" s="906"/>
      <c r="CC279" s="906"/>
      <c r="CD279" s="906"/>
      <c r="CE279" s="906"/>
      <c r="CF279" s="906"/>
      <c r="CG279" s="906"/>
      <c r="CH279" s="906"/>
      <c r="CI279" s="906"/>
      <c r="CJ279" s="906"/>
      <c r="CK279" s="906"/>
      <c r="CL279" s="906"/>
      <c r="CM279" s="906"/>
      <c r="CN279" s="906"/>
      <c r="CO279" s="906"/>
      <c r="CP279" s="906"/>
      <c r="CQ279" s="906"/>
      <c r="CR279" s="906"/>
      <c r="CS279" s="906"/>
      <c r="CT279" s="906"/>
      <c r="CU279" s="906"/>
      <c r="CV279" s="906"/>
      <c r="CW279" s="906"/>
      <c r="CX279" s="906"/>
      <c r="CY279" s="906"/>
      <c r="CZ279" s="906"/>
      <c r="DA279" s="906"/>
      <c r="DB279" s="906"/>
      <c r="DC279" s="906"/>
      <c r="DD279" s="906"/>
      <c r="DE279" s="906"/>
      <c r="DF279" s="906"/>
      <c r="DG279" s="906"/>
      <c r="DH279" s="906"/>
      <c r="DI279" s="906"/>
      <c r="DJ279" s="906"/>
      <c r="DK279" s="906"/>
      <c r="DL279" s="906"/>
      <c r="DM279" s="906"/>
      <c r="DN279" s="906"/>
      <c r="DO279" s="906"/>
      <c r="DP279" s="906"/>
      <c r="DQ279" s="906"/>
      <c r="DR279" s="906"/>
      <c r="DS279" s="906"/>
      <c r="DT279" s="906"/>
      <c r="DU279" s="906"/>
      <c r="DV279" s="906"/>
      <c r="DW279" s="906"/>
      <c r="DX279" s="906"/>
      <c r="DY279" s="906"/>
      <c r="DZ279" s="906"/>
      <c r="EA279" s="906"/>
      <c r="EB279" s="906"/>
      <c r="EC279" s="906"/>
      <c r="ED279" s="906"/>
      <c r="EE279" s="906"/>
      <c r="EF279" s="906"/>
      <c r="EG279" s="906"/>
      <c r="EH279" s="906"/>
      <c r="EI279" s="906"/>
      <c r="EJ279" s="906"/>
      <c r="EK279" s="906"/>
      <c r="EL279" s="906"/>
      <c r="EM279" s="906"/>
      <c r="EN279" s="906"/>
      <c r="EO279" s="906"/>
      <c r="EP279" s="906"/>
      <c r="EQ279" s="906"/>
      <c r="ER279" s="906"/>
      <c r="ES279" s="906"/>
      <c r="ET279" s="906"/>
      <c r="EU279" s="906"/>
      <c r="EV279" s="906"/>
      <c r="EW279" s="906"/>
      <c r="EX279" s="906"/>
      <c r="EY279" s="906"/>
      <c r="EZ279" s="906"/>
      <c r="FA279" s="906"/>
      <c r="FB279" s="906"/>
      <c r="FC279" s="906"/>
      <c r="FD279" s="906"/>
      <c r="FE279" s="906"/>
      <c r="FF279" s="906"/>
      <c r="FG279" s="906"/>
      <c r="FH279" s="906"/>
      <c r="FI279" s="906"/>
      <c r="FJ279" s="906"/>
      <c r="FK279" s="906"/>
      <c r="FL279" s="906"/>
      <c r="FM279" s="906"/>
      <c r="FN279" s="906"/>
      <c r="FO279" s="906"/>
      <c r="FP279" s="906"/>
      <c r="FQ279" s="906"/>
      <c r="FR279" s="906"/>
      <c r="FS279" s="906"/>
      <c r="FT279" s="906"/>
      <c r="FU279" s="906"/>
      <c r="FV279" s="906"/>
      <c r="FW279" s="906"/>
      <c r="FX279" s="906"/>
      <c r="FY279" s="906"/>
      <c r="FZ279" s="906"/>
      <c r="GA279" s="906"/>
      <c r="GB279" s="906"/>
      <c r="GC279" s="906"/>
      <c r="GD279" s="906"/>
      <c r="GE279" s="906"/>
      <c r="GF279" s="906"/>
      <c r="GG279" s="906"/>
      <c r="GH279" s="906"/>
      <c r="GI279" s="906"/>
      <c r="GJ279" s="906"/>
      <c r="GK279" s="906"/>
      <c r="GL279" s="906"/>
      <c r="GM279" s="906"/>
      <c r="GN279" s="906"/>
      <c r="GO279" s="906"/>
      <c r="GP279" s="906"/>
      <c r="GQ279" s="906"/>
      <c r="GR279" s="906"/>
    </row>
    <row r="280" spans="1:200" ht="30" x14ac:dyDescent="0.25">
      <c r="B280" s="27">
        <v>1</v>
      </c>
      <c r="C280" s="1185" t="s">
        <v>198</v>
      </c>
      <c r="D280" s="43">
        <f>'2 уровень'!F918</f>
        <v>36356</v>
      </c>
      <c r="E280" s="43">
        <f>'2 уровень'!G918</f>
        <v>15148</v>
      </c>
      <c r="F280" s="43">
        <f>'2 уровень'!H918</f>
        <v>8203.3154639175264</v>
      </c>
      <c r="G280" s="913">
        <f>'2 уровень'!I918</f>
        <v>54.154445893302913</v>
      </c>
      <c r="H280" s="935">
        <f>'2 уровень'!J918</f>
        <v>0</v>
      </c>
      <c r="I280" s="935">
        <f>'2 уровень'!K918</f>
        <v>0</v>
      </c>
      <c r="J280" s="927">
        <f>'2 уровень'!L918</f>
        <v>0</v>
      </c>
      <c r="K280" s="927">
        <f>'2 уровень'!M918</f>
        <v>0</v>
      </c>
      <c r="L280" s="927">
        <f>'2 уровень'!N918</f>
        <v>0</v>
      </c>
      <c r="M280" s="927">
        <f>'2 уровень'!O918</f>
        <v>0</v>
      </c>
      <c r="N280" s="927">
        <f>'2 уровень'!P918</f>
        <v>0</v>
      </c>
      <c r="O280" s="927">
        <f>'2 уровень'!Q918</f>
        <v>0</v>
      </c>
      <c r="P280" s="36">
        <f>'2 уровень'!R918</f>
        <v>0</v>
      </c>
      <c r="Q280" s="36">
        <f>'2 уровень'!S918</f>
        <v>0</v>
      </c>
      <c r="R280" s="36">
        <f>'2 уровень'!T918</f>
        <v>0</v>
      </c>
      <c r="S280" s="36">
        <f>'2 уровень'!U918</f>
        <v>0</v>
      </c>
      <c r="T280" s="36">
        <f>'2 уровень'!V918</f>
        <v>0</v>
      </c>
      <c r="U280" s="36">
        <f>'2 уровень'!W918</f>
        <v>0</v>
      </c>
      <c r="V280" s="36">
        <f>'2 уровень'!X918</f>
        <v>0</v>
      </c>
      <c r="W280" s="36">
        <f>'2 уровень'!Y918</f>
        <v>0</v>
      </c>
      <c r="X280" s="36">
        <f>'2 уровень'!Z918</f>
        <v>0</v>
      </c>
      <c r="Y280" s="36">
        <f>'2 уровень'!AA918</f>
        <v>0</v>
      </c>
      <c r="Z280" s="934">
        <f>'2 уровень'!AB918</f>
        <v>0</v>
      </c>
      <c r="AA280" s="36"/>
      <c r="AB280" s="36"/>
      <c r="AC280" s="43">
        <f>'2 уровень'!AC918</f>
        <v>4</v>
      </c>
      <c r="AD280" s="43">
        <f>'2 уровень'!AD918</f>
        <v>6631.35</v>
      </c>
      <c r="AE280" s="43">
        <f>'2 уровень'!AE918</f>
        <v>6.6313500000000003</v>
      </c>
      <c r="AF280" s="2502"/>
      <c r="AG280" s="2502"/>
      <c r="AH280" s="1879"/>
      <c r="AI280" s="906"/>
      <c r="AJ280" s="906"/>
      <c r="AK280" s="906"/>
      <c r="AL280" s="906"/>
      <c r="AM280" s="906"/>
      <c r="AN280" s="906"/>
      <c r="AO280" s="906"/>
      <c r="AP280" s="906"/>
      <c r="AQ280" s="906"/>
      <c r="AR280" s="906"/>
      <c r="AS280" s="906"/>
      <c r="AT280" s="906"/>
      <c r="AU280" s="906"/>
      <c r="AV280" s="906"/>
      <c r="AW280" s="906"/>
      <c r="AX280" s="906"/>
      <c r="AY280" s="906"/>
      <c r="AZ280" s="906"/>
      <c r="BA280" s="906"/>
      <c r="BB280" s="906"/>
      <c r="BC280" s="906"/>
      <c r="BD280" s="906"/>
      <c r="BE280" s="906"/>
      <c r="BF280" s="906"/>
      <c r="BG280" s="906"/>
      <c r="BH280" s="906"/>
      <c r="BI280" s="906"/>
      <c r="BJ280" s="906"/>
      <c r="BK280" s="906"/>
      <c r="BL280" s="906"/>
      <c r="BM280" s="906"/>
      <c r="BN280" s="906"/>
      <c r="BO280" s="906"/>
      <c r="BP280" s="906"/>
      <c r="BQ280" s="906"/>
      <c r="BR280" s="906"/>
      <c r="BS280" s="906"/>
      <c r="BT280" s="906"/>
      <c r="BU280" s="906"/>
      <c r="BV280" s="906"/>
      <c r="BW280" s="906"/>
      <c r="BX280" s="906"/>
      <c r="BY280" s="906"/>
      <c r="BZ280" s="906"/>
      <c r="CA280" s="906"/>
      <c r="CB280" s="906"/>
      <c r="CC280" s="906"/>
      <c r="CD280" s="906"/>
      <c r="CE280" s="906"/>
      <c r="CF280" s="906"/>
      <c r="CG280" s="906"/>
      <c r="CH280" s="906"/>
      <c r="CI280" s="906"/>
      <c r="CJ280" s="906"/>
      <c r="CK280" s="906"/>
      <c r="CL280" s="906"/>
      <c r="CM280" s="906"/>
      <c r="CN280" s="906"/>
      <c r="CO280" s="906"/>
      <c r="CP280" s="906"/>
      <c r="CQ280" s="906"/>
      <c r="CR280" s="906"/>
      <c r="CS280" s="906"/>
      <c r="CT280" s="906"/>
      <c r="CU280" s="906"/>
      <c r="CV280" s="906"/>
      <c r="CW280" s="906"/>
      <c r="CX280" s="906"/>
      <c r="CY280" s="906"/>
      <c r="CZ280" s="906"/>
      <c r="DA280" s="906"/>
      <c r="DB280" s="906"/>
      <c r="DC280" s="906"/>
      <c r="DD280" s="906"/>
      <c r="DE280" s="906"/>
      <c r="DF280" s="906"/>
      <c r="DG280" s="906"/>
      <c r="DH280" s="906"/>
      <c r="DI280" s="906"/>
      <c r="DJ280" s="906"/>
      <c r="DK280" s="906"/>
      <c r="DL280" s="906"/>
      <c r="DM280" s="906"/>
      <c r="DN280" s="906"/>
      <c r="DO280" s="906"/>
      <c r="DP280" s="906"/>
      <c r="DQ280" s="906"/>
      <c r="DR280" s="906"/>
      <c r="DS280" s="906"/>
      <c r="DT280" s="906"/>
      <c r="DU280" s="906"/>
      <c r="DV280" s="906"/>
      <c r="DW280" s="906"/>
      <c r="DX280" s="906"/>
      <c r="DY280" s="906"/>
      <c r="DZ280" s="906"/>
      <c r="EA280" s="906"/>
      <c r="EB280" s="906"/>
      <c r="EC280" s="906"/>
      <c r="ED280" s="906"/>
      <c r="EE280" s="906"/>
      <c r="EF280" s="906"/>
      <c r="EG280" s="906"/>
      <c r="EH280" s="906"/>
      <c r="EI280" s="906"/>
      <c r="EJ280" s="906"/>
      <c r="EK280" s="906"/>
      <c r="EL280" s="906"/>
      <c r="EM280" s="906"/>
      <c r="EN280" s="906"/>
      <c r="EO280" s="906"/>
      <c r="EP280" s="906"/>
      <c r="EQ280" s="906"/>
      <c r="ER280" s="906"/>
      <c r="ES280" s="906"/>
      <c r="ET280" s="906"/>
      <c r="EU280" s="906"/>
      <c r="EV280" s="906"/>
      <c r="EW280" s="906"/>
      <c r="EX280" s="906"/>
      <c r="EY280" s="906"/>
      <c r="EZ280" s="906"/>
      <c r="FA280" s="906"/>
      <c r="FB280" s="906"/>
      <c r="FC280" s="906"/>
      <c r="FD280" s="906"/>
      <c r="FE280" s="906"/>
      <c r="FF280" s="906"/>
      <c r="FG280" s="906"/>
      <c r="FH280" s="906"/>
      <c r="FI280" s="906"/>
      <c r="FJ280" s="906"/>
      <c r="FK280" s="906"/>
      <c r="FL280" s="906"/>
      <c r="FM280" s="906"/>
      <c r="FN280" s="906"/>
      <c r="FO280" s="906"/>
      <c r="FP280" s="906"/>
      <c r="FQ280" s="906"/>
      <c r="FR280" s="906"/>
      <c r="FS280" s="906"/>
      <c r="FT280" s="906"/>
      <c r="FU280" s="906"/>
      <c r="FV280" s="906"/>
      <c r="FW280" s="906"/>
      <c r="FX280" s="906"/>
      <c r="FY280" s="906"/>
      <c r="FZ280" s="906"/>
      <c r="GA280" s="906"/>
      <c r="GB280" s="906"/>
      <c r="GC280" s="906"/>
      <c r="GD280" s="906"/>
      <c r="GE280" s="906"/>
      <c r="GF280" s="906"/>
      <c r="GG280" s="906"/>
      <c r="GH280" s="906"/>
      <c r="GI280" s="906"/>
      <c r="GJ280" s="906"/>
      <c r="GK280" s="906"/>
      <c r="GL280" s="906"/>
      <c r="GM280" s="906"/>
      <c r="GN280" s="906"/>
      <c r="GO280" s="906"/>
      <c r="GP280" s="906"/>
      <c r="GQ280" s="906"/>
      <c r="GR280" s="906"/>
    </row>
    <row r="281" spans="1:200" ht="30" x14ac:dyDescent="0.25">
      <c r="B281" s="27">
        <v>1</v>
      </c>
      <c r="C281" s="1185" t="s">
        <v>303</v>
      </c>
      <c r="D281" s="43">
        <f>'2 уровень'!F919</f>
        <v>0</v>
      </c>
      <c r="E281" s="43">
        <f>'2 уровень'!G919</f>
        <v>0</v>
      </c>
      <c r="F281" s="43">
        <f>'2 уровень'!H919</f>
        <v>0</v>
      </c>
      <c r="G281" s="913">
        <f>'2 уровень'!I919</f>
        <v>0</v>
      </c>
      <c r="H281" s="935">
        <f>'2 уровень'!J919</f>
        <v>0</v>
      </c>
      <c r="I281" s="935">
        <f>'2 уровень'!K919</f>
        <v>0</v>
      </c>
      <c r="J281" s="927">
        <f>'2 уровень'!L919</f>
        <v>0</v>
      </c>
      <c r="K281" s="927">
        <f>'2 уровень'!M919</f>
        <v>0</v>
      </c>
      <c r="L281" s="927">
        <f>'2 уровень'!N919</f>
        <v>0</v>
      </c>
      <c r="M281" s="927">
        <f>'2 уровень'!O919</f>
        <v>0</v>
      </c>
      <c r="N281" s="927">
        <f>'2 уровень'!P919</f>
        <v>0</v>
      </c>
      <c r="O281" s="927">
        <f>'2 уровень'!Q919</f>
        <v>0</v>
      </c>
      <c r="P281" s="36">
        <f>'2 уровень'!R919</f>
        <v>0</v>
      </c>
      <c r="Q281" s="36">
        <f>'2 уровень'!S919</f>
        <v>0</v>
      </c>
      <c r="R281" s="36">
        <f>'2 уровень'!T919</f>
        <v>0</v>
      </c>
      <c r="S281" s="36">
        <f>'2 уровень'!U919</f>
        <v>0</v>
      </c>
      <c r="T281" s="36">
        <f>'2 уровень'!V919</f>
        <v>0</v>
      </c>
      <c r="U281" s="36">
        <f>'2 уровень'!W919</f>
        <v>0</v>
      </c>
      <c r="V281" s="36">
        <f>'2 уровень'!X919</f>
        <v>0</v>
      </c>
      <c r="W281" s="36">
        <f>'2 уровень'!Y919</f>
        <v>0</v>
      </c>
      <c r="X281" s="36">
        <f>'2 уровень'!Z919</f>
        <v>0</v>
      </c>
      <c r="Y281" s="36">
        <f>'2 уровень'!AA919</f>
        <v>0</v>
      </c>
      <c r="Z281" s="934">
        <f>'2 уровень'!AB919</f>
        <v>0</v>
      </c>
      <c r="AA281" s="36"/>
      <c r="AB281" s="36"/>
      <c r="AC281" s="43">
        <f>'2 уровень'!AC919</f>
        <v>0</v>
      </c>
      <c r="AD281" s="43">
        <f>'2 уровень'!AD919</f>
        <v>0</v>
      </c>
      <c r="AE281" s="43">
        <f>'2 уровень'!AE919</f>
        <v>0</v>
      </c>
      <c r="AF281" s="2502"/>
      <c r="AG281" s="2502"/>
      <c r="AH281" s="1879"/>
      <c r="AI281" s="906"/>
      <c r="AJ281" s="906"/>
      <c r="AK281" s="906"/>
      <c r="AL281" s="906"/>
      <c r="AM281" s="906"/>
      <c r="AN281" s="906"/>
      <c r="AO281" s="906"/>
      <c r="AP281" s="906"/>
      <c r="AQ281" s="906"/>
      <c r="AR281" s="906"/>
      <c r="AS281" s="906"/>
      <c r="AT281" s="906"/>
      <c r="AU281" s="906"/>
      <c r="AV281" s="906"/>
      <c r="AW281" s="906"/>
      <c r="AX281" s="906"/>
      <c r="AY281" s="906"/>
      <c r="AZ281" s="906"/>
      <c r="BA281" s="906"/>
      <c r="BB281" s="906"/>
      <c r="BC281" s="906"/>
      <c r="BD281" s="906"/>
      <c r="BE281" s="906"/>
      <c r="BF281" s="906"/>
      <c r="BG281" s="906"/>
      <c r="BH281" s="906"/>
      <c r="BI281" s="906"/>
      <c r="BJ281" s="906"/>
      <c r="BK281" s="906"/>
      <c r="BL281" s="906"/>
      <c r="BM281" s="906"/>
      <c r="BN281" s="906"/>
      <c r="BO281" s="906"/>
      <c r="BP281" s="906"/>
      <c r="BQ281" s="906"/>
      <c r="BR281" s="906"/>
      <c r="BS281" s="906"/>
      <c r="BT281" s="906"/>
      <c r="BU281" s="906"/>
      <c r="BV281" s="906"/>
      <c r="BW281" s="906"/>
      <c r="BX281" s="906"/>
      <c r="BY281" s="906"/>
      <c r="BZ281" s="906"/>
      <c r="CA281" s="906"/>
      <c r="CB281" s="906"/>
      <c r="CC281" s="906"/>
      <c r="CD281" s="906"/>
      <c r="CE281" s="906"/>
      <c r="CF281" s="906"/>
      <c r="CG281" s="906"/>
      <c r="CH281" s="906"/>
      <c r="CI281" s="906"/>
      <c r="CJ281" s="906"/>
      <c r="CK281" s="906"/>
      <c r="CL281" s="906"/>
      <c r="CM281" s="906"/>
      <c r="CN281" s="906"/>
      <c r="CO281" s="906"/>
      <c r="CP281" s="906"/>
      <c r="CQ281" s="906"/>
      <c r="CR281" s="906"/>
      <c r="CS281" s="906"/>
      <c r="CT281" s="906"/>
      <c r="CU281" s="906"/>
      <c r="CV281" s="906"/>
      <c r="CW281" s="906"/>
      <c r="CX281" s="906"/>
      <c r="CY281" s="906"/>
      <c r="CZ281" s="906"/>
      <c r="DA281" s="906"/>
      <c r="DB281" s="906"/>
      <c r="DC281" s="906"/>
      <c r="DD281" s="906"/>
      <c r="DE281" s="906"/>
      <c r="DF281" s="906"/>
      <c r="DG281" s="906"/>
      <c r="DH281" s="906"/>
      <c r="DI281" s="906"/>
      <c r="DJ281" s="906"/>
      <c r="DK281" s="906"/>
      <c r="DL281" s="906"/>
      <c r="DM281" s="906"/>
      <c r="DN281" s="906"/>
      <c r="DO281" s="906"/>
      <c r="DP281" s="906"/>
      <c r="DQ281" s="906"/>
      <c r="DR281" s="906"/>
      <c r="DS281" s="906"/>
      <c r="DT281" s="906"/>
      <c r="DU281" s="906"/>
      <c r="DV281" s="906"/>
      <c r="DW281" s="906"/>
      <c r="DX281" s="906"/>
      <c r="DY281" s="906"/>
      <c r="DZ281" s="906"/>
      <c r="EA281" s="906"/>
      <c r="EB281" s="906"/>
      <c r="EC281" s="906"/>
      <c r="ED281" s="906"/>
      <c r="EE281" s="906"/>
      <c r="EF281" s="906"/>
      <c r="EG281" s="906"/>
      <c r="EH281" s="906"/>
      <c r="EI281" s="906"/>
      <c r="EJ281" s="906"/>
      <c r="EK281" s="906"/>
      <c r="EL281" s="906"/>
      <c r="EM281" s="906"/>
      <c r="EN281" s="906"/>
      <c r="EO281" s="906"/>
      <c r="EP281" s="906"/>
      <c r="EQ281" s="906"/>
      <c r="ER281" s="906"/>
      <c r="ES281" s="906"/>
      <c r="ET281" s="906"/>
      <c r="EU281" s="906"/>
      <c r="EV281" s="906"/>
      <c r="EW281" s="906"/>
      <c r="EX281" s="906"/>
      <c r="EY281" s="906"/>
      <c r="EZ281" s="906"/>
      <c r="FA281" s="906"/>
      <c r="FB281" s="906"/>
      <c r="FC281" s="906"/>
      <c r="FD281" s="906"/>
      <c r="FE281" s="906"/>
      <c r="FF281" s="906"/>
      <c r="FG281" s="906"/>
      <c r="FH281" s="906"/>
      <c r="FI281" s="906"/>
      <c r="FJ281" s="906"/>
      <c r="FK281" s="906"/>
      <c r="FL281" s="906"/>
      <c r="FM281" s="906"/>
      <c r="FN281" s="906"/>
      <c r="FO281" s="906"/>
      <c r="FP281" s="906"/>
      <c r="FQ281" s="906"/>
      <c r="FR281" s="906"/>
      <c r="FS281" s="906"/>
      <c r="FT281" s="906"/>
      <c r="FU281" s="906"/>
      <c r="FV281" s="906"/>
      <c r="FW281" s="906"/>
      <c r="FX281" s="906"/>
      <c r="FY281" s="906"/>
      <c r="FZ281" s="906"/>
      <c r="GA281" s="906"/>
      <c r="GB281" s="906"/>
      <c r="GC281" s="906"/>
      <c r="GD281" s="906"/>
      <c r="GE281" s="906"/>
      <c r="GF281" s="906"/>
      <c r="GG281" s="906"/>
      <c r="GH281" s="906"/>
      <c r="GI281" s="906"/>
      <c r="GJ281" s="906"/>
      <c r="GK281" s="906"/>
      <c r="GL281" s="906"/>
      <c r="GM281" s="906"/>
      <c r="GN281" s="906"/>
      <c r="GO281" s="906"/>
      <c r="GP281" s="906"/>
      <c r="GQ281" s="906"/>
      <c r="GR281" s="906"/>
    </row>
    <row r="282" spans="1:200" ht="45" x14ac:dyDescent="0.25">
      <c r="B282" s="27">
        <v>1</v>
      </c>
      <c r="C282" s="1185" t="s">
        <v>308</v>
      </c>
      <c r="D282" s="43">
        <f>'2 уровень'!F920</f>
        <v>7501</v>
      </c>
      <c r="E282" s="43">
        <f>'2 уровень'!G920</f>
        <v>3125</v>
      </c>
      <c r="F282" s="43">
        <f>'2 уровень'!H920</f>
        <v>2346</v>
      </c>
      <c r="G282" s="913">
        <f>'2 уровень'!I920</f>
        <v>75.072000000000003</v>
      </c>
      <c r="H282" s="935">
        <f>'2 уровень'!J920</f>
        <v>0</v>
      </c>
      <c r="I282" s="935">
        <f>'2 уровень'!K920</f>
        <v>0</v>
      </c>
      <c r="J282" s="927">
        <f>'2 уровень'!L920</f>
        <v>0</v>
      </c>
      <c r="K282" s="927">
        <f>'2 уровень'!M920</f>
        <v>0</v>
      </c>
      <c r="L282" s="927">
        <f>'2 уровень'!N920</f>
        <v>0</v>
      </c>
      <c r="M282" s="927">
        <f>'2 уровень'!O920</f>
        <v>0</v>
      </c>
      <c r="N282" s="927">
        <f>'2 уровень'!P920</f>
        <v>0</v>
      </c>
      <c r="O282" s="927">
        <f>'2 уровень'!Q920</f>
        <v>0</v>
      </c>
      <c r="P282" s="36">
        <f>'2 уровень'!R920</f>
        <v>0</v>
      </c>
      <c r="Q282" s="36">
        <f>'2 уровень'!S920</f>
        <v>0</v>
      </c>
      <c r="R282" s="36">
        <f>'2 уровень'!T920</f>
        <v>0</v>
      </c>
      <c r="S282" s="36">
        <f>'2 уровень'!U920</f>
        <v>0</v>
      </c>
      <c r="T282" s="36">
        <f>'2 уровень'!V920</f>
        <v>0</v>
      </c>
      <c r="U282" s="36">
        <f>'2 уровень'!W920</f>
        <v>0</v>
      </c>
      <c r="V282" s="36">
        <f>'2 уровень'!X920</f>
        <v>0</v>
      </c>
      <c r="W282" s="36">
        <f>'2 уровень'!Y920</f>
        <v>0</v>
      </c>
      <c r="X282" s="36">
        <f>'2 уровень'!Z920</f>
        <v>0</v>
      </c>
      <c r="Y282" s="36">
        <f>'2 уровень'!AA920</f>
        <v>0</v>
      </c>
      <c r="Z282" s="934">
        <f>'2 уровень'!AB920</f>
        <v>0</v>
      </c>
      <c r="AA282" s="36"/>
      <c r="AB282" s="36"/>
      <c r="AC282" s="43">
        <f>'2 уровень'!AC920</f>
        <v>0</v>
      </c>
      <c r="AD282" s="43">
        <f>'2 уровень'!AD920</f>
        <v>0</v>
      </c>
      <c r="AE282" s="43">
        <f>'2 уровень'!AE920</f>
        <v>0</v>
      </c>
      <c r="AF282" s="2502"/>
      <c r="AG282" s="2502"/>
      <c r="AH282" s="1879"/>
      <c r="AI282" s="906"/>
      <c r="AJ282" s="906"/>
      <c r="AK282" s="906"/>
      <c r="AL282" s="906"/>
      <c r="AM282" s="906"/>
      <c r="AN282" s="906"/>
      <c r="AO282" s="906"/>
      <c r="AP282" s="906"/>
      <c r="AQ282" s="906"/>
      <c r="AR282" s="906"/>
      <c r="AS282" s="906"/>
      <c r="AT282" s="906"/>
      <c r="AU282" s="906"/>
      <c r="AV282" s="906"/>
      <c r="AW282" s="906"/>
      <c r="AX282" s="906"/>
      <c r="AY282" s="906"/>
      <c r="AZ282" s="906"/>
      <c r="BA282" s="906"/>
      <c r="BB282" s="906"/>
      <c r="BC282" s="906"/>
      <c r="BD282" s="906"/>
      <c r="BE282" s="906"/>
      <c r="BF282" s="906"/>
      <c r="BG282" s="906"/>
      <c r="BH282" s="906"/>
      <c r="BI282" s="906"/>
      <c r="BJ282" s="906"/>
      <c r="BK282" s="906"/>
      <c r="BL282" s="906"/>
      <c r="BM282" s="906"/>
      <c r="BN282" s="906"/>
      <c r="BO282" s="906"/>
      <c r="BP282" s="906"/>
      <c r="BQ282" s="906"/>
      <c r="BR282" s="906"/>
      <c r="BS282" s="906"/>
      <c r="BT282" s="906"/>
      <c r="BU282" s="906"/>
      <c r="BV282" s="906"/>
      <c r="BW282" s="906"/>
      <c r="BX282" s="906"/>
      <c r="BY282" s="906"/>
      <c r="BZ282" s="906"/>
      <c r="CA282" s="906"/>
      <c r="CB282" s="906"/>
      <c r="CC282" s="906"/>
      <c r="CD282" s="906"/>
      <c r="CE282" s="906"/>
      <c r="CF282" s="906"/>
      <c r="CG282" s="906"/>
      <c r="CH282" s="906"/>
      <c r="CI282" s="906"/>
      <c r="CJ282" s="906"/>
      <c r="CK282" s="906"/>
      <c r="CL282" s="906"/>
      <c r="CM282" s="906"/>
      <c r="CN282" s="906"/>
      <c r="CO282" s="906"/>
      <c r="CP282" s="906"/>
      <c r="CQ282" s="906"/>
      <c r="CR282" s="906"/>
      <c r="CS282" s="906"/>
      <c r="CT282" s="906"/>
      <c r="CU282" s="906"/>
      <c r="CV282" s="906"/>
      <c r="CW282" s="906"/>
      <c r="CX282" s="906"/>
      <c r="CY282" s="906"/>
      <c r="CZ282" s="906"/>
      <c r="DA282" s="906"/>
      <c r="DB282" s="906"/>
      <c r="DC282" s="906"/>
      <c r="DD282" s="906"/>
      <c r="DE282" s="906"/>
      <c r="DF282" s="906"/>
      <c r="DG282" s="906"/>
      <c r="DH282" s="906"/>
      <c r="DI282" s="906"/>
      <c r="DJ282" s="906"/>
      <c r="DK282" s="906"/>
      <c r="DL282" s="906"/>
      <c r="DM282" s="906"/>
      <c r="DN282" s="906"/>
      <c r="DO282" s="906"/>
      <c r="DP282" s="906"/>
      <c r="DQ282" s="906"/>
      <c r="DR282" s="906"/>
      <c r="DS282" s="906"/>
      <c r="DT282" s="906"/>
      <c r="DU282" s="906"/>
      <c r="DV282" s="906"/>
      <c r="DW282" s="906"/>
      <c r="DX282" s="906"/>
      <c r="DY282" s="906"/>
      <c r="DZ282" s="906"/>
      <c r="EA282" s="906"/>
      <c r="EB282" s="906"/>
      <c r="EC282" s="906"/>
      <c r="ED282" s="906"/>
      <c r="EE282" s="906"/>
      <c r="EF282" s="906"/>
      <c r="EG282" s="906"/>
      <c r="EH282" s="906"/>
      <c r="EI282" s="906"/>
      <c r="EJ282" s="906"/>
      <c r="EK282" s="906"/>
      <c r="EL282" s="906"/>
      <c r="EM282" s="906"/>
      <c r="EN282" s="906"/>
      <c r="EO282" s="906"/>
      <c r="EP282" s="906"/>
      <c r="EQ282" s="906"/>
      <c r="ER282" s="906"/>
      <c r="ES282" s="906"/>
      <c r="ET282" s="906"/>
      <c r="EU282" s="906"/>
      <c r="EV282" s="906"/>
      <c r="EW282" s="906"/>
      <c r="EX282" s="906"/>
      <c r="EY282" s="906"/>
      <c r="EZ282" s="906"/>
      <c r="FA282" s="906"/>
      <c r="FB282" s="906"/>
      <c r="FC282" s="906"/>
      <c r="FD282" s="906"/>
      <c r="FE282" s="906"/>
      <c r="FF282" s="906"/>
      <c r="FG282" s="906"/>
      <c r="FH282" s="906"/>
      <c r="FI282" s="906"/>
      <c r="FJ282" s="906"/>
      <c r="FK282" s="906"/>
      <c r="FL282" s="906"/>
      <c r="FM282" s="906"/>
      <c r="FN282" s="906"/>
      <c r="FO282" s="906"/>
      <c r="FP282" s="906"/>
      <c r="FQ282" s="906"/>
      <c r="FR282" s="906"/>
      <c r="FS282" s="906"/>
      <c r="FT282" s="906"/>
      <c r="FU282" s="906"/>
      <c r="FV282" s="906"/>
      <c r="FW282" s="906"/>
      <c r="FX282" s="906"/>
      <c r="FY282" s="906"/>
      <c r="FZ282" s="906"/>
      <c r="GA282" s="906"/>
      <c r="GB282" s="906"/>
      <c r="GC282" s="906"/>
      <c r="GD282" s="906"/>
      <c r="GE282" s="906"/>
      <c r="GF282" s="906"/>
      <c r="GG282" s="906"/>
      <c r="GH282" s="906"/>
      <c r="GI282" s="906"/>
      <c r="GJ282" s="906"/>
      <c r="GK282" s="906"/>
      <c r="GL282" s="906"/>
      <c r="GM282" s="906"/>
      <c r="GN282" s="906"/>
      <c r="GO282" s="906"/>
      <c r="GP282" s="906"/>
      <c r="GQ282" s="906"/>
      <c r="GR282" s="906"/>
    </row>
    <row r="283" spans="1:200" ht="30" x14ac:dyDescent="0.25">
      <c r="B283" s="27">
        <v>1</v>
      </c>
      <c r="C283" s="1185" t="s">
        <v>309</v>
      </c>
      <c r="D283" s="43">
        <f>'2 уровень'!F921</f>
        <v>4199</v>
      </c>
      <c r="E283" s="43">
        <f>'2 уровень'!G921</f>
        <v>1749</v>
      </c>
      <c r="F283" s="43">
        <f>'2 уровень'!H921</f>
        <v>1394</v>
      </c>
      <c r="G283" s="913">
        <f>'2 уровень'!I921</f>
        <v>79.702687249857064</v>
      </c>
      <c r="H283" s="935">
        <f>'2 уровень'!J921</f>
        <v>0</v>
      </c>
      <c r="I283" s="935">
        <f>'2 уровень'!K921</f>
        <v>0</v>
      </c>
      <c r="J283" s="927">
        <f>'2 уровень'!L921</f>
        <v>0</v>
      </c>
      <c r="K283" s="927">
        <f>'2 уровень'!M921</f>
        <v>0</v>
      </c>
      <c r="L283" s="927">
        <f>'2 уровень'!N921</f>
        <v>0</v>
      </c>
      <c r="M283" s="927">
        <f>'2 уровень'!O921</f>
        <v>0</v>
      </c>
      <c r="N283" s="927">
        <f>'2 уровень'!P921</f>
        <v>0</v>
      </c>
      <c r="O283" s="927">
        <f>'2 уровень'!Q921</f>
        <v>0</v>
      </c>
      <c r="P283" s="36">
        <f>'2 уровень'!R921</f>
        <v>0</v>
      </c>
      <c r="Q283" s="36">
        <f>'2 уровень'!S921</f>
        <v>0</v>
      </c>
      <c r="R283" s="36">
        <f>'2 уровень'!T921</f>
        <v>0</v>
      </c>
      <c r="S283" s="36">
        <f>'2 уровень'!U921</f>
        <v>0</v>
      </c>
      <c r="T283" s="36">
        <f>'2 уровень'!V921</f>
        <v>0</v>
      </c>
      <c r="U283" s="36">
        <f>'2 уровень'!W921</f>
        <v>0</v>
      </c>
      <c r="V283" s="36">
        <f>'2 уровень'!X921</f>
        <v>0</v>
      </c>
      <c r="W283" s="36">
        <f>'2 уровень'!Y921</f>
        <v>0</v>
      </c>
      <c r="X283" s="36">
        <f>'2 уровень'!Z921</f>
        <v>0</v>
      </c>
      <c r="Y283" s="36">
        <f>'2 уровень'!AA921</f>
        <v>0</v>
      </c>
      <c r="Z283" s="934">
        <f>'2 уровень'!AB921</f>
        <v>0</v>
      </c>
      <c r="AA283" s="36"/>
      <c r="AB283" s="36"/>
      <c r="AC283" s="43">
        <f>'2 уровень'!AC921</f>
        <v>0</v>
      </c>
      <c r="AD283" s="43">
        <f>'2 уровень'!AD921</f>
        <v>0</v>
      </c>
      <c r="AE283" s="43">
        <f>'2 уровень'!AE921</f>
        <v>0</v>
      </c>
      <c r="AF283" s="2502"/>
      <c r="AG283" s="2502"/>
      <c r="AH283" s="1879"/>
      <c r="AI283" s="906"/>
      <c r="AJ283" s="906"/>
      <c r="AK283" s="906"/>
      <c r="AL283" s="906"/>
      <c r="AM283" s="906"/>
      <c r="AN283" s="906"/>
      <c r="AO283" s="906"/>
      <c r="AP283" s="906"/>
      <c r="AQ283" s="906"/>
      <c r="AR283" s="906"/>
      <c r="AS283" s="906"/>
      <c r="AT283" s="906"/>
      <c r="AU283" s="906"/>
      <c r="AV283" s="906"/>
      <c r="AW283" s="906"/>
      <c r="AX283" s="906"/>
      <c r="AY283" s="906"/>
      <c r="AZ283" s="906"/>
      <c r="BA283" s="906"/>
      <c r="BB283" s="906"/>
      <c r="BC283" s="906"/>
      <c r="BD283" s="906"/>
      <c r="BE283" s="906"/>
      <c r="BF283" s="906"/>
      <c r="BG283" s="906"/>
      <c r="BH283" s="906"/>
      <c r="BI283" s="906"/>
      <c r="BJ283" s="906"/>
      <c r="BK283" s="906"/>
      <c r="BL283" s="906"/>
      <c r="BM283" s="906"/>
      <c r="BN283" s="906"/>
      <c r="BO283" s="906"/>
      <c r="BP283" s="906"/>
      <c r="BQ283" s="906"/>
      <c r="BR283" s="906"/>
      <c r="BS283" s="906"/>
      <c r="BT283" s="906"/>
      <c r="BU283" s="906"/>
      <c r="BV283" s="906"/>
      <c r="BW283" s="906"/>
      <c r="BX283" s="906"/>
      <c r="BY283" s="906"/>
      <c r="BZ283" s="906"/>
      <c r="CA283" s="906"/>
      <c r="CB283" s="906"/>
      <c r="CC283" s="906"/>
      <c r="CD283" s="906"/>
      <c r="CE283" s="906"/>
      <c r="CF283" s="906"/>
      <c r="CG283" s="906"/>
      <c r="CH283" s="906"/>
      <c r="CI283" s="906"/>
      <c r="CJ283" s="906"/>
      <c r="CK283" s="906"/>
      <c r="CL283" s="906"/>
      <c r="CM283" s="906"/>
      <c r="CN283" s="906"/>
      <c r="CO283" s="906"/>
      <c r="CP283" s="906"/>
      <c r="CQ283" s="906"/>
      <c r="CR283" s="906"/>
      <c r="CS283" s="906"/>
      <c r="CT283" s="906"/>
      <c r="CU283" s="906"/>
      <c r="CV283" s="906"/>
      <c r="CW283" s="906"/>
      <c r="CX283" s="906"/>
      <c r="CY283" s="906"/>
      <c r="CZ283" s="906"/>
      <c r="DA283" s="906"/>
      <c r="DB283" s="906"/>
      <c r="DC283" s="906"/>
      <c r="DD283" s="906"/>
      <c r="DE283" s="906"/>
      <c r="DF283" s="906"/>
      <c r="DG283" s="906"/>
      <c r="DH283" s="906"/>
      <c r="DI283" s="906"/>
      <c r="DJ283" s="906"/>
      <c r="DK283" s="906"/>
      <c r="DL283" s="906"/>
      <c r="DM283" s="906"/>
      <c r="DN283" s="906"/>
      <c r="DO283" s="906"/>
      <c r="DP283" s="906"/>
      <c r="DQ283" s="906"/>
      <c r="DR283" s="906"/>
      <c r="DS283" s="906"/>
      <c r="DT283" s="906"/>
      <c r="DU283" s="906"/>
      <c r="DV283" s="906"/>
      <c r="DW283" s="906"/>
      <c r="DX283" s="906"/>
      <c r="DY283" s="906"/>
      <c r="DZ283" s="906"/>
      <c r="EA283" s="906"/>
      <c r="EB283" s="906"/>
      <c r="EC283" s="906"/>
      <c r="ED283" s="906"/>
      <c r="EE283" s="906"/>
      <c r="EF283" s="906"/>
      <c r="EG283" s="906"/>
      <c r="EH283" s="906"/>
      <c r="EI283" s="906"/>
      <c r="EJ283" s="906"/>
      <c r="EK283" s="906"/>
      <c r="EL283" s="906"/>
      <c r="EM283" s="906"/>
      <c r="EN283" s="906"/>
      <c r="EO283" s="906"/>
      <c r="EP283" s="906"/>
      <c r="EQ283" s="906"/>
      <c r="ER283" s="906"/>
      <c r="ES283" s="906"/>
      <c r="ET283" s="906"/>
      <c r="EU283" s="906"/>
      <c r="EV283" s="906"/>
      <c r="EW283" s="906"/>
      <c r="EX283" s="906"/>
      <c r="EY283" s="906"/>
      <c r="EZ283" s="906"/>
      <c r="FA283" s="906"/>
      <c r="FB283" s="906"/>
      <c r="FC283" s="906"/>
      <c r="FD283" s="906"/>
      <c r="FE283" s="906"/>
      <c r="FF283" s="906"/>
      <c r="FG283" s="906"/>
      <c r="FH283" s="906"/>
      <c r="FI283" s="906"/>
      <c r="FJ283" s="906"/>
      <c r="FK283" s="906"/>
      <c r="FL283" s="906"/>
      <c r="FM283" s="906"/>
      <c r="FN283" s="906"/>
      <c r="FO283" s="906"/>
      <c r="FP283" s="906"/>
      <c r="FQ283" s="906"/>
      <c r="FR283" s="906"/>
      <c r="FS283" s="906"/>
      <c r="FT283" s="906"/>
      <c r="FU283" s="906"/>
      <c r="FV283" s="906"/>
      <c r="FW283" s="906"/>
      <c r="FX283" s="906"/>
      <c r="FY283" s="906"/>
      <c r="FZ283" s="906"/>
      <c r="GA283" s="906"/>
      <c r="GB283" s="906"/>
      <c r="GC283" s="906"/>
      <c r="GD283" s="906"/>
      <c r="GE283" s="906"/>
      <c r="GF283" s="906"/>
      <c r="GG283" s="906"/>
      <c r="GH283" s="906"/>
      <c r="GI283" s="906"/>
      <c r="GJ283" s="906"/>
      <c r="GK283" s="906"/>
      <c r="GL283" s="906"/>
      <c r="GM283" s="906"/>
      <c r="GN283" s="906"/>
      <c r="GO283" s="906"/>
      <c r="GP283" s="906"/>
      <c r="GQ283" s="906"/>
      <c r="GR283" s="906"/>
    </row>
    <row r="284" spans="1:200" ht="30" x14ac:dyDescent="0.25">
      <c r="B284" s="27">
        <v>1</v>
      </c>
      <c r="C284" s="1185" t="s">
        <v>310</v>
      </c>
      <c r="D284" s="43">
        <f>'2 уровень'!F922</f>
        <v>1260</v>
      </c>
      <c r="E284" s="43">
        <f>'2 уровень'!G922</f>
        <v>525</v>
      </c>
      <c r="F284" s="43">
        <f>'2 уровень'!H922</f>
        <v>215</v>
      </c>
      <c r="G284" s="913">
        <f>'2 уровень'!I922</f>
        <v>40.952380952380949</v>
      </c>
      <c r="H284" s="935">
        <f>'2 уровень'!J922</f>
        <v>0</v>
      </c>
      <c r="I284" s="935">
        <f>'2 уровень'!K922</f>
        <v>0</v>
      </c>
      <c r="J284" s="927">
        <f>'2 уровень'!L922</f>
        <v>0</v>
      </c>
      <c r="K284" s="927">
        <f>'2 уровень'!M922</f>
        <v>0</v>
      </c>
      <c r="L284" s="927">
        <f>'2 уровень'!N922</f>
        <v>0</v>
      </c>
      <c r="M284" s="927">
        <f>'2 уровень'!O922</f>
        <v>0</v>
      </c>
      <c r="N284" s="927">
        <f>'2 уровень'!P922</f>
        <v>0</v>
      </c>
      <c r="O284" s="927">
        <f>'2 уровень'!Q922</f>
        <v>0</v>
      </c>
      <c r="P284" s="36">
        <f>'2 уровень'!R922</f>
        <v>0</v>
      </c>
      <c r="Q284" s="36">
        <f>'2 уровень'!S922</f>
        <v>0</v>
      </c>
      <c r="R284" s="36">
        <f>'2 уровень'!T922</f>
        <v>0</v>
      </c>
      <c r="S284" s="36">
        <f>'2 уровень'!U922</f>
        <v>0</v>
      </c>
      <c r="T284" s="36">
        <f>'2 уровень'!V922</f>
        <v>0</v>
      </c>
      <c r="U284" s="36">
        <f>'2 уровень'!W922</f>
        <v>0</v>
      </c>
      <c r="V284" s="36">
        <f>'2 уровень'!X922</f>
        <v>0</v>
      </c>
      <c r="W284" s="36">
        <f>'2 уровень'!Y922</f>
        <v>0</v>
      </c>
      <c r="X284" s="36">
        <f>'2 уровень'!Z922</f>
        <v>0</v>
      </c>
      <c r="Y284" s="36">
        <f>'2 уровень'!AA922</f>
        <v>0</v>
      </c>
      <c r="Z284" s="934">
        <f>'2 уровень'!AB922</f>
        <v>0</v>
      </c>
      <c r="AA284" s="36"/>
      <c r="AB284" s="36"/>
      <c r="AC284" s="43">
        <f>'2 уровень'!AC922</f>
        <v>0</v>
      </c>
      <c r="AD284" s="43">
        <f>'2 уровень'!AD922</f>
        <v>0</v>
      </c>
      <c r="AE284" s="43">
        <f>'2 уровень'!AE922</f>
        <v>0</v>
      </c>
      <c r="AF284" s="2502"/>
      <c r="AG284" s="2502"/>
      <c r="AH284" s="1879"/>
      <c r="AI284" s="906"/>
      <c r="AJ284" s="906"/>
      <c r="AK284" s="906"/>
      <c r="AL284" s="906"/>
      <c r="AM284" s="906"/>
      <c r="AN284" s="906"/>
      <c r="AO284" s="906"/>
      <c r="AP284" s="906"/>
      <c r="AQ284" s="906"/>
      <c r="AR284" s="906"/>
      <c r="AS284" s="906"/>
      <c r="AT284" s="906"/>
      <c r="AU284" s="906"/>
      <c r="AV284" s="906"/>
      <c r="AW284" s="906"/>
      <c r="AX284" s="906"/>
      <c r="AY284" s="906"/>
      <c r="AZ284" s="906"/>
      <c r="BA284" s="906"/>
      <c r="BB284" s="906"/>
      <c r="BC284" s="906"/>
      <c r="BD284" s="906"/>
      <c r="BE284" s="906"/>
      <c r="BF284" s="906"/>
      <c r="BG284" s="906"/>
      <c r="BH284" s="906"/>
      <c r="BI284" s="906"/>
      <c r="BJ284" s="906"/>
      <c r="BK284" s="906"/>
      <c r="BL284" s="906"/>
      <c r="BM284" s="906"/>
      <c r="BN284" s="906"/>
      <c r="BO284" s="906"/>
      <c r="BP284" s="906"/>
      <c r="BQ284" s="906"/>
      <c r="BR284" s="906"/>
      <c r="BS284" s="906"/>
      <c r="BT284" s="906"/>
      <c r="BU284" s="906"/>
      <c r="BV284" s="906"/>
      <c r="BW284" s="906"/>
      <c r="BX284" s="906"/>
      <c r="BY284" s="906"/>
      <c r="BZ284" s="906"/>
      <c r="CA284" s="906"/>
      <c r="CB284" s="906"/>
      <c r="CC284" s="906"/>
      <c r="CD284" s="906"/>
      <c r="CE284" s="906"/>
      <c r="CF284" s="906"/>
      <c r="CG284" s="906"/>
      <c r="CH284" s="906"/>
      <c r="CI284" s="906"/>
      <c r="CJ284" s="906"/>
      <c r="CK284" s="906"/>
      <c r="CL284" s="906"/>
      <c r="CM284" s="906"/>
      <c r="CN284" s="906"/>
      <c r="CO284" s="906"/>
      <c r="CP284" s="906"/>
      <c r="CQ284" s="906"/>
      <c r="CR284" s="906"/>
      <c r="CS284" s="906"/>
      <c r="CT284" s="906"/>
      <c r="CU284" s="906"/>
      <c r="CV284" s="906"/>
      <c r="CW284" s="906"/>
      <c r="CX284" s="906"/>
      <c r="CY284" s="906"/>
      <c r="CZ284" s="906"/>
      <c r="DA284" s="906"/>
      <c r="DB284" s="906"/>
      <c r="DC284" s="906"/>
      <c r="DD284" s="906"/>
      <c r="DE284" s="906"/>
      <c r="DF284" s="906"/>
      <c r="DG284" s="906"/>
      <c r="DH284" s="906"/>
      <c r="DI284" s="906"/>
      <c r="DJ284" s="906"/>
      <c r="DK284" s="906"/>
      <c r="DL284" s="906"/>
      <c r="DM284" s="906"/>
      <c r="DN284" s="906"/>
      <c r="DO284" s="906"/>
      <c r="DP284" s="906"/>
      <c r="DQ284" s="906"/>
      <c r="DR284" s="906"/>
      <c r="DS284" s="906"/>
      <c r="DT284" s="906"/>
      <c r="DU284" s="906"/>
      <c r="DV284" s="906"/>
      <c r="DW284" s="906"/>
      <c r="DX284" s="906"/>
      <c r="DY284" s="906"/>
      <c r="DZ284" s="906"/>
      <c r="EA284" s="906"/>
      <c r="EB284" s="906"/>
      <c r="EC284" s="906"/>
      <c r="ED284" s="906"/>
      <c r="EE284" s="906"/>
      <c r="EF284" s="906"/>
      <c r="EG284" s="906"/>
      <c r="EH284" s="906"/>
      <c r="EI284" s="906"/>
      <c r="EJ284" s="906"/>
      <c r="EK284" s="906"/>
      <c r="EL284" s="906"/>
      <c r="EM284" s="906"/>
      <c r="EN284" s="906"/>
      <c r="EO284" s="906"/>
      <c r="EP284" s="906"/>
      <c r="EQ284" s="906"/>
      <c r="ER284" s="906"/>
      <c r="ES284" s="906"/>
      <c r="ET284" s="906"/>
      <c r="EU284" s="906"/>
      <c r="EV284" s="906"/>
      <c r="EW284" s="906"/>
      <c r="EX284" s="906"/>
      <c r="EY284" s="906"/>
      <c r="EZ284" s="906"/>
      <c r="FA284" s="906"/>
      <c r="FB284" s="906"/>
      <c r="FC284" s="906"/>
      <c r="FD284" s="906"/>
      <c r="FE284" s="906"/>
      <c r="FF284" s="906"/>
      <c r="FG284" s="906"/>
      <c r="FH284" s="906"/>
      <c r="FI284" s="906"/>
      <c r="FJ284" s="906"/>
      <c r="FK284" s="906"/>
      <c r="FL284" s="906"/>
      <c r="FM284" s="906"/>
      <c r="FN284" s="906"/>
      <c r="FO284" s="906"/>
      <c r="FP284" s="906"/>
      <c r="FQ284" s="906"/>
      <c r="FR284" s="906"/>
      <c r="FS284" s="906"/>
      <c r="FT284" s="906"/>
      <c r="FU284" s="906"/>
      <c r="FV284" s="906"/>
      <c r="FW284" s="906"/>
      <c r="FX284" s="906"/>
      <c r="FY284" s="906"/>
      <c r="FZ284" s="906"/>
      <c r="GA284" s="906"/>
      <c r="GB284" s="906"/>
      <c r="GC284" s="906"/>
      <c r="GD284" s="906"/>
      <c r="GE284" s="906"/>
      <c r="GF284" s="906"/>
      <c r="GG284" s="906"/>
      <c r="GH284" s="906"/>
      <c r="GI284" s="906"/>
      <c r="GJ284" s="906"/>
      <c r="GK284" s="906"/>
      <c r="GL284" s="906"/>
      <c r="GM284" s="906"/>
      <c r="GN284" s="906"/>
      <c r="GO284" s="906"/>
      <c r="GP284" s="906"/>
      <c r="GQ284" s="906"/>
      <c r="GR284" s="906"/>
    </row>
    <row r="285" spans="1:200" ht="45" x14ac:dyDescent="0.25">
      <c r="A285" s="27">
        <v>1</v>
      </c>
      <c r="B285" s="27">
        <v>1</v>
      </c>
      <c r="C285" s="1185" t="s">
        <v>354</v>
      </c>
      <c r="D285" s="43">
        <f>'2 уровень'!F923</f>
        <v>540</v>
      </c>
      <c r="E285" s="43">
        <f>'2 уровень'!G923</f>
        <v>225</v>
      </c>
      <c r="F285" s="43">
        <f>'2 уровень'!H923</f>
        <v>441</v>
      </c>
      <c r="G285" s="913">
        <f>'2 уровень'!I923</f>
        <v>196</v>
      </c>
      <c r="H285" s="935">
        <f>'2 уровень'!J923</f>
        <v>0</v>
      </c>
      <c r="I285" s="935">
        <f>'2 уровень'!K923</f>
        <v>0</v>
      </c>
      <c r="J285" s="927">
        <f>'2 уровень'!L923</f>
        <v>0</v>
      </c>
      <c r="K285" s="927">
        <f>'2 уровень'!M923</f>
        <v>0</v>
      </c>
      <c r="L285" s="927">
        <f>'2 уровень'!N923</f>
        <v>0</v>
      </c>
      <c r="M285" s="927">
        <f>'2 уровень'!O923</f>
        <v>0</v>
      </c>
      <c r="N285" s="927">
        <f>'2 уровень'!P923</f>
        <v>0</v>
      </c>
      <c r="O285" s="927">
        <f>'2 уровень'!Q923</f>
        <v>0</v>
      </c>
      <c r="P285" s="36">
        <f>'2 уровень'!R923</f>
        <v>0</v>
      </c>
      <c r="Q285" s="36">
        <f>'2 уровень'!S923</f>
        <v>0</v>
      </c>
      <c r="R285" s="36">
        <f>'2 уровень'!T923</f>
        <v>0</v>
      </c>
      <c r="S285" s="36">
        <f>'2 уровень'!U923</f>
        <v>0</v>
      </c>
      <c r="T285" s="36">
        <f>'2 уровень'!V923</f>
        <v>0</v>
      </c>
      <c r="U285" s="36">
        <f>'2 уровень'!W923</f>
        <v>0</v>
      </c>
      <c r="V285" s="36">
        <f>'2 уровень'!X923</f>
        <v>0</v>
      </c>
      <c r="W285" s="36">
        <f>'2 уровень'!Y923</f>
        <v>0</v>
      </c>
      <c r="X285" s="36">
        <f>'2 уровень'!Z923</f>
        <v>0</v>
      </c>
      <c r="Y285" s="36">
        <f>'2 уровень'!AA923</f>
        <v>0</v>
      </c>
      <c r="Z285" s="934">
        <f>'2 уровень'!AB923</f>
        <v>0</v>
      </c>
      <c r="AA285" s="36"/>
      <c r="AB285" s="36"/>
      <c r="AC285" s="43">
        <f>'2 уровень'!AC923</f>
        <v>0</v>
      </c>
      <c r="AD285" s="43">
        <f>'2 уровень'!AD923</f>
        <v>0</v>
      </c>
      <c r="AE285" s="43">
        <f>'2 уровень'!AE923</f>
        <v>0</v>
      </c>
      <c r="AF285" s="2502"/>
      <c r="AG285" s="2502"/>
      <c r="AH285" s="1879"/>
      <c r="AI285" s="906"/>
      <c r="AJ285" s="906"/>
      <c r="AK285" s="906"/>
      <c r="AL285" s="906"/>
      <c r="AM285" s="906"/>
      <c r="AN285" s="906"/>
      <c r="AO285" s="906"/>
      <c r="AP285" s="906"/>
      <c r="AQ285" s="906"/>
      <c r="AR285" s="906"/>
      <c r="AS285" s="906"/>
      <c r="AT285" s="906"/>
      <c r="AU285" s="906"/>
      <c r="AV285" s="906"/>
      <c r="AW285" s="906"/>
      <c r="AX285" s="906"/>
      <c r="AY285" s="906"/>
      <c r="AZ285" s="906"/>
      <c r="BA285" s="906"/>
      <c r="BB285" s="906"/>
      <c r="BC285" s="906"/>
      <c r="BD285" s="906"/>
      <c r="BE285" s="906"/>
      <c r="BF285" s="906"/>
      <c r="BG285" s="906"/>
      <c r="BH285" s="906"/>
      <c r="BI285" s="906"/>
      <c r="BJ285" s="906"/>
      <c r="BK285" s="906"/>
      <c r="BL285" s="906"/>
      <c r="BM285" s="906"/>
      <c r="BN285" s="906"/>
      <c r="BO285" s="906"/>
      <c r="BP285" s="906"/>
      <c r="BQ285" s="906"/>
      <c r="BR285" s="906"/>
      <c r="BS285" s="906"/>
      <c r="BT285" s="906"/>
      <c r="BU285" s="906"/>
      <c r="BV285" s="906"/>
      <c r="BW285" s="906"/>
      <c r="BX285" s="906"/>
      <c r="BY285" s="906"/>
      <c r="BZ285" s="906"/>
      <c r="CA285" s="906"/>
      <c r="CB285" s="906"/>
      <c r="CC285" s="906"/>
      <c r="CD285" s="906"/>
      <c r="CE285" s="906"/>
      <c r="CF285" s="906"/>
      <c r="CG285" s="906"/>
      <c r="CH285" s="906"/>
      <c r="CI285" s="906"/>
      <c r="CJ285" s="906"/>
      <c r="CK285" s="906"/>
      <c r="CL285" s="906"/>
      <c r="CM285" s="906"/>
      <c r="CN285" s="906"/>
      <c r="CO285" s="906"/>
      <c r="CP285" s="906"/>
      <c r="CQ285" s="906"/>
      <c r="CR285" s="906"/>
      <c r="CS285" s="906"/>
      <c r="CT285" s="906"/>
      <c r="CU285" s="906"/>
      <c r="CV285" s="906"/>
      <c r="CW285" s="906"/>
      <c r="CX285" s="906"/>
      <c r="CY285" s="906"/>
      <c r="CZ285" s="906"/>
      <c r="DA285" s="906"/>
      <c r="DB285" s="906"/>
      <c r="DC285" s="906"/>
      <c r="DD285" s="906"/>
      <c r="DE285" s="906"/>
      <c r="DF285" s="906"/>
      <c r="DG285" s="906"/>
      <c r="DH285" s="906"/>
      <c r="DI285" s="906"/>
      <c r="DJ285" s="906"/>
      <c r="DK285" s="906"/>
      <c r="DL285" s="906"/>
      <c r="DM285" s="906"/>
      <c r="DN285" s="906"/>
      <c r="DO285" s="906"/>
      <c r="DP285" s="906"/>
      <c r="DQ285" s="906"/>
      <c r="DR285" s="906"/>
      <c r="DS285" s="906"/>
      <c r="DT285" s="906"/>
      <c r="DU285" s="906"/>
      <c r="DV285" s="906"/>
      <c r="DW285" s="906"/>
      <c r="DX285" s="906"/>
      <c r="DY285" s="906"/>
      <c r="DZ285" s="906"/>
      <c r="EA285" s="906"/>
      <c r="EB285" s="906"/>
      <c r="EC285" s="906"/>
      <c r="ED285" s="906"/>
      <c r="EE285" s="906"/>
      <c r="EF285" s="906"/>
      <c r="EG285" s="906"/>
      <c r="EH285" s="906"/>
      <c r="EI285" s="906"/>
      <c r="EJ285" s="906"/>
      <c r="EK285" s="906"/>
      <c r="EL285" s="906"/>
      <c r="EM285" s="906"/>
      <c r="EN285" s="906"/>
      <c r="EO285" s="906"/>
      <c r="EP285" s="906"/>
      <c r="EQ285" s="906"/>
      <c r="ER285" s="906"/>
      <c r="ES285" s="906"/>
      <c r="ET285" s="906"/>
      <c r="EU285" s="906"/>
      <c r="EV285" s="906"/>
      <c r="EW285" s="906"/>
      <c r="EX285" s="906"/>
      <c r="EY285" s="906"/>
      <c r="EZ285" s="906"/>
      <c r="FA285" s="906"/>
      <c r="FB285" s="906"/>
      <c r="FC285" s="906"/>
      <c r="FD285" s="906"/>
      <c r="FE285" s="906"/>
      <c r="FF285" s="906"/>
      <c r="FG285" s="906"/>
      <c r="FH285" s="906"/>
      <c r="FI285" s="906"/>
      <c r="FJ285" s="906"/>
      <c r="FK285" s="906"/>
      <c r="FL285" s="906"/>
      <c r="FM285" s="906"/>
      <c r="FN285" s="906"/>
      <c r="FO285" s="906"/>
      <c r="FP285" s="906"/>
      <c r="FQ285" s="906"/>
      <c r="FR285" s="906"/>
      <c r="FS285" s="906"/>
      <c r="FT285" s="906"/>
      <c r="FU285" s="906"/>
      <c r="FV285" s="906"/>
      <c r="FW285" s="906"/>
      <c r="FX285" s="906"/>
      <c r="FY285" s="906"/>
      <c r="FZ285" s="906"/>
      <c r="GA285" s="906"/>
      <c r="GB285" s="906"/>
      <c r="GC285" s="906"/>
      <c r="GD285" s="906"/>
      <c r="GE285" s="906"/>
      <c r="GF285" s="906"/>
      <c r="GG285" s="906"/>
      <c r="GH285" s="906"/>
      <c r="GI285" s="906"/>
      <c r="GJ285" s="906"/>
      <c r="GK285" s="906"/>
      <c r="GL285" s="906"/>
      <c r="GM285" s="906"/>
      <c r="GN285" s="906"/>
      <c r="GO285" s="906"/>
      <c r="GP285" s="906"/>
      <c r="GQ285" s="906"/>
      <c r="GR285" s="906"/>
    </row>
    <row r="286" spans="1:200" ht="30" x14ac:dyDescent="0.25">
      <c r="A286" s="27">
        <v>1</v>
      </c>
      <c r="B286" s="27">
        <v>1</v>
      </c>
      <c r="C286" s="1185" t="s">
        <v>355</v>
      </c>
      <c r="D286" s="43">
        <f>'2 уровень'!F924</f>
        <v>1502</v>
      </c>
      <c r="E286" s="43">
        <f>'2 уровень'!G924</f>
        <v>626</v>
      </c>
      <c r="F286" s="43">
        <f>'2 уровень'!H924</f>
        <v>296</v>
      </c>
      <c r="G286" s="913">
        <f>'2 уровень'!I924</f>
        <v>47.284345047923324</v>
      </c>
      <c r="H286" s="935">
        <f>'2 уровень'!J924</f>
        <v>0</v>
      </c>
      <c r="I286" s="935">
        <f>'2 уровень'!K924</f>
        <v>0</v>
      </c>
      <c r="J286" s="927">
        <f>'2 уровень'!L924</f>
        <v>0</v>
      </c>
      <c r="K286" s="927">
        <f>'2 уровень'!M924</f>
        <v>0</v>
      </c>
      <c r="L286" s="927">
        <f>'2 уровень'!N924</f>
        <v>0</v>
      </c>
      <c r="M286" s="927">
        <f>'2 уровень'!O924</f>
        <v>0</v>
      </c>
      <c r="N286" s="927">
        <f>'2 уровень'!P924</f>
        <v>0</v>
      </c>
      <c r="O286" s="927">
        <f>'2 уровень'!Q924</f>
        <v>0</v>
      </c>
      <c r="P286" s="36">
        <f>'2 уровень'!R924</f>
        <v>0</v>
      </c>
      <c r="Q286" s="36">
        <f>'2 уровень'!S924</f>
        <v>0</v>
      </c>
      <c r="R286" s="36">
        <f>'2 уровень'!T924</f>
        <v>0</v>
      </c>
      <c r="S286" s="36">
        <f>'2 уровень'!U924</f>
        <v>0</v>
      </c>
      <c r="T286" s="36">
        <f>'2 уровень'!V924</f>
        <v>0</v>
      </c>
      <c r="U286" s="36">
        <f>'2 уровень'!W924</f>
        <v>0</v>
      </c>
      <c r="V286" s="36">
        <f>'2 уровень'!X924</f>
        <v>0</v>
      </c>
      <c r="W286" s="36">
        <f>'2 уровень'!Y924</f>
        <v>0</v>
      </c>
      <c r="X286" s="36">
        <f>'2 уровень'!Z924</f>
        <v>0</v>
      </c>
      <c r="Y286" s="36">
        <f>'2 уровень'!AA924</f>
        <v>0</v>
      </c>
      <c r="Z286" s="934">
        <f>'2 уровень'!AB924</f>
        <v>0</v>
      </c>
      <c r="AA286" s="36"/>
      <c r="AB286" s="36"/>
      <c r="AC286" s="43">
        <f>'2 уровень'!AC924</f>
        <v>0</v>
      </c>
      <c r="AD286" s="43">
        <f>'2 уровень'!AD924</f>
        <v>0</v>
      </c>
      <c r="AE286" s="43">
        <f>'2 уровень'!AE924</f>
        <v>0</v>
      </c>
      <c r="AF286" s="2502"/>
      <c r="AG286" s="2502"/>
      <c r="AH286" s="1879"/>
      <c r="AI286" s="906"/>
      <c r="AJ286" s="906"/>
      <c r="AK286" s="906"/>
      <c r="AL286" s="906"/>
      <c r="AM286" s="906"/>
      <c r="AN286" s="906"/>
      <c r="AO286" s="906"/>
      <c r="AP286" s="906"/>
      <c r="AQ286" s="906"/>
      <c r="AR286" s="906"/>
      <c r="AS286" s="906"/>
      <c r="AT286" s="906"/>
      <c r="AU286" s="906"/>
      <c r="AV286" s="906"/>
      <c r="AW286" s="906"/>
      <c r="AX286" s="906"/>
      <c r="AY286" s="906"/>
      <c r="AZ286" s="906"/>
      <c r="BA286" s="906"/>
      <c r="BB286" s="906"/>
      <c r="BC286" s="906"/>
      <c r="BD286" s="906"/>
      <c r="BE286" s="906"/>
      <c r="BF286" s="906"/>
      <c r="BG286" s="906"/>
      <c r="BH286" s="906"/>
      <c r="BI286" s="906"/>
      <c r="BJ286" s="906"/>
      <c r="BK286" s="906"/>
      <c r="BL286" s="906"/>
      <c r="BM286" s="906"/>
      <c r="BN286" s="906"/>
      <c r="BO286" s="906"/>
      <c r="BP286" s="906"/>
      <c r="BQ286" s="906"/>
      <c r="BR286" s="906"/>
      <c r="BS286" s="906"/>
      <c r="BT286" s="906"/>
      <c r="BU286" s="906"/>
      <c r="BV286" s="906"/>
      <c r="BW286" s="906"/>
      <c r="BX286" s="906"/>
      <c r="BY286" s="906"/>
      <c r="BZ286" s="906"/>
      <c r="CA286" s="906"/>
      <c r="CB286" s="906"/>
      <c r="CC286" s="906"/>
      <c r="CD286" s="906"/>
      <c r="CE286" s="906"/>
      <c r="CF286" s="906"/>
      <c r="CG286" s="906"/>
      <c r="CH286" s="906"/>
      <c r="CI286" s="906"/>
      <c r="CJ286" s="906"/>
      <c r="CK286" s="906"/>
      <c r="CL286" s="906"/>
      <c r="CM286" s="906"/>
      <c r="CN286" s="906"/>
      <c r="CO286" s="906"/>
      <c r="CP286" s="906"/>
      <c r="CQ286" s="906"/>
      <c r="CR286" s="906"/>
      <c r="CS286" s="906"/>
      <c r="CT286" s="906"/>
      <c r="CU286" s="906"/>
      <c r="CV286" s="906"/>
      <c r="CW286" s="906"/>
      <c r="CX286" s="906"/>
      <c r="CY286" s="906"/>
      <c r="CZ286" s="906"/>
      <c r="DA286" s="906"/>
      <c r="DB286" s="906"/>
      <c r="DC286" s="906"/>
      <c r="DD286" s="906"/>
      <c r="DE286" s="906"/>
      <c r="DF286" s="906"/>
      <c r="DG286" s="906"/>
      <c r="DH286" s="906"/>
      <c r="DI286" s="906"/>
      <c r="DJ286" s="906"/>
      <c r="DK286" s="906"/>
      <c r="DL286" s="906"/>
      <c r="DM286" s="906"/>
      <c r="DN286" s="906"/>
      <c r="DO286" s="906"/>
      <c r="DP286" s="906"/>
      <c r="DQ286" s="906"/>
      <c r="DR286" s="906"/>
      <c r="DS286" s="906"/>
      <c r="DT286" s="906"/>
      <c r="DU286" s="906"/>
      <c r="DV286" s="906"/>
      <c r="DW286" s="906"/>
      <c r="DX286" s="906"/>
      <c r="DY286" s="906"/>
      <c r="DZ286" s="906"/>
      <c r="EA286" s="906"/>
      <c r="EB286" s="906"/>
      <c r="EC286" s="906"/>
      <c r="ED286" s="906"/>
      <c r="EE286" s="906"/>
      <c r="EF286" s="906"/>
      <c r="EG286" s="906"/>
      <c r="EH286" s="906"/>
      <c r="EI286" s="906"/>
      <c r="EJ286" s="906"/>
      <c r="EK286" s="906"/>
      <c r="EL286" s="906"/>
      <c r="EM286" s="906"/>
      <c r="EN286" s="906"/>
      <c r="EO286" s="906"/>
      <c r="EP286" s="906"/>
      <c r="EQ286" s="906"/>
      <c r="ER286" s="906"/>
      <c r="ES286" s="906"/>
      <c r="ET286" s="906"/>
      <c r="EU286" s="906"/>
      <c r="EV286" s="906"/>
      <c r="EW286" s="906"/>
      <c r="EX286" s="906"/>
      <c r="EY286" s="906"/>
      <c r="EZ286" s="906"/>
      <c r="FA286" s="906"/>
      <c r="FB286" s="906"/>
      <c r="FC286" s="906"/>
      <c r="FD286" s="906"/>
      <c r="FE286" s="906"/>
      <c r="FF286" s="906"/>
      <c r="FG286" s="906"/>
      <c r="FH286" s="906"/>
      <c r="FI286" s="906"/>
      <c r="FJ286" s="906"/>
      <c r="FK286" s="906"/>
      <c r="FL286" s="906"/>
      <c r="FM286" s="906"/>
      <c r="FN286" s="906"/>
      <c r="FO286" s="906"/>
      <c r="FP286" s="906"/>
      <c r="FQ286" s="906"/>
      <c r="FR286" s="906"/>
      <c r="FS286" s="906"/>
      <c r="FT286" s="906"/>
      <c r="FU286" s="906"/>
      <c r="FV286" s="906"/>
      <c r="FW286" s="906"/>
      <c r="FX286" s="906"/>
      <c r="FY286" s="906"/>
      <c r="FZ286" s="906"/>
      <c r="GA286" s="906"/>
      <c r="GB286" s="906"/>
      <c r="GC286" s="906"/>
      <c r="GD286" s="906"/>
      <c r="GE286" s="906"/>
      <c r="GF286" s="906"/>
      <c r="GG286" s="906"/>
      <c r="GH286" s="906"/>
      <c r="GI286" s="906"/>
      <c r="GJ286" s="906"/>
      <c r="GK286" s="906"/>
      <c r="GL286" s="906"/>
      <c r="GM286" s="906"/>
      <c r="GN286" s="906"/>
      <c r="GO286" s="906"/>
      <c r="GP286" s="906"/>
      <c r="GQ286" s="906"/>
      <c r="GR286" s="906"/>
    </row>
    <row r="287" spans="1:200" ht="45" x14ac:dyDescent="0.25">
      <c r="A287" s="27">
        <v>1</v>
      </c>
      <c r="B287" s="27">
        <v>1</v>
      </c>
      <c r="C287" s="1185" t="s">
        <v>311</v>
      </c>
      <c r="D287" s="43">
        <f>'2 уровень'!F925</f>
        <v>28855</v>
      </c>
      <c r="E287" s="43">
        <f>'2 уровень'!G925</f>
        <v>12023</v>
      </c>
      <c r="F287" s="43">
        <f>'2 уровень'!H925</f>
        <v>5857.3154639175254</v>
      </c>
      <c r="G287" s="913">
        <f>'2 уровень'!I925</f>
        <v>48.717586824565629</v>
      </c>
      <c r="H287" s="935">
        <f>'2 уровень'!J925</f>
        <v>0</v>
      </c>
      <c r="I287" s="935">
        <f>'2 уровень'!K925</f>
        <v>0</v>
      </c>
      <c r="J287" s="927">
        <f>'2 уровень'!L925</f>
        <v>0</v>
      </c>
      <c r="K287" s="927">
        <f>'2 уровень'!M925</f>
        <v>0</v>
      </c>
      <c r="L287" s="927">
        <f>'2 уровень'!N925</f>
        <v>0</v>
      </c>
      <c r="M287" s="927">
        <f>'2 уровень'!O925</f>
        <v>0</v>
      </c>
      <c r="N287" s="927">
        <f>'2 уровень'!P925</f>
        <v>0</v>
      </c>
      <c r="O287" s="927">
        <f>'2 уровень'!Q925</f>
        <v>0</v>
      </c>
      <c r="P287" s="36">
        <f>'2 уровень'!R925</f>
        <v>0</v>
      </c>
      <c r="Q287" s="36">
        <f>'2 уровень'!S925</f>
        <v>0</v>
      </c>
      <c r="R287" s="36">
        <f>'2 уровень'!T925</f>
        <v>0</v>
      </c>
      <c r="S287" s="36">
        <f>'2 уровень'!U925</f>
        <v>0</v>
      </c>
      <c r="T287" s="36">
        <f>'2 уровень'!V925</f>
        <v>0</v>
      </c>
      <c r="U287" s="36">
        <f>'2 уровень'!W925</f>
        <v>0</v>
      </c>
      <c r="V287" s="36">
        <f>'2 уровень'!X925</f>
        <v>0</v>
      </c>
      <c r="W287" s="36">
        <f>'2 уровень'!Y925</f>
        <v>0</v>
      </c>
      <c r="X287" s="36">
        <f>'2 уровень'!Z925</f>
        <v>0</v>
      </c>
      <c r="Y287" s="36">
        <f>'2 уровень'!AA925</f>
        <v>0</v>
      </c>
      <c r="Z287" s="934">
        <f>'2 уровень'!AB925</f>
        <v>0</v>
      </c>
      <c r="AA287" s="36"/>
      <c r="AB287" s="36"/>
      <c r="AC287" s="43">
        <f>'2 уровень'!AC925</f>
        <v>4</v>
      </c>
      <c r="AD287" s="43">
        <f>'2 уровень'!AD925</f>
        <v>6631.35</v>
      </c>
      <c r="AE287" s="43">
        <f>'2 уровень'!AE925</f>
        <v>6.6313500000000003</v>
      </c>
      <c r="AF287" s="2502"/>
      <c r="AG287" s="2502"/>
      <c r="AH287" s="1879"/>
      <c r="AI287" s="906"/>
      <c r="AJ287" s="906"/>
      <c r="AK287" s="906"/>
      <c r="AL287" s="906"/>
      <c r="AM287" s="906"/>
      <c r="AN287" s="906"/>
      <c r="AO287" s="906"/>
      <c r="AP287" s="906"/>
      <c r="AQ287" s="906"/>
      <c r="AR287" s="906"/>
      <c r="AS287" s="906"/>
      <c r="AT287" s="906"/>
      <c r="AU287" s="906"/>
      <c r="AV287" s="906"/>
      <c r="AW287" s="906"/>
      <c r="AX287" s="906"/>
      <c r="AY287" s="906"/>
      <c r="AZ287" s="906"/>
      <c r="BA287" s="906"/>
      <c r="BB287" s="906"/>
      <c r="BC287" s="906"/>
      <c r="BD287" s="906"/>
      <c r="BE287" s="906"/>
      <c r="BF287" s="906"/>
      <c r="BG287" s="906"/>
      <c r="BH287" s="906"/>
      <c r="BI287" s="906"/>
      <c r="BJ287" s="906"/>
      <c r="BK287" s="906"/>
      <c r="BL287" s="906"/>
      <c r="BM287" s="906"/>
      <c r="BN287" s="906"/>
      <c r="BO287" s="906"/>
      <c r="BP287" s="906"/>
      <c r="BQ287" s="906"/>
      <c r="BR287" s="906"/>
      <c r="BS287" s="906"/>
      <c r="BT287" s="906"/>
      <c r="BU287" s="906"/>
      <c r="BV287" s="906"/>
      <c r="BW287" s="906"/>
      <c r="BX287" s="906"/>
      <c r="BY287" s="906"/>
      <c r="BZ287" s="906"/>
      <c r="CA287" s="906"/>
      <c r="CB287" s="906"/>
      <c r="CC287" s="906"/>
      <c r="CD287" s="906"/>
      <c r="CE287" s="906"/>
      <c r="CF287" s="906"/>
      <c r="CG287" s="906"/>
      <c r="CH287" s="906"/>
      <c r="CI287" s="906"/>
      <c r="CJ287" s="906"/>
      <c r="CK287" s="906"/>
      <c r="CL287" s="906"/>
      <c r="CM287" s="906"/>
      <c r="CN287" s="906"/>
      <c r="CO287" s="906"/>
      <c r="CP287" s="906"/>
      <c r="CQ287" s="906"/>
      <c r="CR287" s="906"/>
      <c r="CS287" s="906"/>
      <c r="CT287" s="906"/>
      <c r="CU287" s="906"/>
      <c r="CV287" s="906"/>
      <c r="CW287" s="906"/>
      <c r="CX287" s="906"/>
      <c r="CY287" s="906"/>
      <c r="CZ287" s="906"/>
      <c r="DA287" s="906"/>
      <c r="DB287" s="906"/>
      <c r="DC287" s="906"/>
      <c r="DD287" s="906"/>
      <c r="DE287" s="906"/>
      <c r="DF287" s="906"/>
      <c r="DG287" s="906"/>
      <c r="DH287" s="906"/>
      <c r="DI287" s="906"/>
      <c r="DJ287" s="906"/>
      <c r="DK287" s="906"/>
      <c r="DL287" s="906"/>
      <c r="DM287" s="906"/>
      <c r="DN287" s="906"/>
      <c r="DO287" s="906"/>
      <c r="DP287" s="906"/>
      <c r="DQ287" s="906"/>
      <c r="DR287" s="906"/>
      <c r="DS287" s="906"/>
      <c r="DT287" s="906"/>
      <c r="DU287" s="906"/>
      <c r="DV287" s="906"/>
      <c r="DW287" s="906"/>
      <c r="DX287" s="906"/>
      <c r="DY287" s="906"/>
      <c r="DZ287" s="906"/>
      <c r="EA287" s="906"/>
      <c r="EB287" s="906"/>
      <c r="EC287" s="906"/>
      <c r="ED287" s="906"/>
      <c r="EE287" s="906"/>
      <c r="EF287" s="906"/>
      <c r="EG287" s="906"/>
      <c r="EH287" s="906"/>
      <c r="EI287" s="906"/>
      <c r="EJ287" s="906"/>
      <c r="EK287" s="906"/>
      <c r="EL287" s="906"/>
      <c r="EM287" s="906"/>
      <c r="EN287" s="906"/>
      <c r="EO287" s="906"/>
      <c r="EP287" s="906"/>
      <c r="EQ287" s="906"/>
      <c r="ER287" s="906"/>
      <c r="ES287" s="906"/>
      <c r="ET287" s="906"/>
      <c r="EU287" s="906"/>
      <c r="EV287" s="906"/>
      <c r="EW287" s="906"/>
      <c r="EX287" s="906"/>
      <c r="EY287" s="906"/>
      <c r="EZ287" s="906"/>
      <c r="FA287" s="906"/>
      <c r="FB287" s="906"/>
      <c r="FC287" s="906"/>
      <c r="FD287" s="906"/>
      <c r="FE287" s="906"/>
      <c r="FF287" s="906"/>
      <c r="FG287" s="906"/>
      <c r="FH287" s="906"/>
      <c r="FI287" s="906"/>
      <c r="FJ287" s="906"/>
      <c r="FK287" s="906"/>
      <c r="FL287" s="906"/>
      <c r="FM287" s="906"/>
      <c r="FN287" s="906"/>
      <c r="FO287" s="906"/>
      <c r="FP287" s="906"/>
      <c r="FQ287" s="906"/>
      <c r="FR287" s="906"/>
      <c r="FS287" s="906"/>
      <c r="FT287" s="906"/>
      <c r="FU287" s="906"/>
      <c r="FV287" s="906"/>
      <c r="FW287" s="906"/>
      <c r="FX287" s="906"/>
      <c r="FY287" s="906"/>
      <c r="FZ287" s="906"/>
      <c r="GA287" s="906"/>
      <c r="GB287" s="906"/>
      <c r="GC287" s="906"/>
      <c r="GD287" s="906"/>
      <c r="GE287" s="906"/>
      <c r="GF287" s="906"/>
      <c r="GG287" s="906"/>
      <c r="GH287" s="906"/>
      <c r="GI287" s="906"/>
      <c r="GJ287" s="906"/>
      <c r="GK287" s="906"/>
      <c r="GL287" s="906"/>
      <c r="GM287" s="906"/>
      <c r="GN287" s="906"/>
      <c r="GO287" s="906"/>
      <c r="GP287" s="906"/>
      <c r="GQ287" s="906"/>
      <c r="GR287" s="906"/>
    </row>
    <row r="288" spans="1:200" ht="30" x14ac:dyDescent="0.25">
      <c r="A288" s="27">
        <v>1</v>
      </c>
      <c r="B288" s="27">
        <v>1</v>
      </c>
      <c r="C288" s="1185" t="s">
        <v>312</v>
      </c>
      <c r="D288" s="43">
        <f>'2 уровень'!F926</f>
        <v>1138</v>
      </c>
      <c r="E288" s="43">
        <f>'2 уровень'!G926</f>
        <v>474</v>
      </c>
      <c r="F288" s="43">
        <f>'2 уровень'!H926</f>
        <v>297</v>
      </c>
      <c r="G288" s="913">
        <f>'2 уровень'!I926</f>
        <v>62.658227848101269</v>
      </c>
      <c r="H288" s="935">
        <f>'2 уровень'!J926</f>
        <v>0</v>
      </c>
      <c r="I288" s="935">
        <f>'2 уровень'!K926</f>
        <v>0</v>
      </c>
      <c r="J288" s="927">
        <f>'2 уровень'!L926</f>
        <v>0</v>
      </c>
      <c r="K288" s="927">
        <f>'2 уровень'!M926</f>
        <v>0</v>
      </c>
      <c r="L288" s="927">
        <f>'2 уровень'!N926</f>
        <v>0</v>
      </c>
      <c r="M288" s="927">
        <f>'2 уровень'!O926</f>
        <v>0</v>
      </c>
      <c r="N288" s="927">
        <f>'2 уровень'!P926</f>
        <v>0</v>
      </c>
      <c r="O288" s="927">
        <f>'2 уровень'!Q926</f>
        <v>0</v>
      </c>
      <c r="P288" s="36">
        <f>'2 уровень'!R926</f>
        <v>0</v>
      </c>
      <c r="Q288" s="36">
        <f>'2 уровень'!S926</f>
        <v>0</v>
      </c>
      <c r="R288" s="36">
        <f>'2 уровень'!T926</f>
        <v>0</v>
      </c>
      <c r="S288" s="36">
        <f>'2 уровень'!U926</f>
        <v>0</v>
      </c>
      <c r="T288" s="36">
        <f>'2 уровень'!V926</f>
        <v>0</v>
      </c>
      <c r="U288" s="36">
        <f>'2 уровень'!W926</f>
        <v>0</v>
      </c>
      <c r="V288" s="36">
        <f>'2 уровень'!X926</f>
        <v>0</v>
      </c>
      <c r="W288" s="36">
        <f>'2 уровень'!Y926</f>
        <v>0</v>
      </c>
      <c r="X288" s="36">
        <f>'2 уровень'!Z926</f>
        <v>0</v>
      </c>
      <c r="Y288" s="36">
        <f>'2 уровень'!AA926</f>
        <v>0</v>
      </c>
      <c r="Z288" s="934">
        <f>'2 уровень'!AB926</f>
        <v>0</v>
      </c>
      <c r="AA288" s="36"/>
      <c r="AB288" s="36"/>
      <c r="AC288" s="43">
        <f>'2 уровень'!AC926</f>
        <v>0</v>
      </c>
      <c r="AD288" s="43">
        <f>'2 уровень'!AD926</f>
        <v>0</v>
      </c>
      <c r="AE288" s="43">
        <f>'2 уровень'!AE926</f>
        <v>0</v>
      </c>
      <c r="AF288" s="2502"/>
      <c r="AG288" s="2502"/>
      <c r="AH288" s="1879"/>
      <c r="AI288" s="906"/>
      <c r="AJ288" s="906"/>
      <c r="AK288" s="906"/>
      <c r="AL288" s="906"/>
      <c r="AM288" s="906"/>
      <c r="AN288" s="906"/>
      <c r="AO288" s="906"/>
      <c r="AP288" s="906"/>
      <c r="AQ288" s="906"/>
      <c r="AR288" s="906"/>
      <c r="AS288" s="906"/>
      <c r="AT288" s="906"/>
      <c r="AU288" s="906"/>
      <c r="AV288" s="906"/>
      <c r="AW288" s="906"/>
      <c r="AX288" s="906"/>
      <c r="AY288" s="906"/>
      <c r="AZ288" s="906"/>
      <c r="BA288" s="906"/>
      <c r="BB288" s="906"/>
      <c r="BC288" s="906"/>
      <c r="BD288" s="906"/>
      <c r="BE288" s="906"/>
      <c r="BF288" s="906"/>
      <c r="BG288" s="906"/>
      <c r="BH288" s="906"/>
      <c r="BI288" s="906"/>
      <c r="BJ288" s="906"/>
      <c r="BK288" s="906"/>
      <c r="BL288" s="906"/>
      <c r="BM288" s="906"/>
      <c r="BN288" s="906"/>
      <c r="BO288" s="906"/>
      <c r="BP288" s="906"/>
      <c r="BQ288" s="906"/>
      <c r="BR288" s="906"/>
      <c r="BS288" s="906"/>
      <c r="BT288" s="906"/>
      <c r="BU288" s="906"/>
      <c r="BV288" s="906"/>
      <c r="BW288" s="906"/>
      <c r="BX288" s="906"/>
      <c r="BY288" s="906"/>
      <c r="BZ288" s="906"/>
      <c r="CA288" s="906"/>
      <c r="CB288" s="906"/>
      <c r="CC288" s="906"/>
      <c r="CD288" s="906"/>
      <c r="CE288" s="906"/>
      <c r="CF288" s="906"/>
      <c r="CG288" s="906"/>
      <c r="CH288" s="906"/>
      <c r="CI288" s="906"/>
      <c r="CJ288" s="906"/>
      <c r="CK288" s="906"/>
      <c r="CL288" s="906"/>
      <c r="CM288" s="906"/>
      <c r="CN288" s="906"/>
      <c r="CO288" s="906"/>
      <c r="CP288" s="906"/>
      <c r="CQ288" s="906"/>
      <c r="CR288" s="906"/>
      <c r="CS288" s="906"/>
      <c r="CT288" s="906"/>
      <c r="CU288" s="906"/>
      <c r="CV288" s="906"/>
      <c r="CW288" s="906"/>
      <c r="CX288" s="906"/>
      <c r="CY288" s="906"/>
      <c r="CZ288" s="906"/>
      <c r="DA288" s="906"/>
      <c r="DB288" s="906"/>
      <c r="DC288" s="906"/>
      <c r="DD288" s="906"/>
      <c r="DE288" s="906"/>
      <c r="DF288" s="906"/>
      <c r="DG288" s="906"/>
      <c r="DH288" s="906"/>
      <c r="DI288" s="906"/>
      <c r="DJ288" s="906"/>
      <c r="DK288" s="906"/>
      <c r="DL288" s="906"/>
      <c r="DM288" s="906"/>
      <c r="DN288" s="906"/>
      <c r="DO288" s="906"/>
      <c r="DP288" s="906"/>
      <c r="DQ288" s="906"/>
      <c r="DR288" s="906"/>
      <c r="DS288" s="906"/>
      <c r="DT288" s="906"/>
      <c r="DU288" s="906"/>
      <c r="DV288" s="906"/>
      <c r="DW288" s="906"/>
      <c r="DX288" s="906"/>
      <c r="DY288" s="906"/>
      <c r="DZ288" s="906"/>
      <c r="EA288" s="906"/>
      <c r="EB288" s="906"/>
      <c r="EC288" s="906"/>
      <c r="ED288" s="906"/>
      <c r="EE288" s="906"/>
      <c r="EF288" s="906"/>
      <c r="EG288" s="906"/>
      <c r="EH288" s="906"/>
      <c r="EI288" s="906"/>
      <c r="EJ288" s="906"/>
      <c r="EK288" s="906"/>
      <c r="EL288" s="906"/>
      <c r="EM288" s="906"/>
      <c r="EN288" s="906"/>
      <c r="EO288" s="906"/>
      <c r="EP288" s="906"/>
      <c r="EQ288" s="906"/>
      <c r="ER288" s="906"/>
      <c r="ES288" s="906"/>
      <c r="ET288" s="906"/>
      <c r="EU288" s="906"/>
      <c r="EV288" s="906"/>
      <c r="EW288" s="906"/>
      <c r="EX288" s="906"/>
      <c r="EY288" s="906"/>
      <c r="EZ288" s="906"/>
      <c r="FA288" s="906"/>
      <c r="FB288" s="906"/>
      <c r="FC288" s="906"/>
      <c r="FD288" s="906"/>
      <c r="FE288" s="906"/>
      <c r="FF288" s="906"/>
      <c r="FG288" s="906"/>
      <c r="FH288" s="906"/>
      <c r="FI288" s="906"/>
      <c r="FJ288" s="906"/>
      <c r="FK288" s="906"/>
      <c r="FL288" s="906"/>
      <c r="FM288" s="906"/>
      <c r="FN288" s="906"/>
      <c r="FO288" s="906"/>
      <c r="FP288" s="906"/>
      <c r="FQ288" s="906"/>
      <c r="FR288" s="906"/>
      <c r="FS288" s="906"/>
      <c r="FT288" s="906"/>
      <c r="FU288" s="906"/>
      <c r="FV288" s="906"/>
      <c r="FW288" s="906"/>
      <c r="FX288" s="906"/>
      <c r="FY288" s="906"/>
      <c r="FZ288" s="906"/>
      <c r="GA288" s="906"/>
      <c r="GB288" s="906"/>
      <c r="GC288" s="906"/>
      <c r="GD288" s="906"/>
      <c r="GE288" s="906"/>
      <c r="GF288" s="906"/>
      <c r="GG288" s="906"/>
      <c r="GH288" s="906"/>
      <c r="GI288" s="906"/>
      <c r="GJ288" s="906"/>
      <c r="GK288" s="906"/>
      <c r="GL288" s="906"/>
      <c r="GM288" s="906"/>
      <c r="GN288" s="906"/>
      <c r="GO288" s="906"/>
      <c r="GP288" s="906"/>
      <c r="GQ288" s="906"/>
      <c r="GR288" s="906"/>
    </row>
    <row r="289" spans="1:200" ht="60" x14ac:dyDescent="0.25">
      <c r="A289" s="27">
        <v>1</v>
      </c>
      <c r="B289" s="27">
        <v>1</v>
      </c>
      <c r="C289" s="1185" t="s">
        <v>321</v>
      </c>
      <c r="D289" s="43">
        <f>'2 уровень'!F927</f>
        <v>26299</v>
      </c>
      <c r="E289" s="43">
        <f>'2 уровень'!G927</f>
        <v>10958</v>
      </c>
      <c r="F289" s="43">
        <f>'2 уровень'!H927</f>
        <v>4899</v>
      </c>
      <c r="G289" s="913">
        <f>'2 уровень'!I927</f>
        <v>44.70706333272495</v>
      </c>
      <c r="H289" s="935">
        <f>'2 уровень'!J927</f>
        <v>0</v>
      </c>
      <c r="I289" s="935">
        <f>'2 уровень'!K927</f>
        <v>0</v>
      </c>
      <c r="J289" s="927">
        <f>'2 уровень'!L927</f>
        <v>0</v>
      </c>
      <c r="K289" s="927">
        <f>'2 уровень'!M927</f>
        <v>0</v>
      </c>
      <c r="L289" s="927">
        <f>'2 уровень'!N927</f>
        <v>0</v>
      </c>
      <c r="M289" s="927">
        <f>'2 уровень'!O927</f>
        <v>0</v>
      </c>
      <c r="N289" s="927">
        <f>'2 уровень'!P927</f>
        <v>0</v>
      </c>
      <c r="O289" s="927">
        <f>'2 уровень'!Q927</f>
        <v>0</v>
      </c>
      <c r="P289" s="36">
        <f>'2 уровень'!R927</f>
        <v>0</v>
      </c>
      <c r="Q289" s="36">
        <f>'2 уровень'!S927</f>
        <v>0</v>
      </c>
      <c r="R289" s="36">
        <f>'2 уровень'!T927</f>
        <v>0</v>
      </c>
      <c r="S289" s="36">
        <f>'2 уровень'!U927</f>
        <v>0</v>
      </c>
      <c r="T289" s="36">
        <f>'2 уровень'!V927</f>
        <v>0</v>
      </c>
      <c r="U289" s="36">
        <f>'2 уровень'!W927</f>
        <v>0</v>
      </c>
      <c r="V289" s="36">
        <f>'2 уровень'!X927</f>
        <v>0</v>
      </c>
      <c r="W289" s="36">
        <f>'2 уровень'!Y927</f>
        <v>0</v>
      </c>
      <c r="X289" s="36">
        <f>'2 уровень'!Z927</f>
        <v>0</v>
      </c>
      <c r="Y289" s="36">
        <f>'2 уровень'!AA927</f>
        <v>0</v>
      </c>
      <c r="Z289" s="934">
        <f>'2 уровень'!AB927</f>
        <v>0</v>
      </c>
      <c r="AA289" s="36"/>
      <c r="AB289" s="36"/>
      <c r="AC289" s="43">
        <f>'2 уровень'!AC927</f>
        <v>1</v>
      </c>
      <c r="AD289" s="43">
        <f>'2 уровень'!AD927</f>
        <v>4349.28</v>
      </c>
      <c r="AE289" s="43">
        <f>'2 уровень'!AE927</f>
        <v>4.3492799999999994</v>
      </c>
      <c r="AF289" s="2502"/>
      <c r="AG289" s="2502"/>
      <c r="AH289" s="1879"/>
      <c r="AI289" s="906"/>
      <c r="AJ289" s="906"/>
      <c r="AK289" s="906"/>
      <c r="AL289" s="906"/>
      <c r="AM289" s="906"/>
      <c r="AN289" s="906"/>
      <c r="AO289" s="906"/>
      <c r="AP289" s="906"/>
      <c r="AQ289" s="906"/>
      <c r="AR289" s="906"/>
      <c r="AS289" s="906"/>
      <c r="AT289" s="906"/>
      <c r="AU289" s="906"/>
      <c r="AV289" s="906"/>
      <c r="AW289" s="906"/>
      <c r="AX289" s="906"/>
      <c r="AY289" s="906"/>
      <c r="AZ289" s="906"/>
      <c r="BA289" s="906"/>
      <c r="BB289" s="906"/>
      <c r="BC289" s="906"/>
      <c r="BD289" s="906"/>
      <c r="BE289" s="906"/>
      <c r="BF289" s="906"/>
      <c r="BG289" s="906"/>
      <c r="BH289" s="906"/>
      <c r="BI289" s="906"/>
      <c r="BJ289" s="906"/>
      <c r="BK289" s="906"/>
      <c r="BL289" s="906"/>
      <c r="BM289" s="906"/>
      <c r="BN289" s="906"/>
      <c r="BO289" s="906"/>
      <c r="BP289" s="906"/>
      <c r="BQ289" s="906"/>
      <c r="BR289" s="906"/>
      <c r="BS289" s="906"/>
      <c r="BT289" s="906"/>
      <c r="BU289" s="906"/>
      <c r="BV289" s="906"/>
      <c r="BW289" s="906"/>
      <c r="BX289" s="906"/>
      <c r="BY289" s="906"/>
      <c r="BZ289" s="906"/>
      <c r="CA289" s="906"/>
      <c r="CB289" s="906"/>
      <c r="CC289" s="906"/>
      <c r="CD289" s="906"/>
      <c r="CE289" s="906"/>
      <c r="CF289" s="906"/>
      <c r="CG289" s="906"/>
      <c r="CH289" s="906"/>
      <c r="CI289" s="906"/>
      <c r="CJ289" s="906"/>
      <c r="CK289" s="906"/>
      <c r="CL289" s="906"/>
      <c r="CM289" s="906"/>
      <c r="CN289" s="906"/>
      <c r="CO289" s="906"/>
      <c r="CP289" s="906"/>
      <c r="CQ289" s="906"/>
      <c r="CR289" s="906"/>
      <c r="CS289" s="906"/>
      <c r="CT289" s="906"/>
      <c r="CU289" s="906"/>
      <c r="CV289" s="906"/>
      <c r="CW289" s="906"/>
      <c r="CX289" s="906"/>
      <c r="CY289" s="906"/>
      <c r="CZ289" s="906"/>
      <c r="DA289" s="906"/>
      <c r="DB289" s="906"/>
      <c r="DC289" s="906"/>
      <c r="DD289" s="906"/>
      <c r="DE289" s="906"/>
      <c r="DF289" s="906"/>
      <c r="DG289" s="906"/>
      <c r="DH289" s="906"/>
      <c r="DI289" s="906"/>
      <c r="DJ289" s="906"/>
      <c r="DK289" s="906"/>
      <c r="DL289" s="906"/>
      <c r="DM289" s="906"/>
      <c r="DN289" s="906"/>
      <c r="DO289" s="906"/>
      <c r="DP289" s="906"/>
      <c r="DQ289" s="906"/>
      <c r="DR289" s="906"/>
      <c r="DS289" s="906"/>
      <c r="DT289" s="906"/>
      <c r="DU289" s="906"/>
      <c r="DV289" s="906"/>
      <c r="DW289" s="906"/>
      <c r="DX289" s="906"/>
      <c r="DY289" s="906"/>
      <c r="DZ289" s="906"/>
      <c r="EA289" s="906"/>
      <c r="EB289" s="906"/>
      <c r="EC289" s="906"/>
      <c r="ED289" s="906"/>
      <c r="EE289" s="906"/>
      <c r="EF289" s="906"/>
      <c r="EG289" s="906"/>
      <c r="EH289" s="906"/>
      <c r="EI289" s="906"/>
      <c r="EJ289" s="906"/>
      <c r="EK289" s="906"/>
      <c r="EL289" s="906"/>
      <c r="EM289" s="906"/>
      <c r="EN289" s="906"/>
      <c r="EO289" s="906"/>
      <c r="EP289" s="906"/>
      <c r="EQ289" s="906"/>
      <c r="ER289" s="906"/>
      <c r="ES289" s="906"/>
      <c r="ET289" s="906"/>
      <c r="EU289" s="906"/>
      <c r="EV289" s="906"/>
      <c r="EW289" s="906"/>
      <c r="EX289" s="906"/>
      <c r="EY289" s="906"/>
      <c r="EZ289" s="906"/>
      <c r="FA289" s="906"/>
      <c r="FB289" s="906"/>
      <c r="FC289" s="906"/>
      <c r="FD289" s="906"/>
      <c r="FE289" s="906"/>
      <c r="FF289" s="906"/>
      <c r="FG289" s="906"/>
      <c r="FH289" s="906"/>
      <c r="FI289" s="906"/>
      <c r="FJ289" s="906"/>
      <c r="FK289" s="906"/>
      <c r="FL289" s="906"/>
      <c r="FM289" s="906"/>
      <c r="FN289" s="906"/>
      <c r="FO289" s="906"/>
      <c r="FP289" s="906"/>
      <c r="FQ289" s="906"/>
      <c r="FR289" s="906"/>
      <c r="FS289" s="906"/>
      <c r="FT289" s="906"/>
      <c r="FU289" s="906"/>
      <c r="FV289" s="906"/>
      <c r="FW289" s="906"/>
      <c r="FX289" s="906"/>
      <c r="FY289" s="906"/>
      <c r="FZ289" s="906"/>
      <c r="GA289" s="906"/>
      <c r="GB289" s="906"/>
      <c r="GC289" s="906"/>
      <c r="GD289" s="906"/>
      <c r="GE289" s="906"/>
      <c r="GF289" s="906"/>
      <c r="GG289" s="906"/>
      <c r="GH289" s="906"/>
      <c r="GI289" s="906"/>
      <c r="GJ289" s="906"/>
      <c r="GK289" s="906"/>
      <c r="GL289" s="906"/>
      <c r="GM289" s="906"/>
      <c r="GN289" s="906"/>
      <c r="GO289" s="906"/>
      <c r="GP289" s="906"/>
      <c r="GQ289" s="906"/>
      <c r="GR289" s="906"/>
    </row>
    <row r="290" spans="1:200" ht="45" x14ac:dyDescent="0.25">
      <c r="A290" s="27">
        <v>1</v>
      </c>
      <c r="B290" s="27">
        <v>1</v>
      </c>
      <c r="C290" s="1185" t="s">
        <v>322</v>
      </c>
      <c r="D290" s="43">
        <f>'2 уровень'!F928</f>
        <v>1418</v>
      </c>
      <c r="E290" s="43">
        <f>'2 уровень'!G928</f>
        <v>591</v>
      </c>
      <c r="F290" s="43">
        <f>'2 уровень'!H928</f>
        <v>661.31546391752579</v>
      </c>
      <c r="G290" s="913">
        <f>'2 уровень'!I928</f>
        <v>111.89770963071501</v>
      </c>
      <c r="H290" s="935">
        <f>'2 уровень'!J928</f>
        <v>0</v>
      </c>
      <c r="I290" s="935">
        <f>'2 уровень'!K928</f>
        <v>0</v>
      </c>
      <c r="J290" s="927">
        <f>'2 уровень'!L928</f>
        <v>0</v>
      </c>
      <c r="K290" s="927">
        <f>'2 уровень'!M928</f>
        <v>0</v>
      </c>
      <c r="L290" s="927">
        <f>'2 уровень'!N928</f>
        <v>0</v>
      </c>
      <c r="M290" s="927">
        <f>'2 уровень'!O928</f>
        <v>0</v>
      </c>
      <c r="N290" s="927">
        <f>'2 уровень'!P928</f>
        <v>0</v>
      </c>
      <c r="O290" s="927">
        <f>'2 уровень'!Q928</f>
        <v>0</v>
      </c>
      <c r="P290" s="36">
        <f>'2 уровень'!R928</f>
        <v>0</v>
      </c>
      <c r="Q290" s="36">
        <f>'2 уровень'!S928</f>
        <v>0</v>
      </c>
      <c r="R290" s="36">
        <f>'2 уровень'!T928</f>
        <v>0</v>
      </c>
      <c r="S290" s="36">
        <f>'2 уровень'!U928</f>
        <v>0</v>
      </c>
      <c r="T290" s="36">
        <f>'2 уровень'!V928</f>
        <v>0</v>
      </c>
      <c r="U290" s="36">
        <f>'2 уровень'!W928</f>
        <v>0</v>
      </c>
      <c r="V290" s="36">
        <f>'2 уровень'!X928</f>
        <v>0</v>
      </c>
      <c r="W290" s="36">
        <f>'2 уровень'!Y928</f>
        <v>0</v>
      </c>
      <c r="X290" s="36">
        <f>'2 уровень'!Z928</f>
        <v>0</v>
      </c>
      <c r="Y290" s="36">
        <f>'2 уровень'!AA928</f>
        <v>0</v>
      </c>
      <c r="Z290" s="934">
        <f>'2 уровень'!AB928</f>
        <v>0</v>
      </c>
      <c r="AA290" s="36"/>
      <c r="AB290" s="36"/>
      <c r="AC290" s="43">
        <f>'2 уровень'!AC928</f>
        <v>3</v>
      </c>
      <c r="AD290" s="43">
        <f>'2 уровень'!AD928</f>
        <v>2282.0700000000002</v>
      </c>
      <c r="AE290" s="43">
        <f>'2 уровень'!AE928</f>
        <v>2.28207</v>
      </c>
      <c r="AF290" s="2502"/>
      <c r="AG290" s="2502"/>
      <c r="AH290" s="1879"/>
      <c r="AI290" s="906"/>
      <c r="AJ290" s="906"/>
      <c r="AK290" s="906"/>
      <c r="AL290" s="906"/>
      <c r="AM290" s="906"/>
      <c r="AN290" s="906"/>
      <c r="AO290" s="906"/>
      <c r="AP290" s="906"/>
      <c r="AQ290" s="906"/>
      <c r="AR290" s="906"/>
      <c r="AS290" s="906"/>
      <c r="AT290" s="906"/>
      <c r="AU290" s="906"/>
      <c r="AV290" s="906"/>
      <c r="AW290" s="906"/>
      <c r="AX290" s="906"/>
      <c r="AY290" s="906"/>
      <c r="AZ290" s="906"/>
      <c r="BA290" s="906"/>
      <c r="BB290" s="906"/>
      <c r="BC290" s="906"/>
      <c r="BD290" s="906"/>
      <c r="BE290" s="906"/>
      <c r="BF290" s="906"/>
      <c r="BG290" s="906"/>
      <c r="BH290" s="906"/>
      <c r="BI290" s="906"/>
      <c r="BJ290" s="906"/>
      <c r="BK290" s="906"/>
      <c r="BL290" s="906"/>
      <c r="BM290" s="906"/>
      <c r="BN290" s="906"/>
      <c r="BO290" s="906"/>
      <c r="BP290" s="906"/>
      <c r="BQ290" s="906"/>
      <c r="BR290" s="906"/>
      <c r="BS290" s="906"/>
      <c r="BT290" s="906"/>
      <c r="BU290" s="906"/>
      <c r="BV290" s="906"/>
      <c r="BW290" s="906"/>
      <c r="BX290" s="906"/>
      <c r="BY290" s="906"/>
      <c r="BZ290" s="906"/>
      <c r="CA290" s="906"/>
      <c r="CB290" s="906"/>
      <c r="CC290" s="906"/>
      <c r="CD290" s="906"/>
      <c r="CE290" s="906"/>
      <c r="CF290" s="906"/>
      <c r="CG290" s="906"/>
      <c r="CH290" s="906"/>
      <c r="CI290" s="906"/>
      <c r="CJ290" s="906"/>
      <c r="CK290" s="906"/>
      <c r="CL290" s="906"/>
      <c r="CM290" s="906"/>
      <c r="CN290" s="906"/>
      <c r="CO290" s="906"/>
      <c r="CP290" s="906"/>
      <c r="CQ290" s="906"/>
      <c r="CR290" s="906"/>
      <c r="CS290" s="906"/>
      <c r="CT290" s="906"/>
      <c r="CU290" s="906"/>
      <c r="CV290" s="906"/>
      <c r="CW290" s="906"/>
      <c r="CX290" s="906"/>
      <c r="CY290" s="906"/>
      <c r="CZ290" s="906"/>
      <c r="DA290" s="906"/>
      <c r="DB290" s="906"/>
      <c r="DC290" s="906"/>
      <c r="DD290" s="906"/>
      <c r="DE290" s="906"/>
      <c r="DF290" s="906"/>
      <c r="DG290" s="906"/>
      <c r="DH290" s="906"/>
      <c r="DI290" s="906"/>
      <c r="DJ290" s="906"/>
      <c r="DK290" s="906"/>
      <c r="DL290" s="906"/>
      <c r="DM290" s="906"/>
      <c r="DN290" s="906"/>
      <c r="DO290" s="906"/>
      <c r="DP290" s="906"/>
      <c r="DQ290" s="906"/>
      <c r="DR290" s="906"/>
      <c r="DS290" s="906"/>
      <c r="DT290" s="906"/>
      <c r="DU290" s="906"/>
      <c r="DV290" s="906"/>
      <c r="DW290" s="906"/>
      <c r="DX290" s="906"/>
      <c r="DY290" s="906"/>
      <c r="DZ290" s="906"/>
      <c r="EA290" s="906"/>
      <c r="EB290" s="906"/>
      <c r="EC290" s="906"/>
      <c r="ED290" s="906"/>
      <c r="EE290" s="906"/>
      <c r="EF290" s="906"/>
      <c r="EG290" s="906"/>
      <c r="EH290" s="906"/>
      <c r="EI290" s="906"/>
      <c r="EJ290" s="906"/>
      <c r="EK290" s="906"/>
      <c r="EL290" s="906"/>
      <c r="EM290" s="906"/>
      <c r="EN290" s="906"/>
      <c r="EO290" s="906"/>
      <c r="EP290" s="906"/>
      <c r="EQ290" s="906"/>
      <c r="ER290" s="906"/>
      <c r="ES290" s="906"/>
      <c r="ET290" s="906"/>
      <c r="EU290" s="906"/>
      <c r="EV290" s="906"/>
      <c r="EW290" s="906"/>
      <c r="EX290" s="906"/>
      <c r="EY290" s="906"/>
      <c r="EZ290" s="906"/>
      <c r="FA290" s="906"/>
      <c r="FB290" s="906"/>
      <c r="FC290" s="906"/>
      <c r="FD290" s="906"/>
      <c r="FE290" s="906"/>
      <c r="FF290" s="906"/>
      <c r="FG290" s="906"/>
      <c r="FH290" s="906"/>
      <c r="FI290" s="906"/>
      <c r="FJ290" s="906"/>
      <c r="FK290" s="906"/>
      <c r="FL290" s="906"/>
      <c r="FM290" s="906"/>
      <c r="FN290" s="906"/>
      <c r="FO290" s="906"/>
      <c r="FP290" s="906"/>
      <c r="FQ290" s="906"/>
      <c r="FR290" s="906"/>
      <c r="FS290" s="906"/>
      <c r="FT290" s="906"/>
      <c r="FU290" s="906"/>
      <c r="FV290" s="906"/>
      <c r="FW290" s="906"/>
      <c r="FX290" s="906"/>
      <c r="FY290" s="906"/>
      <c r="FZ290" s="906"/>
      <c r="GA290" s="906"/>
      <c r="GB290" s="906"/>
      <c r="GC290" s="906"/>
      <c r="GD290" s="906"/>
      <c r="GE290" s="906"/>
      <c r="GF290" s="906"/>
      <c r="GG290" s="906"/>
      <c r="GH290" s="906"/>
      <c r="GI290" s="906"/>
      <c r="GJ290" s="906"/>
      <c r="GK290" s="906"/>
      <c r="GL290" s="906"/>
      <c r="GM290" s="906"/>
      <c r="GN290" s="906"/>
      <c r="GO290" s="906"/>
      <c r="GP290" s="906"/>
      <c r="GQ290" s="906"/>
      <c r="GR290" s="906"/>
    </row>
    <row r="291" spans="1:200" x14ac:dyDescent="0.25">
      <c r="A291" s="27">
        <v>1</v>
      </c>
      <c r="B291" s="27">
        <v>1</v>
      </c>
      <c r="C291" s="1185" t="s">
        <v>157</v>
      </c>
      <c r="D291" s="43">
        <f>'2 уровень'!F929</f>
        <v>0</v>
      </c>
      <c r="E291" s="43">
        <f>'2 уровень'!G929</f>
        <v>0</v>
      </c>
      <c r="F291" s="43">
        <f>'2 уровень'!H929</f>
        <v>0</v>
      </c>
      <c r="G291" s="913">
        <f>'2 уровень'!I929</f>
        <v>0</v>
      </c>
      <c r="H291" s="935">
        <f>'2 уровень'!J929</f>
        <v>0</v>
      </c>
      <c r="I291" s="935">
        <f>'2 уровень'!K929</f>
        <v>0</v>
      </c>
      <c r="J291" s="927">
        <f>'2 уровень'!L929</f>
        <v>0</v>
      </c>
      <c r="K291" s="927">
        <f>'2 уровень'!M929</f>
        <v>0</v>
      </c>
      <c r="L291" s="927">
        <f>'2 уровень'!N929</f>
        <v>0</v>
      </c>
      <c r="M291" s="927">
        <f>'2 уровень'!O929</f>
        <v>0</v>
      </c>
      <c r="N291" s="927">
        <f>'2 уровень'!P929</f>
        <v>0</v>
      </c>
      <c r="O291" s="927">
        <f>'2 уровень'!Q929</f>
        <v>0</v>
      </c>
      <c r="P291" s="36">
        <f>'2 уровень'!R929</f>
        <v>0</v>
      </c>
      <c r="Q291" s="36">
        <f>'2 уровень'!S929</f>
        <v>0</v>
      </c>
      <c r="R291" s="36">
        <f>'2 уровень'!T929</f>
        <v>0</v>
      </c>
      <c r="S291" s="36">
        <f>'2 уровень'!U929</f>
        <v>0</v>
      </c>
      <c r="T291" s="36">
        <f>'2 уровень'!V929</f>
        <v>0</v>
      </c>
      <c r="U291" s="36">
        <f>'2 уровень'!W929</f>
        <v>0</v>
      </c>
      <c r="V291" s="36">
        <f>'2 уровень'!X929</f>
        <v>0</v>
      </c>
      <c r="W291" s="36">
        <f>'2 уровень'!Y929</f>
        <v>0</v>
      </c>
      <c r="X291" s="36">
        <f>'2 уровень'!Z929</f>
        <v>0</v>
      </c>
      <c r="Y291" s="36">
        <f>'2 уровень'!AA929</f>
        <v>0</v>
      </c>
      <c r="Z291" s="934">
        <f>'2 уровень'!AB929</f>
        <v>0</v>
      </c>
      <c r="AA291" s="36"/>
      <c r="AB291" s="36"/>
      <c r="AC291" s="43">
        <f>'2 уровень'!AC929</f>
        <v>0</v>
      </c>
      <c r="AD291" s="43">
        <f>'2 уровень'!AD929</f>
        <v>0</v>
      </c>
      <c r="AE291" s="43">
        <f>'2 уровень'!AE929</f>
        <v>0</v>
      </c>
      <c r="AF291" s="2502"/>
      <c r="AG291" s="2502"/>
      <c r="AH291" s="1879"/>
      <c r="AI291" s="906"/>
      <c r="AJ291" s="906"/>
      <c r="AK291" s="906"/>
      <c r="AL291" s="906"/>
      <c r="AM291" s="906"/>
      <c r="AN291" s="906"/>
      <c r="AO291" s="906"/>
      <c r="AP291" s="906"/>
      <c r="AQ291" s="906"/>
      <c r="AR291" s="906"/>
      <c r="AS291" s="906"/>
      <c r="AT291" s="906"/>
      <c r="AU291" s="906"/>
      <c r="AV291" s="906"/>
      <c r="AW291" s="906"/>
      <c r="AX291" s="906"/>
      <c r="AY291" s="906"/>
      <c r="AZ291" s="906"/>
      <c r="BA291" s="906"/>
      <c r="BB291" s="906"/>
      <c r="BC291" s="906"/>
      <c r="BD291" s="906"/>
      <c r="BE291" s="906"/>
      <c r="BF291" s="906"/>
      <c r="BG291" s="906"/>
      <c r="BH291" s="906"/>
      <c r="BI291" s="906"/>
      <c r="BJ291" s="906"/>
      <c r="BK291" s="906"/>
      <c r="BL291" s="906"/>
      <c r="BM291" s="906"/>
      <c r="BN291" s="906"/>
      <c r="BO291" s="906"/>
      <c r="BP291" s="906"/>
      <c r="BQ291" s="906"/>
      <c r="BR291" s="906"/>
      <c r="BS291" s="906"/>
      <c r="BT291" s="906"/>
      <c r="BU291" s="906"/>
      <c r="BV291" s="906"/>
      <c r="BW291" s="906"/>
      <c r="BX291" s="906"/>
      <c r="BY291" s="906"/>
      <c r="BZ291" s="906"/>
      <c r="CA291" s="906"/>
      <c r="CB291" s="906"/>
      <c r="CC291" s="906"/>
      <c r="CD291" s="906"/>
      <c r="CE291" s="906"/>
      <c r="CF291" s="906"/>
      <c r="CG291" s="906"/>
      <c r="CH291" s="906"/>
      <c r="CI291" s="906"/>
      <c r="CJ291" s="906"/>
      <c r="CK291" s="906"/>
      <c r="CL291" s="906"/>
      <c r="CM291" s="906"/>
      <c r="CN291" s="906"/>
      <c r="CO291" s="906"/>
      <c r="CP291" s="906"/>
      <c r="CQ291" s="906"/>
      <c r="CR291" s="906"/>
      <c r="CS291" s="906"/>
      <c r="CT291" s="906"/>
      <c r="CU291" s="906"/>
      <c r="CV291" s="906"/>
      <c r="CW291" s="906"/>
      <c r="CX291" s="906"/>
      <c r="CY291" s="906"/>
      <c r="CZ291" s="906"/>
      <c r="DA291" s="906"/>
      <c r="DB291" s="906"/>
      <c r="DC291" s="906"/>
      <c r="DD291" s="906"/>
      <c r="DE291" s="906"/>
      <c r="DF291" s="906"/>
      <c r="DG291" s="906"/>
      <c r="DH291" s="906"/>
      <c r="DI291" s="906"/>
      <c r="DJ291" s="906"/>
      <c r="DK291" s="906"/>
      <c r="DL291" s="906"/>
      <c r="DM291" s="906"/>
      <c r="DN291" s="906"/>
      <c r="DO291" s="906"/>
      <c r="DP291" s="906"/>
      <c r="DQ291" s="906"/>
      <c r="DR291" s="906"/>
      <c r="DS291" s="906"/>
      <c r="DT291" s="906"/>
      <c r="DU291" s="906"/>
      <c r="DV291" s="906"/>
      <c r="DW291" s="906"/>
      <c r="DX291" s="906"/>
      <c r="DY291" s="906"/>
      <c r="DZ291" s="906"/>
      <c r="EA291" s="906"/>
      <c r="EB291" s="906"/>
      <c r="EC291" s="906"/>
      <c r="ED291" s="906"/>
      <c r="EE291" s="906"/>
      <c r="EF291" s="906"/>
      <c r="EG291" s="906"/>
      <c r="EH291" s="906"/>
      <c r="EI291" s="906"/>
      <c r="EJ291" s="906"/>
      <c r="EK291" s="906"/>
      <c r="EL291" s="906"/>
      <c r="EM291" s="906"/>
      <c r="EN291" s="906"/>
      <c r="EO291" s="906"/>
      <c r="EP291" s="906"/>
      <c r="EQ291" s="906"/>
      <c r="ER291" s="906"/>
      <c r="ES291" s="906"/>
      <c r="ET291" s="906"/>
      <c r="EU291" s="906"/>
      <c r="EV291" s="906"/>
      <c r="EW291" s="906"/>
      <c r="EX291" s="906"/>
      <c r="EY291" s="906"/>
      <c r="EZ291" s="906"/>
      <c r="FA291" s="906"/>
      <c r="FB291" s="906"/>
      <c r="FC291" s="906"/>
      <c r="FD291" s="906"/>
      <c r="FE291" s="906"/>
      <c r="FF291" s="906"/>
      <c r="FG291" s="906"/>
      <c r="FH291" s="906"/>
      <c r="FI291" s="906"/>
      <c r="FJ291" s="906"/>
      <c r="FK291" s="906"/>
      <c r="FL291" s="906"/>
      <c r="FM291" s="906"/>
      <c r="FN291" s="906"/>
      <c r="FO291" s="906"/>
      <c r="FP291" s="906"/>
      <c r="FQ291" s="906"/>
      <c r="FR291" s="906"/>
      <c r="FS291" s="906"/>
      <c r="FT291" s="906"/>
      <c r="FU291" s="906"/>
      <c r="FV291" s="906"/>
      <c r="FW291" s="906"/>
      <c r="FX291" s="906"/>
      <c r="FY291" s="906"/>
      <c r="FZ291" s="906"/>
      <c r="GA291" s="906"/>
      <c r="GB291" s="906"/>
      <c r="GC291" s="906"/>
      <c r="GD291" s="906"/>
      <c r="GE291" s="906"/>
      <c r="GF291" s="906"/>
      <c r="GG291" s="906"/>
      <c r="GH291" s="906"/>
      <c r="GI291" s="906"/>
      <c r="GJ291" s="906"/>
      <c r="GK291" s="906"/>
      <c r="GL291" s="906"/>
      <c r="GM291" s="906"/>
      <c r="GN291" s="906"/>
      <c r="GO291" s="906"/>
      <c r="GP291" s="906"/>
      <c r="GQ291" s="906"/>
      <c r="GR291" s="906"/>
    </row>
    <row r="292" spans="1:200" ht="30" x14ac:dyDescent="0.25">
      <c r="A292" s="27">
        <v>1</v>
      </c>
      <c r="B292" s="27">
        <v>1</v>
      </c>
      <c r="C292" s="1185" t="s">
        <v>158</v>
      </c>
      <c r="D292" s="43">
        <f>'2 уровень'!F930</f>
        <v>8000</v>
      </c>
      <c r="E292" s="43">
        <f>'2 уровень'!G930</f>
        <v>3334</v>
      </c>
      <c r="F292" s="43">
        <f>'2 уровень'!H930</f>
        <v>2498</v>
      </c>
      <c r="G292" s="913">
        <f>'2 уровень'!I930</f>
        <v>74.925014997000602</v>
      </c>
      <c r="H292" s="935">
        <f>'2 уровень'!J930</f>
        <v>0</v>
      </c>
      <c r="I292" s="935">
        <f>'2 уровень'!K930</f>
        <v>0</v>
      </c>
      <c r="J292" s="927">
        <f>'2 уровень'!L930</f>
        <v>0</v>
      </c>
      <c r="K292" s="927">
        <f>'2 уровень'!M930</f>
        <v>0</v>
      </c>
      <c r="L292" s="927">
        <f>'2 уровень'!N930</f>
        <v>0</v>
      </c>
      <c r="M292" s="927">
        <f>'2 уровень'!O930</f>
        <v>0</v>
      </c>
      <c r="N292" s="927">
        <f>'2 уровень'!P930</f>
        <v>0</v>
      </c>
      <c r="O292" s="927">
        <f>'2 уровень'!Q930</f>
        <v>0</v>
      </c>
      <c r="P292" s="36">
        <f>'2 уровень'!R930</f>
        <v>0</v>
      </c>
      <c r="Q292" s="36">
        <f>'2 уровень'!S930</f>
        <v>0</v>
      </c>
      <c r="R292" s="36">
        <f>'2 уровень'!T930</f>
        <v>0</v>
      </c>
      <c r="S292" s="36">
        <f>'2 уровень'!U930</f>
        <v>0</v>
      </c>
      <c r="T292" s="36">
        <f>'2 уровень'!V930</f>
        <v>0</v>
      </c>
      <c r="U292" s="36">
        <f>'2 уровень'!W930</f>
        <v>0</v>
      </c>
      <c r="V292" s="36">
        <f>'2 уровень'!X930</f>
        <v>0</v>
      </c>
      <c r="W292" s="36">
        <f>'2 уровень'!Y930</f>
        <v>0</v>
      </c>
      <c r="X292" s="36">
        <f>'2 уровень'!Z930</f>
        <v>0</v>
      </c>
      <c r="Y292" s="36">
        <f>'2 уровень'!AA930</f>
        <v>0</v>
      </c>
      <c r="Z292" s="934">
        <f>'2 уровень'!AB930</f>
        <v>0</v>
      </c>
      <c r="AA292" s="36"/>
      <c r="AB292" s="36"/>
      <c r="AC292" s="43">
        <f>'2 уровень'!AC930</f>
        <v>108</v>
      </c>
      <c r="AD292" s="43">
        <f>'2 уровень'!AD930</f>
        <v>87381.719999999987</v>
      </c>
      <c r="AE292" s="43">
        <f>'2 уровень'!AE930</f>
        <v>87.381719999999973</v>
      </c>
      <c r="AF292" s="2502"/>
      <c r="AG292" s="2502"/>
      <c r="AH292" s="1879"/>
      <c r="AI292" s="906"/>
      <c r="AJ292" s="906"/>
      <c r="AK292" s="906"/>
      <c r="AL292" s="906"/>
      <c r="AM292" s="906"/>
      <c r="AN292" s="906"/>
      <c r="AO292" s="906"/>
      <c r="AP292" s="906"/>
      <c r="AQ292" s="906"/>
      <c r="AR292" s="906"/>
      <c r="AS292" s="906"/>
      <c r="AT292" s="906"/>
      <c r="AU292" s="906"/>
      <c r="AV292" s="906"/>
      <c r="AW292" s="906"/>
      <c r="AX292" s="906"/>
      <c r="AY292" s="906"/>
      <c r="AZ292" s="906"/>
      <c r="BA292" s="906"/>
      <c r="BB292" s="906"/>
      <c r="BC292" s="906"/>
      <c r="BD292" s="906"/>
      <c r="BE292" s="906"/>
      <c r="BF292" s="906"/>
      <c r="BG292" s="906"/>
      <c r="BH292" s="906"/>
      <c r="BI292" s="906"/>
      <c r="BJ292" s="906"/>
      <c r="BK292" s="906"/>
      <c r="BL292" s="906"/>
      <c r="BM292" s="906"/>
      <c r="BN292" s="906"/>
      <c r="BO292" s="906"/>
      <c r="BP292" s="906"/>
      <c r="BQ292" s="906"/>
      <c r="BR292" s="906"/>
      <c r="BS292" s="906"/>
      <c r="BT292" s="906"/>
      <c r="BU292" s="906"/>
      <c r="BV292" s="906"/>
      <c r="BW292" s="906"/>
      <c r="BX292" s="906"/>
      <c r="BY292" s="906"/>
      <c r="BZ292" s="906"/>
      <c r="CA292" s="906"/>
      <c r="CB292" s="906"/>
      <c r="CC292" s="906"/>
      <c r="CD292" s="906"/>
      <c r="CE292" s="906"/>
      <c r="CF292" s="906"/>
      <c r="CG292" s="906"/>
      <c r="CH292" s="906"/>
      <c r="CI292" s="906"/>
      <c r="CJ292" s="906"/>
      <c r="CK292" s="906"/>
      <c r="CL292" s="906"/>
      <c r="CM292" s="906"/>
      <c r="CN292" s="906"/>
      <c r="CO292" s="906"/>
      <c r="CP292" s="906"/>
      <c r="CQ292" s="906"/>
      <c r="CR292" s="906"/>
      <c r="CS292" s="906"/>
      <c r="CT292" s="906"/>
      <c r="CU292" s="906"/>
      <c r="CV292" s="906"/>
      <c r="CW292" s="906"/>
      <c r="CX292" s="906"/>
      <c r="CY292" s="906"/>
      <c r="CZ292" s="906"/>
      <c r="DA292" s="906"/>
      <c r="DB292" s="906"/>
      <c r="DC292" s="906"/>
      <c r="DD292" s="906"/>
      <c r="DE292" s="906"/>
      <c r="DF292" s="906"/>
      <c r="DG292" s="906"/>
      <c r="DH292" s="906"/>
      <c r="DI292" s="906"/>
      <c r="DJ292" s="906"/>
      <c r="DK292" s="906"/>
      <c r="DL292" s="906"/>
      <c r="DM292" s="906"/>
      <c r="DN292" s="906"/>
      <c r="DO292" s="906"/>
      <c r="DP292" s="906"/>
      <c r="DQ292" s="906"/>
      <c r="DR292" s="906"/>
      <c r="DS292" s="906"/>
      <c r="DT292" s="906"/>
      <c r="DU292" s="906"/>
      <c r="DV292" s="906"/>
      <c r="DW292" s="906"/>
      <c r="DX292" s="906"/>
      <c r="DY292" s="906"/>
      <c r="DZ292" s="906"/>
      <c r="EA292" s="906"/>
      <c r="EB292" s="906"/>
      <c r="EC292" s="906"/>
      <c r="ED292" s="906"/>
      <c r="EE292" s="906"/>
      <c r="EF292" s="906"/>
      <c r="EG292" s="906"/>
      <c r="EH292" s="906"/>
      <c r="EI292" s="906"/>
      <c r="EJ292" s="906"/>
      <c r="EK292" s="906"/>
      <c r="EL292" s="906"/>
      <c r="EM292" s="906"/>
      <c r="EN292" s="906"/>
      <c r="EO292" s="906"/>
      <c r="EP292" s="906"/>
      <c r="EQ292" s="906"/>
      <c r="ER292" s="906"/>
      <c r="ES292" s="906"/>
      <c r="ET292" s="906"/>
      <c r="EU292" s="906"/>
      <c r="EV292" s="906"/>
      <c r="EW292" s="906"/>
      <c r="EX292" s="906"/>
      <c r="EY292" s="906"/>
      <c r="EZ292" s="906"/>
      <c r="FA292" s="906"/>
      <c r="FB292" s="906"/>
      <c r="FC292" s="906"/>
      <c r="FD292" s="906"/>
      <c r="FE292" s="906"/>
      <c r="FF292" s="906"/>
      <c r="FG292" s="906"/>
      <c r="FH292" s="906"/>
      <c r="FI292" s="906"/>
      <c r="FJ292" s="906"/>
      <c r="FK292" s="906"/>
      <c r="FL292" s="906"/>
      <c r="FM292" s="906"/>
      <c r="FN292" s="906"/>
      <c r="FO292" s="906"/>
      <c r="FP292" s="906"/>
      <c r="FQ292" s="906"/>
      <c r="FR292" s="906"/>
      <c r="FS292" s="906"/>
      <c r="FT292" s="906"/>
      <c r="FU292" s="906"/>
      <c r="FV292" s="906"/>
      <c r="FW292" s="906"/>
      <c r="FX292" s="906"/>
      <c r="FY292" s="906"/>
      <c r="FZ292" s="906"/>
      <c r="GA292" s="906"/>
      <c r="GB292" s="906"/>
      <c r="GC292" s="906"/>
      <c r="GD292" s="906"/>
      <c r="GE292" s="906"/>
      <c r="GF292" s="906"/>
      <c r="GG292" s="906"/>
      <c r="GH292" s="906"/>
      <c r="GI292" s="906"/>
      <c r="GJ292" s="906"/>
      <c r="GK292" s="906"/>
      <c r="GL292" s="906"/>
      <c r="GM292" s="906"/>
      <c r="GN292" s="906"/>
      <c r="GO292" s="906"/>
      <c r="GP292" s="906"/>
      <c r="GQ292" s="906"/>
      <c r="GR292" s="906"/>
    </row>
    <row r="293" spans="1:200" ht="30" x14ac:dyDescent="0.25">
      <c r="A293" s="27">
        <v>1</v>
      </c>
      <c r="B293" s="27">
        <v>1</v>
      </c>
      <c r="C293" s="1185" t="s">
        <v>320</v>
      </c>
      <c r="D293" s="43">
        <f>'2 уровень'!F931</f>
        <v>700</v>
      </c>
      <c r="E293" s="43">
        <f>'2 уровень'!G931</f>
        <v>292</v>
      </c>
      <c r="F293" s="43">
        <f>'2 уровень'!H931</f>
        <v>243</v>
      </c>
      <c r="G293" s="913">
        <f>'2 уровень'!I931</f>
        <v>83.219178082191775</v>
      </c>
      <c r="H293" s="935">
        <f>'2 уровень'!J931</f>
        <v>0</v>
      </c>
      <c r="I293" s="935">
        <f>'2 уровень'!K931</f>
        <v>0</v>
      </c>
      <c r="J293" s="927">
        <f>'2 уровень'!L931</f>
        <v>0</v>
      </c>
      <c r="K293" s="927">
        <f>'2 уровень'!M931</f>
        <v>0</v>
      </c>
      <c r="L293" s="927">
        <f>'2 уровень'!N931</f>
        <v>0</v>
      </c>
      <c r="M293" s="927">
        <f>'2 уровень'!O931</f>
        <v>0</v>
      </c>
      <c r="N293" s="927">
        <f>'2 уровень'!P931</f>
        <v>0</v>
      </c>
      <c r="O293" s="927">
        <f>'2 уровень'!Q931</f>
        <v>0</v>
      </c>
      <c r="P293" s="36">
        <f>'2 уровень'!R931</f>
        <v>0</v>
      </c>
      <c r="Q293" s="36">
        <f>'2 уровень'!S931</f>
        <v>0</v>
      </c>
      <c r="R293" s="36">
        <f>'2 уровень'!T931</f>
        <v>0</v>
      </c>
      <c r="S293" s="36">
        <f>'2 уровень'!U931</f>
        <v>0</v>
      </c>
      <c r="T293" s="36">
        <f>'2 уровень'!V931</f>
        <v>0</v>
      </c>
      <c r="U293" s="36">
        <f>'2 уровень'!W931</f>
        <v>0</v>
      </c>
      <c r="V293" s="36">
        <f>'2 уровень'!X931</f>
        <v>0</v>
      </c>
      <c r="W293" s="36">
        <f>'2 уровень'!Y931</f>
        <v>0</v>
      </c>
      <c r="X293" s="36">
        <f>'2 уровень'!Z931</f>
        <v>0</v>
      </c>
      <c r="Y293" s="36">
        <f>'2 уровень'!AA931</f>
        <v>0</v>
      </c>
      <c r="Z293" s="934">
        <f>'2 уровень'!AB931</f>
        <v>0</v>
      </c>
      <c r="AA293" s="36"/>
      <c r="AB293" s="36"/>
      <c r="AC293" s="43">
        <f>'2 уровень'!AC931</f>
        <v>9</v>
      </c>
      <c r="AD293" s="43">
        <f>'2 уровень'!AD931</f>
        <v>7281.81</v>
      </c>
      <c r="AE293" s="43">
        <f>'2 уровень'!AE931</f>
        <v>7.2818100000000001</v>
      </c>
      <c r="AF293" s="2502"/>
      <c r="AG293" s="2502"/>
      <c r="AH293" s="1879"/>
      <c r="AI293" s="906"/>
      <c r="AJ293" s="906"/>
      <c r="AK293" s="906"/>
      <c r="AL293" s="906"/>
      <c r="AM293" s="906"/>
      <c r="AN293" s="906"/>
      <c r="AO293" s="906"/>
      <c r="AP293" s="906"/>
      <c r="AQ293" s="906"/>
      <c r="AR293" s="906"/>
      <c r="AS293" s="906"/>
      <c r="AT293" s="906"/>
      <c r="AU293" s="906"/>
      <c r="AV293" s="906"/>
      <c r="AW293" s="906"/>
      <c r="AX293" s="906"/>
      <c r="AY293" s="906"/>
      <c r="AZ293" s="906"/>
      <c r="BA293" s="906"/>
      <c r="BB293" s="906"/>
      <c r="BC293" s="906"/>
      <c r="BD293" s="906"/>
      <c r="BE293" s="906"/>
      <c r="BF293" s="906"/>
      <c r="BG293" s="906"/>
      <c r="BH293" s="906"/>
      <c r="BI293" s="906"/>
      <c r="BJ293" s="906"/>
      <c r="BK293" s="906"/>
      <c r="BL293" s="906"/>
      <c r="BM293" s="906"/>
      <c r="BN293" s="906"/>
      <c r="BO293" s="906"/>
      <c r="BP293" s="906"/>
      <c r="BQ293" s="906"/>
      <c r="BR293" s="906"/>
      <c r="BS293" s="906"/>
      <c r="BT293" s="906"/>
      <c r="BU293" s="906"/>
      <c r="BV293" s="906"/>
      <c r="BW293" s="906"/>
      <c r="BX293" s="906"/>
      <c r="BY293" s="906"/>
      <c r="BZ293" s="906"/>
      <c r="CA293" s="906"/>
      <c r="CB293" s="906"/>
      <c r="CC293" s="906"/>
      <c r="CD293" s="906"/>
      <c r="CE293" s="906"/>
      <c r="CF293" s="906"/>
      <c r="CG293" s="906"/>
      <c r="CH293" s="906"/>
      <c r="CI293" s="906"/>
      <c r="CJ293" s="906"/>
      <c r="CK293" s="906"/>
      <c r="CL293" s="906"/>
      <c r="CM293" s="906"/>
      <c r="CN293" s="906"/>
      <c r="CO293" s="906"/>
      <c r="CP293" s="906"/>
      <c r="CQ293" s="906"/>
      <c r="CR293" s="906"/>
      <c r="CS293" s="906"/>
      <c r="CT293" s="906"/>
      <c r="CU293" s="906"/>
      <c r="CV293" s="906"/>
      <c r="CW293" s="906"/>
      <c r="CX293" s="906"/>
      <c r="CY293" s="906"/>
      <c r="CZ293" s="906"/>
      <c r="DA293" s="906"/>
      <c r="DB293" s="906"/>
      <c r="DC293" s="906"/>
      <c r="DD293" s="906"/>
      <c r="DE293" s="906"/>
      <c r="DF293" s="906"/>
      <c r="DG293" s="906"/>
      <c r="DH293" s="906"/>
      <c r="DI293" s="906"/>
      <c r="DJ293" s="906"/>
      <c r="DK293" s="906"/>
      <c r="DL293" s="906"/>
      <c r="DM293" s="906"/>
      <c r="DN293" s="906"/>
      <c r="DO293" s="906"/>
      <c r="DP293" s="906"/>
      <c r="DQ293" s="906"/>
      <c r="DR293" s="906"/>
      <c r="DS293" s="906"/>
      <c r="DT293" s="906"/>
      <c r="DU293" s="906"/>
      <c r="DV293" s="906"/>
      <c r="DW293" s="906"/>
      <c r="DX293" s="906"/>
      <c r="DY293" s="906"/>
      <c r="DZ293" s="906"/>
      <c r="EA293" s="906"/>
      <c r="EB293" s="906"/>
      <c r="EC293" s="906"/>
      <c r="ED293" s="906"/>
      <c r="EE293" s="906"/>
      <c r="EF293" s="906"/>
      <c r="EG293" s="906"/>
      <c r="EH293" s="906"/>
      <c r="EI293" s="906"/>
      <c r="EJ293" s="906"/>
      <c r="EK293" s="906"/>
      <c r="EL293" s="906"/>
      <c r="EM293" s="906"/>
      <c r="EN293" s="906"/>
      <c r="EO293" s="906"/>
      <c r="EP293" s="906"/>
      <c r="EQ293" s="906"/>
      <c r="ER293" s="906"/>
      <c r="ES293" s="906"/>
      <c r="ET293" s="906"/>
      <c r="EU293" s="906"/>
      <c r="EV293" s="906"/>
      <c r="EW293" s="906"/>
      <c r="EX293" s="906"/>
      <c r="EY293" s="906"/>
      <c r="EZ293" s="906"/>
      <c r="FA293" s="906"/>
      <c r="FB293" s="906"/>
      <c r="FC293" s="906"/>
      <c r="FD293" s="906"/>
      <c r="FE293" s="906"/>
      <c r="FF293" s="906"/>
      <c r="FG293" s="906"/>
      <c r="FH293" s="906"/>
      <c r="FI293" s="906"/>
      <c r="FJ293" s="906"/>
      <c r="FK293" s="906"/>
      <c r="FL293" s="906"/>
      <c r="FM293" s="906"/>
      <c r="FN293" s="906"/>
      <c r="FO293" s="906"/>
      <c r="FP293" s="906"/>
      <c r="FQ293" s="906"/>
      <c r="FR293" s="906"/>
      <c r="FS293" s="906"/>
      <c r="FT293" s="906"/>
      <c r="FU293" s="906"/>
      <c r="FV293" s="906"/>
      <c r="FW293" s="906"/>
      <c r="FX293" s="906"/>
      <c r="FY293" s="906"/>
      <c r="FZ293" s="906"/>
      <c r="GA293" s="906"/>
      <c r="GB293" s="906"/>
      <c r="GC293" s="906"/>
      <c r="GD293" s="906"/>
      <c r="GE293" s="906"/>
      <c r="GF293" s="906"/>
      <c r="GG293" s="906"/>
      <c r="GH293" s="906"/>
      <c r="GI293" s="906"/>
      <c r="GJ293" s="906"/>
      <c r="GK293" s="906"/>
      <c r="GL293" s="906"/>
      <c r="GM293" s="906"/>
      <c r="GN293" s="906"/>
      <c r="GO293" s="906"/>
      <c r="GP293" s="906"/>
      <c r="GQ293" s="906"/>
      <c r="GR293" s="906"/>
    </row>
    <row r="294" spans="1:200" ht="30" x14ac:dyDescent="0.25">
      <c r="A294" s="27">
        <v>1</v>
      </c>
      <c r="B294" s="27">
        <v>1</v>
      </c>
      <c r="C294" s="1324" t="s">
        <v>356</v>
      </c>
      <c r="D294" s="43">
        <f>'2 уровень'!F932</f>
        <v>600</v>
      </c>
      <c r="E294" s="43">
        <f>'2 уровень'!G932</f>
        <v>250</v>
      </c>
      <c r="F294" s="43">
        <f>'2 уровень'!H932</f>
        <v>204</v>
      </c>
      <c r="G294" s="913">
        <f>'2 уровень'!I932</f>
        <v>81.599999999999994</v>
      </c>
      <c r="H294" s="935">
        <f>'2 уровень'!J932</f>
        <v>0</v>
      </c>
      <c r="I294" s="935">
        <f>'2 уровень'!K932</f>
        <v>0</v>
      </c>
      <c r="J294" s="927">
        <f>'2 уровень'!L932</f>
        <v>0</v>
      </c>
      <c r="K294" s="927">
        <f>'2 уровень'!M932</f>
        <v>0</v>
      </c>
      <c r="L294" s="927">
        <f>'2 уровень'!N932</f>
        <v>0</v>
      </c>
      <c r="M294" s="927">
        <f>'2 уровень'!O932</f>
        <v>0</v>
      </c>
      <c r="N294" s="927">
        <f>'2 уровень'!P932</f>
        <v>0</v>
      </c>
      <c r="O294" s="927">
        <f>'2 уровень'!Q932</f>
        <v>0</v>
      </c>
      <c r="P294" s="36">
        <f>'2 уровень'!R932</f>
        <v>0</v>
      </c>
      <c r="Q294" s="36">
        <f>'2 уровень'!S932</f>
        <v>0</v>
      </c>
      <c r="R294" s="36">
        <f>'2 уровень'!T932</f>
        <v>0</v>
      </c>
      <c r="S294" s="36">
        <f>'2 уровень'!U932</f>
        <v>0</v>
      </c>
      <c r="T294" s="36">
        <f>'2 уровень'!V932</f>
        <v>0</v>
      </c>
      <c r="U294" s="36">
        <f>'2 уровень'!W932</f>
        <v>0</v>
      </c>
      <c r="V294" s="36">
        <f>'2 уровень'!X932</f>
        <v>0</v>
      </c>
      <c r="W294" s="36">
        <f>'2 уровень'!Y932</f>
        <v>0</v>
      </c>
      <c r="X294" s="36">
        <f>'2 уровень'!Z932</f>
        <v>0</v>
      </c>
      <c r="Y294" s="36">
        <f>'2 уровень'!AA932</f>
        <v>0</v>
      </c>
      <c r="Z294" s="934">
        <f>'2 уровень'!AB932</f>
        <v>0</v>
      </c>
      <c r="AA294" s="36"/>
      <c r="AB294" s="36"/>
      <c r="AC294" s="43">
        <f>'2 уровень'!AC932</f>
        <v>6</v>
      </c>
      <c r="AD294" s="43">
        <f>'2 уровень'!AD932</f>
        <v>4854.54</v>
      </c>
      <c r="AE294" s="43">
        <f>'2 уровень'!AE932</f>
        <v>4.8545400000000001</v>
      </c>
      <c r="AF294" s="2502"/>
      <c r="AG294" s="2502"/>
      <c r="AH294" s="1879"/>
      <c r="AI294" s="906"/>
      <c r="AJ294" s="906"/>
      <c r="AK294" s="906"/>
      <c r="AL294" s="906"/>
      <c r="AM294" s="906"/>
      <c r="AN294" s="906"/>
      <c r="AO294" s="906"/>
      <c r="AP294" s="906"/>
      <c r="AQ294" s="906"/>
      <c r="AR294" s="906"/>
      <c r="AS294" s="906"/>
      <c r="AT294" s="906"/>
      <c r="AU294" s="906"/>
      <c r="AV294" s="906"/>
      <c r="AW294" s="906"/>
      <c r="AX294" s="906"/>
      <c r="AY294" s="906"/>
      <c r="AZ294" s="906"/>
      <c r="BA294" s="906"/>
      <c r="BB294" s="906"/>
      <c r="BC294" s="906"/>
      <c r="BD294" s="906"/>
      <c r="BE294" s="906"/>
      <c r="BF294" s="906"/>
      <c r="BG294" s="906"/>
      <c r="BH294" s="906"/>
      <c r="BI294" s="906"/>
      <c r="BJ294" s="906"/>
      <c r="BK294" s="906"/>
      <c r="BL294" s="906"/>
      <c r="BM294" s="906"/>
      <c r="BN294" s="906"/>
      <c r="BO294" s="906"/>
      <c r="BP294" s="906"/>
      <c r="BQ294" s="906"/>
      <c r="BR294" s="906"/>
      <c r="BS294" s="906"/>
      <c r="BT294" s="906"/>
      <c r="BU294" s="906"/>
      <c r="BV294" s="906"/>
      <c r="BW294" s="906"/>
      <c r="BX294" s="906"/>
      <c r="BY294" s="906"/>
      <c r="BZ294" s="906"/>
      <c r="CA294" s="906"/>
      <c r="CB294" s="906"/>
      <c r="CC294" s="906"/>
      <c r="CD294" s="906"/>
      <c r="CE294" s="906"/>
      <c r="CF294" s="906"/>
      <c r="CG294" s="906"/>
      <c r="CH294" s="906"/>
      <c r="CI294" s="906"/>
      <c r="CJ294" s="906"/>
      <c r="CK294" s="906"/>
      <c r="CL294" s="906"/>
      <c r="CM294" s="906"/>
      <c r="CN294" s="906"/>
      <c r="CO294" s="906"/>
      <c r="CP294" s="906"/>
      <c r="CQ294" s="906"/>
      <c r="CR294" s="906"/>
      <c r="CS294" s="906"/>
      <c r="CT294" s="906"/>
      <c r="CU294" s="906"/>
      <c r="CV294" s="906"/>
      <c r="CW294" s="906"/>
      <c r="CX294" s="906"/>
      <c r="CY294" s="906"/>
      <c r="CZ294" s="906"/>
      <c r="DA294" s="906"/>
      <c r="DB294" s="906"/>
      <c r="DC294" s="906"/>
      <c r="DD294" s="906"/>
      <c r="DE294" s="906"/>
      <c r="DF294" s="906"/>
      <c r="DG294" s="906"/>
      <c r="DH294" s="906"/>
      <c r="DI294" s="906"/>
      <c r="DJ294" s="906"/>
      <c r="DK294" s="906"/>
      <c r="DL294" s="906"/>
      <c r="DM294" s="906"/>
      <c r="DN294" s="906"/>
      <c r="DO294" s="906"/>
      <c r="DP294" s="906"/>
      <c r="DQ294" s="906"/>
      <c r="DR294" s="906"/>
      <c r="DS294" s="906"/>
      <c r="DT294" s="906"/>
      <c r="DU294" s="906"/>
      <c r="DV294" s="906"/>
      <c r="DW294" s="906"/>
      <c r="DX294" s="906"/>
      <c r="DY294" s="906"/>
      <c r="DZ294" s="906"/>
      <c r="EA294" s="906"/>
      <c r="EB294" s="906"/>
      <c r="EC294" s="906"/>
      <c r="ED294" s="906"/>
      <c r="EE294" s="906"/>
      <c r="EF294" s="906"/>
      <c r="EG294" s="906"/>
      <c r="EH294" s="906"/>
      <c r="EI294" s="906"/>
      <c r="EJ294" s="906"/>
      <c r="EK294" s="906"/>
      <c r="EL294" s="906"/>
      <c r="EM294" s="906"/>
      <c r="EN294" s="906"/>
      <c r="EO294" s="906"/>
      <c r="EP294" s="906"/>
      <c r="EQ294" s="906"/>
      <c r="ER294" s="906"/>
      <c r="ES294" s="906"/>
      <c r="ET294" s="906"/>
      <c r="EU294" s="906"/>
      <c r="EV294" s="906"/>
      <c r="EW294" s="906"/>
      <c r="EX294" s="906"/>
      <c r="EY294" s="906"/>
      <c r="EZ294" s="906"/>
      <c r="FA294" s="906"/>
      <c r="FB294" s="906"/>
      <c r="FC294" s="906"/>
      <c r="FD294" s="906"/>
      <c r="FE294" s="906"/>
      <c r="FF294" s="906"/>
      <c r="FG294" s="906"/>
      <c r="FH294" s="906"/>
      <c r="FI294" s="906"/>
      <c r="FJ294" s="906"/>
      <c r="FK294" s="906"/>
      <c r="FL294" s="906"/>
      <c r="FM294" s="906"/>
      <c r="FN294" s="906"/>
      <c r="FO294" s="906"/>
      <c r="FP294" s="906"/>
      <c r="FQ294" s="906"/>
      <c r="FR294" s="906"/>
      <c r="FS294" s="906"/>
      <c r="FT294" s="906"/>
      <c r="FU294" s="906"/>
      <c r="FV294" s="906"/>
      <c r="FW294" s="906"/>
      <c r="FX294" s="906"/>
      <c r="FY294" s="906"/>
      <c r="FZ294" s="906"/>
      <c r="GA294" s="906"/>
      <c r="GB294" s="906"/>
      <c r="GC294" s="906"/>
      <c r="GD294" s="906"/>
      <c r="GE294" s="906"/>
      <c r="GF294" s="906"/>
      <c r="GG294" s="906"/>
      <c r="GH294" s="906"/>
      <c r="GI294" s="906"/>
      <c r="GJ294" s="906"/>
      <c r="GK294" s="906"/>
      <c r="GL294" s="906"/>
      <c r="GM294" s="906"/>
      <c r="GN294" s="906"/>
      <c r="GO294" s="906"/>
      <c r="GP294" s="906"/>
      <c r="GQ294" s="906"/>
      <c r="GR294" s="906"/>
    </row>
    <row r="295" spans="1:200" x14ac:dyDescent="0.25">
      <c r="A295" s="27">
        <v>1</v>
      </c>
      <c r="B295" s="27">
        <v>1</v>
      </c>
      <c r="C295" s="1197" t="s">
        <v>165</v>
      </c>
      <c r="D295" s="43">
        <f>'2 уровень'!F933</f>
        <v>44356</v>
      </c>
      <c r="E295" s="43">
        <f>'2 уровень'!G933</f>
        <v>18482</v>
      </c>
      <c r="F295" s="43">
        <f>'2 уровень'!H933</f>
        <v>10701.315463917526</v>
      </c>
      <c r="G295" s="913">
        <f>'2 уровень'!I933</f>
        <v>57.901284838856867</v>
      </c>
      <c r="H295" s="935">
        <f>'2 уровень'!J933</f>
        <v>0</v>
      </c>
      <c r="I295" s="935">
        <f>'2 уровень'!K933</f>
        <v>0</v>
      </c>
      <c r="J295" s="927">
        <f>'2 уровень'!L933</f>
        <v>0</v>
      </c>
      <c r="K295" s="927">
        <f>'2 уровень'!M933</f>
        <v>0</v>
      </c>
      <c r="L295" s="927">
        <f>'2 уровень'!N933</f>
        <v>0</v>
      </c>
      <c r="M295" s="927">
        <f>'2 уровень'!O933</f>
        <v>0</v>
      </c>
      <c r="N295" s="927">
        <f>'2 уровень'!P933</f>
        <v>0</v>
      </c>
      <c r="O295" s="927">
        <f>'2 уровень'!Q933</f>
        <v>0</v>
      </c>
      <c r="P295" s="36">
        <f>'2 уровень'!R933</f>
        <v>31710.106589999999</v>
      </c>
      <c r="Q295" s="36">
        <f>'2 уровень'!S933</f>
        <v>31710.106589999999</v>
      </c>
      <c r="R295" s="36">
        <f>'2 уровень'!T933</f>
        <v>31710.106589999999</v>
      </c>
      <c r="S295" s="36">
        <f>'2 уровень'!U933</f>
        <v>31710.106589999999</v>
      </c>
      <c r="T295" s="36">
        <f>'2 уровень'!V933</f>
        <v>31710.106589999999</v>
      </c>
      <c r="U295" s="36">
        <f>'2 уровень'!W933</f>
        <v>13212.544412499999</v>
      </c>
      <c r="V295" s="36">
        <f>'2 уровень'!X933</f>
        <v>9591.4715199999991</v>
      </c>
      <c r="W295" s="36">
        <f>'2 уровень'!Y933</f>
        <v>0</v>
      </c>
      <c r="X295" s="36">
        <f>'2 уровень'!Z933</f>
        <v>-3621.0728925000017</v>
      </c>
      <c r="Y295" s="36">
        <f>'2 уровень'!AA933</f>
        <v>-654.94620999999984</v>
      </c>
      <c r="Z295" s="934">
        <f>'2 уровень'!AB933</f>
        <v>8936.5253099999991</v>
      </c>
      <c r="AA295" s="36">
        <f>V295/U295*100</f>
        <v>72.59367477263342</v>
      </c>
      <c r="AB295" s="36">
        <f>Z295/U295*100</f>
        <v>67.63667187029786</v>
      </c>
      <c r="AC295" s="43">
        <f>'2 уровень'!AC933</f>
        <v>112</v>
      </c>
      <c r="AD295" s="43">
        <f>'2 уровень'!AD933</f>
        <v>94013.069999999992</v>
      </c>
      <c r="AE295" s="43">
        <f>'2 уровень'!AE933</f>
        <v>94.013069999999971</v>
      </c>
      <c r="AF295" s="2502"/>
      <c r="AG295" s="2502"/>
      <c r="AH295" s="1879"/>
      <c r="AI295" s="906"/>
      <c r="AJ295" s="906"/>
      <c r="AK295" s="906"/>
      <c r="AL295" s="906"/>
      <c r="AM295" s="906"/>
      <c r="AN295" s="906"/>
      <c r="AO295" s="906"/>
      <c r="AP295" s="906"/>
      <c r="AQ295" s="906"/>
      <c r="AR295" s="906"/>
      <c r="AS295" s="906"/>
      <c r="AT295" s="906"/>
      <c r="AU295" s="906"/>
      <c r="AV295" s="906"/>
      <c r="AW295" s="906"/>
      <c r="AX295" s="906"/>
      <c r="AY295" s="906"/>
      <c r="AZ295" s="906"/>
      <c r="BA295" s="906"/>
      <c r="BB295" s="906"/>
      <c r="BC295" s="906"/>
      <c r="BD295" s="906"/>
      <c r="BE295" s="906"/>
      <c r="BF295" s="906"/>
      <c r="BG295" s="906"/>
      <c r="BH295" s="906"/>
      <c r="BI295" s="906"/>
      <c r="BJ295" s="906"/>
      <c r="BK295" s="906"/>
      <c r="BL295" s="906"/>
      <c r="BM295" s="906"/>
      <c r="BN295" s="906"/>
      <c r="BO295" s="906"/>
      <c r="BP295" s="906"/>
      <c r="BQ295" s="906"/>
      <c r="BR295" s="906"/>
      <c r="BS295" s="906"/>
      <c r="BT295" s="906"/>
      <c r="BU295" s="906"/>
      <c r="BV295" s="906"/>
      <c r="BW295" s="906"/>
      <c r="BX295" s="906"/>
      <c r="BY295" s="906"/>
      <c r="BZ295" s="906"/>
      <c r="CA295" s="906"/>
      <c r="CB295" s="906"/>
      <c r="CC295" s="906"/>
      <c r="CD295" s="906"/>
      <c r="CE295" s="906"/>
      <c r="CF295" s="906"/>
      <c r="CG295" s="906"/>
      <c r="CH295" s="906"/>
      <c r="CI295" s="906"/>
      <c r="CJ295" s="906"/>
      <c r="CK295" s="906"/>
      <c r="CL295" s="906"/>
      <c r="CM295" s="906"/>
      <c r="CN295" s="906"/>
      <c r="CO295" s="906"/>
      <c r="CP295" s="906"/>
      <c r="CQ295" s="906"/>
      <c r="CR295" s="906"/>
      <c r="CS295" s="906"/>
      <c r="CT295" s="906"/>
      <c r="CU295" s="906"/>
      <c r="CV295" s="906"/>
      <c r="CW295" s="906"/>
      <c r="CX295" s="906"/>
      <c r="CY295" s="906"/>
      <c r="CZ295" s="906"/>
      <c r="DA295" s="906"/>
      <c r="DB295" s="906"/>
      <c r="DC295" s="906"/>
      <c r="DD295" s="906"/>
      <c r="DE295" s="906"/>
      <c r="DF295" s="906"/>
      <c r="DG295" s="906"/>
      <c r="DH295" s="906"/>
      <c r="DI295" s="906"/>
      <c r="DJ295" s="906"/>
      <c r="DK295" s="906"/>
      <c r="DL295" s="906"/>
      <c r="DM295" s="906"/>
      <c r="DN295" s="906"/>
      <c r="DO295" s="906"/>
      <c r="DP295" s="906"/>
      <c r="DQ295" s="906"/>
      <c r="DR295" s="906"/>
      <c r="DS295" s="906"/>
      <c r="DT295" s="906"/>
      <c r="DU295" s="906"/>
      <c r="DV295" s="906"/>
      <c r="DW295" s="906"/>
      <c r="DX295" s="906"/>
      <c r="DY295" s="906"/>
      <c r="DZ295" s="906"/>
      <c r="EA295" s="906"/>
      <c r="EB295" s="906"/>
      <c r="EC295" s="906"/>
      <c r="ED295" s="906"/>
      <c r="EE295" s="906"/>
      <c r="EF295" s="906"/>
      <c r="EG295" s="906"/>
      <c r="EH295" s="906"/>
      <c r="EI295" s="906"/>
      <c r="EJ295" s="906"/>
      <c r="EK295" s="906"/>
      <c r="EL295" s="906"/>
      <c r="EM295" s="906"/>
      <c r="EN295" s="906"/>
      <c r="EO295" s="906"/>
      <c r="EP295" s="906"/>
      <c r="EQ295" s="906"/>
      <c r="ER295" s="906"/>
      <c r="ES295" s="906"/>
      <c r="ET295" s="906"/>
      <c r="EU295" s="906"/>
      <c r="EV295" s="906"/>
      <c r="EW295" s="906"/>
      <c r="EX295" s="906"/>
      <c r="EY295" s="906"/>
      <c r="EZ295" s="906"/>
      <c r="FA295" s="906"/>
      <c r="FB295" s="906"/>
      <c r="FC295" s="906"/>
      <c r="FD295" s="906"/>
      <c r="FE295" s="906"/>
      <c r="FF295" s="906"/>
      <c r="FG295" s="906"/>
      <c r="FH295" s="906"/>
      <c r="FI295" s="906"/>
      <c r="FJ295" s="906"/>
      <c r="FK295" s="906"/>
      <c r="FL295" s="906"/>
      <c r="FM295" s="906"/>
      <c r="FN295" s="906"/>
      <c r="FO295" s="906"/>
      <c r="FP295" s="906"/>
      <c r="FQ295" s="906"/>
      <c r="FR295" s="906"/>
      <c r="FS295" s="906"/>
      <c r="FT295" s="906"/>
      <c r="FU295" s="906"/>
      <c r="FV295" s="906"/>
      <c r="FW295" s="906"/>
      <c r="FX295" s="906"/>
      <c r="FY295" s="906"/>
      <c r="FZ295" s="906"/>
      <c r="GA295" s="906"/>
      <c r="GB295" s="906"/>
      <c r="GC295" s="906"/>
      <c r="GD295" s="906"/>
      <c r="GE295" s="906"/>
      <c r="GF295" s="906"/>
      <c r="GG295" s="906"/>
      <c r="GH295" s="906"/>
      <c r="GI295" s="906"/>
      <c r="GJ295" s="906"/>
      <c r="GK295" s="906"/>
      <c r="GL295" s="906"/>
      <c r="GM295" s="906"/>
      <c r="GN295" s="906"/>
      <c r="GO295" s="906"/>
      <c r="GP295" s="906"/>
      <c r="GQ295" s="906"/>
      <c r="GR295" s="906"/>
    </row>
    <row r="296" spans="1:200" ht="15.75" x14ac:dyDescent="0.25">
      <c r="A296" s="27">
        <v>1</v>
      </c>
      <c r="B296" s="27">
        <v>1</v>
      </c>
      <c r="C296" s="1301" t="s">
        <v>14</v>
      </c>
      <c r="D296" s="43">
        <f>'2 уровень'!F934</f>
        <v>0</v>
      </c>
      <c r="E296" s="43">
        <f>'2 уровень'!G934</f>
        <v>0</v>
      </c>
      <c r="F296" s="43">
        <f>'2 уровень'!H934</f>
        <v>0</v>
      </c>
      <c r="G296" s="913">
        <f>'2 уровень'!I934</f>
        <v>0</v>
      </c>
      <c r="H296" s="935">
        <f>'2 уровень'!J934</f>
        <v>0</v>
      </c>
      <c r="I296" s="935">
        <f>'2 уровень'!K934</f>
        <v>0</v>
      </c>
      <c r="J296" s="927">
        <f>'2 уровень'!L934</f>
        <v>0</v>
      </c>
      <c r="K296" s="927">
        <f>'2 уровень'!M934</f>
        <v>0</v>
      </c>
      <c r="L296" s="927">
        <f>'2 уровень'!N934</f>
        <v>0</v>
      </c>
      <c r="M296" s="927">
        <f>'2 уровень'!O934</f>
        <v>0</v>
      </c>
      <c r="N296" s="927">
        <f>'2 уровень'!P934</f>
        <v>0</v>
      </c>
      <c r="O296" s="927">
        <f>'2 уровень'!Q934</f>
        <v>0</v>
      </c>
      <c r="P296" s="36">
        <f>'2 уровень'!R934</f>
        <v>0</v>
      </c>
      <c r="Q296" s="36">
        <f>'2 уровень'!S934</f>
        <v>0</v>
      </c>
      <c r="R296" s="36">
        <f>'2 уровень'!T934</f>
        <v>0</v>
      </c>
      <c r="S296" s="36">
        <f>'2 уровень'!U934</f>
        <v>0</v>
      </c>
      <c r="T296" s="36">
        <f>'2 уровень'!V934</f>
        <v>0</v>
      </c>
      <c r="U296" s="36">
        <f>'2 уровень'!W934</f>
        <v>0</v>
      </c>
      <c r="V296" s="36">
        <f>'2 уровень'!X934</f>
        <v>0</v>
      </c>
      <c r="W296" s="36">
        <f>'2 уровень'!Y934</f>
        <v>0</v>
      </c>
      <c r="X296" s="36">
        <f>'2 уровень'!Z934</f>
        <v>0</v>
      </c>
      <c r="Y296" s="36">
        <f>'2 уровень'!AA934</f>
        <v>0</v>
      </c>
      <c r="Z296" s="934">
        <f>'2 уровень'!AB934</f>
        <v>0</v>
      </c>
      <c r="AA296" s="36"/>
      <c r="AB296" s="36"/>
      <c r="AC296" s="43">
        <f>'2 уровень'!AC934</f>
        <v>0</v>
      </c>
      <c r="AD296" s="43">
        <f>'2 уровень'!AD934</f>
        <v>0</v>
      </c>
      <c r="AE296" s="43">
        <f>'2 уровень'!AE934</f>
        <v>0</v>
      </c>
      <c r="AF296" s="2502"/>
      <c r="AG296" s="2502"/>
      <c r="AH296" s="1879"/>
      <c r="AI296" s="906"/>
      <c r="AJ296" s="906"/>
      <c r="AK296" s="906"/>
      <c r="AL296" s="906"/>
      <c r="AM296" s="906"/>
      <c r="AN296" s="906"/>
      <c r="AO296" s="906"/>
      <c r="AP296" s="906"/>
      <c r="AQ296" s="906"/>
      <c r="AR296" s="906"/>
      <c r="AS296" s="906"/>
      <c r="AT296" s="906"/>
      <c r="AU296" s="906"/>
      <c r="AV296" s="906"/>
      <c r="AW296" s="906"/>
      <c r="AX296" s="906"/>
      <c r="AY296" s="906"/>
      <c r="AZ296" s="906"/>
      <c r="BA296" s="906"/>
      <c r="BB296" s="906"/>
      <c r="BC296" s="906"/>
      <c r="BD296" s="906"/>
      <c r="BE296" s="906"/>
      <c r="BF296" s="906"/>
      <c r="BG296" s="906"/>
      <c r="BH296" s="906"/>
      <c r="BI296" s="906"/>
      <c r="BJ296" s="906"/>
      <c r="BK296" s="906"/>
      <c r="BL296" s="906"/>
      <c r="BM296" s="906"/>
      <c r="BN296" s="906"/>
      <c r="BO296" s="906"/>
      <c r="BP296" s="906"/>
      <c r="BQ296" s="906"/>
      <c r="BR296" s="906"/>
      <c r="BS296" s="906"/>
      <c r="BT296" s="906"/>
      <c r="BU296" s="906"/>
      <c r="BV296" s="906"/>
      <c r="BW296" s="906"/>
      <c r="BX296" s="906"/>
      <c r="BY296" s="906"/>
      <c r="BZ296" s="906"/>
      <c r="CA296" s="906"/>
      <c r="CB296" s="906"/>
      <c r="CC296" s="906"/>
      <c r="CD296" s="906"/>
      <c r="CE296" s="906"/>
      <c r="CF296" s="906"/>
      <c r="CG296" s="906"/>
      <c r="CH296" s="906"/>
      <c r="CI296" s="906"/>
      <c r="CJ296" s="906"/>
      <c r="CK296" s="906"/>
      <c r="CL296" s="906"/>
      <c r="CM296" s="906"/>
      <c r="CN296" s="906"/>
      <c r="CO296" s="906"/>
      <c r="CP296" s="906"/>
      <c r="CQ296" s="906"/>
      <c r="CR296" s="906"/>
      <c r="CS296" s="906"/>
      <c r="CT296" s="906"/>
      <c r="CU296" s="906"/>
      <c r="CV296" s="906"/>
      <c r="CW296" s="906"/>
      <c r="CX296" s="906"/>
      <c r="CY296" s="906"/>
      <c r="CZ296" s="906"/>
      <c r="DA296" s="906"/>
      <c r="DB296" s="906"/>
      <c r="DC296" s="906"/>
      <c r="DD296" s="906"/>
      <c r="DE296" s="906"/>
      <c r="DF296" s="906"/>
      <c r="DG296" s="906"/>
      <c r="DH296" s="906"/>
      <c r="DI296" s="906"/>
      <c r="DJ296" s="906"/>
      <c r="DK296" s="906"/>
      <c r="DL296" s="906"/>
      <c r="DM296" s="906"/>
      <c r="DN296" s="906"/>
      <c r="DO296" s="906"/>
      <c r="DP296" s="906"/>
      <c r="DQ296" s="906"/>
      <c r="DR296" s="906"/>
      <c r="DS296" s="906"/>
      <c r="DT296" s="906"/>
      <c r="DU296" s="906"/>
      <c r="DV296" s="906"/>
      <c r="DW296" s="906"/>
      <c r="DX296" s="906"/>
      <c r="DY296" s="906"/>
      <c r="DZ296" s="906"/>
      <c r="EA296" s="906"/>
      <c r="EB296" s="906"/>
      <c r="EC296" s="906"/>
      <c r="ED296" s="906"/>
      <c r="EE296" s="906"/>
      <c r="EF296" s="906"/>
      <c r="EG296" s="906"/>
      <c r="EH296" s="906"/>
      <c r="EI296" s="906"/>
      <c r="EJ296" s="906"/>
      <c r="EK296" s="906"/>
      <c r="EL296" s="906"/>
      <c r="EM296" s="906"/>
      <c r="EN296" s="906"/>
      <c r="EO296" s="906"/>
      <c r="EP296" s="906"/>
      <c r="EQ296" s="906"/>
      <c r="ER296" s="906"/>
      <c r="ES296" s="906"/>
      <c r="ET296" s="906"/>
      <c r="EU296" s="906"/>
      <c r="EV296" s="906"/>
      <c r="EW296" s="906"/>
      <c r="EX296" s="906"/>
      <c r="EY296" s="906"/>
      <c r="EZ296" s="906"/>
      <c r="FA296" s="906"/>
      <c r="FB296" s="906"/>
      <c r="FC296" s="906"/>
      <c r="FD296" s="906"/>
      <c r="FE296" s="906"/>
      <c r="FF296" s="906"/>
      <c r="FG296" s="906"/>
      <c r="FH296" s="906"/>
      <c r="FI296" s="906"/>
      <c r="FJ296" s="906"/>
      <c r="FK296" s="906"/>
      <c r="FL296" s="906"/>
      <c r="FM296" s="906"/>
      <c r="FN296" s="906"/>
      <c r="FO296" s="906"/>
      <c r="FP296" s="906"/>
      <c r="FQ296" s="906"/>
      <c r="FR296" s="906"/>
      <c r="FS296" s="906"/>
      <c r="FT296" s="906"/>
      <c r="FU296" s="906"/>
      <c r="FV296" s="906"/>
      <c r="FW296" s="906"/>
      <c r="FX296" s="906"/>
      <c r="FY296" s="906"/>
      <c r="FZ296" s="906"/>
      <c r="GA296" s="906"/>
      <c r="GB296" s="906"/>
      <c r="GC296" s="906"/>
      <c r="GD296" s="906"/>
      <c r="GE296" s="906"/>
      <c r="GF296" s="906"/>
      <c r="GG296" s="906"/>
      <c r="GH296" s="906"/>
      <c r="GI296" s="906"/>
      <c r="GJ296" s="906"/>
      <c r="GK296" s="906"/>
      <c r="GL296" s="906"/>
      <c r="GM296" s="906"/>
      <c r="GN296" s="906"/>
      <c r="GO296" s="906"/>
      <c r="GP296" s="906"/>
      <c r="GQ296" s="906"/>
      <c r="GR296" s="906"/>
    </row>
    <row r="297" spans="1:200" x14ac:dyDescent="0.25">
      <c r="A297" s="27">
        <v>1</v>
      </c>
      <c r="B297" s="27">
        <v>1</v>
      </c>
      <c r="C297" s="1416" t="s">
        <v>198</v>
      </c>
      <c r="D297" s="43">
        <f>'2 уровень'!F935</f>
        <v>67132</v>
      </c>
      <c r="E297" s="43">
        <f>'2 уровень'!G935</f>
        <v>27971</v>
      </c>
      <c r="F297" s="43">
        <f>'2 уровень'!H935</f>
        <v>26139.122871324933</v>
      </c>
      <c r="G297" s="913">
        <f>'2 уровень'!I935</f>
        <v>93.450798581834519</v>
      </c>
      <c r="H297" s="935">
        <f>'2 уровень'!J935</f>
        <v>0</v>
      </c>
      <c r="I297" s="935">
        <f>'2 уровень'!K935</f>
        <v>0</v>
      </c>
      <c r="J297" s="927">
        <f>'2 уровень'!L935</f>
        <v>0</v>
      </c>
      <c r="K297" s="927">
        <f>'2 уровень'!M935</f>
        <v>0</v>
      </c>
      <c r="L297" s="927">
        <f>'2 уровень'!N935</f>
        <v>0</v>
      </c>
      <c r="M297" s="927">
        <f>'2 уровень'!O935</f>
        <v>0</v>
      </c>
      <c r="N297" s="927">
        <f>'2 уровень'!P935</f>
        <v>0</v>
      </c>
      <c r="O297" s="927">
        <f>'2 уровень'!Q935</f>
        <v>0</v>
      </c>
      <c r="P297" s="36">
        <f>'2 уровень'!R935</f>
        <v>0</v>
      </c>
      <c r="Q297" s="36">
        <f>'2 уровень'!S935</f>
        <v>0</v>
      </c>
      <c r="R297" s="36">
        <f>'2 уровень'!T935</f>
        <v>0</v>
      </c>
      <c r="S297" s="36">
        <f>'2 уровень'!U935</f>
        <v>0</v>
      </c>
      <c r="T297" s="36">
        <f>'2 уровень'!V935</f>
        <v>0</v>
      </c>
      <c r="U297" s="36">
        <f>'2 уровень'!W935</f>
        <v>0</v>
      </c>
      <c r="V297" s="36">
        <f>'2 уровень'!X935</f>
        <v>0</v>
      </c>
      <c r="W297" s="36">
        <f>'2 уровень'!Y935</f>
        <v>0</v>
      </c>
      <c r="X297" s="36">
        <f>'2 уровень'!Z935</f>
        <v>0</v>
      </c>
      <c r="Y297" s="36">
        <f>'2 уровень'!AA935</f>
        <v>0</v>
      </c>
      <c r="Z297" s="934">
        <f>'2 уровень'!AB935</f>
        <v>0</v>
      </c>
      <c r="AA297" s="36"/>
      <c r="AB297" s="36"/>
      <c r="AC297" s="43">
        <f>'2 уровень'!AC935</f>
        <v>578.59629629629626</v>
      </c>
      <c r="AD297" s="43">
        <f>'2 уровень'!AD935</f>
        <v>446977.08</v>
      </c>
      <c r="AE297" s="43">
        <f>'2 уровень'!AE935</f>
        <v>446.97708</v>
      </c>
      <c r="AF297" s="2502"/>
      <c r="AG297" s="2502"/>
      <c r="AH297" s="1879"/>
      <c r="AI297" s="906"/>
      <c r="AJ297" s="906"/>
      <c r="AK297" s="906"/>
      <c r="AL297" s="906"/>
      <c r="AM297" s="906"/>
      <c r="AN297" s="906"/>
      <c r="AO297" s="906"/>
      <c r="AP297" s="906"/>
      <c r="AQ297" s="906"/>
      <c r="AR297" s="906"/>
      <c r="AS297" s="906"/>
      <c r="AT297" s="906"/>
      <c r="AU297" s="906"/>
      <c r="AV297" s="906"/>
      <c r="AW297" s="906"/>
      <c r="AX297" s="906"/>
      <c r="AY297" s="906"/>
      <c r="AZ297" s="906"/>
      <c r="BA297" s="906"/>
      <c r="BB297" s="906"/>
      <c r="BC297" s="906"/>
      <c r="BD297" s="906"/>
      <c r="BE297" s="906"/>
      <c r="BF297" s="906"/>
      <c r="BG297" s="906"/>
      <c r="BH297" s="906"/>
      <c r="BI297" s="906"/>
      <c r="BJ297" s="906"/>
      <c r="BK297" s="906"/>
      <c r="BL297" s="906"/>
      <c r="BM297" s="906"/>
      <c r="BN297" s="906"/>
      <c r="BO297" s="906"/>
      <c r="BP297" s="906"/>
      <c r="BQ297" s="906"/>
      <c r="BR297" s="906"/>
      <c r="BS297" s="906"/>
      <c r="BT297" s="906"/>
      <c r="BU297" s="906"/>
      <c r="BV297" s="906"/>
      <c r="BW297" s="906"/>
      <c r="BX297" s="906"/>
      <c r="BY297" s="906"/>
      <c r="BZ297" s="906"/>
      <c r="CA297" s="906"/>
      <c r="CB297" s="906"/>
      <c r="CC297" s="906"/>
      <c r="CD297" s="906"/>
      <c r="CE297" s="906"/>
      <c r="CF297" s="906"/>
      <c r="CG297" s="906"/>
      <c r="CH297" s="906"/>
      <c r="CI297" s="906"/>
      <c r="CJ297" s="906"/>
      <c r="CK297" s="906"/>
      <c r="CL297" s="906"/>
      <c r="CM297" s="906"/>
      <c r="CN297" s="906"/>
      <c r="CO297" s="906"/>
      <c r="CP297" s="906"/>
      <c r="CQ297" s="906"/>
      <c r="CR297" s="906"/>
      <c r="CS297" s="906"/>
      <c r="CT297" s="906"/>
      <c r="CU297" s="906"/>
      <c r="CV297" s="906"/>
      <c r="CW297" s="906"/>
      <c r="CX297" s="906"/>
      <c r="CY297" s="906"/>
      <c r="CZ297" s="906"/>
      <c r="DA297" s="906"/>
      <c r="DB297" s="906"/>
      <c r="DC297" s="906"/>
      <c r="DD297" s="906"/>
      <c r="DE297" s="906"/>
      <c r="DF297" s="906"/>
      <c r="DG297" s="906"/>
      <c r="DH297" s="906"/>
      <c r="DI297" s="906"/>
      <c r="DJ297" s="906"/>
      <c r="DK297" s="906"/>
      <c r="DL297" s="906"/>
      <c r="DM297" s="906"/>
      <c r="DN297" s="906"/>
      <c r="DO297" s="906"/>
      <c r="DP297" s="906"/>
      <c r="DQ297" s="906"/>
      <c r="DR297" s="906"/>
      <c r="DS297" s="906"/>
      <c r="DT297" s="906"/>
      <c r="DU297" s="906"/>
      <c r="DV297" s="906"/>
      <c r="DW297" s="906"/>
      <c r="DX297" s="906"/>
      <c r="DY297" s="906"/>
      <c r="DZ297" s="906"/>
      <c r="EA297" s="906"/>
      <c r="EB297" s="906"/>
      <c r="EC297" s="906"/>
      <c r="ED297" s="906"/>
      <c r="EE297" s="906"/>
      <c r="EF297" s="906"/>
      <c r="EG297" s="906"/>
      <c r="EH297" s="906"/>
      <c r="EI297" s="906"/>
      <c r="EJ297" s="906"/>
      <c r="EK297" s="906"/>
      <c r="EL297" s="906"/>
      <c r="EM297" s="906"/>
      <c r="EN297" s="906"/>
      <c r="EO297" s="906"/>
      <c r="EP297" s="906"/>
      <c r="EQ297" s="906"/>
      <c r="ER297" s="906"/>
      <c r="ES297" s="906"/>
      <c r="ET297" s="906"/>
      <c r="EU297" s="906"/>
      <c r="EV297" s="906"/>
      <c r="EW297" s="906"/>
      <c r="EX297" s="906"/>
      <c r="EY297" s="906"/>
      <c r="EZ297" s="906"/>
      <c r="FA297" s="906"/>
      <c r="FB297" s="906"/>
      <c r="FC297" s="906"/>
      <c r="FD297" s="906"/>
      <c r="FE297" s="906"/>
      <c r="FF297" s="906"/>
      <c r="FG297" s="906"/>
      <c r="FH297" s="906"/>
      <c r="FI297" s="906"/>
      <c r="FJ297" s="906"/>
      <c r="FK297" s="906"/>
      <c r="FL297" s="906"/>
      <c r="FM297" s="906"/>
      <c r="FN297" s="906"/>
      <c r="FO297" s="906"/>
      <c r="FP297" s="906"/>
      <c r="FQ297" s="906"/>
      <c r="FR297" s="906"/>
      <c r="FS297" s="906"/>
      <c r="FT297" s="906"/>
      <c r="FU297" s="906"/>
      <c r="FV297" s="906"/>
      <c r="FW297" s="906"/>
      <c r="FX297" s="906"/>
      <c r="FY297" s="906"/>
      <c r="FZ297" s="906"/>
      <c r="GA297" s="906"/>
      <c r="GB297" s="906"/>
      <c r="GC297" s="906"/>
      <c r="GD297" s="906"/>
      <c r="GE297" s="906"/>
      <c r="GF297" s="906"/>
      <c r="GG297" s="906"/>
      <c r="GH297" s="906"/>
      <c r="GI297" s="906"/>
      <c r="GJ297" s="906"/>
      <c r="GK297" s="906"/>
      <c r="GL297" s="906"/>
      <c r="GM297" s="906"/>
      <c r="GN297" s="906"/>
      <c r="GO297" s="906"/>
      <c r="GP297" s="906"/>
      <c r="GQ297" s="906"/>
      <c r="GR297" s="906"/>
    </row>
    <row r="298" spans="1:200" x14ac:dyDescent="0.25">
      <c r="A298" s="27">
        <v>1</v>
      </c>
      <c r="B298" s="27">
        <v>1</v>
      </c>
      <c r="C298" s="1416" t="s">
        <v>157</v>
      </c>
      <c r="D298" s="43">
        <f>'2 уровень'!F936</f>
        <v>53205.176470588238</v>
      </c>
      <c r="E298" s="43">
        <f>'2 уровень'!G936</f>
        <v>22169.411764705881</v>
      </c>
      <c r="F298" s="43">
        <f>'2 уровень'!H936</f>
        <v>20653.337647058823</v>
      </c>
      <c r="G298" s="913">
        <f>'2 уровень'!I936</f>
        <v>93.161414773933345</v>
      </c>
      <c r="H298" s="935">
        <f>'2 уровень'!J936</f>
        <v>0</v>
      </c>
      <c r="I298" s="935">
        <f>'2 уровень'!K936</f>
        <v>0</v>
      </c>
      <c r="J298" s="927">
        <f>'2 уровень'!L936</f>
        <v>0</v>
      </c>
      <c r="K298" s="927">
        <f>'2 уровень'!M936</f>
        <v>0</v>
      </c>
      <c r="L298" s="927">
        <f>'2 уровень'!N936</f>
        <v>0</v>
      </c>
      <c r="M298" s="927">
        <f>'2 уровень'!O936</f>
        <v>0</v>
      </c>
      <c r="N298" s="927">
        <f>'2 уровень'!P936</f>
        <v>0</v>
      </c>
      <c r="O298" s="927">
        <f>'2 уровень'!Q936</f>
        <v>0</v>
      </c>
      <c r="P298" s="36">
        <f>'2 уровень'!R936</f>
        <v>0</v>
      </c>
      <c r="Q298" s="36">
        <f>'2 уровень'!S936</f>
        <v>0</v>
      </c>
      <c r="R298" s="36">
        <f>'2 уровень'!T936</f>
        <v>0</v>
      </c>
      <c r="S298" s="36">
        <f>'2 уровень'!U936</f>
        <v>0</v>
      </c>
      <c r="T298" s="36">
        <f>'2 уровень'!V936</f>
        <v>0</v>
      </c>
      <c r="U298" s="36">
        <f>'2 уровень'!W936</f>
        <v>0</v>
      </c>
      <c r="V298" s="36">
        <f>'2 уровень'!X936</f>
        <v>0</v>
      </c>
      <c r="W298" s="36">
        <f>'2 уровень'!Y936</f>
        <v>0</v>
      </c>
      <c r="X298" s="36">
        <f>'2 уровень'!Z936</f>
        <v>0</v>
      </c>
      <c r="Y298" s="36">
        <f>'2 уровень'!AA936</f>
        <v>0</v>
      </c>
      <c r="Z298" s="934">
        <f>'2 уровень'!AB936</f>
        <v>0</v>
      </c>
      <c r="AA298" s="36"/>
      <c r="AB298" s="36"/>
      <c r="AC298" s="43">
        <f>'2 уровень'!AC936</f>
        <v>1355.4717647058824</v>
      </c>
      <c r="AD298" s="43">
        <f>'2 уровень'!AD936</f>
        <v>3341371.9699999988</v>
      </c>
      <c r="AE298" s="43">
        <f>'2 уровень'!AE936</f>
        <v>3341.3719699999992</v>
      </c>
      <c r="AF298" s="2502"/>
      <c r="AG298" s="2502"/>
      <c r="AH298" s="1879"/>
      <c r="AI298" s="906"/>
      <c r="AJ298" s="906"/>
      <c r="AK298" s="906"/>
      <c r="AL298" s="906"/>
      <c r="AM298" s="906"/>
      <c r="AN298" s="906"/>
      <c r="AO298" s="906"/>
      <c r="AP298" s="906"/>
      <c r="AQ298" s="906"/>
      <c r="AR298" s="906"/>
      <c r="AS298" s="906"/>
      <c r="AT298" s="906"/>
      <c r="AU298" s="906"/>
      <c r="AV298" s="906"/>
      <c r="AW298" s="906"/>
      <c r="AX298" s="906"/>
      <c r="AY298" s="906"/>
      <c r="AZ298" s="906"/>
      <c r="BA298" s="906"/>
      <c r="BB298" s="906"/>
      <c r="BC298" s="906"/>
      <c r="BD298" s="906"/>
      <c r="BE298" s="906"/>
      <c r="BF298" s="906"/>
      <c r="BG298" s="906"/>
      <c r="BH298" s="906"/>
      <c r="BI298" s="906"/>
      <c r="BJ298" s="906"/>
      <c r="BK298" s="906"/>
      <c r="BL298" s="906"/>
      <c r="BM298" s="906"/>
      <c r="BN298" s="906"/>
      <c r="BO298" s="906"/>
      <c r="BP298" s="906"/>
      <c r="BQ298" s="906"/>
      <c r="BR298" s="906"/>
      <c r="BS298" s="906"/>
      <c r="BT298" s="906"/>
      <c r="BU298" s="906"/>
      <c r="BV298" s="906"/>
      <c r="BW298" s="906"/>
      <c r="BX298" s="906"/>
      <c r="BY298" s="906"/>
      <c r="BZ298" s="906"/>
      <c r="CA298" s="906"/>
      <c r="CB298" s="906"/>
      <c r="CC298" s="906"/>
      <c r="CD298" s="906"/>
      <c r="CE298" s="906"/>
      <c r="CF298" s="906"/>
      <c r="CG298" s="906"/>
      <c r="CH298" s="906"/>
      <c r="CI298" s="906"/>
      <c r="CJ298" s="906"/>
      <c r="CK298" s="906"/>
      <c r="CL298" s="906"/>
      <c r="CM298" s="906"/>
      <c r="CN298" s="906"/>
      <c r="CO298" s="906"/>
      <c r="CP298" s="906"/>
      <c r="CQ298" s="906"/>
      <c r="CR298" s="906"/>
      <c r="CS298" s="906"/>
      <c r="CT298" s="906"/>
      <c r="CU298" s="906"/>
      <c r="CV298" s="906"/>
      <c r="CW298" s="906"/>
      <c r="CX298" s="906"/>
      <c r="CY298" s="906"/>
      <c r="CZ298" s="906"/>
      <c r="DA298" s="906"/>
      <c r="DB298" s="906"/>
      <c r="DC298" s="906"/>
      <c r="DD298" s="906"/>
      <c r="DE298" s="906"/>
      <c r="DF298" s="906"/>
      <c r="DG298" s="906"/>
      <c r="DH298" s="906"/>
      <c r="DI298" s="906"/>
      <c r="DJ298" s="906"/>
      <c r="DK298" s="906"/>
      <c r="DL298" s="906"/>
      <c r="DM298" s="906"/>
      <c r="DN298" s="906"/>
      <c r="DO298" s="906"/>
      <c r="DP298" s="906"/>
      <c r="DQ298" s="906"/>
      <c r="DR298" s="906"/>
      <c r="DS298" s="906"/>
      <c r="DT298" s="906"/>
      <c r="DU298" s="906"/>
      <c r="DV298" s="906"/>
      <c r="DW298" s="906"/>
      <c r="DX298" s="906"/>
      <c r="DY298" s="906"/>
      <c r="DZ298" s="906"/>
      <c r="EA298" s="906"/>
      <c r="EB298" s="906"/>
      <c r="EC298" s="906"/>
      <c r="ED298" s="906"/>
      <c r="EE298" s="906"/>
      <c r="EF298" s="906"/>
      <c r="EG298" s="906"/>
      <c r="EH298" s="906"/>
      <c r="EI298" s="906"/>
      <c r="EJ298" s="906"/>
      <c r="EK298" s="906"/>
      <c r="EL298" s="906"/>
      <c r="EM298" s="906"/>
      <c r="EN298" s="906"/>
      <c r="EO298" s="906"/>
      <c r="EP298" s="906"/>
      <c r="EQ298" s="906"/>
      <c r="ER298" s="906"/>
      <c r="ES298" s="906"/>
      <c r="ET298" s="906"/>
      <c r="EU298" s="906"/>
      <c r="EV298" s="906"/>
      <c r="EW298" s="906"/>
      <c r="EX298" s="906"/>
      <c r="EY298" s="906"/>
      <c r="EZ298" s="906"/>
      <c r="FA298" s="906"/>
      <c r="FB298" s="906"/>
      <c r="FC298" s="906"/>
      <c r="FD298" s="906"/>
      <c r="FE298" s="906"/>
      <c r="FF298" s="906"/>
      <c r="FG298" s="906"/>
      <c r="FH298" s="906"/>
      <c r="FI298" s="906"/>
      <c r="FJ298" s="906"/>
      <c r="FK298" s="906"/>
      <c r="FL298" s="906"/>
      <c r="FM298" s="906"/>
      <c r="FN298" s="906"/>
      <c r="FO298" s="906"/>
      <c r="FP298" s="906"/>
      <c r="FQ298" s="906"/>
      <c r="FR298" s="906"/>
      <c r="FS298" s="906"/>
      <c r="FT298" s="906"/>
      <c r="FU298" s="906"/>
      <c r="FV298" s="906"/>
      <c r="FW298" s="906"/>
      <c r="FX298" s="906"/>
      <c r="FY298" s="906"/>
      <c r="FZ298" s="906"/>
      <c r="GA298" s="906"/>
      <c r="GB298" s="906"/>
      <c r="GC298" s="906"/>
      <c r="GD298" s="906"/>
      <c r="GE298" s="906"/>
      <c r="GF298" s="906"/>
      <c r="GG298" s="906"/>
      <c r="GH298" s="906"/>
      <c r="GI298" s="906"/>
      <c r="GJ298" s="906"/>
      <c r="GK298" s="906"/>
      <c r="GL298" s="906"/>
      <c r="GM298" s="906"/>
      <c r="GN298" s="906"/>
      <c r="GO298" s="906"/>
      <c r="GP298" s="906"/>
      <c r="GQ298" s="906"/>
      <c r="GR298" s="906"/>
    </row>
    <row r="299" spans="1:200" ht="29.25" x14ac:dyDescent="0.25">
      <c r="A299" s="27">
        <v>1</v>
      </c>
      <c r="B299" s="27">
        <v>1</v>
      </c>
      <c r="C299" s="1435" t="s">
        <v>158</v>
      </c>
      <c r="D299" s="43">
        <f>'2 уровень'!F937</f>
        <v>8000</v>
      </c>
      <c r="E299" s="43">
        <f>'2 уровень'!G937</f>
        <v>3334</v>
      </c>
      <c r="F299" s="43">
        <f>'2 уровень'!H937</f>
        <v>2498</v>
      </c>
      <c r="G299" s="913">
        <f>'2 уровень'!I937</f>
        <v>74.925014997000602</v>
      </c>
      <c r="H299" s="935">
        <f>'2 уровень'!J937</f>
        <v>0</v>
      </c>
      <c r="I299" s="935">
        <f>'2 уровень'!K937</f>
        <v>0</v>
      </c>
      <c r="J299" s="927">
        <f>'2 уровень'!L937</f>
        <v>0</v>
      </c>
      <c r="K299" s="927">
        <f>'2 уровень'!M937</f>
        <v>0</v>
      </c>
      <c r="L299" s="927">
        <f>'2 уровень'!N937</f>
        <v>0</v>
      </c>
      <c r="M299" s="927">
        <f>'2 уровень'!O937</f>
        <v>0</v>
      </c>
      <c r="N299" s="927">
        <f>'2 уровень'!P937</f>
        <v>0</v>
      </c>
      <c r="O299" s="927">
        <f>'2 уровень'!Q937</f>
        <v>0</v>
      </c>
      <c r="P299" s="36">
        <f>'2 уровень'!R937</f>
        <v>0</v>
      </c>
      <c r="Q299" s="36">
        <f>'2 уровень'!S937</f>
        <v>0</v>
      </c>
      <c r="R299" s="36">
        <f>'2 уровень'!T937</f>
        <v>0</v>
      </c>
      <c r="S299" s="36">
        <f>'2 уровень'!U937</f>
        <v>0</v>
      </c>
      <c r="T299" s="36">
        <f>'2 уровень'!V937</f>
        <v>0</v>
      </c>
      <c r="U299" s="36">
        <f>'2 уровень'!W937</f>
        <v>0</v>
      </c>
      <c r="V299" s="36">
        <f>'2 уровень'!X937</f>
        <v>0</v>
      </c>
      <c r="W299" s="36">
        <f>'2 уровень'!Y937</f>
        <v>0</v>
      </c>
      <c r="X299" s="36">
        <f>'2 уровень'!Z937</f>
        <v>0</v>
      </c>
      <c r="Y299" s="36">
        <f>'2 уровень'!AA937</f>
        <v>0</v>
      </c>
      <c r="Z299" s="934">
        <f>'2 уровень'!AB937</f>
        <v>0</v>
      </c>
      <c r="AA299" s="36"/>
      <c r="AB299" s="36"/>
      <c r="AC299" s="43">
        <f>'2 уровень'!AC937</f>
        <v>108</v>
      </c>
      <c r="AD299" s="43">
        <f>'2 уровень'!AD937</f>
        <v>87381.719999999987</v>
      </c>
      <c r="AE299" s="43">
        <f>'2 уровень'!AE937</f>
        <v>87.381719999999973</v>
      </c>
      <c r="AF299" s="2502"/>
      <c r="AG299" s="2502"/>
      <c r="AH299" s="1879"/>
      <c r="AI299" s="906"/>
      <c r="AJ299" s="906"/>
      <c r="AK299" s="906"/>
      <c r="AL299" s="906"/>
      <c r="AM299" s="906"/>
      <c r="AN299" s="906"/>
      <c r="AO299" s="906"/>
      <c r="AP299" s="906"/>
      <c r="AQ299" s="906"/>
      <c r="AR299" s="906"/>
      <c r="AS299" s="906"/>
      <c r="AT299" s="906"/>
      <c r="AU299" s="906"/>
      <c r="AV299" s="906"/>
      <c r="AW299" s="906"/>
      <c r="AX299" s="906"/>
      <c r="AY299" s="906"/>
      <c r="AZ299" s="906"/>
      <c r="BA299" s="906"/>
      <c r="BB299" s="906"/>
      <c r="BC299" s="906"/>
      <c r="BD299" s="906"/>
      <c r="BE299" s="906"/>
      <c r="BF299" s="906"/>
      <c r="BG299" s="906"/>
      <c r="BH299" s="906"/>
      <c r="BI299" s="906"/>
      <c r="BJ299" s="906"/>
      <c r="BK299" s="906"/>
      <c r="BL299" s="906"/>
      <c r="BM299" s="906"/>
      <c r="BN299" s="906"/>
      <c r="BO299" s="906"/>
      <c r="BP299" s="906"/>
      <c r="BQ299" s="906"/>
      <c r="BR299" s="906"/>
      <c r="BS299" s="906"/>
      <c r="BT299" s="906"/>
      <c r="BU299" s="906"/>
      <c r="BV299" s="906"/>
      <c r="BW299" s="906"/>
      <c r="BX299" s="906"/>
      <c r="BY299" s="906"/>
      <c r="BZ299" s="906"/>
      <c r="CA299" s="906"/>
      <c r="CB299" s="906"/>
      <c r="CC299" s="906"/>
      <c r="CD299" s="906"/>
      <c r="CE299" s="906"/>
      <c r="CF299" s="906"/>
      <c r="CG299" s="906"/>
      <c r="CH299" s="906"/>
      <c r="CI299" s="906"/>
      <c r="CJ299" s="906"/>
      <c r="CK299" s="906"/>
      <c r="CL299" s="906"/>
      <c r="CM299" s="906"/>
      <c r="CN299" s="906"/>
      <c r="CO299" s="906"/>
      <c r="CP299" s="906"/>
      <c r="CQ299" s="906"/>
      <c r="CR299" s="906"/>
      <c r="CS299" s="906"/>
      <c r="CT299" s="906"/>
      <c r="CU299" s="906"/>
      <c r="CV299" s="906"/>
      <c r="CW299" s="906"/>
      <c r="CX299" s="906"/>
      <c r="CY299" s="906"/>
      <c r="CZ299" s="906"/>
      <c r="DA299" s="906"/>
      <c r="DB299" s="906"/>
      <c r="DC299" s="906"/>
      <c r="DD299" s="906"/>
      <c r="DE299" s="906"/>
      <c r="DF299" s="906"/>
      <c r="DG299" s="906"/>
      <c r="DH299" s="906"/>
      <c r="DI299" s="906"/>
      <c r="DJ299" s="906"/>
      <c r="DK299" s="906"/>
      <c r="DL299" s="906"/>
      <c r="DM299" s="906"/>
      <c r="DN299" s="906"/>
      <c r="DO299" s="906"/>
      <c r="DP299" s="906"/>
      <c r="DQ299" s="906"/>
      <c r="DR299" s="906"/>
      <c r="DS299" s="906"/>
      <c r="DT299" s="906"/>
      <c r="DU299" s="906"/>
      <c r="DV299" s="906"/>
      <c r="DW299" s="906"/>
      <c r="DX299" s="906"/>
      <c r="DY299" s="906"/>
      <c r="DZ299" s="906"/>
      <c r="EA299" s="906"/>
      <c r="EB299" s="906"/>
      <c r="EC299" s="906"/>
      <c r="ED299" s="906"/>
      <c r="EE299" s="906"/>
      <c r="EF299" s="906"/>
      <c r="EG299" s="906"/>
      <c r="EH299" s="906"/>
      <c r="EI299" s="906"/>
      <c r="EJ299" s="906"/>
      <c r="EK299" s="906"/>
      <c r="EL299" s="906"/>
      <c r="EM299" s="906"/>
      <c r="EN299" s="906"/>
      <c r="EO299" s="906"/>
      <c r="EP299" s="906"/>
      <c r="EQ299" s="906"/>
      <c r="ER299" s="906"/>
      <c r="ES299" s="906"/>
      <c r="ET299" s="906"/>
      <c r="EU299" s="906"/>
      <c r="EV299" s="906"/>
      <c r="EW299" s="906"/>
      <c r="EX299" s="906"/>
      <c r="EY299" s="906"/>
      <c r="EZ299" s="906"/>
      <c r="FA299" s="906"/>
      <c r="FB299" s="906"/>
      <c r="FC299" s="906"/>
      <c r="FD299" s="906"/>
      <c r="FE299" s="906"/>
      <c r="FF299" s="906"/>
      <c r="FG299" s="906"/>
      <c r="FH299" s="906"/>
      <c r="FI299" s="906"/>
      <c r="FJ299" s="906"/>
      <c r="FK299" s="906"/>
      <c r="FL299" s="906"/>
      <c r="FM299" s="906"/>
      <c r="FN299" s="906"/>
      <c r="FO299" s="906"/>
      <c r="FP299" s="906"/>
      <c r="FQ299" s="906"/>
      <c r="FR299" s="906"/>
      <c r="FS299" s="906"/>
      <c r="FT299" s="906"/>
      <c r="FU299" s="906"/>
      <c r="FV299" s="906"/>
      <c r="FW299" s="906"/>
      <c r="FX299" s="906"/>
      <c r="FY299" s="906"/>
      <c r="FZ299" s="906"/>
      <c r="GA299" s="906"/>
      <c r="GB299" s="906"/>
      <c r="GC299" s="906"/>
      <c r="GD299" s="906"/>
      <c r="GE299" s="906"/>
      <c r="GF299" s="906"/>
      <c r="GG299" s="906"/>
      <c r="GH299" s="906"/>
      <c r="GI299" s="906"/>
      <c r="GJ299" s="906"/>
      <c r="GK299" s="906"/>
      <c r="GL299" s="906"/>
      <c r="GM299" s="906"/>
      <c r="GN299" s="906"/>
      <c r="GO299" s="906"/>
      <c r="GP299" s="906"/>
      <c r="GQ299" s="906"/>
      <c r="GR299" s="906"/>
    </row>
    <row r="300" spans="1:200" x14ac:dyDescent="0.25">
      <c r="A300" s="27">
        <v>1</v>
      </c>
      <c r="B300" s="27">
        <v>1</v>
      </c>
      <c r="C300" s="2101" t="s">
        <v>160</v>
      </c>
      <c r="D300" s="43">
        <f>'2 уровень'!F938</f>
        <v>100</v>
      </c>
      <c r="E300" s="43">
        <f>'2 уровень'!G938</f>
        <v>42</v>
      </c>
      <c r="F300" s="43">
        <f>'2 уровень'!H938</f>
        <v>0</v>
      </c>
      <c r="G300" s="913">
        <f>'2 уровень'!I938</f>
        <v>0</v>
      </c>
      <c r="H300" s="935">
        <f>'2 уровень'!J938</f>
        <v>0</v>
      </c>
      <c r="I300" s="935">
        <f>'2 уровень'!K938</f>
        <v>0</v>
      </c>
      <c r="J300" s="927">
        <f>'2 уровень'!L938</f>
        <v>0</v>
      </c>
      <c r="K300" s="927">
        <f>'2 уровень'!M938</f>
        <v>0</v>
      </c>
      <c r="L300" s="927">
        <f>'2 уровень'!N938</f>
        <v>0</v>
      </c>
      <c r="M300" s="927">
        <f>'2 уровень'!O938</f>
        <v>0</v>
      </c>
      <c r="N300" s="927">
        <f>'2 уровень'!P938</f>
        <v>0</v>
      </c>
      <c r="O300" s="927">
        <f>'2 уровень'!Q938</f>
        <v>0</v>
      </c>
      <c r="P300" s="36">
        <f>'2 уровень'!R938</f>
        <v>135.65799999999999</v>
      </c>
      <c r="Q300" s="36">
        <f>'2 уровень'!S938</f>
        <v>135.65799999999999</v>
      </c>
      <c r="R300" s="36">
        <f>'2 уровень'!T938</f>
        <v>135.65799999999999</v>
      </c>
      <c r="S300" s="36">
        <f>'2 уровень'!U938</f>
        <v>135.65799999999999</v>
      </c>
      <c r="T300" s="36">
        <f>'2 уровень'!V938</f>
        <v>135.65799999999999</v>
      </c>
      <c r="U300" s="36">
        <f>'2 уровень'!W938</f>
        <v>56.524166666666666</v>
      </c>
      <c r="V300" s="36">
        <f>'2 уровень'!X938</f>
        <v>0</v>
      </c>
      <c r="W300" s="36">
        <f>'2 уровень'!Y938</f>
        <v>0</v>
      </c>
      <c r="X300" s="36">
        <f>'2 уровень'!Z938</f>
        <v>-56.524166666666666</v>
      </c>
      <c r="Y300" s="36">
        <f>'2 уровень'!AA938</f>
        <v>0</v>
      </c>
      <c r="Z300" s="934">
        <f>'2 уровень'!AB938</f>
        <v>0</v>
      </c>
      <c r="AA300" s="36">
        <f>V300/U300*100</f>
        <v>0</v>
      </c>
      <c r="AB300" s="36">
        <f>Z300/U300*100</f>
        <v>0</v>
      </c>
      <c r="AC300" s="43">
        <f>'2 уровень'!AC938</f>
        <v>0</v>
      </c>
      <c r="AD300" s="43">
        <f>'2 уровень'!AD938</f>
        <v>0</v>
      </c>
      <c r="AE300" s="43">
        <f>'2 уровень'!AE938</f>
        <v>0</v>
      </c>
      <c r="AF300" s="2502"/>
      <c r="AG300" s="2502"/>
      <c r="AH300" s="1879"/>
      <c r="AI300" s="906"/>
      <c r="AJ300" s="906"/>
      <c r="AK300" s="906"/>
      <c r="AL300" s="906"/>
      <c r="AM300" s="906"/>
      <c r="AN300" s="906"/>
      <c r="AO300" s="906"/>
      <c r="AP300" s="906"/>
      <c r="AQ300" s="906"/>
      <c r="AR300" s="906"/>
      <c r="AS300" s="906"/>
      <c r="AT300" s="906"/>
      <c r="AU300" s="906"/>
      <c r="AV300" s="906"/>
      <c r="AW300" s="906"/>
      <c r="AX300" s="906"/>
      <c r="AY300" s="906"/>
      <c r="AZ300" s="906"/>
      <c r="BA300" s="906"/>
      <c r="BB300" s="906"/>
      <c r="BC300" s="906"/>
      <c r="BD300" s="906"/>
      <c r="BE300" s="906"/>
      <c r="BF300" s="906"/>
      <c r="BG300" s="906"/>
      <c r="BH300" s="906"/>
      <c r="BI300" s="906"/>
      <c r="BJ300" s="906"/>
      <c r="BK300" s="906"/>
      <c r="BL300" s="906"/>
      <c r="BM300" s="906"/>
      <c r="BN300" s="906"/>
      <c r="BO300" s="906"/>
      <c r="BP300" s="906"/>
      <c r="BQ300" s="906"/>
      <c r="BR300" s="906"/>
      <c r="BS300" s="906"/>
      <c r="BT300" s="906"/>
      <c r="BU300" s="906"/>
      <c r="BV300" s="906"/>
      <c r="BW300" s="906"/>
      <c r="BX300" s="906"/>
      <c r="BY300" s="906"/>
      <c r="BZ300" s="906"/>
      <c r="CA300" s="906"/>
      <c r="CB300" s="906"/>
      <c r="CC300" s="906"/>
      <c r="CD300" s="906"/>
      <c r="CE300" s="906"/>
      <c r="CF300" s="906"/>
      <c r="CG300" s="906"/>
      <c r="CH300" s="906"/>
      <c r="CI300" s="906"/>
      <c r="CJ300" s="906"/>
      <c r="CK300" s="906"/>
      <c r="CL300" s="906"/>
      <c r="CM300" s="906"/>
      <c r="CN300" s="906"/>
      <c r="CO300" s="906"/>
      <c r="CP300" s="906"/>
      <c r="CQ300" s="906"/>
      <c r="CR300" s="906"/>
      <c r="CS300" s="906"/>
      <c r="CT300" s="906"/>
      <c r="CU300" s="906"/>
      <c r="CV300" s="906"/>
      <c r="CW300" s="906"/>
      <c r="CX300" s="906"/>
      <c r="CY300" s="906"/>
      <c r="CZ300" s="906"/>
      <c r="DA300" s="906"/>
      <c r="DB300" s="906"/>
      <c r="DC300" s="906"/>
      <c r="DD300" s="906"/>
      <c r="DE300" s="906"/>
      <c r="DF300" s="906"/>
      <c r="DG300" s="906"/>
      <c r="DH300" s="906"/>
      <c r="DI300" s="906"/>
      <c r="DJ300" s="906"/>
      <c r="DK300" s="906"/>
      <c r="DL300" s="906"/>
      <c r="DM300" s="906"/>
      <c r="DN300" s="906"/>
      <c r="DO300" s="906"/>
      <c r="DP300" s="906"/>
      <c r="DQ300" s="906"/>
      <c r="DR300" s="906"/>
      <c r="DS300" s="906"/>
      <c r="DT300" s="906"/>
      <c r="DU300" s="906"/>
      <c r="DV300" s="906"/>
      <c r="DW300" s="906"/>
      <c r="DX300" s="906"/>
      <c r="DY300" s="906"/>
      <c r="DZ300" s="906"/>
      <c r="EA300" s="906"/>
      <c r="EB300" s="906"/>
      <c r="EC300" s="906"/>
      <c r="ED300" s="906"/>
      <c r="EE300" s="906"/>
      <c r="EF300" s="906"/>
      <c r="EG300" s="906"/>
      <c r="EH300" s="906"/>
      <c r="EI300" s="906"/>
      <c r="EJ300" s="906"/>
      <c r="EK300" s="906"/>
      <c r="EL300" s="906"/>
      <c r="EM300" s="906"/>
      <c r="EN300" s="906"/>
      <c r="EO300" s="906"/>
      <c r="EP300" s="906"/>
      <c r="EQ300" s="906"/>
      <c r="ER300" s="906"/>
      <c r="ES300" s="906"/>
      <c r="ET300" s="906"/>
      <c r="EU300" s="906"/>
      <c r="EV300" s="906"/>
      <c r="EW300" s="906"/>
      <c r="EX300" s="906"/>
      <c r="EY300" s="906"/>
      <c r="EZ300" s="906"/>
      <c r="FA300" s="906"/>
      <c r="FB300" s="906"/>
      <c r="FC300" s="906"/>
      <c r="FD300" s="906"/>
      <c r="FE300" s="906"/>
      <c r="FF300" s="906"/>
      <c r="FG300" s="906"/>
      <c r="FH300" s="906"/>
      <c r="FI300" s="906"/>
      <c r="FJ300" s="906"/>
      <c r="FK300" s="906"/>
      <c r="FL300" s="906"/>
      <c r="FM300" s="906"/>
      <c r="FN300" s="906"/>
      <c r="FO300" s="906"/>
      <c r="FP300" s="906"/>
      <c r="FQ300" s="906"/>
      <c r="FR300" s="906"/>
      <c r="FS300" s="906"/>
      <c r="FT300" s="906"/>
      <c r="FU300" s="906"/>
      <c r="FV300" s="906"/>
      <c r="FW300" s="906"/>
      <c r="FX300" s="906"/>
      <c r="FY300" s="906"/>
      <c r="FZ300" s="906"/>
      <c r="GA300" s="906"/>
      <c r="GB300" s="906"/>
      <c r="GC300" s="906"/>
      <c r="GD300" s="906"/>
      <c r="GE300" s="906"/>
      <c r="GF300" s="906"/>
      <c r="GG300" s="906"/>
      <c r="GH300" s="906"/>
      <c r="GI300" s="906"/>
      <c r="GJ300" s="906"/>
      <c r="GK300" s="906"/>
      <c r="GL300" s="906"/>
      <c r="GM300" s="906"/>
      <c r="GN300" s="906"/>
      <c r="GO300" s="906"/>
      <c r="GP300" s="906"/>
      <c r="GQ300" s="906"/>
      <c r="GR300" s="906"/>
    </row>
    <row r="301" spans="1:200" x14ac:dyDescent="0.25">
      <c r="B301" s="27">
        <v>1</v>
      </c>
      <c r="C301" s="1426" t="s">
        <v>347</v>
      </c>
      <c r="D301" s="43">
        <f>'2 уровень'!F939</f>
        <v>239325.51794871798</v>
      </c>
      <c r="E301" s="43">
        <f>'2 уровень'!G939</f>
        <v>99720.928205128206</v>
      </c>
      <c r="F301" s="43">
        <f>'2 уровень'!H939</f>
        <v>91419.97671747877</v>
      </c>
      <c r="G301" s="43">
        <f>'2 уровень'!I939</f>
        <v>91.675818068425727</v>
      </c>
      <c r="H301" s="43">
        <f>'2 уровень'!J939</f>
        <v>0</v>
      </c>
      <c r="I301" s="43">
        <f>'2 уровень'!K939</f>
        <v>0</v>
      </c>
      <c r="J301" s="43">
        <f>'2 уровень'!L939</f>
        <v>0</v>
      </c>
      <c r="K301" s="43">
        <f>'2 уровень'!M939</f>
        <v>0</v>
      </c>
      <c r="L301" s="43">
        <f>'2 уровень'!N939</f>
        <v>0</v>
      </c>
      <c r="M301" s="43">
        <f>'2 уровень'!O939</f>
        <v>0</v>
      </c>
      <c r="N301" s="43">
        <f>'2 уровень'!P939</f>
        <v>0</v>
      </c>
      <c r="O301" s="43">
        <f>'2 уровень'!Q939</f>
        <v>0</v>
      </c>
      <c r="P301" s="36">
        <f>'2 уровень'!R939</f>
        <v>176038.67058999999</v>
      </c>
      <c r="Q301" s="36">
        <f>'2 уровень'!S939</f>
        <v>176038.67058999999</v>
      </c>
      <c r="R301" s="36">
        <f>'2 уровень'!T939</f>
        <v>176038.67058999999</v>
      </c>
      <c r="S301" s="36">
        <f>'2 уровень'!U939</f>
        <v>176038.67058999999</v>
      </c>
      <c r="T301" s="36">
        <f>'2 уровень'!V939</f>
        <v>176038.67058999999</v>
      </c>
      <c r="U301" s="36">
        <f>'2 уровень'!W939</f>
        <v>73349.446079166664</v>
      </c>
      <c r="V301" s="36">
        <f>'2 уровень'!X939</f>
        <v>69154.674330000009</v>
      </c>
      <c r="W301" s="36">
        <f>'2 уровень'!Y939</f>
        <v>0</v>
      </c>
      <c r="X301" s="36">
        <f>'2 уровень'!Z939</f>
        <v>-4194.771749166659</v>
      </c>
      <c r="Y301" s="43">
        <f>'2 уровень'!AA939</f>
        <v>-877.90434999999979</v>
      </c>
      <c r="Z301" s="43">
        <f>'2 уровень'!AB939</f>
        <v>68276.769980000012</v>
      </c>
      <c r="AA301" s="36">
        <f>V301/U301*100</f>
        <v>94.281113255253217</v>
      </c>
      <c r="AB301" s="36">
        <f>Z301/U301*100</f>
        <v>93.084233937238366</v>
      </c>
      <c r="AC301" s="43">
        <f>'2 уровень'!AC939</f>
        <v>4922.5937321937326</v>
      </c>
      <c r="AD301" s="43">
        <f>'2 уровень'!AD939</f>
        <v>3875730.7699999991</v>
      </c>
      <c r="AE301" s="43">
        <f>'2 уровень'!AE939</f>
        <v>3875.7307699999992</v>
      </c>
      <c r="AF301" s="2506"/>
      <c r="AG301" s="2506"/>
      <c r="AH301" s="1879"/>
      <c r="AI301" s="906"/>
      <c r="AJ301" s="906"/>
      <c r="AK301" s="906"/>
      <c r="AL301" s="906"/>
      <c r="AM301" s="906"/>
      <c r="AN301" s="906"/>
      <c r="AO301" s="906"/>
      <c r="AP301" s="906"/>
      <c r="AQ301" s="906"/>
      <c r="AR301" s="906"/>
      <c r="AS301" s="906"/>
      <c r="AT301" s="906"/>
      <c r="AU301" s="906"/>
      <c r="AV301" s="906"/>
      <c r="AW301" s="906"/>
      <c r="AX301" s="906"/>
      <c r="AY301" s="906"/>
      <c r="AZ301" s="906"/>
      <c r="BA301" s="906"/>
      <c r="BB301" s="906"/>
      <c r="BC301" s="906"/>
      <c r="BD301" s="906"/>
      <c r="BE301" s="906"/>
      <c r="BF301" s="906"/>
      <c r="BG301" s="906"/>
      <c r="BH301" s="906"/>
      <c r="BI301" s="906"/>
      <c r="BJ301" s="906"/>
      <c r="BK301" s="906"/>
      <c r="BL301" s="906"/>
      <c r="BM301" s="906"/>
      <c r="BN301" s="906"/>
      <c r="BO301" s="906"/>
      <c r="BP301" s="906"/>
      <c r="BQ301" s="906"/>
      <c r="BR301" s="906"/>
      <c r="BS301" s="906"/>
      <c r="BT301" s="906"/>
      <c r="BU301" s="906"/>
      <c r="BV301" s="906"/>
      <c r="BW301" s="906"/>
      <c r="BX301" s="906"/>
      <c r="BY301" s="906"/>
      <c r="BZ301" s="906"/>
      <c r="CA301" s="906"/>
      <c r="CB301" s="906"/>
      <c r="CC301" s="906"/>
      <c r="CD301" s="906"/>
      <c r="CE301" s="906"/>
      <c r="CF301" s="906"/>
      <c r="CG301" s="906"/>
      <c r="CH301" s="906"/>
      <c r="CI301" s="906"/>
      <c r="CJ301" s="906"/>
      <c r="CK301" s="906"/>
      <c r="CL301" s="906"/>
      <c r="CM301" s="906"/>
      <c r="CN301" s="906"/>
      <c r="CO301" s="906"/>
      <c r="CP301" s="906"/>
      <c r="CQ301" s="906"/>
      <c r="CR301" s="906"/>
      <c r="CS301" s="906"/>
      <c r="CT301" s="906"/>
      <c r="CU301" s="906"/>
      <c r="CV301" s="906"/>
      <c r="CW301" s="906"/>
      <c r="CX301" s="906"/>
      <c r="CY301" s="906"/>
      <c r="CZ301" s="906"/>
      <c r="DA301" s="906"/>
      <c r="DB301" s="906"/>
      <c r="DC301" s="906"/>
      <c r="DD301" s="906"/>
      <c r="DE301" s="906"/>
      <c r="DF301" s="906"/>
      <c r="DG301" s="906"/>
      <c r="DH301" s="906"/>
      <c r="DI301" s="906"/>
      <c r="DJ301" s="906"/>
      <c r="DK301" s="906"/>
      <c r="DL301" s="906"/>
      <c r="DM301" s="906"/>
      <c r="DN301" s="906"/>
      <c r="DO301" s="906"/>
      <c r="DP301" s="906"/>
      <c r="DQ301" s="906"/>
      <c r="DR301" s="906"/>
      <c r="DS301" s="906"/>
      <c r="DT301" s="906"/>
      <c r="DU301" s="906"/>
      <c r="DV301" s="906"/>
      <c r="DW301" s="906"/>
      <c r="DX301" s="906"/>
      <c r="DY301" s="906"/>
      <c r="DZ301" s="906"/>
      <c r="EA301" s="906"/>
      <c r="EB301" s="906"/>
      <c r="EC301" s="906"/>
      <c r="ED301" s="906"/>
      <c r="EE301" s="906"/>
      <c r="EF301" s="906"/>
      <c r="EG301" s="906"/>
      <c r="EH301" s="906"/>
      <c r="EI301" s="906"/>
      <c r="EJ301" s="906"/>
      <c r="EK301" s="906"/>
      <c r="EL301" s="906"/>
      <c r="EM301" s="906"/>
      <c r="EN301" s="906"/>
      <c r="EO301" s="906"/>
      <c r="EP301" s="906"/>
      <c r="EQ301" s="906"/>
      <c r="ER301" s="906"/>
      <c r="ES301" s="906"/>
      <c r="ET301" s="906"/>
      <c r="EU301" s="906"/>
      <c r="EV301" s="906"/>
      <c r="EW301" s="906"/>
      <c r="EX301" s="906"/>
      <c r="EY301" s="906"/>
      <c r="EZ301" s="906"/>
      <c r="FA301" s="906"/>
      <c r="FB301" s="906"/>
      <c r="FC301" s="906"/>
      <c r="FD301" s="906"/>
      <c r="FE301" s="906"/>
      <c r="FF301" s="906"/>
      <c r="FG301" s="906"/>
      <c r="FH301" s="906"/>
      <c r="FI301" s="906"/>
      <c r="FJ301" s="906"/>
      <c r="FK301" s="906"/>
      <c r="FL301" s="906"/>
      <c r="FM301" s="906"/>
      <c r="FN301" s="906"/>
      <c r="FO301" s="906"/>
      <c r="FP301" s="906"/>
      <c r="FQ301" s="906"/>
      <c r="FR301" s="906"/>
      <c r="FS301" s="906"/>
      <c r="FT301" s="906"/>
      <c r="FU301" s="906"/>
      <c r="FV301" s="906"/>
      <c r="FW301" s="906"/>
      <c r="FX301" s="906"/>
      <c r="FY301" s="906"/>
      <c r="FZ301" s="906"/>
      <c r="GA301" s="906"/>
      <c r="GB301" s="906"/>
      <c r="GC301" s="906"/>
      <c r="GD301" s="906"/>
      <c r="GE301" s="906"/>
      <c r="GF301" s="906"/>
      <c r="GG301" s="906"/>
      <c r="GH301" s="906"/>
      <c r="GI301" s="906"/>
      <c r="GJ301" s="906"/>
      <c r="GK301" s="906"/>
      <c r="GL301" s="906"/>
      <c r="GM301" s="906"/>
      <c r="GN301" s="906"/>
      <c r="GO301" s="906"/>
      <c r="GP301" s="906"/>
      <c r="GQ301" s="906"/>
      <c r="GR301" s="906"/>
    </row>
    <row r="302" spans="1:200" x14ac:dyDescent="0.25">
      <c r="A302" s="27">
        <v>1</v>
      </c>
      <c r="B302" s="27">
        <v>1</v>
      </c>
      <c r="C302" s="1178" t="s">
        <v>92</v>
      </c>
      <c r="D302" s="43">
        <f>'2 уровень'!F940</f>
        <v>1620</v>
      </c>
      <c r="E302" s="43">
        <f>'2 уровень'!G940</f>
        <v>675</v>
      </c>
      <c r="F302" s="43">
        <f>'2 уровень'!H940</f>
        <v>620</v>
      </c>
      <c r="G302" s="913">
        <f>'2 уровень'!I940</f>
        <v>91.851851851851848</v>
      </c>
      <c r="H302" s="935">
        <f>'2 уровень'!J940</f>
        <v>8.8209876543209873</v>
      </c>
      <c r="I302" s="935">
        <f>'2 уровень'!K940</f>
        <v>8.685483870967742</v>
      </c>
      <c r="J302" s="927">
        <f>'2 уровень'!L940</f>
        <v>14290</v>
      </c>
      <c r="K302" s="927">
        <f>'2 уровень'!M940</f>
        <v>5955</v>
      </c>
      <c r="L302" s="927">
        <f>'2 уровень'!N940</f>
        <v>5385</v>
      </c>
      <c r="M302" s="927">
        <f>'2 уровень'!O940</f>
        <v>90.428211586901767</v>
      </c>
      <c r="N302" s="927">
        <f>'2 уровень'!P940</f>
        <v>46.966666666666669</v>
      </c>
      <c r="O302" s="927">
        <f>'2 уровень'!Q940</f>
        <v>275.17388218594749</v>
      </c>
      <c r="P302" s="36">
        <f>'2 уровень'!R940</f>
        <v>0</v>
      </c>
      <c r="Q302" s="36">
        <f>'2 уровень'!S940</f>
        <v>0</v>
      </c>
      <c r="R302" s="36">
        <f>'2 уровень'!T940</f>
        <v>0</v>
      </c>
      <c r="S302" s="36">
        <f>'2 уровень'!U940</f>
        <v>0</v>
      </c>
      <c r="T302" s="36">
        <f>'2 уровень'!V940</f>
        <v>0</v>
      </c>
      <c r="U302" s="36">
        <f>'2 уровень'!W940</f>
        <v>0</v>
      </c>
      <c r="V302" s="36">
        <f>'2 уровень'!X940</f>
        <v>0</v>
      </c>
      <c r="W302" s="36">
        <f>'2 уровень'!Y940</f>
        <v>0</v>
      </c>
      <c r="X302" s="36">
        <f>'2 уровень'!Z940</f>
        <v>0</v>
      </c>
      <c r="Y302" s="36">
        <f>'2 уровень'!AA940</f>
        <v>0</v>
      </c>
      <c r="Z302" s="934">
        <f>'2 уровень'!AB940</f>
        <v>0</v>
      </c>
      <c r="AA302" s="36"/>
      <c r="AB302" s="36"/>
      <c r="AC302" s="43">
        <f>'2 уровень'!AC940</f>
        <v>0</v>
      </c>
      <c r="AD302" s="43">
        <f>'2 уровень'!AD940</f>
        <v>0</v>
      </c>
      <c r="AE302" s="43">
        <f>'2 уровень'!AE940</f>
        <v>0</v>
      </c>
      <c r="AF302" s="2502"/>
      <c r="AG302" s="2502"/>
      <c r="AH302" s="1879"/>
      <c r="AI302" s="906"/>
      <c r="AJ302" s="906"/>
      <c r="AK302" s="906"/>
      <c r="AL302" s="906"/>
      <c r="AM302" s="906"/>
      <c r="AN302" s="906"/>
      <c r="AO302" s="906"/>
      <c r="AP302" s="906"/>
      <c r="AQ302" s="906"/>
      <c r="AR302" s="906"/>
      <c r="AS302" s="906"/>
      <c r="AT302" s="906"/>
      <c r="AU302" s="906"/>
      <c r="AV302" s="906"/>
      <c r="AW302" s="906"/>
      <c r="AX302" s="906"/>
      <c r="AY302" s="906"/>
      <c r="AZ302" s="906"/>
      <c r="BA302" s="906"/>
      <c r="BB302" s="906"/>
      <c r="BC302" s="906"/>
      <c r="BD302" s="906"/>
      <c r="BE302" s="906"/>
      <c r="BF302" s="906"/>
      <c r="BG302" s="906"/>
      <c r="BH302" s="906"/>
      <c r="BI302" s="906"/>
      <c r="BJ302" s="906"/>
      <c r="BK302" s="906"/>
      <c r="BL302" s="906"/>
      <c r="BM302" s="906"/>
      <c r="BN302" s="906"/>
      <c r="BO302" s="906"/>
      <c r="BP302" s="906"/>
      <c r="BQ302" s="906"/>
      <c r="BR302" s="906"/>
      <c r="BS302" s="906"/>
      <c r="BT302" s="906"/>
      <c r="BU302" s="906"/>
      <c r="BV302" s="906"/>
      <c r="BW302" s="906"/>
      <c r="BX302" s="906"/>
      <c r="BY302" s="906"/>
      <c r="BZ302" s="906"/>
      <c r="CA302" s="906"/>
      <c r="CB302" s="906"/>
      <c r="CC302" s="906"/>
      <c r="CD302" s="906"/>
      <c r="CE302" s="906"/>
      <c r="CF302" s="906"/>
      <c r="CG302" s="906"/>
      <c r="CH302" s="906"/>
      <c r="CI302" s="906"/>
      <c r="CJ302" s="906"/>
      <c r="CK302" s="906"/>
      <c r="CL302" s="906"/>
      <c r="CM302" s="906"/>
      <c r="CN302" s="906"/>
      <c r="CO302" s="906"/>
      <c r="CP302" s="906"/>
      <c r="CQ302" s="906"/>
      <c r="CR302" s="906"/>
      <c r="CS302" s="906"/>
      <c r="CT302" s="906"/>
      <c r="CU302" s="906"/>
      <c r="CV302" s="906"/>
      <c r="CW302" s="906"/>
      <c r="CX302" s="906"/>
      <c r="CY302" s="906"/>
      <c r="CZ302" s="906"/>
      <c r="DA302" s="906"/>
      <c r="DB302" s="906"/>
      <c r="DC302" s="906"/>
      <c r="DD302" s="906"/>
      <c r="DE302" s="906"/>
      <c r="DF302" s="906"/>
      <c r="DG302" s="906"/>
      <c r="DH302" s="906"/>
      <c r="DI302" s="906"/>
      <c r="DJ302" s="906"/>
      <c r="DK302" s="906"/>
      <c r="DL302" s="906"/>
      <c r="DM302" s="906"/>
      <c r="DN302" s="906"/>
      <c r="DO302" s="906"/>
      <c r="DP302" s="906"/>
      <c r="DQ302" s="906"/>
      <c r="DR302" s="906"/>
      <c r="DS302" s="906"/>
      <c r="DT302" s="906"/>
      <c r="DU302" s="906"/>
      <c r="DV302" s="906"/>
      <c r="DW302" s="906"/>
      <c r="DX302" s="906"/>
      <c r="DY302" s="906"/>
      <c r="DZ302" s="906"/>
      <c r="EA302" s="906"/>
      <c r="EB302" s="906"/>
      <c r="EC302" s="906"/>
      <c r="ED302" s="906"/>
      <c r="EE302" s="906"/>
      <c r="EF302" s="906"/>
      <c r="EG302" s="906"/>
      <c r="EH302" s="906"/>
      <c r="EI302" s="906"/>
      <c r="EJ302" s="906"/>
      <c r="EK302" s="906"/>
      <c r="EL302" s="906"/>
      <c r="EM302" s="906"/>
      <c r="EN302" s="906"/>
      <c r="EO302" s="906"/>
      <c r="EP302" s="906"/>
      <c r="EQ302" s="906"/>
      <c r="ER302" s="906"/>
      <c r="ES302" s="906"/>
      <c r="ET302" s="906"/>
      <c r="EU302" s="906"/>
      <c r="EV302" s="906"/>
      <c r="EW302" s="906"/>
      <c r="EX302" s="906"/>
      <c r="EY302" s="906"/>
      <c r="EZ302" s="906"/>
      <c r="FA302" s="906"/>
      <c r="FB302" s="906"/>
      <c r="FC302" s="906"/>
      <c r="FD302" s="906"/>
      <c r="FE302" s="906"/>
      <c r="FF302" s="906"/>
      <c r="FG302" s="906"/>
      <c r="FH302" s="906"/>
      <c r="FI302" s="906"/>
      <c r="FJ302" s="906"/>
      <c r="FK302" s="906"/>
      <c r="FL302" s="906"/>
      <c r="FM302" s="906"/>
      <c r="FN302" s="906"/>
      <c r="FO302" s="906"/>
      <c r="FP302" s="906"/>
      <c r="FQ302" s="906"/>
      <c r="FR302" s="906"/>
      <c r="FS302" s="906"/>
      <c r="FT302" s="906"/>
      <c r="FU302" s="906"/>
      <c r="FV302" s="906"/>
      <c r="FW302" s="906"/>
      <c r="FX302" s="906"/>
      <c r="FY302" s="906"/>
      <c r="FZ302" s="906"/>
      <c r="GA302" s="906"/>
      <c r="GB302" s="906"/>
      <c r="GC302" s="906"/>
      <c r="GD302" s="906"/>
      <c r="GE302" s="906"/>
      <c r="GF302" s="906"/>
      <c r="GG302" s="906"/>
      <c r="GH302" s="906"/>
      <c r="GI302" s="906"/>
      <c r="GJ302" s="906"/>
      <c r="GK302" s="906"/>
      <c r="GL302" s="906"/>
      <c r="GM302" s="906"/>
      <c r="GN302" s="906"/>
      <c r="GO302" s="906"/>
      <c r="GP302" s="906"/>
      <c r="GQ302" s="906"/>
      <c r="GR302" s="906"/>
    </row>
    <row r="303" spans="1:200" x14ac:dyDescent="0.25">
      <c r="A303" s="27">
        <v>1</v>
      </c>
      <c r="B303" s="27">
        <v>1</v>
      </c>
      <c r="C303" s="1463" t="s">
        <v>16</v>
      </c>
      <c r="D303" s="43">
        <f>'2 уровень'!F941</f>
        <v>710</v>
      </c>
      <c r="E303" s="43">
        <f>'2 уровень'!G941</f>
        <v>295.27777777777777</v>
      </c>
      <c r="F303" s="43">
        <f>'2 уровень'!H941</f>
        <v>317</v>
      </c>
      <c r="G303" s="913">
        <f>'2 уровень'!I941</f>
        <v>107.3565380997178</v>
      </c>
      <c r="H303" s="935">
        <f>'2 уровень'!J941</f>
        <v>8.056338028169014</v>
      </c>
      <c r="I303" s="935">
        <f>'2 уровень'!K941</f>
        <v>8.5583596214511033</v>
      </c>
      <c r="J303" s="927">
        <f>'2 уровень'!L941</f>
        <v>5720</v>
      </c>
      <c r="K303" s="927">
        <f>'2 уровень'!M941</f>
        <v>2383</v>
      </c>
      <c r="L303" s="927">
        <f>'2 уровень'!N941</f>
        <v>2713</v>
      </c>
      <c r="M303" s="927">
        <f>'2 уровень'!O941</f>
        <v>113.84809064204784</v>
      </c>
      <c r="N303" s="927">
        <f>'2 уровень'!P941</f>
        <v>23.833333333333336</v>
      </c>
      <c r="O303" s="927">
        <f>'2 уровень'!Q941</f>
        <v>273.19720279720281</v>
      </c>
      <c r="P303" s="36">
        <f>'2 уровень'!R941</f>
        <v>0</v>
      </c>
      <c r="Q303" s="36">
        <f>'2 уровень'!S941</f>
        <v>0</v>
      </c>
      <c r="R303" s="36">
        <f>'2 уровень'!T941</f>
        <v>0</v>
      </c>
      <c r="S303" s="36">
        <f>'2 уровень'!U941</f>
        <v>0</v>
      </c>
      <c r="T303" s="36">
        <f>'2 уровень'!V941</f>
        <v>0</v>
      </c>
      <c r="U303" s="36">
        <f>'2 уровень'!W941</f>
        <v>0</v>
      </c>
      <c r="V303" s="36">
        <f>'2 уровень'!X941</f>
        <v>0</v>
      </c>
      <c r="W303" s="36">
        <f>'2 уровень'!Y941</f>
        <v>0</v>
      </c>
      <c r="X303" s="36">
        <f>'2 уровень'!Z941</f>
        <v>0</v>
      </c>
      <c r="Y303" s="36">
        <f>'2 уровень'!AA941</f>
        <v>0</v>
      </c>
      <c r="Z303" s="934">
        <f>'2 уровень'!AB941</f>
        <v>0</v>
      </c>
      <c r="AA303" s="36"/>
      <c r="AB303" s="36"/>
      <c r="AC303" s="43">
        <f>'2 уровень'!AC941</f>
        <v>0</v>
      </c>
      <c r="AD303" s="43">
        <f>'2 уровень'!AD941</f>
        <v>0</v>
      </c>
      <c r="AE303" s="43">
        <f>'2 уровень'!AE941</f>
        <v>0</v>
      </c>
      <c r="AF303" s="2502"/>
      <c r="AG303" s="2502"/>
      <c r="AH303" s="1879"/>
      <c r="AI303" s="906"/>
      <c r="AJ303" s="906"/>
      <c r="AK303" s="906"/>
      <c r="AL303" s="906"/>
      <c r="AM303" s="906"/>
      <c r="AN303" s="906"/>
      <c r="AO303" s="906"/>
      <c r="AP303" s="906"/>
      <c r="AQ303" s="906"/>
      <c r="AR303" s="906"/>
      <c r="AS303" s="906"/>
      <c r="AT303" s="906"/>
      <c r="AU303" s="906"/>
      <c r="AV303" s="906"/>
      <c r="AW303" s="906"/>
      <c r="AX303" s="906"/>
      <c r="AY303" s="906"/>
      <c r="AZ303" s="906"/>
      <c r="BA303" s="906"/>
      <c r="BB303" s="906"/>
      <c r="BC303" s="906"/>
      <c r="BD303" s="906"/>
      <c r="BE303" s="906"/>
      <c r="BF303" s="906"/>
      <c r="BG303" s="906"/>
      <c r="BH303" s="906"/>
      <c r="BI303" s="906"/>
      <c r="BJ303" s="906"/>
      <c r="BK303" s="906"/>
      <c r="BL303" s="906"/>
      <c r="BM303" s="906"/>
      <c r="BN303" s="906"/>
      <c r="BO303" s="906"/>
      <c r="BP303" s="906"/>
      <c r="BQ303" s="906"/>
      <c r="BR303" s="906"/>
      <c r="BS303" s="906"/>
      <c r="BT303" s="906"/>
      <c r="BU303" s="906"/>
      <c r="BV303" s="906"/>
      <c r="BW303" s="906"/>
      <c r="BX303" s="906"/>
      <c r="BY303" s="906"/>
      <c r="BZ303" s="906"/>
      <c r="CA303" s="906"/>
      <c r="CB303" s="906"/>
      <c r="CC303" s="906"/>
      <c r="CD303" s="906"/>
      <c r="CE303" s="906"/>
      <c r="CF303" s="906"/>
      <c r="CG303" s="906"/>
      <c r="CH303" s="906"/>
      <c r="CI303" s="906"/>
      <c r="CJ303" s="906"/>
      <c r="CK303" s="906"/>
      <c r="CL303" s="906"/>
      <c r="CM303" s="906"/>
      <c r="CN303" s="906"/>
      <c r="CO303" s="906"/>
      <c r="CP303" s="906"/>
      <c r="CQ303" s="906"/>
      <c r="CR303" s="906"/>
      <c r="CS303" s="906"/>
      <c r="CT303" s="906"/>
      <c r="CU303" s="906"/>
      <c r="CV303" s="906"/>
      <c r="CW303" s="906"/>
      <c r="CX303" s="906"/>
      <c r="CY303" s="906"/>
      <c r="CZ303" s="906"/>
      <c r="DA303" s="906"/>
      <c r="DB303" s="906"/>
      <c r="DC303" s="906"/>
      <c r="DD303" s="906"/>
      <c r="DE303" s="906"/>
      <c r="DF303" s="906"/>
      <c r="DG303" s="906"/>
      <c r="DH303" s="906"/>
      <c r="DI303" s="906"/>
      <c r="DJ303" s="906"/>
      <c r="DK303" s="906"/>
      <c r="DL303" s="906"/>
      <c r="DM303" s="906"/>
      <c r="DN303" s="906"/>
      <c r="DO303" s="906"/>
      <c r="DP303" s="906"/>
      <c r="DQ303" s="906"/>
      <c r="DR303" s="906"/>
      <c r="DS303" s="906"/>
      <c r="DT303" s="906"/>
      <c r="DU303" s="906"/>
      <c r="DV303" s="906"/>
      <c r="DW303" s="906"/>
      <c r="DX303" s="906"/>
      <c r="DY303" s="906"/>
      <c r="DZ303" s="906"/>
      <c r="EA303" s="906"/>
      <c r="EB303" s="906"/>
      <c r="EC303" s="906"/>
      <c r="ED303" s="906"/>
      <c r="EE303" s="906"/>
      <c r="EF303" s="906"/>
      <c r="EG303" s="906"/>
      <c r="EH303" s="906"/>
      <c r="EI303" s="906"/>
      <c r="EJ303" s="906"/>
      <c r="EK303" s="906"/>
      <c r="EL303" s="906"/>
      <c r="EM303" s="906"/>
      <c r="EN303" s="906"/>
      <c r="EO303" s="906"/>
      <c r="EP303" s="906"/>
      <c r="EQ303" s="906"/>
      <c r="ER303" s="906"/>
      <c r="ES303" s="906"/>
      <c r="ET303" s="906"/>
      <c r="EU303" s="906"/>
      <c r="EV303" s="906"/>
      <c r="EW303" s="906"/>
      <c r="EX303" s="906"/>
      <c r="EY303" s="906"/>
      <c r="EZ303" s="906"/>
      <c r="FA303" s="906"/>
      <c r="FB303" s="906"/>
      <c r="FC303" s="906"/>
      <c r="FD303" s="906"/>
      <c r="FE303" s="906"/>
      <c r="FF303" s="906"/>
      <c r="FG303" s="906"/>
      <c r="FH303" s="906"/>
      <c r="FI303" s="906"/>
      <c r="FJ303" s="906"/>
      <c r="FK303" s="906"/>
      <c r="FL303" s="906"/>
      <c r="FM303" s="906"/>
      <c r="FN303" s="906"/>
      <c r="FO303" s="906"/>
      <c r="FP303" s="906"/>
      <c r="FQ303" s="906"/>
      <c r="FR303" s="906"/>
      <c r="FS303" s="906"/>
      <c r="FT303" s="906"/>
      <c r="FU303" s="906"/>
      <c r="FV303" s="906"/>
      <c r="FW303" s="906"/>
      <c r="FX303" s="906"/>
      <c r="FY303" s="906"/>
      <c r="FZ303" s="906"/>
      <c r="GA303" s="906"/>
      <c r="GB303" s="906"/>
      <c r="GC303" s="906"/>
      <c r="GD303" s="906"/>
      <c r="GE303" s="906"/>
      <c r="GF303" s="906"/>
      <c r="GG303" s="906"/>
      <c r="GH303" s="906"/>
      <c r="GI303" s="906"/>
      <c r="GJ303" s="906"/>
      <c r="GK303" s="906"/>
      <c r="GL303" s="906"/>
      <c r="GM303" s="906"/>
      <c r="GN303" s="906"/>
      <c r="GO303" s="906"/>
      <c r="GP303" s="906"/>
      <c r="GQ303" s="906"/>
      <c r="GR303" s="906"/>
    </row>
    <row r="304" spans="1:200" ht="29.25" x14ac:dyDescent="0.25">
      <c r="A304" s="27">
        <v>1</v>
      </c>
      <c r="B304" s="27">
        <v>1</v>
      </c>
      <c r="C304" s="1209" t="s">
        <v>173</v>
      </c>
      <c r="D304" s="30">
        <f>'2 уровень'!F942</f>
        <v>2330</v>
      </c>
      <c r="E304" s="30">
        <f>'2 уровень'!G942</f>
        <v>970.27777777777783</v>
      </c>
      <c r="F304" s="30">
        <f>'2 уровень'!H942</f>
        <v>937</v>
      </c>
      <c r="G304" s="910">
        <f>'2 уровень'!I942</f>
        <v>96.57028342399083</v>
      </c>
      <c r="H304" s="935">
        <f>'2 уровень'!J942</f>
        <v>8.5879828326180263</v>
      </c>
      <c r="I304" s="935">
        <f>'2 уровень'!K942</f>
        <v>8.6424759871931691</v>
      </c>
      <c r="J304" s="927">
        <f>'2 уровень'!L942</f>
        <v>20010</v>
      </c>
      <c r="K304" s="927">
        <f>'2 уровень'!M942</f>
        <v>8338</v>
      </c>
      <c r="L304" s="927">
        <f>'2 уровень'!N942</f>
        <v>8098</v>
      </c>
      <c r="M304" s="927">
        <f>'2 уровень'!O942</f>
        <v>97.121611897337488</v>
      </c>
      <c r="N304" s="927">
        <f>'2 уровень'!P942</f>
        <v>70.8</v>
      </c>
      <c r="O304" s="927">
        <f>'2 уровень'!Q942</f>
        <v>274.50847457627117</v>
      </c>
      <c r="P304" s="36">
        <f>'2 уровень'!R942</f>
        <v>37645.587033600001</v>
      </c>
      <c r="Q304" s="36">
        <f>'2 уровень'!S942</f>
        <v>37645.587033600001</v>
      </c>
      <c r="R304" s="36">
        <f>'2 уровень'!T942</f>
        <v>38933.9185536</v>
      </c>
      <c r="S304" s="36">
        <f>'2 уровень'!U942</f>
        <v>38933.9185536</v>
      </c>
      <c r="T304" s="36">
        <f>'2 уровень'!V942</f>
        <v>38933.9185536</v>
      </c>
      <c r="U304" s="36">
        <f>'2 уровень'!W942</f>
        <v>16072.160720000002</v>
      </c>
      <c r="V304" s="36">
        <f>'2 уровень'!X942</f>
        <v>15144.328320000004</v>
      </c>
      <c r="W304" s="36">
        <f>'2 уровень'!Y942</f>
        <v>0</v>
      </c>
      <c r="X304" s="36">
        <f>'2 уровень'!Z942</f>
        <v>-927.83239999999842</v>
      </c>
      <c r="Y304" s="36">
        <f>'2 уровень'!AA942</f>
        <v>-377.68536</v>
      </c>
      <c r="Z304" s="934">
        <f>'2 уровень'!AB942</f>
        <v>14766.642960000003</v>
      </c>
      <c r="AA304" s="36">
        <f>V304/U304*100</f>
        <v>94.227083612688034</v>
      </c>
      <c r="AB304" s="36">
        <f>Z304/U304*100</f>
        <v>91.877148426126496</v>
      </c>
      <c r="AC304" s="30">
        <f>'2 уровень'!AC942</f>
        <v>34</v>
      </c>
      <c r="AD304" s="30">
        <f>'2 уровень'!AD942</f>
        <v>482056.94</v>
      </c>
      <c r="AE304" s="30">
        <f>'2 уровень'!AE942</f>
        <v>482.05694</v>
      </c>
      <c r="AF304" s="2502"/>
      <c r="AG304" s="2502"/>
      <c r="AH304" s="1879"/>
      <c r="AI304" s="906"/>
      <c r="AJ304" s="906"/>
      <c r="AK304" s="906"/>
      <c r="AL304" s="906"/>
      <c r="AM304" s="906"/>
      <c r="AN304" s="906"/>
      <c r="AO304" s="906"/>
      <c r="AP304" s="906"/>
      <c r="AQ304" s="906"/>
      <c r="AR304" s="906"/>
      <c r="AS304" s="906"/>
      <c r="AT304" s="906"/>
      <c r="AU304" s="906"/>
      <c r="AV304" s="906"/>
      <c r="AW304" s="906"/>
      <c r="AX304" s="906"/>
      <c r="AY304" s="906"/>
      <c r="AZ304" s="906"/>
      <c r="BA304" s="906"/>
      <c r="BB304" s="906"/>
      <c r="BC304" s="906"/>
      <c r="BD304" s="906"/>
      <c r="BE304" s="906"/>
      <c r="BF304" s="906"/>
      <c r="BG304" s="906"/>
      <c r="BH304" s="906"/>
      <c r="BI304" s="906"/>
      <c r="BJ304" s="906"/>
      <c r="BK304" s="906"/>
      <c r="BL304" s="906"/>
      <c r="BM304" s="906"/>
      <c r="BN304" s="906"/>
      <c r="BO304" s="906"/>
      <c r="BP304" s="906"/>
      <c r="BQ304" s="906"/>
      <c r="BR304" s="906"/>
      <c r="BS304" s="906"/>
      <c r="BT304" s="906"/>
      <c r="BU304" s="906"/>
      <c r="BV304" s="906"/>
      <c r="BW304" s="906"/>
      <c r="BX304" s="906"/>
      <c r="BY304" s="906"/>
      <c r="BZ304" s="906"/>
      <c r="CA304" s="906"/>
      <c r="CB304" s="906"/>
      <c r="CC304" s="906"/>
      <c r="CD304" s="906"/>
      <c r="CE304" s="906"/>
      <c r="CF304" s="906"/>
      <c r="CG304" s="906"/>
      <c r="CH304" s="906"/>
      <c r="CI304" s="906"/>
      <c r="CJ304" s="906"/>
      <c r="CK304" s="906"/>
      <c r="CL304" s="906"/>
      <c r="CM304" s="906"/>
      <c r="CN304" s="906"/>
      <c r="CO304" s="906"/>
      <c r="CP304" s="906"/>
      <c r="CQ304" s="906"/>
      <c r="CR304" s="906"/>
      <c r="CS304" s="906"/>
      <c r="CT304" s="906"/>
      <c r="CU304" s="906"/>
      <c r="CV304" s="906"/>
      <c r="CW304" s="906"/>
      <c r="CX304" s="906"/>
      <c r="CY304" s="906"/>
      <c r="CZ304" s="906"/>
      <c r="DA304" s="906"/>
      <c r="DB304" s="906"/>
      <c r="DC304" s="906"/>
      <c r="DD304" s="906"/>
      <c r="DE304" s="906"/>
      <c r="DF304" s="906"/>
      <c r="DG304" s="906"/>
      <c r="DH304" s="906"/>
      <c r="DI304" s="906"/>
      <c r="DJ304" s="906"/>
      <c r="DK304" s="906"/>
      <c r="DL304" s="906"/>
      <c r="DM304" s="906"/>
      <c r="DN304" s="906"/>
      <c r="DO304" s="906"/>
      <c r="DP304" s="906"/>
      <c r="DQ304" s="906"/>
      <c r="DR304" s="906"/>
      <c r="DS304" s="906"/>
      <c r="DT304" s="906"/>
      <c r="DU304" s="906"/>
      <c r="DV304" s="906"/>
      <c r="DW304" s="906"/>
      <c r="DX304" s="906"/>
      <c r="DY304" s="906"/>
      <c r="DZ304" s="906"/>
      <c r="EA304" s="906"/>
      <c r="EB304" s="906"/>
      <c r="EC304" s="906"/>
      <c r="ED304" s="906"/>
      <c r="EE304" s="906"/>
      <c r="EF304" s="906"/>
      <c r="EG304" s="906"/>
      <c r="EH304" s="906"/>
      <c r="EI304" s="906"/>
      <c r="EJ304" s="906"/>
      <c r="EK304" s="906"/>
      <c r="EL304" s="906"/>
      <c r="EM304" s="906"/>
      <c r="EN304" s="906"/>
      <c r="EO304" s="906"/>
      <c r="EP304" s="906"/>
      <c r="EQ304" s="906"/>
      <c r="ER304" s="906"/>
      <c r="ES304" s="906"/>
      <c r="ET304" s="906"/>
      <c r="EU304" s="906"/>
      <c r="EV304" s="906"/>
      <c r="EW304" s="906"/>
      <c r="EX304" s="906"/>
      <c r="EY304" s="906"/>
      <c r="EZ304" s="906"/>
      <c r="FA304" s="906"/>
      <c r="FB304" s="906"/>
      <c r="FC304" s="906"/>
      <c r="FD304" s="906"/>
      <c r="FE304" s="906"/>
      <c r="FF304" s="906"/>
      <c r="FG304" s="906"/>
      <c r="FH304" s="906"/>
      <c r="FI304" s="906"/>
      <c r="FJ304" s="906"/>
      <c r="FK304" s="906"/>
      <c r="FL304" s="906"/>
      <c r="FM304" s="906"/>
      <c r="FN304" s="906"/>
      <c r="FO304" s="906"/>
      <c r="FP304" s="906"/>
      <c r="FQ304" s="906"/>
      <c r="FR304" s="906"/>
      <c r="FS304" s="906"/>
      <c r="FT304" s="906"/>
      <c r="FU304" s="906"/>
      <c r="FV304" s="906"/>
      <c r="FW304" s="906"/>
      <c r="FX304" s="906"/>
      <c r="FY304" s="906"/>
      <c r="FZ304" s="906"/>
      <c r="GA304" s="906"/>
      <c r="GB304" s="906"/>
      <c r="GC304" s="906"/>
      <c r="GD304" s="906"/>
      <c r="GE304" s="906"/>
      <c r="GF304" s="906"/>
      <c r="GG304" s="906"/>
      <c r="GH304" s="906"/>
      <c r="GI304" s="906"/>
      <c r="GJ304" s="906"/>
      <c r="GK304" s="906"/>
      <c r="GL304" s="906"/>
      <c r="GM304" s="906"/>
      <c r="GN304" s="906"/>
      <c r="GO304" s="906"/>
      <c r="GP304" s="906"/>
      <c r="GQ304" s="906"/>
      <c r="GR304" s="906"/>
    </row>
    <row r="305" spans="1:200" x14ac:dyDescent="0.25">
      <c r="A305" s="27">
        <v>1</v>
      </c>
      <c r="B305" s="27">
        <v>1</v>
      </c>
      <c r="C305" s="1390" t="s">
        <v>326</v>
      </c>
      <c r="D305" s="43">
        <f>'2 уровень'!F943</f>
        <v>8990</v>
      </c>
      <c r="E305" s="43">
        <f>'2 уровень'!G943</f>
        <v>3746</v>
      </c>
      <c r="F305" s="43">
        <f>'2 уровень'!H943</f>
        <v>3414</v>
      </c>
      <c r="G305" s="913">
        <f>'2 уровень'!I943</f>
        <v>91.137213027229052</v>
      </c>
      <c r="H305" s="935">
        <f>'2 уровень'!J943</f>
        <v>0</v>
      </c>
      <c r="I305" s="935">
        <f>'2 уровень'!K943</f>
        <v>0</v>
      </c>
      <c r="J305" s="927">
        <f>'2 уровень'!L943</f>
        <v>0</v>
      </c>
      <c r="K305" s="927">
        <f>'2 уровень'!M943</f>
        <v>0</v>
      </c>
      <c r="L305" s="927">
        <f>'2 уровень'!N943</f>
        <v>0</v>
      </c>
      <c r="M305" s="927">
        <f>'2 уровень'!O943</f>
        <v>0</v>
      </c>
      <c r="N305" s="927">
        <f>'2 уровень'!P943</f>
        <v>0</v>
      </c>
      <c r="O305" s="927">
        <f>'2 уровень'!Q943</f>
        <v>0</v>
      </c>
      <c r="P305" s="36">
        <f>'2 уровень'!R943</f>
        <v>0</v>
      </c>
      <c r="Q305" s="36">
        <f>'2 уровень'!S943</f>
        <v>0</v>
      </c>
      <c r="R305" s="36">
        <f>'2 уровень'!T943</f>
        <v>0</v>
      </c>
      <c r="S305" s="36">
        <f>'2 уровень'!U943</f>
        <v>0</v>
      </c>
      <c r="T305" s="36">
        <f>'2 уровень'!V943</f>
        <v>0</v>
      </c>
      <c r="U305" s="36">
        <f>'2 уровень'!W943</f>
        <v>0</v>
      </c>
      <c r="V305" s="36">
        <f>'2 уровень'!X943</f>
        <v>0</v>
      </c>
      <c r="W305" s="36">
        <f>'2 уровень'!Y943</f>
        <v>0</v>
      </c>
      <c r="X305" s="36">
        <f>'2 уровень'!Z943</f>
        <v>0</v>
      </c>
      <c r="Y305" s="36">
        <f>'2 уровень'!AA943</f>
        <v>0</v>
      </c>
      <c r="Z305" s="934">
        <f>'2 уровень'!AB943</f>
        <v>0</v>
      </c>
      <c r="AA305" s="36"/>
      <c r="AB305" s="36"/>
      <c r="AC305" s="43">
        <f>'2 уровень'!AC943</f>
        <v>0</v>
      </c>
      <c r="AD305" s="43">
        <f>'2 уровень'!AD943</f>
        <v>0</v>
      </c>
      <c r="AE305" s="43">
        <f>'2 уровень'!AE943</f>
        <v>0</v>
      </c>
      <c r="AF305" s="2502"/>
      <c r="AG305" s="2502"/>
      <c r="AH305" s="1879"/>
      <c r="AI305" s="906"/>
      <c r="AJ305" s="906"/>
      <c r="AK305" s="906"/>
      <c r="AL305" s="906"/>
      <c r="AM305" s="906"/>
      <c r="AN305" s="906"/>
      <c r="AO305" s="906"/>
      <c r="AP305" s="906"/>
      <c r="AQ305" s="906"/>
      <c r="AR305" s="906"/>
      <c r="AS305" s="906"/>
      <c r="AT305" s="906"/>
      <c r="AU305" s="906"/>
      <c r="AV305" s="906"/>
      <c r="AW305" s="906"/>
      <c r="AX305" s="906"/>
      <c r="AY305" s="906"/>
      <c r="AZ305" s="906"/>
      <c r="BA305" s="906"/>
      <c r="BB305" s="906"/>
      <c r="BC305" s="906"/>
      <c r="BD305" s="906"/>
      <c r="BE305" s="906"/>
      <c r="BF305" s="906"/>
      <c r="BG305" s="906"/>
      <c r="BH305" s="906"/>
      <c r="BI305" s="906"/>
      <c r="BJ305" s="906"/>
      <c r="BK305" s="906"/>
      <c r="BL305" s="906"/>
      <c r="BM305" s="906"/>
      <c r="BN305" s="906"/>
      <c r="BO305" s="906"/>
      <c r="BP305" s="906"/>
      <c r="BQ305" s="906"/>
      <c r="BR305" s="906"/>
      <c r="BS305" s="906"/>
      <c r="BT305" s="906"/>
      <c r="BU305" s="906"/>
      <c r="BV305" s="906"/>
      <c r="BW305" s="906"/>
      <c r="BX305" s="906"/>
      <c r="BY305" s="906"/>
      <c r="BZ305" s="906"/>
      <c r="CA305" s="906"/>
      <c r="CB305" s="906"/>
      <c r="CC305" s="906"/>
      <c r="CD305" s="906"/>
      <c r="CE305" s="906"/>
      <c r="CF305" s="906"/>
      <c r="CG305" s="906"/>
      <c r="CH305" s="906"/>
      <c r="CI305" s="906"/>
      <c r="CJ305" s="906"/>
      <c r="CK305" s="906"/>
      <c r="CL305" s="906"/>
      <c r="CM305" s="906"/>
      <c r="CN305" s="906"/>
      <c r="CO305" s="906"/>
      <c r="CP305" s="906"/>
      <c r="CQ305" s="906"/>
      <c r="CR305" s="906"/>
      <c r="CS305" s="906"/>
      <c r="CT305" s="906"/>
      <c r="CU305" s="906"/>
      <c r="CV305" s="906"/>
      <c r="CW305" s="906"/>
      <c r="CX305" s="906"/>
      <c r="CY305" s="906"/>
      <c r="CZ305" s="906"/>
      <c r="DA305" s="906"/>
      <c r="DB305" s="906"/>
      <c r="DC305" s="906"/>
      <c r="DD305" s="906"/>
      <c r="DE305" s="906"/>
      <c r="DF305" s="906"/>
      <c r="DG305" s="906"/>
      <c r="DH305" s="906"/>
      <c r="DI305" s="906"/>
      <c r="DJ305" s="906"/>
      <c r="DK305" s="906"/>
      <c r="DL305" s="906"/>
      <c r="DM305" s="906"/>
      <c r="DN305" s="906"/>
      <c r="DO305" s="906"/>
      <c r="DP305" s="906"/>
      <c r="DQ305" s="906"/>
      <c r="DR305" s="906"/>
      <c r="DS305" s="906"/>
      <c r="DT305" s="906"/>
      <c r="DU305" s="906"/>
      <c r="DV305" s="906"/>
      <c r="DW305" s="906"/>
      <c r="DX305" s="906"/>
      <c r="DY305" s="906"/>
      <c r="DZ305" s="906"/>
      <c r="EA305" s="906"/>
      <c r="EB305" s="906"/>
      <c r="EC305" s="906"/>
      <c r="ED305" s="906"/>
      <c r="EE305" s="906"/>
      <c r="EF305" s="906"/>
      <c r="EG305" s="906"/>
      <c r="EH305" s="906"/>
      <c r="EI305" s="906"/>
      <c r="EJ305" s="906"/>
      <c r="EK305" s="906"/>
      <c r="EL305" s="906"/>
      <c r="EM305" s="906"/>
      <c r="EN305" s="906"/>
      <c r="EO305" s="906"/>
      <c r="EP305" s="906"/>
      <c r="EQ305" s="906"/>
      <c r="ER305" s="906"/>
      <c r="ES305" s="906"/>
      <c r="ET305" s="906"/>
      <c r="EU305" s="906"/>
      <c r="EV305" s="906"/>
      <c r="EW305" s="906"/>
      <c r="EX305" s="906"/>
      <c r="EY305" s="906"/>
      <c r="EZ305" s="906"/>
      <c r="FA305" s="906"/>
      <c r="FB305" s="906"/>
      <c r="FC305" s="906"/>
      <c r="FD305" s="906"/>
      <c r="FE305" s="906"/>
      <c r="FF305" s="906"/>
      <c r="FG305" s="906"/>
      <c r="FH305" s="906"/>
      <c r="FI305" s="906"/>
      <c r="FJ305" s="906"/>
      <c r="FK305" s="906"/>
      <c r="FL305" s="906"/>
      <c r="FM305" s="906"/>
      <c r="FN305" s="906"/>
      <c r="FO305" s="906"/>
      <c r="FP305" s="906"/>
      <c r="FQ305" s="906"/>
      <c r="FR305" s="906"/>
      <c r="FS305" s="906"/>
      <c r="FT305" s="906"/>
      <c r="FU305" s="906"/>
      <c r="FV305" s="906"/>
      <c r="FW305" s="906"/>
      <c r="FX305" s="906"/>
      <c r="FY305" s="906"/>
      <c r="FZ305" s="906"/>
      <c r="GA305" s="906"/>
      <c r="GB305" s="906"/>
      <c r="GC305" s="906"/>
      <c r="GD305" s="906"/>
      <c r="GE305" s="906"/>
      <c r="GF305" s="906"/>
      <c r="GG305" s="906"/>
      <c r="GH305" s="906"/>
      <c r="GI305" s="906"/>
      <c r="GJ305" s="906"/>
      <c r="GK305" s="906"/>
      <c r="GL305" s="906"/>
      <c r="GM305" s="906"/>
      <c r="GN305" s="906"/>
      <c r="GO305" s="906"/>
      <c r="GP305" s="906"/>
      <c r="GQ305" s="906"/>
      <c r="GR305" s="906"/>
    </row>
    <row r="306" spans="1:200" x14ac:dyDescent="0.25">
      <c r="B306" s="27">
        <v>1</v>
      </c>
      <c r="C306" s="1302" t="s">
        <v>327</v>
      </c>
      <c r="D306" s="43">
        <f>'2 уровень'!F944</f>
        <v>8990</v>
      </c>
      <c r="E306" s="43">
        <f>'2 уровень'!G944</f>
        <v>3746</v>
      </c>
      <c r="F306" s="43">
        <f>'2 уровень'!H944</f>
        <v>3414</v>
      </c>
      <c r="G306" s="913">
        <f>'2 уровень'!I944</f>
        <v>91.137213027229052</v>
      </c>
      <c r="H306" s="935">
        <f>'2 уровень'!J944</f>
        <v>0</v>
      </c>
      <c r="I306" s="935">
        <f>'2 уровень'!K944</f>
        <v>0</v>
      </c>
      <c r="J306" s="927">
        <f>'2 уровень'!L944</f>
        <v>0</v>
      </c>
      <c r="K306" s="927">
        <f>'2 уровень'!M944</f>
        <v>0</v>
      </c>
      <c r="L306" s="927">
        <f>'2 уровень'!N944</f>
        <v>0</v>
      </c>
      <c r="M306" s="927">
        <f>'2 уровень'!O944</f>
        <v>0</v>
      </c>
      <c r="N306" s="927">
        <f>'2 уровень'!P944</f>
        <v>0</v>
      </c>
      <c r="O306" s="927">
        <f>'2 уровень'!Q944</f>
        <v>0</v>
      </c>
      <c r="P306" s="36">
        <f>'2 уровень'!R944</f>
        <v>0</v>
      </c>
      <c r="Q306" s="36">
        <f>'2 уровень'!S944</f>
        <v>0</v>
      </c>
      <c r="R306" s="36">
        <f>'2 уровень'!T944</f>
        <v>0</v>
      </c>
      <c r="S306" s="36">
        <f>'2 уровень'!U944</f>
        <v>0</v>
      </c>
      <c r="T306" s="36">
        <f>'2 уровень'!V944</f>
        <v>0</v>
      </c>
      <c r="U306" s="36">
        <f>'2 уровень'!W944</f>
        <v>0</v>
      </c>
      <c r="V306" s="36">
        <f>'2 уровень'!X944</f>
        <v>0</v>
      </c>
      <c r="W306" s="36">
        <f>'2 уровень'!Y944</f>
        <v>0</v>
      </c>
      <c r="X306" s="36">
        <f>'2 уровень'!Z944</f>
        <v>0</v>
      </c>
      <c r="Y306" s="36">
        <f>'2 уровень'!AA944</f>
        <v>0</v>
      </c>
      <c r="Z306" s="934">
        <f>'2 уровень'!AB944</f>
        <v>0</v>
      </c>
      <c r="AA306" s="36"/>
      <c r="AB306" s="36"/>
      <c r="AC306" s="43">
        <f>'2 уровень'!AC944</f>
        <v>0</v>
      </c>
      <c r="AD306" s="43">
        <f>'2 уровень'!AD944</f>
        <v>0</v>
      </c>
      <c r="AE306" s="43">
        <f>'2 уровень'!AE944</f>
        <v>0</v>
      </c>
      <c r="AF306" s="2502"/>
      <c r="AG306" s="2502"/>
      <c r="AH306" s="1879"/>
      <c r="AI306" s="906"/>
      <c r="AJ306" s="906"/>
      <c r="AK306" s="906"/>
      <c r="AL306" s="906"/>
      <c r="AM306" s="906"/>
      <c r="AN306" s="906"/>
      <c r="AO306" s="906"/>
      <c r="AP306" s="906"/>
      <c r="AQ306" s="906"/>
      <c r="AR306" s="906"/>
      <c r="AS306" s="906"/>
      <c r="AT306" s="906"/>
      <c r="AU306" s="906"/>
      <c r="AV306" s="906"/>
      <c r="AW306" s="906"/>
      <c r="AX306" s="906"/>
      <c r="AY306" s="906"/>
      <c r="AZ306" s="906"/>
      <c r="BA306" s="906"/>
      <c r="BB306" s="906"/>
      <c r="BC306" s="906"/>
      <c r="BD306" s="906"/>
      <c r="BE306" s="906"/>
      <c r="BF306" s="906"/>
      <c r="BG306" s="906"/>
      <c r="BH306" s="906"/>
      <c r="BI306" s="906"/>
      <c r="BJ306" s="906"/>
      <c r="BK306" s="906"/>
      <c r="BL306" s="906"/>
      <c r="BM306" s="906"/>
      <c r="BN306" s="906"/>
      <c r="BO306" s="906"/>
      <c r="BP306" s="906"/>
      <c r="BQ306" s="906"/>
      <c r="BR306" s="906"/>
      <c r="BS306" s="906"/>
      <c r="BT306" s="906"/>
      <c r="BU306" s="906"/>
      <c r="BV306" s="906"/>
      <c r="BW306" s="906"/>
      <c r="BX306" s="906"/>
      <c r="BY306" s="906"/>
      <c r="BZ306" s="906"/>
      <c r="CA306" s="906"/>
      <c r="CB306" s="906"/>
      <c r="CC306" s="906"/>
      <c r="CD306" s="906"/>
      <c r="CE306" s="906"/>
      <c r="CF306" s="906"/>
      <c r="CG306" s="906"/>
      <c r="CH306" s="906"/>
      <c r="CI306" s="906"/>
      <c r="CJ306" s="906"/>
      <c r="CK306" s="906"/>
      <c r="CL306" s="906"/>
      <c r="CM306" s="906"/>
      <c r="CN306" s="906"/>
      <c r="CO306" s="906"/>
      <c r="CP306" s="906"/>
      <c r="CQ306" s="906"/>
      <c r="CR306" s="906"/>
      <c r="CS306" s="906"/>
      <c r="CT306" s="906"/>
      <c r="CU306" s="906"/>
      <c r="CV306" s="906"/>
      <c r="CW306" s="906"/>
      <c r="CX306" s="906"/>
      <c r="CY306" s="906"/>
      <c r="CZ306" s="906"/>
      <c r="DA306" s="906"/>
      <c r="DB306" s="906"/>
      <c r="DC306" s="906"/>
      <c r="DD306" s="906"/>
      <c r="DE306" s="906"/>
      <c r="DF306" s="906"/>
      <c r="DG306" s="906"/>
      <c r="DH306" s="906"/>
      <c r="DI306" s="906"/>
      <c r="DJ306" s="906"/>
      <c r="DK306" s="906"/>
      <c r="DL306" s="906"/>
      <c r="DM306" s="906"/>
      <c r="DN306" s="906"/>
      <c r="DO306" s="906"/>
      <c r="DP306" s="906"/>
      <c r="DQ306" s="906"/>
      <c r="DR306" s="906"/>
      <c r="DS306" s="906"/>
      <c r="DT306" s="906"/>
      <c r="DU306" s="906"/>
      <c r="DV306" s="906"/>
      <c r="DW306" s="906"/>
      <c r="DX306" s="906"/>
      <c r="DY306" s="906"/>
      <c r="DZ306" s="906"/>
      <c r="EA306" s="906"/>
      <c r="EB306" s="906"/>
      <c r="EC306" s="906"/>
      <c r="ED306" s="906"/>
      <c r="EE306" s="906"/>
      <c r="EF306" s="906"/>
      <c r="EG306" s="906"/>
      <c r="EH306" s="906"/>
      <c r="EI306" s="906"/>
      <c r="EJ306" s="906"/>
      <c r="EK306" s="906"/>
      <c r="EL306" s="906"/>
      <c r="EM306" s="906"/>
      <c r="EN306" s="906"/>
      <c r="EO306" s="906"/>
      <c r="EP306" s="906"/>
      <c r="EQ306" s="906"/>
      <c r="ER306" s="906"/>
      <c r="ES306" s="906"/>
      <c r="ET306" s="906"/>
      <c r="EU306" s="906"/>
      <c r="EV306" s="906"/>
      <c r="EW306" s="906"/>
      <c r="EX306" s="906"/>
      <c r="EY306" s="906"/>
      <c r="EZ306" s="906"/>
      <c r="FA306" s="906"/>
      <c r="FB306" s="906"/>
      <c r="FC306" s="906"/>
      <c r="FD306" s="906"/>
      <c r="FE306" s="906"/>
      <c r="FF306" s="906"/>
      <c r="FG306" s="906"/>
      <c r="FH306" s="906"/>
      <c r="FI306" s="906"/>
      <c r="FJ306" s="906"/>
      <c r="FK306" s="906"/>
      <c r="FL306" s="906"/>
      <c r="FM306" s="906"/>
      <c r="FN306" s="906"/>
      <c r="FO306" s="906"/>
      <c r="FP306" s="906"/>
      <c r="FQ306" s="906"/>
      <c r="FR306" s="906"/>
      <c r="FS306" s="906"/>
      <c r="FT306" s="906"/>
      <c r="FU306" s="906"/>
      <c r="FV306" s="906"/>
      <c r="FW306" s="906"/>
      <c r="FX306" s="906"/>
      <c r="FY306" s="906"/>
      <c r="FZ306" s="906"/>
      <c r="GA306" s="906"/>
      <c r="GB306" s="906"/>
      <c r="GC306" s="906"/>
      <c r="GD306" s="906"/>
      <c r="GE306" s="906"/>
      <c r="GF306" s="906"/>
      <c r="GG306" s="906"/>
      <c r="GH306" s="906"/>
      <c r="GI306" s="906"/>
      <c r="GJ306" s="906"/>
      <c r="GK306" s="906"/>
      <c r="GL306" s="906"/>
      <c r="GM306" s="906"/>
      <c r="GN306" s="906"/>
      <c r="GO306" s="906"/>
      <c r="GP306" s="906"/>
      <c r="GQ306" s="906"/>
      <c r="GR306" s="906"/>
    </row>
    <row r="307" spans="1:200" x14ac:dyDescent="0.25">
      <c r="A307" s="27">
        <v>1</v>
      </c>
      <c r="B307" s="27">
        <v>1</v>
      </c>
      <c r="C307" s="1216" t="s">
        <v>328</v>
      </c>
      <c r="D307" s="43">
        <f>'2 уровень'!F945</f>
        <v>10</v>
      </c>
      <c r="E307" s="43">
        <f>'2 уровень'!G945</f>
        <v>4</v>
      </c>
      <c r="F307" s="43">
        <f>'2 уровень'!H945</f>
        <v>5</v>
      </c>
      <c r="G307" s="913">
        <f>'2 уровень'!I945</f>
        <v>125</v>
      </c>
      <c r="H307" s="935">
        <f>'2 уровень'!J945</f>
        <v>0</v>
      </c>
      <c r="I307" s="935">
        <f>'2 уровень'!K945</f>
        <v>0</v>
      </c>
      <c r="J307" s="927">
        <f>'2 уровень'!L945</f>
        <v>0</v>
      </c>
      <c r="K307" s="927">
        <f>'2 уровень'!M945</f>
        <v>0</v>
      </c>
      <c r="L307" s="927">
        <f>'2 уровень'!N945</f>
        <v>0</v>
      </c>
      <c r="M307" s="927">
        <f>'2 уровень'!O945</f>
        <v>0</v>
      </c>
      <c r="N307" s="927">
        <f>'2 уровень'!P945</f>
        <v>0</v>
      </c>
      <c r="O307" s="927">
        <f>'2 уровень'!Q945</f>
        <v>0</v>
      </c>
      <c r="P307" s="36">
        <f>'2 уровень'!R945</f>
        <v>0</v>
      </c>
      <c r="Q307" s="36">
        <f>'2 уровень'!S945</f>
        <v>0</v>
      </c>
      <c r="R307" s="36">
        <f>'2 уровень'!T945</f>
        <v>0</v>
      </c>
      <c r="S307" s="36">
        <f>'2 уровень'!U945</f>
        <v>0</v>
      </c>
      <c r="T307" s="36">
        <f>'2 уровень'!V945</f>
        <v>0</v>
      </c>
      <c r="U307" s="36">
        <f>'2 уровень'!W945</f>
        <v>0</v>
      </c>
      <c r="V307" s="36">
        <f>'2 уровень'!X945</f>
        <v>0</v>
      </c>
      <c r="W307" s="36">
        <f>'2 уровень'!Y945</f>
        <v>0</v>
      </c>
      <c r="X307" s="36">
        <f>'2 уровень'!Z945</f>
        <v>0</v>
      </c>
      <c r="Y307" s="36">
        <f>'2 уровень'!AA945</f>
        <v>0</v>
      </c>
      <c r="Z307" s="934">
        <f>'2 уровень'!AB945</f>
        <v>0</v>
      </c>
      <c r="AA307" s="36"/>
      <c r="AB307" s="36"/>
      <c r="AC307" s="43">
        <f>'2 уровень'!AC945</f>
        <v>0</v>
      </c>
      <c r="AD307" s="43">
        <f>'2 уровень'!AD945</f>
        <v>0</v>
      </c>
      <c r="AE307" s="43">
        <f>'2 уровень'!AE945</f>
        <v>0</v>
      </c>
      <c r="AF307" s="2502"/>
      <c r="AG307" s="2502"/>
      <c r="AH307" s="1879"/>
      <c r="AI307" s="906"/>
      <c r="AJ307" s="906"/>
      <c r="AK307" s="906"/>
      <c r="AL307" s="906"/>
      <c r="AM307" s="906"/>
      <c r="AN307" s="906"/>
      <c r="AO307" s="906"/>
      <c r="AP307" s="906"/>
      <c r="AQ307" s="906"/>
      <c r="AR307" s="906"/>
      <c r="AS307" s="906"/>
      <c r="AT307" s="906"/>
      <c r="AU307" s="906"/>
      <c r="AV307" s="906"/>
      <c r="AW307" s="906"/>
      <c r="AX307" s="906"/>
      <c r="AY307" s="906"/>
      <c r="AZ307" s="906"/>
      <c r="BA307" s="906"/>
      <c r="BB307" s="906"/>
      <c r="BC307" s="906"/>
      <c r="BD307" s="906"/>
      <c r="BE307" s="906"/>
      <c r="BF307" s="906"/>
      <c r="BG307" s="906"/>
      <c r="BH307" s="906"/>
      <c r="BI307" s="906"/>
      <c r="BJ307" s="906"/>
      <c r="BK307" s="906"/>
      <c r="BL307" s="906"/>
      <c r="BM307" s="906"/>
      <c r="BN307" s="906"/>
      <c r="BO307" s="906"/>
      <c r="BP307" s="906"/>
      <c r="BQ307" s="906"/>
      <c r="BR307" s="906"/>
      <c r="BS307" s="906"/>
      <c r="BT307" s="906"/>
      <c r="BU307" s="906"/>
      <c r="BV307" s="906"/>
      <c r="BW307" s="906"/>
      <c r="BX307" s="906"/>
      <c r="BY307" s="906"/>
      <c r="BZ307" s="906"/>
      <c r="CA307" s="906"/>
      <c r="CB307" s="906"/>
      <c r="CC307" s="906"/>
      <c r="CD307" s="906"/>
      <c r="CE307" s="906"/>
      <c r="CF307" s="906"/>
      <c r="CG307" s="906"/>
      <c r="CH307" s="906"/>
      <c r="CI307" s="906"/>
      <c r="CJ307" s="906"/>
      <c r="CK307" s="906"/>
      <c r="CL307" s="906"/>
      <c r="CM307" s="906"/>
      <c r="CN307" s="906"/>
      <c r="CO307" s="906"/>
      <c r="CP307" s="906"/>
      <c r="CQ307" s="906"/>
      <c r="CR307" s="906"/>
      <c r="CS307" s="906"/>
      <c r="CT307" s="906"/>
      <c r="CU307" s="906"/>
      <c r="CV307" s="906"/>
      <c r="CW307" s="906"/>
      <c r="CX307" s="906"/>
      <c r="CY307" s="906"/>
      <c r="CZ307" s="906"/>
      <c r="DA307" s="906"/>
      <c r="DB307" s="906"/>
      <c r="DC307" s="906"/>
      <c r="DD307" s="906"/>
      <c r="DE307" s="906"/>
      <c r="DF307" s="906"/>
      <c r="DG307" s="906"/>
      <c r="DH307" s="906"/>
      <c r="DI307" s="906"/>
      <c r="DJ307" s="906"/>
      <c r="DK307" s="906"/>
      <c r="DL307" s="906"/>
      <c r="DM307" s="906"/>
      <c r="DN307" s="906"/>
      <c r="DO307" s="906"/>
      <c r="DP307" s="906"/>
      <c r="DQ307" s="906"/>
      <c r="DR307" s="906"/>
      <c r="DS307" s="906"/>
      <c r="DT307" s="906"/>
      <c r="DU307" s="906"/>
      <c r="DV307" s="906"/>
      <c r="DW307" s="906"/>
      <c r="DX307" s="906"/>
      <c r="DY307" s="906"/>
      <c r="DZ307" s="906"/>
      <c r="EA307" s="906"/>
      <c r="EB307" s="906"/>
      <c r="EC307" s="906"/>
      <c r="ED307" s="906"/>
      <c r="EE307" s="906"/>
      <c r="EF307" s="906"/>
      <c r="EG307" s="906"/>
      <c r="EH307" s="906"/>
      <c r="EI307" s="906"/>
      <c r="EJ307" s="906"/>
      <c r="EK307" s="906"/>
      <c r="EL307" s="906"/>
      <c r="EM307" s="906"/>
      <c r="EN307" s="906"/>
      <c r="EO307" s="906"/>
      <c r="EP307" s="906"/>
      <c r="EQ307" s="906"/>
      <c r="ER307" s="906"/>
      <c r="ES307" s="906"/>
      <c r="ET307" s="906"/>
      <c r="EU307" s="906"/>
      <c r="EV307" s="906"/>
      <c r="EW307" s="906"/>
      <c r="EX307" s="906"/>
      <c r="EY307" s="906"/>
      <c r="EZ307" s="906"/>
      <c r="FA307" s="906"/>
      <c r="FB307" s="906"/>
      <c r="FC307" s="906"/>
      <c r="FD307" s="906"/>
      <c r="FE307" s="906"/>
      <c r="FF307" s="906"/>
      <c r="FG307" s="906"/>
      <c r="FH307" s="906"/>
      <c r="FI307" s="906"/>
      <c r="FJ307" s="906"/>
      <c r="FK307" s="906"/>
      <c r="FL307" s="906"/>
      <c r="FM307" s="906"/>
      <c r="FN307" s="906"/>
      <c r="FO307" s="906"/>
      <c r="FP307" s="906"/>
      <c r="FQ307" s="906"/>
      <c r="FR307" s="906"/>
      <c r="FS307" s="906"/>
      <c r="FT307" s="906"/>
      <c r="FU307" s="906"/>
      <c r="FV307" s="906"/>
      <c r="FW307" s="906"/>
      <c r="FX307" s="906"/>
      <c r="FY307" s="906"/>
      <c r="FZ307" s="906"/>
      <c r="GA307" s="906"/>
      <c r="GB307" s="906"/>
      <c r="GC307" s="906"/>
      <c r="GD307" s="906"/>
      <c r="GE307" s="906"/>
      <c r="GF307" s="906"/>
      <c r="GG307" s="906"/>
      <c r="GH307" s="906"/>
      <c r="GI307" s="906"/>
      <c r="GJ307" s="906"/>
      <c r="GK307" s="906"/>
      <c r="GL307" s="906"/>
      <c r="GM307" s="906"/>
      <c r="GN307" s="906"/>
      <c r="GO307" s="906"/>
      <c r="GP307" s="906"/>
      <c r="GQ307" s="906"/>
      <c r="GR307" s="906"/>
    </row>
    <row r="308" spans="1:200" ht="30" x14ac:dyDescent="0.25">
      <c r="B308" s="27">
        <v>1</v>
      </c>
      <c r="C308" s="1302" t="s">
        <v>329</v>
      </c>
      <c r="D308" s="43">
        <f>'2 уровень'!F946</f>
        <v>10</v>
      </c>
      <c r="E308" s="43">
        <f>'2 уровень'!G946</f>
        <v>4</v>
      </c>
      <c r="F308" s="43">
        <f>'2 уровень'!H946</f>
        <v>5</v>
      </c>
      <c r="G308" s="913">
        <f>'2 уровень'!I946</f>
        <v>125</v>
      </c>
      <c r="H308" s="935">
        <f>'2 уровень'!J946</f>
        <v>0</v>
      </c>
      <c r="I308" s="935">
        <f>'2 уровень'!K946</f>
        <v>0</v>
      </c>
      <c r="J308" s="927">
        <f>'2 уровень'!L946</f>
        <v>0</v>
      </c>
      <c r="K308" s="927">
        <f>'2 уровень'!M946</f>
        <v>0</v>
      </c>
      <c r="L308" s="927">
        <f>'2 уровень'!N946</f>
        <v>0</v>
      </c>
      <c r="M308" s="927">
        <f>'2 уровень'!O946</f>
        <v>0</v>
      </c>
      <c r="N308" s="927">
        <f>'2 уровень'!P946</f>
        <v>0</v>
      </c>
      <c r="O308" s="927">
        <f>'2 уровень'!Q946</f>
        <v>0</v>
      </c>
      <c r="P308" s="36">
        <f>'2 уровень'!R946</f>
        <v>0</v>
      </c>
      <c r="Q308" s="36">
        <f>'2 уровень'!S946</f>
        <v>0</v>
      </c>
      <c r="R308" s="36">
        <f>'2 уровень'!T946</f>
        <v>0</v>
      </c>
      <c r="S308" s="36">
        <f>'2 уровень'!U946</f>
        <v>0</v>
      </c>
      <c r="T308" s="36">
        <f>'2 уровень'!V946</f>
        <v>0</v>
      </c>
      <c r="U308" s="36">
        <f>'2 уровень'!W946</f>
        <v>0</v>
      </c>
      <c r="V308" s="36">
        <f>'2 уровень'!X946</f>
        <v>0</v>
      </c>
      <c r="W308" s="36">
        <f>'2 уровень'!Y946</f>
        <v>0</v>
      </c>
      <c r="X308" s="36">
        <f>'2 уровень'!Z946</f>
        <v>0</v>
      </c>
      <c r="Y308" s="36">
        <f>'2 уровень'!AA946</f>
        <v>0</v>
      </c>
      <c r="Z308" s="934">
        <f>'2 уровень'!AB946</f>
        <v>0</v>
      </c>
      <c r="AA308" s="36"/>
      <c r="AB308" s="36"/>
      <c r="AC308" s="43">
        <f>'2 уровень'!AC946</f>
        <v>0</v>
      </c>
      <c r="AD308" s="43">
        <f>'2 уровень'!AD946</f>
        <v>0</v>
      </c>
      <c r="AE308" s="43">
        <f>'2 уровень'!AE946</f>
        <v>0</v>
      </c>
      <c r="AF308" s="2502"/>
      <c r="AG308" s="2502"/>
      <c r="AH308" s="1879"/>
      <c r="AI308" s="906"/>
      <c r="AJ308" s="906"/>
      <c r="AK308" s="906"/>
      <c r="AL308" s="906"/>
      <c r="AM308" s="906"/>
      <c r="AN308" s="906"/>
      <c r="AO308" s="906"/>
      <c r="AP308" s="906"/>
      <c r="AQ308" s="906"/>
      <c r="AR308" s="906"/>
      <c r="AS308" s="906"/>
      <c r="AT308" s="906"/>
      <c r="AU308" s="906"/>
      <c r="AV308" s="906"/>
      <c r="AW308" s="906"/>
      <c r="AX308" s="906"/>
      <c r="AY308" s="906"/>
      <c r="AZ308" s="906"/>
      <c r="BA308" s="906"/>
      <c r="BB308" s="906"/>
      <c r="BC308" s="906"/>
      <c r="BD308" s="906"/>
      <c r="BE308" s="906"/>
      <c r="BF308" s="906"/>
      <c r="BG308" s="906"/>
      <c r="BH308" s="906"/>
      <c r="BI308" s="906"/>
      <c r="BJ308" s="906"/>
      <c r="BK308" s="906"/>
      <c r="BL308" s="906"/>
      <c r="BM308" s="906"/>
      <c r="BN308" s="906"/>
      <c r="BO308" s="906"/>
      <c r="BP308" s="906"/>
      <c r="BQ308" s="906"/>
      <c r="BR308" s="906"/>
      <c r="BS308" s="906"/>
      <c r="BT308" s="906"/>
      <c r="BU308" s="906"/>
      <c r="BV308" s="906"/>
      <c r="BW308" s="906"/>
      <c r="BX308" s="906"/>
      <c r="BY308" s="906"/>
      <c r="BZ308" s="906"/>
      <c r="CA308" s="906"/>
      <c r="CB308" s="906"/>
      <c r="CC308" s="906"/>
      <c r="CD308" s="906"/>
      <c r="CE308" s="906"/>
      <c r="CF308" s="906"/>
      <c r="CG308" s="906"/>
      <c r="CH308" s="906"/>
      <c r="CI308" s="906"/>
      <c r="CJ308" s="906"/>
      <c r="CK308" s="906"/>
      <c r="CL308" s="906"/>
      <c r="CM308" s="906"/>
      <c r="CN308" s="906"/>
      <c r="CO308" s="906"/>
      <c r="CP308" s="906"/>
      <c r="CQ308" s="906"/>
      <c r="CR308" s="906"/>
      <c r="CS308" s="906"/>
      <c r="CT308" s="906"/>
      <c r="CU308" s="906"/>
      <c r="CV308" s="906"/>
      <c r="CW308" s="906"/>
      <c r="CX308" s="906"/>
      <c r="CY308" s="906"/>
      <c r="CZ308" s="906"/>
      <c r="DA308" s="906"/>
      <c r="DB308" s="906"/>
      <c r="DC308" s="906"/>
      <c r="DD308" s="906"/>
      <c r="DE308" s="906"/>
      <c r="DF308" s="906"/>
      <c r="DG308" s="906"/>
      <c r="DH308" s="906"/>
      <c r="DI308" s="906"/>
      <c r="DJ308" s="906"/>
      <c r="DK308" s="906"/>
      <c r="DL308" s="906"/>
      <c r="DM308" s="906"/>
      <c r="DN308" s="906"/>
      <c r="DO308" s="906"/>
      <c r="DP308" s="906"/>
      <c r="DQ308" s="906"/>
      <c r="DR308" s="906"/>
      <c r="DS308" s="906"/>
      <c r="DT308" s="906"/>
      <c r="DU308" s="906"/>
      <c r="DV308" s="906"/>
      <c r="DW308" s="906"/>
      <c r="DX308" s="906"/>
      <c r="DY308" s="906"/>
      <c r="DZ308" s="906"/>
      <c r="EA308" s="906"/>
      <c r="EB308" s="906"/>
      <c r="EC308" s="906"/>
      <c r="ED308" s="906"/>
      <c r="EE308" s="906"/>
      <c r="EF308" s="906"/>
      <c r="EG308" s="906"/>
      <c r="EH308" s="906"/>
      <c r="EI308" s="906"/>
      <c r="EJ308" s="906"/>
      <c r="EK308" s="906"/>
      <c r="EL308" s="906"/>
      <c r="EM308" s="906"/>
      <c r="EN308" s="906"/>
      <c r="EO308" s="906"/>
      <c r="EP308" s="906"/>
      <c r="EQ308" s="906"/>
      <c r="ER308" s="906"/>
      <c r="ES308" s="906"/>
      <c r="ET308" s="906"/>
      <c r="EU308" s="906"/>
      <c r="EV308" s="906"/>
      <c r="EW308" s="906"/>
      <c r="EX308" s="906"/>
      <c r="EY308" s="906"/>
      <c r="EZ308" s="906"/>
      <c r="FA308" s="906"/>
      <c r="FB308" s="906"/>
      <c r="FC308" s="906"/>
      <c r="FD308" s="906"/>
      <c r="FE308" s="906"/>
      <c r="FF308" s="906"/>
      <c r="FG308" s="906"/>
      <c r="FH308" s="906"/>
      <c r="FI308" s="906"/>
      <c r="FJ308" s="906"/>
      <c r="FK308" s="906"/>
      <c r="FL308" s="906"/>
      <c r="FM308" s="906"/>
      <c r="FN308" s="906"/>
      <c r="FO308" s="906"/>
      <c r="FP308" s="906"/>
      <c r="FQ308" s="906"/>
      <c r="FR308" s="906"/>
      <c r="FS308" s="906"/>
      <c r="FT308" s="906"/>
      <c r="FU308" s="906"/>
      <c r="FV308" s="906"/>
      <c r="FW308" s="906"/>
      <c r="FX308" s="906"/>
      <c r="FY308" s="906"/>
      <c r="FZ308" s="906"/>
      <c r="GA308" s="906"/>
      <c r="GB308" s="906"/>
      <c r="GC308" s="906"/>
      <c r="GD308" s="906"/>
      <c r="GE308" s="906"/>
      <c r="GF308" s="906"/>
      <c r="GG308" s="906"/>
      <c r="GH308" s="906"/>
      <c r="GI308" s="906"/>
      <c r="GJ308" s="906"/>
      <c r="GK308" s="906"/>
      <c r="GL308" s="906"/>
      <c r="GM308" s="906"/>
      <c r="GN308" s="906"/>
      <c r="GO308" s="906"/>
      <c r="GP308" s="906"/>
      <c r="GQ308" s="906"/>
      <c r="GR308" s="906"/>
    </row>
    <row r="309" spans="1:200" ht="15.75" thickBot="1" x14ac:dyDescent="0.3">
      <c r="B309" s="27">
        <v>1</v>
      </c>
      <c r="C309" s="1393" t="s">
        <v>344</v>
      </c>
      <c r="D309" s="43">
        <f>'2 уровень'!F947</f>
        <v>9000</v>
      </c>
      <c r="E309" s="43">
        <f>'2 уровень'!G947</f>
        <v>3750</v>
      </c>
      <c r="F309" s="43">
        <f>'2 уровень'!H947</f>
        <v>3419</v>
      </c>
      <c r="G309" s="913">
        <f>'2 уровень'!I947</f>
        <v>91.173333333333332</v>
      </c>
      <c r="H309" s="935">
        <f>'2 уровень'!J947</f>
        <v>0</v>
      </c>
      <c r="I309" s="935">
        <f>'2 уровень'!K947</f>
        <v>0</v>
      </c>
      <c r="J309" s="927">
        <f>'2 уровень'!L947</f>
        <v>0</v>
      </c>
      <c r="K309" s="927">
        <f>'2 уровень'!M947</f>
        <v>0</v>
      </c>
      <c r="L309" s="927">
        <f>'2 уровень'!N947</f>
        <v>0</v>
      </c>
      <c r="M309" s="927">
        <f>'2 уровень'!O947</f>
        <v>0</v>
      </c>
      <c r="N309" s="927">
        <f>'2 уровень'!P947</f>
        <v>0</v>
      </c>
      <c r="O309" s="927">
        <f>'2 уровень'!Q947</f>
        <v>0</v>
      </c>
      <c r="P309" s="36">
        <f>'2 уровень'!R947</f>
        <v>25936.186740000001</v>
      </c>
      <c r="Q309" s="36">
        <f>'2 уровень'!S947</f>
        <v>25936.186740000001</v>
      </c>
      <c r="R309" s="36">
        <f>'2 уровень'!T947</f>
        <v>25936.186740000001</v>
      </c>
      <c r="S309" s="36">
        <f>'2 уровень'!U947</f>
        <v>25936.186740000001</v>
      </c>
      <c r="T309" s="36">
        <f>'2 уровень'!V947</f>
        <v>25936.186740000001</v>
      </c>
      <c r="U309" s="36">
        <f>'2 уровень'!W947</f>
        <v>10806.744475</v>
      </c>
      <c r="V309" s="36">
        <f>'2 уровень'!X947</f>
        <v>10873.525600000001</v>
      </c>
      <c r="W309" s="36">
        <f>'2 уровень'!Y947</f>
        <v>0</v>
      </c>
      <c r="X309" s="36">
        <f>'2 уровень'!Z947</f>
        <v>66.781125000001339</v>
      </c>
      <c r="Y309" s="36">
        <f>'2 уровень'!AA947</f>
        <v>-15.58234</v>
      </c>
      <c r="Z309" s="934">
        <f>'2 уровень'!AB947</f>
        <v>10857.94326</v>
      </c>
      <c r="AA309" s="36">
        <f>V309/U309*100</f>
        <v>100.61795784247967</v>
      </c>
      <c r="AB309" s="36">
        <f>Z309/U309*100</f>
        <v>100.47376696208967</v>
      </c>
      <c r="AC309" s="43">
        <f>'2 уровень'!AC947</f>
        <v>130</v>
      </c>
      <c r="AD309" s="43">
        <f>'2 уровень'!AD947</f>
        <v>330310.93999999994</v>
      </c>
      <c r="AE309" s="43">
        <f>'2 уровень'!AE947</f>
        <v>330.31093999999996</v>
      </c>
      <c r="AF309" s="2502"/>
      <c r="AG309" s="2502"/>
      <c r="AH309" s="1879"/>
      <c r="AI309" s="906"/>
      <c r="AJ309" s="906"/>
      <c r="AK309" s="906"/>
      <c r="AL309" s="906"/>
      <c r="AM309" s="906"/>
      <c r="AN309" s="906"/>
      <c r="AO309" s="906"/>
      <c r="AP309" s="906"/>
      <c r="AQ309" s="906"/>
      <c r="AR309" s="906"/>
      <c r="AS309" s="906"/>
      <c r="AT309" s="906"/>
      <c r="AU309" s="906"/>
      <c r="AV309" s="906"/>
      <c r="AW309" s="906"/>
      <c r="AX309" s="906"/>
      <c r="AY309" s="906"/>
      <c r="AZ309" s="906"/>
      <c r="BA309" s="906"/>
      <c r="BB309" s="906"/>
      <c r="BC309" s="906"/>
      <c r="BD309" s="906"/>
      <c r="BE309" s="906"/>
      <c r="BF309" s="906"/>
      <c r="BG309" s="906"/>
      <c r="BH309" s="906"/>
      <c r="BI309" s="906"/>
      <c r="BJ309" s="906"/>
      <c r="BK309" s="906"/>
      <c r="BL309" s="906"/>
      <c r="BM309" s="906"/>
      <c r="BN309" s="906"/>
      <c r="BO309" s="906"/>
      <c r="BP309" s="906"/>
      <c r="BQ309" s="906"/>
      <c r="BR309" s="906"/>
      <c r="BS309" s="906"/>
      <c r="BT309" s="906"/>
      <c r="BU309" s="906"/>
      <c r="BV309" s="906"/>
      <c r="BW309" s="906"/>
      <c r="BX309" s="906"/>
      <c r="BY309" s="906"/>
      <c r="BZ309" s="906"/>
      <c r="CA309" s="906"/>
      <c r="CB309" s="906"/>
      <c r="CC309" s="906"/>
      <c r="CD309" s="906"/>
      <c r="CE309" s="906"/>
      <c r="CF309" s="906"/>
      <c r="CG309" s="906"/>
      <c r="CH309" s="906"/>
      <c r="CI309" s="906"/>
      <c r="CJ309" s="906"/>
      <c r="CK309" s="906"/>
      <c r="CL309" s="906"/>
      <c r="CM309" s="906"/>
      <c r="CN309" s="906"/>
      <c r="CO309" s="906"/>
      <c r="CP309" s="906"/>
      <c r="CQ309" s="906"/>
      <c r="CR309" s="906"/>
      <c r="CS309" s="906"/>
      <c r="CT309" s="906"/>
      <c r="CU309" s="906"/>
      <c r="CV309" s="906"/>
      <c r="CW309" s="906"/>
      <c r="CX309" s="906"/>
      <c r="CY309" s="906"/>
      <c r="CZ309" s="906"/>
      <c r="DA309" s="906"/>
      <c r="DB309" s="906"/>
      <c r="DC309" s="906"/>
      <c r="DD309" s="906"/>
      <c r="DE309" s="906"/>
      <c r="DF309" s="906"/>
      <c r="DG309" s="906"/>
      <c r="DH309" s="906"/>
      <c r="DI309" s="906"/>
      <c r="DJ309" s="906"/>
      <c r="DK309" s="906"/>
      <c r="DL309" s="906"/>
      <c r="DM309" s="906"/>
      <c r="DN309" s="906"/>
      <c r="DO309" s="906"/>
      <c r="DP309" s="906"/>
      <c r="DQ309" s="906"/>
      <c r="DR309" s="906"/>
      <c r="DS309" s="906"/>
      <c r="DT309" s="906"/>
      <c r="DU309" s="906"/>
      <c r="DV309" s="906"/>
      <c r="DW309" s="906"/>
      <c r="DX309" s="906"/>
      <c r="DY309" s="906"/>
      <c r="DZ309" s="906"/>
      <c r="EA309" s="906"/>
      <c r="EB309" s="906"/>
      <c r="EC309" s="906"/>
      <c r="ED309" s="906"/>
      <c r="EE309" s="906"/>
      <c r="EF309" s="906"/>
      <c r="EG309" s="906"/>
      <c r="EH309" s="906"/>
      <c r="EI309" s="906"/>
      <c r="EJ309" s="906"/>
      <c r="EK309" s="906"/>
      <c r="EL309" s="906"/>
      <c r="EM309" s="906"/>
      <c r="EN309" s="906"/>
      <c r="EO309" s="906"/>
      <c r="EP309" s="906"/>
      <c r="EQ309" s="906"/>
      <c r="ER309" s="906"/>
      <c r="ES309" s="906"/>
      <c r="ET309" s="906"/>
      <c r="EU309" s="906"/>
      <c r="EV309" s="906"/>
      <c r="EW309" s="906"/>
      <c r="EX309" s="906"/>
      <c r="EY309" s="906"/>
      <c r="EZ309" s="906"/>
      <c r="FA309" s="906"/>
      <c r="FB309" s="906"/>
      <c r="FC309" s="906"/>
      <c r="FD309" s="906"/>
      <c r="FE309" s="906"/>
      <c r="FF309" s="906"/>
      <c r="FG309" s="906"/>
      <c r="FH309" s="906"/>
      <c r="FI309" s="906"/>
      <c r="FJ309" s="906"/>
      <c r="FK309" s="906"/>
      <c r="FL309" s="906"/>
      <c r="FM309" s="906"/>
      <c r="FN309" s="906"/>
      <c r="FO309" s="906"/>
      <c r="FP309" s="906"/>
      <c r="FQ309" s="906"/>
      <c r="FR309" s="906"/>
      <c r="FS309" s="906"/>
      <c r="FT309" s="906"/>
      <c r="FU309" s="906"/>
      <c r="FV309" s="906"/>
      <c r="FW309" s="906"/>
      <c r="FX309" s="906"/>
      <c r="FY309" s="906"/>
      <c r="FZ309" s="906"/>
      <c r="GA309" s="906"/>
      <c r="GB309" s="906"/>
      <c r="GC309" s="906"/>
      <c r="GD309" s="906"/>
      <c r="GE309" s="906"/>
      <c r="GF309" s="906"/>
      <c r="GG309" s="906"/>
      <c r="GH309" s="906"/>
      <c r="GI309" s="906"/>
      <c r="GJ309" s="906"/>
      <c r="GK309" s="906"/>
      <c r="GL309" s="906"/>
      <c r="GM309" s="906"/>
      <c r="GN309" s="906"/>
      <c r="GO309" s="906"/>
      <c r="GP309" s="906"/>
      <c r="GQ309" s="906"/>
      <c r="GR309" s="906"/>
    </row>
    <row r="310" spans="1:200" s="906" customFormat="1" ht="15" customHeight="1" x14ac:dyDescent="0.25">
      <c r="A310" s="27">
        <v>1</v>
      </c>
      <c r="B310" s="27">
        <v>1</v>
      </c>
      <c r="C310" s="6" t="s">
        <v>117</v>
      </c>
      <c r="D310" s="946"/>
      <c r="E310" s="946"/>
      <c r="F310" s="946"/>
      <c r="G310" s="947"/>
      <c r="H310" s="938"/>
      <c r="I310" s="938"/>
      <c r="J310" s="948"/>
      <c r="K310" s="948"/>
      <c r="L310" s="948"/>
      <c r="M310" s="948"/>
      <c r="N310" s="948"/>
      <c r="O310" s="948"/>
      <c r="P310" s="38">
        <f>P311-P312-P346-P349-P354</f>
        <v>0</v>
      </c>
      <c r="Q310" s="38">
        <f>Q311-Q312-Q346-Q349-Q354</f>
        <v>0</v>
      </c>
      <c r="R310" s="38">
        <f>R311-R312-R346-R349-R354</f>
        <v>0</v>
      </c>
      <c r="S310" s="38">
        <f>S311-S312-S346-S349-S354</f>
        <v>0</v>
      </c>
      <c r="T310" s="38">
        <f>T311-T312-T346-T349-T354</f>
        <v>0</v>
      </c>
      <c r="U310" s="38">
        <f t="shared" ref="U310:Z310" si="11">U311-U312-U346-U349-U354</f>
        <v>0</v>
      </c>
      <c r="V310" s="38">
        <f t="shared" si="11"/>
        <v>0</v>
      </c>
      <c r="W310" s="38">
        <f t="shared" si="11"/>
        <v>0</v>
      </c>
      <c r="X310" s="38">
        <f t="shared" si="11"/>
        <v>0</v>
      </c>
      <c r="Y310" s="38">
        <f t="shared" si="11"/>
        <v>0</v>
      </c>
      <c r="Z310" s="944">
        <f t="shared" si="11"/>
        <v>0</v>
      </c>
      <c r="AA310" s="38"/>
      <c r="AB310" s="38"/>
      <c r="AC310" s="946"/>
      <c r="AD310" s="946"/>
      <c r="AE310" s="946"/>
      <c r="AF310" s="2500"/>
      <c r="AG310" s="2500"/>
      <c r="AH310" s="1879"/>
      <c r="AI310" s="27"/>
      <c r="AJ310" s="27"/>
      <c r="AK310" s="27"/>
      <c r="AL310" s="27"/>
      <c r="AM310" s="27"/>
      <c r="AN310" s="27"/>
      <c r="AO310" s="27"/>
      <c r="AP310" s="27"/>
      <c r="AQ310" s="27"/>
      <c r="AR310" s="27"/>
      <c r="AS310" s="27"/>
      <c r="AT310" s="27"/>
      <c r="AU310" s="27"/>
      <c r="AV310" s="27"/>
      <c r="AW310" s="27"/>
      <c r="AX310" s="27"/>
      <c r="AY310" s="27"/>
      <c r="AZ310" s="27"/>
      <c r="BA310" s="27"/>
      <c r="BB310" s="27"/>
      <c r="BC310" s="27"/>
      <c r="BD310" s="27"/>
      <c r="BE310" s="27"/>
      <c r="BF310" s="27"/>
      <c r="BG310" s="27"/>
      <c r="BH310" s="27"/>
      <c r="BI310" s="27"/>
      <c r="BJ310" s="27"/>
      <c r="BK310" s="27"/>
      <c r="BL310" s="27"/>
      <c r="BM310" s="27"/>
      <c r="BN310" s="27"/>
      <c r="BO310" s="27"/>
      <c r="BP310" s="27"/>
      <c r="BQ310" s="27"/>
      <c r="BR310" s="27"/>
      <c r="BS310" s="27"/>
      <c r="BT310" s="27"/>
      <c r="BU310" s="27"/>
      <c r="BV310" s="27"/>
      <c r="BW310" s="27"/>
      <c r="BX310" s="27"/>
      <c r="BY310" s="27"/>
      <c r="BZ310" s="27"/>
      <c r="CA310" s="27"/>
      <c r="CB310" s="27"/>
      <c r="CC310" s="27"/>
      <c r="CD310" s="27"/>
      <c r="CE310" s="27"/>
      <c r="CF310" s="27"/>
      <c r="CG310" s="27"/>
      <c r="CH310" s="27"/>
      <c r="CI310" s="27"/>
      <c r="CJ310" s="27"/>
      <c r="CK310" s="27"/>
      <c r="CL310" s="27"/>
      <c r="CM310" s="27"/>
      <c r="CN310" s="27"/>
      <c r="CO310" s="27"/>
      <c r="CP310" s="27"/>
      <c r="CQ310" s="27"/>
      <c r="CR310" s="27"/>
      <c r="CS310" s="27"/>
      <c r="CT310" s="27"/>
      <c r="CU310" s="27"/>
      <c r="CV310" s="27"/>
      <c r="CW310" s="27"/>
      <c r="CX310" s="27"/>
      <c r="CY310" s="27"/>
      <c r="CZ310" s="27"/>
      <c r="DA310" s="27"/>
      <c r="DB310" s="27"/>
      <c r="DC310" s="27"/>
      <c r="DD310" s="27"/>
      <c r="DE310" s="27"/>
      <c r="DF310" s="27"/>
      <c r="DG310" s="27"/>
      <c r="DH310" s="27"/>
      <c r="DI310" s="27"/>
      <c r="DJ310" s="27"/>
      <c r="DK310" s="27"/>
      <c r="DL310" s="27"/>
      <c r="DM310" s="27"/>
      <c r="DN310" s="27"/>
      <c r="DO310" s="27"/>
      <c r="DP310" s="27"/>
      <c r="DQ310" s="27"/>
      <c r="DR310" s="27"/>
      <c r="DS310" s="27"/>
      <c r="DT310" s="27"/>
      <c r="DU310" s="27"/>
      <c r="DV310" s="27"/>
      <c r="DW310" s="27"/>
      <c r="DX310" s="27"/>
      <c r="DY310" s="27"/>
      <c r="DZ310" s="27"/>
      <c r="EA310" s="27"/>
      <c r="EB310" s="27"/>
      <c r="EC310" s="27"/>
      <c r="ED310" s="27"/>
      <c r="EE310" s="27"/>
      <c r="EF310" s="27"/>
      <c r="EG310" s="27"/>
      <c r="EH310" s="27"/>
      <c r="EI310" s="27"/>
      <c r="EJ310" s="27"/>
      <c r="EK310" s="27"/>
      <c r="EL310" s="27"/>
      <c r="EM310" s="27"/>
      <c r="EN310" s="27"/>
      <c r="EO310" s="27"/>
      <c r="EP310" s="27"/>
      <c r="EQ310" s="27"/>
      <c r="ER310" s="27"/>
      <c r="ES310" s="27"/>
      <c r="ET310" s="27"/>
      <c r="EU310" s="27"/>
      <c r="EV310" s="27"/>
      <c r="EW310" s="27"/>
      <c r="EX310" s="27"/>
      <c r="EY310" s="27"/>
      <c r="EZ310" s="27"/>
      <c r="FA310" s="27"/>
      <c r="FB310" s="27"/>
      <c r="FC310" s="27"/>
      <c r="FD310" s="27"/>
      <c r="FE310" s="27"/>
      <c r="FF310" s="27"/>
      <c r="FG310" s="27"/>
      <c r="FH310" s="27"/>
      <c r="FI310" s="27"/>
      <c r="FJ310" s="27"/>
      <c r="FK310" s="27"/>
      <c r="FL310" s="27"/>
      <c r="FM310" s="27"/>
      <c r="FN310" s="27"/>
      <c r="FO310" s="27"/>
      <c r="FP310" s="27"/>
      <c r="FQ310" s="27"/>
      <c r="FR310" s="27"/>
      <c r="FS310" s="27"/>
      <c r="FT310" s="27"/>
      <c r="FU310" s="27"/>
      <c r="FV310" s="27"/>
      <c r="FW310" s="27"/>
      <c r="FX310" s="27"/>
      <c r="FY310" s="27"/>
      <c r="FZ310" s="27"/>
      <c r="GA310" s="27"/>
      <c r="GB310" s="27"/>
      <c r="GC310" s="27"/>
      <c r="GD310" s="27"/>
      <c r="GE310" s="27"/>
      <c r="GF310" s="27"/>
      <c r="GG310" s="27"/>
      <c r="GH310" s="27"/>
      <c r="GI310" s="27"/>
      <c r="GJ310" s="27"/>
      <c r="GK310" s="27"/>
      <c r="GL310" s="27"/>
      <c r="GM310" s="27"/>
      <c r="GN310" s="27"/>
      <c r="GO310" s="27"/>
      <c r="GP310" s="27"/>
      <c r="GQ310" s="27"/>
      <c r="GR310" s="27"/>
    </row>
    <row r="311" spans="1:200" s="906" customFormat="1" ht="15" customHeight="1" x14ac:dyDescent="0.25">
      <c r="A311" s="27">
        <v>1</v>
      </c>
      <c r="B311" s="27">
        <v>1</v>
      </c>
      <c r="C311" s="16" t="s">
        <v>112</v>
      </c>
      <c r="D311" s="907">
        <f>'2 уровень'!F1007</f>
        <v>0</v>
      </c>
      <c r="E311" s="907">
        <f>'2 уровень'!G1007</f>
        <v>0</v>
      </c>
      <c r="F311" s="907">
        <f>'2 уровень'!H1007</f>
        <v>0</v>
      </c>
      <c r="G311" s="924">
        <f>'2 уровень'!I1007</f>
        <v>0</v>
      </c>
      <c r="H311" s="925">
        <f>'2 уровень'!J1007</f>
        <v>0</v>
      </c>
      <c r="I311" s="925">
        <f>'2 уровень'!K1007</f>
        <v>0</v>
      </c>
      <c r="J311" s="33">
        <f>'2 уровень'!L1007</f>
        <v>0</v>
      </c>
      <c r="K311" s="33">
        <f>'2 уровень'!M1007</f>
        <v>0</v>
      </c>
      <c r="L311" s="33">
        <f>'2 уровень'!N1007</f>
        <v>0</v>
      </c>
      <c r="M311" s="33">
        <f>'2 уровень'!O1007</f>
        <v>0</v>
      </c>
      <c r="N311" s="33">
        <f>'2 уровень'!P1007</f>
        <v>0</v>
      </c>
      <c r="O311" s="33">
        <f>'2 уровень'!Q1007</f>
        <v>0</v>
      </c>
      <c r="P311" s="36">
        <f>'2 уровень'!R1007</f>
        <v>287029.60154599999</v>
      </c>
      <c r="Q311" s="36">
        <f>'2 уровень'!S1007</f>
        <v>287029.60154599999</v>
      </c>
      <c r="R311" s="36">
        <f>'2 уровень'!T1007</f>
        <v>287029.60154599999</v>
      </c>
      <c r="S311" s="36">
        <f>'2 уровень'!U1007</f>
        <v>287029.60154599999</v>
      </c>
      <c r="T311" s="36">
        <f>'2 уровень'!V1007</f>
        <v>287029.60154599999</v>
      </c>
      <c r="U311" s="36">
        <f>'2 уровень'!W1007</f>
        <v>119595.66731083332</v>
      </c>
      <c r="V311" s="36">
        <f>'2 уровень'!X1007</f>
        <v>118992.79722000001</v>
      </c>
      <c r="W311" s="36">
        <f>'2 уровень'!Y1007</f>
        <v>0</v>
      </c>
      <c r="X311" s="36">
        <f>'2 уровень'!Z1007</f>
        <v>-602.87009083333032</v>
      </c>
      <c r="Y311" s="36">
        <f>'2 уровень'!AA1007</f>
        <v>-1398.62941</v>
      </c>
      <c r="Z311" s="934">
        <f>'2 уровень'!AB1007</f>
        <v>117594.16781</v>
      </c>
      <c r="AA311" s="36">
        <f t="shared" ref="AA311:AA312" si="12">V311/U311*100</f>
        <v>99.495909756273676</v>
      </c>
      <c r="AB311" s="36">
        <f t="shared" ref="AB311:AB312" si="13">Z311/U311*100</f>
        <v>98.326444807041923</v>
      </c>
      <c r="AC311" s="907">
        <f>'2 уровень'!AC1007</f>
        <v>0</v>
      </c>
      <c r="AD311" s="907">
        <f>'2 уровень'!AD1007</f>
        <v>2694088.7899999991</v>
      </c>
      <c r="AE311" s="907">
        <f>'2 уровень'!AE1007</f>
        <v>2694.0887899999993</v>
      </c>
      <c r="AF311" s="2502"/>
      <c r="AG311" s="2502"/>
      <c r="AH311" s="1879"/>
    </row>
    <row r="312" spans="1:200" s="906" customFormat="1" ht="15" customHeight="1" x14ac:dyDescent="0.25">
      <c r="A312" s="27">
        <v>1</v>
      </c>
      <c r="B312" s="27">
        <v>1</v>
      </c>
      <c r="C312" s="1489" t="s">
        <v>93</v>
      </c>
      <c r="D312" s="30">
        <f>'2 уровень'!F1008</f>
        <v>3070</v>
      </c>
      <c r="E312" s="30">
        <f>'2 уровень'!G1008</f>
        <v>1279.1666666666665</v>
      </c>
      <c r="F312" s="30">
        <f>'2 уровень'!H1008</f>
        <v>1446</v>
      </c>
      <c r="G312" s="910">
        <f>'2 уровень'!I1008</f>
        <v>113.04234527687298</v>
      </c>
      <c r="H312" s="925">
        <f>'2 уровень'!J1008</f>
        <v>8.6462540716612377</v>
      </c>
      <c r="I312" s="925">
        <f>'2 уровень'!K1008</f>
        <v>8.9688796680497926</v>
      </c>
      <c r="J312" s="36">
        <f>'2 уровень'!L1008</f>
        <v>26544</v>
      </c>
      <c r="K312" s="36">
        <f>'2 уровень'!M1008</f>
        <v>11062</v>
      </c>
      <c r="L312" s="36">
        <f>'2 уровень'!N1008</f>
        <v>12969</v>
      </c>
      <c r="M312" s="36">
        <f>'2 уровень'!O1008</f>
        <v>117.23919725185318</v>
      </c>
      <c r="N312" s="36">
        <f>'2 уровень'!P1008</f>
        <v>82.288429887106361</v>
      </c>
      <c r="O312" s="36">
        <f>'2 уровень'!Q1008</f>
        <v>378.25001695502056</v>
      </c>
      <c r="P312" s="36">
        <f>'2 уровень'!R1008</f>
        <v>135356.768568</v>
      </c>
      <c r="Q312" s="36">
        <f>'2 уровень'!S1008</f>
        <v>135356.768568</v>
      </c>
      <c r="R312" s="36">
        <f>'2 уровень'!T1008</f>
        <v>135356.768568</v>
      </c>
      <c r="S312" s="36">
        <f>'2 уровень'!U1008</f>
        <v>135356.768568</v>
      </c>
      <c r="T312" s="36">
        <f>'2 уровень'!V1008</f>
        <v>135356.768568</v>
      </c>
      <c r="U312" s="36">
        <f>'2 уровень'!W1008</f>
        <v>56398.653569999995</v>
      </c>
      <c r="V312" s="36">
        <f>'2 уровень'!X1008</f>
        <v>59684.018120000001</v>
      </c>
      <c r="W312" s="36">
        <f>'2 уровень'!Y1008</f>
        <v>0</v>
      </c>
      <c r="X312" s="36">
        <f>'2 уровень'!Z1008</f>
        <v>3285.3645500000057</v>
      </c>
      <c r="Y312" s="36">
        <f>'2 уровень'!AA1008</f>
        <v>-1098.35454</v>
      </c>
      <c r="Z312" s="934">
        <f>'2 уровень'!AB1008</f>
        <v>58585.66358</v>
      </c>
      <c r="AA312" s="36">
        <f t="shared" si="12"/>
        <v>105.82525351588816</v>
      </c>
      <c r="AB312" s="36">
        <f t="shared" si="13"/>
        <v>103.87776989620075</v>
      </c>
      <c r="AC312" s="30">
        <f>'2 уровень'!AC1008</f>
        <v>0</v>
      </c>
      <c r="AD312" s="30">
        <f>'2 уровень'!AD1008</f>
        <v>0</v>
      </c>
      <c r="AE312" s="30">
        <f>'2 уровень'!AE1008</f>
        <v>0</v>
      </c>
      <c r="AF312" s="2502"/>
      <c r="AG312" s="2502"/>
      <c r="AH312" s="1879"/>
      <c r="AI312" s="27"/>
      <c r="AJ312" s="27"/>
      <c r="AK312" s="27"/>
      <c r="AL312" s="27"/>
      <c r="AM312" s="27"/>
      <c r="AN312" s="27"/>
      <c r="AO312" s="27"/>
      <c r="AP312" s="27"/>
      <c r="AQ312" s="27"/>
      <c r="AR312" s="27"/>
      <c r="AS312" s="27"/>
      <c r="AT312" s="27"/>
      <c r="AU312" s="27"/>
      <c r="AV312" s="27"/>
      <c r="AW312" s="27"/>
      <c r="AX312" s="27"/>
      <c r="AY312" s="27"/>
      <c r="AZ312" s="27"/>
      <c r="BA312" s="27"/>
      <c r="BB312" s="27"/>
      <c r="BC312" s="27"/>
      <c r="BD312" s="27"/>
      <c r="BE312" s="27"/>
      <c r="BF312" s="27"/>
      <c r="BG312" s="27"/>
      <c r="BH312" s="27"/>
      <c r="BI312" s="27"/>
      <c r="BJ312" s="27"/>
      <c r="BK312" s="27"/>
      <c r="BL312" s="27"/>
      <c r="BM312" s="27"/>
      <c r="BN312" s="27"/>
      <c r="BO312" s="27"/>
      <c r="BP312" s="27"/>
      <c r="BQ312" s="27"/>
      <c r="BR312" s="27"/>
      <c r="BS312" s="27"/>
      <c r="BT312" s="27"/>
      <c r="BU312" s="27"/>
      <c r="BV312" s="27"/>
      <c r="BW312" s="27"/>
      <c r="BX312" s="27"/>
      <c r="BY312" s="27"/>
      <c r="BZ312" s="27"/>
      <c r="CA312" s="27"/>
      <c r="CB312" s="27"/>
      <c r="CC312" s="27"/>
      <c r="CD312" s="27"/>
      <c r="CE312" s="27"/>
      <c r="CF312" s="27"/>
      <c r="CG312" s="27"/>
      <c r="CH312" s="27"/>
      <c r="CI312" s="27"/>
      <c r="CJ312" s="27"/>
      <c r="CK312" s="27"/>
      <c r="CL312" s="27"/>
      <c r="CM312" s="27"/>
      <c r="CN312" s="27"/>
      <c r="CO312" s="27"/>
      <c r="CP312" s="27"/>
      <c r="CQ312" s="27"/>
      <c r="CR312" s="27"/>
      <c r="CS312" s="27"/>
      <c r="CT312" s="27"/>
      <c r="CU312" s="27"/>
      <c r="CV312" s="27"/>
      <c r="CW312" s="27"/>
      <c r="CX312" s="27"/>
      <c r="CY312" s="27"/>
      <c r="CZ312" s="27"/>
      <c r="DA312" s="27"/>
      <c r="DB312" s="27"/>
      <c r="DC312" s="27"/>
      <c r="DD312" s="27"/>
      <c r="DE312" s="27"/>
      <c r="DF312" s="27"/>
      <c r="DG312" s="27"/>
      <c r="DH312" s="27"/>
      <c r="DI312" s="27"/>
      <c r="DJ312" s="27"/>
      <c r="DK312" s="27"/>
      <c r="DL312" s="27"/>
      <c r="DM312" s="27"/>
      <c r="DN312" s="27"/>
      <c r="DO312" s="27"/>
      <c r="DP312" s="27"/>
      <c r="DQ312" s="27"/>
      <c r="DR312" s="27"/>
      <c r="DS312" s="27"/>
      <c r="DT312" s="27"/>
      <c r="DU312" s="27"/>
      <c r="DV312" s="27"/>
      <c r="DW312" s="27"/>
      <c r="DX312" s="27"/>
      <c r="DY312" s="27"/>
      <c r="DZ312" s="27"/>
      <c r="EA312" s="27"/>
      <c r="EB312" s="27"/>
      <c r="EC312" s="27"/>
      <c r="ED312" s="27"/>
      <c r="EE312" s="27"/>
      <c r="EF312" s="27"/>
      <c r="EG312" s="27"/>
      <c r="EH312" s="27"/>
      <c r="EI312" s="27"/>
      <c r="EJ312" s="27"/>
      <c r="EK312" s="27"/>
      <c r="EL312" s="27"/>
      <c r="EM312" s="27"/>
      <c r="EN312" s="27"/>
      <c r="EO312" s="27"/>
      <c r="EP312" s="27"/>
      <c r="EQ312" s="27"/>
      <c r="ER312" s="27"/>
      <c r="ES312" s="27"/>
      <c r="ET312" s="27"/>
      <c r="EU312" s="27"/>
      <c r="EV312" s="27"/>
      <c r="EW312" s="27"/>
      <c r="EX312" s="27"/>
      <c r="EY312" s="27"/>
      <c r="EZ312" s="27"/>
      <c r="FA312" s="27"/>
      <c r="FB312" s="27"/>
      <c r="FC312" s="27"/>
      <c r="FD312" s="27"/>
      <c r="FE312" s="27"/>
      <c r="FF312" s="27"/>
      <c r="FG312" s="27"/>
      <c r="FH312" s="27"/>
      <c r="FI312" s="27"/>
      <c r="FJ312" s="27"/>
      <c r="FK312" s="27"/>
      <c r="FL312" s="27"/>
      <c r="FM312" s="27"/>
      <c r="FN312" s="27"/>
      <c r="FO312" s="27"/>
      <c r="FP312" s="27"/>
      <c r="FQ312" s="27"/>
      <c r="FR312" s="27"/>
      <c r="FS312" s="27"/>
      <c r="FT312" s="27"/>
      <c r="FU312" s="27"/>
      <c r="FV312" s="27"/>
      <c r="FW312" s="27"/>
      <c r="FX312" s="27"/>
      <c r="FY312" s="27"/>
      <c r="FZ312" s="27"/>
      <c r="GA312" s="27"/>
      <c r="GB312" s="27"/>
      <c r="GC312" s="27"/>
      <c r="GD312" s="27"/>
      <c r="GE312" s="27"/>
      <c r="GF312" s="27"/>
      <c r="GG312" s="27"/>
      <c r="GH312" s="27"/>
      <c r="GI312" s="27"/>
      <c r="GJ312" s="27"/>
      <c r="GK312" s="27"/>
      <c r="GL312" s="27"/>
      <c r="GM312" s="27"/>
      <c r="GN312" s="27"/>
      <c r="GO312" s="27"/>
      <c r="GP312" s="27"/>
      <c r="GQ312" s="27"/>
      <c r="GR312" s="27"/>
    </row>
    <row r="313" spans="1:200" s="906" customFormat="1" ht="15" customHeight="1" x14ac:dyDescent="0.25">
      <c r="A313" s="27">
        <v>1</v>
      </c>
      <c r="B313" s="27">
        <v>1</v>
      </c>
      <c r="C313" s="1316" t="s">
        <v>313</v>
      </c>
      <c r="D313" s="30">
        <f>'2 уровень'!F1009</f>
        <v>0</v>
      </c>
      <c r="E313" s="30">
        <f>'2 уровень'!G1009</f>
        <v>0</v>
      </c>
      <c r="F313" s="30">
        <f>'2 уровень'!H1009</f>
        <v>0</v>
      </c>
      <c r="G313" s="910">
        <f>'2 уровень'!I1009</f>
        <v>0</v>
      </c>
      <c r="H313" s="925">
        <f>'2 уровень'!J1009</f>
        <v>0</v>
      </c>
      <c r="I313" s="925">
        <f>'2 уровень'!K1009</f>
        <v>0</v>
      </c>
      <c r="J313" s="36">
        <f>'2 уровень'!L1009</f>
        <v>0</v>
      </c>
      <c r="K313" s="36">
        <f>'2 уровень'!M1009</f>
        <v>0</v>
      </c>
      <c r="L313" s="36">
        <f>'2 уровень'!N1009</f>
        <v>0</v>
      </c>
      <c r="M313" s="36">
        <f>'2 уровень'!O1009</f>
        <v>0</v>
      </c>
      <c r="N313" s="36">
        <f>'2 уровень'!P1009</f>
        <v>0</v>
      </c>
      <c r="O313" s="36">
        <f>'2 уровень'!Q1009</f>
        <v>0</v>
      </c>
      <c r="P313" s="36">
        <f>'2 уровень'!R1009</f>
        <v>0</v>
      </c>
      <c r="Q313" s="36">
        <f>'2 уровень'!S1009</f>
        <v>0</v>
      </c>
      <c r="R313" s="36">
        <f>'2 уровень'!T1009</f>
        <v>0</v>
      </c>
      <c r="S313" s="36">
        <f>'2 уровень'!U1009</f>
        <v>0</v>
      </c>
      <c r="T313" s="36">
        <f>'2 уровень'!V1009</f>
        <v>0</v>
      </c>
      <c r="U313" s="36">
        <f>'2 уровень'!W1009</f>
        <v>0</v>
      </c>
      <c r="V313" s="36">
        <f>'2 уровень'!X1009</f>
        <v>0</v>
      </c>
      <c r="W313" s="36">
        <f>'2 уровень'!Y1009</f>
        <v>0</v>
      </c>
      <c r="X313" s="36">
        <f>'2 уровень'!Z1009</f>
        <v>0</v>
      </c>
      <c r="Y313" s="36">
        <f>'2 уровень'!AA1009</f>
        <v>0</v>
      </c>
      <c r="Z313" s="934">
        <f>'2 уровень'!AB1009</f>
        <v>0</v>
      </c>
      <c r="AA313" s="36"/>
      <c r="AB313" s="36"/>
      <c r="AC313" s="30">
        <f>'2 уровень'!AC1009</f>
        <v>0</v>
      </c>
      <c r="AD313" s="30">
        <f>'2 уровень'!AD1009</f>
        <v>0</v>
      </c>
      <c r="AE313" s="30">
        <f>'2 уровень'!AE1009</f>
        <v>0</v>
      </c>
      <c r="AF313" s="2502"/>
      <c r="AG313" s="2502"/>
      <c r="AH313" s="1879"/>
      <c r="AI313" s="27"/>
      <c r="AJ313" s="27"/>
      <c r="AK313" s="27"/>
      <c r="AL313" s="27"/>
      <c r="AM313" s="27"/>
      <c r="AN313" s="27"/>
      <c r="AO313" s="27"/>
      <c r="AP313" s="27"/>
      <c r="AQ313" s="27"/>
      <c r="AR313" s="27"/>
      <c r="AS313" s="27"/>
      <c r="AT313" s="27"/>
      <c r="AU313" s="27"/>
      <c r="AV313" s="27"/>
      <c r="AW313" s="27"/>
      <c r="AX313" s="27"/>
      <c r="AY313" s="27"/>
      <c r="AZ313" s="27"/>
      <c r="BA313" s="27"/>
      <c r="BB313" s="27"/>
      <c r="BC313" s="27"/>
      <c r="BD313" s="27"/>
      <c r="BE313" s="27"/>
      <c r="BF313" s="27"/>
      <c r="BG313" s="27"/>
      <c r="BH313" s="27"/>
      <c r="BI313" s="27"/>
      <c r="BJ313" s="27"/>
      <c r="BK313" s="27"/>
      <c r="BL313" s="27"/>
      <c r="BM313" s="27"/>
      <c r="BN313" s="27"/>
      <c r="BO313" s="27"/>
      <c r="BP313" s="27"/>
      <c r="BQ313" s="27"/>
      <c r="BR313" s="27"/>
      <c r="BS313" s="27"/>
      <c r="BT313" s="27"/>
      <c r="BU313" s="27"/>
      <c r="BV313" s="27"/>
      <c r="BW313" s="27"/>
      <c r="BX313" s="27"/>
      <c r="BY313" s="27"/>
      <c r="BZ313" s="27"/>
      <c r="CA313" s="27"/>
      <c r="CB313" s="27"/>
      <c r="CC313" s="27"/>
      <c r="CD313" s="27"/>
      <c r="CE313" s="27"/>
      <c r="CF313" s="27"/>
      <c r="CG313" s="27"/>
      <c r="CH313" s="27"/>
      <c r="CI313" s="27"/>
      <c r="CJ313" s="27"/>
      <c r="CK313" s="27"/>
      <c r="CL313" s="27"/>
      <c r="CM313" s="27"/>
      <c r="CN313" s="27"/>
      <c r="CO313" s="27"/>
      <c r="CP313" s="27"/>
      <c r="CQ313" s="27"/>
      <c r="CR313" s="27"/>
      <c r="CS313" s="27"/>
      <c r="CT313" s="27"/>
      <c r="CU313" s="27"/>
      <c r="CV313" s="27"/>
      <c r="CW313" s="27"/>
      <c r="CX313" s="27"/>
      <c r="CY313" s="27"/>
      <c r="CZ313" s="27"/>
      <c r="DA313" s="27"/>
      <c r="DB313" s="27"/>
      <c r="DC313" s="27"/>
      <c r="DD313" s="27"/>
      <c r="DE313" s="27"/>
      <c r="DF313" s="27"/>
      <c r="DG313" s="27"/>
      <c r="DH313" s="27"/>
      <c r="DI313" s="27"/>
      <c r="DJ313" s="27"/>
      <c r="DK313" s="27"/>
      <c r="DL313" s="27"/>
      <c r="DM313" s="27"/>
      <c r="DN313" s="27"/>
      <c r="DO313" s="27"/>
      <c r="DP313" s="27"/>
      <c r="DQ313" s="27"/>
      <c r="DR313" s="27"/>
      <c r="DS313" s="27"/>
      <c r="DT313" s="27"/>
      <c r="DU313" s="27"/>
      <c r="DV313" s="27"/>
      <c r="DW313" s="27"/>
      <c r="DX313" s="27"/>
      <c r="DY313" s="27"/>
      <c r="DZ313" s="27"/>
      <c r="EA313" s="27"/>
      <c r="EB313" s="27"/>
      <c r="EC313" s="27"/>
      <c r="ED313" s="27"/>
      <c r="EE313" s="27"/>
      <c r="EF313" s="27"/>
      <c r="EG313" s="27"/>
      <c r="EH313" s="27"/>
      <c r="EI313" s="27"/>
      <c r="EJ313" s="27"/>
      <c r="EK313" s="27"/>
      <c r="EL313" s="27"/>
      <c r="EM313" s="27"/>
      <c r="EN313" s="27"/>
      <c r="EO313" s="27"/>
      <c r="EP313" s="27"/>
      <c r="EQ313" s="27"/>
      <c r="ER313" s="27"/>
      <c r="ES313" s="27"/>
      <c r="ET313" s="27"/>
      <c r="EU313" s="27"/>
      <c r="EV313" s="27"/>
      <c r="EW313" s="27"/>
      <c r="EX313" s="27"/>
      <c r="EY313" s="27"/>
      <c r="EZ313" s="27"/>
      <c r="FA313" s="27"/>
      <c r="FB313" s="27"/>
      <c r="FC313" s="27"/>
      <c r="FD313" s="27"/>
      <c r="FE313" s="27"/>
      <c r="FF313" s="27"/>
      <c r="FG313" s="27"/>
      <c r="FH313" s="27"/>
      <c r="FI313" s="27"/>
      <c r="FJ313" s="27"/>
      <c r="FK313" s="27"/>
      <c r="FL313" s="27"/>
      <c r="FM313" s="27"/>
      <c r="FN313" s="27"/>
      <c r="FO313" s="27"/>
      <c r="FP313" s="27"/>
      <c r="FQ313" s="27"/>
      <c r="FR313" s="27"/>
      <c r="FS313" s="27"/>
      <c r="FT313" s="27"/>
      <c r="FU313" s="27"/>
      <c r="FV313" s="27"/>
      <c r="FW313" s="27"/>
      <c r="FX313" s="27"/>
      <c r="FY313" s="27"/>
      <c r="FZ313" s="27"/>
      <c r="GA313" s="27"/>
      <c r="GB313" s="27"/>
      <c r="GC313" s="27"/>
      <c r="GD313" s="27"/>
      <c r="GE313" s="27"/>
      <c r="GF313" s="27"/>
      <c r="GG313" s="27"/>
      <c r="GH313" s="27"/>
      <c r="GI313" s="27"/>
      <c r="GJ313" s="27"/>
      <c r="GK313" s="27"/>
      <c r="GL313" s="27"/>
      <c r="GM313" s="27"/>
      <c r="GN313" s="27"/>
      <c r="GO313" s="27"/>
      <c r="GP313" s="27"/>
      <c r="GQ313" s="27"/>
      <c r="GR313" s="27"/>
    </row>
    <row r="314" spans="1:200" s="906" customFormat="1" ht="38.1" customHeight="1" x14ac:dyDescent="0.25">
      <c r="A314" s="27">
        <v>1</v>
      </c>
      <c r="B314" s="27">
        <v>1</v>
      </c>
      <c r="C314" s="1346" t="s">
        <v>302</v>
      </c>
      <c r="D314" s="52">
        <f>'2 уровень'!F1010</f>
        <v>0</v>
      </c>
      <c r="E314" s="52">
        <f>'2 уровень'!G1010</f>
        <v>0</v>
      </c>
      <c r="F314" s="52">
        <f>'2 уровень'!H1010</f>
        <v>0</v>
      </c>
      <c r="G314" s="945">
        <f>'2 уровень'!I1010</f>
        <v>0</v>
      </c>
      <c r="H314" s="950">
        <f>'2 уровень'!J1010</f>
        <v>0</v>
      </c>
      <c r="I314" s="950">
        <f>'2 уровень'!K1010</f>
        <v>0</v>
      </c>
      <c r="J314" s="40">
        <f>'2 уровень'!L1010</f>
        <v>0</v>
      </c>
      <c r="K314" s="40">
        <f>'2 уровень'!M1010</f>
        <v>0</v>
      </c>
      <c r="L314" s="40">
        <f>'2 уровень'!N1010</f>
        <v>0</v>
      </c>
      <c r="M314" s="40">
        <f>'2 уровень'!O1010</f>
        <v>0</v>
      </c>
      <c r="N314" s="40">
        <f>'2 уровень'!P1010</f>
        <v>0</v>
      </c>
      <c r="O314" s="40">
        <f>'2 уровень'!Q1010</f>
        <v>0</v>
      </c>
      <c r="P314" s="40">
        <f>'2 уровень'!R1010</f>
        <v>0</v>
      </c>
      <c r="Q314" s="40">
        <f>'2 уровень'!S1010</f>
        <v>0</v>
      </c>
      <c r="R314" s="40">
        <f>'2 уровень'!T1010</f>
        <v>0</v>
      </c>
      <c r="S314" s="40">
        <f>'2 уровень'!U1010</f>
        <v>0</v>
      </c>
      <c r="T314" s="40">
        <f>'2 уровень'!V1010</f>
        <v>0</v>
      </c>
      <c r="U314" s="40">
        <f>'2 уровень'!W1010</f>
        <v>0</v>
      </c>
      <c r="V314" s="40">
        <f>'2 уровень'!X1010</f>
        <v>0</v>
      </c>
      <c r="W314" s="40">
        <f>'2 уровень'!Y1010</f>
        <v>0</v>
      </c>
      <c r="X314" s="40">
        <f>'2 уровень'!Z1010</f>
        <v>0</v>
      </c>
      <c r="Y314" s="40">
        <f>'2 уровень'!AA1010</f>
        <v>0</v>
      </c>
      <c r="Z314" s="951">
        <f>'2 уровень'!AB1010</f>
        <v>0</v>
      </c>
      <c r="AA314" s="40"/>
      <c r="AB314" s="40"/>
      <c r="AC314" s="52">
        <f>'2 уровень'!AC1010</f>
        <v>0</v>
      </c>
      <c r="AD314" s="52">
        <f>'2 уровень'!AD1010</f>
        <v>0</v>
      </c>
      <c r="AE314" s="52">
        <f>'2 уровень'!AE1010</f>
        <v>0</v>
      </c>
      <c r="AF314" s="2507"/>
      <c r="AG314" s="2507"/>
      <c r="AH314" s="1879"/>
      <c r="AI314" s="27"/>
      <c r="AJ314" s="27"/>
      <c r="AK314" s="27"/>
      <c r="AL314" s="27"/>
      <c r="AM314" s="27"/>
      <c r="AN314" s="27"/>
      <c r="AO314" s="27"/>
      <c r="AP314" s="27"/>
      <c r="AQ314" s="27"/>
      <c r="AR314" s="27"/>
      <c r="AS314" s="27"/>
      <c r="AT314" s="27"/>
      <c r="AU314" s="27"/>
      <c r="AV314" s="27"/>
      <c r="AW314" s="27"/>
      <c r="AX314" s="27"/>
      <c r="AY314" s="27"/>
      <c r="AZ314" s="27"/>
      <c r="BA314" s="27"/>
      <c r="BB314" s="27"/>
      <c r="BC314" s="27"/>
      <c r="BD314" s="27"/>
      <c r="BE314" s="27"/>
      <c r="BF314" s="27"/>
      <c r="BG314" s="27"/>
      <c r="BH314" s="27"/>
      <c r="BI314" s="27"/>
      <c r="BJ314" s="27"/>
      <c r="BK314" s="27"/>
      <c r="BL314" s="27"/>
      <c r="BM314" s="27"/>
      <c r="BN314" s="27"/>
      <c r="BO314" s="27"/>
      <c r="BP314" s="27"/>
      <c r="BQ314" s="27"/>
      <c r="BR314" s="27"/>
      <c r="BS314" s="27"/>
      <c r="BT314" s="27"/>
      <c r="BU314" s="27"/>
      <c r="BV314" s="27"/>
      <c r="BW314" s="27"/>
      <c r="BX314" s="27"/>
      <c r="BY314" s="27"/>
      <c r="BZ314" s="27"/>
      <c r="CA314" s="27"/>
      <c r="CB314" s="27"/>
      <c r="CC314" s="27"/>
      <c r="CD314" s="27"/>
      <c r="CE314" s="27"/>
      <c r="CF314" s="27"/>
      <c r="CG314" s="27"/>
      <c r="CH314" s="27"/>
      <c r="CI314" s="27"/>
      <c r="CJ314" s="27"/>
      <c r="CK314" s="27"/>
      <c r="CL314" s="27"/>
      <c r="CM314" s="27"/>
      <c r="CN314" s="27"/>
      <c r="CO314" s="27"/>
      <c r="CP314" s="27"/>
      <c r="CQ314" s="27"/>
      <c r="CR314" s="27"/>
      <c r="CS314" s="27"/>
      <c r="CT314" s="27"/>
      <c r="CU314" s="27"/>
      <c r="CV314" s="27"/>
      <c r="CW314" s="27"/>
      <c r="CX314" s="27"/>
      <c r="CY314" s="27"/>
      <c r="CZ314" s="27"/>
      <c r="DA314" s="27"/>
      <c r="DB314" s="27"/>
      <c r="DC314" s="27"/>
      <c r="DD314" s="27"/>
      <c r="DE314" s="27"/>
      <c r="DF314" s="27"/>
      <c r="DG314" s="27"/>
      <c r="DH314" s="27"/>
      <c r="DI314" s="27"/>
      <c r="DJ314" s="27"/>
      <c r="DK314" s="27"/>
      <c r="DL314" s="27"/>
      <c r="DM314" s="27"/>
      <c r="DN314" s="27"/>
      <c r="DO314" s="27"/>
      <c r="DP314" s="27"/>
      <c r="DQ314" s="27"/>
      <c r="DR314" s="27"/>
      <c r="DS314" s="27"/>
      <c r="DT314" s="27"/>
      <c r="DU314" s="27"/>
      <c r="DV314" s="27"/>
      <c r="DW314" s="27"/>
      <c r="DX314" s="27"/>
      <c r="DY314" s="27"/>
      <c r="DZ314" s="27"/>
      <c r="EA314" s="27"/>
      <c r="EB314" s="27"/>
      <c r="EC314" s="27"/>
      <c r="ED314" s="27"/>
      <c r="EE314" s="27"/>
      <c r="EF314" s="27"/>
      <c r="EG314" s="27"/>
      <c r="EH314" s="27"/>
      <c r="EI314" s="27"/>
      <c r="EJ314" s="27"/>
      <c r="EK314" s="27"/>
      <c r="EL314" s="27"/>
      <c r="EM314" s="27"/>
      <c r="EN314" s="27"/>
      <c r="EO314" s="27"/>
      <c r="EP314" s="27"/>
      <c r="EQ314" s="27"/>
      <c r="ER314" s="27"/>
      <c r="ES314" s="27"/>
      <c r="ET314" s="27"/>
      <c r="EU314" s="27"/>
      <c r="EV314" s="27"/>
      <c r="EW314" s="27"/>
      <c r="EX314" s="27"/>
      <c r="EY314" s="27"/>
      <c r="EZ314" s="27"/>
      <c r="FA314" s="27"/>
      <c r="FB314" s="27"/>
      <c r="FC314" s="27"/>
      <c r="FD314" s="27"/>
      <c r="FE314" s="27"/>
      <c r="FF314" s="27"/>
      <c r="FG314" s="27"/>
      <c r="FH314" s="27"/>
      <c r="FI314" s="27"/>
      <c r="FJ314" s="27"/>
      <c r="FK314" s="27"/>
      <c r="FL314" s="27"/>
      <c r="FM314" s="27"/>
      <c r="FN314" s="27"/>
      <c r="FO314" s="27"/>
      <c r="FP314" s="27"/>
      <c r="FQ314" s="27"/>
      <c r="FR314" s="27"/>
      <c r="FS314" s="27"/>
      <c r="FT314" s="27"/>
      <c r="FU314" s="27"/>
      <c r="FV314" s="27"/>
      <c r="FW314" s="27"/>
      <c r="FX314" s="27"/>
      <c r="FY314" s="27"/>
      <c r="FZ314" s="27"/>
      <c r="GA314" s="27"/>
      <c r="GB314" s="27"/>
      <c r="GC314" s="27"/>
      <c r="GD314" s="27"/>
      <c r="GE314" s="27"/>
      <c r="GF314" s="27"/>
      <c r="GG314" s="27"/>
      <c r="GH314" s="27"/>
      <c r="GI314" s="27"/>
      <c r="GJ314" s="27"/>
      <c r="GK314" s="27"/>
      <c r="GL314" s="27"/>
      <c r="GM314" s="27"/>
      <c r="GN314" s="27"/>
      <c r="GO314" s="27"/>
      <c r="GP314" s="27"/>
      <c r="GQ314" s="27"/>
      <c r="GR314" s="27"/>
    </row>
    <row r="315" spans="1:200" s="906" customFormat="1" ht="38.1" customHeight="1" x14ac:dyDescent="0.25">
      <c r="A315" s="27"/>
      <c r="B315" s="27">
        <v>1</v>
      </c>
      <c r="C315" s="1185" t="s">
        <v>198</v>
      </c>
      <c r="D315" s="52">
        <f>'2 уровень'!F1011</f>
        <v>12988</v>
      </c>
      <c r="E315" s="52">
        <f>'2 уровень'!G1011</f>
        <v>5412</v>
      </c>
      <c r="F315" s="52">
        <f>'2 уровень'!H1011</f>
        <v>5280</v>
      </c>
      <c r="G315" s="945">
        <f>'2 уровень'!I1011</f>
        <v>97.560975609756099</v>
      </c>
      <c r="H315" s="950">
        <f>'2 уровень'!J1011</f>
        <v>0</v>
      </c>
      <c r="I315" s="950">
        <f>'2 уровень'!K1011</f>
        <v>0</v>
      </c>
      <c r="J315" s="40">
        <f>'2 уровень'!L1011</f>
        <v>0</v>
      </c>
      <c r="K315" s="40">
        <f>'2 уровень'!M1011</f>
        <v>0</v>
      </c>
      <c r="L315" s="40">
        <f>'2 уровень'!N1011</f>
        <v>0</v>
      </c>
      <c r="M315" s="40">
        <f>'2 уровень'!O1011</f>
        <v>0</v>
      </c>
      <c r="N315" s="40">
        <f>'2 уровень'!P1011</f>
        <v>0</v>
      </c>
      <c r="O315" s="40">
        <f>'2 уровень'!Q1011</f>
        <v>0</v>
      </c>
      <c r="P315" s="40">
        <f>'2 уровень'!R1011</f>
        <v>0</v>
      </c>
      <c r="Q315" s="40">
        <f>'2 уровень'!S1011</f>
        <v>0</v>
      </c>
      <c r="R315" s="40">
        <f>'2 уровень'!T1011</f>
        <v>0</v>
      </c>
      <c r="S315" s="40">
        <f>'2 уровень'!U1011</f>
        <v>0</v>
      </c>
      <c r="T315" s="40">
        <f>'2 уровень'!V1011</f>
        <v>0</v>
      </c>
      <c r="U315" s="40">
        <f>'2 уровень'!W1011</f>
        <v>0</v>
      </c>
      <c r="V315" s="40">
        <f>'2 уровень'!X1011</f>
        <v>0</v>
      </c>
      <c r="W315" s="40">
        <f>'2 уровень'!Y1011</f>
        <v>0</v>
      </c>
      <c r="X315" s="40">
        <f>'2 уровень'!Z1011</f>
        <v>0</v>
      </c>
      <c r="Y315" s="40">
        <f>'2 уровень'!AA1011</f>
        <v>0</v>
      </c>
      <c r="Z315" s="951">
        <f>'2 уровень'!AB1011</f>
        <v>0</v>
      </c>
      <c r="AA315" s="40"/>
      <c r="AB315" s="40"/>
      <c r="AC315" s="52">
        <f>'2 уровень'!AC1011</f>
        <v>286</v>
      </c>
      <c r="AD315" s="52">
        <f>'2 уровень'!AD1011</f>
        <v>265214.01</v>
      </c>
      <c r="AE315" s="52">
        <f>'2 уровень'!AE1011</f>
        <v>265.21401000000003</v>
      </c>
      <c r="AF315" s="2507"/>
      <c r="AG315" s="2507"/>
      <c r="AH315" s="1879"/>
      <c r="AI315" s="27"/>
      <c r="AJ315" s="27"/>
      <c r="AK315" s="27"/>
      <c r="AL315" s="27"/>
      <c r="AM315" s="27"/>
      <c r="AN315" s="27"/>
      <c r="AO315" s="27"/>
      <c r="AP315" s="27"/>
      <c r="AQ315" s="27"/>
      <c r="AR315" s="27"/>
      <c r="AS315" s="27"/>
      <c r="AT315" s="27"/>
      <c r="AU315" s="27"/>
      <c r="AV315" s="27"/>
      <c r="AW315" s="27"/>
      <c r="AX315" s="27"/>
      <c r="AY315" s="27"/>
      <c r="AZ315" s="27"/>
      <c r="BA315" s="27"/>
      <c r="BB315" s="27"/>
      <c r="BC315" s="27"/>
      <c r="BD315" s="27"/>
      <c r="BE315" s="27"/>
      <c r="BF315" s="27"/>
      <c r="BG315" s="27"/>
      <c r="BH315" s="27"/>
      <c r="BI315" s="27"/>
      <c r="BJ315" s="27"/>
      <c r="BK315" s="27"/>
      <c r="BL315" s="27"/>
      <c r="BM315" s="27"/>
      <c r="BN315" s="27"/>
      <c r="BO315" s="27"/>
      <c r="BP315" s="27"/>
      <c r="BQ315" s="27"/>
      <c r="BR315" s="27"/>
      <c r="BS315" s="27"/>
      <c r="BT315" s="27"/>
      <c r="BU315" s="27"/>
      <c r="BV315" s="27"/>
      <c r="BW315" s="27"/>
      <c r="BX315" s="27"/>
      <c r="BY315" s="27"/>
      <c r="BZ315" s="27"/>
      <c r="CA315" s="27"/>
      <c r="CB315" s="27"/>
      <c r="CC315" s="27"/>
      <c r="CD315" s="27"/>
      <c r="CE315" s="27"/>
      <c r="CF315" s="27"/>
      <c r="CG315" s="27"/>
      <c r="CH315" s="27"/>
      <c r="CI315" s="27"/>
      <c r="CJ315" s="27"/>
      <c r="CK315" s="27"/>
      <c r="CL315" s="27"/>
      <c r="CM315" s="27"/>
      <c r="CN315" s="27"/>
      <c r="CO315" s="27"/>
      <c r="CP315" s="27"/>
      <c r="CQ315" s="27"/>
      <c r="CR315" s="27"/>
      <c r="CS315" s="27"/>
      <c r="CT315" s="27"/>
      <c r="CU315" s="27"/>
      <c r="CV315" s="27"/>
      <c r="CW315" s="27"/>
      <c r="CX315" s="27"/>
      <c r="CY315" s="27"/>
      <c r="CZ315" s="27"/>
      <c r="DA315" s="27"/>
      <c r="DB315" s="27"/>
      <c r="DC315" s="27"/>
      <c r="DD315" s="27"/>
      <c r="DE315" s="27"/>
      <c r="DF315" s="27"/>
      <c r="DG315" s="27"/>
      <c r="DH315" s="27"/>
      <c r="DI315" s="27"/>
      <c r="DJ315" s="27"/>
      <c r="DK315" s="27"/>
      <c r="DL315" s="27"/>
      <c r="DM315" s="27"/>
      <c r="DN315" s="27"/>
      <c r="DO315" s="27"/>
      <c r="DP315" s="27"/>
      <c r="DQ315" s="27"/>
      <c r="DR315" s="27"/>
      <c r="DS315" s="27"/>
      <c r="DT315" s="27"/>
      <c r="DU315" s="27"/>
      <c r="DV315" s="27"/>
      <c r="DW315" s="27"/>
      <c r="DX315" s="27"/>
      <c r="DY315" s="27"/>
      <c r="DZ315" s="27"/>
      <c r="EA315" s="27"/>
      <c r="EB315" s="27"/>
      <c r="EC315" s="27"/>
      <c r="ED315" s="27"/>
      <c r="EE315" s="27"/>
      <c r="EF315" s="27"/>
      <c r="EG315" s="27"/>
      <c r="EH315" s="27"/>
      <c r="EI315" s="27"/>
      <c r="EJ315" s="27"/>
      <c r="EK315" s="27"/>
      <c r="EL315" s="27"/>
      <c r="EM315" s="27"/>
      <c r="EN315" s="27"/>
      <c r="EO315" s="27"/>
      <c r="EP315" s="27"/>
      <c r="EQ315" s="27"/>
      <c r="ER315" s="27"/>
      <c r="ES315" s="27"/>
      <c r="ET315" s="27"/>
      <c r="EU315" s="27"/>
      <c r="EV315" s="27"/>
      <c r="EW315" s="27"/>
      <c r="EX315" s="27"/>
      <c r="EY315" s="27"/>
      <c r="EZ315" s="27"/>
      <c r="FA315" s="27"/>
      <c r="FB315" s="27"/>
      <c r="FC315" s="27"/>
      <c r="FD315" s="27"/>
      <c r="FE315" s="27"/>
      <c r="FF315" s="27"/>
      <c r="FG315" s="27"/>
      <c r="FH315" s="27"/>
      <c r="FI315" s="27"/>
      <c r="FJ315" s="27"/>
      <c r="FK315" s="27"/>
      <c r="FL315" s="27"/>
      <c r="FM315" s="27"/>
      <c r="FN315" s="27"/>
      <c r="FO315" s="27"/>
      <c r="FP315" s="27"/>
      <c r="FQ315" s="27"/>
      <c r="FR315" s="27"/>
      <c r="FS315" s="27"/>
      <c r="FT315" s="27"/>
      <c r="FU315" s="27"/>
      <c r="FV315" s="27"/>
      <c r="FW315" s="27"/>
      <c r="FX315" s="27"/>
      <c r="FY315" s="27"/>
      <c r="FZ315" s="27"/>
      <c r="GA315" s="27"/>
      <c r="GB315" s="27"/>
      <c r="GC315" s="27"/>
      <c r="GD315" s="27"/>
      <c r="GE315" s="27"/>
      <c r="GF315" s="27"/>
      <c r="GG315" s="27"/>
      <c r="GH315" s="27"/>
      <c r="GI315" s="27"/>
      <c r="GJ315" s="27"/>
      <c r="GK315" s="27"/>
      <c r="GL315" s="27"/>
      <c r="GM315" s="27"/>
      <c r="GN315" s="27"/>
      <c r="GO315" s="27"/>
      <c r="GP315" s="27"/>
      <c r="GQ315" s="27"/>
      <c r="GR315" s="27"/>
    </row>
    <row r="316" spans="1:200" s="906" customFormat="1" ht="38.1" customHeight="1" x14ac:dyDescent="0.25">
      <c r="A316" s="27"/>
      <c r="B316" s="27"/>
      <c r="C316" s="1185" t="s">
        <v>469</v>
      </c>
      <c r="D316" s="52">
        <f>'2 уровень'!F1012</f>
        <v>0</v>
      </c>
      <c r="E316" s="52">
        <f>'2 уровень'!G1012</f>
        <v>0</v>
      </c>
      <c r="F316" s="52">
        <f>'2 уровень'!H1012</f>
        <v>0</v>
      </c>
      <c r="G316" s="945">
        <f>'2 уровень'!I1012</f>
        <v>0</v>
      </c>
      <c r="H316" s="950">
        <f>'2 уровень'!J1012</f>
        <v>0</v>
      </c>
      <c r="I316" s="950">
        <f>'2 уровень'!K1012</f>
        <v>0</v>
      </c>
      <c r="J316" s="40">
        <f>'2 уровень'!L1012</f>
        <v>0</v>
      </c>
      <c r="K316" s="40">
        <f>'2 уровень'!M1012</f>
        <v>0</v>
      </c>
      <c r="L316" s="40">
        <f>'2 уровень'!N1012</f>
        <v>0</v>
      </c>
      <c r="M316" s="40">
        <f>'2 уровень'!O1012</f>
        <v>0</v>
      </c>
      <c r="N316" s="40">
        <f>'2 уровень'!P1012</f>
        <v>0</v>
      </c>
      <c r="O316" s="40">
        <f>'2 уровень'!Q1012</f>
        <v>0</v>
      </c>
      <c r="P316" s="40">
        <f>'2 уровень'!R1012</f>
        <v>0</v>
      </c>
      <c r="Q316" s="40">
        <f>'2 уровень'!S1012</f>
        <v>0</v>
      </c>
      <c r="R316" s="40">
        <f>'2 уровень'!T1012</f>
        <v>0</v>
      </c>
      <c r="S316" s="40">
        <f>'2 уровень'!U1012</f>
        <v>0</v>
      </c>
      <c r="T316" s="40">
        <f>'2 уровень'!V1012</f>
        <v>0</v>
      </c>
      <c r="U316" s="40">
        <f>'2 уровень'!W1012</f>
        <v>0</v>
      </c>
      <c r="V316" s="40">
        <f>'2 уровень'!X1012</f>
        <v>0</v>
      </c>
      <c r="W316" s="40">
        <f>'2 уровень'!Y1012</f>
        <v>0</v>
      </c>
      <c r="X316" s="40">
        <f>'2 уровень'!Z1012</f>
        <v>0</v>
      </c>
      <c r="Y316" s="40">
        <f>'2 уровень'!AA1012</f>
        <v>0</v>
      </c>
      <c r="Z316" s="951">
        <f>'2 уровень'!AB1012</f>
        <v>0</v>
      </c>
      <c r="AA316" s="40"/>
      <c r="AB316" s="40"/>
      <c r="AC316" s="52">
        <f>'2 уровень'!AC1012</f>
        <v>0</v>
      </c>
      <c r="AD316" s="52">
        <f>'2 уровень'!AD1012</f>
        <v>0</v>
      </c>
      <c r="AE316" s="52">
        <f>'2 уровень'!AE1012</f>
        <v>0</v>
      </c>
      <c r="AF316" s="2507"/>
      <c r="AG316" s="2507"/>
      <c r="AH316" s="1879"/>
      <c r="AI316" s="27"/>
      <c r="AJ316" s="27"/>
      <c r="AK316" s="27"/>
      <c r="AL316" s="27"/>
      <c r="AM316" s="27"/>
      <c r="AN316" s="27"/>
      <c r="AO316" s="27"/>
      <c r="AP316" s="27"/>
      <c r="AQ316" s="27"/>
      <c r="AR316" s="27"/>
      <c r="AS316" s="27"/>
      <c r="AT316" s="27"/>
      <c r="AU316" s="27"/>
      <c r="AV316" s="27"/>
      <c r="AW316" s="27"/>
      <c r="AX316" s="27"/>
      <c r="AY316" s="27"/>
      <c r="AZ316" s="27"/>
      <c r="BA316" s="27"/>
      <c r="BB316" s="27"/>
      <c r="BC316" s="27"/>
      <c r="BD316" s="27"/>
      <c r="BE316" s="27"/>
      <c r="BF316" s="27"/>
      <c r="BG316" s="27"/>
      <c r="BH316" s="27"/>
      <c r="BI316" s="27"/>
      <c r="BJ316" s="27"/>
      <c r="BK316" s="27"/>
      <c r="BL316" s="27"/>
      <c r="BM316" s="27"/>
      <c r="BN316" s="27"/>
      <c r="BO316" s="27"/>
      <c r="BP316" s="27"/>
      <c r="BQ316" s="27"/>
      <c r="BR316" s="27"/>
      <c r="BS316" s="27"/>
      <c r="BT316" s="27"/>
      <c r="BU316" s="27"/>
      <c r="BV316" s="27"/>
      <c r="BW316" s="27"/>
      <c r="BX316" s="27"/>
      <c r="BY316" s="27"/>
      <c r="BZ316" s="27"/>
      <c r="CA316" s="27"/>
      <c r="CB316" s="27"/>
      <c r="CC316" s="27"/>
      <c r="CD316" s="27"/>
      <c r="CE316" s="27"/>
      <c r="CF316" s="27"/>
      <c r="CG316" s="27"/>
      <c r="CH316" s="27"/>
      <c r="CI316" s="27"/>
      <c r="CJ316" s="27"/>
      <c r="CK316" s="27"/>
      <c r="CL316" s="27"/>
      <c r="CM316" s="27"/>
      <c r="CN316" s="27"/>
      <c r="CO316" s="27"/>
      <c r="CP316" s="27"/>
      <c r="CQ316" s="27"/>
      <c r="CR316" s="27"/>
      <c r="CS316" s="27"/>
      <c r="CT316" s="27"/>
      <c r="CU316" s="27"/>
      <c r="CV316" s="27"/>
      <c r="CW316" s="27"/>
      <c r="CX316" s="27"/>
      <c r="CY316" s="27"/>
      <c r="CZ316" s="27"/>
      <c r="DA316" s="27"/>
      <c r="DB316" s="27"/>
      <c r="DC316" s="27"/>
      <c r="DD316" s="27"/>
      <c r="DE316" s="27"/>
      <c r="DF316" s="27"/>
      <c r="DG316" s="27"/>
      <c r="DH316" s="27"/>
      <c r="DI316" s="27"/>
      <c r="DJ316" s="27"/>
      <c r="DK316" s="27"/>
      <c r="DL316" s="27"/>
      <c r="DM316" s="27"/>
      <c r="DN316" s="27"/>
      <c r="DO316" s="27"/>
      <c r="DP316" s="27"/>
      <c r="DQ316" s="27"/>
      <c r="DR316" s="27"/>
      <c r="DS316" s="27"/>
      <c r="DT316" s="27"/>
      <c r="DU316" s="27"/>
      <c r="DV316" s="27"/>
      <c r="DW316" s="27"/>
      <c r="DX316" s="27"/>
      <c r="DY316" s="27"/>
      <c r="DZ316" s="27"/>
      <c r="EA316" s="27"/>
      <c r="EB316" s="27"/>
      <c r="EC316" s="27"/>
      <c r="ED316" s="27"/>
      <c r="EE316" s="27"/>
      <c r="EF316" s="27"/>
      <c r="EG316" s="27"/>
      <c r="EH316" s="27"/>
      <c r="EI316" s="27"/>
      <c r="EJ316" s="27"/>
      <c r="EK316" s="27"/>
      <c r="EL316" s="27"/>
      <c r="EM316" s="27"/>
      <c r="EN316" s="27"/>
      <c r="EO316" s="27"/>
      <c r="EP316" s="27"/>
      <c r="EQ316" s="27"/>
      <c r="ER316" s="27"/>
      <c r="ES316" s="27"/>
      <c r="ET316" s="27"/>
      <c r="EU316" s="27"/>
      <c r="EV316" s="27"/>
      <c r="EW316" s="27"/>
      <c r="EX316" s="27"/>
      <c r="EY316" s="27"/>
      <c r="EZ316" s="27"/>
      <c r="FA316" s="27"/>
      <c r="FB316" s="27"/>
      <c r="FC316" s="27"/>
      <c r="FD316" s="27"/>
      <c r="FE316" s="27"/>
      <c r="FF316" s="27"/>
      <c r="FG316" s="27"/>
      <c r="FH316" s="27"/>
      <c r="FI316" s="27"/>
      <c r="FJ316" s="27"/>
      <c r="FK316" s="27"/>
      <c r="FL316" s="27"/>
      <c r="FM316" s="27"/>
      <c r="FN316" s="27"/>
      <c r="FO316" s="27"/>
      <c r="FP316" s="27"/>
      <c r="FQ316" s="27"/>
      <c r="FR316" s="27"/>
      <c r="FS316" s="27"/>
      <c r="FT316" s="27"/>
      <c r="FU316" s="27"/>
      <c r="FV316" s="27"/>
      <c r="FW316" s="27"/>
      <c r="FX316" s="27"/>
      <c r="FY316" s="27"/>
      <c r="FZ316" s="27"/>
      <c r="GA316" s="27"/>
      <c r="GB316" s="27"/>
      <c r="GC316" s="27"/>
      <c r="GD316" s="27"/>
      <c r="GE316" s="27"/>
      <c r="GF316" s="27"/>
      <c r="GG316" s="27"/>
      <c r="GH316" s="27"/>
      <c r="GI316" s="27"/>
      <c r="GJ316" s="27"/>
      <c r="GK316" s="27"/>
      <c r="GL316" s="27"/>
      <c r="GM316" s="27"/>
      <c r="GN316" s="27"/>
      <c r="GO316" s="27"/>
      <c r="GP316" s="27"/>
      <c r="GQ316" s="27"/>
      <c r="GR316" s="27"/>
    </row>
    <row r="317" spans="1:200" s="906" customFormat="1" ht="38.1" customHeight="1" x14ac:dyDescent="0.25">
      <c r="A317" s="27"/>
      <c r="B317" s="27">
        <v>1</v>
      </c>
      <c r="C317" s="1185" t="s">
        <v>303</v>
      </c>
      <c r="D317" s="52">
        <f>'2 уровень'!F1013</f>
        <v>0</v>
      </c>
      <c r="E317" s="52">
        <f>'2 уровень'!G1013</f>
        <v>0</v>
      </c>
      <c r="F317" s="52">
        <f>'2 уровень'!H1013</f>
        <v>0</v>
      </c>
      <c r="G317" s="945">
        <f>'2 уровень'!I1013</f>
        <v>0</v>
      </c>
      <c r="H317" s="950">
        <f>'2 уровень'!J1013</f>
        <v>0</v>
      </c>
      <c r="I317" s="950">
        <f>'2 уровень'!K1013</f>
        <v>0</v>
      </c>
      <c r="J317" s="40">
        <f>'2 уровень'!L1013</f>
        <v>0</v>
      </c>
      <c r="K317" s="40">
        <f>'2 уровень'!M1013</f>
        <v>0</v>
      </c>
      <c r="L317" s="40">
        <f>'2 уровень'!N1013</f>
        <v>0</v>
      </c>
      <c r="M317" s="40">
        <f>'2 уровень'!O1013</f>
        <v>0</v>
      </c>
      <c r="N317" s="40">
        <f>'2 уровень'!P1013</f>
        <v>0</v>
      </c>
      <c r="O317" s="40">
        <f>'2 уровень'!Q1013</f>
        <v>0</v>
      </c>
      <c r="P317" s="40">
        <f>'2 уровень'!R1013</f>
        <v>0</v>
      </c>
      <c r="Q317" s="40">
        <f>'2 уровень'!S1013</f>
        <v>0</v>
      </c>
      <c r="R317" s="40">
        <f>'2 уровень'!T1013</f>
        <v>0</v>
      </c>
      <c r="S317" s="40">
        <f>'2 уровень'!U1013</f>
        <v>0</v>
      </c>
      <c r="T317" s="40">
        <f>'2 уровень'!V1013</f>
        <v>0</v>
      </c>
      <c r="U317" s="40">
        <f>'2 уровень'!W1013</f>
        <v>0</v>
      </c>
      <c r="V317" s="40">
        <f>'2 уровень'!X1013</f>
        <v>0</v>
      </c>
      <c r="W317" s="40">
        <f>'2 уровень'!Y1013</f>
        <v>0</v>
      </c>
      <c r="X317" s="40">
        <f>'2 уровень'!Z1013</f>
        <v>0</v>
      </c>
      <c r="Y317" s="40">
        <f>'2 уровень'!AA1013</f>
        <v>0</v>
      </c>
      <c r="Z317" s="951">
        <f>'2 уровень'!AB1013</f>
        <v>0</v>
      </c>
      <c r="AA317" s="40"/>
      <c r="AB317" s="40"/>
      <c r="AC317" s="52">
        <f>'2 уровень'!AC1013</f>
        <v>0</v>
      </c>
      <c r="AD317" s="52">
        <f>'2 уровень'!AD1013</f>
        <v>0</v>
      </c>
      <c r="AE317" s="52">
        <f>'2 уровень'!AE1013</f>
        <v>0</v>
      </c>
      <c r="AF317" s="2507"/>
      <c r="AG317" s="2507"/>
      <c r="AH317" s="1879"/>
      <c r="AI317" s="27"/>
      <c r="AJ317" s="27"/>
      <c r="AK317" s="27"/>
      <c r="AL317" s="27"/>
      <c r="AM317" s="27"/>
      <c r="AN317" s="27"/>
      <c r="AO317" s="27"/>
      <c r="AP317" s="27"/>
      <c r="AQ317" s="27"/>
      <c r="AR317" s="27"/>
      <c r="AS317" s="27"/>
      <c r="AT317" s="27"/>
      <c r="AU317" s="27"/>
      <c r="AV317" s="27"/>
      <c r="AW317" s="27"/>
      <c r="AX317" s="27"/>
      <c r="AY317" s="27"/>
      <c r="AZ317" s="27"/>
      <c r="BA317" s="27"/>
      <c r="BB317" s="27"/>
      <c r="BC317" s="27"/>
      <c r="BD317" s="27"/>
      <c r="BE317" s="27"/>
      <c r="BF317" s="27"/>
      <c r="BG317" s="27"/>
      <c r="BH317" s="27"/>
      <c r="BI317" s="27"/>
      <c r="BJ317" s="27"/>
      <c r="BK317" s="27"/>
      <c r="BL317" s="27"/>
      <c r="BM317" s="27"/>
      <c r="BN317" s="27"/>
      <c r="BO317" s="27"/>
      <c r="BP317" s="27"/>
      <c r="BQ317" s="27"/>
      <c r="BR317" s="27"/>
      <c r="BS317" s="27"/>
      <c r="BT317" s="27"/>
      <c r="BU317" s="27"/>
      <c r="BV317" s="27"/>
      <c r="BW317" s="27"/>
      <c r="BX317" s="27"/>
      <c r="BY317" s="27"/>
      <c r="BZ317" s="27"/>
      <c r="CA317" s="27"/>
      <c r="CB317" s="27"/>
      <c r="CC317" s="27"/>
      <c r="CD317" s="27"/>
      <c r="CE317" s="27"/>
      <c r="CF317" s="27"/>
      <c r="CG317" s="27"/>
      <c r="CH317" s="27"/>
      <c r="CI317" s="27"/>
      <c r="CJ317" s="27"/>
      <c r="CK317" s="27"/>
      <c r="CL317" s="27"/>
      <c r="CM317" s="27"/>
      <c r="CN317" s="27"/>
      <c r="CO317" s="27"/>
      <c r="CP317" s="27"/>
      <c r="CQ317" s="27"/>
      <c r="CR317" s="27"/>
      <c r="CS317" s="27"/>
      <c r="CT317" s="27"/>
      <c r="CU317" s="27"/>
      <c r="CV317" s="27"/>
      <c r="CW317" s="27"/>
      <c r="CX317" s="27"/>
      <c r="CY317" s="27"/>
      <c r="CZ317" s="27"/>
      <c r="DA317" s="27"/>
      <c r="DB317" s="27"/>
      <c r="DC317" s="27"/>
      <c r="DD317" s="27"/>
      <c r="DE317" s="27"/>
      <c r="DF317" s="27"/>
      <c r="DG317" s="27"/>
      <c r="DH317" s="27"/>
      <c r="DI317" s="27"/>
      <c r="DJ317" s="27"/>
      <c r="DK317" s="27"/>
      <c r="DL317" s="27"/>
      <c r="DM317" s="27"/>
      <c r="DN317" s="27"/>
      <c r="DO317" s="27"/>
      <c r="DP317" s="27"/>
      <c r="DQ317" s="27"/>
      <c r="DR317" s="27"/>
      <c r="DS317" s="27"/>
      <c r="DT317" s="27"/>
      <c r="DU317" s="27"/>
      <c r="DV317" s="27"/>
      <c r="DW317" s="27"/>
      <c r="DX317" s="27"/>
      <c r="DY317" s="27"/>
      <c r="DZ317" s="27"/>
      <c r="EA317" s="27"/>
      <c r="EB317" s="27"/>
      <c r="EC317" s="27"/>
      <c r="ED317" s="27"/>
      <c r="EE317" s="27"/>
      <c r="EF317" s="27"/>
      <c r="EG317" s="27"/>
      <c r="EH317" s="27"/>
      <c r="EI317" s="27"/>
      <c r="EJ317" s="27"/>
      <c r="EK317" s="27"/>
      <c r="EL317" s="27"/>
      <c r="EM317" s="27"/>
      <c r="EN317" s="27"/>
      <c r="EO317" s="27"/>
      <c r="EP317" s="27"/>
      <c r="EQ317" s="27"/>
      <c r="ER317" s="27"/>
      <c r="ES317" s="27"/>
      <c r="ET317" s="27"/>
      <c r="EU317" s="27"/>
      <c r="EV317" s="27"/>
      <c r="EW317" s="27"/>
      <c r="EX317" s="27"/>
      <c r="EY317" s="27"/>
      <c r="EZ317" s="27"/>
      <c r="FA317" s="27"/>
      <c r="FB317" s="27"/>
      <c r="FC317" s="27"/>
      <c r="FD317" s="27"/>
      <c r="FE317" s="27"/>
      <c r="FF317" s="27"/>
      <c r="FG317" s="27"/>
      <c r="FH317" s="27"/>
      <c r="FI317" s="27"/>
      <c r="FJ317" s="27"/>
      <c r="FK317" s="27"/>
      <c r="FL317" s="27"/>
      <c r="FM317" s="27"/>
      <c r="FN317" s="27"/>
      <c r="FO317" s="27"/>
      <c r="FP317" s="27"/>
      <c r="FQ317" s="27"/>
      <c r="FR317" s="27"/>
      <c r="FS317" s="27"/>
      <c r="FT317" s="27"/>
      <c r="FU317" s="27"/>
      <c r="FV317" s="27"/>
      <c r="FW317" s="27"/>
      <c r="FX317" s="27"/>
      <c r="FY317" s="27"/>
      <c r="FZ317" s="27"/>
      <c r="GA317" s="27"/>
      <c r="GB317" s="27"/>
      <c r="GC317" s="27"/>
      <c r="GD317" s="27"/>
      <c r="GE317" s="27"/>
      <c r="GF317" s="27"/>
      <c r="GG317" s="27"/>
      <c r="GH317" s="27"/>
      <c r="GI317" s="27"/>
      <c r="GJ317" s="27"/>
      <c r="GK317" s="27"/>
      <c r="GL317" s="27"/>
      <c r="GM317" s="27"/>
      <c r="GN317" s="27"/>
      <c r="GO317" s="27"/>
      <c r="GP317" s="27"/>
      <c r="GQ317" s="27"/>
      <c r="GR317" s="27"/>
    </row>
    <row r="318" spans="1:200" s="906" customFormat="1" ht="38.1" customHeight="1" x14ac:dyDescent="0.25">
      <c r="A318" s="27"/>
      <c r="B318" s="27">
        <v>1</v>
      </c>
      <c r="C318" s="1185" t="s">
        <v>304</v>
      </c>
      <c r="D318" s="52">
        <f>'2 уровень'!F1014</f>
        <v>0</v>
      </c>
      <c r="E318" s="52">
        <f>'2 уровень'!G1014</f>
        <v>0</v>
      </c>
      <c r="F318" s="52">
        <f>'2 уровень'!H1014</f>
        <v>0</v>
      </c>
      <c r="G318" s="945">
        <f>'2 уровень'!I1014</f>
        <v>0</v>
      </c>
      <c r="H318" s="950">
        <f>'2 уровень'!J1014</f>
        <v>0</v>
      </c>
      <c r="I318" s="950">
        <f>'2 уровень'!K1014</f>
        <v>0</v>
      </c>
      <c r="J318" s="40">
        <f>'2 уровень'!L1014</f>
        <v>0</v>
      </c>
      <c r="K318" s="40">
        <f>'2 уровень'!M1014</f>
        <v>0</v>
      </c>
      <c r="L318" s="40">
        <f>'2 уровень'!N1014</f>
        <v>0</v>
      </c>
      <c r="M318" s="40">
        <f>'2 уровень'!O1014</f>
        <v>0</v>
      </c>
      <c r="N318" s="40">
        <f>'2 уровень'!P1014</f>
        <v>0</v>
      </c>
      <c r="O318" s="40">
        <f>'2 уровень'!Q1014</f>
        <v>0</v>
      </c>
      <c r="P318" s="40">
        <f>'2 уровень'!R1014</f>
        <v>0</v>
      </c>
      <c r="Q318" s="40">
        <f>'2 уровень'!S1014</f>
        <v>0</v>
      </c>
      <c r="R318" s="40">
        <f>'2 уровень'!T1014</f>
        <v>0</v>
      </c>
      <c r="S318" s="40">
        <f>'2 уровень'!U1014</f>
        <v>0</v>
      </c>
      <c r="T318" s="40">
        <f>'2 уровень'!V1014</f>
        <v>0</v>
      </c>
      <c r="U318" s="40">
        <f>'2 уровень'!W1014</f>
        <v>0</v>
      </c>
      <c r="V318" s="40">
        <f>'2 уровень'!X1014</f>
        <v>0</v>
      </c>
      <c r="W318" s="40">
        <f>'2 уровень'!Y1014</f>
        <v>0</v>
      </c>
      <c r="X318" s="40">
        <f>'2 уровень'!Z1014</f>
        <v>0</v>
      </c>
      <c r="Y318" s="40">
        <f>'2 уровень'!AA1014</f>
        <v>0</v>
      </c>
      <c r="Z318" s="951">
        <f>'2 уровень'!AB1014</f>
        <v>0</v>
      </c>
      <c r="AA318" s="40"/>
      <c r="AB318" s="40"/>
      <c r="AC318" s="52">
        <f>'2 уровень'!AC1014</f>
        <v>0</v>
      </c>
      <c r="AD318" s="52">
        <f>'2 уровень'!AD1014</f>
        <v>0</v>
      </c>
      <c r="AE318" s="52">
        <f>'2 уровень'!AE1014</f>
        <v>0</v>
      </c>
      <c r="AF318" s="2507"/>
      <c r="AG318" s="2507"/>
      <c r="AH318" s="1879"/>
      <c r="AI318" s="27"/>
      <c r="AJ318" s="27"/>
      <c r="AK318" s="27"/>
      <c r="AL318" s="27"/>
      <c r="AM318" s="27"/>
      <c r="AN318" s="27"/>
      <c r="AO318" s="27"/>
      <c r="AP318" s="27"/>
      <c r="AQ318" s="27"/>
      <c r="AR318" s="27"/>
      <c r="AS318" s="27"/>
      <c r="AT318" s="27"/>
      <c r="AU318" s="27"/>
      <c r="AV318" s="27"/>
      <c r="AW318" s="27"/>
      <c r="AX318" s="27"/>
      <c r="AY318" s="27"/>
      <c r="AZ318" s="27"/>
      <c r="BA318" s="27"/>
      <c r="BB318" s="27"/>
      <c r="BC318" s="27"/>
      <c r="BD318" s="27"/>
      <c r="BE318" s="27"/>
      <c r="BF318" s="27"/>
      <c r="BG318" s="27"/>
      <c r="BH318" s="27"/>
      <c r="BI318" s="27"/>
      <c r="BJ318" s="27"/>
      <c r="BK318" s="27"/>
      <c r="BL318" s="27"/>
      <c r="BM318" s="27"/>
      <c r="BN318" s="27"/>
      <c r="BO318" s="27"/>
      <c r="BP318" s="27"/>
      <c r="BQ318" s="27"/>
      <c r="BR318" s="27"/>
      <c r="BS318" s="27"/>
      <c r="BT318" s="27"/>
      <c r="BU318" s="27"/>
      <c r="BV318" s="27"/>
      <c r="BW318" s="27"/>
      <c r="BX318" s="27"/>
      <c r="BY318" s="27"/>
      <c r="BZ318" s="27"/>
      <c r="CA318" s="27"/>
      <c r="CB318" s="27"/>
      <c r="CC318" s="27"/>
      <c r="CD318" s="27"/>
      <c r="CE318" s="27"/>
      <c r="CF318" s="27"/>
      <c r="CG318" s="27"/>
      <c r="CH318" s="27"/>
      <c r="CI318" s="27"/>
      <c r="CJ318" s="27"/>
      <c r="CK318" s="27"/>
      <c r="CL318" s="27"/>
      <c r="CM318" s="27"/>
      <c r="CN318" s="27"/>
      <c r="CO318" s="27"/>
      <c r="CP318" s="27"/>
      <c r="CQ318" s="27"/>
      <c r="CR318" s="27"/>
      <c r="CS318" s="27"/>
      <c r="CT318" s="27"/>
      <c r="CU318" s="27"/>
      <c r="CV318" s="27"/>
      <c r="CW318" s="27"/>
      <c r="CX318" s="27"/>
      <c r="CY318" s="27"/>
      <c r="CZ318" s="27"/>
      <c r="DA318" s="27"/>
      <c r="DB318" s="27"/>
      <c r="DC318" s="27"/>
      <c r="DD318" s="27"/>
      <c r="DE318" s="27"/>
      <c r="DF318" s="27"/>
      <c r="DG318" s="27"/>
      <c r="DH318" s="27"/>
      <c r="DI318" s="27"/>
      <c r="DJ318" s="27"/>
      <c r="DK318" s="27"/>
      <c r="DL318" s="27"/>
      <c r="DM318" s="27"/>
      <c r="DN318" s="27"/>
      <c r="DO318" s="27"/>
      <c r="DP318" s="27"/>
      <c r="DQ318" s="27"/>
      <c r="DR318" s="27"/>
      <c r="DS318" s="27"/>
      <c r="DT318" s="27"/>
      <c r="DU318" s="27"/>
      <c r="DV318" s="27"/>
      <c r="DW318" s="27"/>
      <c r="DX318" s="27"/>
      <c r="DY318" s="27"/>
      <c r="DZ318" s="27"/>
      <c r="EA318" s="27"/>
      <c r="EB318" s="27"/>
      <c r="EC318" s="27"/>
      <c r="ED318" s="27"/>
      <c r="EE318" s="27"/>
      <c r="EF318" s="27"/>
      <c r="EG318" s="27"/>
      <c r="EH318" s="27"/>
      <c r="EI318" s="27"/>
      <c r="EJ318" s="27"/>
      <c r="EK318" s="27"/>
      <c r="EL318" s="27"/>
      <c r="EM318" s="27"/>
      <c r="EN318" s="27"/>
      <c r="EO318" s="27"/>
      <c r="EP318" s="27"/>
      <c r="EQ318" s="27"/>
      <c r="ER318" s="27"/>
      <c r="ES318" s="27"/>
      <c r="ET318" s="27"/>
      <c r="EU318" s="27"/>
      <c r="EV318" s="27"/>
      <c r="EW318" s="27"/>
      <c r="EX318" s="27"/>
      <c r="EY318" s="27"/>
      <c r="EZ318" s="27"/>
      <c r="FA318" s="27"/>
      <c r="FB318" s="27"/>
      <c r="FC318" s="27"/>
      <c r="FD318" s="27"/>
      <c r="FE318" s="27"/>
      <c r="FF318" s="27"/>
      <c r="FG318" s="27"/>
      <c r="FH318" s="27"/>
      <c r="FI318" s="27"/>
      <c r="FJ318" s="27"/>
      <c r="FK318" s="27"/>
      <c r="FL318" s="27"/>
      <c r="FM318" s="27"/>
      <c r="FN318" s="27"/>
      <c r="FO318" s="27"/>
      <c r="FP318" s="27"/>
      <c r="FQ318" s="27"/>
      <c r="FR318" s="27"/>
      <c r="FS318" s="27"/>
      <c r="FT318" s="27"/>
      <c r="FU318" s="27"/>
      <c r="FV318" s="27"/>
      <c r="FW318" s="27"/>
      <c r="FX318" s="27"/>
      <c r="FY318" s="27"/>
      <c r="FZ318" s="27"/>
      <c r="GA318" s="27"/>
      <c r="GB318" s="27"/>
      <c r="GC318" s="27"/>
      <c r="GD318" s="27"/>
      <c r="GE318" s="27"/>
      <c r="GF318" s="27"/>
      <c r="GG318" s="27"/>
      <c r="GH318" s="27"/>
      <c r="GI318" s="27"/>
      <c r="GJ318" s="27"/>
      <c r="GK318" s="27"/>
      <c r="GL318" s="27"/>
      <c r="GM318" s="27"/>
      <c r="GN318" s="27"/>
      <c r="GO318" s="27"/>
      <c r="GP318" s="27"/>
      <c r="GQ318" s="27"/>
      <c r="GR318" s="27"/>
    </row>
    <row r="319" spans="1:200" s="906" customFormat="1" ht="38.1" customHeight="1" x14ac:dyDescent="0.25">
      <c r="A319" s="27"/>
      <c r="B319" s="27">
        <v>1</v>
      </c>
      <c r="C319" s="1185" t="s">
        <v>305</v>
      </c>
      <c r="D319" s="52">
        <f>'2 уровень'!F1015</f>
        <v>120</v>
      </c>
      <c r="E319" s="52">
        <f>'2 уровень'!G1015</f>
        <v>50</v>
      </c>
      <c r="F319" s="52">
        <f>'2 уровень'!H1015</f>
        <v>37</v>
      </c>
      <c r="G319" s="945">
        <f>'2 уровень'!I1015</f>
        <v>74</v>
      </c>
      <c r="H319" s="950">
        <f>'2 уровень'!J1015</f>
        <v>0</v>
      </c>
      <c r="I319" s="950">
        <f>'2 уровень'!K1015</f>
        <v>0</v>
      </c>
      <c r="J319" s="40">
        <f>'2 уровень'!L1015</f>
        <v>0</v>
      </c>
      <c r="K319" s="40">
        <f>'2 уровень'!M1015</f>
        <v>0</v>
      </c>
      <c r="L319" s="40">
        <f>'2 уровень'!N1015</f>
        <v>0</v>
      </c>
      <c r="M319" s="40">
        <f>'2 уровень'!O1015</f>
        <v>0</v>
      </c>
      <c r="N319" s="40">
        <f>'2 уровень'!P1015</f>
        <v>0</v>
      </c>
      <c r="O319" s="40">
        <f>'2 уровень'!Q1015</f>
        <v>0</v>
      </c>
      <c r="P319" s="40">
        <f>'2 уровень'!R1015</f>
        <v>0</v>
      </c>
      <c r="Q319" s="40">
        <f>'2 уровень'!S1015</f>
        <v>0</v>
      </c>
      <c r="R319" s="40">
        <f>'2 уровень'!T1015</f>
        <v>0</v>
      </c>
      <c r="S319" s="40">
        <f>'2 уровень'!U1015</f>
        <v>0</v>
      </c>
      <c r="T319" s="40">
        <f>'2 уровень'!V1015</f>
        <v>0</v>
      </c>
      <c r="U319" s="40">
        <f>'2 уровень'!W1015</f>
        <v>0</v>
      </c>
      <c r="V319" s="40">
        <f>'2 уровень'!X1015</f>
        <v>0</v>
      </c>
      <c r="W319" s="40">
        <f>'2 уровень'!Y1015</f>
        <v>0</v>
      </c>
      <c r="X319" s="40">
        <f>'2 уровень'!Z1015</f>
        <v>0</v>
      </c>
      <c r="Y319" s="40">
        <f>'2 уровень'!AA1015</f>
        <v>0</v>
      </c>
      <c r="Z319" s="951">
        <f>'2 уровень'!AB1015</f>
        <v>0</v>
      </c>
      <c r="AA319" s="40"/>
      <c r="AB319" s="40"/>
      <c r="AC319" s="52">
        <f>'2 уровень'!AC1015</f>
        <v>0</v>
      </c>
      <c r="AD319" s="52">
        <f>'2 уровень'!AD1015</f>
        <v>0</v>
      </c>
      <c r="AE319" s="52">
        <f>'2 уровень'!AE1015</f>
        <v>0</v>
      </c>
      <c r="AF319" s="2507"/>
      <c r="AG319" s="2507"/>
      <c r="AH319" s="1879"/>
      <c r="AI319" s="27"/>
      <c r="AJ319" s="27"/>
      <c r="AK319" s="27"/>
      <c r="AL319" s="27"/>
      <c r="AM319" s="27"/>
      <c r="AN319" s="27"/>
      <c r="AO319" s="27"/>
      <c r="AP319" s="27"/>
      <c r="AQ319" s="27"/>
      <c r="AR319" s="27"/>
      <c r="AS319" s="27"/>
      <c r="AT319" s="27"/>
      <c r="AU319" s="27"/>
      <c r="AV319" s="27"/>
      <c r="AW319" s="27"/>
      <c r="AX319" s="27"/>
      <c r="AY319" s="27"/>
      <c r="AZ319" s="27"/>
      <c r="BA319" s="27"/>
      <c r="BB319" s="27"/>
      <c r="BC319" s="27"/>
      <c r="BD319" s="27"/>
      <c r="BE319" s="27"/>
      <c r="BF319" s="27"/>
      <c r="BG319" s="27"/>
      <c r="BH319" s="27"/>
      <c r="BI319" s="27"/>
      <c r="BJ319" s="27"/>
      <c r="BK319" s="27"/>
      <c r="BL319" s="27"/>
      <c r="BM319" s="27"/>
      <c r="BN319" s="27"/>
      <c r="BO319" s="27"/>
      <c r="BP319" s="27"/>
      <c r="BQ319" s="27"/>
      <c r="BR319" s="27"/>
      <c r="BS319" s="27"/>
      <c r="BT319" s="27"/>
      <c r="BU319" s="27"/>
      <c r="BV319" s="27"/>
      <c r="BW319" s="27"/>
      <c r="BX319" s="27"/>
      <c r="BY319" s="27"/>
      <c r="BZ319" s="27"/>
      <c r="CA319" s="27"/>
      <c r="CB319" s="27"/>
      <c r="CC319" s="27"/>
      <c r="CD319" s="27"/>
      <c r="CE319" s="27"/>
      <c r="CF319" s="27"/>
      <c r="CG319" s="27"/>
      <c r="CH319" s="27"/>
      <c r="CI319" s="27"/>
      <c r="CJ319" s="27"/>
      <c r="CK319" s="27"/>
      <c r="CL319" s="27"/>
      <c r="CM319" s="27"/>
      <c r="CN319" s="27"/>
      <c r="CO319" s="27"/>
      <c r="CP319" s="27"/>
      <c r="CQ319" s="27"/>
      <c r="CR319" s="27"/>
      <c r="CS319" s="27"/>
      <c r="CT319" s="27"/>
      <c r="CU319" s="27"/>
      <c r="CV319" s="27"/>
      <c r="CW319" s="27"/>
      <c r="CX319" s="27"/>
      <c r="CY319" s="27"/>
      <c r="CZ319" s="27"/>
      <c r="DA319" s="27"/>
      <c r="DB319" s="27"/>
      <c r="DC319" s="27"/>
      <c r="DD319" s="27"/>
      <c r="DE319" s="27"/>
      <c r="DF319" s="27"/>
      <c r="DG319" s="27"/>
      <c r="DH319" s="27"/>
      <c r="DI319" s="27"/>
      <c r="DJ319" s="27"/>
      <c r="DK319" s="27"/>
      <c r="DL319" s="27"/>
      <c r="DM319" s="27"/>
      <c r="DN319" s="27"/>
      <c r="DO319" s="27"/>
      <c r="DP319" s="27"/>
      <c r="DQ319" s="27"/>
      <c r="DR319" s="27"/>
      <c r="DS319" s="27"/>
      <c r="DT319" s="27"/>
      <c r="DU319" s="27"/>
      <c r="DV319" s="27"/>
      <c r="DW319" s="27"/>
      <c r="DX319" s="27"/>
      <c r="DY319" s="27"/>
      <c r="DZ319" s="27"/>
      <c r="EA319" s="27"/>
      <c r="EB319" s="27"/>
      <c r="EC319" s="27"/>
      <c r="ED319" s="27"/>
      <c r="EE319" s="27"/>
      <c r="EF319" s="27"/>
      <c r="EG319" s="27"/>
      <c r="EH319" s="27"/>
      <c r="EI319" s="27"/>
      <c r="EJ319" s="27"/>
      <c r="EK319" s="27"/>
      <c r="EL319" s="27"/>
      <c r="EM319" s="27"/>
      <c r="EN319" s="27"/>
      <c r="EO319" s="27"/>
      <c r="EP319" s="27"/>
      <c r="EQ319" s="27"/>
      <c r="ER319" s="27"/>
      <c r="ES319" s="27"/>
      <c r="ET319" s="27"/>
      <c r="EU319" s="27"/>
      <c r="EV319" s="27"/>
      <c r="EW319" s="27"/>
      <c r="EX319" s="27"/>
      <c r="EY319" s="27"/>
      <c r="EZ319" s="27"/>
      <c r="FA319" s="27"/>
      <c r="FB319" s="27"/>
      <c r="FC319" s="27"/>
      <c r="FD319" s="27"/>
      <c r="FE319" s="27"/>
      <c r="FF319" s="27"/>
      <c r="FG319" s="27"/>
      <c r="FH319" s="27"/>
      <c r="FI319" s="27"/>
      <c r="FJ319" s="27"/>
      <c r="FK319" s="27"/>
      <c r="FL319" s="27"/>
      <c r="FM319" s="27"/>
      <c r="FN319" s="27"/>
      <c r="FO319" s="27"/>
      <c r="FP319" s="27"/>
      <c r="FQ319" s="27"/>
      <c r="FR319" s="27"/>
      <c r="FS319" s="27"/>
      <c r="FT319" s="27"/>
      <c r="FU319" s="27"/>
      <c r="FV319" s="27"/>
      <c r="FW319" s="27"/>
      <c r="FX319" s="27"/>
      <c r="FY319" s="27"/>
      <c r="FZ319" s="27"/>
      <c r="GA319" s="27"/>
      <c r="GB319" s="27"/>
      <c r="GC319" s="27"/>
      <c r="GD319" s="27"/>
      <c r="GE319" s="27"/>
      <c r="GF319" s="27"/>
      <c r="GG319" s="27"/>
      <c r="GH319" s="27"/>
      <c r="GI319" s="27"/>
      <c r="GJ319" s="27"/>
      <c r="GK319" s="27"/>
      <c r="GL319" s="27"/>
      <c r="GM319" s="27"/>
      <c r="GN319" s="27"/>
      <c r="GO319" s="27"/>
      <c r="GP319" s="27"/>
      <c r="GQ319" s="27"/>
      <c r="GR319" s="27"/>
    </row>
    <row r="320" spans="1:200" s="906" customFormat="1" ht="38.1" customHeight="1" x14ac:dyDescent="0.25">
      <c r="A320" s="27"/>
      <c r="B320" s="27">
        <v>1</v>
      </c>
      <c r="C320" s="1185" t="s">
        <v>306</v>
      </c>
      <c r="D320" s="52">
        <f>'2 уровень'!F1016</f>
        <v>12868</v>
      </c>
      <c r="E320" s="52">
        <f>'2 уровень'!G1016</f>
        <v>5362</v>
      </c>
      <c r="F320" s="52">
        <f>'2 уровень'!H1016</f>
        <v>5243</v>
      </c>
      <c r="G320" s="945">
        <f>'2 уровень'!I1016</f>
        <v>97.780678851174926</v>
      </c>
      <c r="H320" s="950">
        <f>'2 уровень'!J1016</f>
        <v>0</v>
      </c>
      <c r="I320" s="950">
        <f>'2 уровень'!K1016</f>
        <v>0</v>
      </c>
      <c r="J320" s="40">
        <f>'2 уровень'!L1016</f>
        <v>0</v>
      </c>
      <c r="K320" s="40">
        <f>'2 уровень'!M1016</f>
        <v>0</v>
      </c>
      <c r="L320" s="40">
        <f>'2 уровень'!N1016</f>
        <v>0</v>
      </c>
      <c r="M320" s="40">
        <f>'2 уровень'!O1016</f>
        <v>0</v>
      </c>
      <c r="N320" s="40">
        <f>'2 уровень'!P1016</f>
        <v>0</v>
      </c>
      <c r="O320" s="40">
        <f>'2 уровень'!Q1016</f>
        <v>0</v>
      </c>
      <c r="P320" s="40">
        <f>'2 уровень'!R1016</f>
        <v>0</v>
      </c>
      <c r="Q320" s="40">
        <f>'2 уровень'!S1016</f>
        <v>0</v>
      </c>
      <c r="R320" s="40">
        <f>'2 уровень'!T1016</f>
        <v>0</v>
      </c>
      <c r="S320" s="40">
        <f>'2 уровень'!U1016</f>
        <v>0</v>
      </c>
      <c r="T320" s="40">
        <f>'2 уровень'!V1016</f>
        <v>0</v>
      </c>
      <c r="U320" s="40">
        <f>'2 уровень'!W1016</f>
        <v>0</v>
      </c>
      <c r="V320" s="40">
        <f>'2 уровень'!X1016</f>
        <v>0</v>
      </c>
      <c r="W320" s="40">
        <f>'2 уровень'!Y1016</f>
        <v>0</v>
      </c>
      <c r="X320" s="40">
        <f>'2 уровень'!Z1016</f>
        <v>0</v>
      </c>
      <c r="Y320" s="40">
        <f>'2 уровень'!AA1016</f>
        <v>0</v>
      </c>
      <c r="Z320" s="951">
        <f>'2 уровень'!AB1016</f>
        <v>0</v>
      </c>
      <c r="AA320" s="40"/>
      <c r="AB320" s="40"/>
      <c r="AC320" s="52">
        <f>'2 уровень'!AC1016</f>
        <v>286</v>
      </c>
      <c r="AD320" s="52">
        <f>'2 уровень'!AD1016</f>
        <v>265214.01</v>
      </c>
      <c r="AE320" s="52">
        <f>'2 уровень'!AE1016</f>
        <v>265.21401000000003</v>
      </c>
      <c r="AF320" s="2507"/>
      <c r="AG320" s="2507"/>
      <c r="AH320" s="1879"/>
      <c r="AI320" s="27"/>
      <c r="AJ320" s="27"/>
      <c r="AK320" s="27"/>
      <c r="AL320" s="27"/>
      <c r="AM320" s="27"/>
      <c r="AN320" s="27"/>
      <c r="AO320" s="27"/>
      <c r="AP320" s="27"/>
      <c r="AQ320" s="27"/>
      <c r="AR320" s="27"/>
      <c r="AS320" s="27"/>
      <c r="AT320" s="27"/>
      <c r="AU320" s="27"/>
      <c r="AV320" s="27"/>
      <c r="AW320" s="27"/>
      <c r="AX320" s="27"/>
      <c r="AY320" s="27"/>
      <c r="AZ320" s="27"/>
      <c r="BA320" s="27"/>
      <c r="BB320" s="27"/>
      <c r="BC320" s="27"/>
      <c r="BD320" s="27"/>
      <c r="BE320" s="27"/>
      <c r="BF320" s="27"/>
      <c r="BG320" s="27"/>
      <c r="BH320" s="27"/>
      <c r="BI320" s="27"/>
      <c r="BJ320" s="27"/>
      <c r="BK320" s="27"/>
      <c r="BL320" s="27"/>
      <c r="BM320" s="27"/>
      <c r="BN320" s="27"/>
      <c r="BO320" s="27"/>
      <c r="BP320" s="27"/>
      <c r="BQ320" s="27"/>
      <c r="BR320" s="27"/>
      <c r="BS320" s="27"/>
      <c r="BT320" s="27"/>
      <c r="BU320" s="27"/>
      <c r="BV320" s="27"/>
      <c r="BW320" s="27"/>
      <c r="BX320" s="27"/>
      <c r="BY320" s="27"/>
      <c r="BZ320" s="27"/>
      <c r="CA320" s="27"/>
      <c r="CB320" s="27"/>
      <c r="CC320" s="27"/>
      <c r="CD320" s="27"/>
      <c r="CE320" s="27"/>
      <c r="CF320" s="27"/>
      <c r="CG320" s="27"/>
      <c r="CH320" s="27"/>
      <c r="CI320" s="27"/>
      <c r="CJ320" s="27"/>
      <c r="CK320" s="27"/>
      <c r="CL320" s="27"/>
      <c r="CM320" s="27"/>
      <c r="CN320" s="27"/>
      <c r="CO320" s="27"/>
      <c r="CP320" s="27"/>
      <c r="CQ320" s="27"/>
      <c r="CR320" s="27"/>
      <c r="CS320" s="27"/>
      <c r="CT320" s="27"/>
      <c r="CU320" s="27"/>
      <c r="CV320" s="27"/>
      <c r="CW320" s="27"/>
      <c r="CX320" s="27"/>
      <c r="CY320" s="27"/>
      <c r="CZ320" s="27"/>
      <c r="DA320" s="27"/>
      <c r="DB320" s="27"/>
      <c r="DC320" s="27"/>
      <c r="DD320" s="27"/>
      <c r="DE320" s="27"/>
      <c r="DF320" s="27"/>
      <c r="DG320" s="27"/>
      <c r="DH320" s="27"/>
      <c r="DI320" s="27"/>
      <c r="DJ320" s="27"/>
      <c r="DK320" s="27"/>
      <c r="DL320" s="27"/>
      <c r="DM320" s="27"/>
      <c r="DN320" s="27"/>
      <c r="DO320" s="27"/>
      <c r="DP320" s="27"/>
      <c r="DQ320" s="27"/>
      <c r="DR320" s="27"/>
      <c r="DS320" s="27"/>
      <c r="DT320" s="27"/>
      <c r="DU320" s="27"/>
      <c r="DV320" s="27"/>
      <c r="DW320" s="27"/>
      <c r="DX320" s="27"/>
      <c r="DY320" s="27"/>
      <c r="DZ320" s="27"/>
      <c r="EA320" s="27"/>
      <c r="EB320" s="27"/>
      <c r="EC320" s="27"/>
      <c r="ED320" s="27"/>
      <c r="EE320" s="27"/>
      <c r="EF320" s="27"/>
      <c r="EG320" s="27"/>
      <c r="EH320" s="27"/>
      <c r="EI320" s="27"/>
      <c r="EJ320" s="27"/>
      <c r="EK320" s="27"/>
      <c r="EL320" s="27"/>
      <c r="EM320" s="27"/>
      <c r="EN320" s="27"/>
      <c r="EO320" s="27"/>
      <c r="EP320" s="27"/>
      <c r="EQ320" s="27"/>
      <c r="ER320" s="27"/>
      <c r="ES320" s="27"/>
      <c r="ET320" s="27"/>
      <c r="EU320" s="27"/>
      <c r="EV320" s="27"/>
      <c r="EW320" s="27"/>
      <c r="EX320" s="27"/>
      <c r="EY320" s="27"/>
      <c r="EZ320" s="27"/>
      <c r="FA320" s="27"/>
      <c r="FB320" s="27"/>
      <c r="FC320" s="27"/>
      <c r="FD320" s="27"/>
      <c r="FE320" s="27"/>
      <c r="FF320" s="27"/>
      <c r="FG320" s="27"/>
      <c r="FH320" s="27"/>
      <c r="FI320" s="27"/>
      <c r="FJ320" s="27"/>
      <c r="FK320" s="27"/>
      <c r="FL320" s="27"/>
      <c r="FM320" s="27"/>
      <c r="FN320" s="27"/>
      <c r="FO320" s="27"/>
      <c r="FP320" s="27"/>
      <c r="FQ320" s="27"/>
      <c r="FR320" s="27"/>
      <c r="FS320" s="27"/>
      <c r="FT320" s="27"/>
      <c r="FU320" s="27"/>
      <c r="FV320" s="27"/>
      <c r="FW320" s="27"/>
      <c r="FX320" s="27"/>
      <c r="FY320" s="27"/>
      <c r="FZ320" s="27"/>
      <c r="GA320" s="27"/>
      <c r="GB320" s="27"/>
      <c r="GC320" s="27"/>
      <c r="GD320" s="27"/>
      <c r="GE320" s="27"/>
      <c r="GF320" s="27"/>
      <c r="GG320" s="27"/>
      <c r="GH320" s="27"/>
      <c r="GI320" s="27"/>
      <c r="GJ320" s="27"/>
      <c r="GK320" s="27"/>
      <c r="GL320" s="27"/>
      <c r="GM320" s="27"/>
      <c r="GN320" s="27"/>
      <c r="GO320" s="27"/>
      <c r="GP320" s="27"/>
      <c r="GQ320" s="27"/>
      <c r="GR320" s="27"/>
    </row>
    <row r="321" spans="1:200" s="906" customFormat="1" ht="38.1" customHeight="1" x14ac:dyDescent="0.25">
      <c r="A321" s="27"/>
      <c r="B321" s="27">
        <v>1</v>
      </c>
      <c r="C321" s="1185" t="s">
        <v>157</v>
      </c>
      <c r="D321" s="52">
        <f>'2 уровень'!F1017</f>
        <v>32624.823529411766</v>
      </c>
      <c r="E321" s="52">
        <f>'2 уровень'!G1017</f>
        <v>13594.176470588234</v>
      </c>
      <c r="F321" s="52">
        <f>'2 уровень'!H1017</f>
        <v>10845.043529411765</v>
      </c>
      <c r="G321" s="945">
        <f>'2 уровень'!I1017</f>
        <v>79.777127749339044</v>
      </c>
      <c r="H321" s="950">
        <f>'2 уровень'!J1017</f>
        <v>0</v>
      </c>
      <c r="I321" s="950">
        <f>'2 уровень'!K1017</f>
        <v>0</v>
      </c>
      <c r="J321" s="40">
        <f>'2 уровень'!L1017</f>
        <v>0</v>
      </c>
      <c r="K321" s="40">
        <f>'2 уровень'!M1017</f>
        <v>0</v>
      </c>
      <c r="L321" s="40">
        <f>'2 уровень'!N1017</f>
        <v>0</v>
      </c>
      <c r="M321" s="40">
        <f>'2 уровень'!O1017</f>
        <v>0</v>
      </c>
      <c r="N321" s="40">
        <f>'2 уровень'!P1017</f>
        <v>0</v>
      </c>
      <c r="O321" s="40">
        <f>'2 уровень'!Q1017</f>
        <v>0</v>
      </c>
      <c r="P321" s="40">
        <f>'2 уровень'!R1017</f>
        <v>0</v>
      </c>
      <c r="Q321" s="40">
        <f>'2 уровень'!S1017</f>
        <v>0</v>
      </c>
      <c r="R321" s="40">
        <f>'2 уровень'!T1017</f>
        <v>0</v>
      </c>
      <c r="S321" s="40">
        <f>'2 уровень'!U1017</f>
        <v>0</v>
      </c>
      <c r="T321" s="40">
        <f>'2 уровень'!V1017</f>
        <v>0</v>
      </c>
      <c r="U321" s="40">
        <f>'2 уровень'!W1017</f>
        <v>0</v>
      </c>
      <c r="V321" s="40">
        <f>'2 уровень'!X1017</f>
        <v>0</v>
      </c>
      <c r="W321" s="40">
        <f>'2 уровень'!Y1017</f>
        <v>0</v>
      </c>
      <c r="X321" s="40">
        <f>'2 уровень'!Z1017</f>
        <v>0</v>
      </c>
      <c r="Y321" s="40">
        <f>'2 уровень'!AA1017</f>
        <v>0</v>
      </c>
      <c r="Z321" s="951">
        <f>'2 уровень'!AB1017</f>
        <v>0</v>
      </c>
      <c r="AA321" s="40"/>
      <c r="AB321" s="40"/>
      <c r="AC321" s="52">
        <f>'2 уровень'!AC1017</f>
        <v>712.48235294117649</v>
      </c>
      <c r="AD321" s="52">
        <f>'2 уровень'!AD1017</f>
        <v>1906672.0699999994</v>
      </c>
      <c r="AE321" s="52">
        <f>'2 уровень'!AE1017</f>
        <v>1906.6720699999994</v>
      </c>
      <c r="AF321" s="2507"/>
      <c r="AG321" s="2507"/>
      <c r="AH321" s="1879"/>
      <c r="AI321" s="27"/>
      <c r="AJ321" s="27"/>
      <c r="AK321" s="27"/>
      <c r="AL321" s="27"/>
      <c r="AM321" s="27"/>
      <c r="AN321" s="27"/>
      <c r="AO321" s="27"/>
      <c r="AP321" s="27"/>
      <c r="AQ321" s="27"/>
      <c r="AR321" s="27"/>
      <c r="AS321" s="27"/>
      <c r="AT321" s="27"/>
      <c r="AU321" s="27"/>
      <c r="AV321" s="27"/>
      <c r="AW321" s="27"/>
      <c r="AX321" s="27"/>
      <c r="AY321" s="27"/>
      <c r="AZ321" s="27"/>
      <c r="BA321" s="27"/>
      <c r="BB321" s="27"/>
      <c r="BC321" s="27"/>
      <c r="BD321" s="27"/>
      <c r="BE321" s="27"/>
      <c r="BF321" s="27"/>
      <c r="BG321" s="27"/>
      <c r="BH321" s="27"/>
      <c r="BI321" s="27"/>
      <c r="BJ321" s="27"/>
      <c r="BK321" s="27"/>
      <c r="BL321" s="27"/>
      <c r="BM321" s="27"/>
      <c r="BN321" s="27"/>
      <c r="BO321" s="27"/>
      <c r="BP321" s="27"/>
      <c r="BQ321" s="27"/>
      <c r="BR321" s="27"/>
      <c r="BS321" s="27"/>
      <c r="BT321" s="27"/>
      <c r="BU321" s="27"/>
      <c r="BV321" s="27"/>
      <c r="BW321" s="27"/>
      <c r="BX321" s="27"/>
      <c r="BY321" s="27"/>
      <c r="BZ321" s="27"/>
      <c r="CA321" s="27"/>
      <c r="CB321" s="27"/>
      <c r="CC321" s="27"/>
      <c r="CD321" s="27"/>
      <c r="CE321" s="27"/>
      <c r="CF321" s="27"/>
      <c r="CG321" s="27"/>
      <c r="CH321" s="27"/>
      <c r="CI321" s="27"/>
      <c r="CJ321" s="27"/>
      <c r="CK321" s="27"/>
      <c r="CL321" s="27"/>
      <c r="CM321" s="27"/>
      <c r="CN321" s="27"/>
      <c r="CO321" s="27"/>
      <c r="CP321" s="27"/>
      <c r="CQ321" s="27"/>
      <c r="CR321" s="27"/>
      <c r="CS321" s="27"/>
      <c r="CT321" s="27"/>
      <c r="CU321" s="27"/>
      <c r="CV321" s="27"/>
      <c r="CW321" s="27"/>
      <c r="CX321" s="27"/>
      <c r="CY321" s="27"/>
      <c r="CZ321" s="27"/>
      <c r="DA321" s="27"/>
      <c r="DB321" s="27"/>
      <c r="DC321" s="27"/>
      <c r="DD321" s="27"/>
      <c r="DE321" s="27"/>
      <c r="DF321" s="27"/>
      <c r="DG321" s="27"/>
      <c r="DH321" s="27"/>
      <c r="DI321" s="27"/>
      <c r="DJ321" s="27"/>
      <c r="DK321" s="27"/>
      <c r="DL321" s="27"/>
      <c r="DM321" s="27"/>
      <c r="DN321" s="27"/>
      <c r="DO321" s="27"/>
      <c r="DP321" s="27"/>
      <c r="DQ321" s="27"/>
      <c r="DR321" s="27"/>
      <c r="DS321" s="27"/>
      <c r="DT321" s="27"/>
      <c r="DU321" s="27"/>
      <c r="DV321" s="27"/>
      <c r="DW321" s="27"/>
      <c r="DX321" s="27"/>
      <c r="DY321" s="27"/>
      <c r="DZ321" s="27"/>
      <c r="EA321" s="27"/>
      <c r="EB321" s="27"/>
      <c r="EC321" s="27"/>
      <c r="ED321" s="27"/>
      <c r="EE321" s="27"/>
      <c r="EF321" s="27"/>
      <c r="EG321" s="27"/>
      <c r="EH321" s="27"/>
      <c r="EI321" s="27"/>
      <c r="EJ321" s="27"/>
      <c r="EK321" s="27"/>
      <c r="EL321" s="27"/>
      <c r="EM321" s="27"/>
      <c r="EN321" s="27"/>
      <c r="EO321" s="27"/>
      <c r="EP321" s="27"/>
      <c r="EQ321" s="27"/>
      <c r="ER321" s="27"/>
      <c r="ES321" s="27"/>
      <c r="ET321" s="27"/>
      <c r="EU321" s="27"/>
      <c r="EV321" s="27"/>
      <c r="EW321" s="27"/>
      <c r="EX321" s="27"/>
      <c r="EY321" s="27"/>
      <c r="EZ321" s="27"/>
      <c r="FA321" s="27"/>
      <c r="FB321" s="27"/>
      <c r="FC321" s="27"/>
      <c r="FD321" s="27"/>
      <c r="FE321" s="27"/>
      <c r="FF321" s="27"/>
      <c r="FG321" s="27"/>
      <c r="FH321" s="27"/>
      <c r="FI321" s="27"/>
      <c r="FJ321" s="27"/>
      <c r="FK321" s="27"/>
      <c r="FL321" s="27"/>
      <c r="FM321" s="27"/>
      <c r="FN321" s="27"/>
      <c r="FO321" s="27"/>
      <c r="FP321" s="27"/>
      <c r="FQ321" s="27"/>
      <c r="FR321" s="27"/>
      <c r="FS321" s="27"/>
      <c r="FT321" s="27"/>
      <c r="FU321" s="27"/>
      <c r="FV321" s="27"/>
      <c r="FW321" s="27"/>
      <c r="FX321" s="27"/>
      <c r="FY321" s="27"/>
      <c r="FZ321" s="27"/>
      <c r="GA321" s="27"/>
      <c r="GB321" s="27"/>
      <c r="GC321" s="27"/>
      <c r="GD321" s="27"/>
      <c r="GE321" s="27"/>
      <c r="GF321" s="27"/>
      <c r="GG321" s="27"/>
      <c r="GH321" s="27"/>
      <c r="GI321" s="27"/>
      <c r="GJ321" s="27"/>
      <c r="GK321" s="27"/>
      <c r="GL321" s="27"/>
      <c r="GM321" s="27"/>
      <c r="GN321" s="27"/>
      <c r="GO321" s="27"/>
      <c r="GP321" s="27"/>
      <c r="GQ321" s="27"/>
      <c r="GR321" s="27"/>
    </row>
    <row r="322" spans="1:200" s="906" customFormat="1" ht="38.1" customHeight="1" x14ac:dyDescent="0.25">
      <c r="A322" s="27"/>
      <c r="B322" s="27">
        <v>1</v>
      </c>
      <c r="C322" s="1185" t="s">
        <v>449</v>
      </c>
      <c r="D322" s="52">
        <f>'2 уровень'!F1018</f>
        <v>25566</v>
      </c>
      <c r="E322" s="52">
        <f>'2 уровень'!G1018</f>
        <v>10653</v>
      </c>
      <c r="F322" s="52">
        <f>'2 уровень'!H1018</f>
        <v>8242</v>
      </c>
      <c r="G322" s="945">
        <f>'2 уровень'!I1018</f>
        <v>77.367877593166241</v>
      </c>
      <c r="H322" s="950">
        <f>'2 уровень'!J1018</f>
        <v>0</v>
      </c>
      <c r="I322" s="950">
        <f>'2 уровень'!K1018</f>
        <v>0</v>
      </c>
      <c r="J322" s="40">
        <f>'2 уровень'!L1018</f>
        <v>0</v>
      </c>
      <c r="K322" s="40">
        <f>'2 уровень'!M1018</f>
        <v>0</v>
      </c>
      <c r="L322" s="40">
        <f>'2 уровень'!N1018</f>
        <v>0</v>
      </c>
      <c r="M322" s="40">
        <f>'2 уровень'!O1018</f>
        <v>0</v>
      </c>
      <c r="N322" s="40">
        <f>'2 уровень'!P1018</f>
        <v>0</v>
      </c>
      <c r="O322" s="40">
        <f>'2 уровень'!Q1018</f>
        <v>0</v>
      </c>
      <c r="P322" s="40">
        <f>'2 уровень'!R1018</f>
        <v>0</v>
      </c>
      <c r="Q322" s="40">
        <f>'2 уровень'!S1018</f>
        <v>0</v>
      </c>
      <c r="R322" s="40">
        <f>'2 уровень'!T1018</f>
        <v>0</v>
      </c>
      <c r="S322" s="40">
        <f>'2 уровень'!U1018</f>
        <v>0</v>
      </c>
      <c r="T322" s="40">
        <f>'2 уровень'!V1018</f>
        <v>0</v>
      </c>
      <c r="U322" s="40">
        <f>'2 уровень'!W1018</f>
        <v>0</v>
      </c>
      <c r="V322" s="40">
        <f>'2 уровень'!X1018</f>
        <v>0</v>
      </c>
      <c r="W322" s="40">
        <f>'2 уровень'!Y1018</f>
        <v>0</v>
      </c>
      <c r="X322" s="40">
        <f>'2 уровень'!Z1018</f>
        <v>0</v>
      </c>
      <c r="Y322" s="40">
        <f>'2 уровень'!AA1018</f>
        <v>0</v>
      </c>
      <c r="Z322" s="951">
        <f>'2 уровень'!AB1018</f>
        <v>0</v>
      </c>
      <c r="AA322" s="40"/>
      <c r="AB322" s="40"/>
      <c r="AC322" s="52">
        <f>'2 уровень'!AC1018</f>
        <v>615</v>
      </c>
      <c r="AD322" s="52">
        <f>'2 уровень'!AD1018</f>
        <v>1711729.6699999995</v>
      </c>
      <c r="AE322" s="52">
        <f>'2 уровень'!AE1018</f>
        <v>1711.7296699999995</v>
      </c>
      <c r="AF322" s="2507"/>
      <c r="AG322" s="2507"/>
      <c r="AH322" s="1879"/>
      <c r="AI322" s="27"/>
      <c r="AJ322" s="27"/>
      <c r="AK322" s="27"/>
      <c r="AL322" s="27"/>
      <c r="AM322" s="27"/>
      <c r="AN322" s="27"/>
      <c r="AO322" s="27"/>
      <c r="AP322" s="27"/>
      <c r="AQ322" s="27"/>
      <c r="AR322" s="27"/>
      <c r="AS322" s="27"/>
      <c r="AT322" s="27"/>
      <c r="AU322" s="27"/>
      <c r="AV322" s="27"/>
      <c r="AW322" s="27"/>
      <c r="AX322" s="27"/>
      <c r="AY322" s="27"/>
      <c r="AZ322" s="27"/>
      <c r="BA322" s="27"/>
      <c r="BB322" s="27"/>
      <c r="BC322" s="27"/>
      <c r="BD322" s="27"/>
      <c r="BE322" s="27"/>
      <c r="BF322" s="27"/>
      <c r="BG322" s="27"/>
      <c r="BH322" s="27"/>
      <c r="BI322" s="27"/>
      <c r="BJ322" s="27"/>
      <c r="BK322" s="27"/>
      <c r="BL322" s="27"/>
      <c r="BM322" s="27"/>
      <c r="BN322" s="27"/>
      <c r="BO322" s="27"/>
      <c r="BP322" s="27"/>
      <c r="BQ322" s="27"/>
      <c r="BR322" s="27"/>
      <c r="BS322" s="27"/>
      <c r="BT322" s="27"/>
      <c r="BU322" s="27"/>
      <c r="BV322" s="27"/>
      <c r="BW322" s="27"/>
      <c r="BX322" s="27"/>
      <c r="BY322" s="27"/>
      <c r="BZ322" s="27"/>
      <c r="CA322" s="27"/>
      <c r="CB322" s="27"/>
      <c r="CC322" s="27"/>
      <c r="CD322" s="27"/>
      <c r="CE322" s="27"/>
      <c r="CF322" s="27"/>
      <c r="CG322" s="27"/>
      <c r="CH322" s="27"/>
      <c r="CI322" s="27"/>
      <c r="CJ322" s="27"/>
      <c r="CK322" s="27"/>
      <c r="CL322" s="27"/>
      <c r="CM322" s="27"/>
      <c r="CN322" s="27"/>
      <c r="CO322" s="27"/>
      <c r="CP322" s="27"/>
      <c r="CQ322" s="27"/>
      <c r="CR322" s="27"/>
      <c r="CS322" s="27"/>
      <c r="CT322" s="27"/>
      <c r="CU322" s="27"/>
      <c r="CV322" s="27"/>
      <c r="CW322" s="27"/>
      <c r="CX322" s="27"/>
      <c r="CY322" s="27"/>
      <c r="CZ322" s="27"/>
      <c r="DA322" s="27"/>
      <c r="DB322" s="27"/>
      <c r="DC322" s="27"/>
      <c r="DD322" s="27"/>
      <c r="DE322" s="27"/>
      <c r="DF322" s="27"/>
      <c r="DG322" s="27"/>
      <c r="DH322" s="27"/>
      <c r="DI322" s="27"/>
      <c r="DJ322" s="27"/>
      <c r="DK322" s="27"/>
      <c r="DL322" s="27"/>
      <c r="DM322" s="27"/>
      <c r="DN322" s="27"/>
      <c r="DO322" s="27"/>
      <c r="DP322" s="27"/>
      <c r="DQ322" s="27"/>
      <c r="DR322" s="27"/>
      <c r="DS322" s="27"/>
      <c r="DT322" s="27"/>
      <c r="DU322" s="27"/>
      <c r="DV322" s="27"/>
      <c r="DW322" s="27"/>
      <c r="DX322" s="27"/>
      <c r="DY322" s="27"/>
      <c r="DZ322" s="27"/>
      <c r="EA322" s="27"/>
      <c r="EB322" s="27"/>
      <c r="EC322" s="27"/>
      <c r="ED322" s="27"/>
      <c r="EE322" s="27"/>
      <c r="EF322" s="27"/>
      <c r="EG322" s="27"/>
      <c r="EH322" s="27"/>
      <c r="EI322" s="27"/>
      <c r="EJ322" s="27"/>
      <c r="EK322" s="27"/>
      <c r="EL322" s="27"/>
      <c r="EM322" s="27"/>
      <c r="EN322" s="27"/>
      <c r="EO322" s="27"/>
      <c r="EP322" s="27"/>
      <c r="EQ322" s="27"/>
      <c r="ER322" s="27"/>
      <c r="ES322" s="27"/>
      <c r="ET322" s="27"/>
      <c r="EU322" s="27"/>
      <c r="EV322" s="27"/>
      <c r="EW322" s="27"/>
      <c r="EX322" s="27"/>
      <c r="EY322" s="27"/>
      <c r="EZ322" s="27"/>
      <c r="FA322" s="27"/>
      <c r="FB322" s="27"/>
      <c r="FC322" s="27"/>
      <c r="FD322" s="27"/>
      <c r="FE322" s="27"/>
      <c r="FF322" s="27"/>
      <c r="FG322" s="27"/>
      <c r="FH322" s="27"/>
      <c r="FI322" s="27"/>
      <c r="FJ322" s="27"/>
      <c r="FK322" s="27"/>
      <c r="FL322" s="27"/>
      <c r="FM322" s="27"/>
      <c r="FN322" s="27"/>
      <c r="FO322" s="27"/>
      <c r="FP322" s="27"/>
      <c r="FQ322" s="27"/>
      <c r="FR322" s="27"/>
      <c r="FS322" s="27"/>
      <c r="FT322" s="27"/>
      <c r="FU322" s="27"/>
      <c r="FV322" s="27"/>
      <c r="FW322" s="27"/>
      <c r="FX322" s="27"/>
      <c r="FY322" s="27"/>
      <c r="FZ322" s="27"/>
      <c r="GA322" s="27"/>
      <c r="GB322" s="27"/>
      <c r="GC322" s="27"/>
      <c r="GD322" s="27"/>
      <c r="GE322" s="27"/>
      <c r="GF322" s="27"/>
      <c r="GG322" s="27"/>
      <c r="GH322" s="27"/>
      <c r="GI322" s="27"/>
      <c r="GJ322" s="27"/>
      <c r="GK322" s="27"/>
      <c r="GL322" s="27"/>
      <c r="GM322" s="27"/>
      <c r="GN322" s="27"/>
      <c r="GO322" s="27"/>
      <c r="GP322" s="27"/>
      <c r="GQ322" s="27"/>
      <c r="GR322" s="27"/>
    </row>
    <row r="323" spans="1:200" s="906" customFormat="1" ht="38.1" customHeight="1" x14ac:dyDescent="0.25">
      <c r="A323" s="27"/>
      <c r="B323" s="27">
        <v>1</v>
      </c>
      <c r="C323" s="1185" t="s">
        <v>453</v>
      </c>
      <c r="D323" s="52">
        <f>'2 уровень'!F1019</f>
        <v>60000</v>
      </c>
      <c r="E323" s="52">
        <f>'2 уровень'!G1019</f>
        <v>25000</v>
      </c>
      <c r="F323" s="52">
        <f>'2 уровень'!H1019</f>
        <v>22125.87</v>
      </c>
      <c r="G323" s="945">
        <f>'2 уровень'!I1019</f>
        <v>88.503479999999996</v>
      </c>
      <c r="H323" s="950">
        <f>'2 уровень'!J1019</f>
        <v>0</v>
      </c>
      <c r="I323" s="950">
        <f>'2 уровень'!K1019</f>
        <v>0</v>
      </c>
      <c r="J323" s="40">
        <f>'2 уровень'!L1019</f>
        <v>0</v>
      </c>
      <c r="K323" s="40">
        <f>'2 уровень'!M1019</f>
        <v>0</v>
      </c>
      <c r="L323" s="40">
        <f>'2 уровень'!N1019</f>
        <v>0</v>
      </c>
      <c r="M323" s="40">
        <f>'2 уровень'!O1019</f>
        <v>0</v>
      </c>
      <c r="N323" s="40">
        <f>'2 уровень'!P1019</f>
        <v>0</v>
      </c>
      <c r="O323" s="40">
        <f>'2 уровень'!Q1019</f>
        <v>0</v>
      </c>
      <c r="P323" s="40">
        <f>'2 уровень'!R1019</f>
        <v>0</v>
      </c>
      <c r="Q323" s="40">
        <f>'2 уровень'!S1019</f>
        <v>0</v>
      </c>
      <c r="R323" s="40">
        <f>'2 уровень'!T1019</f>
        <v>0</v>
      </c>
      <c r="S323" s="40">
        <f>'2 уровень'!U1019</f>
        <v>0</v>
      </c>
      <c r="T323" s="40">
        <f>'2 уровень'!V1019</f>
        <v>0</v>
      </c>
      <c r="U323" s="40">
        <f>'2 уровень'!W1019</f>
        <v>0</v>
      </c>
      <c r="V323" s="40">
        <f>'2 уровень'!X1019</f>
        <v>0</v>
      </c>
      <c r="W323" s="40">
        <f>'2 уровень'!Y1019</f>
        <v>0</v>
      </c>
      <c r="X323" s="40">
        <f>'2 уровень'!Z1019</f>
        <v>0</v>
      </c>
      <c r="Y323" s="40">
        <f>'2 уровень'!AA1019</f>
        <v>0</v>
      </c>
      <c r="Z323" s="951">
        <f>'2 уровень'!AB1019</f>
        <v>0</v>
      </c>
      <c r="AA323" s="40"/>
      <c r="AB323" s="40"/>
      <c r="AC323" s="52">
        <f>'2 уровень'!AC1019</f>
        <v>828.6</v>
      </c>
      <c r="AD323" s="52">
        <f>'2 уровень'!AD1019</f>
        <v>194942.39999999997</v>
      </c>
      <c r="AE323" s="52">
        <f>'2 уровень'!AE1019</f>
        <v>194.94239999999996</v>
      </c>
      <c r="AF323" s="2507"/>
      <c r="AG323" s="2507"/>
      <c r="AH323" s="1879"/>
      <c r="AI323" s="27"/>
      <c r="AJ323" s="27"/>
      <c r="AK323" s="27"/>
      <c r="AL323" s="27"/>
      <c r="AM323" s="27"/>
      <c r="AN323" s="27"/>
      <c r="AO323" s="27"/>
      <c r="AP323" s="27"/>
      <c r="AQ323" s="27"/>
      <c r="AR323" s="27"/>
      <c r="AS323" s="27"/>
      <c r="AT323" s="27"/>
      <c r="AU323" s="27"/>
      <c r="AV323" s="27"/>
      <c r="AW323" s="27"/>
      <c r="AX323" s="27"/>
      <c r="AY323" s="27"/>
      <c r="AZ323" s="27"/>
      <c r="BA323" s="27"/>
      <c r="BB323" s="27"/>
      <c r="BC323" s="27"/>
      <c r="BD323" s="27"/>
      <c r="BE323" s="27"/>
      <c r="BF323" s="27"/>
      <c r="BG323" s="27"/>
      <c r="BH323" s="27"/>
      <c r="BI323" s="27"/>
      <c r="BJ323" s="27"/>
      <c r="BK323" s="27"/>
      <c r="BL323" s="27"/>
      <c r="BM323" s="27"/>
      <c r="BN323" s="27"/>
      <c r="BO323" s="27"/>
      <c r="BP323" s="27"/>
      <c r="BQ323" s="27"/>
      <c r="BR323" s="27"/>
      <c r="BS323" s="27"/>
      <c r="BT323" s="27"/>
      <c r="BU323" s="27"/>
      <c r="BV323" s="27"/>
      <c r="BW323" s="27"/>
      <c r="BX323" s="27"/>
      <c r="BY323" s="27"/>
      <c r="BZ323" s="27"/>
      <c r="CA323" s="27"/>
      <c r="CB323" s="27"/>
      <c r="CC323" s="27"/>
      <c r="CD323" s="27"/>
      <c r="CE323" s="27"/>
      <c r="CF323" s="27"/>
      <c r="CG323" s="27"/>
      <c r="CH323" s="27"/>
      <c r="CI323" s="27"/>
      <c r="CJ323" s="27"/>
      <c r="CK323" s="27"/>
      <c r="CL323" s="27"/>
      <c r="CM323" s="27"/>
      <c r="CN323" s="27"/>
      <c r="CO323" s="27"/>
      <c r="CP323" s="27"/>
      <c r="CQ323" s="27"/>
      <c r="CR323" s="27"/>
      <c r="CS323" s="27"/>
      <c r="CT323" s="27"/>
      <c r="CU323" s="27"/>
      <c r="CV323" s="27"/>
      <c r="CW323" s="27"/>
      <c r="CX323" s="27"/>
      <c r="CY323" s="27"/>
      <c r="CZ323" s="27"/>
      <c r="DA323" s="27"/>
      <c r="DB323" s="27"/>
      <c r="DC323" s="27"/>
      <c r="DD323" s="27"/>
      <c r="DE323" s="27"/>
      <c r="DF323" s="27"/>
      <c r="DG323" s="27"/>
      <c r="DH323" s="27"/>
      <c r="DI323" s="27"/>
      <c r="DJ323" s="27"/>
      <c r="DK323" s="27"/>
      <c r="DL323" s="27"/>
      <c r="DM323" s="27"/>
      <c r="DN323" s="27"/>
      <c r="DO323" s="27"/>
      <c r="DP323" s="27"/>
      <c r="DQ323" s="27"/>
      <c r="DR323" s="27"/>
      <c r="DS323" s="27"/>
      <c r="DT323" s="27"/>
      <c r="DU323" s="27"/>
      <c r="DV323" s="27"/>
      <c r="DW323" s="27"/>
      <c r="DX323" s="27"/>
      <c r="DY323" s="27"/>
      <c r="DZ323" s="27"/>
      <c r="EA323" s="27"/>
      <c r="EB323" s="27"/>
      <c r="EC323" s="27"/>
      <c r="ED323" s="27"/>
      <c r="EE323" s="27"/>
      <c r="EF323" s="27"/>
      <c r="EG323" s="27"/>
      <c r="EH323" s="27"/>
      <c r="EI323" s="27"/>
      <c r="EJ323" s="27"/>
      <c r="EK323" s="27"/>
      <c r="EL323" s="27"/>
      <c r="EM323" s="27"/>
      <c r="EN323" s="27"/>
      <c r="EO323" s="27"/>
      <c r="EP323" s="27"/>
      <c r="EQ323" s="27"/>
      <c r="ER323" s="27"/>
      <c r="ES323" s="27"/>
      <c r="ET323" s="27"/>
      <c r="EU323" s="27"/>
      <c r="EV323" s="27"/>
      <c r="EW323" s="27"/>
      <c r="EX323" s="27"/>
      <c r="EY323" s="27"/>
      <c r="EZ323" s="27"/>
      <c r="FA323" s="27"/>
      <c r="FB323" s="27"/>
      <c r="FC323" s="27"/>
      <c r="FD323" s="27"/>
      <c r="FE323" s="27"/>
      <c r="FF323" s="27"/>
      <c r="FG323" s="27"/>
      <c r="FH323" s="27"/>
      <c r="FI323" s="27"/>
      <c r="FJ323" s="27"/>
      <c r="FK323" s="27"/>
      <c r="FL323" s="27"/>
      <c r="FM323" s="27"/>
      <c r="FN323" s="27"/>
      <c r="FO323" s="27"/>
      <c r="FP323" s="27"/>
      <c r="FQ323" s="27"/>
      <c r="FR323" s="27"/>
      <c r="FS323" s="27"/>
      <c r="FT323" s="27"/>
      <c r="FU323" s="27"/>
      <c r="FV323" s="27"/>
      <c r="FW323" s="27"/>
      <c r="FX323" s="27"/>
      <c r="FY323" s="27"/>
      <c r="FZ323" s="27"/>
      <c r="GA323" s="27"/>
      <c r="GB323" s="27"/>
      <c r="GC323" s="27"/>
      <c r="GD323" s="27"/>
      <c r="GE323" s="27"/>
      <c r="GF323" s="27"/>
      <c r="GG323" s="27"/>
      <c r="GH323" s="27"/>
      <c r="GI323" s="27"/>
      <c r="GJ323" s="27"/>
      <c r="GK323" s="27"/>
      <c r="GL323" s="27"/>
      <c r="GM323" s="27"/>
      <c r="GN323" s="27"/>
      <c r="GO323" s="27"/>
      <c r="GP323" s="27"/>
      <c r="GQ323" s="27"/>
      <c r="GR323" s="27"/>
    </row>
    <row r="324" spans="1:200" s="906" customFormat="1" ht="38.1" customHeight="1" x14ac:dyDescent="0.25">
      <c r="A324" s="27"/>
      <c r="B324" s="27">
        <v>1</v>
      </c>
      <c r="C324" s="1197" t="s">
        <v>168</v>
      </c>
      <c r="D324" s="52">
        <f>'2 уровень'!F1020</f>
        <v>110183.8153846154</v>
      </c>
      <c r="E324" s="52">
        <f>'2 уровень'!G1020</f>
        <v>45911.856410256412</v>
      </c>
      <c r="F324" s="52">
        <f>'2 уровень'!H1020</f>
        <v>37327.700000000004</v>
      </c>
      <c r="G324" s="945">
        <f>'2 уровень'!I1020</f>
        <v>81.302963806232057</v>
      </c>
      <c r="H324" s="950">
        <f>'2 уровень'!J1020</f>
        <v>0</v>
      </c>
      <c r="I324" s="950">
        <f>'2 уровень'!K1020</f>
        <v>0</v>
      </c>
      <c r="J324" s="40">
        <f>'2 уровень'!L1020</f>
        <v>0</v>
      </c>
      <c r="K324" s="40">
        <f>'2 уровень'!M1020</f>
        <v>0</v>
      </c>
      <c r="L324" s="40">
        <f>'2 уровень'!N1020</f>
        <v>0</v>
      </c>
      <c r="M324" s="40">
        <f>'2 уровень'!O1020</f>
        <v>0</v>
      </c>
      <c r="N324" s="40">
        <f>'2 уровень'!P1020</f>
        <v>0</v>
      </c>
      <c r="O324" s="40">
        <f>'2 уровень'!Q1020</f>
        <v>0</v>
      </c>
      <c r="P324" s="40">
        <f>'2 уровень'!R1020</f>
        <v>79099.384000000005</v>
      </c>
      <c r="Q324" s="40">
        <f>'2 уровень'!S1020</f>
        <v>79099.384000000005</v>
      </c>
      <c r="R324" s="40">
        <f>'2 уровень'!T1020</f>
        <v>79099.384000000005</v>
      </c>
      <c r="S324" s="40">
        <f>'2 уровень'!U1020</f>
        <v>79099.384000000005</v>
      </c>
      <c r="T324" s="40">
        <f>'2 уровень'!V1020</f>
        <v>79099.384000000005</v>
      </c>
      <c r="U324" s="40">
        <f>'2 уровень'!W1020</f>
        <v>32958.076666666668</v>
      </c>
      <c r="V324" s="40">
        <f>'2 уровень'!X1020</f>
        <v>32305.506789999999</v>
      </c>
      <c r="W324" s="40">
        <f>'2 уровень'!Y1020</f>
        <v>0</v>
      </c>
      <c r="X324" s="40">
        <f>'2 уровень'!Z1020</f>
        <v>-652.56987666666828</v>
      </c>
      <c r="Y324" s="40">
        <f>'2 уровень'!AA1020</f>
        <v>-62.945390000000003</v>
      </c>
      <c r="Z324" s="951">
        <f>'2 уровень'!AB1020</f>
        <v>32242.561399999999</v>
      </c>
      <c r="AA324" s="40">
        <f t="shared" ref="AA324" si="14">V324/U324*100</f>
        <v>98.02000012541184</v>
      </c>
      <c r="AB324" s="40">
        <f t="shared" ref="AB324" si="15">Z324/U324*100</f>
        <v>97.829013889665688</v>
      </c>
      <c r="AC324" s="52">
        <f>'2 уровень'!AC1020</f>
        <v>2466.4615384615386</v>
      </c>
      <c r="AD324" s="52">
        <f>'2 уровень'!AD1020</f>
        <v>2171886.0799999991</v>
      </c>
      <c r="AE324" s="52">
        <f>'2 уровень'!AE1020</f>
        <v>2171.8860799999993</v>
      </c>
      <c r="AF324" s="2507"/>
      <c r="AG324" s="2507"/>
      <c r="AH324" s="1879"/>
      <c r="AI324" s="27"/>
      <c r="AJ324" s="27"/>
      <c r="AK324" s="27"/>
      <c r="AL324" s="27"/>
      <c r="AM324" s="27"/>
      <c r="AN324" s="27"/>
      <c r="AO324" s="27"/>
      <c r="AP324" s="27"/>
      <c r="AQ324" s="27"/>
      <c r="AR324" s="27"/>
      <c r="AS324" s="27"/>
      <c r="AT324" s="27"/>
      <c r="AU324" s="27"/>
      <c r="AV324" s="27"/>
      <c r="AW324" s="27"/>
      <c r="AX324" s="27"/>
      <c r="AY324" s="27"/>
      <c r="AZ324" s="27"/>
      <c r="BA324" s="27"/>
      <c r="BB324" s="27"/>
      <c r="BC324" s="27"/>
      <c r="BD324" s="27"/>
      <c r="BE324" s="27"/>
      <c r="BF324" s="27"/>
      <c r="BG324" s="27"/>
      <c r="BH324" s="27"/>
      <c r="BI324" s="27"/>
      <c r="BJ324" s="27"/>
      <c r="BK324" s="27"/>
      <c r="BL324" s="27"/>
      <c r="BM324" s="27"/>
      <c r="BN324" s="27"/>
      <c r="BO324" s="27"/>
      <c r="BP324" s="27"/>
      <c r="BQ324" s="27"/>
      <c r="BR324" s="27"/>
      <c r="BS324" s="27"/>
      <c r="BT324" s="27"/>
      <c r="BU324" s="27"/>
      <c r="BV324" s="27"/>
      <c r="BW324" s="27"/>
      <c r="BX324" s="27"/>
      <c r="BY324" s="27"/>
      <c r="BZ324" s="27"/>
      <c r="CA324" s="27"/>
      <c r="CB324" s="27"/>
      <c r="CC324" s="27"/>
      <c r="CD324" s="27"/>
      <c r="CE324" s="27"/>
      <c r="CF324" s="27"/>
      <c r="CG324" s="27"/>
      <c r="CH324" s="27"/>
      <c r="CI324" s="27"/>
      <c r="CJ324" s="27"/>
      <c r="CK324" s="27"/>
      <c r="CL324" s="27"/>
      <c r="CM324" s="27"/>
      <c r="CN324" s="27"/>
      <c r="CO324" s="27"/>
      <c r="CP324" s="27"/>
      <c r="CQ324" s="27"/>
      <c r="CR324" s="27"/>
      <c r="CS324" s="27"/>
      <c r="CT324" s="27"/>
      <c r="CU324" s="27"/>
      <c r="CV324" s="27"/>
      <c r="CW324" s="27"/>
      <c r="CX324" s="27"/>
      <c r="CY324" s="27"/>
      <c r="CZ324" s="27"/>
      <c r="DA324" s="27"/>
      <c r="DB324" s="27"/>
      <c r="DC324" s="27"/>
      <c r="DD324" s="27"/>
      <c r="DE324" s="27"/>
      <c r="DF324" s="27"/>
      <c r="DG324" s="27"/>
      <c r="DH324" s="27"/>
      <c r="DI324" s="27"/>
      <c r="DJ324" s="27"/>
      <c r="DK324" s="27"/>
      <c r="DL324" s="27"/>
      <c r="DM324" s="27"/>
      <c r="DN324" s="27"/>
      <c r="DO324" s="27"/>
      <c r="DP324" s="27"/>
      <c r="DQ324" s="27"/>
      <c r="DR324" s="27"/>
      <c r="DS324" s="27"/>
      <c r="DT324" s="27"/>
      <c r="DU324" s="27"/>
      <c r="DV324" s="27"/>
      <c r="DW324" s="27"/>
      <c r="DX324" s="27"/>
      <c r="DY324" s="27"/>
      <c r="DZ324" s="27"/>
      <c r="EA324" s="27"/>
      <c r="EB324" s="27"/>
      <c r="EC324" s="27"/>
      <c r="ED324" s="27"/>
      <c r="EE324" s="27"/>
      <c r="EF324" s="27"/>
      <c r="EG324" s="27"/>
      <c r="EH324" s="27"/>
      <c r="EI324" s="27"/>
      <c r="EJ324" s="27"/>
      <c r="EK324" s="27"/>
      <c r="EL324" s="27"/>
      <c r="EM324" s="27"/>
      <c r="EN324" s="27"/>
      <c r="EO324" s="27"/>
      <c r="EP324" s="27"/>
      <c r="EQ324" s="27"/>
      <c r="ER324" s="27"/>
      <c r="ES324" s="27"/>
      <c r="ET324" s="27"/>
      <c r="EU324" s="27"/>
      <c r="EV324" s="27"/>
      <c r="EW324" s="27"/>
      <c r="EX324" s="27"/>
      <c r="EY324" s="27"/>
      <c r="EZ324" s="27"/>
      <c r="FA324" s="27"/>
      <c r="FB324" s="27"/>
      <c r="FC324" s="27"/>
      <c r="FD324" s="27"/>
      <c r="FE324" s="27"/>
      <c r="FF324" s="27"/>
      <c r="FG324" s="27"/>
      <c r="FH324" s="27"/>
      <c r="FI324" s="27"/>
      <c r="FJ324" s="27"/>
      <c r="FK324" s="27"/>
      <c r="FL324" s="27"/>
      <c r="FM324" s="27"/>
      <c r="FN324" s="27"/>
      <c r="FO324" s="27"/>
      <c r="FP324" s="27"/>
      <c r="FQ324" s="27"/>
      <c r="FR324" s="27"/>
      <c r="FS324" s="27"/>
      <c r="FT324" s="27"/>
      <c r="FU324" s="27"/>
      <c r="FV324" s="27"/>
      <c r="FW324" s="27"/>
      <c r="FX324" s="27"/>
      <c r="FY324" s="27"/>
      <c r="FZ324" s="27"/>
      <c r="GA324" s="27"/>
      <c r="GB324" s="27"/>
      <c r="GC324" s="27"/>
      <c r="GD324" s="27"/>
      <c r="GE324" s="27"/>
      <c r="GF324" s="27"/>
      <c r="GG324" s="27"/>
      <c r="GH324" s="27"/>
      <c r="GI324" s="27"/>
      <c r="GJ324" s="27"/>
      <c r="GK324" s="27"/>
      <c r="GL324" s="27"/>
      <c r="GM324" s="27"/>
      <c r="GN324" s="27"/>
      <c r="GO324" s="27"/>
      <c r="GP324" s="27"/>
      <c r="GQ324" s="27"/>
      <c r="GR324" s="27"/>
    </row>
    <row r="325" spans="1:200" s="906" customFormat="1" ht="38.1" customHeight="1" x14ac:dyDescent="0.25">
      <c r="A325" s="27"/>
      <c r="B325" s="27">
        <v>1</v>
      </c>
      <c r="C325" s="1346" t="s">
        <v>307</v>
      </c>
      <c r="D325" s="52">
        <f>'2 уровень'!F1021</f>
        <v>0</v>
      </c>
      <c r="E325" s="52">
        <f>'2 уровень'!G1021</f>
        <v>0</v>
      </c>
      <c r="F325" s="52">
        <f>'2 уровень'!H1021</f>
        <v>0</v>
      </c>
      <c r="G325" s="945">
        <f>'2 уровень'!I1021</f>
        <v>0</v>
      </c>
      <c r="H325" s="950">
        <f>'2 уровень'!J1021</f>
        <v>0</v>
      </c>
      <c r="I325" s="950">
        <f>'2 уровень'!K1021</f>
        <v>0</v>
      </c>
      <c r="J325" s="40">
        <f>'2 уровень'!L1021</f>
        <v>0</v>
      </c>
      <c r="K325" s="40">
        <f>'2 уровень'!M1021</f>
        <v>0</v>
      </c>
      <c r="L325" s="40">
        <f>'2 уровень'!N1021</f>
        <v>0</v>
      </c>
      <c r="M325" s="40">
        <f>'2 уровень'!O1021</f>
        <v>0</v>
      </c>
      <c r="N325" s="40">
        <f>'2 уровень'!P1021</f>
        <v>0</v>
      </c>
      <c r="O325" s="40">
        <f>'2 уровень'!Q1021</f>
        <v>0</v>
      </c>
      <c r="P325" s="40">
        <f>'2 уровень'!R1021</f>
        <v>0</v>
      </c>
      <c r="Q325" s="40">
        <f>'2 уровень'!S1021</f>
        <v>0</v>
      </c>
      <c r="R325" s="40">
        <f>'2 уровень'!T1021</f>
        <v>0</v>
      </c>
      <c r="S325" s="40">
        <f>'2 уровень'!U1021</f>
        <v>0</v>
      </c>
      <c r="T325" s="40">
        <f>'2 уровень'!V1021</f>
        <v>0</v>
      </c>
      <c r="U325" s="40">
        <f>'2 уровень'!W1021</f>
        <v>0</v>
      </c>
      <c r="V325" s="40">
        <f>'2 уровень'!X1021</f>
        <v>0</v>
      </c>
      <c r="W325" s="40">
        <f>'2 уровень'!Y1021</f>
        <v>0</v>
      </c>
      <c r="X325" s="40">
        <f>'2 уровень'!Z1021</f>
        <v>0</v>
      </c>
      <c r="Y325" s="40">
        <f>'2 уровень'!AA1021</f>
        <v>0</v>
      </c>
      <c r="Z325" s="951">
        <f>'2 уровень'!AB1021</f>
        <v>0</v>
      </c>
      <c r="AA325" s="40"/>
      <c r="AB325" s="40"/>
      <c r="AC325" s="52">
        <f>'2 уровень'!AC1021</f>
        <v>0</v>
      </c>
      <c r="AD325" s="52">
        <f>'2 уровень'!AD1021</f>
        <v>0</v>
      </c>
      <c r="AE325" s="52">
        <f>'2 уровень'!AE1021</f>
        <v>0</v>
      </c>
      <c r="AF325" s="2507"/>
      <c r="AG325" s="2507"/>
      <c r="AH325" s="1879"/>
      <c r="AI325" s="27"/>
      <c r="AJ325" s="27"/>
      <c r="AK325" s="27"/>
      <c r="AL325" s="27"/>
      <c r="AM325" s="27"/>
      <c r="AN325" s="27"/>
      <c r="AO325" s="27"/>
      <c r="AP325" s="27"/>
      <c r="AQ325" s="27"/>
      <c r="AR325" s="27"/>
      <c r="AS325" s="27"/>
      <c r="AT325" s="27"/>
      <c r="AU325" s="27"/>
      <c r="AV325" s="27"/>
      <c r="AW325" s="27"/>
      <c r="AX325" s="27"/>
      <c r="AY325" s="27"/>
      <c r="AZ325" s="27"/>
      <c r="BA325" s="27"/>
      <c r="BB325" s="27"/>
      <c r="BC325" s="27"/>
      <c r="BD325" s="27"/>
      <c r="BE325" s="27"/>
      <c r="BF325" s="27"/>
      <c r="BG325" s="27"/>
      <c r="BH325" s="27"/>
      <c r="BI325" s="27"/>
      <c r="BJ325" s="27"/>
      <c r="BK325" s="27"/>
      <c r="BL325" s="27"/>
      <c r="BM325" s="27"/>
      <c r="BN325" s="27"/>
      <c r="BO325" s="27"/>
      <c r="BP325" s="27"/>
      <c r="BQ325" s="27"/>
      <c r="BR325" s="27"/>
      <c r="BS325" s="27"/>
      <c r="BT325" s="27"/>
      <c r="BU325" s="27"/>
      <c r="BV325" s="27"/>
      <c r="BW325" s="27"/>
      <c r="BX325" s="27"/>
      <c r="BY325" s="27"/>
      <c r="BZ325" s="27"/>
      <c r="CA325" s="27"/>
      <c r="CB325" s="27"/>
      <c r="CC325" s="27"/>
      <c r="CD325" s="27"/>
      <c r="CE325" s="27"/>
      <c r="CF325" s="27"/>
      <c r="CG325" s="27"/>
      <c r="CH325" s="27"/>
      <c r="CI325" s="27"/>
      <c r="CJ325" s="27"/>
      <c r="CK325" s="27"/>
      <c r="CL325" s="27"/>
      <c r="CM325" s="27"/>
      <c r="CN325" s="27"/>
      <c r="CO325" s="27"/>
      <c r="CP325" s="27"/>
      <c r="CQ325" s="27"/>
      <c r="CR325" s="27"/>
      <c r="CS325" s="27"/>
      <c r="CT325" s="27"/>
      <c r="CU325" s="27"/>
      <c r="CV325" s="27"/>
      <c r="CW325" s="27"/>
      <c r="CX325" s="27"/>
      <c r="CY325" s="27"/>
      <c r="CZ325" s="27"/>
      <c r="DA325" s="27"/>
      <c r="DB325" s="27"/>
      <c r="DC325" s="27"/>
      <c r="DD325" s="27"/>
      <c r="DE325" s="27"/>
      <c r="DF325" s="27"/>
      <c r="DG325" s="27"/>
      <c r="DH325" s="27"/>
      <c r="DI325" s="27"/>
      <c r="DJ325" s="27"/>
      <c r="DK325" s="27"/>
      <c r="DL325" s="27"/>
      <c r="DM325" s="27"/>
      <c r="DN325" s="27"/>
      <c r="DO325" s="27"/>
      <c r="DP325" s="27"/>
      <c r="DQ325" s="27"/>
      <c r="DR325" s="27"/>
      <c r="DS325" s="27"/>
      <c r="DT325" s="27"/>
      <c r="DU325" s="27"/>
      <c r="DV325" s="27"/>
      <c r="DW325" s="27"/>
      <c r="DX325" s="27"/>
      <c r="DY325" s="27"/>
      <c r="DZ325" s="27"/>
      <c r="EA325" s="27"/>
      <c r="EB325" s="27"/>
      <c r="EC325" s="27"/>
      <c r="ED325" s="27"/>
      <c r="EE325" s="27"/>
      <c r="EF325" s="27"/>
      <c r="EG325" s="27"/>
      <c r="EH325" s="27"/>
      <c r="EI325" s="27"/>
      <c r="EJ325" s="27"/>
      <c r="EK325" s="27"/>
      <c r="EL325" s="27"/>
      <c r="EM325" s="27"/>
      <c r="EN325" s="27"/>
      <c r="EO325" s="27"/>
      <c r="EP325" s="27"/>
      <c r="EQ325" s="27"/>
      <c r="ER325" s="27"/>
      <c r="ES325" s="27"/>
      <c r="ET325" s="27"/>
      <c r="EU325" s="27"/>
      <c r="EV325" s="27"/>
      <c r="EW325" s="27"/>
      <c r="EX325" s="27"/>
      <c r="EY325" s="27"/>
      <c r="EZ325" s="27"/>
      <c r="FA325" s="27"/>
      <c r="FB325" s="27"/>
      <c r="FC325" s="27"/>
      <c r="FD325" s="27"/>
      <c r="FE325" s="27"/>
      <c r="FF325" s="27"/>
      <c r="FG325" s="27"/>
      <c r="FH325" s="27"/>
      <c r="FI325" s="27"/>
      <c r="FJ325" s="27"/>
      <c r="FK325" s="27"/>
      <c r="FL325" s="27"/>
      <c r="FM325" s="27"/>
      <c r="FN325" s="27"/>
      <c r="FO325" s="27"/>
      <c r="FP325" s="27"/>
      <c r="FQ325" s="27"/>
      <c r="FR325" s="27"/>
      <c r="FS325" s="27"/>
      <c r="FT325" s="27"/>
      <c r="FU325" s="27"/>
      <c r="FV325" s="27"/>
      <c r="FW325" s="27"/>
      <c r="FX325" s="27"/>
      <c r="FY325" s="27"/>
      <c r="FZ325" s="27"/>
      <c r="GA325" s="27"/>
      <c r="GB325" s="27"/>
      <c r="GC325" s="27"/>
      <c r="GD325" s="27"/>
      <c r="GE325" s="27"/>
      <c r="GF325" s="27"/>
      <c r="GG325" s="27"/>
      <c r="GH325" s="27"/>
      <c r="GI325" s="27"/>
      <c r="GJ325" s="27"/>
      <c r="GK325" s="27"/>
      <c r="GL325" s="27"/>
      <c r="GM325" s="27"/>
      <c r="GN325" s="27"/>
      <c r="GO325" s="27"/>
      <c r="GP325" s="27"/>
      <c r="GQ325" s="27"/>
      <c r="GR325" s="27"/>
    </row>
    <row r="326" spans="1:200" s="906" customFormat="1" ht="38.1" customHeight="1" x14ac:dyDescent="0.25">
      <c r="A326" s="27"/>
      <c r="B326" s="27">
        <v>1</v>
      </c>
      <c r="C326" s="1185" t="s">
        <v>198</v>
      </c>
      <c r="D326" s="52">
        <f>'2 уровень'!F1022</f>
        <v>12394</v>
      </c>
      <c r="E326" s="52">
        <f>'2 уровень'!G1022</f>
        <v>5166</v>
      </c>
      <c r="F326" s="52">
        <f>'2 уровень'!H1022</f>
        <v>1764</v>
      </c>
      <c r="G326" s="945">
        <f>'2 уровень'!I1022</f>
        <v>34.146341463414636</v>
      </c>
      <c r="H326" s="950">
        <f>'2 уровень'!J1022</f>
        <v>0</v>
      </c>
      <c r="I326" s="950">
        <f>'2 уровень'!K1022</f>
        <v>0</v>
      </c>
      <c r="J326" s="40">
        <f>'2 уровень'!L1022</f>
        <v>0</v>
      </c>
      <c r="K326" s="40">
        <f>'2 уровень'!M1022</f>
        <v>0</v>
      </c>
      <c r="L326" s="40">
        <f>'2 уровень'!N1022</f>
        <v>0</v>
      </c>
      <c r="M326" s="40">
        <f>'2 уровень'!O1022</f>
        <v>0</v>
      </c>
      <c r="N326" s="40">
        <f>'2 уровень'!P1022</f>
        <v>0</v>
      </c>
      <c r="O326" s="40">
        <f>'2 уровень'!Q1022</f>
        <v>0</v>
      </c>
      <c r="P326" s="40">
        <f>'2 уровень'!R1022</f>
        <v>0</v>
      </c>
      <c r="Q326" s="40">
        <f>'2 уровень'!S1022</f>
        <v>0</v>
      </c>
      <c r="R326" s="40">
        <f>'2 уровень'!T1022</f>
        <v>0</v>
      </c>
      <c r="S326" s="40">
        <f>'2 уровень'!U1022</f>
        <v>0</v>
      </c>
      <c r="T326" s="40">
        <f>'2 уровень'!V1022</f>
        <v>0</v>
      </c>
      <c r="U326" s="40">
        <f>'2 уровень'!W1022</f>
        <v>0</v>
      </c>
      <c r="V326" s="40">
        <f>'2 уровень'!X1022</f>
        <v>0</v>
      </c>
      <c r="W326" s="40">
        <f>'2 уровень'!Y1022</f>
        <v>0</v>
      </c>
      <c r="X326" s="40">
        <f>'2 уровень'!Z1022</f>
        <v>0</v>
      </c>
      <c r="Y326" s="40">
        <f>'2 уровень'!AA1022</f>
        <v>0</v>
      </c>
      <c r="Z326" s="951">
        <f>'2 уровень'!AB1022</f>
        <v>0</v>
      </c>
      <c r="AA326" s="40"/>
      <c r="AB326" s="40"/>
      <c r="AC326" s="52">
        <f>'2 уровень'!AC1022</f>
        <v>21</v>
      </c>
      <c r="AD326" s="52">
        <f>'2 уровень'!AD1022</f>
        <v>21193.420000000002</v>
      </c>
      <c r="AE326" s="52">
        <f>'2 уровень'!AE1022</f>
        <v>21.193420000000003</v>
      </c>
      <c r="AF326" s="2507"/>
      <c r="AG326" s="2507"/>
      <c r="AH326" s="1879"/>
      <c r="AI326" s="27"/>
      <c r="AJ326" s="27"/>
      <c r="AK326" s="27"/>
      <c r="AL326" s="27"/>
      <c r="AM326" s="27"/>
      <c r="AN326" s="27"/>
      <c r="AO326" s="27"/>
      <c r="AP326" s="27"/>
      <c r="AQ326" s="27"/>
      <c r="AR326" s="27"/>
      <c r="AS326" s="27"/>
      <c r="AT326" s="27"/>
      <c r="AU326" s="27"/>
      <c r="AV326" s="27"/>
      <c r="AW326" s="27"/>
      <c r="AX326" s="27"/>
      <c r="AY326" s="27"/>
      <c r="AZ326" s="27"/>
      <c r="BA326" s="27"/>
      <c r="BB326" s="27"/>
      <c r="BC326" s="27"/>
      <c r="BD326" s="27"/>
      <c r="BE326" s="27"/>
      <c r="BF326" s="27"/>
      <c r="BG326" s="27"/>
      <c r="BH326" s="27"/>
      <c r="BI326" s="27"/>
      <c r="BJ326" s="27"/>
      <c r="BK326" s="27"/>
      <c r="BL326" s="27"/>
      <c r="BM326" s="27"/>
      <c r="BN326" s="27"/>
      <c r="BO326" s="27"/>
      <c r="BP326" s="27"/>
      <c r="BQ326" s="27"/>
      <c r="BR326" s="27"/>
      <c r="BS326" s="27"/>
      <c r="BT326" s="27"/>
      <c r="BU326" s="27"/>
      <c r="BV326" s="27"/>
      <c r="BW326" s="27"/>
      <c r="BX326" s="27"/>
      <c r="BY326" s="27"/>
      <c r="BZ326" s="27"/>
      <c r="CA326" s="27"/>
      <c r="CB326" s="27"/>
      <c r="CC326" s="27"/>
      <c r="CD326" s="27"/>
      <c r="CE326" s="27"/>
      <c r="CF326" s="27"/>
      <c r="CG326" s="27"/>
      <c r="CH326" s="27"/>
      <c r="CI326" s="27"/>
      <c r="CJ326" s="27"/>
      <c r="CK326" s="27"/>
      <c r="CL326" s="27"/>
      <c r="CM326" s="27"/>
      <c r="CN326" s="27"/>
      <c r="CO326" s="27"/>
      <c r="CP326" s="27"/>
      <c r="CQ326" s="27"/>
      <c r="CR326" s="27"/>
      <c r="CS326" s="27"/>
      <c r="CT326" s="27"/>
      <c r="CU326" s="27"/>
      <c r="CV326" s="27"/>
      <c r="CW326" s="27"/>
      <c r="CX326" s="27"/>
      <c r="CY326" s="27"/>
      <c r="CZ326" s="27"/>
      <c r="DA326" s="27"/>
      <c r="DB326" s="27"/>
      <c r="DC326" s="27"/>
      <c r="DD326" s="27"/>
      <c r="DE326" s="27"/>
      <c r="DF326" s="27"/>
      <c r="DG326" s="27"/>
      <c r="DH326" s="27"/>
      <c r="DI326" s="27"/>
      <c r="DJ326" s="27"/>
      <c r="DK326" s="27"/>
      <c r="DL326" s="27"/>
      <c r="DM326" s="27"/>
      <c r="DN326" s="27"/>
      <c r="DO326" s="27"/>
      <c r="DP326" s="27"/>
      <c r="DQ326" s="27"/>
      <c r="DR326" s="27"/>
      <c r="DS326" s="27"/>
      <c r="DT326" s="27"/>
      <c r="DU326" s="27"/>
      <c r="DV326" s="27"/>
      <c r="DW326" s="27"/>
      <c r="DX326" s="27"/>
      <c r="DY326" s="27"/>
      <c r="DZ326" s="27"/>
      <c r="EA326" s="27"/>
      <c r="EB326" s="27"/>
      <c r="EC326" s="27"/>
      <c r="ED326" s="27"/>
      <c r="EE326" s="27"/>
      <c r="EF326" s="27"/>
      <c r="EG326" s="27"/>
      <c r="EH326" s="27"/>
      <c r="EI326" s="27"/>
      <c r="EJ326" s="27"/>
      <c r="EK326" s="27"/>
      <c r="EL326" s="27"/>
      <c r="EM326" s="27"/>
      <c r="EN326" s="27"/>
      <c r="EO326" s="27"/>
      <c r="EP326" s="27"/>
      <c r="EQ326" s="27"/>
      <c r="ER326" s="27"/>
      <c r="ES326" s="27"/>
      <c r="ET326" s="27"/>
      <c r="EU326" s="27"/>
      <c r="EV326" s="27"/>
      <c r="EW326" s="27"/>
      <c r="EX326" s="27"/>
      <c r="EY326" s="27"/>
      <c r="EZ326" s="27"/>
      <c r="FA326" s="27"/>
      <c r="FB326" s="27"/>
      <c r="FC326" s="27"/>
      <c r="FD326" s="27"/>
      <c r="FE326" s="27"/>
      <c r="FF326" s="27"/>
      <c r="FG326" s="27"/>
      <c r="FH326" s="27"/>
      <c r="FI326" s="27"/>
      <c r="FJ326" s="27"/>
      <c r="FK326" s="27"/>
      <c r="FL326" s="27"/>
      <c r="FM326" s="27"/>
      <c r="FN326" s="27"/>
      <c r="FO326" s="27"/>
      <c r="FP326" s="27"/>
      <c r="FQ326" s="27"/>
      <c r="FR326" s="27"/>
      <c r="FS326" s="27"/>
      <c r="FT326" s="27"/>
      <c r="FU326" s="27"/>
      <c r="FV326" s="27"/>
      <c r="FW326" s="27"/>
      <c r="FX326" s="27"/>
      <c r="FY326" s="27"/>
      <c r="FZ326" s="27"/>
      <c r="GA326" s="27"/>
      <c r="GB326" s="27"/>
      <c r="GC326" s="27"/>
      <c r="GD326" s="27"/>
      <c r="GE326" s="27"/>
      <c r="GF326" s="27"/>
      <c r="GG326" s="27"/>
      <c r="GH326" s="27"/>
      <c r="GI326" s="27"/>
      <c r="GJ326" s="27"/>
      <c r="GK326" s="27"/>
      <c r="GL326" s="27"/>
      <c r="GM326" s="27"/>
      <c r="GN326" s="27"/>
      <c r="GO326" s="27"/>
      <c r="GP326" s="27"/>
      <c r="GQ326" s="27"/>
      <c r="GR326" s="27"/>
    </row>
    <row r="327" spans="1:200" s="906" customFormat="1" ht="38.1" customHeight="1" x14ac:dyDescent="0.25">
      <c r="A327" s="27">
        <v>1</v>
      </c>
      <c r="B327" s="27">
        <v>1</v>
      </c>
      <c r="C327" s="1185" t="s">
        <v>303</v>
      </c>
      <c r="D327" s="52">
        <f>'2 уровень'!F1023</f>
        <v>0</v>
      </c>
      <c r="E327" s="52">
        <f>'2 уровень'!G1023</f>
        <v>0</v>
      </c>
      <c r="F327" s="52">
        <f>'2 уровень'!H1023</f>
        <v>0</v>
      </c>
      <c r="G327" s="945">
        <f>'2 уровень'!I1023</f>
        <v>0</v>
      </c>
      <c r="H327" s="950">
        <f>'2 уровень'!J1023</f>
        <v>0</v>
      </c>
      <c r="I327" s="950">
        <f>'2 уровень'!K1023</f>
        <v>0</v>
      </c>
      <c r="J327" s="40">
        <f>'2 уровень'!L1023</f>
        <v>0</v>
      </c>
      <c r="K327" s="40">
        <f>'2 уровень'!M1023</f>
        <v>0</v>
      </c>
      <c r="L327" s="40">
        <f>'2 уровень'!N1023</f>
        <v>0</v>
      </c>
      <c r="M327" s="40">
        <f>'2 уровень'!O1023</f>
        <v>0</v>
      </c>
      <c r="N327" s="40">
        <f>'2 уровень'!P1023</f>
        <v>0</v>
      </c>
      <c r="O327" s="40">
        <f>'2 уровень'!Q1023</f>
        <v>0</v>
      </c>
      <c r="P327" s="40">
        <f>'2 уровень'!R1023</f>
        <v>0</v>
      </c>
      <c r="Q327" s="40">
        <f>'2 уровень'!S1023</f>
        <v>0</v>
      </c>
      <c r="R327" s="40">
        <f>'2 уровень'!T1023</f>
        <v>0</v>
      </c>
      <c r="S327" s="40">
        <f>'2 уровень'!U1023</f>
        <v>0</v>
      </c>
      <c r="T327" s="40">
        <f>'2 уровень'!V1023</f>
        <v>0</v>
      </c>
      <c r="U327" s="40">
        <f>'2 уровень'!W1023</f>
        <v>0</v>
      </c>
      <c r="V327" s="40">
        <f>'2 уровень'!X1023</f>
        <v>0</v>
      </c>
      <c r="W327" s="40">
        <f>'2 уровень'!Y1023</f>
        <v>0</v>
      </c>
      <c r="X327" s="40">
        <f>'2 уровень'!Z1023</f>
        <v>0</v>
      </c>
      <c r="Y327" s="40">
        <f>'2 уровень'!AA1023</f>
        <v>0</v>
      </c>
      <c r="Z327" s="951">
        <f>'2 уровень'!AB1023</f>
        <v>0</v>
      </c>
      <c r="AA327" s="40"/>
      <c r="AB327" s="40"/>
      <c r="AC327" s="52">
        <f>'2 уровень'!AC1023</f>
        <v>0</v>
      </c>
      <c r="AD327" s="52">
        <f>'2 уровень'!AD1023</f>
        <v>0</v>
      </c>
      <c r="AE327" s="52">
        <f>'2 уровень'!AE1023</f>
        <v>0</v>
      </c>
      <c r="AF327" s="2507"/>
      <c r="AG327" s="2507"/>
      <c r="AH327" s="1879"/>
      <c r="AI327" s="27"/>
      <c r="AJ327" s="27"/>
      <c r="AK327" s="27"/>
      <c r="AL327" s="27"/>
      <c r="AM327" s="27"/>
      <c r="AN327" s="27"/>
      <c r="AO327" s="27"/>
      <c r="AP327" s="27"/>
      <c r="AQ327" s="27"/>
      <c r="AR327" s="27"/>
      <c r="AS327" s="27"/>
      <c r="AT327" s="27"/>
      <c r="AU327" s="27"/>
      <c r="AV327" s="27"/>
      <c r="AW327" s="27"/>
      <c r="AX327" s="27"/>
      <c r="AY327" s="27"/>
      <c r="AZ327" s="27"/>
      <c r="BA327" s="27"/>
      <c r="BB327" s="27"/>
      <c r="BC327" s="27"/>
      <c r="BD327" s="27"/>
      <c r="BE327" s="27"/>
      <c r="BF327" s="27"/>
      <c r="BG327" s="27"/>
      <c r="BH327" s="27"/>
      <c r="BI327" s="27"/>
      <c r="BJ327" s="27"/>
      <c r="BK327" s="27"/>
      <c r="BL327" s="27"/>
      <c r="BM327" s="27"/>
      <c r="BN327" s="27"/>
      <c r="BO327" s="27"/>
      <c r="BP327" s="27"/>
      <c r="BQ327" s="27"/>
      <c r="BR327" s="27"/>
      <c r="BS327" s="27"/>
      <c r="BT327" s="27"/>
      <c r="BU327" s="27"/>
      <c r="BV327" s="27"/>
      <c r="BW327" s="27"/>
      <c r="BX327" s="27"/>
      <c r="BY327" s="27"/>
      <c r="BZ327" s="27"/>
      <c r="CA327" s="27"/>
      <c r="CB327" s="27"/>
      <c r="CC327" s="27"/>
      <c r="CD327" s="27"/>
      <c r="CE327" s="27"/>
      <c r="CF327" s="27"/>
      <c r="CG327" s="27"/>
      <c r="CH327" s="27"/>
      <c r="CI327" s="27"/>
      <c r="CJ327" s="27"/>
      <c r="CK327" s="27"/>
      <c r="CL327" s="27"/>
      <c r="CM327" s="27"/>
      <c r="CN327" s="27"/>
      <c r="CO327" s="27"/>
      <c r="CP327" s="27"/>
      <c r="CQ327" s="27"/>
      <c r="CR327" s="27"/>
      <c r="CS327" s="27"/>
      <c r="CT327" s="27"/>
      <c r="CU327" s="27"/>
      <c r="CV327" s="27"/>
      <c r="CW327" s="27"/>
      <c r="CX327" s="27"/>
      <c r="CY327" s="27"/>
      <c r="CZ327" s="27"/>
      <c r="DA327" s="27"/>
      <c r="DB327" s="27"/>
      <c r="DC327" s="27"/>
      <c r="DD327" s="27"/>
      <c r="DE327" s="27"/>
      <c r="DF327" s="27"/>
      <c r="DG327" s="27"/>
      <c r="DH327" s="27"/>
      <c r="DI327" s="27"/>
      <c r="DJ327" s="27"/>
      <c r="DK327" s="27"/>
      <c r="DL327" s="27"/>
      <c r="DM327" s="27"/>
      <c r="DN327" s="27"/>
      <c r="DO327" s="27"/>
      <c r="DP327" s="27"/>
      <c r="DQ327" s="27"/>
      <c r="DR327" s="27"/>
      <c r="DS327" s="27"/>
      <c r="DT327" s="27"/>
      <c r="DU327" s="27"/>
      <c r="DV327" s="27"/>
      <c r="DW327" s="27"/>
      <c r="DX327" s="27"/>
      <c r="DY327" s="27"/>
      <c r="DZ327" s="27"/>
      <c r="EA327" s="27"/>
      <c r="EB327" s="27"/>
      <c r="EC327" s="27"/>
      <c r="ED327" s="27"/>
      <c r="EE327" s="27"/>
      <c r="EF327" s="27"/>
      <c r="EG327" s="27"/>
      <c r="EH327" s="27"/>
      <c r="EI327" s="27"/>
      <c r="EJ327" s="27"/>
      <c r="EK327" s="27"/>
      <c r="EL327" s="27"/>
      <c r="EM327" s="27"/>
      <c r="EN327" s="27"/>
      <c r="EO327" s="27"/>
      <c r="EP327" s="27"/>
      <c r="EQ327" s="27"/>
      <c r="ER327" s="27"/>
      <c r="ES327" s="27"/>
      <c r="ET327" s="27"/>
      <c r="EU327" s="27"/>
      <c r="EV327" s="27"/>
      <c r="EW327" s="27"/>
      <c r="EX327" s="27"/>
      <c r="EY327" s="27"/>
      <c r="EZ327" s="27"/>
      <c r="FA327" s="27"/>
      <c r="FB327" s="27"/>
      <c r="FC327" s="27"/>
      <c r="FD327" s="27"/>
      <c r="FE327" s="27"/>
      <c r="FF327" s="27"/>
      <c r="FG327" s="27"/>
      <c r="FH327" s="27"/>
      <c r="FI327" s="27"/>
      <c r="FJ327" s="27"/>
      <c r="FK327" s="27"/>
      <c r="FL327" s="27"/>
      <c r="FM327" s="27"/>
      <c r="FN327" s="27"/>
      <c r="FO327" s="27"/>
      <c r="FP327" s="27"/>
      <c r="FQ327" s="27"/>
      <c r="FR327" s="27"/>
      <c r="FS327" s="27"/>
      <c r="FT327" s="27"/>
      <c r="FU327" s="27"/>
      <c r="FV327" s="27"/>
      <c r="FW327" s="27"/>
      <c r="FX327" s="27"/>
      <c r="FY327" s="27"/>
      <c r="FZ327" s="27"/>
      <c r="GA327" s="27"/>
      <c r="GB327" s="27"/>
      <c r="GC327" s="27"/>
      <c r="GD327" s="27"/>
      <c r="GE327" s="27"/>
      <c r="GF327" s="27"/>
      <c r="GG327" s="27"/>
      <c r="GH327" s="27"/>
      <c r="GI327" s="27"/>
      <c r="GJ327" s="27"/>
      <c r="GK327" s="27"/>
      <c r="GL327" s="27"/>
      <c r="GM327" s="27"/>
      <c r="GN327" s="27"/>
      <c r="GO327" s="27"/>
      <c r="GP327" s="27"/>
      <c r="GQ327" s="27"/>
      <c r="GR327" s="27"/>
    </row>
    <row r="328" spans="1:200" s="906" customFormat="1" ht="48.75" customHeight="1" x14ac:dyDescent="0.25">
      <c r="A328" s="27">
        <v>1</v>
      </c>
      <c r="B328" s="27">
        <v>1</v>
      </c>
      <c r="C328" s="1185" t="s">
        <v>308</v>
      </c>
      <c r="D328" s="52">
        <f>'2 уровень'!F1024</f>
        <v>5117</v>
      </c>
      <c r="E328" s="52">
        <f>'2 уровень'!G1024</f>
        <v>2133</v>
      </c>
      <c r="F328" s="52">
        <f>'2 уровень'!H1024</f>
        <v>1019</v>
      </c>
      <c r="G328" s="945">
        <f>'2 уровень'!I1024</f>
        <v>47.77308954524144</v>
      </c>
      <c r="H328" s="950">
        <f>'2 уровень'!J1024</f>
        <v>0</v>
      </c>
      <c r="I328" s="950">
        <f>'2 уровень'!K1024</f>
        <v>0</v>
      </c>
      <c r="J328" s="40">
        <f>'2 уровень'!L1024</f>
        <v>0</v>
      </c>
      <c r="K328" s="40">
        <f>'2 уровень'!M1024</f>
        <v>0</v>
      </c>
      <c r="L328" s="40">
        <f>'2 уровень'!N1024</f>
        <v>0</v>
      </c>
      <c r="M328" s="40">
        <f>'2 уровень'!O1024</f>
        <v>0</v>
      </c>
      <c r="N328" s="40">
        <f>'2 уровень'!P1024</f>
        <v>0</v>
      </c>
      <c r="O328" s="40">
        <f>'2 уровень'!Q1024</f>
        <v>0</v>
      </c>
      <c r="P328" s="40">
        <f>'2 уровень'!R1024</f>
        <v>0</v>
      </c>
      <c r="Q328" s="40">
        <f>'2 уровень'!S1024</f>
        <v>0</v>
      </c>
      <c r="R328" s="40">
        <f>'2 уровень'!T1024</f>
        <v>0</v>
      </c>
      <c r="S328" s="40">
        <f>'2 уровень'!U1024</f>
        <v>0</v>
      </c>
      <c r="T328" s="40">
        <f>'2 уровень'!V1024</f>
        <v>0</v>
      </c>
      <c r="U328" s="40">
        <f>'2 уровень'!W1024</f>
        <v>0</v>
      </c>
      <c r="V328" s="40">
        <f>'2 уровень'!X1024</f>
        <v>0</v>
      </c>
      <c r="W328" s="40">
        <f>'2 уровень'!Y1024</f>
        <v>0</v>
      </c>
      <c r="X328" s="40">
        <f>'2 уровень'!Z1024</f>
        <v>0</v>
      </c>
      <c r="Y328" s="40">
        <f>'2 уровень'!AA1024</f>
        <v>0</v>
      </c>
      <c r="Z328" s="951">
        <f>'2 уровень'!AB1024</f>
        <v>0</v>
      </c>
      <c r="AA328" s="40"/>
      <c r="AB328" s="40"/>
      <c r="AC328" s="52">
        <f>'2 уровень'!AC1024</f>
        <v>0</v>
      </c>
      <c r="AD328" s="52">
        <f>'2 уровень'!AD1024</f>
        <v>0</v>
      </c>
      <c r="AE328" s="52">
        <f>'2 уровень'!AE1024</f>
        <v>0</v>
      </c>
      <c r="AF328" s="2507"/>
      <c r="AG328" s="2507"/>
      <c r="AH328" s="1879"/>
      <c r="AI328" s="27"/>
      <c r="AJ328" s="27"/>
      <c r="AK328" s="27"/>
      <c r="AL328" s="27"/>
      <c r="AM328" s="27"/>
      <c r="AN328" s="27"/>
      <c r="AO328" s="27"/>
      <c r="AP328" s="27"/>
      <c r="AQ328" s="27"/>
      <c r="AR328" s="27"/>
      <c r="AS328" s="27"/>
      <c r="AT328" s="27"/>
      <c r="AU328" s="27"/>
      <c r="AV328" s="27"/>
      <c r="AW328" s="27"/>
      <c r="AX328" s="27"/>
      <c r="AY328" s="27"/>
      <c r="AZ328" s="27"/>
      <c r="BA328" s="27"/>
      <c r="BB328" s="27"/>
      <c r="BC328" s="27"/>
      <c r="BD328" s="27"/>
      <c r="BE328" s="27"/>
      <c r="BF328" s="27"/>
      <c r="BG328" s="27"/>
      <c r="BH328" s="27"/>
      <c r="BI328" s="27"/>
      <c r="BJ328" s="27"/>
      <c r="BK328" s="27"/>
      <c r="BL328" s="27"/>
      <c r="BM328" s="27"/>
      <c r="BN328" s="27"/>
      <c r="BO328" s="27"/>
      <c r="BP328" s="27"/>
      <c r="BQ328" s="27"/>
      <c r="BR328" s="27"/>
      <c r="BS328" s="27"/>
      <c r="BT328" s="27"/>
      <c r="BU328" s="27"/>
      <c r="BV328" s="27"/>
      <c r="BW328" s="27"/>
      <c r="BX328" s="27"/>
      <c r="BY328" s="27"/>
      <c r="BZ328" s="27"/>
      <c r="CA328" s="27"/>
      <c r="CB328" s="27"/>
      <c r="CC328" s="27"/>
      <c r="CD328" s="27"/>
      <c r="CE328" s="27"/>
      <c r="CF328" s="27"/>
      <c r="CG328" s="27"/>
      <c r="CH328" s="27"/>
      <c r="CI328" s="27"/>
      <c r="CJ328" s="27"/>
      <c r="CK328" s="27"/>
      <c r="CL328" s="27"/>
      <c r="CM328" s="27"/>
      <c r="CN328" s="27"/>
      <c r="CO328" s="27"/>
      <c r="CP328" s="27"/>
      <c r="CQ328" s="27"/>
      <c r="CR328" s="27"/>
      <c r="CS328" s="27"/>
      <c r="CT328" s="27"/>
      <c r="CU328" s="27"/>
      <c r="CV328" s="27"/>
      <c r="CW328" s="27"/>
      <c r="CX328" s="27"/>
      <c r="CY328" s="27"/>
      <c r="CZ328" s="27"/>
      <c r="DA328" s="27"/>
      <c r="DB328" s="27"/>
      <c r="DC328" s="27"/>
      <c r="DD328" s="27"/>
      <c r="DE328" s="27"/>
      <c r="DF328" s="27"/>
      <c r="DG328" s="27"/>
      <c r="DH328" s="27"/>
      <c r="DI328" s="27"/>
      <c r="DJ328" s="27"/>
      <c r="DK328" s="27"/>
      <c r="DL328" s="27"/>
      <c r="DM328" s="27"/>
      <c r="DN328" s="27"/>
      <c r="DO328" s="27"/>
      <c r="DP328" s="27"/>
      <c r="DQ328" s="27"/>
      <c r="DR328" s="27"/>
      <c r="DS328" s="27"/>
      <c r="DT328" s="27"/>
      <c r="DU328" s="27"/>
      <c r="DV328" s="27"/>
      <c r="DW328" s="27"/>
      <c r="DX328" s="27"/>
      <c r="DY328" s="27"/>
      <c r="DZ328" s="27"/>
      <c r="EA328" s="27"/>
      <c r="EB328" s="27"/>
      <c r="EC328" s="27"/>
      <c r="ED328" s="27"/>
      <c r="EE328" s="27"/>
      <c r="EF328" s="27"/>
      <c r="EG328" s="27"/>
      <c r="EH328" s="27"/>
      <c r="EI328" s="27"/>
      <c r="EJ328" s="27"/>
      <c r="EK328" s="27"/>
      <c r="EL328" s="27"/>
      <c r="EM328" s="27"/>
      <c r="EN328" s="27"/>
      <c r="EO328" s="27"/>
      <c r="EP328" s="27"/>
      <c r="EQ328" s="27"/>
      <c r="ER328" s="27"/>
      <c r="ES328" s="27"/>
      <c r="ET328" s="27"/>
      <c r="EU328" s="27"/>
      <c r="EV328" s="27"/>
      <c r="EW328" s="27"/>
      <c r="EX328" s="27"/>
      <c r="EY328" s="27"/>
      <c r="EZ328" s="27"/>
      <c r="FA328" s="27"/>
      <c r="FB328" s="27"/>
      <c r="FC328" s="27"/>
      <c r="FD328" s="27"/>
      <c r="FE328" s="27"/>
      <c r="FF328" s="27"/>
      <c r="FG328" s="27"/>
      <c r="FH328" s="27"/>
      <c r="FI328" s="27"/>
      <c r="FJ328" s="27"/>
      <c r="FK328" s="27"/>
      <c r="FL328" s="27"/>
      <c r="FM328" s="27"/>
      <c r="FN328" s="27"/>
      <c r="FO328" s="27"/>
      <c r="FP328" s="27"/>
      <c r="FQ328" s="27"/>
      <c r="FR328" s="27"/>
      <c r="FS328" s="27"/>
      <c r="FT328" s="27"/>
      <c r="FU328" s="27"/>
      <c r="FV328" s="27"/>
      <c r="FW328" s="27"/>
      <c r="FX328" s="27"/>
      <c r="FY328" s="27"/>
      <c r="FZ328" s="27"/>
      <c r="GA328" s="27"/>
      <c r="GB328" s="27"/>
      <c r="GC328" s="27"/>
      <c r="GD328" s="27"/>
      <c r="GE328" s="27"/>
      <c r="GF328" s="27"/>
      <c r="GG328" s="27"/>
      <c r="GH328" s="27"/>
      <c r="GI328" s="27"/>
      <c r="GJ328" s="27"/>
      <c r="GK328" s="27"/>
      <c r="GL328" s="27"/>
      <c r="GM328" s="27"/>
      <c r="GN328" s="27"/>
      <c r="GO328" s="27"/>
      <c r="GP328" s="27"/>
      <c r="GQ328" s="27"/>
      <c r="GR328" s="27"/>
    </row>
    <row r="329" spans="1:200" s="906" customFormat="1" ht="38.1" customHeight="1" x14ac:dyDescent="0.25">
      <c r="A329" s="27">
        <v>1</v>
      </c>
      <c r="B329" s="27">
        <v>1</v>
      </c>
      <c r="C329" s="1185" t="s">
        <v>309</v>
      </c>
      <c r="D329" s="52">
        <f>'2 уровень'!F1025</f>
        <v>3071</v>
      </c>
      <c r="E329" s="52">
        <f>'2 уровень'!G1025</f>
        <v>1280</v>
      </c>
      <c r="F329" s="52">
        <f>'2 уровень'!H1025</f>
        <v>1019</v>
      </c>
      <c r="G329" s="945">
        <f>'2 уровень'!I1025</f>
        <v>79.609375</v>
      </c>
      <c r="H329" s="950">
        <f>'2 уровень'!J1025</f>
        <v>0</v>
      </c>
      <c r="I329" s="950">
        <f>'2 уровень'!K1025</f>
        <v>0</v>
      </c>
      <c r="J329" s="40">
        <f>'2 уровень'!L1025</f>
        <v>0</v>
      </c>
      <c r="K329" s="40">
        <f>'2 уровень'!M1025</f>
        <v>0</v>
      </c>
      <c r="L329" s="40">
        <f>'2 уровень'!N1025</f>
        <v>0</v>
      </c>
      <c r="M329" s="40">
        <f>'2 уровень'!O1025</f>
        <v>0</v>
      </c>
      <c r="N329" s="40">
        <f>'2 уровень'!P1025</f>
        <v>0</v>
      </c>
      <c r="O329" s="40">
        <f>'2 уровень'!Q1025</f>
        <v>0</v>
      </c>
      <c r="P329" s="40">
        <f>'2 уровень'!R1025</f>
        <v>0</v>
      </c>
      <c r="Q329" s="40">
        <f>'2 уровень'!S1025</f>
        <v>0</v>
      </c>
      <c r="R329" s="40">
        <f>'2 уровень'!T1025</f>
        <v>0</v>
      </c>
      <c r="S329" s="40">
        <f>'2 уровень'!U1025</f>
        <v>0</v>
      </c>
      <c r="T329" s="40">
        <f>'2 уровень'!V1025</f>
        <v>0</v>
      </c>
      <c r="U329" s="40">
        <f>'2 уровень'!W1025</f>
        <v>0</v>
      </c>
      <c r="V329" s="40">
        <f>'2 уровень'!X1025</f>
        <v>0</v>
      </c>
      <c r="W329" s="40">
        <f>'2 уровень'!Y1025</f>
        <v>0</v>
      </c>
      <c r="X329" s="40">
        <f>'2 уровень'!Z1025</f>
        <v>0</v>
      </c>
      <c r="Y329" s="40">
        <f>'2 уровень'!AA1025</f>
        <v>0</v>
      </c>
      <c r="Z329" s="951">
        <f>'2 уровень'!AB1025</f>
        <v>0</v>
      </c>
      <c r="AA329" s="40"/>
      <c r="AB329" s="40"/>
      <c r="AC329" s="52">
        <f>'2 уровень'!AC1025</f>
        <v>0</v>
      </c>
      <c r="AD329" s="52">
        <f>'2 уровень'!AD1025</f>
        <v>0</v>
      </c>
      <c r="AE329" s="52">
        <f>'2 уровень'!AE1025</f>
        <v>0</v>
      </c>
      <c r="AF329" s="2507"/>
      <c r="AG329" s="2507"/>
      <c r="AH329" s="1879"/>
      <c r="AI329" s="27"/>
      <c r="AJ329" s="27"/>
      <c r="AK329" s="27"/>
      <c r="AL329" s="27"/>
      <c r="AM329" s="27"/>
      <c r="AN329" s="27"/>
      <c r="AO329" s="27"/>
      <c r="AP329" s="27"/>
      <c r="AQ329" s="27"/>
      <c r="AR329" s="27"/>
      <c r="AS329" s="27"/>
      <c r="AT329" s="27"/>
      <c r="AU329" s="27"/>
      <c r="AV329" s="27"/>
      <c r="AW329" s="27"/>
      <c r="AX329" s="27"/>
      <c r="AY329" s="27"/>
      <c r="AZ329" s="27"/>
      <c r="BA329" s="27"/>
      <c r="BB329" s="27"/>
      <c r="BC329" s="27"/>
      <c r="BD329" s="27"/>
      <c r="BE329" s="27"/>
      <c r="BF329" s="27"/>
      <c r="BG329" s="27"/>
      <c r="BH329" s="27"/>
      <c r="BI329" s="27"/>
      <c r="BJ329" s="27"/>
      <c r="BK329" s="27"/>
      <c r="BL329" s="27"/>
      <c r="BM329" s="27"/>
      <c r="BN329" s="27"/>
      <c r="BO329" s="27"/>
      <c r="BP329" s="27"/>
      <c r="BQ329" s="27"/>
      <c r="BR329" s="27"/>
      <c r="BS329" s="27"/>
      <c r="BT329" s="27"/>
      <c r="BU329" s="27"/>
      <c r="BV329" s="27"/>
      <c r="BW329" s="27"/>
      <c r="BX329" s="27"/>
      <c r="BY329" s="27"/>
      <c r="BZ329" s="27"/>
      <c r="CA329" s="27"/>
      <c r="CB329" s="27"/>
      <c r="CC329" s="27"/>
      <c r="CD329" s="27"/>
      <c r="CE329" s="27"/>
      <c r="CF329" s="27"/>
      <c r="CG329" s="27"/>
      <c r="CH329" s="27"/>
      <c r="CI329" s="27"/>
      <c r="CJ329" s="27"/>
      <c r="CK329" s="27"/>
      <c r="CL329" s="27"/>
      <c r="CM329" s="27"/>
      <c r="CN329" s="27"/>
      <c r="CO329" s="27"/>
      <c r="CP329" s="27"/>
      <c r="CQ329" s="27"/>
      <c r="CR329" s="27"/>
      <c r="CS329" s="27"/>
      <c r="CT329" s="27"/>
      <c r="CU329" s="27"/>
      <c r="CV329" s="27"/>
      <c r="CW329" s="27"/>
      <c r="CX329" s="27"/>
      <c r="CY329" s="27"/>
      <c r="CZ329" s="27"/>
      <c r="DA329" s="27"/>
      <c r="DB329" s="27"/>
      <c r="DC329" s="27"/>
      <c r="DD329" s="27"/>
      <c r="DE329" s="27"/>
      <c r="DF329" s="27"/>
      <c r="DG329" s="27"/>
      <c r="DH329" s="27"/>
      <c r="DI329" s="27"/>
      <c r="DJ329" s="27"/>
      <c r="DK329" s="27"/>
      <c r="DL329" s="27"/>
      <c r="DM329" s="27"/>
      <c r="DN329" s="27"/>
      <c r="DO329" s="27"/>
      <c r="DP329" s="27"/>
      <c r="DQ329" s="27"/>
      <c r="DR329" s="27"/>
      <c r="DS329" s="27"/>
      <c r="DT329" s="27"/>
      <c r="DU329" s="27"/>
      <c r="DV329" s="27"/>
      <c r="DW329" s="27"/>
      <c r="DX329" s="27"/>
      <c r="DY329" s="27"/>
      <c r="DZ329" s="27"/>
      <c r="EA329" s="27"/>
      <c r="EB329" s="27"/>
      <c r="EC329" s="27"/>
      <c r="ED329" s="27"/>
      <c r="EE329" s="27"/>
      <c r="EF329" s="27"/>
      <c r="EG329" s="27"/>
      <c r="EH329" s="27"/>
      <c r="EI329" s="27"/>
      <c r="EJ329" s="27"/>
      <c r="EK329" s="27"/>
      <c r="EL329" s="27"/>
      <c r="EM329" s="27"/>
      <c r="EN329" s="27"/>
      <c r="EO329" s="27"/>
      <c r="EP329" s="27"/>
      <c r="EQ329" s="27"/>
      <c r="ER329" s="27"/>
      <c r="ES329" s="27"/>
      <c r="ET329" s="27"/>
      <c r="EU329" s="27"/>
      <c r="EV329" s="27"/>
      <c r="EW329" s="27"/>
      <c r="EX329" s="27"/>
      <c r="EY329" s="27"/>
      <c r="EZ329" s="27"/>
      <c r="FA329" s="27"/>
      <c r="FB329" s="27"/>
      <c r="FC329" s="27"/>
      <c r="FD329" s="27"/>
      <c r="FE329" s="27"/>
      <c r="FF329" s="27"/>
      <c r="FG329" s="27"/>
      <c r="FH329" s="27"/>
      <c r="FI329" s="27"/>
      <c r="FJ329" s="27"/>
      <c r="FK329" s="27"/>
      <c r="FL329" s="27"/>
      <c r="FM329" s="27"/>
      <c r="FN329" s="27"/>
      <c r="FO329" s="27"/>
      <c r="FP329" s="27"/>
      <c r="FQ329" s="27"/>
      <c r="FR329" s="27"/>
      <c r="FS329" s="27"/>
      <c r="FT329" s="27"/>
      <c r="FU329" s="27"/>
      <c r="FV329" s="27"/>
      <c r="FW329" s="27"/>
      <c r="FX329" s="27"/>
      <c r="FY329" s="27"/>
      <c r="FZ329" s="27"/>
      <c r="GA329" s="27"/>
      <c r="GB329" s="27"/>
      <c r="GC329" s="27"/>
      <c r="GD329" s="27"/>
      <c r="GE329" s="27"/>
      <c r="GF329" s="27"/>
      <c r="GG329" s="27"/>
      <c r="GH329" s="27"/>
      <c r="GI329" s="27"/>
      <c r="GJ329" s="27"/>
      <c r="GK329" s="27"/>
      <c r="GL329" s="27"/>
      <c r="GM329" s="27"/>
      <c r="GN329" s="27"/>
      <c r="GO329" s="27"/>
      <c r="GP329" s="27"/>
      <c r="GQ329" s="27"/>
      <c r="GR329" s="27"/>
    </row>
    <row r="330" spans="1:200" s="906" customFormat="1" ht="53.25" customHeight="1" x14ac:dyDescent="0.25">
      <c r="A330" s="27">
        <v>1</v>
      </c>
      <c r="B330" s="27">
        <v>1</v>
      </c>
      <c r="C330" s="1185" t="s">
        <v>310</v>
      </c>
      <c r="D330" s="52">
        <f>'2 уровень'!F1026</f>
        <v>921</v>
      </c>
      <c r="E330" s="52">
        <f>'2 уровень'!G1026</f>
        <v>384</v>
      </c>
      <c r="F330" s="52">
        <f>'2 уровень'!H1026</f>
        <v>0</v>
      </c>
      <c r="G330" s="945">
        <f>'2 уровень'!I1026</f>
        <v>0</v>
      </c>
      <c r="H330" s="950">
        <f>'2 уровень'!J1026</f>
        <v>0</v>
      </c>
      <c r="I330" s="950">
        <f>'2 уровень'!K1026</f>
        <v>0</v>
      </c>
      <c r="J330" s="40">
        <f>'2 уровень'!L1026</f>
        <v>0</v>
      </c>
      <c r="K330" s="40">
        <f>'2 уровень'!M1026</f>
        <v>0</v>
      </c>
      <c r="L330" s="40">
        <f>'2 уровень'!N1026</f>
        <v>0</v>
      </c>
      <c r="M330" s="40">
        <f>'2 уровень'!O1026</f>
        <v>0</v>
      </c>
      <c r="N330" s="40">
        <f>'2 уровень'!P1026</f>
        <v>0</v>
      </c>
      <c r="O330" s="40">
        <f>'2 уровень'!Q1026</f>
        <v>0</v>
      </c>
      <c r="P330" s="40">
        <f>'2 уровень'!R1026</f>
        <v>0</v>
      </c>
      <c r="Q330" s="40">
        <f>'2 уровень'!S1026</f>
        <v>0</v>
      </c>
      <c r="R330" s="40">
        <f>'2 уровень'!T1026</f>
        <v>0</v>
      </c>
      <c r="S330" s="40">
        <f>'2 уровень'!U1026</f>
        <v>0</v>
      </c>
      <c r="T330" s="40">
        <f>'2 уровень'!V1026</f>
        <v>0</v>
      </c>
      <c r="U330" s="40">
        <f>'2 уровень'!W1026</f>
        <v>0</v>
      </c>
      <c r="V330" s="40">
        <f>'2 уровень'!X1026</f>
        <v>0</v>
      </c>
      <c r="W330" s="40">
        <f>'2 уровень'!Y1026</f>
        <v>0</v>
      </c>
      <c r="X330" s="40">
        <f>'2 уровень'!Z1026</f>
        <v>0</v>
      </c>
      <c r="Y330" s="40">
        <f>'2 уровень'!AA1026</f>
        <v>0</v>
      </c>
      <c r="Z330" s="951">
        <f>'2 уровень'!AB1026</f>
        <v>0</v>
      </c>
      <c r="AA330" s="40"/>
      <c r="AB330" s="40"/>
      <c r="AC330" s="52">
        <f>'2 уровень'!AC1026</f>
        <v>0</v>
      </c>
      <c r="AD330" s="52">
        <f>'2 уровень'!AD1026</f>
        <v>0</v>
      </c>
      <c r="AE330" s="52">
        <f>'2 уровень'!AE1026</f>
        <v>0</v>
      </c>
      <c r="AF330" s="2507"/>
      <c r="AG330" s="2507"/>
      <c r="AH330" s="1879"/>
      <c r="AI330" s="27"/>
      <c r="AJ330" s="27"/>
      <c r="AK330" s="27"/>
      <c r="AL330" s="27"/>
      <c r="AM330" s="27"/>
      <c r="AN330" s="27"/>
      <c r="AO330" s="27"/>
      <c r="AP330" s="27"/>
      <c r="AQ330" s="27"/>
      <c r="AR330" s="27"/>
      <c r="AS330" s="27"/>
      <c r="AT330" s="27"/>
      <c r="AU330" s="27"/>
      <c r="AV330" s="27"/>
      <c r="AW330" s="27"/>
      <c r="AX330" s="27"/>
      <c r="AY330" s="27"/>
      <c r="AZ330" s="27"/>
      <c r="BA330" s="27"/>
      <c r="BB330" s="27"/>
      <c r="BC330" s="27"/>
      <c r="BD330" s="27"/>
      <c r="BE330" s="27"/>
      <c r="BF330" s="27"/>
      <c r="BG330" s="27"/>
      <c r="BH330" s="27"/>
      <c r="BI330" s="27"/>
      <c r="BJ330" s="27"/>
      <c r="BK330" s="27"/>
      <c r="BL330" s="27"/>
      <c r="BM330" s="27"/>
      <c r="BN330" s="27"/>
      <c r="BO330" s="27"/>
      <c r="BP330" s="27"/>
      <c r="BQ330" s="27"/>
      <c r="BR330" s="27"/>
      <c r="BS330" s="27"/>
      <c r="BT330" s="27"/>
      <c r="BU330" s="27"/>
      <c r="BV330" s="27"/>
      <c r="BW330" s="27"/>
      <c r="BX330" s="27"/>
      <c r="BY330" s="27"/>
      <c r="BZ330" s="27"/>
      <c r="CA330" s="27"/>
      <c r="CB330" s="27"/>
      <c r="CC330" s="27"/>
      <c r="CD330" s="27"/>
      <c r="CE330" s="27"/>
      <c r="CF330" s="27"/>
      <c r="CG330" s="27"/>
      <c r="CH330" s="27"/>
      <c r="CI330" s="27"/>
      <c r="CJ330" s="27"/>
      <c r="CK330" s="27"/>
      <c r="CL330" s="27"/>
      <c r="CM330" s="27"/>
      <c r="CN330" s="27"/>
      <c r="CO330" s="27"/>
      <c r="CP330" s="27"/>
      <c r="CQ330" s="27"/>
      <c r="CR330" s="27"/>
      <c r="CS330" s="27"/>
      <c r="CT330" s="27"/>
      <c r="CU330" s="27"/>
      <c r="CV330" s="27"/>
      <c r="CW330" s="27"/>
      <c r="CX330" s="27"/>
      <c r="CY330" s="27"/>
      <c r="CZ330" s="27"/>
      <c r="DA330" s="27"/>
      <c r="DB330" s="27"/>
      <c r="DC330" s="27"/>
      <c r="DD330" s="27"/>
      <c r="DE330" s="27"/>
      <c r="DF330" s="27"/>
      <c r="DG330" s="27"/>
      <c r="DH330" s="27"/>
      <c r="DI330" s="27"/>
      <c r="DJ330" s="27"/>
      <c r="DK330" s="27"/>
      <c r="DL330" s="27"/>
      <c r="DM330" s="27"/>
      <c r="DN330" s="27"/>
      <c r="DO330" s="27"/>
      <c r="DP330" s="27"/>
      <c r="DQ330" s="27"/>
      <c r="DR330" s="27"/>
      <c r="DS330" s="27"/>
      <c r="DT330" s="27"/>
      <c r="DU330" s="27"/>
      <c r="DV330" s="27"/>
      <c r="DW330" s="27"/>
      <c r="DX330" s="27"/>
      <c r="DY330" s="27"/>
      <c r="DZ330" s="27"/>
      <c r="EA330" s="27"/>
      <c r="EB330" s="27"/>
      <c r="EC330" s="27"/>
      <c r="ED330" s="27"/>
      <c r="EE330" s="27"/>
      <c r="EF330" s="27"/>
      <c r="EG330" s="27"/>
      <c r="EH330" s="27"/>
      <c r="EI330" s="27"/>
      <c r="EJ330" s="27"/>
      <c r="EK330" s="27"/>
      <c r="EL330" s="27"/>
      <c r="EM330" s="27"/>
      <c r="EN330" s="27"/>
      <c r="EO330" s="27"/>
      <c r="EP330" s="27"/>
      <c r="EQ330" s="27"/>
      <c r="ER330" s="27"/>
      <c r="ES330" s="27"/>
      <c r="ET330" s="27"/>
      <c r="EU330" s="27"/>
      <c r="EV330" s="27"/>
      <c r="EW330" s="27"/>
      <c r="EX330" s="27"/>
      <c r="EY330" s="27"/>
      <c r="EZ330" s="27"/>
      <c r="FA330" s="27"/>
      <c r="FB330" s="27"/>
      <c r="FC330" s="27"/>
      <c r="FD330" s="27"/>
      <c r="FE330" s="27"/>
      <c r="FF330" s="27"/>
      <c r="FG330" s="27"/>
      <c r="FH330" s="27"/>
      <c r="FI330" s="27"/>
      <c r="FJ330" s="27"/>
      <c r="FK330" s="27"/>
      <c r="FL330" s="27"/>
      <c r="FM330" s="27"/>
      <c r="FN330" s="27"/>
      <c r="FO330" s="27"/>
      <c r="FP330" s="27"/>
      <c r="FQ330" s="27"/>
      <c r="FR330" s="27"/>
      <c r="FS330" s="27"/>
      <c r="FT330" s="27"/>
      <c r="FU330" s="27"/>
      <c r="FV330" s="27"/>
      <c r="FW330" s="27"/>
      <c r="FX330" s="27"/>
      <c r="FY330" s="27"/>
      <c r="FZ330" s="27"/>
      <c r="GA330" s="27"/>
      <c r="GB330" s="27"/>
      <c r="GC330" s="27"/>
      <c r="GD330" s="27"/>
      <c r="GE330" s="27"/>
      <c r="GF330" s="27"/>
      <c r="GG330" s="27"/>
      <c r="GH330" s="27"/>
      <c r="GI330" s="27"/>
      <c r="GJ330" s="27"/>
      <c r="GK330" s="27"/>
      <c r="GL330" s="27"/>
      <c r="GM330" s="27"/>
      <c r="GN330" s="27"/>
      <c r="GO330" s="27"/>
      <c r="GP330" s="27"/>
      <c r="GQ330" s="27"/>
      <c r="GR330" s="27"/>
    </row>
    <row r="331" spans="1:200" s="906" customFormat="1" ht="38.1" customHeight="1" x14ac:dyDescent="0.25">
      <c r="A331" s="27">
        <v>1</v>
      </c>
      <c r="B331" s="27">
        <v>1</v>
      </c>
      <c r="C331" s="1185" t="s">
        <v>354</v>
      </c>
      <c r="D331" s="52">
        <f>'2 уровень'!F1027</f>
        <v>233</v>
      </c>
      <c r="E331" s="52">
        <f>'2 уровень'!G1027</f>
        <v>97</v>
      </c>
      <c r="F331" s="52">
        <f>'2 уровень'!H1027</f>
        <v>0</v>
      </c>
      <c r="G331" s="945">
        <f>'2 уровень'!I1027</f>
        <v>0</v>
      </c>
      <c r="H331" s="950">
        <f>'2 уровень'!J1027</f>
        <v>0</v>
      </c>
      <c r="I331" s="950">
        <f>'2 уровень'!K1027</f>
        <v>0</v>
      </c>
      <c r="J331" s="40">
        <f>'2 уровень'!L1027</f>
        <v>0</v>
      </c>
      <c r="K331" s="40">
        <f>'2 уровень'!M1027</f>
        <v>0</v>
      </c>
      <c r="L331" s="40">
        <f>'2 уровень'!N1027</f>
        <v>0</v>
      </c>
      <c r="M331" s="40">
        <f>'2 уровень'!O1027</f>
        <v>0</v>
      </c>
      <c r="N331" s="40">
        <f>'2 уровень'!P1027</f>
        <v>0</v>
      </c>
      <c r="O331" s="40">
        <f>'2 уровень'!Q1027</f>
        <v>0</v>
      </c>
      <c r="P331" s="40">
        <f>'2 уровень'!R1027</f>
        <v>0</v>
      </c>
      <c r="Q331" s="40">
        <f>'2 уровень'!S1027</f>
        <v>0</v>
      </c>
      <c r="R331" s="40">
        <f>'2 уровень'!T1027</f>
        <v>0</v>
      </c>
      <c r="S331" s="40">
        <f>'2 уровень'!U1027</f>
        <v>0</v>
      </c>
      <c r="T331" s="40">
        <f>'2 уровень'!V1027</f>
        <v>0</v>
      </c>
      <c r="U331" s="40">
        <f>'2 уровень'!W1027</f>
        <v>0</v>
      </c>
      <c r="V331" s="40">
        <f>'2 уровень'!X1027</f>
        <v>0</v>
      </c>
      <c r="W331" s="40">
        <f>'2 уровень'!Y1027</f>
        <v>0</v>
      </c>
      <c r="X331" s="40">
        <f>'2 уровень'!Z1027</f>
        <v>0</v>
      </c>
      <c r="Y331" s="40">
        <f>'2 уровень'!AA1027</f>
        <v>0</v>
      </c>
      <c r="Z331" s="951">
        <f>'2 уровень'!AB1027</f>
        <v>0</v>
      </c>
      <c r="AA331" s="40"/>
      <c r="AB331" s="40"/>
      <c r="AC331" s="52">
        <f>'2 уровень'!AC1027</f>
        <v>0</v>
      </c>
      <c r="AD331" s="52">
        <f>'2 уровень'!AD1027</f>
        <v>0</v>
      </c>
      <c r="AE331" s="52">
        <f>'2 уровень'!AE1027</f>
        <v>0</v>
      </c>
      <c r="AF331" s="2507"/>
      <c r="AG331" s="2507"/>
      <c r="AH331" s="1879"/>
      <c r="AI331" s="27"/>
      <c r="AJ331" s="27"/>
      <c r="AK331" s="27"/>
      <c r="AL331" s="27"/>
      <c r="AM331" s="27"/>
      <c r="AN331" s="27"/>
      <c r="AO331" s="27"/>
      <c r="AP331" s="27"/>
      <c r="AQ331" s="27"/>
      <c r="AR331" s="27"/>
      <c r="AS331" s="27"/>
      <c r="AT331" s="27"/>
      <c r="AU331" s="27"/>
      <c r="AV331" s="27"/>
      <c r="AW331" s="27"/>
      <c r="AX331" s="27"/>
      <c r="AY331" s="27"/>
      <c r="AZ331" s="27"/>
      <c r="BA331" s="27"/>
      <c r="BB331" s="27"/>
      <c r="BC331" s="27"/>
      <c r="BD331" s="27"/>
      <c r="BE331" s="27"/>
      <c r="BF331" s="27"/>
      <c r="BG331" s="27"/>
      <c r="BH331" s="27"/>
      <c r="BI331" s="27"/>
      <c r="BJ331" s="27"/>
      <c r="BK331" s="27"/>
      <c r="BL331" s="27"/>
      <c r="BM331" s="27"/>
      <c r="BN331" s="27"/>
      <c r="BO331" s="27"/>
      <c r="BP331" s="27"/>
      <c r="BQ331" s="27"/>
      <c r="BR331" s="27"/>
      <c r="BS331" s="27"/>
      <c r="BT331" s="27"/>
      <c r="BU331" s="27"/>
      <c r="BV331" s="27"/>
      <c r="BW331" s="27"/>
      <c r="BX331" s="27"/>
      <c r="BY331" s="27"/>
      <c r="BZ331" s="27"/>
      <c r="CA331" s="27"/>
      <c r="CB331" s="27"/>
      <c r="CC331" s="27"/>
      <c r="CD331" s="27"/>
      <c r="CE331" s="27"/>
      <c r="CF331" s="27"/>
      <c r="CG331" s="27"/>
      <c r="CH331" s="27"/>
      <c r="CI331" s="27"/>
      <c r="CJ331" s="27"/>
      <c r="CK331" s="27"/>
      <c r="CL331" s="27"/>
      <c r="CM331" s="27"/>
      <c r="CN331" s="27"/>
      <c r="CO331" s="27"/>
      <c r="CP331" s="27"/>
      <c r="CQ331" s="27"/>
      <c r="CR331" s="27"/>
      <c r="CS331" s="27"/>
      <c r="CT331" s="27"/>
      <c r="CU331" s="27"/>
      <c r="CV331" s="27"/>
      <c r="CW331" s="27"/>
      <c r="CX331" s="27"/>
      <c r="CY331" s="27"/>
      <c r="CZ331" s="27"/>
      <c r="DA331" s="27"/>
      <c r="DB331" s="27"/>
      <c r="DC331" s="27"/>
      <c r="DD331" s="27"/>
      <c r="DE331" s="27"/>
      <c r="DF331" s="27"/>
      <c r="DG331" s="27"/>
      <c r="DH331" s="27"/>
      <c r="DI331" s="27"/>
      <c r="DJ331" s="27"/>
      <c r="DK331" s="27"/>
      <c r="DL331" s="27"/>
      <c r="DM331" s="27"/>
      <c r="DN331" s="27"/>
      <c r="DO331" s="27"/>
      <c r="DP331" s="27"/>
      <c r="DQ331" s="27"/>
      <c r="DR331" s="27"/>
      <c r="DS331" s="27"/>
      <c r="DT331" s="27"/>
      <c r="DU331" s="27"/>
      <c r="DV331" s="27"/>
      <c r="DW331" s="27"/>
      <c r="DX331" s="27"/>
      <c r="DY331" s="27"/>
      <c r="DZ331" s="27"/>
      <c r="EA331" s="27"/>
      <c r="EB331" s="27"/>
      <c r="EC331" s="27"/>
      <c r="ED331" s="27"/>
      <c r="EE331" s="27"/>
      <c r="EF331" s="27"/>
      <c r="EG331" s="27"/>
      <c r="EH331" s="27"/>
      <c r="EI331" s="27"/>
      <c r="EJ331" s="27"/>
      <c r="EK331" s="27"/>
      <c r="EL331" s="27"/>
      <c r="EM331" s="27"/>
      <c r="EN331" s="27"/>
      <c r="EO331" s="27"/>
      <c r="EP331" s="27"/>
      <c r="EQ331" s="27"/>
      <c r="ER331" s="27"/>
      <c r="ES331" s="27"/>
      <c r="ET331" s="27"/>
      <c r="EU331" s="27"/>
      <c r="EV331" s="27"/>
      <c r="EW331" s="27"/>
      <c r="EX331" s="27"/>
      <c r="EY331" s="27"/>
      <c r="EZ331" s="27"/>
      <c r="FA331" s="27"/>
      <c r="FB331" s="27"/>
      <c r="FC331" s="27"/>
      <c r="FD331" s="27"/>
      <c r="FE331" s="27"/>
      <c r="FF331" s="27"/>
      <c r="FG331" s="27"/>
      <c r="FH331" s="27"/>
      <c r="FI331" s="27"/>
      <c r="FJ331" s="27"/>
      <c r="FK331" s="27"/>
      <c r="FL331" s="27"/>
      <c r="FM331" s="27"/>
      <c r="FN331" s="27"/>
      <c r="FO331" s="27"/>
      <c r="FP331" s="27"/>
      <c r="FQ331" s="27"/>
      <c r="FR331" s="27"/>
      <c r="FS331" s="27"/>
      <c r="FT331" s="27"/>
      <c r="FU331" s="27"/>
      <c r="FV331" s="27"/>
      <c r="FW331" s="27"/>
      <c r="FX331" s="27"/>
      <c r="FY331" s="27"/>
      <c r="FZ331" s="27"/>
      <c r="GA331" s="27"/>
      <c r="GB331" s="27"/>
      <c r="GC331" s="27"/>
      <c r="GD331" s="27"/>
      <c r="GE331" s="27"/>
      <c r="GF331" s="27"/>
      <c r="GG331" s="27"/>
      <c r="GH331" s="27"/>
      <c r="GI331" s="27"/>
      <c r="GJ331" s="27"/>
      <c r="GK331" s="27"/>
      <c r="GL331" s="27"/>
      <c r="GM331" s="27"/>
      <c r="GN331" s="27"/>
      <c r="GO331" s="27"/>
      <c r="GP331" s="27"/>
      <c r="GQ331" s="27"/>
      <c r="GR331" s="27"/>
    </row>
    <row r="332" spans="1:200" s="906" customFormat="1" ht="38.1" customHeight="1" x14ac:dyDescent="0.25">
      <c r="A332" s="27">
        <v>1</v>
      </c>
      <c r="B332" s="27">
        <v>1</v>
      </c>
      <c r="C332" s="1185" t="s">
        <v>355</v>
      </c>
      <c r="D332" s="52">
        <f>'2 уровень'!F1028</f>
        <v>892</v>
      </c>
      <c r="E332" s="52">
        <f>'2 уровень'!G1028</f>
        <v>372</v>
      </c>
      <c r="F332" s="52">
        <f>'2 уровень'!H1028</f>
        <v>0</v>
      </c>
      <c r="G332" s="945">
        <f>'2 уровень'!I1028</f>
        <v>0</v>
      </c>
      <c r="H332" s="950">
        <f>'2 уровень'!J1028</f>
        <v>0</v>
      </c>
      <c r="I332" s="950">
        <f>'2 уровень'!K1028</f>
        <v>0</v>
      </c>
      <c r="J332" s="40">
        <f>'2 уровень'!L1028</f>
        <v>0</v>
      </c>
      <c r="K332" s="40">
        <f>'2 уровень'!M1028</f>
        <v>0</v>
      </c>
      <c r="L332" s="40">
        <f>'2 уровень'!N1028</f>
        <v>0</v>
      </c>
      <c r="M332" s="40">
        <f>'2 уровень'!O1028</f>
        <v>0</v>
      </c>
      <c r="N332" s="40">
        <f>'2 уровень'!P1028</f>
        <v>0</v>
      </c>
      <c r="O332" s="40">
        <f>'2 уровень'!Q1028</f>
        <v>0</v>
      </c>
      <c r="P332" s="40">
        <f>'2 уровень'!R1028</f>
        <v>0</v>
      </c>
      <c r="Q332" s="40">
        <f>'2 уровень'!S1028</f>
        <v>0</v>
      </c>
      <c r="R332" s="40">
        <f>'2 уровень'!T1028</f>
        <v>0</v>
      </c>
      <c r="S332" s="40">
        <f>'2 уровень'!U1028</f>
        <v>0</v>
      </c>
      <c r="T332" s="40">
        <f>'2 уровень'!V1028</f>
        <v>0</v>
      </c>
      <c r="U332" s="40">
        <f>'2 уровень'!W1028</f>
        <v>0</v>
      </c>
      <c r="V332" s="40">
        <f>'2 уровень'!X1028</f>
        <v>0</v>
      </c>
      <c r="W332" s="40">
        <f>'2 уровень'!Y1028</f>
        <v>0</v>
      </c>
      <c r="X332" s="40">
        <f>'2 уровень'!Z1028</f>
        <v>0</v>
      </c>
      <c r="Y332" s="40">
        <f>'2 уровень'!AA1028</f>
        <v>0</v>
      </c>
      <c r="Z332" s="951">
        <f>'2 уровень'!AB1028</f>
        <v>0</v>
      </c>
      <c r="AA332" s="40"/>
      <c r="AB332" s="40"/>
      <c r="AC332" s="52">
        <f>'2 уровень'!AC1028</f>
        <v>0</v>
      </c>
      <c r="AD332" s="52">
        <f>'2 уровень'!AD1028</f>
        <v>0</v>
      </c>
      <c r="AE332" s="52">
        <f>'2 уровень'!AE1028</f>
        <v>0</v>
      </c>
      <c r="AF332" s="2507"/>
      <c r="AG332" s="2507"/>
      <c r="AH332" s="1879"/>
      <c r="AI332" s="27"/>
      <c r="AJ332" s="27"/>
      <c r="AK332" s="27"/>
      <c r="AL332" s="27"/>
      <c r="AM332" s="27"/>
      <c r="AN332" s="27"/>
      <c r="AO332" s="27"/>
      <c r="AP332" s="27"/>
      <c r="AQ332" s="27"/>
      <c r="AR332" s="27"/>
      <c r="AS332" s="27"/>
      <c r="AT332" s="27"/>
      <c r="AU332" s="27"/>
      <c r="AV332" s="27"/>
      <c r="AW332" s="27"/>
      <c r="AX332" s="27"/>
      <c r="AY332" s="27"/>
      <c r="AZ332" s="27"/>
      <c r="BA332" s="27"/>
      <c r="BB332" s="27"/>
      <c r="BC332" s="27"/>
      <c r="BD332" s="27"/>
      <c r="BE332" s="27"/>
      <c r="BF332" s="27"/>
      <c r="BG332" s="27"/>
      <c r="BH332" s="27"/>
      <c r="BI332" s="27"/>
      <c r="BJ332" s="27"/>
      <c r="BK332" s="27"/>
      <c r="BL332" s="27"/>
      <c r="BM332" s="27"/>
      <c r="BN332" s="27"/>
      <c r="BO332" s="27"/>
      <c r="BP332" s="27"/>
      <c r="BQ332" s="27"/>
      <c r="BR332" s="27"/>
      <c r="BS332" s="27"/>
      <c r="BT332" s="27"/>
      <c r="BU332" s="27"/>
      <c r="BV332" s="27"/>
      <c r="BW332" s="27"/>
      <c r="BX332" s="27"/>
      <c r="BY332" s="27"/>
      <c r="BZ332" s="27"/>
      <c r="CA332" s="27"/>
      <c r="CB332" s="27"/>
      <c r="CC332" s="27"/>
      <c r="CD332" s="27"/>
      <c r="CE332" s="27"/>
      <c r="CF332" s="27"/>
      <c r="CG332" s="27"/>
      <c r="CH332" s="27"/>
      <c r="CI332" s="27"/>
      <c r="CJ332" s="27"/>
      <c r="CK332" s="27"/>
      <c r="CL332" s="27"/>
      <c r="CM332" s="27"/>
      <c r="CN332" s="27"/>
      <c r="CO332" s="27"/>
      <c r="CP332" s="27"/>
      <c r="CQ332" s="27"/>
      <c r="CR332" s="27"/>
      <c r="CS332" s="27"/>
      <c r="CT332" s="27"/>
      <c r="CU332" s="27"/>
      <c r="CV332" s="27"/>
      <c r="CW332" s="27"/>
      <c r="CX332" s="27"/>
      <c r="CY332" s="27"/>
      <c r="CZ332" s="27"/>
      <c r="DA332" s="27"/>
      <c r="DB332" s="27"/>
      <c r="DC332" s="27"/>
      <c r="DD332" s="27"/>
      <c r="DE332" s="27"/>
      <c r="DF332" s="27"/>
      <c r="DG332" s="27"/>
      <c r="DH332" s="27"/>
      <c r="DI332" s="27"/>
      <c r="DJ332" s="27"/>
      <c r="DK332" s="27"/>
      <c r="DL332" s="27"/>
      <c r="DM332" s="27"/>
      <c r="DN332" s="27"/>
      <c r="DO332" s="27"/>
      <c r="DP332" s="27"/>
      <c r="DQ332" s="27"/>
      <c r="DR332" s="27"/>
      <c r="DS332" s="27"/>
      <c r="DT332" s="27"/>
      <c r="DU332" s="27"/>
      <c r="DV332" s="27"/>
      <c r="DW332" s="27"/>
      <c r="DX332" s="27"/>
      <c r="DY332" s="27"/>
      <c r="DZ332" s="27"/>
      <c r="EA332" s="27"/>
      <c r="EB332" s="27"/>
      <c r="EC332" s="27"/>
      <c r="ED332" s="27"/>
      <c r="EE332" s="27"/>
      <c r="EF332" s="27"/>
      <c r="EG332" s="27"/>
      <c r="EH332" s="27"/>
      <c r="EI332" s="27"/>
      <c r="EJ332" s="27"/>
      <c r="EK332" s="27"/>
      <c r="EL332" s="27"/>
      <c r="EM332" s="27"/>
      <c r="EN332" s="27"/>
      <c r="EO332" s="27"/>
      <c r="EP332" s="27"/>
      <c r="EQ332" s="27"/>
      <c r="ER332" s="27"/>
      <c r="ES332" s="27"/>
      <c r="ET332" s="27"/>
      <c r="EU332" s="27"/>
      <c r="EV332" s="27"/>
      <c r="EW332" s="27"/>
      <c r="EX332" s="27"/>
      <c r="EY332" s="27"/>
      <c r="EZ332" s="27"/>
      <c r="FA332" s="27"/>
      <c r="FB332" s="27"/>
      <c r="FC332" s="27"/>
      <c r="FD332" s="27"/>
      <c r="FE332" s="27"/>
      <c r="FF332" s="27"/>
      <c r="FG332" s="27"/>
      <c r="FH332" s="27"/>
      <c r="FI332" s="27"/>
      <c r="FJ332" s="27"/>
      <c r="FK332" s="27"/>
      <c r="FL332" s="27"/>
      <c r="FM332" s="27"/>
      <c r="FN332" s="27"/>
      <c r="FO332" s="27"/>
      <c r="FP332" s="27"/>
      <c r="FQ332" s="27"/>
      <c r="FR332" s="27"/>
      <c r="FS332" s="27"/>
      <c r="FT332" s="27"/>
      <c r="FU332" s="27"/>
      <c r="FV332" s="27"/>
      <c r="FW332" s="27"/>
      <c r="FX332" s="27"/>
      <c r="FY332" s="27"/>
      <c r="FZ332" s="27"/>
      <c r="GA332" s="27"/>
      <c r="GB332" s="27"/>
      <c r="GC332" s="27"/>
      <c r="GD332" s="27"/>
      <c r="GE332" s="27"/>
      <c r="GF332" s="27"/>
      <c r="GG332" s="27"/>
      <c r="GH332" s="27"/>
      <c r="GI332" s="27"/>
      <c r="GJ332" s="27"/>
      <c r="GK332" s="27"/>
      <c r="GL332" s="27"/>
      <c r="GM332" s="27"/>
      <c r="GN332" s="27"/>
      <c r="GO332" s="27"/>
      <c r="GP332" s="27"/>
      <c r="GQ332" s="27"/>
      <c r="GR332" s="27"/>
    </row>
    <row r="333" spans="1:200" s="906" customFormat="1" ht="49.5" customHeight="1" x14ac:dyDescent="0.25">
      <c r="A333" s="27">
        <v>1</v>
      </c>
      <c r="B333" s="27">
        <v>1</v>
      </c>
      <c r="C333" s="1185" t="s">
        <v>311</v>
      </c>
      <c r="D333" s="52">
        <f>'2 уровень'!F1029</f>
        <v>7277</v>
      </c>
      <c r="E333" s="52">
        <f>'2 уровень'!G1029</f>
        <v>3033</v>
      </c>
      <c r="F333" s="52">
        <f>'2 уровень'!H1029</f>
        <v>745</v>
      </c>
      <c r="G333" s="945">
        <f>'2 уровень'!I1029</f>
        <v>24.563138806462248</v>
      </c>
      <c r="H333" s="950">
        <f>'2 уровень'!J1029</f>
        <v>0</v>
      </c>
      <c r="I333" s="950">
        <f>'2 уровень'!K1029</f>
        <v>0</v>
      </c>
      <c r="J333" s="40">
        <f>'2 уровень'!L1029</f>
        <v>0</v>
      </c>
      <c r="K333" s="40">
        <f>'2 уровень'!M1029</f>
        <v>0</v>
      </c>
      <c r="L333" s="40">
        <f>'2 уровень'!N1029</f>
        <v>0</v>
      </c>
      <c r="M333" s="40">
        <f>'2 уровень'!O1029</f>
        <v>0</v>
      </c>
      <c r="N333" s="40">
        <f>'2 уровень'!P1029</f>
        <v>0</v>
      </c>
      <c r="O333" s="40">
        <f>'2 уровень'!Q1029</f>
        <v>0</v>
      </c>
      <c r="P333" s="40">
        <f>'2 уровень'!R1029</f>
        <v>0</v>
      </c>
      <c r="Q333" s="40">
        <f>'2 уровень'!S1029</f>
        <v>0</v>
      </c>
      <c r="R333" s="40">
        <f>'2 уровень'!T1029</f>
        <v>0</v>
      </c>
      <c r="S333" s="40">
        <f>'2 уровень'!U1029</f>
        <v>0</v>
      </c>
      <c r="T333" s="40">
        <f>'2 уровень'!V1029</f>
        <v>0</v>
      </c>
      <c r="U333" s="40">
        <f>'2 уровень'!W1029</f>
        <v>0</v>
      </c>
      <c r="V333" s="40">
        <f>'2 уровень'!X1029</f>
        <v>0</v>
      </c>
      <c r="W333" s="40">
        <f>'2 уровень'!Y1029</f>
        <v>0</v>
      </c>
      <c r="X333" s="40">
        <f>'2 уровень'!Z1029</f>
        <v>0</v>
      </c>
      <c r="Y333" s="40">
        <f>'2 уровень'!AA1029</f>
        <v>0</v>
      </c>
      <c r="Z333" s="951">
        <f>'2 уровень'!AB1029</f>
        <v>0</v>
      </c>
      <c r="AA333" s="40"/>
      <c r="AB333" s="40"/>
      <c r="AC333" s="52">
        <f>'2 уровень'!AC1029</f>
        <v>21</v>
      </c>
      <c r="AD333" s="52">
        <f>'2 уровень'!AD1029</f>
        <v>21193.420000000002</v>
      </c>
      <c r="AE333" s="52">
        <f>'2 уровень'!AE1029</f>
        <v>21.193420000000003</v>
      </c>
      <c r="AF333" s="2507"/>
      <c r="AG333" s="2507"/>
      <c r="AH333" s="1879"/>
      <c r="AI333" s="27"/>
      <c r="AJ333" s="27"/>
      <c r="AK333" s="27"/>
      <c r="AL333" s="27"/>
      <c r="AM333" s="27"/>
      <c r="AN333" s="27"/>
      <c r="AO333" s="27"/>
      <c r="AP333" s="27"/>
      <c r="AQ333" s="27"/>
      <c r="AR333" s="27"/>
      <c r="AS333" s="27"/>
      <c r="AT333" s="27"/>
      <c r="AU333" s="27"/>
      <c r="AV333" s="27"/>
      <c r="AW333" s="27"/>
      <c r="AX333" s="27"/>
      <c r="AY333" s="27"/>
      <c r="AZ333" s="27"/>
      <c r="BA333" s="27"/>
      <c r="BB333" s="27"/>
      <c r="BC333" s="27"/>
      <c r="BD333" s="27"/>
      <c r="BE333" s="27"/>
      <c r="BF333" s="27"/>
      <c r="BG333" s="27"/>
      <c r="BH333" s="27"/>
      <c r="BI333" s="27"/>
      <c r="BJ333" s="27"/>
      <c r="BK333" s="27"/>
      <c r="BL333" s="27"/>
      <c r="BM333" s="27"/>
      <c r="BN333" s="27"/>
      <c r="BO333" s="27"/>
      <c r="BP333" s="27"/>
      <c r="BQ333" s="27"/>
      <c r="BR333" s="27"/>
      <c r="BS333" s="27"/>
      <c r="BT333" s="27"/>
      <c r="BU333" s="27"/>
      <c r="BV333" s="27"/>
      <c r="BW333" s="27"/>
      <c r="BX333" s="27"/>
      <c r="BY333" s="27"/>
      <c r="BZ333" s="27"/>
      <c r="CA333" s="27"/>
      <c r="CB333" s="27"/>
      <c r="CC333" s="27"/>
      <c r="CD333" s="27"/>
      <c r="CE333" s="27"/>
      <c r="CF333" s="27"/>
      <c r="CG333" s="27"/>
      <c r="CH333" s="27"/>
      <c r="CI333" s="27"/>
      <c r="CJ333" s="27"/>
      <c r="CK333" s="27"/>
      <c r="CL333" s="27"/>
      <c r="CM333" s="27"/>
      <c r="CN333" s="27"/>
      <c r="CO333" s="27"/>
      <c r="CP333" s="27"/>
      <c r="CQ333" s="27"/>
      <c r="CR333" s="27"/>
      <c r="CS333" s="27"/>
      <c r="CT333" s="27"/>
      <c r="CU333" s="27"/>
      <c r="CV333" s="27"/>
      <c r="CW333" s="27"/>
      <c r="CX333" s="27"/>
      <c r="CY333" s="27"/>
      <c r="CZ333" s="27"/>
      <c r="DA333" s="27"/>
      <c r="DB333" s="27"/>
      <c r="DC333" s="27"/>
      <c r="DD333" s="27"/>
      <c r="DE333" s="27"/>
      <c r="DF333" s="27"/>
      <c r="DG333" s="27"/>
      <c r="DH333" s="27"/>
      <c r="DI333" s="27"/>
      <c r="DJ333" s="27"/>
      <c r="DK333" s="27"/>
      <c r="DL333" s="27"/>
      <c r="DM333" s="27"/>
      <c r="DN333" s="27"/>
      <c r="DO333" s="27"/>
      <c r="DP333" s="27"/>
      <c r="DQ333" s="27"/>
      <c r="DR333" s="27"/>
      <c r="DS333" s="27"/>
      <c r="DT333" s="27"/>
      <c r="DU333" s="27"/>
      <c r="DV333" s="27"/>
      <c r="DW333" s="27"/>
      <c r="DX333" s="27"/>
      <c r="DY333" s="27"/>
      <c r="DZ333" s="27"/>
      <c r="EA333" s="27"/>
      <c r="EB333" s="27"/>
      <c r="EC333" s="27"/>
      <c r="ED333" s="27"/>
      <c r="EE333" s="27"/>
      <c r="EF333" s="27"/>
      <c r="EG333" s="27"/>
      <c r="EH333" s="27"/>
      <c r="EI333" s="27"/>
      <c r="EJ333" s="27"/>
      <c r="EK333" s="27"/>
      <c r="EL333" s="27"/>
      <c r="EM333" s="27"/>
      <c r="EN333" s="27"/>
      <c r="EO333" s="27"/>
      <c r="EP333" s="27"/>
      <c r="EQ333" s="27"/>
      <c r="ER333" s="27"/>
      <c r="ES333" s="27"/>
      <c r="ET333" s="27"/>
      <c r="EU333" s="27"/>
      <c r="EV333" s="27"/>
      <c r="EW333" s="27"/>
      <c r="EX333" s="27"/>
      <c r="EY333" s="27"/>
      <c r="EZ333" s="27"/>
      <c r="FA333" s="27"/>
      <c r="FB333" s="27"/>
      <c r="FC333" s="27"/>
      <c r="FD333" s="27"/>
      <c r="FE333" s="27"/>
      <c r="FF333" s="27"/>
      <c r="FG333" s="27"/>
      <c r="FH333" s="27"/>
      <c r="FI333" s="27"/>
      <c r="FJ333" s="27"/>
      <c r="FK333" s="27"/>
      <c r="FL333" s="27"/>
      <c r="FM333" s="27"/>
      <c r="FN333" s="27"/>
      <c r="FO333" s="27"/>
      <c r="FP333" s="27"/>
      <c r="FQ333" s="27"/>
      <c r="FR333" s="27"/>
      <c r="FS333" s="27"/>
      <c r="FT333" s="27"/>
      <c r="FU333" s="27"/>
      <c r="FV333" s="27"/>
      <c r="FW333" s="27"/>
      <c r="FX333" s="27"/>
      <c r="FY333" s="27"/>
      <c r="FZ333" s="27"/>
      <c r="GA333" s="27"/>
      <c r="GB333" s="27"/>
      <c r="GC333" s="27"/>
      <c r="GD333" s="27"/>
      <c r="GE333" s="27"/>
      <c r="GF333" s="27"/>
      <c r="GG333" s="27"/>
      <c r="GH333" s="27"/>
      <c r="GI333" s="27"/>
      <c r="GJ333" s="27"/>
      <c r="GK333" s="27"/>
      <c r="GL333" s="27"/>
      <c r="GM333" s="27"/>
      <c r="GN333" s="27"/>
      <c r="GO333" s="27"/>
      <c r="GP333" s="27"/>
      <c r="GQ333" s="27"/>
      <c r="GR333" s="27"/>
    </row>
    <row r="334" spans="1:200" s="906" customFormat="1" ht="38.1" customHeight="1" x14ac:dyDescent="0.25">
      <c r="A334" s="27">
        <v>1</v>
      </c>
      <c r="B334" s="27">
        <v>1</v>
      </c>
      <c r="C334" s="1185" t="s">
        <v>312</v>
      </c>
      <c r="D334" s="52">
        <f>'2 уровень'!F1030</f>
        <v>150</v>
      </c>
      <c r="E334" s="52">
        <f>'2 уровень'!G1030</f>
        <v>63</v>
      </c>
      <c r="F334" s="52">
        <f>'2 уровень'!H1030</f>
        <v>23</v>
      </c>
      <c r="G334" s="945">
        <f>'2 уровень'!I1030</f>
        <v>36.507936507936506</v>
      </c>
      <c r="H334" s="925">
        <f>'2 уровень'!J1030</f>
        <v>0</v>
      </c>
      <c r="I334" s="925">
        <f>'2 уровень'!K1030</f>
        <v>0</v>
      </c>
      <c r="J334" s="36">
        <f>'2 уровень'!L1030</f>
        <v>0</v>
      </c>
      <c r="K334" s="36">
        <f>'2 уровень'!M1030</f>
        <v>0</v>
      </c>
      <c r="L334" s="36">
        <f>'2 уровень'!N1030</f>
        <v>0</v>
      </c>
      <c r="M334" s="36">
        <f>'2 уровень'!O1030</f>
        <v>0</v>
      </c>
      <c r="N334" s="36">
        <f>'2 уровень'!P1030</f>
        <v>0</v>
      </c>
      <c r="O334" s="36">
        <f>'2 уровень'!Q1030</f>
        <v>0</v>
      </c>
      <c r="P334" s="36">
        <f>'2 уровень'!R1030</f>
        <v>0</v>
      </c>
      <c r="Q334" s="36">
        <f>'2 уровень'!S1030</f>
        <v>0</v>
      </c>
      <c r="R334" s="36">
        <f>'2 уровень'!T1030</f>
        <v>0</v>
      </c>
      <c r="S334" s="36">
        <f>'2 уровень'!U1030</f>
        <v>0</v>
      </c>
      <c r="T334" s="36">
        <f>'2 уровень'!V1030</f>
        <v>0</v>
      </c>
      <c r="U334" s="36">
        <f>'2 уровень'!W1030</f>
        <v>0</v>
      </c>
      <c r="V334" s="36">
        <f>'2 уровень'!X1030</f>
        <v>0</v>
      </c>
      <c r="W334" s="36">
        <f>'2 уровень'!Y1030</f>
        <v>0</v>
      </c>
      <c r="X334" s="36">
        <f>'2 уровень'!Z1030</f>
        <v>0</v>
      </c>
      <c r="Y334" s="36">
        <f>'2 уровень'!AA1030</f>
        <v>0</v>
      </c>
      <c r="Z334" s="934">
        <f>'2 уровень'!AB1030</f>
        <v>0</v>
      </c>
      <c r="AA334" s="36"/>
      <c r="AB334" s="36"/>
      <c r="AC334" s="52">
        <f>'2 уровень'!AC1030</f>
        <v>5</v>
      </c>
      <c r="AD334" s="52">
        <f>'2 уровень'!AD1030</f>
        <v>9022.380000000001</v>
      </c>
      <c r="AE334" s="52">
        <f>'2 уровень'!AE1030</f>
        <v>9.0223800000000018</v>
      </c>
      <c r="AF334" s="2502"/>
      <c r="AG334" s="2502"/>
      <c r="AH334" s="1879"/>
      <c r="AI334" s="27"/>
      <c r="AJ334" s="27"/>
      <c r="AK334" s="27"/>
      <c r="AL334" s="27"/>
      <c r="AM334" s="27"/>
      <c r="AN334" s="27"/>
      <c r="AO334" s="27"/>
      <c r="AP334" s="27"/>
      <c r="AQ334" s="27"/>
      <c r="AR334" s="27"/>
      <c r="AS334" s="27"/>
      <c r="AT334" s="27"/>
      <c r="AU334" s="27"/>
      <c r="AV334" s="27"/>
      <c r="AW334" s="27"/>
      <c r="AX334" s="27"/>
      <c r="AY334" s="27"/>
      <c r="AZ334" s="27"/>
      <c r="BA334" s="27"/>
      <c r="BB334" s="27"/>
      <c r="BC334" s="27"/>
      <c r="BD334" s="27"/>
      <c r="BE334" s="27"/>
      <c r="BF334" s="27"/>
      <c r="BG334" s="27"/>
      <c r="BH334" s="27"/>
      <c r="BI334" s="27"/>
      <c r="BJ334" s="27"/>
      <c r="BK334" s="27"/>
      <c r="BL334" s="27"/>
      <c r="BM334" s="27"/>
      <c r="BN334" s="27"/>
      <c r="BO334" s="27"/>
      <c r="BP334" s="27"/>
      <c r="BQ334" s="27"/>
      <c r="BR334" s="27"/>
      <c r="BS334" s="27"/>
      <c r="BT334" s="27"/>
      <c r="BU334" s="27"/>
      <c r="BV334" s="27"/>
      <c r="BW334" s="27"/>
      <c r="BX334" s="27"/>
      <c r="BY334" s="27"/>
      <c r="BZ334" s="27"/>
      <c r="CA334" s="27"/>
      <c r="CB334" s="27"/>
      <c r="CC334" s="27"/>
      <c r="CD334" s="27"/>
      <c r="CE334" s="27"/>
      <c r="CF334" s="27"/>
      <c r="CG334" s="27"/>
      <c r="CH334" s="27"/>
      <c r="CI334" s="27"/>
      <c r="CJ334" s="27"/>
      <c r="CK334" s="27"/>
      <c r="CL334" s="27"/>
      <c r="CM334" s="27"/>
      <c r="CN334" s="27"/>
      <c r="CO334" s="27"/>
      <c r="CP334" s="27"/>
      <c r="CQ334" s="27"/>
      <c r="CR334" s="27"/>
      <c r="CS334" s="27"/>
      <c r="CT334" s="27"/>
      <c r="CU334" s="27"/>
      <c r="CV334" s="27"/>
      <c r="CW334" s="27"/>
      <c r="CX334" s="27"/>
      <c r="CY334" s="27"/>
      <c r="CZ334" s="27"/>
      <c r="DA334" s="27"/>
      <c r="DB334" s="27"/>
      <c r="DC334" s="27"/>
      <c r="DD334" s="27"/>
      <c r="DE334" s="27"/>
      <c r="DF334" s="27"/>
      <c r="DG334" s="27"/>
      <c r="DH334" s="27"/>
      <c r="DI334" s="27"/>
      <c r="DJ334" s="27"/>
      <c r="DK334" s="27"/>
      <c r="DL334" s="27"/>
      <c r="DM334" s="27"/>
      <c r="DN334" s="27"/>
      <c r="DO334" s="27"/>
      <c r="DP334" s="27"/>
      <c r="DQ334" s="27"/>
      <c r="DR334" s="27"/>
      <c r="DS334" s="27"/>
      <c r="DT334" s="27"/>
      <c r="DU334" s="27"/>
      <c r="DV334" s="27"/>
      <c r="DW334" s="27"/>
      <c r="DX334" s="27"/>
      <c r="DY334" s="27"/>
      <c r="DZ334" s="27"/>
      <c r="EA334" s="27"/>
      <c r="EB334" s="27"/>
      <c r="EC334" s="27"/>
      <c r="ED334" s="27"/>
      <c r="EE334" s="27"/>
      <c r="EF334" s="27"/>
      <c r="EG334" s="27"/>
      <c r="EH334" s="27"/>
      <c r="EI334" s="27"/>
      <c r="EJ334" s="27"/>
      <c r="EK334" s="27"/>
      <c r="EL334" s="27"/>
      <c r="EM334" s="27"/>
      <c r="EN334" s="27"/>
      <c r="EO334" s="27"/>
      <c r="EP334" s="27"/>
      <c r="EQ334" s="27"/>
      <c r="ER334" s="27"/>
      <c r="ES334" s="27"/>
      <c r="ET334" s="27"/>
      <c r="EU334" s="27"/>
      <c r="EV334" s="27"/>
      <c r="EW334" s="27"/>
      <c r="EX334" s="27"/>
      <c r="EY334" s="27"/>
      <c r="EZ334" s="27"/>
      <c r="FA334" s="27"/>
      <c r="FB334" s="27"/>
      <c r="FC334" s="27"/>
      <c r="FD334" s="27"/>
      <c r="FE334" s="27"/>
      <c r="FF334" s="27"/>
      <c r="FG334" s="27"/>
      <c r="FH334" s="27"/>
      <c r="FI334" s="27"/>
      <c r="FJ334" s="27"/>
      <c r="FK334" s="27"/>
      <c r="FL334" s="27"/>
      <c r="FM334" s="27"/>
      <c r="FN334" s="27"/>
      <c r="FO334" s="27"/>
      <c r="FP334" s="27"/>
      <c r="FQ334" s="27"/>
      <c r="FR334" s="27"/>
      <c r="FS334" s="27"/>
      <c r="FT334" s="27"/>
      <c r="FU334" s="27"/>
      <c r="FV334" s="27"/>
      <c r="FW334" s="27"/>
      <c r="FX334" s="27"/>
      <c r="FY334" s="27"/>
      <c r="FZ334" s="27"/>
      <c r="GA334" s="27"/>
      <c r="GB334" s="27"/>
      <c r="GC334" s="27"/>
      <c r="GD334" s="27"/>
      <c r="GE334" s="27"/>
      <c r="GF334" s="27"/>
      <c r="GG334" s="27"/>
      <c r="GH334" s="27"/>
      <c r="GI334" s="27"/>
      <c r="GJ334" s="27"/>
      <c r="GK334" s="27"/>
      <c r="GL334" s="27"/>
      <c r="GM334" s="27"/>
      <c r="GN334" s="27"/>
      <c r="GO334" s="27"/>
      <c r="GP334" s="27"/>
      <c r="GQ334" s="27"/>
      <c r="GR334" s="27"/>
    </row>
    <row r="335" spans="1:200" s="906" customFormat="1" ht="54" customHeight="1" x14ac:dyDescent="0.25">
      <c r="A335" s="27">
        <v>1</v>
      </c>
      <c r="B335" s="27">
        <v>1</v>
      </c>
      <c r="C335" s="1185" t="s">
        <v>321</v>
      </c>
      <c r="D335" s="52">
        <f>'2 уровень'!F1031</f>
        <v>5627</v>
      </c>
      <c r="E335" s="52">
        <f>'2 уровень'!G1031</f>
        <v>2345</v>
      </c>
      <c r="F335" s="52">
        <f>'2 уровень'!H1031</f>
        <v>285</v>
      </c>
      <c r="G335" s="945">
        <f>'2 уровень'!I1031</f>
        <v>12.153518123667377</v>
      </c>
      <c r="H335" s="950">
        <f>'2 уровень'!J1031</f>
        <v>0</v>
      </c>
      <c r="I335" s="950">
        <f>'2 уровень'!K1031</f>
        <v>0</v>
      </c>
      <c r="J335" s="40">
        <f>'2 уровень'!L1031</f>
        <v>0</v>
      </c>
      <c r="K335" s="40">
        <f>'2 уровень'!M1031</f>
        <v>0</v>
      </c>
      <c r="L335" s="40">
        <f>'2 уровень'!N1031</f>
        <v>0</v>
      </c>
      <c r="M335" s="40">
        <f>'2 уровень'!O1031</f>
        <v>0</v>
      </c>
      <c r="N335" s="40">
        <f>'2 уровень'!P1031</f>
        <v>0</v>
      </c>
      <c r="O335" s="40">
        <f>'2 уровень'!Q1031</f>
        <v>0</v>
      </c>
      <c r="P335" s="40">
        <f>'2 уровень'!R1031</f>
        <v>0</v>
      </c>
      <c r="Q335" s="40">
        <f>'2 уровень'!S1031</f>
        <v>0</v>
      </c>
      <c r="R335" s="40">
        <f>'2 уровень'!T1031</f>
        <v>0</v>
      </c>
      <c r="S335" s="40">
        <f>'2 уровень'!U1031</f>
        <v>0</v>
      </c>
      <c r="T335" s="40">
        <f>'2 уровень'!V1031</f>
        <v>0</v>
      </c>
      <c r="U335" s="40">
        <f>'2 уровень'!W1031</f>
        <v>0</v>
      </c>
      <c r="V335" s="40">
        <f>'2 уровень'!X1031</f>
        <v>0</v>
      </c>
      <c r="W335" s="40">
        <f>'2 уровень'!Y1031</f>
        <v>0</v>
      </c>
      <c r="X335" s="40">
        <f>'2 уровень'!Z1031</f>
        <v>0</v>
      </c>
      <c r="Y335" s="40">
        <f>'2 уровень'!AA1031</f>
        <v>0</v>
      </c>
      <c r="Z335" s="951">
        <f>'2 уровень'!AB1031</f>
        <v>0</v>
      </c>
      <c r="AA335" s="40"/>
      <c r="AB335" s="40"/>
      <c r="AC335" s="52">
        <f>'2 уровень'!AC1031</f>
        <v>0</v>
      </c>
      <c r="AD335" s="52">
        <f>'2 уровень'!AD1031</f>
        <v>0</v>
      </c>
      <c r="AE335" s="52">
        <f>'2 уровень'!AE1031</f>
        <v>0</v>
      </c>
      <c r="AF335" s="2507"/>
      <c r="AG335" s="2507"/>
      <c r="AH335" s="1879"/>
      <c r="AI335" s="27"/>
      <c r="AJ335" s="27"/>
      <c r="AK335" s="27"/>
      <c r="AL335" s="27"/>
      <c r="AM335" s="27"/>
      <c r="AN335" s="27"/>
      <c r="AO335" s="27"/>
      <c r="AP335" s="27"/>
      <c r="AQ335" s="27"/>
      <c r="AR335" s="27"/>
      <c r="AS335" s="27"/>
      <c r="AT335" s="27"/>
      <c r="AU335" s="27"/>
      <c r="AV335" s="27"/>
      <c r="AW335" s="27"/>
      <c r="AX335" s="27"/>
      <c r="AY335" s="27"/>
      <c r="AZ335" s="27"/>
      <c r="BA335" s="27"/>
      <c r="BB335" s="27"/>
      <c r="BC335" s="27"/>
      <c r="BD335" s="27"/>
      <c r="BE335" s="27"/>
      <c r="BF335" s="27"/>
      <c r="BG335" s="27"/>
      <c r="BH335" s="27"/>
      <c r="BI335" s="27"/>
      <c r="BJ335" s="27"/>
      <c r="BK335" s="27"/>
      <c r="BL335" s="27"/>
      <c r="BM335" s="27"/>
      <c r="BN335" s="27"/>
      <c r="BO335" s="27"/>
      <c r="BP335" s="27"/>
      <c r="BQ335" s="27"/>
      <c r="BR335" s="27"/>
      <c r="BS335" s="27"/>
      <c r="BT335" s="27"/>
      <c r="BU335" s="27"/>
      <c r="BV335" s="27"/>
      <c r="BW335" s="27"/>
      <c r="BX335" s="27"/>
      <c r="BY335" s="27"/>
      <c r="BZ335" s="27"/>
      <c r="CA335" s="27"/>
      <c r="CB335" s="27"/>
      <c r="CC335" s="27"/>
      <c r="CD335" s="27"/>
      <c r="CE335" s="27"/>
      <c r="CF335" s="27"/>
      <c r="CG335" s="27"/>
      <c r="CH335" s="27"/>
      <c r="CI335" s="27"/>
      <c r="CJ335" s="27"/>
      <c r="CK335" s="27"/>
      <c r="CL335" s="27"/>
      <c r="CM335" s="27"/>
      <c r="CN335" s="27"/>
      <c r="CO335" s="27"/>
      <c r="CP335" s="27"/>
      <c r="CQ335" s="27"/>
      <c r="CR335" s="27"/>
      <c r="CS335" s="27"/>
      <c r="CT335" s="27"/>
      <c r="CU335" s="27"/>
      <c r="CV335" s="27"/>
      <c r="CW335" s="27"/>
      <c r="CX335" s="27"/>
      <c r="CY335" s="27"/>
      <c r="CZ335" s="27"/>
      <c r="DA335" s="27"/>
      <c r="DB335" s="27"/>
      <c r="DC335" s="27"/>
      <c r="DD335" s="27"/>
      <c r="DE335" s="27"/>
      <c r="DF335" s="27"/>
      <c r="DG335" s="27"/>
      <c r="DH335" s="27"/>
      <c r="DI335" s="27"/>
      <c r="DJ335" s="27"/>
      <c r="DK335" s="27"/>
      <c r="DL335" s="27"/>
      <c r="DM335" s="27"/>
      <c r="DN335" s="27"/>
      <c r="DO335" s="27"/>
      <c r="DP335" s="27"/>
      <c r="DQ335" s="27"/>
      <c r="DR335" s="27"/>
      <c r="DS335" s="27"/>
      <c r="DT335" s="27"/>
      <c r="DU335" s="27"/>
      <c r="DV335" s="27"/>
      <c r="DW335" s="27"/>
      <c r="DX335" s="27"/>
      <c r="DY335" s="27"/>
      <c r="DZ335" s="27"/>
      <c r="EA335" s="27"/>
      <c r="EB335" s="27"/>
      <c r="EC335" s="27"/>
      <c r="ED335" s="27"/>
      <c r="EE335" s="27"/>
      <c r="EF335" s="27"/>
      <c r="EG335" s="27"/>
      <c r="EH335" s="27"/>
      <c r="EI335" s="27"/>
      <c r="EJ335" s="27"/>
      <c r="EK335" s="27"/>
      <c r="EL335" s="27"/>
      <c r="EM335" s="27"/>
      <c r="EN335" s="27"/>
      <c r="EO335" s="27"/>
      <c r="EP335" s="27"/>
      <c r="EQ335" s="27"/>
      <c r="ER335" s="27"/>
      <c r="ES335" s="27"/>
      <c r="ET335" s="27"/>
      <c r="EU335" s="27"/>
      <c r="EV335" s="27"/>
      <c r="EW335" s="27"/>
      <c r="EX335" s="27"/>
      <c r="EY335" s="27"/>
      <c r="EZ335" s="27"/>
      <c r="FA335" s="27"/>
      <c r="FB335" s="27"/>
      <c r="FC335" s="27"/>
      <c r="FD335" s="27"/>
      <c r="FE335" s="27"/>
      <c r="FF335" s="27"/>
      <c r="FG335" s="27"/>
      <c r="FH335" s="27"/>
      <c r="FI335" s="27"/>
      <c r="FJ335" s="27"/>
      <c r="FK335" s="27"/>
      <c r="FL335" s="27"/>
      <c r="FM335" s="27"/>
      <c r="FN335" s="27"/>
      <c r="FO335" s="27"/>
      <c r="FP335" s="27"/>
      <c r="FQ335" s="27"/>
      <c r="FR335" s="27"/>
      <c r="FS335" s="27"/>
      <c r="FT335" s="27"/>
      <c r="FU335" s="27"/>
      <c r="FV335" s="27"/>
      <c r="FW335" s="27"/>
      <c r="FX335" s="27"/>
      <c r="FY335" s="27"/>
      <c r="FZ335" s="27"/>
      <c r="GA335" s="27"/>
      <c r="GB335" s="27"/>
      <c r="GC335" s="27"/>
      <c r="GD335" s="27"/>
      <c r="GE335" s="27"/>
      <c r="GF335" s="27"/>
      <c r="GG335" s="27"/>
      <c r="GH335" s="27"/>
      <c r="GI335" s="27"/>
      <c r="GJ335" s="27"/>
      <c r="GK335" s="27"/>
      <c r="GL335" s="27"/>
      <c r="GM335" s="27"/>
      <c r="GN335" s="27"/>
      <c r="GO335" s="27"/>
      <c r="GP335" s="27"/>
      <c r="GQ335" s="27"/>
      <c r="GR335" s="27"/>
    </row>
    <row r="336" spans="1:200" s="906" customFormat="1" ht="38.1" customHeight="1" x14ac:dyDescent="0.25">
      <c r="A336" s="27">
        <v>1</v>
      </c>
      <c r="B336" s="27">
        <v>1</v>
      </c>
      <c r="C336" s="1185" t="s">
        <v>322</v>
      </c>
      <c r="D336" s="52">
        <f>'2 уровень'!F1032</f>
        <v>1500</v>
      </c>
      <c r="E336" s="52">
        <f>'2 уровень'!G1032</f>
        <v>625</v>
      </c>
      <c r="F336" s="52">
        <f>'2 уровень'!H1032</f>
        <v>437</v>
      </c>
      <c r="G336" s="945">
        <f>'2 уровень'!I1032</f>
        <v>69.92</v>
      </c>
      <c r="H336" s="950">
        <f>'2 уровень'!J1032</f>
        <v>0</v>
      </c>
      <c r="I336" s="950">
        <f>'2 уровень'!K1032</f>
        <v>0</v>
      </c>
      <c r="J336" s="40">
        <f>'2 уровень'!L1032</f>
        <v>0</v>
      </c>
      <c r="K336" s="40">
        <f>'2 уровень'!M1032</f>
        <v>0</v>
      </c>
      <c r="L336" s="40">
        <f>'2 уровень'!N1032</f>
        <v>0</v>
      </c>
      <c r="M336" s="40">
        <f>'2 уровень'!O1032</f>
        <v>0</v>
      </c>
      <c r="N336" s="40">
        <f>'2 уровень'!P1032</f>
        <v>0</v>
      </c>
      <c r="O336" s="40">
        <f>'2 уровень'!Q1032</f>
        <v>0</v>
      </c>
      <c r="P336" s="40">
        <f>'2 уровень'!R1032</f>
        <v>0</v>
      </c>
      <c r="Q336" s="40">
        <f>'2 уровень'!S1032</f>
        <v>0</v>
      </c>
      <c r="R336" s="40">
        <f>'2 уровень'!T1032</f>
        <v>0</v>
      </c>
      <c r="S336" s="40">
        <f>'2 уровень'!U1032</f>
        <v>0</v>
      </c>
      <c r="T336" s="40">
        <f>'2 уровень'!V1032</f>
        <v>0</v>
      </c>
      <c r="U336" s="40">
        <f>'2 уровень'!W1032</f>
        <v>0</v>
      </c>
      <c r="V336" s="40">
        <f>'2 уровень'!X1032</f>
        <v>0</v>
      </c>
      <c r="W336" s="40">
        <f>'2 уровень'!Y1032</f>
        <v>0</v>
      </c>
      <c r="X336" s="40">
        <f>'2 уровень'!Z1032</f>
        <v>0</v>
      </c>
      <c r="Y336" s="40">
        <f>'2 уровень'!AA1032</f>
        <v>0</v>
      </c>
      <c r="Z336" s="951">
        <f>'2 уровень'!AB1032</f>
        <v>0</v>
      </c>
      <c r="AA336" s="40"/>
      <c r="AB336" s="40"/>
      <c r="AC336" s="52">
        <f>'2 уровень'!AC1032</f>
        <v>16</v>
      </c>
      <c r="AD336" s="52">
        <f>'2 уровень'!AD1032</f>
        <v>12171.04</v>
      </c>
      <c r="AE336" s="52">
        <f>'2 уровень'!AE1032</f>
        <v>12.171040000000001</v>
      </c>
      <c r="AF336" s="2507"/>
      <c r="AG336" s="2507"/>
      <c r="AH336" s="1879"/>
      <c r="AI336" s="27"/>
      <c r="AJ336" s="27"/>
      <c r="AK336" s="27"/>
      <c r="AL336" s="27"/>
      <c r="AM336" s="27"/>
      <c r="AN336" s="27"/>
      <c r="AO336" s="27"/>
      <c r="AP336" s="27"/>
      <c r="AQ336" s="27"/>
      <c r="AR336" s="27"/>
      <c r="AS336" s="27"/>
      <c r="AT336" s="27"/>
      <c r="AU336" s="27"/>
      <c r="AV336" s="27"/>
      <c r="AW336" s="27"/>
      <c r="AX336" s="27"/>
      <c r="AY336" s="27"/>
      <c r="AZ336" s="27"/>
      <c r="BA336" s="27"/>
      <c r="BB336" s="27"/>
      <c r="BC336" s="27"/>
      <c r="BD336" s="27"/>
      <c r="BE336" s="27"/>
      <c r="BF336" s="27"/>
      <c r="BG336" s="27"/>
      <c r="BH336" s="27"/>
      <c r="BI336" s="27"/>
      <c r="BJ336" s="27"/>
      <c r="BK336" s="27"/>
      <c r="BL336" s="27"/>
      <c r="BM336" s="27"/>
      <c r="BN336" s="27"/>
      <c r="BO336" s="27"/>
      <c r="BP336" s="27"/>
      <c r="BQ336" s="27"/>
      <c r="BR336" s="27"/>
      <c r="BS336" s="27"/>
      <c r="BT336" s="27"/>
      <c r="BU336" s="27"/>
      <c r="BV336" s="27"/>
      <c r="BW336" s="27"/>
      <c r="BX336" s="27"/>
      <c r="BY336" s="27"/>
      <c r="BZ336" s="27"/>
      <c r="CA336" s="27"/>
      <c r="CB336" s="27"/>
      <c r="CC336" s="27"/>
      <c r="CD336" s="27"/>
      <c r="CE336" s="27"/>
      <c r="CF336" s="27"/>
      <c r="CG336" s="27"/>
      <c r="CH336" s="27"/>
      <c r="CI336" s="27"/>
      <c r="CJ336" s="27"/>
      <c r="CK336" s="27"/>
      <c r="CL336" s="27"/>
      <c r="CM336" s="27"/>
      <c r="CN336" s="27"/>
      <c r="CO336" s="27"/>
      <c r="CP336" s="27"/>
      <c r="CQ336" s="27"/>
      <c r="CR336" s="27"/>
      <c r="CS336" s="27"/>
      <c r="CT336" s="27"/>
      <c r="CU336" s="27"/>
      <c r="CV336" s="27"/>
      <c r="CW336" s="27"/>
      <c r="CX336" s="27"/>
      <c r="CY336" s="27"/>
      <c r="CZ336" s="27"/>
      <c r="DA336" s="27"/>
      <c r="DB336" s="27"/>
      <c r="DC336" s="27"/>
      <c r="DD336" s="27"/>
      <c r="DE336" s="27"/>
      <c r="DF336" s="27"/>
      <c r="DG336" s="27"/>
      <c r="DH336" s="27"/>
      <c r="DI336" s="27"/>
      <c r="DJ336" s="27"/>
      <c r="DK336" s="27"/>
      <c r="DL336" s="27"/>
      <c r="DM336" s="27"/>
      <c r="DN336" s="27"/>
      <c r="DO336" s="27"/>
      <c r="DP336" s="27"/>
      <c r="DQ336" s="27"/>
      <c r="DR336" s="27"/>
      <c r="DS336" s="27"/>
      <c r="DT336" s="27"/>
      <c r="DU336" s="27"/>
      <c r="DV336" s="27"/>
      <c r="DW336" s="27"/>
      <c r="DX336" s="27"/>
      <c r="DY336" s="27"/>
      <c r="DZ336" s="27"/>
      <c r="EA336" s="27"/>
      <c r="EB336" s="27"/>
      <c r="EC336" s="27"/>
      <c r="ED336" s="27"/>
      <c r="EE336" s="27"/>
      <c r="EF336" s="27"/>
      <c r="EG336" s="27"/>
      <c r="EH336" s="27"/>
      <c r="EI336" s="27"/>
      <c r="EJ336" s="27"/>
      <c r="EK336" s="27"/>
      <c r="EL336" s="27"/>
      <c r="EM336" s="27"/>
      <c r="EN336" s="27"/>
      <c r="EO336" s="27"/>
      <c r="EP336" s="27"/>
      <c r="EQ336" s="27"/>
      <c r="ER336" s="27"/>
      <c r="ES336" s="27"/>
      <c r="ET336" s="27"/>
      <c r="EU336" s="27"/>
      <c r="EV336" s="27"/>
      <c r="EW336" s="27"/>
      <c r="EX336" s="27"/>
      <c r="EY336" s="27"/>
      <c r="EZ336" s="27"/>
      <c r="FA336" s="27"/>
      <c r="FB336" s="27"/>
      <c r="FC336" s="27"/>
      <c r="FD336" s="27"/>
      <c r="FE336" s="27"/>
      <c r="FF336" s="27"/>
      <c r="FG336" s="27"/>
      <c r="FH336" s="27"/>
      <c r="FI336" s="27"/>
      <c r="FJ336" s="27"/>
      <c r="FK336" s="27"/>
      <c r="FL336" s="27"/>
      <c r="FM336" s="27"/>
      <c r="FN336" s="27"/>
      <c r="FO336" s="27"/>
      <c r="FP336" s="27"/>
      <c r="FQ336" s="27"/>
      <c r="FR336" s="27"/>
      <c r="FS336" s="27"/>
      <c r="FT336" s="27"/>
      <c r="FU336" s="27"/>
      <c r="FV336" s="27"/>
      <c r="FW336" s="27"/>
      <c r="FX336" s="27"/>
      <c r="FY336" s="27"/>
      <c r="FZ336" s="27"/>
      <c r="GA336" s="27"/>
      <c r="GB336" s="27"/>
      <c r="GC336" s="27"/>
      <c r="GD336" s="27"/>
      <c r="GE336" s="27"/>
      <c r="GF336" s="27"/>
      <c r="GG336" s="27"/>
      <c r="GH336" s="27"/>
      <c r="GI336" s="27"/>
      <c r="GJ336" s="27"/>
      <c r="GK336" s="27"/>
      <c r="GL336" s="27"/>
      <c r="GM336" s="27"/>
      <c r="GN336" s="27"/>
      <c r="GO336" s="27"/>
      <c r="GP336" s="27"/>
      <c r="GQ336" s="27"/>
      <c r="GR336" s="27"/>
    </row>
    <row r="337" spans="1:200" s="906" customFormat="1" ht="38.1" customHeight="1" x14ac:dyDescent="0.25">
      <c r="A337" s="27">
        <v>1</v>
      </c>
      <c r="B337" s="27">
        <v>1</v>
      </c>
      <c r="C337" s="1185" t="s">
        <v>157</v>
      </c>
      <c r="D337" s="52">
        <f>'2 уровень'!F1033</f>
        <v>0</v>
      </c>
      <c r="E337" s="52">
        <f>'2 уровень'!G1033</f>
        <v>0</v>
      </c>
      <c r="F337" s="52">
        <f>'2 уровень'!H1033</f>
        <v>0</v>
      </c>
      <c r="G337" s="945">
        <f>'2 уровень'!I1033</f>
        <v>0</v>
      </c>
      <c r="H337" s="950">
        <f>'2 уровень'!J1033</f>
        <v>0</v>
      </c>
      <c r="I337" s="950">
        <f>'2 уровень'!K1033</f>
        <v>0</v>
      </c>
      <c r="J337" s="40">
        <f>'2 уровень'!L1033</f>
        <v>0</v>
      </c>
      <c r="K337" s="40">
        <f>'2 уровень'!M1033</f>
        <v>0</v>
      </c>
      <c r="L337" s="40">
        <f>'2 уровень'!N1033</f>
        <v>0</v>
      </c>
      <c r="M337" s="40">
        <f>'2 уровень'!O1033</f>
        <v>0</v>
      </c>
      <c r="N337" s="40">
        <f>'2 уровень'!P1033</f>
        <v>0</v>
      </c>
      <c r="O337" s="40">
        <f>'2 уровень'!Q1033</f>
        <v>0</v>
      </c>
      <c r="P337" s="40">
        <f>'2 уровень'!R1033</f>
        <v>0</v>
      </c>
      <c r="Q337" s="40">
        <f>'2 уровень'!S1033</f>
        <v>0</v>
      </c>
      <c r="R337" s="40">
        <f>'2 уровень'!T1033</f>
        <v>0</v>
      </c>
      <c r="S337" s="40">
        <f>'2 уровень'!U1033</f>
        <v>0</v>
      </c>
      <c r="T337" s="40">
        <f>'2 уровень'!V1033</f>
        <v>0</v>
      </c>
      <c r="U337" s="40">
        <f>'2 уровень'!W1033</f>
        <v>0</v>
      </c>
      <c r="V337" s="40">
        <f>'2 уровень'!X1033</f>
        <v>0</v>
      </c>
      <c r="W337" s="40">
        <f>'2 уровень'!Y1033</f>
        <v>0</v>
      </c>
      <c r="X337" s="40">
        <f>'2 уровень'!Z1033</f>
        <v>0</v>
      </c>
      <c r="Y337" s="40">
        <f>'2 уровень'!AA1033</f>
        <v>0</v>
      </c>
      <c r="Z337" s="951">
        <f>'2 уровень'!AB1033</f>
        <v>0</v>
      </c>
      <c r="AA337" s="40"/>
      <c r="AB337" s="40"/>
      <c r="AC337" s="52">
        <f>'2 уровень'!AC1033</f>
        <v>0</v>
      </c>
      <c r="AD337" s="52">
        <f>'2 уровень'!AD1033</f>
        <v>0</v>
      </c>
      <c r="AE337" s="52">
        <f>'2 уровень'!AE1033</f>
        <v>0</v>
      </c>
      <c r="AF337" s="2507"/>
      <c r="AG337" s="2507"/>
      <c r="AH337" s="1879"/>
      <c r="AI337" s="27"/>
      <c r="AJ337" s="27"/>
      <c r="AK337" s="27"/>
      <c r="AL337" s="27"/>
      <c r="AM337" s="27"/>
      <c r="AN337" s="27"/>
      <c r="AO337" s="27"/>
      <c r="AP337" s="27"/>
      <c r="AQ337" s="27"/>
      <c r="AR337" s="27"/>
      <c r="AS337" s="27"/>
      <c r="AT337" s="27"/>
      <c r="AU337" s="27"/>
      <c r="AV337" s="27"/>
      <c r="AW337" s="27"/>
      <c r="AX337" s="27"/>
      <c r="AY337" s="27"/>
      <c r="AZ337" s="27"/>
      <c r="BA337" s="27"/>
      <c r="BB337" s="27"/>
      <c r="BC337" s="27"/>
      <c r="BD337" s="27"/>
      <c r="BE337" s="27"/>
      <c r="BF337" s="27"/>
      <c r="BG337" s="27"/>
      <c r="BH337" s="27"/>
      <c r="BI337" s="27"/>
      <c r="BJ337" s="27"/>
      <c r="BK337" s="27"/>
      <c r="BL337" s="27"/>
      <c r="BM337" s="27"/>
      <c r="BN337" s="27"/>
      <c r="BO337" s="27"/>
      <c r="BP337" s="27"/>
      <c r="BQ337" s="27"/>
      <c r="BR337" s="27"/>
      <c r="BS337" s="27"/>
      <c r="BT337" s="27"/>
      <c r="BU337" s="27"/>
      <c r="BV337" s="27"/>
      <c r="BW337" s="27"/>
      <c r="BX337" s="27"/>
      <c r="BY337" s="27"/>
      <c r="BZ337" s="27"/>
      <c r="CA337" s="27"/>
      <c r="CB337" s="27"/>
      <c r="CC337" s="27"/>
      <c r="CD337" s="27"/>
      <c r="CE337" s="27"/>
      <c r="CF337" s="27"/>
      <c r="CG337" s="27"/>
      <c r="CH337" s="27"/>
      <c r="CI337" s="27"/>
      <c r="CJ337" s="27"/>
      <c r="CK337" s="27"/>
      <c r="CL337" s="27"/>
      <c r="CM337" s="27"/>
      <c r="CN337" s="27"/>
      <c r="CO337" s="27"/>
      <c r="CP337" s="27"/>
      <c r="CQ337" s="27"/>
      <c r="CR337" s="27"/>
      <c r="CS337" s="27"/>
      <c r="CT337" s="27"/>
      <c r="CU337" s="27"/>
      <c r="CV337" s="27"/>
      <c r="CW337" s="27"/>
      <c r="CX337" s="27"/>
      <c r="CY337" s="27"/>
      <c r="CZ337" s="27"/>
      <c r="DA337" s="27"/>
      <c r="DB337" s="27"/>
      <c r="DC337" s="27"/>
      <c r="DD337" s="27"/>
      <c r="DE337" s="27"/>
      <c r="DF337" s="27"/>
      <c r="DG337" s="27"/>
      <c r="DH337" s="27"/>
      <c r="DI337" s="27"/>
      <c r="DJ337" s="27"/>
      <c r="DK337" s="27"/>
      <c r="DL337" s="27"/>
      <c r="DM337" s="27"/>
      <c r="DN337" s="27"/>
      <c r="DO337" s="27"/>
      <c r="DP337" s="27"/>
      <c r="DQ337" s="27"/>
      <c r="DR337" s="27"/>
      <c r="DS337" s="27"/>
      <c r="DT337" s="27"/>
      <c r="DU337" s="27"/>
      <c r="DV337" s="27"/>
      <c r="DW337" s="27"/>
      <c r="DX337" s="27"/>
      <c r="DY337" s="27"/>
      <c r="DZ337" s="27"/>
      <c r="EA337" s="27"/>
      <c r="EB337" s="27"/>
      <c r="EC337" s="27"/>
      <c r="ED337" s="27"/>
      <c r="EE337" s="27"/>
      <c r="EF337" s="27"/>
      <c r="EG337" s="27"/>
      <c r="EH337" s="27"/>
      <c r="EI337" s="27"/>
      <c r="EJ337" s="27"/>
      <c r="EK337" s="27"/>
      <c r="EL337" s="27"/>
      <c r="EM337" s="27"/>
      <c r="EN337" s="27"/>
      <c r="EO337" s="27"/>
      <c r="EP337" s="27"/>
      <c r="EQ337" s="27"/>
      <c r="ER337" s="27"/>
      <c r="ES337" s="27"/>
      <c r="ET337" s="27"/>
      <c r="EU337" s="27"/>
      <c r="EV337" s="27"/>
      <c r="EW337" s="27"/>
      <c r="EX337" s="27"/>
      <c r="EY337" s="27"/>
      <c r="EZ337" s="27"/>
      <c r="FA337" s="27"/>
      <c r="FB337" s="27"/>
      <c r="FC337" s="27"/>
      <c r="FD337" s="27"/>
      <c r="FE337" s="27"/>
      <c r="FF337" s="27"/>
      <c r="FG337" s="27"/>
      <c r="FH337" s="27"/>
      <c r="FI337" s="27"/>
      <c r="FJ337" s="27"/>
      <c r="FK337" s="27"/>
      <c r="FL337" s="27"/>
      <c r="FM337" s="27"/>
      <c r="FN337" s="27"/>
      <c r="FO337" s="27"/>
      <c r="FP337" s="27"/>
      <c r="FQ337" s="27"/>
      <c r="FR337" s="27"/>
      <c r="FS337" s="27"/>
      <c r="FT337" s="27"/>
      <c r="FU337" s="27"/>
      <c r="FV337" s="27"/>
      <c r="FW337" s="27"/>
      <c r="FX337" s="27"/>
      <c r="FY337" s="27"/>
      <c r="FZ337" s="27"/>
      <c r="GA337" s="27"/>
      <c r="GB337" s="27"/>
      <c r="GC337" s="27"/>
      <c r="GD337" s="27"/>
      <c r="GE337" s="27"/>
      <c r="GF337" s="27"/>
      <c r="GG337" s="27"/>
      <c r="GH337" s="27"/>
      <c r="GI337" s="27"/>
      <c r="GJ337" s="27"/>
      <c r="GK337" s="27"/>
      <c r="GL337" s="27"/>
      <c r="GM337" s="27"/>
      <c r="GN337" s="27"/>
      <c r="GO337" s="27"/>
      <c r="GP337" s="27"/>
      <c r="GQ337" s="27"/>
      <c r="GR337" s="27"/>
    </row>
    <row r="338" spans="1:200" s="906" customFormat="1" ht="48.75" customHeight="1" x14ac:dyDescent="0.25">
      <c r="A338" s="27">
        <v>1</v>
      </c>
      <c r="B338" s="27">
        <v>1</v>
      </c>
      <c r="C338" s="1185" t="s">
        <v>158</v>
      </c>
      <c r="D338" s="52">
        <f>'2 уровень'!F1034</f>
        <v>6950</v>
      </c>
      <c r="E338" s="52">
        <f>'2 уровень'!G1034</f>
        <v>2896</v>
      </c>
      <c r="F338" s="52">
        <f>'2 уровень'!H1034</f>
        <v>3283</v>
      </c>
      <c r="G338" s="945">
        <f>'2 уровень'!I1034</f>
        <v>113.36325966850829</v>
      </c>
      <c r="H338" s="950">
        <f>'2 уровень'!J1034</f>
        <v>0</v>
      </c>
      <c r="I338" s="950">
        <f>'2 уровень'!K1034</f>
        <v>0</v>
      </c>
      <c r="J338" s="40">
        <f>'2 уровень'!L1034</f>
        <v>0</v>
      </c>
      <c r="K338" s="40">
        <f>'2 уровень'!M1034</f>
        <v>0</v>
      </c>
      <c r="L338" s="40">
        <f>'2 уровень'!N1034</f>
        <v>0</v>
      </c>
      <c r="M338" s="40">
        <f>'2 уровень'!O1034</f>
        <v>0</v>
      </c>
      <c r="N338" s="40">
        <f>'2 уровень'!P1034</f>
        <v>0</v>
      </c>
      <c r="O338" s="40">
        <f>'2 уровень'!Q1034</f>
        <v>0</v>
      </c>
      <c r="P338" s="40">
        <f>'2 уровень'!R1034</f>
        <v>0</v>
      </c>
      <c r="Q338" s="40">
        <f>'2 уровень'!S1034</f>
        <v>0</v>
      </c>
      <c r="R338" s="40">
        <f>'2 уровень'!T1034</f>
        <v>0</v>
      </c>
      <c r="S338" s="40">
        <f>'2 уровень'!U1034</f>
        <v>0</v>
      </c>
      <c r="T338" s="40">
        <f>'2 уровень'!V1034</f>
        <v>0</v>
      </c>
      <c r="U338" s="40">
        <f>'2 уровень'!W1034</f>
        <v>0</v>
      </c>
      <c r="V338" s="40">
        <f>'2 уровень'!X1034</f>
        <v>0</v>
      </c>
      <c r="W338" s="40">
        <f>'2 уровень'!Y1034</f>
        <v>0</v>
      </c>
      <c r="X338" s="40">
        <f>'2 уровень'!Z1034</f>
        <v>0</v>
      </c>
      <c r="Y338" s="40">
        <f>'2 уровень'!AA1034</f>
        <v>0</v>
      </c>
      <c r="Z338" s="951">
        <f>'2 уровень'!AB1034</f>
        <v>0</v>
      </c>
      <c r="AA338" s="40"/>
      <c r="AB338" s="40"/>
      <c r="AC338" s="52">
        <f>'2 уровень'!AC1034</f>
        <v>112</v>
      </c>
      <c r="AD338" s="52">
        <f>'2 уровень'!AD1034</f>
        <v>90618.079999999987</v>
      </c>
      <c r="AE338" s="52">
        <f>'2 уровень'!AE1034</f>
        <v>90.618079999999992</v>
      </c>
      <c r="AF338" s="2507"/>
      <c r="AG338" s="2507"/>
      <c r="AH338" s="1879"/>
      <c r="AI338" s="27"/>
      <c r="AJ338" s="27"/>
      <c r="AK338" s="27"/>
      <c r="AL338" s="27"/>
      <c r="AM338" s="27"/>
      <c r="AN338" s="27"/>
      <c r="AO338" s="27"/>
      <c r="AP338" s="27"/>
      <c r="AQ338" s="27"/>
      <c r="AR338" s="27"/>
      <c r="AS338" s="27"/>
      <c r="AT338" s="27"/>
      <c r="AU338" s="27"/>
      <c r="AV338" s="27"/>
      <c r="AW338" s="27"/>
      <c r="AX338" s="27"/>
      <c r="AY338" s="27"/>
      <c r="AZ338" s="27"/>
      <c r="BA338" s="27"/>
      <c r="BB338" s="27"/>
      <c r="BC338" s="27"/>
      <c r="BD338" s="27"/>
      <c r="BE338" s="27"/>
      <c r="BF338" s="27"/>
      <c r="BG338" s="27"/>
      <c r="BH338" s="27"/>
      <c r="BI338" s="27"/>
      <c r="BJ338" s="27"/>
      <c r="BK338" s="27"/>
      <c r="BL338" s="27"/>
      <c r="BM338" s="27"/>
      <c r="BN338" s="27"/>
      <c r="BO338" s="27"/>
      <c r="BP338" s="27"/>
      <c r="BQ338" s="27"/>
      <c r="BR338" s="27"/>
      <c r="BS338" s="27"/>
      <c r="BT338" s="27"/>
      <c r="BU338" s="27"/>
      <c r="BV338" s="27"/>
      <c r="BW338" s="27"/>
      <c r="BX338" s="27"/>
      <c r="BY338" s="27"/>
      <c r="BZ338" s="27"/>
      <c r="CA338" s="27"/>
      <c r="CB338" s="27"/>
      <c r="CC338" s="27"/>
      <c r="CD338" s="27"/>
      <c r="CE338" s="27"/>
      <c r="CF338" s="27"/>
      <c r="CG338" s="27"/>
      <c r="CH338" s="27"/>
      <c r="CI338" s="27"/>
      <c r="CJ338" s="27"/>
      <c r="CK338" s="27"/>
      <c r="CL338" s="27"/>
      <c r="CM338" s="27"/>
      <c r="CN338" s="27"/>
      <c r="CO338" s="27"/>
      <c r="CP338" s="27"/>
      <c r="CQ338" s="27"/>
      <c r="CR338" s="27"/>
      <c r="CS338" s="27"/>
      <c r="CT338" s="27"/>
      <c r="CU338" s="27"/>
      <c r="CV338" s="27"/>
      <c r="CW338" s="27"/>
      <c r="CX338" s="27"/>
      <c r="CY338" s="27"/>
      <c r="CZ338" s="27"/>
      <c r="DA338" s="27"/>
      <c r="DB338" s="27"/>
      <c r="DC338" s="27"/>
      <c r="DD338" s="27"/>
      <c r="DE338" s="27"/>
      <c r="DF338" s="27"/>
      <c r="DG338" s="27"/>
      <c r="DH338" s="27"/>
      <c r="DI338" s="27"/>
      <c r="DJ338" s="27"/>
      <c r="DK338" s="27"/>
      <c r="DL338" s="27"/>
      <c r="DM338" s="27"/>
      <c r="DN338" s="27"/>
      <c r="DO338" s="27"/>
      <c r="DP338" s="27"/>
      <c r="DQ338" s="27"/>
      <c r="DR338" s="27"/>
      <c r="DS338" s="27"/>
      <c r="DT338" s="27"/>
      <c r="DU338" s="27"/>
      <c r="DV338" s="27"/>
      <c r="DW338" s="27"/>
      <c r="DX338" s="27"/>
      <c r="DY338" s="27"/>
      <c r="DZ338" s="27"/>
      <c r="EA338" s="27"/>
      <c r="EB338" s="27"/>
      <c r="EC338" s="27"/>
      <c r="ED338" s="27"/>
      <c r="EE338" s="27"/>
      <c r="EF338" s="27"/>
      <c r="EG338" s="27"/>
      <c r="EH338" s="27"/>
      <c r="EI338" s="27"/>
      <c r="EJ338" s="27"/>
      <c r="EK338" s="27"/>
      <c r="EL338" s="27"/>
      <c r="EM338" s="27"/>
      <c r="EN338" s="27"/>
      <c r="EO338" s="27"/>
      <c r="EP338" s="27"/>
      <c r="EQ338" s="27"/>
      <c r="ER338" s="27"/>
      <c r="ES338" s="27"/>
      <c r="ET338" s="27"/>
      <c r="EU338" s="27"/>
      <c r="EV338" s="27"/>
      <c r="EW338" s="27"/>
      <c r="EX338" s="27"/>
      <c r="EY338" s="27"/>
      <c r="EZ338" s="27"/>
      <c r="FA338" s="27"/>
      <c r="FB338" s="27"/>
      <c r="FC338" s="27"/>
      <c r="FD338" s="27"/>
      <c r="FE338" s="27"/>
      <c r="FF338" s="27"/>
      <c r="FG338" s="27"/>
      <c r="FH338" s="27"/>
      <c r="FI338" s="27"/>
      <c r="FJ338" s="27"/>
      <c r="FK338" s="27"/>
      <c r="FL338" s="27"/>
      <c r="FM338" s="27"/>
      <c r="FN338" s="27"/>
      <c r="FO338" s="27"/>
      <c r="FP338" s="27"/>
      <c r="FQ338" s="27"/>
      <c r="FR338" s="27"/>
      <c r="FS338" s="27"/>
      <c r="FT338" s="27"/>
      <c r="FU338" s="27"/>
      <c r="FV338" s="27"/>
      <c r="FW338" s="27"/>
      <c r="FX338" s="27"/>
      <c r="FY338" s="27"/>
      <c r="FZ338" s="27"/>
      <c r="GA338" s="27"/>
      <c r="GB338" s="27"/>
      <c r="GC338" s="27"/>
      <c r="GD338" s="27"/>
      <c r="GE338" s="27"/>
      <c r="GF338" s="27"/>
      <c r="GG338" s="27"/>
      <c r="GH338" s="27"/>
      <c r="GI338" s="27"/>
      <c r="GJ338" s="27"/>
      <c r="GK338" s="27"/>
      <c r="GL338" s="27"/>
      <c r="GM338" s="27"/>
      <c r="GN338" s="27"/>
      <c r="GO338" s="27"/>
      <c r="GP338" s="27"/>
      <c r="GQ338" s="27"/>
      <c r="GR338" s="27"/>
    </row>
    <row r="339" spans="1:200" s="906" customFormat="1" ht="38.1" customHeight="1" x14ac:dyDescent="0.25">
      <c r="A339" s="27">
        <v>1</v>
      </c>
      <c r="B339" s="27">
        <v>1</v>
      </c>
      <c r="C339" s="1185" t="s">
        <v>320</v>
      </c>
      <c r="D339" s="52">
        <f>'2 уровень'!F1035</f>
        <v>0</v>
      </c>
      <c r="E339" s="52">
        <f>'2 уровень'!G1035</f>
        <v>0</v>
      </c>
      <c r="F339" s="52">
        <f>'2 уровень'!H1035</f>
        <v>0</v>
      </c>
      <c r="G339" s="945">
        <f>'2 уровень'!I1035</f>
        <v>0</v>
      </c>
      <c r="H339" s="950">
        <f>'2 уровень'!J1035</f>
        <v>0</v>
      </c>
      <c r="I339" s="950">
        <f>'2 уровень'!K1035</f>
        <v>0</v>
      </c>
      <c r="J339" s="40">
        <f>'2 уровень'!L1035</f>
        <v>0</v>
      </c>
      <c r="K339" s="40">
        <f>'2 уровень'!M1035</f>
        <v>0</v>
      </c>
      <c r="L339" s="40">
        <f>'2 уровень'!N1035</f>
        <v>0</v>
      </c>
      <c r="M339" s="40">
        <f>'2 уровень'!O1035</f>
        <v>0</v>
      </c>
      <c r="N339" s="40">
        <f>'2 уровень'!P1035</f>
        <v>0</v>
      </c>
      <c r="O339" s="40">
        <f>'2 уровень'!Q1035</f>
        <v>0</v>
      </c>
      <c r="P339" s="40">
        <f>'2 уровень'!R1035</f>
        <v>0</v>
      </c>
      <c r="Q339" s="40">
        <f>'2 уровень'!S1035</f>
        <v>0</v>
      </c>
      <c r="R339" s="40">
        <f>'2 уровень'!T1035</f>
        <v>0</v>
      </c>
      <c r="S339" s="40">
        <f>'2 уровень'!U1035</f>
        <v>0</v>
      </c>
      <c r="T339" s="40">
        <f>'2 уровень'!V1035</f>
        <v>0</v>
      </c>
      <c r="U339" s="40">
        <f>'2 уровень'!W1035</f>
        <v>0</v>
      </c>
      <c r="V339" s="40">
        <f>'2 уровень'!X1035</f>
        <v>0</v>
      </c>
      <c r="W339" s="40">
        <f>'2 уровень'!Y1035</f>
        <v>0</v>
      </c>
      <c r="X339" s="40">
        <f>'2 уровень'!Z1035</f>
        <v>0</v>
      </c>
      <c r="Y339" s="40">
        <f>'2 уровень'!AA1035</f>
        <v>0</v>
      </c>
      <c r="Z339" s="951">
        <f>'2 уровень'!AB1035</f>
        <v>0</v>
      </c>
      <c r="AA339" s="40"/>
      <c r="AB339" s="40"/>
      <c r="AC339" s="52">
        <f>'2 уровень'!AC1035</f>
        <v>0</v>
      </c>
      <c r="AD339" s="52">
        <f>'2 уровень'!AD1035</f>
        <v>0</v>
      </c>
      <c r="AE339" s="52">
        <f>'2 уровень'!AE1035</f>
        <v>0</v>
      </c>
      <c r="AF339" s="2507"/>
      <c r="AG339" s="2507"/>
      <c r="AH339" s="1879"/>
      <c r="AI339" s="27"/>
      <c r="AJ339" s="27"/>
      <c r="AK339" s="27"/>
      <c r="AL339" s="27"/>
      <c r="AM339" s="27"/>
      <c r="AN339" s="27"/>
      <c r="AO339" s="27"/>
      <c r="AP339" s="27"/>
      <c r="AQ339" s="27"/>
      <c r="AR339" s="27"/>
      <c r="AS339" s="27"/>
      <c r="AT339" s="27"/>
      <c r="AU339" s="27"/>
      <c r="AV339" s="27"/>
      <c r="AW339" s="27"/>
      <c r="AX339" s="27"/>
      <c r="AY339" s="27"/>
      <c r="AZ339" s="27"/>
      <c r="BA339" s="27"/>
      <c r="BB339" s="27"/>
      <c r="BC339" s="27"/>
      <c r="BD339" s="27"/>
      <c r="BE339" s="27"/>
      <c r="BF339" s="27"/>
      <c r="BG339" s="27"/>
      <c r="BH339" s="27"/>
      <c r="BI339" s="27"/>
      <c r="BJ339" s="27"/>
      <c r="BK339" s="27"/>
      <c r="BL339" s="27"/>
      <c r="BM339" s="27"/>
      <c r="BN339" s="27"/>
      <c r="BO339" s="27"/>
      <c r="BP339" s="27"/>
      <c r="BQ339" s="27"/>
      <c r="BR339" s="27"/>
      <c r="BS339" s="27"/>
      <c r="BT339" s="27"/>
      <c r="BU339" s="27"/>
      <c r="BV339" s="27"/>
      <c r="BW339" s="27"/>
      <c r="BX339" s="27"/>
      <c r="BY339" s="27"/>
      <c r="BZ339" s="27"/>
      <c r="CA339" s="27"/>
      <c r="CB339" s="27"/>
      <c r="CC339" s="27"/>
      <c r="CD339" s="27"/>
      <c r="CE339" s="27"/>
      <c r="CF339" s="27"/>
      <c r="CG339" s="27"/>
      <c r="CH339" s="27"/>
      <c r="CI339" s="27"/>
      <c r="CJ339" s="27"/>
      <c r="CK339" s="27"/>
      <c r="CL339" s="27"/>
      <c r="CM339" s="27"/>
      <c r="CN339" s="27"/>
      <c r="CO339" s="27"/>
      <c r="CP339" s="27"/>
      <c r="CQ339" s="27"/>
      <c r="CR339" s="27"/>
      <c r="CS339" s="27"/>
      <c r="CT339" s="27"/>
      <c r="CU339" s="27"/>
      <c r="CV339" s="27"/>
      <c r="CW339" s="27"/>
      <c r="CX339" s="27"/>
      <c r="CY339" s="27"/>
      <c r="CZ339" s="27"/>
      <c r="DA339" s="27"/>
      <c r="DB339" s="27"/>
      <c r="DC339" s="27"/>
      <c r="DD339" s="27"/>
      <c r="DE339" s="27"/>
      <c r="DF339" s="27"/>
      <c r="DG339" s="27"/>
      <c r="DH339" s="27"/>
      <c r="DI339" s="27"/>
      <c r="DJ339" s="27"/>
      <c r="DK339" s="27"/>
      <c r="DL339" s="27"/>
      <c r="DM339" s="27"/>
      <c r="DN339" s="27"/>
      <c r="DO339" s="27"/>
      <c r="DP339" s="27"/>
      <c r="DQ339" s="27"/>
      <c r="DR339" s="27"/>
      <c r="DS339" s="27"/>
      <c r="DT339" s="27"/>
      <c r="DU339" s="27"/>
      <c r="DV339" s="27"/>
      <c r="DW339" s="27"/>
      <c r="DX339" s="27"/>
      <c r="DY339" s="27"/>
      <c r="DZ339" s="27"/>
      <c r="EA339" s="27"/>
      <c r="EB339" s="27"/>
      <c r="EC339" s="27"/>
      <c r="ED339" s="27"/>
      <c r="EE339" s="27"/>
      <c r="EF339" s="27"/>
      <c r="EG339" s="27"/>
      <c r="EH339" s="27"/>
      <c r="EI339" s="27"/>
      <c r="EJ339" s="27"/>
      <c r="EK339" s="27"/>
      <c r="EL339" s="27"/>
      <c r="EM339" s="27"/>
      <c r="EN339" s="27"/>
      <c r="EO339" s="27"/>
      <c r="EP339" s="27"/>
      <c r="EQ339" s="27"/>
      <c r="ER339" s="27"/>
      <c r="ES339" s="27"/>
      <c r="ET339" s="27"/>
      <c r="EU339" s="27"/>
      <c r="EV339" s="27"/>
      <c r="EW339" s="27"/>
      <c r="EX339" s="27"/>
      <c r="EY339" s="27"/>
      <c r="EZ339" s="27"/>
      <c r="FA339" s="27"/>
      <c r="FB339" s="27"/>
      <c r="FC339" s="27"/>
      <c r="FD339" s="27"/>
      <c r="FE339" s="27"/>
      <c r="FF339" s="27"/>
      <c r="FG339" s="27"/>
      <c r="FH339" s="27"/>
      <c r="FI339" s="27"/>
      <c r="FJ339" s="27"/>
      <c r="FK339" s="27"/>
      <c r="FL339" s="27"/>
      <c r="FM339" s="27"/>
      <c r="FN339" s="27"/>
      <c r="FO339" s="27"/>
      <c r="FP339" s="27"/>
      <c r="FQ339" s="27"/>
      <c r="FR339" s="27"/>
      <c r="FS339" s="27"/>
      <c r="FT339" s="27"/>
      <c r="FU339" s="27"/>
      <c r="FV339" s="27"/>
      <c r="FW339" s="27"/>
      <c r="FX339" s="27"/>
      <c r="FY339" s="27"/>
      <c r="FZ339" s="27"/>
      <c r="GA339" s="27"/>
      <c r="GB339" s="27"/>
      <c r="GC339" s="27"/>
      <c r="GD339" s="27"/>
      <c r="GE339" s="27"/>
      <c r="GF339" s="27"/>
      <c r="GG339" s="27"/>
      <c r="GH339" s="27"/>
      <c r="GI339" s="27"/>
      <c r="GJ339" s="27"/>
      <c r="GK339" s="27"/>
      <c r="GL339" s="27"/>
      <c r="GM339" s="27"/>
      <c r="GN339" s="27"/>
      <c r="GO339" s="27"/>
      <c r="GP339" s="27"/>
      <c r="GQ339" s="27"/>
      <c r="GR339" s="27"/>
    </row>
    <row r="340" spans="1:200" s="906" customFormat="1" ht="38.1" customHeight="1" x14ac:dyDescent="0.25">
      <c r="A340" s="27">
        <v>1</v>
      </c>
      <c r="B340" s="27">
        <v>1</v>
      </c>
      <c r="C340" s="1185" t="s">
        <v>356</v>
      </c>
      <c r="D340" s="52">
        <f>'2 уровень'!F1036</f>
        <v>1850</v>
      </c>
      <c r="E340" s="52">
        <f>'2 уровень'!G1036</f>
        <v>771</v>
      </c>
      <c r="F340" s="52">
        <f>'2 уровень'!H1036</f>
        <v>890</v>
      </c>
      <c r="G340" s="945">
        <f>'2 уровень'!I1036</f>
        <v>115.43450064850842</v>
      </c>
      <c r="H340" s="950">
        <f>'2 уровень'!J1036</f>
        <v>0</v>
      </c>
      <c r="I340" s="950">
        <f>'2 уровень'!K1036</f>
        <v>0</v>
      </c>
      <c r="J340" s="40">
        <f>'2 уровень'!L1036</f>
        <v>0</v>
      </c>
      <c r="K340" s="40">
        <f>'2 уровень'!M1036</f>
        <v>0</v>
      </c>
      <c r="L340" s="40">
        <f>'2 уровень'!N1036</f>
        <v>0</v>
      </c>
      <c r="M340" s="40">
        <f>'2 уровень'!O1036</f>
        <v>0</v>
      </c>
      <c r="N340" s="40">
        <f>'2 уровень'!P1036</f>
        <v>0</v>
      </c>
      <c r="O340" s="40">
        <f>'2 уровень'!Q1036</f>
        <v>0</v>
      </c>
      <c r="P340" s="40">
        <f>'2 уровень'!R1036</f>
        <v>0</v>
      </c>
      <c r="Q340" s="40">
        <f>'2 уровень'!S1036</f>
        <v>0</v>
      </c>
      <c r="R340" s="40">
        <f>'2 уровень'!T1036</f>
        <v>0</v>
      </c>
      <c r="S340" s="40">
        <f>'2 уровень'!U1036</f>
        <v>0</v>
      </c>
      <c r="T340" s="40">
        <f>'2 уровень'!V1036</f>
        <v>0</v>
      </c>
      <c r="U340" s="40">
        <f>'2 уровень'!W1036</f>
        <v>0</v>
      </c>
      <c r="V340" s="40">
        <f>'2 уровень'!X1036</f>
        <v>0</v>
      </c>
      <c r="W340" s="40">
        <f>'2 уровень'!Y1036</f>
        <v>0</v>
      </c>
      <c r="X340" s="40">
        <f>'2 уровень'!Z1036</f>
        <v>0</v>
      </c>
      <c r="Y340" s="40">
        <f>'2 уровень'!AA1036</f>
        <v>0</v>
      </c>
      <c r="Z340" s="951">
        <f>'2 уровень'!AB1036</f>
        <v>0</v>
      </c>
      <c r="AA340" s="40"/>
      <c r="AB340" s="40"/>
      <c r="AC340" s="52">
        <f>'2 уровень'!AC1036</f>
        <v>34</v>
      </c>
      <c r="AD340" s="52">
        <f>'2 уровень'!AD1036</f>
        <v>27509.059999999998</v>
      </c>
      <c r="AE340" s="52">
        <f>'2 уровень'!AE1036</f>
        <v>27.509059999999998</v>
      </c>
      <c r="AF340" s="2507"/>
      <c r="AG340" s="2507"/>
      <c r="AH340" s="1879"/>
      <c r="AI340" s="27"/>
      <c r="AJ340" s="27"/>
      <c r="AK340" s="27"/>
      <c r="AL340" s="27"/>
      <c r="AM340" s="27"/>
      <c r="AN340" s="27"/>
      <c r="AO340" s="27"/>
      <c r="AP340" s="27"/>
      <c r="AQ340" s="27"/>
      <c r="AR340" s="27"/>
      <c r="AS340" s="27"/>
      <c r="AT340" s="27"/>
      <c r="AU340" s="27"/>
      <c r="AV340" s="27"/>
      <c r="AW340" s="27"/>
      <c r="AX340" s="27"/>
      <c r="AY340" s="27"/>
      <c r="AZ340" s="27"/>
      <c r="BA340" s="27"/>
      <c r="BB340" s="27"/>
      <c r="BC340" s="27"/>
      <c r="BD340" s="27"/>
      <c r="BE340" s="27"/>
      <c r="BF340" s="27"/>
      <c r="BG340" s="27"/>
      <c r="BH340" s="27"/>
      <c r="BI340" s="27"/>
      <c r="BJ340" s="27"/>
      <c r="BK340" s="27"/>
      <c r="BL340" s="27"/>
      <c r="BM340" s="27"/>
      <c r="BN340" s="27"/>
      <c r="BO340" s="27"/>
      <c r="BP340" s="27"/>
      <c r="BQ340" s="27"/>
      <c r="BR340" s="27"/>
      <c r="BS340" s="27"/>
      <c r="BT340" s="27"/>
      <c r="BU340" s="27"/>
      <c r="BV340" s="27"/>
      <c r="BW340" s="27"/>
      <c r="BX340" s="27"/>
      <c r="BY340" s="27"/>
      <c r="BZ340" s="27"/>
      <c r="CA340" s="27"/>
      <c r="CB340" s="27"/>
      <c r="CC340" s="27"/>
      <c r="CD340" s="27"/>
      <c r="CE340" s="27"/>
      <c r="CF340" s="27"/>
      <c r="CG340" s="27"/>
      <c r="CH340" s="27"/>
      <c r="CI340" s="27"/>
      <c r="CJ340" s="27"/>
      <c r="CK340" s="27"/>
      <c r="CL340" s="27"/>
      <c r="CM340" s="27"/>
      <c r="CN340" s="27"/>
      <c r="CO340" s="27"/>
      <c r="CP340" s="27"/>
      <c r="CQ340" s="27"/>
      <c r="CR340" s="27"/>
      <c r="CS340" s="27"/>
      <c r="CT340" s="27"/>
      <c r="CU340" s="27"/>
      <c r="CV340" s="27"/>
      <c r="CW340" s="27"/>
      <c r="CX340" s="27"/>
      <c r="CY340" s="27"/>
      <c r="CZ340" s="27"/>
      <c r="DA340" s="27"/>
      <c r="DB340" s="27"/>
      <c r="DC340" s="27"/>
      <c r="DD340" s="27"/>
      <c r="DE340" s="27"/>
      <c r="DF340" s="27"/>
      <c r="DG340" s="27"/>
      <c r="DH340" s="27"/>
      <c r="DI340" s="27"/>
      <c r="DJ340" s="27"/>
      <c r="DK340" s="27"/>
      <c r="DL340" s="27"/>
      <c r="DM340" s="27"/>
      <c r="DN340" s="27"/>
      <c r="DO340" s="27"/>
      <c r="DP340" s="27"/>
      <c r="DQ340" s="27"/>
      <c r="DR340" s="27"/>
      <c r="DS340" s="27"/>
      <c r="DT340" s="27"/>
      <c r="DU340" s="27"/>
      <c r="DV340" s="27"/>
      <c r="DW340" s="27"/>
      <c r="DX340" s="27"/>
      <c r="DY340" s="27"/>
      <c r="DZ340" s="27"/>
      <c r="EA340" s="27"/>
      <c r="EB340" s="27"/>
      <c r="EC340" s="27"/>
      <c r="ED340" s="27"/>
      <c r="EE340" s="27"/>
      <c r="EF340" s="27"/>
      <c r="EG340" s="27"/>
      <c r="EH340" s="27"/>
      <c r="EI340" s="27"/>
      <c r="EJ340" s="27"/>
      <c r="EK340" s="27"/>
      <c r="EL340" s="27"/>
      <c r="EM340" s="27"/>
      <c r="EN340" s="27"/>
      <c r="EO340" s="27"/>
      <c r="EP340" s="27"/>
      <c r="EQ340" s="27"/>
      <c r="ER340" s="27"/>
      <c r="ES340" s="27"/>
      <c r="ET340" s="27"/>
      <c r="EU340" s="27"/>
      <c r="EV340" s="27"/>
      <c r="EW340" s="27"/>
      <c r="EX340" s="27"/>
      <c r="EY340" s="27"/>
      <c r="EZ340" s="27"/>
      <c r="FA340" s="27"/>
      <c r="FB340" s="27"/>
      <c r="FC340" s="27"/>
      <c r="FD340" s="27"/>
      <c r="FE340" s="27"/>
      <c r="FF340" s="27"/>
      <c r="FG340" s="27"/>
      <c r="FH340" s="27"/>
      <c r="FI340" s="27"/>
      <c r="FJ340" s="27"/>
      <c r="FK340" s="27"/>
      <c r="FL340" s="27"/>
      <c r="FM340" s="27"/>
      <c r="FN340" s="27"/>
      <c r="FO340" s="27"/>
      <c r="FP340" s="27"/>
      <c r="FQ340" s="27"/>
      <c r="FR340" s="27"/>
      <c r="FS340" s="27"/>
      <c r="FT340" s="27"/>
      <c r="FU340" s="27"/>
      <c r="FV340" s="27"/>
      <c r="FW340" s="27"/>
      <c r="FX340" s="27"/>
      <c r="FY340" s="27"/>
      <c r="FZ340" s="27"/>
      <c r="GA340" s="27"/>
      <c r="GB340" s="27"/>
      <c r="GC340" s="27"/>
      <c r="GD340" s="27"/>
      <c r="GE340" s="27"/>
      <c r="GF340" s="27"/>
      <c r="GG340" s="27"/>
      <c r="GH340" s="27"/>
      <c r="GI340" s="27"/>
      <c r="GJ340" s="27"/>
      <c r="GK340" s="27"/>
      <c r="GL340" s="27"/>
      <c r="GM340" s="27"/>
      <c r="GN340" s="27"/>
      <c r="GO340" s="27"/>
      <c r="GP340" s="27"/>
      <c r="GQ340" s="27"/>
      <c r="GR340" s="27"/>
    </row>
    <row r="341" spans="1:200" s="906" customFormat="1" ht="38.1" customHeight="1" x14ac:dyDescent="0.25">
      <c r="A341" s="27">
        <v>1</v>
      </c>
      <c r="B341" s="27">
        <v>1</v>
      </c>
      <c r="C341" s="1197" t="s">
        <v>165</v>
      </c>
      <c r="D341" s="52">
        <f>'2 уровень'!F1037</f>
        <v>19344</v>
      </c>
      <c r="E341" s="52">
        <f>'2 уровень'!G1037</f>
        <v>8062</v>
      </c>
      <c r="F341" s="52">
        <f>'2 уровень'!H1037</f>
        <v>5047</v>
      </c>
      <c r="G341" s="945">
        <f>'2 уровень'!I1037</f>
        <v>62.602331927561394</v>
      </c>
      <c r="H341" s="950">
        <f>'2 уровень'!J1037</f>
        <v>0</v>
      </c>
      <c r="I341" s="950">
        <f>'2 уровень'!K1037</f>
        <v>0</v>
      </c>
      <c r="J341" s="40">
        <f>'2 уровень'!L1037</f>
        <v>0</v>
      </c>
      <c r="K341" s="40">
        <f>'2 уровень'!M1037</f>
        <v>0</v>
      </c>
      <c r="L341" s="40">
        <f>'2 уровень'!N1037</f>
        <v>0</v>
      </c>
      <c r="M341" s="40">
        <f>'2 уровень'!O1037</f>
        <v>0</v>
      </c>
      <c r="N341" s="40">
        <f>'2 уровень'!P1037</f>
        <v>0</v>
      </c>
      <c r="O341" s="40">
        <f>'2 уровень'!Q1037</f>
        <v>0</v>
      </c>
      <c r="P341" s="40">
        <f>'2 уровень'!R1037</f>
        <v>24409.422750000002</v>
      </c>
      <c r="Q341" s="40">
        <f>'2 уровень'!S1037</f>
        <v>24409.422750000002</v>
      </c>
      <c r="R341" s="40">
        <f>'2 уровень'!T1037</f>
        <v>24409.422750000002</v>
      </c>
      <c r="S341" s="40">
        <f>'2 уровень'!U1037</f>
        <v>24409.422750000002</v>
      </c>
      <c r="T341" s="40">
        <f>'2 уровень'!V1037</f>
        <v>24409.422750000002</v>
      </c>
      <c r="U341" s="40">
        <f>'2 уровень'!W1037</f>
        <v>10170.592812500001</v>
      </c>
      <c r="V341" s="40">
        <f>'2 уровень'!X1037</f>
        <v>5439.0199199999988</v>
      </c>
      <c r="W341" s="40">
        <f>'2 уровень'!Y1037</f>
        <v>0</v>
      </c>
      <c r="X341" s="40">
        <f>'2 уровень'!Z1037</f>
        <v>-4731.5728925000021</v>
      </c>
      <c r="Y341" s="40">
        <f>'2 уровень'!AA1037</f>
        <v>-125.14761</v>
      </c>
      <c r="Z341" s="951">
        <f>'2 уровень'!AB1037</f>
        <v>5313.8723099999988</v>
      </c>
      <c r="AA341" s="40">
        <f>V341/U341*100</f>
        <v>53.477904585023403</v>
      </c>
      <c r="AB341" s="40">
        <f>Z341/U341*100</f>
        <v>52.247419673207951</v>
      </c>
      <c r="AC341" s="52">
        <f>'2 уровень'!AC1037</f>
        <v>133</v>
      </c>
      <c r="AD341" s="52">
        <f>'2 уровень'!AD1037</f>
        <v>111811.49999999999</v>
      </c>
      <c r="AE341" s="52">
        <f>'2 уровень'!AE1037</f>
        <v>111.8115</v>
      </c>
      <c r="AF341" s="2507"/>
      <c r="AG341" s="2507"/>
      <c r="AH341" s="1879"/>
      <c r="AI341" s="27"/>
      <c r="AJ341" s="27"/>
      <c r="AK341" s="27"/>
      <c r="AL341" s="27"/>
      <c r="AM341" s="27"/>
      <c r="AN341" s="27"/>
      <c r="AO341" s="27"/>
      <c r="AP341" s="27"/>
      <c r="AQ341" s="27"/>
      <c r="AR341" s="27"/>
      <c r="AS341" s="27"/>
      <c r="AT341" s="27"/>
      <c r="AU341" s="27"/>
      <c r="AV341" s="27"/>
      <c r="AW341" s="27"/>
      <c r="AX341" s="27"/>
      <c r="AY341" s="27"/>
      <c r="AZ341" s="27"/>
      <c r="BA341" s="27"/>
      <c r="BB341" s="27"/>
      <c r="BC341" s="27"/>
      <c r="BD341" s="27"/>
      <c r="BE341" s="27"/>
      <c r="BF341" s="27"/>
      <c r="BG341" s="27"/>
      <c r="BH341" s="27"/>
      <c r="BI341" s="27"/>
      <c r="BJ341" s="27"/>
      <c r="BK341" s="27"/>
      <c r="BL341" s="27"/>
      <c r="BM341" s="27"/>
      <c r="BN341" s="27"/>
      <c r="BO341" s="27"/>
      <c r="BP341" s="27"/>
      <c r="BQ341" s="27"/>
      <c r="BR341" s="27"/>
      <c r="BS341" s="27"/>
      <c r="BT341" s="27"/>
      <c r="BU341" s="27"/>
      <c r="BV341" s="27"/>
      <c r="BW341" s="27"/>
      <c r="BX341" s="27"/>
      <c r="BY341" s="27"/>
      <c r="BZ341" s="27"/>
      <c r="CA341" s="27"/>
      <c r="CB341" s="27"/>
      <c r="CC341" s="27"/>
      <c r="CD341" s="27"/>
      <c r="CE341" s="27"/>
      <c r="CF341" s="27"/>
      <c r="CG341" s="27"/>
      <c r="CH341" s="27"/>
      <c r="CI341" s="27"/>
      <c r="CJ341" s="27"/>
      <c r="CK341" s="27"/>
      <c r="CL341" s="27"/>
      <c r="CM341" s="27"/>
      <c r="CN341" s="27"/>
      <c r="CO341" s="27"/>
      <c r="CP341" s="27"/>
      <c r="CQ341" s="27"/>
      <c r="CR341" s="27"/>
      <c r="CS341" s="27"/>
      <c r="CT341" s="27"/>
      <c r="CU341" s="27"/>
      <c r="CV341" s="27"/>
      <c r="CW341" s="27"/>
      <c r="CX341" s="27"/>
      <c r="CY341" s="27"/>
      <c r="CZ341" s="27"/>
      <c r="DA341" s="27"/>
      <c r="DB341" s="27"/>
      <c r="DC341" s="27"/>
      <c r="DD341" s="27"/>
      <c r="DE341" s="27"/>
      <c r="DF341" s="27"/>
      <c r="DG341" s="27"/>
      <c r="DH341" s="27"/>
      <c r="DI341" s="27"/>
      <c r="DJ341" s="27"/>
      <c r="DK341" s="27"/>
      <c r="DL341" s="27"/>
      <c r="DM341" s="27"/>
      <c r="DN341" s="27"/>
      <c r="DO341" s="27"/>
      <c r="DP341" s="27"/>
      <c r="DQ341" s="27"/>
      <c r="DR341" s="27"/>
      <c r="DS341" s="27"/>
      <c r="DT341" s="27"/>
      <c r="DU341" s="27"/>
      <c r="DV341" s="27"/>
      <c r="DW341" s="27"/>
      <c r="DX341" s="27"/>
      <c r="DY341" s="27"/>
      <c r="DZ341" s="27"/>
      <c r="EA341" s="27"/>
      <c r="EB341" s="27"/>
      <c r="EC341" s="27"/>
      <c r="ED341" s="27"/>
      <c r="EE341" s="27"/>
      <c r="EF341" s="27"/>
      <c r="EG341" s="27"/>
      <c r="EH341" s="27"/>
      <c r="EI341" s="27"/>
      <c r="EJ341" s="27"/>
      <c r="EK341" s="27"/>
      <c r="EL341" s="27"/>
      <c r="EM341" s="27"/>
      <c r="EN341" s="27"/>
      <c r="EO341" s="27"/>
      <c r="EP341" s="27"/>
      <c r="EQ341" s="27"/>
      <c r="ER341" s="27"/>
      <c r="ES341" s="27"/>
      <c r="ET341" s="27"/>
      <c r="EU341" s="27"/>
      <c r="EV341" s="27"/>
      <c r="EW341" s="27"/>
      <c r="EX341" s="27"/>
      <c r="EY341" s="27"/>
      <c r="EZ341" s="27"/>
      <c r="FA341" s="27"/>
      <c r="FB341" s="27"/>
      <c r="FC341" s="27"/>
      <c r="FD341" s="27"/>
      <c r="FE341" s="27"/>
      <c r="FF341" s="27"/>
      <c r="FG341" s="27"/>
      <c r="FH341" s="27"/>
      <c r="FI341" s="27"/>
      <c r="FJ341" s="27"/>
      <c r="FK341" s="27"/>
      <c r="FL341" s="27"/>
      <c r="FM341" s="27"/>
      <c r="FN341" s="27"/>
      <c r="FO341" s="27"/>
      <c r="FP341" s="27"/>
      <c r="FQ341" s="27"/>
      <c r="FR341" s="27"/>
      <c r="FS341" s="27"/>
      <c r="FT341" s="27"/>
      <c r="FU341" s="27"/>
      <c r="FV341" s="27"/>
      <c r="FW341" s="27"/>
      <c r="FX341" s="27"/>
      <c r="FY341" s="27"/>
      <c r="FZ341" s="27"/>
      <c r="GA341" s="27"/>
      <c r="GB341" s="27"/>
      <c r="GC341" s="27"/>
      <c r="GD341" s="27"/>
      <c r="GE341" s="27"/>
      <c r="GF341" s="27"/>
      <c r="GG341" s="27"/>
      <c r="GH341" s="27"/>
      <c r="GI341" s="27"/>
      <c r="GJ341" s="27"/>
      <c r="GK341" s="27"/>
      <c r="GL341" s="27"/>
      <c r="GM341" s="27"/>
      <c r="GN341" s="27"/>
      <c r="GO341" s="27"/>
      <c r="GP341" s="27"/>
      <c r="GQ341" s="27"/>
      <c r="GR341" s="27"/>
    </row>
    <row r="342" spans="1:200" s="906" customFormat="1" ht="38.1" customHeight="1" x14ac:dyDescent="0.25">
      <c r="A342" s="27">
        <v>1</v>
      </c>
      <c r="B342" s="27">
        <v>1</v>
      </c>
      <c r="C342" s="1301" t="s">
        <v>14</v>
      </c>
      <c r="D342" s="52">
        <f>'2 уровень'!F1038</f>
        <v>0</v>
      </c>
      <c r="E342" s="52">
        <f>'2 уровень'!G1038</f>
        <v>0</v>
      </c>
      <c r="F342" s="52">
        <f>'2 уровень'!H1038</f>
        <v>0</v>
      </c>
      <c r="G342" s="945">
        <f>'2 уровень'!I1038</f>
        <v>0</v>
      </c>
      <c r="H342" s="950">
        <f>'2 уровень'!J1038</f>
        <v>0</v>
      </c>
      <c r="I342" s="950">
        <f>'2 уровень'!K1038</f>
        <v>0</v>
      </c>
      <c r="J342" s="40">
        <f>'2 уровень'!L1038</f>
        <v>0</v>
      </c>
      <c r="K342" s="40">
        <f>'2 уровень'!M1038</f>
        <v>0</v>
      </c>
      <c r="L342" s="40">
        <f>'2 уровень'!N1038</f>
        <v>0</v>
      </c>
      <c r="M342" s="40">
        <f>'2 уровень'!O1038</f>
        <v>0</v>
      </c>
      <c r="N342" s="40">
        <f>'2 уровень'!P1038</f>
        <v>0</v>
      </c>
      <c r="O342" s="40">
        <f>'2 уровень'!Q1038</f>
        <v>0</v>
      </c>
      <c r="P342" s="40">
        <f>'2 уровень'!R1038</f>
        <v>0</v>
      </c>
      <c r="Q342" s="40">
        <f>'2 уровень'!S1038</f>
        <v>0</v>
      </c>
      <c r="R342" s="40">
        <f>'2 уровень'!T1038</f>
        <v>0</v>
      </c>
      <c r="S342" s="40">
        <f>'2 уровень'!U1038</f>
        <v>0</v>
      </c>
      <c r="T342" s="40">
        <f>'2 уровень'!V1038</f>
        <v>0</v>
      </c>
      <c r="U342" s="40">
        <f>'2 уровень'!W1038</f>
        <v>0</v>
      </c>
      <c r="V342" s="40">
        <f>'2 уровень'!X1038</f>
        <v>0</v>
      </c>
      <c r="W342" s="40">
        <f>'2 уровень'!Y1038</f>
        <v>0</v>
      </c>
      <c r="X342" s="40">
        <f>'2 уровень'!Z1038</f>
        <v>0</v>
      </c>
      <c r="Y342" s="40">
        <f>'2 уровень'!AA1038</f>
        <v>0</v>
      </c>
      <c r="Z342" s="951">
        <f>'2 уровень'!AB1038</f>
        <v>0</v>
      </c>
      <c r="AA342" s="40"/>
      <c r="AB342" s="40"/>
      <c r="AC342" s="52">
        <f>'2 уровень'!AC1038</f>
        <v>0</v>
      </c>
      <c r="AD342" s="52">
        <f>'2 уровень'!AD1038</f>
        <v>0</v>
      </c>
      <c r="AE342" s="52">
        <f>'2 уровень'!AE1038</f>
        <v>0</v>
      </c>
      <c r="AF342" s="2507"/>
      <c r="AG342" s="2507"/>
      <c r="AH342" s="1879"/>
      <c r="AI342" s="27"/>
      <c r="AJ342" s="27"/>
      <c r="AK342" s="27"/>
      <c r="AL342" s="27"/>
      <c r="AM342" s="27"/>
      <c r="AN342" s="27"/>
      <c r="AO342" s="27"/>
      <c r="AP342" s="27"/>
      <c r="AQ342" s="27"/>
      <c r="AR342" s="27"/>
      <c r="AS342" s="27"/>
      <c r="AT342" s="27"/>
      <c r="AU342" s="27"/>
      <c r="AV342" s="27"/>
      <c r="AW342" s="27"/>
      <c r="AX342" s="27"/>
      <c r="AY342" s="27"/>
      <c r="AZ342" s="27"/>
      <c r="BA342" s="27"/>
      <c r="BB342" s="27"/>
      <c r="BC342" s="27"/>
      <c r="BD342" s="27"/>
      <c r="BE342" s="27"/>
      <c r="BF342" s="27"/>
      <c r="BG342" s="27"/>
      <c r="BH342" s="27"/>
      <c r="BI342" s="27"/>
      <c r="BJ342" s="27"/>
      <c r="BK342" s="27"/>
      <c r="BL342" s="27"/>
      <c r="BM342" s="27"/>
      <c r="BN342" s="27"/>
      <c r="BO342" s="27"/>
      <c r="BP342" s="27"/>
      <c r="BQ342" s="27"/>
      <c r="BR342" s="27"/>
      <c r="BS342" s="27"/>
      <c r="BT342" s="27"/>
      <c r="BU342" s="27"/>
      <c r="BV342" s="27"/>
      <c r="BW342" s="27"/>
      <c r="BX342" s="27"/>
      <c r="BY342" s="27"/>
      <c r="BZ342" s="27"/>
      <c r="CA342" s="27"/>
      <c r="CB342" s="27"/>
      <c r="CC342" s="27"/>
      <c r="CD342" s="27"/>
      <c r="CE342" s="27"/>
      <c r="CF342" s="27"/>
      <c r="CG342" s="27"/>
      <c r="CH342" s="27"/>
      <c r="CI342" s="27"/>
      <c r="CJ342" s="27"/>
      <c r="CK342" s="27"/>
      <c r="CL342" s="27"/>
      <c r="CM342" s="27"/>
      <c r="CN342" s="27"/>
      <c r="CO342" s="27"/>
      <c r="CP342" s="27"/>
      <c r="CQ342" s="27"/>
      <c r="CR342" s="27"/>
      <c r="CS342" s="27"/>
      <c r="CT342" s="27"/>
      <c r="CU342" s="27"/>
      <c r="CV342" s="27"/>
      <c r="CW342" s="27"/>
      <c r="CX342" s="27"/>
      <c r="CY342" s="27"/>
      <c r="CZ342" s="27"/>
      <c r="DA342" s="27"/>
      <c r="DB342" s="27"/>
      <c r="DC342" s="27"/>
      <c r="DD342" s="27"/>
      <c r="DE342" s="27"/>
      <c r="DF342" s="27"/>
      <c r="DG342" s="27"/>
      <c r="DH342" s="27"/>
      <c r="DI342" s="27"/>
      <c r="DJ342" s="27"/>
      <c r="DK342" s="27"/>
      <c r="DL342" s="27"/>
      <c r="DM342" s="27"/>
      <c r="DN342" s="27"/>
      <c r="DO342" s="27"/>
      <c r="DP342" s="27"/>
      <c r="DQ342" s="27"/>
      <c r="DR342" s="27"/>
      <c r="DS342" s="27"/>
      <c r="DT342" s="27"/>
      <c r="DU342" s="27"/>
      <c r="DV342" s="27"/>
      <c r="DW342" s="27"/>
      <c r="DX342" s="27"/>
      <c r="DY342" s="27"/>
      <c r="DZ342" s="27"/>
      <c r="EA342" s="27"/>
      <c r="EB342" s="27"/>
      <c r="EC342" s="27"/>
      <c r="ED342" s="27"/>
      <c r="EE342" s="27"/>
      <c r="EF342" s="27"/>
      <c r="EG342" s="27"/>
      <c r="EH342" s="27"/>
      <c r="EI342" s="27"/>
      <c r="EJ342" s="27"/>
      <c r="EK342" s="27"/>
      <c r="EL342" s="27"/>
      <c r="EM342" s="27"/>
      <c r="EN342" s="27"/>
      <c r="EO342" s="27"/>
      <c r="EP342" s="27"/>
      <c r="EQ342" s="27"/>
      <c r="ER342" s="27"/>
      <c r="ES342" s="27"/>
      <c r="ET342" s="27"/>
      <c r="EU342" s="27"/>
      <c r="EV342" s="27"/>
      <c r="EW342" s="27"/>
      <c r="EX342" s="27"/>
      <c r="EY342" s="27"/>
      <c r="EZ342" s="27"/>
      <c r="FA342" s="27"/>
      <c r="FB342" s="27"/>
      <c r="FC342" s="27"/>
      <c r="FD342" s="27"/>
      <c r="FE342" s="27"/>
      <c r="FF342" s="27"/>
      <c r="FG342" s="27"/>
      <c r="FH342" s="27"/>
      <c r="FI342" s="27"/>
      <c r="FJ342" s="27"/>
      <c r="FK342" s="27"/>
      <c r="FL342" s="27"/>
      <c r="FM342" s="27"/>
      <c r="FN342" s="27"/>
      <c r="FO342" s="27"/>
      <c r="FP342" s="27"/>
      <c r="FQ342" s="27"/>
      <c r="FR342" s="27"/>
      <c r="FS342" s="27"/>
      <c r="FT342" s="27"/>
      <c r="FU342" s="27"/>
      <c r="FV342" s="27"/>
      <c r="FW342" s="27"/>
      <c r="FX342" s="27"/>
      <c r="FY342" s="27"/>
      <c r="FZ342" s="27"/>
      <c r="GA342" s="27"/>
      <c r="GB342" s="27"/>
      <c r="GC342" s="27"/>
      <c r="GD342" s="27"/>
      <c r="GE342" s="27"/>
      <c r="GF342" s="27"/>
      <c r="GG342" s="27"/>
      <c r="GH342" s="27"/>
      <c r="GI342" s="27"/>
      <c r="GJ342" s="27"/>
      <c r="GK342" s="27"/>
      <c r="GL342" s="27"/>
      <c r="GM342" s="27"/>
      <c r="GN342" s="27"/>
      <c r="GO342" s="27"/>
      <c r="GP342" s="27"/>
      <c r="GQ342" s="27"/>
      <c r="GR342" s="27"/>
    </row>
    <row r="343" spans="1:200" s="906" customFormat="1" ht="25.5" customHeight="1" x14ac:dyDescent="0.25">
      <c r="A343" s="27">
        <v>1</v>
      </c>
      <c r="B343" s="27">
        <v>1</v>
      </c>
      <c r="C343" s="1416" t="s">
        <v>198</v>
      </c>
      <c r="D343" s="52">
        <f>'2 уровень'!F1039</f>
        <v>25382</v>
      </c>
      <c r="E343" s="52">
        <f>'2 уровень'!G1039</f>
        <v>10578</v>
      </c>
      <c r="F343" s="52">
        <f>'2 уровень'!H1039</f>
        <v>7044</v>
      </c>
      <c r="G343" s="945">
        <f>'2 уровень'!I1039</f>
        <v>66.591038003403298</v>
      </c>
      <c r="H343" s="950">
        <f>'2 уровень'!J1039</f>
        <v>0</v>
      </c>
      <c r="I343" s="950">
        <f>'2 уровень'!K1039</f>
        <v>0</v>
      </c>
      <c r="J343" s="40">
        <f>'2 уровень'!L1039</f>
        <v>0</v>
      </c>
      <c r="K343" s="40">
        <f>'2 уровень'!M1039</f>
        <v>0</v>
      </c>
      <c r="L343" s="40">
        <f>'2 уровень'!N1039</f>
        <v>0</v>
      </c>
      <c r="M343" s="40">
        <f>'2 уровень'!O1039</f>
        <v>0</v>
      </c>
      <c r="N343" s="40">
        <f>'2 уровень'!P1039</f>
        <v>0</v>
      </c>
      <c r="O343" s="40">
        <f>'2 уровень'!Q1039</f>
        <v>0</v>
      </c>
      <c r="P343" s="40">
        <f>'2 уровень'!R1039</f>
        <v>0</v>
      </c>
      <c r="Q343" s="40">
        <f>'2 уровень'!S1039</f>
        <v>0</v>
      </c>
      <c r="R343" s="40">
        <f>'2 уровень'!T1039</f>
        <v>0</v>
      </c>
      <c r="S343" s="40">
        <f>'2 уровень'!U1039</f>
        <v>0</v>
      </c>
      <c r="T343" s="40">
        <f>'2 уровень'!V1039</f>
        <v>0</v>
      </c>
      <c r="U343" s="40">
        <f>'2 уровень'!W1039</f>
        <v>0</v>
      </c>
      <c r="V343" s="40">
        <f>'2 уровень'!X1039</f>
        <v>0</v>
      </c>
      <c r="W343" s="40">
        <f>'2 уровень'!Y1039</f>
        <v>0</v>
      </c>
      <c r="X343" s="40">
        <f>'2 уровень'!Z1039</f>
        <v>0</v>
      </c>
      <c r="Y343" s="40">
        <f>'2 уровень'!AA1039</f>
        <v>0</v>
      </c>
      <c r="Z343" s="951">
        <f>'2 уровень'!AB1039</f>
        <v>0</v>
      </c>
      <c r="AA343" s="40"/>
      <c r="AB343" s="40"/>
      <c r="AC343" s="52">
        <f>'2 уровень'!AC1039</f>
        <v>307</v>
      </c>
      <c r="AD343" s="52">
        <f>'2 уровень'!AD1039</f>
        <v>286407.43</v>
      </c>
      <c r="AE343" s="52">
        <f>'2 уровень'!AE1039</f>
        <v>286.40743000000003</v>
      </c>
      <c r="AF343" s="2507"/>
      <c r="AG343" s="2507"/>
      <c r="AH343" s="1879"/>
      <c r="AI343" s="27"/>
      <c r="AJ343" s="27"/>
      <c r="AK343" s="27"/>
      <c r="AL343" s="27"/>
      <c r="AM343" s="27"/>
      <c r="AN343" s="27"/>
      <c r="AO343" s="27"/>
      <c r="AP343" s="27"/>
      <c r="AQ343" s="27"/>
      <c r="AR343" s="27"/>
      <c r="AS343" s="27"/>
      <c r="AT343" s="27"/>
      <c r="AU343" s="27"/>
      <c r="AV343" s="27"/>
      <c r="AW343" s="27"/>
      <c r="AX343" s="27"/>
      <c r="AY343" s="27"/>
      <c r="AZ343" s="27"/>
      <c r="BA343" s="27"/>
      <c r="BB343" s="27"/>
      <c r="BC343" s="27"/>
      <c r="BD343" s="27"/>
      <c r="BE343" s="27"/>
      <c r="BF343" s="27"/>
      <c r="BG343" s="27"/>
      <c r="BH343" s="27"/>
      <c r="BI343" s="27"/>
      <c r="BJ343" s="27"/>
      <c r="BK343" s="27"/>
      <c r="BL343" s="27"/>
      <c r="BM343" s="27"/>
      <c r="BN343" s="27"/>
      <c r="BO343" s="27"/>
      <c r="BP343" s="27"/>
      <c r="BQ343" s="27"/>
      <c r="BR343" s="27"/>
      <c r="BS343" s="27"/>
      <c r="BT343" s="27"/>
      <c r="BU343" s="27"/>
      <c r="BV343" s="27"/>
      <c r="BW343" s="27"/>
      <c r="BX343" s="27"/>
      <c r="BY343" s="27"/>
      <c r="BZ343" s="27"/>
      <c r="CA343" s="27"/>
      <c r="CB343" s="27"/>
      <c r="CC343" s="27"/>
      <c r="CD343" s="27"/>
      <c r="CE343" s="27"/>
      <c r="CF343" s="27"/>
      <c r="CG343" s="27"/>
      <c r="CH343" s="27"/>
      <c r="CI343" s="27"/>
      <c r="CJ343" s="27"/>
      <c r="CK343" s="27"/>
      <c r="CL343" s="27"/>
      <c r="CM343" s="27"/>
      <c r="CN343" s="27"/>
      <c r="CO343" s="27"/>
      <c r="CP343" s="27"/>
      <c r="CQ343" s="27"/>
      <c r="CR343" s="27"/>
      <c r="CS343" s="27"/>
      <c r="CT343" s="27"/>
      <c r="CU343" s="27"/>
      <c r="CV343" s="27"/>
      <c r="CW343" s="27"/>
      <c r="CX343" s="27"/>
      <c r="CY343" s="27"/>
      <c r="CZ343" s="27"/>
      <c r="DA343" s="27"/>
      <c r="DB343" s="27"/>
      <c r="DC343" s="27"/>
      <c r="DD343" s="27"/>
      <c r="DE343" s="27"/>
      <c r="DF343" s="27"/>
      <c r="DG343" s="27"/>
      <c r="DH343" s="27"/>
      <c r="DI343" s="27"/>
      <c r="DJ343" s="27"/>
      <c r="DK343" s="27"/>
      <c r="DL343" s="27"/>
      <c r="DM343" s="27"/>
      <c r="DN343" s="27"/>
      <c r="DO343" s="27"/>
      <c r="DP343" s="27"/>
      <c r="DQ343" s="27"/>
      <c r="DR343" s="27"/>
      <c r="DS343" s="27"/>
      <c r="DT343" s="27"/>
      <c r="DU343" s="27"/>
      <c r="DV343" s="27"/>
      <c r="DW343" s="27"/>
      <c r="DX343" s="27"/>
      <c r="DY343" s="27"/>
      <c r="DZ343" s="27"/>
      <c r="EA343" s="27"/>
      <c r="EB343" s="27"/>
      <c r="EC343" s="27"/>
      <c r="ED343" s="27"/>
      <c r="EE343" s="27"/>
      <c r="EF343" s="27"/>
      <c r="EG343" s="27"/>
      <c r="EH343" s="27"/>
      <c r="EI343" s="27"/>
      <c r="EJ343" s="27"/>
      <c r="EK343" s="27"/>
      <c r="EL343" s="27"/>
      <c r="EM343" s="27"/>
      <c r="EN343" s="27"/>
      <c r="EO343" s="27"/>
      <c r="EP343" s="27"/>
      <c r="EQ343" s="27"/>
      <c r="ER343" s="27"/>
      <c r="ES343" s="27"/>
      <c r="ET343" s="27"/>
      <c r="EU343" s="27"/>
      <c r="EV343" s="27"/>
      <c r="EW343" s="27"/>
      <c r="EX343" s="27"/>
      <c r="EY343" s="27"/>
      <c r="EZ343" s="27"/>
      <c r="FA343" s="27"/>
      <c r="FB343" s="27"/>
      <c r="FC343" s="27"/>
      <c r="FD343" s="27"/>
      <c r="FE343" s="27"/>
      <c r="FF343" s="27"/>
      <c r="FG343" s="27"/>
      <c r="FH343" s="27"/>
      <c r="FI343" s="27"/>
      <c r="FJ343" s="27"/>
      <c r="FK343" s="27"/>
      <c r="FL343" s="27"/>
      <c r="FM343" s="27"/>
      <c r="FN343" s="27"/>
      <c r="FO343" s="27"/>
      <c r="FP343" s="27"/>
      <c r="FQ343" s="27"/>
      <c r="FR343" s="27"/>
      <c r="FS343" s="27"/>
      <c r="FT343" s="27"/>
      <c r="FU343" s="27"/>
      <c r="FV343" s="27"/>
      <c r="FW343" s="27"/>
      <c r="FX343" s="27"/>
      <c r="FY343" s="27"/>
      <c r="FZ343" s="27"/>
      <c r="GA343" s="27"/>
      <c r="GB343" s="27"/>
      <c r="GC343" s="27"/>
      <c r="GD343" s="27"/>
      <c r="GE343" s="27"/>
      <c r="GF343" s="27"/>
      <c r="GG343" s="27"/>
      <c r="GH343" s="27"/>
      <c r="GI343" s="27"/>
      <c r="GJ343" s="27"/>
      <c r="GK343" s="27"/>
      <c r="GL343" s="27"/>
      <c r="GM343" s="27"/>
      <c r="GN343" s="27"/>
      <c r="GO343" s="27"/>
      <c r="GP343" s="27"/>
      <c r="GQ343" s="27"/>
      <c r="GR343" s="27"/>
    </row>
    <row r="344" spans="1:200" s="906" customFormat="1" ht="21.75" customHeight="1" x14ac:dyDescent="0.25">
      <c r="A344" s="27">
        <v>1</v>
      </c>
      <c r="B344" s="27">
        <v>1</v>
      </c>
      <c r="C344" s="1416" t="s">
        <v>157</v>
      </c>
      <c r="D344" s="52">
        <f>'2 уровень'!F1040</f>
        <v>32624.823529411766</v>
      </c>
      <c r="E344" s="52">
        <f>'2 уровень'!G1040</f>
        <v>13594.176470588234</v>
      </c>
      <c r="F344" s="52">
        <f>'2 уровень'!H1040</f>
        <v>10845.043529411765</v>
      </c>
      <c r="G344" s="945">
        <f>'2 уровень'!I1040</f>
        <v>79.777127749339044</v>
      </c>
      <c r="H344" s="950">
        <f>'2 уровень'!J1040</f>
        <v>0</v>
      </c>
      <c r="I344" s="950">
        <f>'2 уровень'!K1040</f>
        <v>0</v>
      </c>
      <c r="J344" s="40">
        <f>'2 уровень'!L1040</f>
        <v>0</v>
      </c>
      <c r="K344" s="40">
        <f>'2 уровень'!M1040</f>
        <v>0</v>
      </c>
      <c r="L344" s="40">
        <f>'2 уровень'!N1040</f>
        <v>0</v>
      </c>
      <c r="M344" s="40">
        <f>'2 уровень'!O1040</f>
        <v>0</v>
      </c>
      <c r="N344" s="40">
        <f>'2 уровень'!P1040</f>
        <v>0</v>
      </c>
      <c r="O344" s="40">
        <f>'2 уровень'!Q1040</f>
        <v>0</v>
      </c>
      <c r="P344" s="40">
        <f>'2 уровень'!R1040</f>
        <v>0</v>
      </c>
      <c r="Q344" s="40">
        <f>'2 уровень'!S1040</f>
        <v>0</v>
      </c>
      <c r="R344" s="40">
        <f>'2 уровень'!T1040</f>
        <v>0</v>
      </c>
      <c r="S344" s="40">
        <f>'2 уровень'!U1040</f>
        <v>0</v>
      </c>
      <c r="T344" s="40">
        <f>'2 уровень'!V1040</f>
        <v>0</v>
      </c>
      <c r="U344" s="40">
        <f>'2 уровень'!W1040</f>
        <v>0</v>
      </c>
      <c r="V344" s="40">
        <f>'2 уровень'!X1040</f>
        <v>0</v>
      </c>
      <c r="W344" s="40">
        <f>'2 уровень'!Y1040</f>
        <v>0</v>
      </c>
      <c r="X344" s="40">
        <f>'2 уровень'!Z1040</f>
        <v>0</v>
      </c>
      <c r="Y344" s="40">
        <f>'2 уровень'!AA1040</f>
        <v>0</v>
      </c>
      <c r="Z344" s="951">
        <f>'2 уровень'!AB1040</f>
        <v>0</v>
      </c>
      <c r="AA344" s="40"/>
      <c r="AB344" s="40"/>
      <c r="AC344" s="52">
        <f>'2 уровень'!AC1040</f>
        <v>712.48235294117649</v>
      </c>
      <c r="AD344" s="52">
        <f>'2 уровень'!AD1040</f>
        <v>1906672.0699999994</v>
      </c>
      <c r="AE344" s="52">
        <f>'2 уровень'!AE1040</f>
        <v>1906.6720699999994</v>
      </c>
      <c r="AF344" s="2507"/>
      <c r="AG344" s="2507"/>
      <c r="AH344" s="1879"/>
      <c r="AI344" s="27"/>
      <c r="AJ344" s="27"/>
      <c r="AK344" s="27"/>
      <c r="AL344" s="27"/>
      <c r="AM344" s="27"/>
      <c r="AN344" s="27"/>
      <c r="AO344" s="27"/>
      <c r="AP344" s="27"/>
      <c r="AQ344" s="27"/>
      <c r="AR344" s="27"/>
      <c r="AS344" s="27"/>
      <c r="AT344" s="27"/>
      <c r="AU344" s="27"/>
      <c r="AV344" s="27"/>
      <c r="AW344" s="27"/>
      <c r="AX344" s="27"/>
      <c r="AY344" s="27"/>
      <c r="AZ344" s="27"/>
      <c r="BA344" s="27"/>
      <c r="BB344" s="27"/>
      <c r="BC344" s="27"/>
      <c r="BD344" s="27"/>
      <c r="BE344" s="27"/>
      <c r="BF344" s="27"/>
      <c r="BG344" s="27"/>
      <c r="BH344" s="27"/>
      <c r="BI344" s="27"/>
      <c r="BJ344" s="27"/>
      <c r="BK344" s="27"/>
      <c r="BL344" s="27"/>
      <c r="BM344" s="27"/>
      <c r="BN344" s="27"/>
      <c r="BO344" s="27"/>
      <c r="BP344" s="27"/>
      <c r="BQ344" s="27"/>
      <c r="BR344" s="27"/>
      <c r="BS344" s="27"/>
      <c r="BT344" s="27"/>
      <c r="BU344" s="27"/>
      <c r="BV344" s="27"/>
      <c r="BW344" s="27"/>
      <c r="BX344" s="27"/>
      <c r="BY344" s="27"/>
      <c r="BZ344" s="27"/>
      <c r="CA344" s="27"/>
      <c r="CB344" s="27"/>
      <c r="CC344" s="27"/>
      <c r="CD344" s="27"/>
      <c r="CE344" s="27"/>
      <c r="CF344" s="27"/>
      <c r="CG344" s="27"/>
      <c r="CH344" s="27"/>
      <c r="CI344" s="27"/>
      <c r="CJ344" s="27"/>
      <c r="CK344" s="27"/>
      <c r="CL344" s="27"/>
      <c r="CM344" s="27"/>
      <c r="CN344" s="27"/>
      <c r="CO344" s="27"/>
      <c r="CP344" s="27"/>
      <c r="CQ344" s="27"/>
      <c r="CR344" s="27"/>
      <c r="CS344" s="27"/>
      <c r="CT344" s="27"/>
      <c r="CU344" s="27"/>
      <c r="CV344" s="27"/>
      <c r="CW344" s="27"/>
      <c r="CX344" s="27"/>
      <c r="CY344" s="27"/>
      <c r="CZ344" s="27"/>
      <c r="DA344" s="27"/>
      <c r="DB344" s="27"/>
      <c r="DC344" s="27"/>
      <c r="DD344" s="27"/>
      <c r="DE344" s="27"/>
      <c r="DF344" s="27"/>
      <c r="DG344" s="27"/>
      <c r="DH344" s="27"/>
      <c r="DI344" s="27"/>
      <c r="DJ344" s="27"/>
      <c r="DK344" s="27"/>
      <c r="DL344" s="27"/>
      <c r="DM344" s="27"/>
      <c r="DN344" s="27"/>
      <c r="DO344" s="27"/>
      <c r="DP344" s="27"/>
      <c r="DQ344" s="27"/>
      <c r="DR344" s="27"/>
      <c r="DS344" s="27"/>
      <c r="DT344" s="27"/>
      <c r="DU344" s="27"/>
      <c r="DV344" s="27"/>
      <c r="DW344" s="27"/>
      <c r="DX344" s="27"/>
      <c r="DY344" s="27"/>
      <c r="DZ344" s="27"/>
      <c r="EA344" s="27"/>
      <c r="EB344" s="27"/>
      <c r="EC344" s="27"/>
      <c r="ED344" s="27"/>
      <c r="EE344" s="27"/>
      <c r="EF344" s="27"/>
      <c r="EG344" s="27"/>
      <c r="EH344" s="27"/>
      <c r="EI344" s="27"/>
      <c r="EJ344" s="27"/>
      <c r="EK344" s="27"/>
      <c r="EL344" s="27"/>
      <c r="EM344" s="27"/>
      <c r="EN344" s="27"/>
      <c r="EO344" s="27"/>
      <c r="EP344" s="27"/>
      <c r="EQ344" s="27"/>
      <c r="ER344" s="27"/>
      <c r="ES344" s="27"/>
      <c r="ET344" s="27"/>
      <c r="EU344" s="27"/>
      <c r="EV344" s="27"/>
      <c r="EW344" s="27"/>
      <c r="EX344" s="27"/>
      <c r="EY344" s="27"/>
      <c r="EZ344" s="27"/>
      <c r="FA344" s="27"/>
      <c r="FB344" s="27"/>
      <c r="FC344" s="27"/>
      <c r="FD344" s="27"/>
      <c r="FE344" s="27"/>
      <c r="FF344" s="27"/>
      <c r="FG344" s="27"/>
      <c r="FH344" s="27"/>
      <c r="FI344" s="27"/>
      <c r="FJ344" s="27"/>
      <c r="FK344" s="27"/>
      <c r="FL344" s="27"/>
      <c r="FM344" s="27"/>
      <c r="FN344" s="27"/>
      <c r="FO344" s="27"/>
      <c r="FP344" s="27"/>
      <c r="FQ344" s="27"/>
      <c r="FR344" s="27"/>
      <c r="FS344" s="27"/>
      <c r="FT344" s="27"/>
      <c r="FU344" s="27"/>
      <c r="FV344" s="27"/>
      <c r="FW344" s="27"/>
      <c r="FX344" s="27"/>
      <c r="FY344" s="27"/>
      <c r="FZ344" s="27"/>
      <c r="GA344" s="27"/>
      <c r="GB344" s="27"/>
      <c r="GC344" s="27"/>
      <c r="GD344" s="27"/>
      <c r="GE344" s="27"/>
      <c r="GF344" s="27"/>
      <c r="GG344" s="27"/>
      <c r="GH344" s="27"/>
      <c r="GI344" s="27"/>
      <c r="GJ344" s="27"/>
      <c r="GK344" s="27"/>
      <c r="GL344" s="27"/>
      <c r="GM344" s="27"/>
      <c r="GN344" s="27"/>
      <c r="GO344" s="27"/>
      <c r="GP344" s="27"/>
      <c r="GQ344" s="27"/>
      <c r="GR344" s="27"/>
    </row>
    <row r="345" spans="1:200" s="906" customFormat="1" ht="32.25" customHeight="1" x14ac:dyDescent="0.25">
      <c r="A345" s="27">
        <v>1</v>
      </c>
      <c r="B345" s="27">
        <v>1</v>
      </c>
      <c r="C345" s="1435" t="s">
        <v>158</v>
      </c>
      <c r="D345" s="52">
        <f>'2 уровень'!F1041</f>
        <v>6950</v>
      </c>
      <c r="E345" s="52">
        <f>'2 уровень'!G1041</f>
        <v>2896</v>
      </c>
      <c r="F345" s="52">
        <f>'2 уровень'!H1041</f>
        <v>3283</v>
      </c>
      <c r="G345" s="945">
        <f>'2 уровень'!I1041</f>
        <v>113.36325966850829</v>
      </c>
      <c r="H345" s="950">
        <f>'2 уровень'!J1041</f>
        <v>0</v>
      </c>
      <c r="I345" s="950">
        <f>'2 уровень'!K1041</f>
        <v>0</v>
      </c>
      <c r="J345" s="40">
        <f>'2 уровень'!L1041</f>
        <v>0</v>
      </c>
      <c r="K345" s="40">
        <f>'2 уровень'!M1041</f>
        <v>0</v>
      </c>
      <c r="L345" s="40">
        <f>'2 уровень'!N1041</f>
        <v>0</v>
      </c>
      <c r="M345" s="40">
        <f>'2 уровень'!O1041</f>
        <v>0</v>
      </c>
      <c r="N345" s="40">
        <f>'2 уровень'!P1041</f>
        <v>0</v>
      </c>
      <c r="O345" s="40">
        <f>'2 уровень'!Q1041</f>
        <v>0</v>
      </c>
      <c r="P345" s="40">
        <f>'2 уровень'!R1041</f>
        <v>0</v>
      </c>
      <c r="Q345" s="40">
        <f>'2 уровень'!S1041</f>
        <v>0</v>
      </c>
      <c r="R345" s="40">
        <f>'2 уровень'!T1041</f>
        <v>0</v>
      </c>
      <c r="S345" s="40">
        <f>'2 уровень'!U1041</f>
        <v>0</v>
      </c>
      <c r="T345" s="40">
        <f>'2 уровень'!V1041</f>
        <v>0</v>
      </c>
      <c r="U345" s="40">
        <f>'2 уровень'!W1041</f>
        <v>0</v>
      </c>
      <c r="V345" s="40">
        <f>'2 уровень'!X1041</f>
        <v>0</v>
      </c>
      <c r="W345" s="40">
        <f>'2 уровень'!Y1041</f>
        <v>0</v>
      </c>
      <c r="X345" s="40">
        <f>'2 уровень'!Z1041</f>
        <v>0</v>
      </c>
      <c r="Y345" s="40">
        <f>'2 уровень'!AA1041</f>
        <v>0</v>
      </c>
      <c r="Z345" s="951">
        <f>'2 уровень'!AB1041</f>
        <v>0</v>
      </c>
      <c r="AA345" s="40"/>
      <c r="AB345" s="40"/>
      <c r="AC345" s="52">
        <f>'2 уровень'!AC1041</f>
        <v>112</v>
      </c>
      <c r="AD345" s="52">
        <f>'2 уровень'!AD1041</f>
        <v>90618.079999999987</v>
      </c>
      <c r="AE345" s="52">
        <f>'2 уровень'!AE1041</f>
        <v>90.618079999999992</v>
      </c>
      <c r="AF345" s="2507"/>
      <c r="AG345" s="2507"/>
      <c r="AH345" s="1879"/>
      <c r="AI345" s="27"/>
      <c r="AJ345" s="27"/>
      <c r="AK345" s="27"/>
      <c r="AL345" s="27"/>
      <c r="AM345" s="27"/>
      <c r="AN345" s="27"/>
      <c r="AO345" s="27"/>
      <c r="AP345" s="27"/>
      <c r="AQ345" s="27"/>
      <c r="AR345" s="27"/>
      <c r="AS345" s="27"/>
      <c r="AT345" s="27"/>
      <c r="AU345" s="27"/>
      <c r="AV345" s="27"/>
      <c r="AW345" s="27"/>
      <c r="AX345" s="27"/>
      <c r="AY345" s="27"/>
      <c r="AZ345" s="27"/>
      <c r="BA345" s="27"/>
      <c r="BB345" s="27"/>
      <c r="BC345" s="27"/>
      <c r="BD345" s="27"/>
      <c r="BE345" s="27"/>
      <c r="BF345" s="27"/>
      <c r="BG345" s="27"/>
      <c r="BH345" s="27"/>
      <c r="BI345" s="27"/>
      <c r="BJ345" s="27"/>
      <c r="BK345" s="27"/>
      <c r="BL345" s="27"/>
      <c r="BM345" s="27"/>
      <c r="BN345" s="27"/>
      <c r="BO345" s="27"/>
      <c r="BP345" s="27"/>
      <c r="BQ345" s="27"/>
      <c r="BR345" s="27"/>
      <c r="BS345" s="27"/>
      <c r="BT345" s="27"/>
      <c r="BU345" s="27"/>
      <c r="BV345" s="27"/>
      <c r="BW345" s="27"/>
      <c r="BX345" s="27"/>
      <c r="BY345" s="27"/>
      <c r="BZ345" s="27"/>
      <c r="CA345" s="27"/>
      <c r="CB345" s="27"/>
      <c r="CC345" s="27"/>
      <c r="CD345" s="27"/>
      <c r="CE345" s="27"/>
      <c r="CF345" s="27"/>
      <c r="CG345" s="27"/>
      <c r="CH345" s="27"/>
      <c r="CI345" s="27"/>
      <c r="CJ345" s="27"/>
      <c r="CK345" s="27"/>
      <c r="CL345" s="27"/>
      <c r="CM345" s="27"/>
      <c r="CN345" s="27"/>
      <c r="CO345" s="27"/>
      <c r="CP345" s="27"/>
      <c r="CQ345" s="27"/>
      <c r="CR345" s="27"/>
      <c r="CS345" s="27"/>
      <c r="CT345" s="27"/>
      <c r="CU345" s="27"/>
      <c r="CV345" s="27"/>
      <c r="CW345" s="27"/>
      <c r="CX345" s="27"/>
      <c r="CY345" s="27"/>
      <c r="CZ345" s="27"/>
      <c r="DA345" s="27"/>
      <c r="DB345" s="27"/>
      <c r="DC345" s="27"/>
      <c r="DD345" s="27"/>
      <c r="DE345" s="27"/>
      <c r="DF345" s="27"/>
      <c r="DG345" s="27"/>
      <c r="DH345" s="27"/>
      <c r="DI345" s="27"/>
      <c r="DJ345" s="27"/>
      <c r="DK345" s="27"/>
      <c r="DL345" s="27"/>
      <c r="DM345" s="27"/>
      <c r="DN345" s="27"/>
      <c r="DO345" s="27"/>
      <c r="DP345" s="27"/>
      <c r="DQ345" s="27"/>
      <c r="DR345" s="27"/>
      <c r="DS345" s="27"/>
      <c r="DT345" s="27"/>
      <c r="DU345" s="27"/>
      <c r="DV345" s="27"/>
      <c r="DW345" s="27"/>
      <c r="DX345" s="27"/>
      <c r="DY345" s="27"/>
      <c r="DZ345" s="27"/>
      <c r="EA345" s="27"/>
      <c r="EB345" s="27"/>
      <c r="EC345" s="27"/>
      <c r="ED345" s="27"/>
      <c r="EE345" s="27"/>
      <c r="EF345" s="27"/>
      <c r="EG345" s="27"/>
      <c r="EH345" s="27"/>
      <c r="EI345" s="27"/>
      <c r="EJ345" s="27"/>
      <c r="EK345" s="27"/>
      <c r="EL345" s="27"/>
      <c r="EM345" s="27"/>
      <c r="EN345" s="27"/>
      <c r="EO345" s="27"/>
      <c r="EP345" s="27"/>
      <c r="EQ345" s="27"/>
      <c r="ER345" s="27"/>
      <c r="ES345" s="27"/>
      <c r="ET345" s="27"/>
      <c r="EU345" s="27"/>
      <c r="EV345" s="27"/>
      <c r="EW345" s="27"/>
      <c r="EX345" s="27"/>
      <c r="EY345" s="27"/>
      <c r="EZ345" s="27"/>
      <c r="FA345" s="27"/>
      <c r="FB345" s="27"/>
      <c r="FC345" s="27"/>
      <c r="FD345" s="27"/>
      <c r="FE345" s="27"/>
      <c r="FF345" s="27"/>
      <c r="FG345" s="27"/>
      <c r="FH345" s="27"/>
      <c r="FI345" s="27"/>
      <c r="FJ345" s="27"/>
      <c r="FK345" s="27"/>
      <c r="FL345" s="27"/>
      <c r="FM345" s="27"/>
      <c r="FN345" s="27"/>
      <c r="FO345" s="27"/>
      <c r="FP345" s="27"/>
      <c r="FQ345" s="27"/>
      <c r="FR345" s="27"/>
      <c r="FS345" s="27"/>
      <c r="FT345" s="27"/>
      <c r="FU345" s="27"/>
      <c r="FV345" s="27"/>
      <c r="FW345" s="27"/>
      <c r="FX345" s="27"/>
      <c r="FY345" s="27"/>
      <c r="FZ345" s="27"/>
      <c r="GA345" s="27"/>
      <c r="GB345" s="27"/>
      <c r="GC345" s="27"/>
      <c r="GD345" s="27"/>
      <c r="GE345" s="27"/>
      <c r="GF345" s="27"/>
      <c r="GG345" s="27"/>
      <c r="GH345" s="27"/>
      <c r="GI345" s="27"/>
      <c r="GJ345" s="27"/>
      <c r="GK345" s="27"/>
      <c r="GL345" s="27"/>
      <c r="GM345" s="27"/>
      <c r="GN345" s="27"/>
      <c r="GO345" s="27"/>
      <c r="GP345" s="27"/>
      <c r="GQ345" s="27"/>
      <c r="GR345" s="27"/>
    </row>
    <row r="346" spans="1:200" s="906" customFormat="1" ht="15" customHeight="1" x14ac:dyDescent="0.25">
      <c r="A346" s="27">
        <v>1</v>
      </c>
      <c r="B346" s="27">
        <v>1</v>
      </c>
      <c r="C346" s="1426" t="s">
        <v>88</v>
      </c>
      <c r="D346" s="53">
        <f>'2 уровень'!F1042</f>
        <v>129527.8153846154</v>
      </c>
      <c r="E346" s="53">
        <f>'2 уровень'!G1042</f>
        <v>53973.856410256412</v>
      </c>
      <c r="F346" s="53">
        <f>'2 уровень'!H1042</f>
        <v>42374.700000000004</v>
      </c>
      <c r="G346" s="916">
        <f>'2 уровень'!I1042</f>
        <v>78.509676384635227</v>
      </c>
      <c r="H346" s="952">
        <f>'2 уровень'!J1042</f>
        <v>0</v>
      </c>
      <c r="I346" s="952">
        <f>'2 уровень'!K1042</f>
        <v>0</v>
      </c>
      <c r="J346" s="41">
        <f>'2 уровень'!L1042</f>
        <v>0</v>
      </c>
      <c r="K346" s="41">
        <f>'2 уровень'!M1042</f>
        <v>0</v>
      </c>
      <c r="L346" s="41">
        <f>'2 уровень'!N1042</f>
        <v>0</v>
      </c>
      <c r="M346" s="41">
        <f>'2 уровень'!O1042</f>
        <v>0</v>
      </c>
      <c r="N346" s="41">
        <f>'2 уровень'!P1042</f>
        <v>0</v>
      </c>
      <c r="O346" s="41">
        <f>'2 уровень'!Q1042</f>
        <v>0</v>
      </c>
      <c r="P346" s="41">
        <f>'2 уровень'!R1042</f>
        <v>103508.80675</v>
      </c>
      <c r="Q346" s="41">
        <f>'2 уровень'!S1042</f>
        <v>103508.80675</v>
      </c>
      <c r="R346" s="41">
        <f>'2 уровень'!T1042</f>
        <v>103508.80675</v>
      </c>
      <c r="S346" s="41">
        <f>'2 уровень'!U1042</f>
        <v>103508.80675</v>
      </c>
      <c r="T346" s="41">
        <f>'2 уровень'!V1042</f>
        <v>103508.80675</v>
      </c>
      <c r="U346" s="41">
        <f>'2 уровень'!W1042</f>
        <v>43128.669479166667</v>
      </c>
      <c r="V346" s="41">
        <f>'2 уровень'!X1042</f>
        <v>37744.526709999998</v>
      </c>
      <c r="W346" s="41">
        <f>'2 уровень'!Y1042</f>
        <v>0</v>
      </c>
      <c r="X346" s="41">
        <f>'2 уровень'!Z1042</f>
        <v>-5384.1427691666704</v>
      </c>
      <c r="Y346" s="41">
        <f>'2 уровень'!AA1042</f>
        <v>-188.09300000000002</v>
      </c>
      <c r="Z346" s="953">
        <f>'2 уровень'!AB1042</f>
        <v>37556.433709999998</v>
      </c>
      <c r="AA346" s="41">
        <f>V346/U346*100</f>
        <v>87.516093507666668</v>
      </c>
      <c r="AB346" s="41">
        <f>Z346/U346*100</f>
        <v>87.079972935732826</v>
      </c>
      <c r="AC346" s="53">
        <f>'2 уровень'!AC1042</f>
        <v>2599.4615384615386</v>
      </c>
      <c r="AD346" s="53">
        <f>'2 уровень'!AD1042</f>
        <v>2283697.5799999991</v>
      </c>
      <c r="AE346" s="53">
        <f>'2 уровень'!AE1042</f>
        <v>2283.6975799999991</v>
      </c>
      <c r="AF346" s="2508"/>
      <c r="AG346" s="2508"/>
      <c r="AH346" s="1879"/>
    </row>
    <row r="347" spans="1:200" s="906" customFormat="1" ht="15" customHeight="1" x14ac:dyDescent="0.25">
      <c r="A347" s="27">
        <v>1</v>
      </c>
      <c r="B347" s="27">
        <v>1</v>
      </c>
      <c r="C347" s="1491" t="s">
        <v>0</v>
      </c>
      <c r="D347" s="52">
        <f>'2 уровень'!F1043</f>
        <v>765</v>
      </c>
      <c r="E347" s="52">
        <f>'2 уровень'!G1043</f>
        <v>319</v>
      </c>
      <c r="F347" s="52">
        <f>'2 уровень'!H1043</f>
        <v>369</v>
      </c>
      <c r="G347" s="945">
        <f>'2 уровень'!I1043</f>
        <v>115.67398119122257</v>
      </c>
      <c r="H347" s="950">
        <f>'2 уровень'!J1043</f>
        <v>9.1816993464052281</v>
      </c>
      <c r="I347" s="950">
        <f>'2 уровень'!K1043</f>
        <v>9.7235772357723569</v>
      </c>
      <c r="J347" s="40">
        <f>'2 уровень'!L1043</f>
        <v>7024</v>
      </c>
      <c r="K347" s="40">
        <f>'2 уровень'!M1043</f>
        <v>2926</v>
      </c>
      <c r="L347" s="40">
        <f>'2 уровень'!N1043</f>
        <v>3588</v>
      </c>
      <c r="M347" s="40">
        <f>'2 уровень'!O1043</f>
        <v>122.62474367737526</v>
      </c>
      <c r="N347" s="40">
        <f>'2 уровень'!P1043</f>
        <v>23.41333333333333</v>
      </c>
      <c r="O347" s="40">
        <f>'2 уровень'!Q1043</f>
        <v>367.79043280182242</v>
      </c>
      <c r="P347" s="40">
        <f>'2 уровень'!R1043</f>
        <v>0</v>
      </c>
      <c r="Q347" s="40">
        <f>'2 уровень'!S1043</f>
        <v>0</v>
      </c>
      <c r="R347" s="40">
        <f>'2 уровень'!T1043</f>
        <v>0</v>
      </c>
      <c r="S347" s="40">
        <f>'2 уровень'!U1043</f>
        <v>0</v>
      </c>
      <c r="T347" s="40">
        <f>'2 уровень'!V1043</f>
        <v>0</v>
      </c>
      <c r="U347" s="40">
        <f>'2 уровень'!W1043</f>
        <v>0</v>
      </c>
      <c r="V347" s="40">
        <f>'2 уровень'!X1043</f>
        <v>0</v>
      </c>
      <c r="W347" s="40">
        <f>'2 уровень'!Y1043</f>
        <v>0</v>
      </c>
      <c r="X347" s="40">
        <f>'2 уровень'!Z1043</f>
        <v>0</v>
      </c>
      <c r="Y347" s="40">
        <f>'2 уровень'!AA1043</f>
        <v>0</v>
      </c>
      <c r="Z347" s="951">
        <f>'2 уровень'!AB1043</f>
        <v>0</v>
      </c>
      <c r="AA347" s="40"/>
      <c r="AB347" s="40"/>
      <c r="AC347" s="52">
        <f>'2 уровень'!AC1043</f>
        <v>0</v>
      </c>
      <c r="AD347" s="52">
        <f>'2 уровень'!AD1043</f>
        <v>0</v>
      </c>
      <c r="AE347" s="52">
        <f>'2 уровень'!AE1043</f>
        <v>0</v>
      </c>
      <c r="AF347" s="2507"/>
      <c r="AG347" s="2507"/>
      <c r="AH347" s="1879"/>
      <c r="AI347" s="27"/>
      <c r="AJ347" s="27"/>
      <c r="AK347" s="27"/>
      <c r="AL347" s="27"/>
      <c r="AM347" s="27"/>
      <c r="AN347" s="27"/>
      <c r="AO347" s="27"/>
      <c r="AP347" s="27"/>
      <c r="AQ347" s="27"/>
      <c r="AR347" s="27"/>
      <c r="AS347" s="27"/>
      <c r="AT347" s="27"/>
      <c r="AU347" s="27"/>
      <c r="AV347" s="27"/>
      <c r="AW347" s="27"/>
      <c r="AX347" s="27"/>
      <c r="AY347" s="27"/>
      <c r="AZ347" s="27"/>
      <c r="BA347" s="27"/>
      <c r="BB347" s="27"/>
      <c r="BC347" s="27"/>
      <c r="BD347" s="27"/>
      <c r="BE347" s="27"/>
      <c r="BF347" s="27"/>
      <c r="BG347" s="27"/>
      <c r="BH347" s="27"/>
      <c r="BI347" s="27"/>
      <c r="BJ347" s="27"/>
      <c r="BK347" s="27"/>
      <c r="BL347" s="27"/>
      <c r="BM347" s="27"/>
      <c r="BN347" s="27"/>
      <c r="BO347" s="27"/>
      <c r="BP347" s="27"/>
      <c r="BQ347" s="27"/>
      <c r="BR347" s="27"/>
      <c r="BS347" s="27"/>
      <c r="BT347" s="27"/>
      <c r="BU347" s="27"/>
      <c r="BV347" s="27"/>
      <c r="BW347" s="27"/>
      <c r="BX347" s="27"/>
      <c r="BY347" s="27"/>
      <c r="BZ347" s="27"/>
      <c r="CA347" s="27"/>
      <c r="CB347" s="27"/>
      <c r="CC347" s="27"/>
      <c r="CD347" s="27"/>
      <c r="CE347" s="27"/>
      <c r="CF347" s="27"/>
      <c r="CG347" s="27"/>
      <c r="CH347" s="27"/>
      <c r="CI347" s="27"/>
      <c r="CJ347" s="27"/>
      <c r="CK347" s="27"/>
      <c r="CL347" s="27"/>
      <c r="CM347" s="27"/>
      <c r="CN347" s="27"/>
      <c r="CO347" s="27"/>
      <c r="CP347" s="27"/>
      <c r="CQ347" s="27"/>
      <c r="CR347" s="27"/>
      <c r="CS347" s="27"/>
      <c r="CT347" s="27"/>
      <c r="CU347" s="27"/>
      <c r="CV347" s="27"/>
      <c r="CW347" s="27"/>
      <c r="CX347" s="27"/>
      <c r="CY347" s="27"/>
      <c r="CZ347" s="27"/>
      <c r="DA347" s="27"/>
      <c r="DB347" s="27"/>
      <c r="DC347" s="27"/>
      <c r="DD347" s="27"/>
      <c r="DE347" s="27"/>
      <c r="DF347" s="27"/>
      <c r="DG347" s="27"/>
      <c r="DH347" s="27"/>
      <c r="DI347" s="27"/>
      <c r="DJ347" s="27"/>
      <c r="DK347" s="27"/>
      <c r="DL347" s="27"/>
      <c r="DM347" s="27"/>
      <c r="DN347" s="27"/>
      <c r="DO347" s="27"/>
      <c r="DP347" s="27"/>
      <c r="DQ347" s="27"/>
      <c r="DR347" s="27"/>
      <c r="DS347" s="27"/>
      <c r="DT347" s="27"/>
      <c r="DU347" s="27"/>
      <c r="DV347" s="27"/>
      <c r="DW347" s="27"/>
      <c r="DX347" s="27"/>
      <c r="DY347" s="27"/>
      <c r="DZ347" s="27"/>
      <c r="EA347" s="27"/>
      <c r="EB347" s="27"/>
      <c r="EC347" s="27"/>
      <c r="ED347" s="27"/>
      <c r="EE347" s="27"/>
      <c r="EF347" s="27"/>
      <c r="EG347" s="27"/>
      <c r="EH347" s="27"/>
      <c r="EI347" s="27"/>
      <c r="EJ347" s="27"/>
      <c r="EK347" s="27"/>
      <c r="EL347" s="27"/>
      <c r="EM347" s="27"/>
      <c r="EN347" s="27"/>
      <c r="EO347" s="27"/>
      <c r="EP347" s="27"/>
      <c r="EQ347" s="27"/>
      <c r="ER347" s="27"/>
      <c r="ES347" s="27"/>
      <c r="ET347" s="27"/>
      <c r="EU347" s="27"/>
      <c r="EV347" s="27"/>
      <c r="EW347" s="27"/>
      <c r="EX347" s="27"/>
      <c r="EY347" s="27"/>
      <c r="EZ347" s="27"/>
      <c r="FA347" s="27"/>
      <c r="FB347" s="27"/>
      <c r="FC347" s="27"/>
      <c r="FD347" s="27"/>
      <c r="FE347" s="27"/>
      <c r="FF347" s="27"/>
      <c r="FG347" s="27"/>
      <c r="FH347" s="27"/>
      <c r="FI347" s="27"/>
      <c r="FJ347" s="27"/>
      <c r="FK347" s="27"/>
      <c r="FL347" s="27"/>
      <c r="FM347" s="27"/>
      <c r="FN347" s="27"/>
      <c r="FO347" s="27"/>
      <c r="FP347" s="27"/>
      <c r="FQ347" s="27"/>
      <c r="FR347" s="27"/>
      <c r="FS347" s="27"/>
      <c r="FT347" s="27"/>
      <c r="FU347" s="27"/>
      <c r="FV347" s="27"/>
      <c r="FW347" s="27"/>
      <c r="FX347" s="27"/>
      <c r="FY347" s="27"/>
      <c r="FZ347" s="27"/>
      <c r="GA347" s="27"/>
      <c r="GB347" s="27"/>
      <c r="GC347" s="27"/>
      <c r="GD347" s="27"/>
      <c r="GE347" s="27"/>
      <c r="GF347" s="27"/>
      <c r="GG347" s="27"/>
      <c r="GH347" s="27"/>
      <c r="GI347" s="27"/>
      <c r="GJ347" s="27"/>
      <c r="GK347" s="27"/>
      <c r="GL347" s="27"/>
      <c r="GM347" s="27"/>
      <c r="GN347" s="27"/>
      <c r="GO347" s="27"/>
      <c r="GP347" s="27"/>
      <c r="GQ347" s="27"/>
      <c r="GR347" s="27"/>
    </row>
    <row r="348" spans="1:200" s="906" customFormat="1" ht="15" customHeight="1" x14ac:dyDescent="0.25">
      <c r="A348" s="27">
        <v>1</v>
      </c>
      <c r="B348" s="27">
        <v>1</v>
      </c>
      <c r="C348" s="1494" t="s">
        <v>16</v>
      </c>
      <c r="D348" s="52">
        <f>'2 уровень'!F1044</f>
        <v>525</v>
      </c>
      <c r="E348" s="52">
        <f>'2 уровень'!G1044</f>
        <v>219</v>
      </c>
      <c r="F348" s="52">
        <f>'2 уровень'!H1044</f>
        <v>234</v>
      </c>
      <c r="G348" s="945">
        <f>'2 уровень'!I1044</f>
        <v>106.84931506849315</v>
      </c>
      <c r="H348" s="950">
        <f>'2 уровень'!J1044</f>
        <v>7.3809523809523814</v>
      </c>
      <c r="I348" s="950">
        <f>'2 уровень'!K1044</f>
        <v>7.3504273504273501</v>
      </c>
      <c r="J348" s="40">
        <f>'2 уровень'!L1044</f>
        <v>3875</v>
      </c>
      <c r="K348" s="40">
        <f>'2 уровень'!M1044</f>
        <v>1614</v>
      </c>
      <c r="L348" s="40">
        <f>'2 уровень'!N1044</f>
        <v>1720</v>
      </c>
      <c r="M348" s="40">
        <f>'2 уровень'!O1044</f>
        <v>106.56753407682776</v>
      </c>
      <c r="N348" s="40">
        <f>'2 уровень'!P1044</f>
        <v>16</v>
      </c>
      <c r="O348" s="40">
        <f>'2 уровень'!Q1044</f>
        <v>258</v>
      </c>
      <c r="P348" s="40">
        <f>'2 уровень'!R1044</f>
        <v>0</v>
      </c>
      <c r="Q348" s="40">
        <f>'2 уровень'!S1044</f>
        <v>0</v>
      </c>
      <c r="R348" s="40">
        <f>'2 уровень'!T1044</f>
        <v>0</v>
      </c>
      <c r="S348" s="40">
        <f>'2 уровень'!U1044</f>
        <v>0</v>
      </c>
      <c r="T348" s="40">
        <f>'2 уровень'!V1044</f>
        <v>0</v>
      </c>
      <c r="U348" s="40">
        <f>'2 уровень'!W1044</f>
        <v>0</v>
      </c>
      <c r="V348" s="40">
        <f>'2 уровень'!X1044</f>
        <v>0</v>
      </c>
      <c r="W348" s="40">
        <f>'2 уровень'!Y1044</f>
        <v>0</v>
      </c>
      <c r="X348" s="40">
        <f>'2 уровень'!Z1044</f>
        <v>0</v>
      </c>
      <c r="Y348" s="40">
        <f>'2 уровень'!AA1044</f>
        <v>0</v>
      </c>
      <c r="Z348" s="951">
        <f>'2 уровень'!AB1044</f>
        <v>0</v>
      </c>
      <c r="AA348" s="40"/>
      <c r="AB348" s="40"/>
      <c r="AC348" s="52">
        <f>'2 уровень'!AC1044</f>
        <v>0</v>
      </c>
      <c r="AD348" s="52">
        <f>'2 уровень'!AD1044</f>
        <v>0</v>
      </c>
      <c r="AE348" s="52">
        <f>'2 уровень'!AE1044</f>
        <v>0</v>
      </c>
      <c r="AF348" s="2507"/>
      <c r="AG348" s="2507"/>
      <c r="AH348" s="1879"/>
      <c r="AI348" s="27"/>
      <c r="AJ348" s="27"/>
      <c r="AK348" s="27"/>
      <c r="AL348" s="27"/>
      <c r="AM348" s="27"/>
      <c r="AN348" s="27"/>
      <c r="AO348" s="27"/>
      <c r="AP348" s="27"/>
      <c r="AQ348" s="27"/>
      <c r="AR348" s="27"/>
      <c r="AS348" s="27"/>
      <c r="AT348" s="27"/>
      <c r="AU348" s="27"/>
      <c r="AV348" s="27"/>
      <c r="AW348" s="27"/>
      <c r="AX348" s="27"/>
      <c r="AY348" s="27"/>
      <c r="AZ348" s="27"/>
      <c r="BA348" s="27"/>
      <c r="BB348" s="27"/>
      <c r="BC348" s="27"/>
      <c r="BD348" s="27"/>
      <c r="BE348" s="27"/>
      <c r="BF348" s="27"/>
      <c r="BG348" s="27"/>
      <c r="BH348" s="27"/>
      <c r="BI348" s="27"/>
      <c r="BJ348" s="27"/>
      <c r="BK348" s="27"/>
      <c r="BL348" s="27"/>
      <c r="BM348" s="27"/>
      <c r="BN348" s="27"/>
      <c r="BO348" s="27"/>
      <c r="BP348" s="27"/>
      <c r="BQ348" s="27"/>
      <c r="BR348" s="27"/>
      <c r="BS348" s="27"/>
      <c r="BT348" s="27"/>
      <c r="BU348" s="27"/>
      <c r="BV348" s="27"/>
      <c r="BW348" s="27"/>
      <c r="BX348" s="27"/>
      <c r="BY348" s="27"/>
      <c r="BZ348" s="27"/>
      <c r="CA348" s="27"/>
      <c r="CB348" s="27"/>
      <c r="CC348" s="27"/>
      <c r="CD348" s="27"/>
      <c r="CE348" s="27"/>
      <c r="CF348" s="27"/>
      <c r="CG348" s="27"/>
      <c r="CH348" s="27"/>
      <c r="CI348" s="27"/>
      <c r="CJ348" s="27"/>
      <c r="CK348" s="27"/>
      <c r="CL348" s="27"/>
      <c r="CM348" s="27"/>
      <c r="CN348" s="27"/>
      <c r="CO348" s="27"/>
      <c r="CP348" s="27"/>
      <c r="CQ348" s="27"/>
      <c r="CR348" s="27"/>
      <c r="CS348" s="27"/>
      <c r="CT348" s="27"/>
      <c r="CU348" s="27"/>
      <c r="CV348" s="27"/>
      <c r="CW348" s="27"/>
      <c r="CX348" s="27"/>
      <c r="CY348" s="27"/>
      <c r="CZ348" s="27"/>
      <c r="DA348" s="27"/>
      <c r="DB348" s="27"/>
      <c r="DC348" s="27"/>
      <c r="DD348" s="27"/>
      <c r="DE348" s="27"/>
      <c r="DF348" s="27"/>
      <c r="DG348" s="27"/>
      <c r="DH348" s="27"/>
      <c r="DI348" s="27"/>
      <c r="DJ348" s="27"/>
      <c r="DK348" s="27"/>
      <c r="DL348" s="27"/>
      <c r="DM348" s="27"/>
      <c r="DN348" s="27"/>
      <c r="DO348" s="27"/>
      <c r="DP348" s="27"/>
      <c r="DQ348" s="27"/>
      <c r="DR348" s="27"/>
      <c r="DS348" s="27"/>
      <c r="DT348" s="27"/>
      <c r="DU348" s="27"/>
      <c r="DV348" s="27"/>
      <c r="DW348" s="27"/>
      <c r="DX348" s="27"/>
      <c r="DY348" s="27"/>
      <c r="DZ348" s="27"/>
      <c r="EA348" s="27"/>
      <c r="EB348" s="27"/>
      <c r="EC348" s="27"/>
      <c r="ED348" s="27"/>
      <c r="EE348" s="27"/>
      <c r="EF348" s="27"/>
      <c r="EG348" s="27"/>
      <c r="EH348" s="27"/>
      <c r="EI348" s="27"/>
      <c r="EJ348" s="27"/>
      <c r="EK348" s="27"/>
      <c r="EL348" s="27"/>
      <c r="EM348" s="27"/>
      <c r="EN348" s="27"/>
      <c r="EO348" s="27"/>
      <c r="EP348" s="27"/>
      <c r="EQ348" s="27"/>
      <c r="ER348" s="27"/>
      <c r="ES348" s="27"/>
      <c r="ET348" s="27"/>
      <c r="EU348" s="27"/>
      <c r="EV348" s="27"/>
      <c r="EW348" s="27"/>
      <c r="EX348" s="27"/>
      <c r="EY348" s="27"/>
      <c r="EZ348" s="27"/>
      <c r="FA348" s="27"/>
      <c r="FB348" s="27"/>
      <c r="FC348" s="27"/>
      <c r="FD348" s="27"/>
      <c r="FE348" s="27"/>
      <c r="FF348" s="27"/>
      <c r="FG348" s="27"/>
      <c r="FH348" s="27"/>
      <c r="FI348" s="27"/>
      <c r="FJ348" s="27"/>
      <c r="FK348" s="27"/>
      <c r="FL348" s="27"/>
      <c r="FM348" s="27"/>
      <c r="FN348" s="27"/>
      <c r="FO348" s="27"/>
      <c r="FP348" s="27"/>
      <c r="FQ348" s="27"/>
      <c r="FR348" s="27"/>
      <c r="FS348" s="27"/>
      <c r="FT348" s="27"/>
      <c r="FU348" s="27"/>
      <c r="FV348" s="27"/>
      <c r="FW348" s="27"/>
      <c r="FX348" s="27"/>
      <c r="FY348" s="27"/>
      <c r="FZ348" s="27"/>
      <c r="GA348" s="27"/>
      <c r="GB348" s="27"/>
      <c r="GC348" s="27"/>
      <c r="GD348" s="27"/>
      <c r="GE348" s="27"/>
      <c r="GF348" s="27"/>
      <c r="GG348" s="27"/>
      <c r="GH348" s="27"/>
      <c r="GI348" s="27"/>
      <c r="GJ348" s="27"/>
      <c r="GK348" s="27"/>
      <c r="GL348" s="27"/>
      <c r="GM348" s="27"/>
      <c r="GN348" s="27"/>
      <c r="GO348" s="27"/>
      <c r="GP348" s="27"/>
      <c r="GQ348" s="27"/>
      <c r="GR348" s="27"/>
    </row>
    <row r="349" spans="1:200" s="906" customFormat="1" ht="35.25" customHeight="1" x14ac:dyDescent="0.25">
      <c r="A349" s="27">
        <v>1</v>
      </c>
      <c r="B349" s="27">
        <v>1</v>
      </c>
      <c r="C349" s="1209" t="s">
        <v>173</v>
      </c>
      <c r="D349" s="53">
        <f>'2 уровень'!F1045</f>
        <v>1290</v>
      </c>
      <c r="E349" s="53">
        <f>'2 уровень'!G1045</f>
        <v>538</v>
      </c>
      <c r="F349" s="53">
        <f>'2 уровень'!H1045</f>
        <v>603</v>
      </c>
      <c r="G349" s="916">
        <f>'2 уровень'!I1045</f>
        <v>112.08178438661709</v>
      </c>
      <c r="H349" s="952">
        <f>'2 уровень'!J1045</f>
        <v>8.4488372093023258</v>
      </c>
      <c r="I349" s="952">
        <f>'2 уровень'!K1045</f>
        <v>8.8026533996683245</v>
      </c>
      <c r="J349" s="41">
        <f>'2 уровень'!L1045</f>
        <v>10899</v>
      </c>
      <c r="K349" s="41">
        <f>'2 уровень'!M1045</f>
        <v>4540</v>
      </c>
      <c r="L349" s="41">
        <f>'2 уровень'!N1045</f>
        <v>5308</v>
      </c>
      <c r="M349" s="41">
        <f>'2 уровень'!O1045</f>
        <v>116.91629955947135</v>
      </c>
      <c r="N349" s="41">
        <f>'2 уровень'!P1045</f>
        <v>39.413333333333327</v>
      </c>
      <c r="O349" s="41">
        <f>'2 уровень'!Q1045</f>
        <v>323.22056833558867</v>
      </c>
      <c r="P349" s="41">
        <f>'2 уровень'!R1045</f>
        <v>22432.397568</v>
      </c>
      <c r="Q349" s="41">
        <f>'2 уровень'!S1045</f>
        <v>22432.397568</v>
      </c>
      <c r="R349" s="41">
        <f>'2 уровень'!T1045</f>
        <v>22432.397568</v>
      </c>
      <c r="S349" s="41">
        <f>'2 уровень'!U1045</f>
        <v>22432.397568</v>
      </c>
      <c r="T349" s="41">
        <f>'2 уровень'!V1045</f>
        <v>22432.397568</v>
      </c>
      <c r="U349" s="41">
        <f>'2 уровень'!W1045</f>
        <v>9346.8323199999995</v>
      </c>
      <c r="V349" s="41">
        <f>'2 уровень'!X1045</f>
        <v>10744.222010000001</v>
      </c>
      <c r="W349" s="41">
        <f>'2 уровень'!Y1045</f>
        <v>0</v>
      </c>
      <c r="X349" s="41">
        <f>'2 уровень'!Z1045</f>
        <v>1397.3896900000018</v>
      </c>
      <c r="Y349" s="41">
        <f>'2 уровень'!AA1045</f>
        <v>-26.767209999999999</v>
      </c>
      <c r="Z349" s="953">
        <f>'2 уровень'!AB1045</f>
        <v>10717.454800000001</v>
      </c>
      <c r="AA349" s="41">
        <f t="shared" ref="AA349" si="16">V349/U349*100</f>
        <v>114.95040931685401</v>
      </c>
      <c r="AB349" s="41">
        <f t="shared" ref="AB349" si="17">Z349/U349*100</f>
        <v>114.66403197441764</v>
      </c>
      <c r="AC349" s="53">
        <f>'2 уровень'!AC1045</f>
        <v>0</v>
      </c>
      <c r="AD349" s="53">
        <f>'2 уровень'!AD1045</f>
        <v>0</v>
      </c>
      <c r="AE349" s="53">
        <f>'2 уровень'!AE1045</f>
        <v>0</v>
      </c>
      <c r="AF349" s="2508"/>
      <c r="AG349" s="2508"/>
      <c r="AH349" s="1879"/>
    </row>
    <row r="350" spans="1:200" s="906" customFormat="1" ht="15" customHeight="1" x14ac:dyDescent="0.25">
      <c r="A350" s="27">
        <v>1</v>
      </c>
      <c r="B350" s="27">
        <v>1</v>
      </c>
      <c r="C350" s="1390" t="s">
        <v>326</v>
      </c>
      <c r="D350" s="53">
        <f>'2 уровень'!F1046</f>
        <v>6800</v>
      </c>
      <c r="E350" s="53">
        <f>'2 уровень'!G1046</f>
        <v>2833</v>
      </c>
      <c r="F350" s="53">
        <f>'2 уровень'!H1046</f>
        <v>3114</v>
      </c>
      <c r="G350" s="916">
        <f>'2 уровень'!I1046</f>
        <v>109.91881397811507</v>
      </c>
      <c r="H350" s="952">
        <f>'2 уровень'!J1046</f>
        <v>0</v>
      </c>
      <c r="I350" s="952">
        <f>'2 уровень'!K1046</f>
        <v>0</v>
      </c>
      <c r="J350" s="41">
        <f>'2 уровень'!L1046</f>
        <v>0</v>
      </c>
      <c r="K350" s="41">
        <f>'2 уровень'!M1046</f>
        <v>0</v>
      </c>
      <c r="L350" s="41">
        <f>'2 уровень'!N1046</f>
        <v>0</v>
      </c>
      <c r="M350" s="41">
        <f>'2 уровень'!O1046</f>
        <v>0</v>
      </c>
      <c r="N350" s="41">
        <f>'2 уровень'!P1046</f>
        <v>0</v>
      </c>
      <c r="O350" s="41">
        <f>'2 уровень'!Q1046</f>
        <v>0</v>
      </c>
      <c r="P350" s="41">
        <f>'2 уровень'!R1046</f>
        <v>0</v>
      </c>
      <c r="Q350" s="41">
        <f>'2 уровень'!S1046</f>
        <v>0</v>
      </c>
      <c r="R350" s="41">
        <f>'2 уровень'!T1046</f>
        <v>0</v>
      </c>
      <c r="S350" s="41">
        <f>'2 уровень'!U1046</f>
        <v>0</v>
      </c>
      <c r="T350" s="41">
        <f>'2 уровень'!V1046</f>
        <v>0</v>
      </c>
      <c r="U350" s="41">
        <f>'2 уровень'!W1046</f>
        <v>0</v>
      </c>
      <c r="V350" s="41">
        <f>'2 уровень'!X1046</f>
        <v>0</v>
      </c>
      <c r="W350" s="41">
        <f>'2 уровень'!Y1046</f>
        <v>0</v>
      </c>
      <c r="X350" s="41">
        <f>'2 уровень'!Z1046</f>
        <v>0</v>
      </c>
      <c r="Y350" s="41">
        <f>'2 уровень'!AA1046</f>
        <v>0</v>
      </c>
      <c r="Z350" s="953">
        <f>'2 уровень'!AB1046</f>
        <v>0</v>
      </c>
      <c r="AA350" s="41"/>
      <c r="AB350" s="41"/>
      <c r="AC350" s="53">
        <f>'2 уровень'!AC1046</f>
        <v>131</v>
      </c>
      <c r="AD350" s="53">
        <f>'2 уровень'!AD1046</f>
        <v>0</v>
      </c>
      <c r="AE350" s="53">
        <f>'2 уровень'!AE1046</f>
        <v>0</v>
      </c>
      <c r="AF350" s="2508"/>
      <c r="AG350" s="2508"/>
      <c r="AH350" s="1879"/>
    </row>
    <row r="351" spans="1:200" s="906" customFormat="1" ht="15" customHeight="1" x14ac:dyDescent="0.25">
      <c r="A351" s="27">
        <v>1</v>
      </c>
      <c r="B351" s="27">
        <v>1</v>
      </c>
      <c r="C351" s="1302" t="s">
        <v>327</v>
      </c>
      <c r="D351" s="52">
        <f>'2 уровень'!F1047</f>
        <v>6800</v>
      </c>
      <c r="E351" s="52">
        <f>'2 уровень'!G1047</f>
        <v>2833</v>
      </c>
      <c r="F351" s="52">
        <f>'2 уровень'!H1047</f>
        <v>3114</v>
      </c>
      <c r="G351" s="945">
        <f>'2 уровень'!I1047</f>
        <v>109.91881397811507</v>
      </c>
      <c r="H351" s="950">
        <f>'2 уровень'!J1047</f>
        <v>0</v>
      </c>
      <c r="I351" s="950">
        <f>'2 уровень'!K1047</f>
        <v>0</v>
      </c>
      <c r="J351" s="40">
        <f>'2 уровень'!L1047</f>
        <v>0</v>
      </c>
      <c r="K351" s="40">
        <f>'2 уровень'!M1047</f>
        <v>0</v>
      </c>
      <c r="L351" s="40">
        <f>'2 уровень'!N1047</f>
        <v>0</v>
      </c>
      <c r="M351" s="40">
        <f>'2 уровень'!O1047</f>
        <v>0</v>
      </c>
      <c r="N351" s="40">
        <f>'2 уровень'!P1047</f>
        <v>0</v>
      </c>
      <c r="O351" s="40">
        <f>'2 уровень'!Q1047</f>
        <v>0</v>
      </c>
      <c r="P351" s="40">
        <f>'2 уровень'!R1047</f>
        <v>0</v>
      </c>
      <c r="Q351" s="40">
        <f>'2 уровень'!S1047</f>
        <v>0</v>
      </c>
      <c r="R351" s="40">
        <f>'2 уровень'!T1047</f>
        <v>0</v>
      </c>
      <c r="S351" s="40">
        <f>'2 уровень'!U1047</f>
        <v>0</v>
      </c>
      <c r="T351" s="40">
        <f>'2 уровень'!V1047</f>
        <v>0</v>
      </c>
      <c r="U351" s="40">
        <f>'2 уровень'!W1047</f>
        <v>0</v>
      </c>
      <c r="V351" s="40">
        <f>'2 уровень'!X1047</f>
        <v>0</v>
      </c>
      <c r="W351" s="40">
        <f>'2 уровень'!Y1047</f>
        <v>0</v>
      </c>
      <c r="X351" s="40">
        <f>'2 уровень'!Z1047</f>
        <v>0</v>
      </c>
      <c r="Y351" s="40">
        <f>'2 уровень'!AA1047</f>
        <v>0</v>
      </c>
      <c r="Z351" s="951">
        <f>'2 уровень'!AB1047</f>
        <v>0</v>
      </c>
      <c r="AA351" s="40"/>
      <c r="AB351" s="40"/>
      <c r="AC351" s="52">
        <f>'2 уровень'!AC1047</f>
        <v>0</v>
      </c>
      <c r="AD351" s="52">
        <f>'2 уровень'!AD1047</f>
        <v>0</v>
      </c>
      <c r="AE351" s="52">
        <f>'2 уровень'!AE1047</f>
        <v>0</v>
      </c>
      <c r="AF351" s="2507"/>
      <c r="AG351" s="2507"/>
      <c r="AH351" s="1879"/>
      <c r="AI351" s="27"/>
      <c r="AJ351" s="27"/>
      <c r="AK351" s="27"/>
      <c r="AL351" s="27"/>
      <c r="AM351" s="27"/>
      <c r="AN351" s="27"/>
      <c r="AO351" s="27"/>
      <c r="AP351" s="27"/>
      <c r="AQ351" s="27"/>
      <c r="AR351" s="27"/>
      <c r="AS351" s="27"/>
      <c r="AT351" s="27"/>
      <c r="AU351" s="27"/>
      <c r="AV351" s="27"/>
      <c r="AW351" s="27"/>
      <c r="AX351" s="27"/>
      <c r="AY351" s="27"/>
      <c r="AZ351" s="27"/>
      <c r="BA351" s="27"/>
      <c r="BB351" s="27"/>
      <c r="BC351" s="27"/>
      <c r="BD351" s="27"/>
      <c r="BE351" s="27"/>
      <c r="BF351" s="27"/>
      <c r="BG351" s="27"/>
      <c r="BH351" s="27"/>
      <c r="BI351" s="27"/>
      <c r="BJ351" s="27"/>
      <c r="BK351" s="27"/>
      <c r="BL351" s="27"/>
      <c r="BM351" s="27"/>
      <c r="BN351" s="27"/>
      <c r="BO351" s="27"/>
      <c r="BP351" s="27"/>
      <c r="BQ351" s="27"/>
      <c r="BR351" s="27"/>
      <c r="BS351" s="27"/>
      <c r="BT351" s="27"/>
      <c r="BU351" s="27"/>
      <c r="BV351" s="27"/>
      <c r="BW351" s="27"/>
      <c r="BX351" s="27"/>
      <c r="BY351" s="27"/>
      <c r="BZ351" s="27"/>
      <c r="CA351" s="27"/>
      <c r="CB351" s="27"/>
      <c r="CC351" s="27"/>
      <c r="CD351" s="27"/>
      <c r="CE351" s="27"/>
      <c r="CF351" s="27"/>
      <c r="CG351" s="27"/>
      <c r="CH351" s="27"/>
      <c r="CI351" s="27"/>
      <c r="CJ351" s="27"/>
      <c r="CK351" s="27"/>
      <c r="CL351" s="27"/>
      <c r="CM351" s="27"/>
      <c r="CN351" s="27"/>
      <c r="CO351" s="27"/>
      <c r="CP351" s="27"/>
      <c r="CQ351" s="27"/>
      <c r="CR351" s="27"/>
      <c r="CS351" s="27"/>
      <c r="CT351" s="27"/>
      <c r="CU351" s="27"/>
      <c r="CV351" s="27"/>
      <c r="CW351" s="27"/>
      <c r="CX351" s="27"/>
      <c r="CY351" s="27"/>
      <c r="CZ351" s="27"/>
      <c r="DA351" s="27"/>
      <c r="DB351" s="27"/>
      <c r="DC351" s="27"/>
      <c r="DD351" s="27"/>
      <c r="DE351" s="27"/>
      <c r="DF351" s="27"/>
      <c r="DG351" s="27"/>
      <c r="DH351" s="27"/>
      <c r="DI351" s="27"/>
      <c r="DJ351" s="27"/>
      <c r="DK351" s="27"/>
      <c r="DL351" s="27"/>
      <c r="DM351" s="27"/>
      <c r="DN351" s="27"/>
      <c r="DO351" s="27"/>
      <c r="DP351" s="27"/>
      <c r="DQ351" s="27"/>
      <c r="DR351" s="27"/>
      <c r="DS351" s="27"/>
      <c r="DT351" s="27"/>
      <c r="DU351" s="27"/>
      <c r="DV351" s="27"/>
      <c r="DW351" s="27"/>
      <c r="DX351" s="27"/>
      <c r="DY351" s="27"/>
      <c r="DZ351" s="27"/>
      <c r="EA351" s="27"/>
      <c r="EB351" s="27"/>
      <c r="EC351" s="27"/>
      <c r="ED351" s="27"/>
      <c r="EE351" s="27"/>
      <c r="EF351" s="27"/>
      <c r="EG351" s="27"/>
      <c r="EH351" s="27"/>
      <c r="EI351" s="27"/>
      <c r="EJ351" s="27"/>
      <c r="EK351" s="27"/>
      <c r="EL351" s="27"/>
      <c r="EM351" s="27"/>
      <c r="EN351" s="27"/>
      <c r="EO351" s="27"/>
      <c r="EP351" s="27"/>
      <c r="EQ351" s="27"/>
      <c r="ER351" s="27"/>
      <c r="ES351" s="27"/>
      <c r="ET351" s="27"/>
      <c r="EU351" s="27"/>
      <c r="EV351" s="27"/>
      <c r="EW351" s="27"/>
      <c r="EX351" s="27"/>
      <c r="EY351" s="27"/>
      <c r="EZ351" s="27"/>
      <c r="FA351" s="27"/>
      <c r="FB351" s="27"/>
      <c r="FC351" s="27"/>
      <c r="FD351" s="27"/>
      <c r="FE351" s="27"/>
      <c r="FF351" s="27"/>
      <c r="FG351" s="27"/>
      <c r="FH351" s="27"/>
      <c r="FI351" s="27"/>
      <c r="FJ351" s="27"/>
      <c r="FK351" s="27"/>
      <c r="FL351" s="27"/>
      <c r="FM351" s="27"/>
      <c r="FN351" s="27"/>
      <c r="FO351" s="27"/>
      <c r="FP351" s="27"/>
      <c r="FQ351" s="27"/>
      <c r="FR351" s="27"/>
      <c r="FS351" s="27"/>
      <c r="FT351" s="27"/>
      <c r="FU351" s="27"/>
      <c r="FV351" s="27"/>
      <c r="FW351" s="27"/>
      <c r="FX351" s="27"/>
      <c r="FY351" s="27"/>
      <c r="FZ351" s="27"/>
      <c r="GA351" s="27"/>
      <c r="GB351" s="27"/>
      <c r="GC351" s="27"/>
      <c r="GD351" s="27"/>
      <c r="GE351" s="27"/>
      <c r="GF351" s="27"/>
      <c r="GG351" s="27"/>
      <c r="GH351" s="27"/>
      <c r="GI351" s="27"/>
      <c r="GJ351" s="27"/>
      <c r="GK351" s="27"/>
      <c r="GL351" s="27"/>
      <c r="GM351" s="27"/>
      <c r="GN351" s="27"/>
      <c r="GO351" s="27"/>
      <c r="GP351" s="27"/>
      <c r="GQ351" s="27"/>
      <c r="GR351" s="27"/>
    </row>
    <row r="352" spans="1:200" s="906" customFormat="1" ht="15" customHeight="1" x14ac:dyDescent="0.25">
      <c r="A352" s="27"/>
      <c r="B352" s="27">
        <v>1</v>
      </c>
      <c r="C352" s="1216" t="s">
        <v>328</v>
      </c>
      <c r="D352" s="52">
        <f>'2 уровень'!F1048</f>
        <v>10</v>
      </c>
      <c r="E352" s="52">
        <f>'2 уровень'!G1048</f>
        <v>4</v>
      </c>
      <c r="F352" s="52">
        <f>'2 уровень'!H1048</f>
        <v>6</v>
      </c>
      <c r="G352" s="945">
        <f>'2 уровень'!I1048</f>
        <v>150</v>
      </c>
      <c r="H352" s="950">
        <f>'2 уровень'!J1048</f>
        <v>0</v>
      </c>
      <c r="I352" s="950">
        <f>'2 уровень'!K1048</f>
        <v>0</v>
      </c>
      <c r="J352" s="40">
        <f>'2 уровень'!L1048</f>
        <v>0</v>
      </c>
      <c r="K352" s="40">
        <f>'2 уровень'!M1048</f>
        <v>0</v>
      </c>
      <c r="L352" s="40">
        <f>'2 уровень'!N1048</f>
        <v>0</v>
      </c>
      <c r="M352" s="40">
        <f>'2 уровень'!O1048</f>
        <v>0</v>
      </c>
      <c r="N352" s="40">
        <f>'2 уровень'!P1048</f>
        <v>0</v>
      </c>
      <c r="O352" s="40">
        <f>'2 уровень'!Q1048</f>
        <v>0</v>
      </c>
      <c r="P352" s="40">
        <f>'2 уровень'!R1048</f>
        <v>0</v>
      </c>
      <c r="Q352" s="40">
        <f>'2 уровень'!S1048</f>
        <v>0</v>
      </c>
      <c r="R352" s="40">
        <f>'2 уровень'!T1048</f>
        <v>0</v>
      </c>
      <c r="S352" s="40">
        <f>'2 уровень'!U1048</f>
        <v>0</v>
      </c>
      <c r="T352" s="40">
        <f>'2 уровень'!V1048</f>
        <v>0</v>
      </c>
      <c r="U352" s="40">
        <f>'2 уровень'!W1048</f>
        <v>0</v>
      </c>
      <c r="V352" s="40">
        <f>'2 уровень'!X1048</f>
        <v>0</v>
      </c>
      <c r="W352" s="40">
        <f>'2 уровень'!Y1048</f>
        <v>0</v>
      </c>
      <c r="X352" s="40">
        <f>'2 уровень'!Z1048</f>
        <v>0</v>
      </c>
      <c r="Y352" s="40">
        <f>'2 уровень'!AA1048</f>
        <v>0</v>
      </c>
      <c r="Z352" s="951">
        <f>'2 уровень'!AB1048</f>
        <v>0</v>
      </c>
      <c r="AA352" s="40"/>
      <c r="AB352" s="40"/>
      <c r="AC352" s="52">
        <f>'2 уровень'!AC1048</f>
        <v>0</v>
      </c>
      <c r="AD352" s="52">
        <f>'2 уровень'!AD1048</f>
        <v>0</v>
      </c>
      <c r="AE352" s="52">
        <f>'2 уровень'!AE1048</f>
        <v>0</v>
      </c>
      <c r="AF352" s="2507"/>
      <c r="AG352" s="2507"/>
      <c r="AH352" s="1879"/>
      <c r="AI352" s="27"/>
      <c r="AJ352" s="27"/>
      <c r="AK352" s="27"/>
      <c r="AL352" s="27"/>
      <c r="AM352" s="27"/>
      <c r="AN352" s="27"/>
      <c r="AO352" s="27"/>
      <c r="AP352" s="27"/>
      <c r="AQ352" s="27"/>
      <c r="AR352" s="27"/>
      <c r="AS352" s="27"/>
      <c r="AT352" s="27"/>
      <c r="AU352" s="27"/>
      <c r="AV352" s="27"/>
      <c r="AW352" s="27"/>
      <c r="AX352" s="27"/>
      <c r="AY352" s="27"/>
      <c r="AZ352" s="27"/>
      <c r="BA352" s="27"/>
      <c r="BB352" s="27"/>
      <c r="BC352" s="27"/>
      <c r="BD352" s="27"/>
      <c r="BE352" s="27"/>
      <c r="BF352" s="27"/>
      <c r="BG352" s="27"/>
      <c r="BH352" s="27"/>
      <c r="BI352" s="27"/>
      <c r="BJ352" s="27"/>
      <c r="BK352" s="27"/>
      <c r="BL352" s="27"/>
      <c r="BM352" s="27"/>
      <c r="BN352" s="27"/>
      <c r="BO352" s="27"/>
      <c r="BP352" s="27"/>
      <c r="BQ352" s="27"/>
      <c r="BR352" s="27"/>
      <c r="BS352" s="27"/>
      <c r="BT352" s="27"/>
      <c r="BU352" s="27"/>
      <c r="BV352" s="27"/>
      <c r="BW352" s="27"/>
      <c r="BX352" s="27"/>
      <c r="BY352" s="27"/>
      <c r="BZ352" s="27"/>
      <c r="CA352" s="27"/>
      <c r="CB352" s="27"/>
      <c r="CC352" s="27"/>
      <c r="CD352" s="27"/>
      <c r="CE352" s="27"/>
      <c r="CF352" s="27"/>
      <c r="CG352" s="27"/>
      <c r="CH352" s="27"/>
      <c r="CI352" s="27"/>
      <c r="CJ352" s="27"/>
      <c r="CK352" s="27"/>
      <c r="CL352" s="27"/>
      <c r="CM352" s="27"/>
      <c r="CN352" s="27"/>
      <c r="CO352" s="27"/>
      <c r="CP352" s="27"/>
      <c r="CQ352" s="27"/>
      <c r="CR352" s="27"/>
      <c r="CS352" s="27"/>
      <c r="CT352" s="27"/>
      <c r="CU352" s="27"/>
      <c r="CV352" s="27"/>
      <c r="CW352" s="27"/>
      <c r="CX352" s="27"/>
      <c r="CY352" s="27"/>
      <c r="CZ352" s="27"/>
      <c r="DA352" s="27"/>
      <c r="DB352" s="27"/>
      <c r="DC352" s="27"/>
      <c r="DD352" s="27"/>
      <c r="DE352" s="27"/>
      <c r="DF352" s="27"/>
      <c r="DG352" s="27"/>
      <c r="DH352" s="27"/>
      <c r="DI352" s="27"/>
      <c r="DJ352" s="27"/>
      <c r="DK352" s="27"/>
      <c r="DL352" s="27"/>
      <c r="DM352" s="27"/>
      <c r="DN352" s="27"/>
      <c r="DO352" s="27"/>
      <c r="DP352" s="27"/>
      <c r="DQ352" s="27"/>
      <c r="DR352" s="27"/>
      <c r="DS352" s="27"/>
      <c r="DT352" s="27"/>
      <c r="DU352" s="27"/>
      <c r="DV352" s="27"/>
      <c r="DW352" s="27"/>
      <c r="DX352" s="27"/>
      <c r="DY352" s="27"/>
      <c r="DZ352" s="27"/>
      <c r="EA352" s="27"/>
      <c r="EB352" s="27"/>
      <c r="EC352" s="27"/>
      <c r="ED352" s="27"/>
      <c r="EE352" s="27"/>
      <c r="EF352" s="27"/>
      <c r="EG352" s="27"/>
      <c r="EH352" s="27"/>
      <c r="EI352" s="27"/>
      <c r="EJ352" s="27"/>
      <c r="EK352" s="27"/>
      <c r="EL352" s="27"/>
      <c r="EM352" s="27"/>
      <c r="EN352" s="27"/>
      <c r="EO352" s="27"/>
      <c r="EP352" s="27"/>
      <c r="EQ352" s="27"/>
      <c r="ER352" s="27"/>
      <c r="ES352" s="27"/>
      <c r="ET352" s="27"/>
      <c r="EU352" s="27"/>
      <c r="EV352" s="27"/>
      <c r="EW352" s="27"/>
      <c r="EX352" s="27"/>
      <c r="EY352" s="27"/>
      <c r="EZ352" s="27"/>
      <c r="FA352" s="27"/>
      <c r="FB352" s="27"/>
      <c r="FC352" s="27"/>
      <c r="FD352" s="27"/>
      <c r="FE352" s="27"/>
      <c r="FF352" s="27"/>
      <c r="FG352" s="27"/>
      <c r="FH352" s="27"/>
      <c r="FI352" s="27"/>
      <c r="FJ352" s="27"/>
      <c r="FK352" s="27"/>
      <c r="FL352" s="27"/>
      <c r="FM352" s="27"/>
      <c r="FN352" s="27"/>
      <c r="FO352" s="27"/>
      <c r="FP352" s="27"/>
      <c r="FQ352" s="27"/>
      <c r="FR352" s="27"/>
      <c r="FS352" s="27"/>
      <c r="FT352" s="27"/>
      <c r="FU352" s="27"/>
      <c r="FV352" s="27"/>
      <c r="FW352" s="27"/>
      <c r="FX352" s="27"/>
      <c r="FY352" s="27"/>
      <c r="FZ352" s="27"/>
      <c r="GA352" s="27"/>
      <c r="GB352" s="27"/>
      <c r="GC352" s="27"/>
      <c r="GD352" s="27"/>
      <c r="GE352" s="27"/>
      <c r="GF352" s="27"/>
      <c r="GG352" s="27"/>
      <c r="GH352" s="27"/>
      <c r="GI352" s="27"/>
      <c r="GJ352" s="27"/>
      <c r="GK352" s="27"/>
      <c r="GL352" s="27"/>
      <c r="GM352" s="27"/>
      <c r="GN352" s="27"/>
      <c r="GO352" s="27"/>
      <c r="GP352" s="27"/>
      <c r="GQ352" s="27"/>
      <c r="GR352" s="27"/>
    </row>
    <row r="353" spans="1:200" s="906" customFormat="1" ht="15" customHeight="1" x14ac:dyDescent="0.25">
      <c r="A353" s="27"/>
      <c r="B353" s="27">
        <v>1</v>
      </c>
      <c r="C353" s="1530" t="s">
        <v>329</v>
      </c>
      <c r="D353" s="52">
        <f>'2 уровень'!F1049</f>
        <v>10</v>
      </c>
      <c r="E353" s="52">
        <f>'2 уровень'!G1049</f>
        <v>4</v>
      </c>
      <c r="F353" s="52">
        <f>'2 уровень'!H1049</f>
        <v>6</v>
      </c>
      <c r="G353" s="945">
        <f>'2 уровень'!I1049</f>
        <v>150</v>
      </c>
      <c r="H353" s="950">
        <f>'2 уровень'!J1049</f>
        <v>0</v>
      </c>
      <c r="I353" s="950">
        <f>'2 уровень'!K1049</f>
        <v>0</v>
      </c>
      <c r="J353" s="40">
        <f>'2 уровень'!L1049</f>
        <v>0</v>
      </c>
      <c r="K353" s="40">
        <f>'2 уровень'!M1049</f>
        <v>0</v>
      </c>
      <c r="L353" s="40">
        <f>'2 уровень'!N1049</f>
        <v>0</v>
      </c>
      <c r="M353" s="40">
        <f>'2 уровень'!O1049</f>
        <v>0</v>
      </c>
      <c r="N353" s="40">
        <f>'2 уровень'!P1049</f>
        <v>0</v>
      </c>
      <c r="O353" s="40">
        <f>'2 уровень'!Q1049</f>
        <v>0</v>
      </c>
      <c r="P353" s="40">
        <f>'2 уровень'!R1049</f>
        <v>0</v>
      </c>
      <c r="Q353" s="40">
        <f>'2 уровень'!S1049</f>
        <v>0</v>
      </c>
      <c r="R353" s="40">
        <f>'2 уровень'!T1049</f>
        <v>0</v>
      </c>
      <c r="S353" s="40">
        <f>'2 уровень'!U1049</f>
        <v>0</v>
      </c>
      <c r="T353" s="40">
        <f>'2 уровень'!V1049</f>
        <v>0</v>
      </c>
      <c r="U353" s="40">
        <f>'2 уровень'!W1049</f>
        <v>0</v>
      </c>
      <c r="V353" s="40">
        <f>'2 уровень'!X1049</f>
        <v>0</v>
      </c>
      <c r="W353" s="40">
        <f>'2 уровень'!Y1049</f>
        <v>0</v>
      </c>
      <c r="X353" s="40">
        <f>'2 уровень'!Z1049</f>
        <v>0</v>
      </c>
      <c r="Y353" s="40">
        <f>'2 уровень'!AA1049</f>
        <v>0</v>
      </c>
      <c r="Z353" s="951">
        <f>'2 уровень'!AB1049</f>
        <v>0</v>
      </c>
      <c r="AA353" s="40"/>
      <c r="AB353" s="40"/>
      <c r="AC353" s="52">
        <f>'2 уровень'!AC1049</f>
        <v>0</v>
      </c>
      <c r="AD353" s="52">
        <f>'2 уровень'!AD1049</f>
        <v>0</v>
      </c>
      <c r="AE353" s="52">
        <f>'2 уровень'!AE1049</f>
        <v>0</v>
      </c>
      <c r="AF353" s="2507"/>
      <c r="AG353" s="2507"/>
      <c r="AH353" s="1879"/>
      <c r="AI353" s="27"/>
      <c r="AJ353" s="27"/>
      <c r="AK353" s="27"/>
      <c r="AL353" s="27"/>
      <c r="AM353" s="27"/>
      <c r="AN353" s="27"/>
      <c r="AO353" s="27"/>
      <c r="AP353" s="27"/>
      <c r="AQ353" s="27"/>
      <c r="AR353" s="27"/>
      <c r="AS353" s="27"/>
      <c r="AT353" s="27"/>
      <c r="AU353" s="27"/>
      <c r="AV353" s="27"/>
      <c r="AW353" s="27"/>
      <c r="AX353" s="27"/>
      <c r="AY353" s="27"/>
      <c r="AZ353" s="27"/>
      <c r="BA353" s="27"/>
      <c r="BB353" s="27"/>
      <c r="BC353" s="27"/>
      <c r="BD353" s="27"/>
      <c r="BE353" s="27"/>
      <c r="BF353" s="27"/>
      <c r="BG353" s="27"/>
      <c r="BH353" s="27"/>
      <c r="BI353" s="27"/>
      <c r="BJ353" s="27"/>
      <c r="BK353" s="27"/>
      <c r="BL353" s="27"/>
      <c r="BM353" s="27"/>
      <c r="BN353" s="27"/>
      <c r="BO353" s="27"/>
      <c r="BP353" s="27"/>
      <c r="BQ353" s="27"/>
      <c r="BR353" s="27"/>
      <c r="BS353" s="27"/>
      <c r="BT353" s="27"/>
      <c r="BU353" s="27"/>
      <c r="BV353" s="27"/>
      <c r="BW353" s="27"/>
      <c r="BX353" s="27"/>
      <c r="BY353" s="27"/>
      <c r="BZ353" s="27"/>
      <c r="CA353" s="27"/>
      <c r="CB353" s="27"/>
      <c r="CC353" s="27"/>
      <c r="CD353" s="27"/>
      <c r="CE353" s="27"/>
      <c r="CF353" s="27"/>
      <c r="CG353" s="27"/>
      <c r="CH353" s="27"/>
      <c r="CI353" s="27"/>
      <c r="CJ353" s="27"/>
      <c r="CK353" s="27"/>
      <c r="CL353" s="27"/>
      <c r="CM353" s="27"/>
      <c r="CN353" s="27"/>
      <c r="CO353" s="27"/>
      <c r="CP353" s="27"/>
      <c r="CQ353" s="27"/>
      <c r="CR353" s="27"/>
      <c r="CS353" s="27"/>
      <c r="CT353" s="27"/>
      <c r="CU353" s="27"/>
      <c r="CV353" s="27"/>
      <c r="CW353" s="27"/>
      <c r="CX353" s="27"/>
      <c r="CY353" s="27"/>
      <c r="CZ353" s="27"/>
      <c r="DA353" s="27"/>
      <c r="DB353" s="27"/>
      <c r="DC353" s="27"/>
      <c r="DD353" s="27"/>
      <c r="DE353" s="27"/>
      <c r="DF353" s="27"/>
      <c r="DG353" s="27"/>
      <c r="DH353" s="27"/>
      <c r="DI353" s="27"/>
      <c r="DJ353" s="27"/>
      <c r="DK353" s="27"/>
      <c r="DL353" s="27"/>
      <c r="DM353" s="27"/>
      <c r="DN353" s="27"/>
      <c r="DO353" s="27"/>
      <c r="DP353" s="27"/>
      <c r="DQ353" s="27"/>
      <c r="DR353" s="27"/>
      <c r="DS353" s="27"/>
      <c r="DT353" s="27"/>
      <c r="DU353" s="27"/>
      <c r="DV353" s="27"/>
      <c r="DW353" s="27"/>
      <c r="DX353" s="27"/>
      <c r="DY353" s="27"/>
      <c r="DZ353" s="27"/>
      <c r="EA353" s="27"/>
      <c r="EB353" s="27"/>
      <c r="EC353" s="27"/>
      <c r="ED353" s="27"/>
      <c r="EE353" s="27"/>
      <c r="EF353" s="27"/>
      <c r="EG353" s="27"/>
      <c r="EH353" s="27"/>
      <c r="EI353" s="27"/>
      <c r="EJ353" s="27"/>
      <c r="EK353" s="27"/>
      <c r="EL353" s="27"/>
      <c r="EM353" s="27"/>
      <c r="EN353" s="27"/>
      <c r="EO353" s="27"/>
      <c r="EP353" s="27"/>
      <c r="EQ353" s="27"/>
      <c r="ER353" s="27"/>
      <c r="ES353" s="27"/>
      <c r="ET353" s="27"/>
      <c r="EU353" s="27"/>
      <c r="EV353" s="27"/>
      <c r="EW353" s="27"/>
      <c r="EX353" s="27"/>
      <c r="EY353" s="27"/>
      <c r="EZ353" s="27"/>
      <c r="FA353" s="27"/>
      <c r="FB353" s="27"/>
      <c r="FC353" s="27"/>
      <c r="FD353" s="27"/>
      <c r="FE353" s="27"/>
      <c r="FF353" s="27"/>
      <c r="FG353" s="27"/>
      <c r="FH353" s="27"/>
      <c r="FI353" s="27"/>
      <c r="FJ353" s="27"/>
      <c r="FK353" s="27"/>
      <c r="FL353" s="27"/>
      <c r="FM353" s="27"/>
      <c r="FN353" s="27"/>
      <c r="FO353" s="27"/>
      <c r="FP353" s="27"/>
      <c r="FQ353" s="27"/>
      <c r="FR353" s="27"/>
      <c r="FS353" s="27"/>
      <c r="FT353" s="27"/>
      <c r="FU353" s="27"/>
      <c r="FV353" s="27"/>
      <c r="FW353" s="27"/>
      <c r="FX353" s="27"/>
      <c r="FY353" s="27"/>
      <c r="FZ353" s="27"/>
      <c r="GA353" s="27"/>
      <c r="GB353" s="27"/>
      <c r="GC353" s="27"/>
      <c r="GD353" s="27"/>
      <c r="GE353" s="27"/>
      <c r="GF353" s="27"/>
      <c r="GG353" s="27"/>
      <c r="GH353" s="27"/>
      <c r="GI353" s="27"/>
      <c r="GJ353" s="27"/>
      <c r="GK353" s="27"/>
      <c r="GL353" s="27"/>
      <c r="GM353" s="27"/>
      <c r="GN353" s="27"/>
      <c r="GO353" s="27"/>
      <c r="GP353" s="27"/>
      <c r="GQ353" s="27"/>
      <c r="GR353" s="27"/>
    </row>
    <row r="354" spans="1:200" s="906" customFormat="1" ht="15" customHeight="1" thickBot="1" x14ac:dyDescent="0.3">
      <c r="A354" s="27">
        <v>1</v>
      </c>
      <c r="B354" s="27">
        <v>1</v>
      </c>
      <c r="C354" s="1393" t="s">
        <v>344</v>
      </c>
      <c r="D354" s="52">
        <f>'2 уровень'!F1050</f>
        <v>6810</v>
      </c>
      <c r="E354" s="52">
        <f>'2 уровень'!G1050</f>
        <v>2837</v>
      </c>
      <c r="F354" s="52">
        <f>'2 уровень'!H1050</f>
        <v>3120</v>
      </c>
      <c r="G354" s="945">
        <f>'2 уровень'!I1050</f>
        <v>109.97532604864293</v>
      </c>
      <c r="H354" s="950">
        <f>'2 уровень'!J1050</f>
        <v>0</v>
      </c>
      <c r="I354" s="950">
        <f>'2 уровень'!K1050</f>
        <v>0</v>
      </c>
      <c r="J354" s="40">
        <f>'2 уровень'!L1050</f>
        <v>0</v>
      </c>
      <c r="K354" s="40">
        <f>'2 уровень'!M1050</f>
        <v>0</v>
      </c>
      <c r="L354" s="40">
        <f>'2 уровень'!N1050</f>
        <v>0</v>
      </c>
      <c r="M354" s="40">
        <f>'2 уровень'!O1050</f>
        <v>0</v>
      </c>
      <c r="N354" s="40">
        <f>'2 уровень'!P1050</f>
        <v>0</v>
      </c>
      <c r="O354" s="40">
        <f>'2 уровень'!Q1050</f>
        <v>0</v>
      </c>
      <c r="P354" s="40">
        <f>'2 уровень'!R1050</f>
        <v>25731.628659999998</v>
      </c>
      <c r="Q354" s="40">
        <f>'2 уровень'!S1050</f>
        <v>25731.628659999998</v>
      </c>
      <c r="R354" s="40">
        <f>'2 уровень'!T1050</f>
        <v>25731.628659999998</v>
      </c>
      <c r="S354" s="40">
        <f>'2 уровень'!U1050</f>
        <v>25731.628659999998</v>
      </c>
      <c r="T354" s="40">
        <f>'2 уровень'!V1050</f>
        <v>25731.628659999998</v>
      </c>
      <c r="U354" s="40">
        <f>'2 уровень'!W1050</f>
        <v>10721.511941666666</v>
      </c>
      <c r="V354" s="40">
        <f>'2 уровень'!X1050</f>
        <v>10820.030379999998</v>
      </c>
      <c r="W354" s="40">
        <f>'2 уровень'!Y1050</f>
        <v>0</v>
      </c>
      <c r="X354" s="40">
        <f>'2 уровень'!Z1050</f>
        <v>98.518438333332597</v>
      </c>
      <c r="Y354" s="40">
        <f>'2 уровень'!AA1050</f>
        <v>-85.414659999999998</v>
      </c>
      <c r="Z354" s="951">
        <f>'2 уровень'!AB1050</f>
        <v>10734.615719999998</v>
      </c>
      <c r="AA354" s="40">
        <f t="shared" ref="AA354" si="18">V354/U354*100</f>
        <v>100.91888568393476</v>
      </c>
      <c r="AB354" s="40">
        <f t="shared" ref="AB354" si="19">Z354/U354*100</f>
        <v>100.12221950042705</v>
      </c>
      <c r="AC354" s="52">
        <f>'2 уровень'!AC1050</f>
        <v>131</v>
      </c>
      <c r="AD354" s="52">
        <f>'2 уровень'!AD1050</f>
        <v>410391.21000000008</v>
      </c>
      <c r="AE354" s="52">
        <f>'2 уровень'!AE1050</f>
        <v>410.39121000000006</v>
      </c>
      <c r="AF354" s="2507"/>
      <c r="AG354" s="2507"/>
      <c r="AH354" s="1879"/>
      <c r="AI354" s="27"/>
      <c r="AJ354" s="27"/>
      <c r="AK354" s="27"/>
      <c r="AL354" s="27"/>
      <c r="AM354" s="27"/>
      <c r="AN354" s="27"/>
      <c r="AO354" s="27"/>
      <c r="AP354" s="27"/>
      <c r="AQ354" s="27"/>
      <c r="AR354" s="27"/>
      <c r="AS354" s="27"/>
      <c r="AT354" s="27"/>
      <c r="AU354" s="27"/>
      <c r="AV354" s="27"/>
      <c r="AW354" s="27"/>
      <c r="AX354" s="27"/>
      <c r="AY354" s="27"/>
      <c r="AZ354" s="27"/>
      <c r="BA354" s="27"/>
      <c r="BB354" s="27"/>
      <c r="BC354" s="27"/>
      <c r="BD354" s="27"/>
      <c r="BE354" s="27"/>
      <c r="BF354" s="27"/>
      <c r="BG354" s="27"/>
      <c r="BH354" s="27"/>
      <c r="BI354" s="27"/>
      <c r="BJ354" s="27"/>
      <c r="BK354" s="27"/>
      <c r="BL354" s="27"/>
      <c r="BM354" s="27"/>
      <c r="BN354" s="27"/>
      <c r="BO354" s="27"/>
      <c r="BP354" s="27"/>
      <c r="BQ354" s="27"/>
      <c r="BR354" s="27"/>
      <c r="BS354" s="27"/>
      <c r="BT354" s="27"/>
      <c r="BU354" s="27"/>
      <c r="BV354" s="27"/>
      <c r="BW354" s="27"/>
      <c r="BX354" s="27"/>
      <c r="BY354" s="27"/>
      <c r="BZ354" s="27"/>
      <c r="CA354" s="27"/>
      <c r="CB354" s="27"/>
      <c r="CC354" s="27"/>
      <c r="CD354" s="27"/>
      <c r="CE354" s="27"/>
      <c r="CF354" s="27"/>
      <c r="CG354" s="27"/>
      <c r="CH354" s="27"/>
      <c r="CI354" s="27"/>
      <c r="CJ354" s="27"/>
      <c r="CK354" s="27"/>
      <c r="CL354" s="27"/>
      <c r="CM354" s="27"/>
      <c r="CN354" s="27"/>
      <c r="CO354" s="27"/>
      <c r="CP354" s="27"/>
      <c r="CQ354" s="27"/>
      <c r="CR354" s="27"/>
      <c r="CS354" s="27"/>
      <c r="CT354" s="27"/>
      <c r="CU354" s="27"/>
      <c r="CV354" s="27"/>
      <c r="CW354" s="27"/>
      <c r="CX354" s="27"/>
      <c r="CY354" s="27"/>
      <c r="CZ354" s="27"/>
      <c r="DA354" s="27"/>
      <c r="DB354" s="27"/>
      <c r="DC354" s="27"/>
      <c r="DD354" s="27"/>
      <c r="DE354" s="27"/>
      <c r="DF354" s="27"/>
      <c r="DG354" s="27"/>
      <c r="DH354" s="27"/>
      <c r="DI354" s="27"/>
      <c r="DJ354" s="27"/>
      <c r="DK354" s="27"/>
      <c r="DL354" s="27"/>
      <c r="DM354" s="27"/>
      <c r="DN354" s="27"/>
      <c r="DO354" s="27"/>
      <c r="DP354" s="27"/>
      <c r="DQ354" s="27"/>
      <c r="DR354" s="27"/>
      <c r="DS354" s="27"/>
      <c r="DT354" s="27"/>
      <c r="DU354" s="27"/>
      <c r="DV354" s="27"/>
      <c r="DW354" s="27"/>
      <c r="DX354" s="27"/>
      <c r="DY354" s="27"/>
      <c r="DZ354" s="27"/>
      <c r="EA354" s="27"/>
      <c r="EB354" s="27"/>
      <c r="EC354" s="27"/>
      <c r="ED354" s="27"/>
      <c r="EE354" s="27"/>
      <c r="EF354" s="27"/>
      <c r="EG354" s="27"/>
      <c r="EH354" s="27"/>
      <c r="EI354" s="27"/>
      <c r="EJ354" s="27"/>
      <c r="EK354" s="27"/>
      <c r="EL354" s="27"/>
      <c r="EM354" s="27"/>
      <c r="EN354" s="27"/>
      <c r="EO354" s="27"/>
      <c r="EP354" s="27"/>
      <c r="EQ354" s="27"/>
      <c r="ER354" s="27"/>
      <c r="ES354" s="27"/>
      <c r="ET354" s="27"/>
      <c r="EU354" s="27"/>
      <c r="EV354" s="27"/>
      <c r="EW354" s="27"/>
      <c r="EX354" s="27"/>
      <c r="EY354" s="27"/>
      <c r="EZ354" s="27"/>
      <c r="FA354" s="27"/>
      <c r="FB354" s="27"/>
      <c r="FC354" s="27"/>
      <c r="FD354" s="27"/>
      <c r="FE354" s="27"/>
      <c r="FF354" s="27"/>
      <c r="FG354" s="27"/>
      <c r="FH354" s="27"/>
      <c r="FI354" s="27"/>
      <c r="FJ354" s="27"/>
      <c r="FK354" s="27"/>
      <c r="FL354" s="27"/>
      <c r="FM354" s="27"/>
      <c r="FN354" s="27"/>
      <c r="FO354" s="27"/>
      <c r="FP354" s="27"/>
      <c r="FQ354" s="27"/>
      <c r="FR354" s="27"/>
      <c r="FS354" s="27"/>
      <c r="FT354" s="27"/>
      <c r="FU354" s="27"/>
      <c r="FV354" s="27"/>
      <c r="FW354" s="27"/>
      <c r="FX354" s="27"/>
      <c r="FY354" s="27"/>
      <c r="FZ354" s="27"/>
      <c r="GA354" s="27"/>
      <c r="GB354" s="27"/>
      <c r="GC354" s="27"/>
      <c r="GD354" s="27"/>
      <c r="GE354" s="27"/>
      <c r="GF354" s="27"/>
      <c r="GG354" s="27"/>
      <c r="GH354" s="27"/>
      <c r="GI354" s="27"/>
      <c r="GJ354" s="27"/>
      <c r="GK354" s="27"/>
      <c r="GL354" s="27"/>
      <c r="GM354" s="27"/>
      <c r="GN354" s="27"/>
      <c r="GO354" s="27"/>
      <c r="GP354" s="27"/>
      <c r="GQ354" s="27"/>
      <c r="GR354" s="27"/>
    </row>
    <row r="355" spans="1:200" ht="15" customHeight="1" x14ac:dyDescent="0.25">
      <c r="A355" s="27">
        <v>1</v>
      </c>
      <c r="B355" s="27">
        <v>1</v>
      </c>
      <c r="C355" s="6" t="s">
        <v>118</v>
      </c>
      <c r="D355" s="936"/>
      <c r="E355" s="936"/>
      <c r="F355" s="936"/>
      <c r="G355" s="937"/>
      <c r="H355" s="938"/>
      <c r="I355" s="938"/>
      <c r="J355" s="37"/>
      <c r="K355" s="37"/>
      <c r="L355" s="37"/>
      <c r="M355" s="37"/>
      <c r="N355" s="37"/>
      <c r="O355" s="37"/>
      <c r="P355" s="42">
        <f>P356-P357-P393-P397-P398-P403</f>
        <v>0</v>
      </c>
      <c r="Q355" s="42">
        <f>Q356-Q357-Q393-Q397-Q398-Q403</f>
        <v>0</v>
      </c>
      <c r="R355" s="42">
        <f>R356-R357-R393-R397-R398-R403</f>
        <v>0</v>
      </c>
      <c r="S355" s="42">
        <f>S356-S357-S393-S397-S398-S403</f>
        <v>0</v>
      </c>
      <c r="T355" s="42">
        <f>T356-T357-T393-T397-T398-T403</f>
        <v>0</v>
      </c>
      <c r="U355" s="42">
        <f t="shared" ref="U355:Z355" si="20">U356-U357-U393-U397-U398-U403</f>
        <v>-1.0004441719502211E-11</v>
      </c>
      <c r="V355" s="42">
        <f t="shared" si="20"/>
        <v>0</v>
      </c>
      <c r="W355" s="42">
        <f t="shared" si="20"/>
        <v>0</v>
      </c>
      <c r="X355" s="42">
        <f t="shared" si="20"/>
        <v>0</v>
      </c>
      <c r="Y355" s="42">
        <f t="shared" si="20"/>
        <v>-8.1712414612411521E-14</v>
      </c>
      <c r="Z355" s="42">
        <f t="shared" si="20"/>
        <v>0</v>
      </c>
      <c r="AA355" s="42"/>
      <c r="AB355" s="42"/>
      <c r="AC355" s="936"/>
      <c r="AD355" s="936"/>
      <c r="AE355" s="936"/>
      <c r="AF355" s="2509"/>
      <c r="AG355" s="2509"/>
      <c r="AH355" s="1879"/>
      <c r="AI355" s="906"/>
      <c r="AJ355" s="906"/>
      <c r="AK355" s="906"/>
      <c r="AL355" s="906"/>
      <c r="AM355" s="906"/>
      <c r="AN355" s="906"/>
      <c r="AO355" s="906"/>
      <c r="AP355" s="906"/>
      <c r="AQ355" s="906"/>
      <c r="AR355" s="906"/>
      <c r="AS355" s="906"/>
      <c r="AT355" s="906"/>
      <c r="AU355" s="906"/>
      <c r="AV355" s="906"/>
      <c r="AW355" s="906"/>
      <c r="AX355" s="906"/>
      <c r="AY355" s="906"/>
      <c r="AZ355" s="906"/>
      <c r="BA355" s="906"/>
      <c r="BB355" s="906"/>
      <c r="BC355" s="906"/>
      <c r="BD355" s="906"/>
      <c r="BE355" s="906"/>
      <c r="BF355" s="906"/>
      <c r="BG355" s="906"/>
      <c r="BH355" s="906"/>
      <c r="BI355" s="906"/>
      <c r="BJ355" s="906"/>
      <c r="BK355" s="906"/>
      <c r="BL355" s="906"/>
      <c r="BM355" s="906"/>
      <c r="BN355" s="906"/>
      <c r="BO355" s="906"/>
      <c r="BP355" s="906"/>
      <c r="BQ355" s="906"/>
      <c r="BR355" s="906"/>
      <c r="BS355" s="906"/>
      <c r="BT355" s="906"/>
      <c r="BU355" s="906"/>
      <c r="BV355" s="906"/>
      <c r="BW355" s="906"/>
      <c r="BX355" s="906"/>
      <c r="BY355" s="906"/>
      <c r="BZ355" s="906"/>
      <c r="CA355" s="906"/>
      <c r="CB355" s="906"/>
      <c r="CC355" s="906"/>
      <c r="CD355" s="906"/>
      <c r="CE355" s="906"/>
      <c r="CF355" s="906"/>
      <c r="CG355" s="906"/>
      <c r="CH355" s="906"/>
      <c r="CI355" s="906"/>
      <c r="CJ355" s="906"/>
      <c r="CK355" s="906"/>
      <c r="CL355" s="906"/>
      <c r="CM355" s="906"/>
      <c r="CN355" s="906"/>
      <c r="CO355" s="906"/>
      <c r="CP355" s="906"/>
      <c r="CQ355" s="906"/>
      <c r="CR355" s="906"/>
      <c r="CS355" s="906"/>
      <c r="CT355" s="906"/>
      <c r="CU355" s="906"/>
      <c r="CV355" s="906"/>
      <c r="CW355" s="906"/>
      <c r="CX355" s="906"/>
      <c r="CY355" s="906"/>
      <c r="CZ355" s="906"/>
      <c r="DA355" s="906"/>
      <c r="DB355" s="906"/>
      <c r="DC355" s="906"/>
      <c r="DD355" s="906"/>
      <c r="DE355" s="906"/>
      <c r="DF355" s="906"/>
      <c r="DG355" s="906"/>
      <c r="DH355" s="906"/>
      <c r="DI355" s="906"/>
      <c r="DJ355" s="906"/>
      <c r="DK355" s="906"/>
      <c r="DL355" s="906"/>
      <c r="DM355" s="906"/>
      <c r="DN355" s="906"/>
      <c r="DO355" s="906"/>
      <c r="DP355" s="906"/>
      <c r="DQ355" s="906"/>
      <c r="DR355" s="906"/>
      <c r="DS355" s="906"/>
      <c r="DT355" s="906"/>
      <c r="DU355" s="906"/>
      <c r="DV355" s="906"/>
      <c r="DW355" s="906"/>
      <c r="DX355" s="906"/>
      <c r="DY355" s="906"/>
      <c r="DZ355" s="906"/>
      <c r="EA355" s="906"/>
      <c r="EB355" s="906"/>
      <c r="EC355" s="906"/>
      <c r="ED355" s="906"/>
      <c r="EE355" s="906"/>
      <c r="EF355" s="906"/>
      <c r="EG355" s="906"/>
      <c r="EH355" s="906"/>
      <c r="EI355" s="906"/>
      <c r="EJ355" s="906"/>
      <c r="EK355" s="906"/>
      <c r="EL355" s="906"/>
      <c r="EM355" s="906"/>
      <c r="EN355" s="906"/>
      <c r="EO355" s="906"/>
      <c r="EP355" s="906"/>
      <c r="EQ355" s="906"/>
      <c r="ER355" s="906"/>
      <c r="ES355" s="906"/>
      <c r="ET355" s="906"/>
      <c r="EU355" s="906"/>
      <c r="EV355" s="906"/>
      <c r="EW355" s="906"/>
      <c r="EX355" s="906"/>
      <c r="EY355" s="906"/>
      <c r="EZ355" s="906"/>
      <c r="FA355" s="906"/>
      <c r="FB355" s="906"/>
      <c r="FC355" s="906"/>
      <c r="FD355" s="906"/>
      <c r="FE355" s="906"/>
      <c r="FF355" s="906"/>
      <c r="FG355" s="906"/>
      <c r="FH355" s="906"/>
      <c r="FI355" s="906"/>
      <c r="FJ355" s="906"/>
      <c r="FK355" s="906"/>
      <c r="FL355" s="906"/>
      <c r="FM355" s="906"/>
      <c r="FN355" s="906"/>
      <c r="FO355" s="906"/>
      <c r="FP355" s="906"/>
      <c r="FQ355" s="906"/>
      <c r="FR355" s="906"/>
      <c r="FS355" s="906"/>
      <c r="FT355" s="906"/>
      <c r="FU355" s="906"/>
      <c r="FV355" s="906"/>
      <c r="FW355" s="906"/>
      <c r="FX355" s="906"/>
      <c r="FY355" s="906"/>
      <c r="FZ355" s="906"/>
      <c r="GA355" s="906"/>
      <c r="GB355" s="906"/>
      <c r="GC355" s="906"/>
      <c r="GD355" s="906"/>
      <c r="GE355" s="906"/>
      <c r="GF355" s="906"/>
      <c r="GG355" s="906"/>
      <c r="GH355" s="906"/>
      <c r="GI355" s="906"/>
      <c r="GJ355" s="906"/>
      <c r="GK355" s="906"/>
      <c r="GL355" s="906"/>
      <c r="GM355" s="906"/>
      <c r="GN355" s="906"/>
      <c r="GO355" s="906"/>
      <c r="GP355" s="906"/>
      <c r="GQ355" s="906"/>
      <c r="GR355" s="906"/>
    </row>
    <row r="356" spans="1:200" s="906" customFormat="1" ht="15" customHeight="1" x14ac:dyDescent="0.25">
      <c r="A356" s="27">
        <v>1</v>
      </c>
      <c r="B356" s="27">
        <v>1</v>
      </c>
      <c r="C356" s="1876" t="s">
        <v>112</v>
      </c>
      <c r="D356" s="907">
        <f>'1 уровень'!E2027</f>
        <v>0</v>
      </c>
      <c r="E356" s="907">
        <f>'1 уровень'!F2027</f>
        <v>0</v>
      </c>
      <c r="F356" s="907">
        <f>'1 уровень'!G2027</f>
        <v>0</v>
      </c>
      <c r="G356" s="924">
        <f>'1 уровень'!H2027</f>
        <v>0</v>
      </c>
      <c r="H356" s="925">
        <f>'1 уровень'!I2027</f>
        <v>0</v>
      </c>
      <c r="I356" s="925">
        <f>'1 уровень'!J2027</f>
        <v>0</v>
      </c>
      <c r="J356" s="33">
        <f>'1 уровень'!K2027</f>
        <v>0</v>
      </c>
      <c r="K356" s="33">
        <f>'1 уровень'!L2027</f>
        <v>0</v>
      </c>
      <c r="L356" s="33">
        <f>'1 уровень'!M2027</f>
        <v>0</v>
      </c>
      <c r="M356" s="33">
        <f>'1 уровень'!N2027</f>
        <v>0</v>
      </c>
      <c r="N356" s="33">
        <f>'1 уровень'!O2027</f>
        <v>0</v>
      </c>
      <c r="O356" s="33">
        <f>'1 уровень'!P2027</f>
        <v>0</v>
      </c>
      <c r="P356" s="36">
        <f>'1 уровень'!Q2027</f>
        <v>240088.96293800001</v>
      </c>
      <c r="Q356" s="36">
        <f>'1 уровень'!R2027</f>
        <v>240088.96293800001</v>
      </c>
      <c r="R356" s="36">
        <f>'1 уровень'!S2027</f>
        <v>240088.96293800001</v>
      </c>
      <c r="S356" s="36">
        <f>'1 уровень'!T2027</f>
        <v>240088.96293800001</v>
      </c>
      <c r="T356" s="36">
        <f>'1 уровень'!U2027</f>
        <v>240089.048618</v>
      </c>
      <c r="U356" s="36">
        <f>'1 уровень'!V2027</f>
        <v>100037.07860083334</v>
      </c>
      <c r="V356" s="36">
        <f>'1 уровень'!W2027</f>
        <v>95866.63996</v>
      </c>
      <c r="W356" s="36">
        <f>'1 уровень'!X2027</f>
        <v>-24.848199999999999</v>
      </c>
      <c r="X356" s="36">
        <f>'1 уровень'!Y2027</f>
        <v>-4170.4386408333457</v>
      </c>
      <c r="Y356" s="36">
        <f>'1 уровень'!Z2027</f>
        <v>-697.74860000000012</v>
      </c>
      <c r="Z356" s="934">
        <f>'1 уровень'!AA2027</f>
        <v>95144.043160000001</v>
      </c>
      <c r="AA356" s="36">
        <f t="shared" ref="AA356:AA357" si="21">V356/U356*100</f>
        <v>95.831107126314464</v>
      </c>
      <c r="AB356" s="36">
        <f t="shared" ref="AB356:AB357" si="22">Z356/U356*100</f>
        <v>95.108778155790148</v>
      </c>
      <c r="AC356" s="907">
        <f>'1 уровень'!AB2027</f>
        <v>0</v>
      </c>
      <c r="AD356" s="907">
        <f>'1 уровень'!AC2027</f>
        <v>576802.26000000013</v>
      </c>
      <c r="AE356" s="907">
        <f>'1 уровень'!AD2027</f>
        <v>576.80226000000005</v>
      </c>
      <c r="AF356" s="2502"/>
      <c r="AG356" s="2502"/>
      <c r="AH356" s="1879"/>
      <c r="AI356" s="27"/>
      <c r="AJ356" s="27"/>
      <c r="AK356" s="27"/>
      <c r="AL356" s="27"/>
      <c r="AM356" s="27"/>
      <c r="AN356" s="27"/>
      <c r="AO356" s="27"/>
      <c r="AP356" s="27"/>
      <c r="AQ356" s="27"/>
      <c r="AR356" s="27"/>
      <c r="AS356" s="27"/>
      <c r="AT356" s="27"/>
      <c r="AU356" s="27"/>
      <c r="AV356" s="27"/>
      <c r="AW356" s="27"/>
      <c r="AX356" s="27"/>
      <c r="AY356" s="27"/>
      <c r="AZ356" s="27"/>
      <c r="BA356" s="27"/>
      <c r="BB356" s="27"/>
      <c r="BC356" s="27"/>
      <c r="BD356" s="27"/>
      <c r="BE356" s="27"/>
      <c r="BF356" s="27"/>
      <c r="BG356" s="27"/>
      <c r="BH356" s="27"/>
      <c r="BI356" s="27"/>
      <c r="BJ356" s="27"/>
      <c r="BK356" s="27"/>
      <c r="BL356" s="27"/>
      <c r="BM356" s="27"/>
      <c r="BN356" s="27"/>
      <c r="BO356" s="27"/>
      <c r="BP356" s="27"/>
      <c r="BQ356" s="27"/>
      <c r="BR356" s="27"/>
      <c r="BS356" s="27"/>
      <c r="BT356" s="27"/>
      <c r="BU356" s="27"/>
      <c r="BV356" s="27"/>
      <c r="BW356" s="27"/>
      <c r="BX356" s="27"/>
      <c r="BY356" s="27"/>
      <c r="BZ356" s="27"/>
      <c r="CA356" s="27"/>
      <c r="CB356" s="27"/>
      <c r="CC356" s="27"/>
      <c r="CD356" s="27"/>
      <c r="CE356" s="27"/>
      <c r="CF356" s="27"/>
      <c r="CG356" s="27"/>
      <c r="CH356" s="27"/>
      <c r="CI356" s="27"/>
      <c r="CJ356" s="27"/>
      <c r="CK356" s="27"/>
      <c r="CL356" s="27"/>
      <c r="CM356" s="27"/>
      <c r="CN356" s="27"/>
      <c r="CO356" s="27"/>
      <c r="CP356" s="27"/>
      <c r="CQ356" s="27"/>
      <c r="CR356" s="27"/>
      <c r="CS356" s="27"/>
      <c r="CT356" s="27"/>
      <c r="CU356" s="27"/>
      <c r="CV356" s="27"/>
      <c r="CW356" s="27"/>
      <c r="CX356" s="27"/>
      <c r="CY356" s="27"/>
      <c r="CZ356" s="27"/>
      <c r="DA356" s="27"/>
      <c r="DB356" s="27"/>
      <c r="DC356" s="27"/>
      <c r="DD356" s="27"/>
      <c r="DE356" s="27"/>
      <c r="DF356" s="27"/>
      <c r="DG356" s="27"/>
      <c r="DH356" s="27"/>
      <c r="DI356" s="27"/>
      <c r="DJ356" s="27"/>
      <c r="DK356" s="27"/>
      <c r="DL356" s="27"/>
      <c r="DM356" s="27"/>
      <c r="DN356" s="27"/>
      <c r="DO356" s="27"/>
      <c r="DP356" s="27"/>
      <c r="DQ356" s="27"/>
      <c r="DR356" s="27"/>
      <c r="DS356" s="27"/>
      <c r="DT356" s="27"/>
      <c r="DU356" s="27"/>
      <c r="DV356" s="27"/>
      <c r="DW356" s="27"/>
      <c r="DX356" s="27"/>
      <c r="DY356" s="27"/>
      <c r="DZ356" s="27"/>
      <c r="EA356" s="27"/>
      <c r="EB356" s="27"/>
      <c r="EC356" s="27"/>
      <c r="ED356" s="27"/>
      <c r="EE356" s="27"/>
      <c r="EF356" s="27"/>
      <c r="EG356" s="27"/>
      <c r="EH356" s="27"/>
      <c r="EI356" s="27"/>
      <c r="EJ356" s="27"/>
      <c r="EK356" s="27"/>
      <c r="EL356" s="27"/>
      <c r="EM356" s="27"/>
      <c r="EN356" s="27"/>
      <c r="EO356" s="27"/>
      <c r="EP356" s="27"/>
      <c r="EQ356" s="27"/>
      <c r="ER356" s="27"/>
      <c r="ES356" s="27"/>
      <c r="ET356" s="27"/>
      <c r="EU356" s="27"/>
      <c r="EV356" s="27"/>
      <c r="EW356" s="27"/>
      <c r="EX356" s="27"/>
      <c r="EY356" s="27"/>
      <c r="EZ356" s="27"/>
      <c r="FA356" s="27"/>
      <c r="FB356" s="27"/>
      <c r="FC356" s="27"/>
      <c r="FD356" s="27"/>
      <c r="FE356" s="27"/>
      <c r="FF356" s="27"/>
      <c r="FG356" s="27"/>
      <c r="FH356" s="27"/>
      <c r="FI356" s="27"/>
      <c r="FJ356" s="27"/>
      <c r="FK356" s="27"/>
      <c r="FL356" s="27"/>
      <c r="FM356" s="27"/>
      <c r="FN356" s="27"/>
      <c r="FO356" s="27"/>
      <c r="FP356" s="27"/>
      <c r="FQ356" s="27"/>
      <c r="FR356" s="27"/>
      <c r="FS356" s="27"/>
      <c r="FT356" s="27"/>
      <c r="FU356" s="27"/>
      <c r="FV356" s="27"/>
      <c r="FW356" s="27"/>
      <c r="FX356" s="27"/>
      <c r="FY356" s="27"/>
      <c r="FZ356" s="27"/>
      <c r="GA356" s="27"/>
      <c r="GB356" s="27"/>
      <c r="GC356" s="27"/>
      <c r="GD356" s="27"/>
      <c r="GE356" s="27"/>
      <c r="GF356" s="27"/>
      <c r="GG356" s="27"/>
      <c r="GH356" s="27"/>
      <c r="GI356" s="27"/>
      <c r="GJ356" s="27"/>
      <c r="GK356" s="27"/>
      <c r="GL356" s="27"/>
      <c r="GM356" s="27"/>
      <c r="GN356" s="27"/>
      <c r="GO356" s="27"/>
      <c r="GP356" s="27"/>
      <c r="GQ356" s="27"/>
      <c r="GR356" s="27"/>
    </row>
    <row r="357" spans="1:200" s="906" customFormat="1" ht="15" customHeight="1" x14ac:dyDescent="0.25">
      <c r="A357" s="27">
        <v>1</v>
      </c>
      <c r="B357" s="27">
        <v>1</v>
      </c>
      <c r="C357" s="1320" t="s">
        <v>7</v>
      </c>
      <c r="D357" s="30">
        <f>'1 уровень'!E2028</f>
        <v>2254</v>
      </c>
      <c r="E357" s="30">
        <f>'1 уровень'!F2028</f>
        <v>939.16666666666663</v>
      </c>
      <c r="F357" s="30">
        <f>'1 уровень'!G2028</f>
        <v>943</v>
      </c>
      <c r="G357" s="910">
        <f>'1 уровень'!H2028</f>
        <v>100.40816326530613</v>
      </c>
      <c r="H357" s="925">
        <f>'1 уровень'!I2028</f>
        <v>8.8056787932564333</v>
      </c>
      <c r="I357" s="925">
        <f>'1 уровень'!J2028</f>
        <v>8.0710498409331919</v>
      </c>
      <c r="J357" s="36">
        <f>'1 уровень'!K2028</f>
        <v>19848</v>
      </c>
      <c r="K357" s="36">
        <f>'1 уровень'!L2028</f>
        <v>8271</v>
      </c>
      <c r="L357" s="36">
        <f>'1 уровень'!M2028</f>
        <v>7611</v>
      </c>
      <c r="M357" s="36">
        <f>'1 уровень'!N2028</f>
        <v>92.020311933260786</v>
      </c>
      <c r="N357" s="36">
        <f>'1 уровень'!O2028</f>
        <v>58</v>
      </c>
      <c r="O357" s="36">
        <f>'1 уровень'!P2028</f>
        <v>314.9379310344828</v>
      </c>
      <c r="P357" s="36">
        <f>'1 уровень'!Q2028</f>
        <v>71714.712636000011</v>
      </c>
      <c r="Q357" s="36">
        <f>'1 уровень'!R2028</f>
        <v>71714.712636000011</v>
      </c>
      <c r="R357" s="36">
        <f>'1 уровень'!S2028</f>
        <v>71714.712636000011</v>
      </c>
      <c r="S357" s="36">
        <f>'1 уровень'!T2028</f>
        <v>71714.712636000011</v>
      </c>
      <c r="T357" s="36">
        <f>'1 уровень'!U2028</f>
        <v>71714.712636000011</v>
      </c>
      <c r="U357" s="36">
        <f>'1 уровень'!V2028</f>
        <v>29881.130265000007</v>
      </c>
      <c r="V357" s="36">
        <f>'1 уровень'!W2028</f>
        <v>30835.946039999999</v>
      </c>
      <c r="W357" s="36">
        <f>'1 уровень'!X2028</f>
        <v>-24.848199999999999</v>
      </c>
      <c r="X357" s="36">
        <f>'1 уровень'!Y2028</f>
        <v>954.81577499999185</v>
      </c>
      <c r="Y357" s="36">
        <f>'1 уровень'!Z2028</f>
        <v>-425.73393000000004</v>
      </c>
      <c r="Z357" s="934">
        <f>'1 уровень'!AA2028</f>
        <v>30385.36391</v>
      </c>
      <c r="AA357" s="36">
        <f t="shared" si="21"/>
        <v>103.19538038398224</v>
      </c>
      <c r="AB357" s="36">
        <f t="shared" si="22"/>
        <v>101.68746510097915</v>
      </c>
      <c r="AC357" s="30">
        <f>'1 уровень'!AB2028</f>
        <v>0</v>
      </c>
      <c r="AD357" s="30">
        <f>'1 уровень'!AC2028</f>
        <v>0</v>
      </c>
      <c r="AE357" s="30">
        <f>'1 уровень'!AD2028</f>
        <v>0</v>
      </c>
      <c r="AF357" s="2502"/>
      <c r="AG357" s="2502"/>
      <c r="AH357" s="1879"/>
    </row>
    <row r="358" spans="1:200" x14ac:dyDescent="0.25">
      <c r="A358" s="27">
        <v>1</v>
      </c>
      <c r="B358" s="27">
        <v>1</v>
      </c>
      <c r="C358" s="1309" t="s">
        <v>14</v>
      </c>
      <c r="D358" s="30">
        <f>'1 уровень'!E2029</f>
        <v>0</v>
      </c>
      <c r="E358" s="30">
        <f>'1 уровень'!F2029</f>
        <v>0</v>
      </c>
      <c r="F358" s="30">
        <f>'1 уровень'!G2029</f>
        <v>0</v>
      </c>
      <c r="G358" s="910">
        <f>'1 уровень'!H2029</f>
        <v>0</v>
      </c>
      <c r="H358" s="954">
        <f>'1 уровень'!I2029</f>
        <v>0</v>
      </c>
      <c r="I358" s="954">
        <f>'1 уровень'!J2029</f>
        <v>0</v>
      </c>
      <c r="J358" s="954">
        <f>'1 уровень'!K2029</f>
        <v>0</v>
      </c>
      <c r="K358" s="954">
        <f>'1 уровень'!L2029</f>
        <v>0</v>
      </c>
      <c r="L358" s="954">
        <f>'1 уровень'!M2029</f>
        <v>0</v>
      </c>
      <c r="M358" s="954">
        <f>'1 уровень'!N2029</f>
        <v>0</v>
      </c>
      <c r="N358" s="954">
        <f>'1 уровень'!O2029</f>
        <v>0</v>
      </c>
      <c r="O358" s="954">
        <f>'1 уровень'!P2029</f>
        <v>0</v>
      </c>
      <c r="P358" s="36">
        <f>'1 уровень'!Q2029</f>
        <v>0</v>
      </c>
      <c r="Q358" s="36">
        <f>'1 уровень'!R2029</f>
        <v>0</v>
      </c>
      <c r="R358" s="36">
        <f>'1 уровень'!S2029</f>
        <v>0</v>
      </c>
      <c r="S358" s="36">
        <f>'1 уровень'!T2029</f>
        <v>0</v>
      </c>
      <c r="T358" s="36">
        <f>'1 уровень'!U2029</f>
        <v>0</v>
      </c>
      <c r="U358" s="36">
        <f>'1 уровень'!V2029</f>
        <v>0</v>
      </c>
      <c r="V358" s="36">
        <f>'1 уровень'!W2029</f>
        <v>0</v>
      </c>
      <c r="W358" s="36">
        <f>'1 уровень'!X2029</f>
        <v>0</v>
      </c>
      <c r="X358" s="36">
        <f>'1 уровень'!Y2029</f>
        <v>0</v>
      </c>
      <c r="Y358" s="36">
        <f>'1 уровень'!Z2029</f>
        <v>0</v>
      </c>
      <c r="Z358" s="934">
        <f>'1 уровень'!AA2029</f>
        <v>0</v>
      </c>
      <c r="AA358" s="36"/>
      <c r="AB358" s="36"/>
      <c r="AC358" s="30">
        <f>'1 уровень'!AB2029</f>
        <v>0</v>
      </c>
      <c r="AD358" s="30">
        <f>'1 уровень'!AC2029</f>
        <v>0</v>
      </c>
      <c r="AE358" s="30">
        <f>'1 уровень'!AD2029</f>
        <v>0</v>
      </c>
      <c r="AF358" s="2502"/>
      <c r="AG358" s="2502"/>
      <c r="AH358" s="1879"/>
    </row>
    <row r="359" spans="1:200" x14ac:dyDescent="0.25">
      <c r="A359" s="27">
        <v>1</v>
      </c>
      <c r="B359" s="27">
        <v>1</v>
      </c>
      <c r="C359" s="1346" t="s">
        <v>302</v>
      </c>
      <c r="D359" s="43">
        <f>'1 уровень'!E2030</f>
        <v>0</v>
      </c>
      <c r="E359" s="43">
        <f>'1 уровень'!F2030</f>
        <v>0</v>
      </c>
      <c r="F359" s="43">
        <f>'1 уровень'!G2030</f>
        <v>0</v>
      </c>
      <c r="G359" s="913">
        <f>'1 уровень'!H2030</f>
        <v>0</v>
      </c>
      <c r="H359" s="935">
        <f>'1 уровень'!I2030</f>
        <v>0</v>
      </c>
      <c r="I359" s="935">
        <f>'1 уровень'!J2030</f>
        <v>0</v>
      </c>
      <c r="J359" s="927">
        <f>'1 уровень'!K2030</f>
        <v>0</v>
      </c>
      <c r="K359" s="927">
        <f>'1 уровень'!L2030</f>
        <v>0</v>
      </c>
      <c r="L359" s="927">
        <f>'1 уровень'!M2030</f>
        <v>0</v>
      </c>
      <c r="M359" s="927">
        <f>'1 уровень'!N2030</f>
        <v>0</v>
      </c>
      <c r="N359" s="927">
        <f>'1 уровень'!O2030</f>
        <v>0</v>
      </c>
      <c r="O359" s="927">
        <f>'1 уровень'!P2030</f>
        <v>0</v>
      </c>
      <c r="P359" s="36">
        <f>'1 уровень'!Q2030</f>
        <v>0</v>
      </c>
      <c r="Q359" s="36">
        <f>'1 уровень'!R2030</f>
        <v>0</v>
      </c>
      <c r="R359" s="36">
        <f>'1 уровень'!S2030</f>
        <v>0</v>
      </c>
      <c r="S359" s="36">
        <f>'1 уровень'!T2030</f>
        <v>0</v>
      </c>
      <c r="T359" s="36">
        <f>'1 уровень'!U2030</f>
        <v>0</v>
      </c>
      <c r="U359" s="36">
        <f>'1 уровень'!V2030</f>
        <v>0</v>
      </c>
      <c r="V359" s="36">
        <f>'1 уровень'!W2030</f>
        <v>0</v>
      </c>
      <c r="W359" s="36">
        <f>'1 уровень'!X2030</f>
        <v>0</v>
      </c>
      <c r="X359" s="36">
        <f>'1 уровень'!Y2030</f>
        <v>0</v>
      </c>
      <c r="Y359" s="36">
        <f>'1 уровень'!Z2030</f>
        <v>0</v>
      </c>
      <c r="Z359" s="934">
        <f>'1 уровень'!AA2030</f>
        <v>0</v>
      </c>
      <c r="AA359" s="36"/>
      <c r="AB359" s="36"/>
      <c r="AC359" s="43">
        <f>'1 уровень'!AB2030</f>
        <v>0</v>
      </c>
      <c r="AD359" s="43">
        <f>'1 уровень'!AC2030</f>
        <v>0</v>
      </c>
      <c r="AE359" s="43">
        <f>'1 уровень'!AD2030</f>
        <v>0</v>
      </c>
      <c r="AF359" s="2502"/>
      <c r="AG359" s="2502"/>
      <c r="AH359" s="1879"/>
      <c r="AI359" s="906"/>
      <c r="AJ359" s="906"/>
      <c r="AK359" s="906"/>
      <c r="AL359" s="906"/>
      <c r="AM359" s="906"/>
      <c r="AN359" s="906"/>
      <c r="AO359" s="906"/>
      <c r="AP359" s="906"/>
      <c r="AQ359" s="906"/>
      <c r="AR359" s="906"/>
      <c r="AS359" s="906"/>
      <c r="AT359" s="906"/>
      <c r="AU359" s="906"/>
      <c r="AV359" s="906"/>
      <c r="AW359" s="906"/>
      <c r="AX359" s="906"/>
      <c r="AY359" s="906"/>
      <c r="AZ359" s="906"/>
      <c r="BA359" s="906"/>
      <c r="BB359" s="906"/>
      <c r="BC359" s="906"/>
      <c r="BD359" s="906"/>
      <c r="BE359" s="906"/>
      <c r="BF359" s="906"/>
      <c r="BG359" s="906"/>
      <c r="BH359" s="906"/>
      <c r="BI359" s="906"/>
      <c r="BJ359" s="906"/>
      <c r="BK359" s="906"/>
      <c r="BL359" s="906"/>
      <c r="BM359" s="906"/>
      <c r="BN359" s="906"/>
      <c r="BO359" s="906"/>
      <c r="BP359" s="906"/>
      <c r="BQ359" s="906"/>
      <c r="BR359" s="906"/>
      <c r="BS359" s="906"/>
      <c r="BT359" s="906"/>
      <c r="BU359" s="906"/>
      <c r="BV359" s="906"/>
      <c r="BW359" s="906"/>
      <c r="BX359" s="906"/>
      <c r="BY359" s="906"/>
      <c r="BZ359" s="906"/>
      <c r="CA359" s="906"/>
      <c r="CB359" s="906"/>
      <c r="CC359" s="906"/>
      <c r="CD359" s="906"/>
      <c r="CE359" s="906"/>
      <c r="CF359" s="906"/>
      <c r="CG359" s="906"/>
      <c r="CH359" s="906"/>
      <c r="CI359" s="906"/>
      <c r="CJ359" s="906"/>
      <c r="CK359" s="906"/>
      <c r="CL359" s="906"/>
      <c r="CM359" s="906"/>
      <c r="CN359" s="906"/>
      <c r="CO359" s="906"/>
      <c r="CP359" s="906"/>
      <c r="CQ359" s="906"/>
      <c r="CR359" s="906"/>
      <c r="CS359" s="906"/>
      <c r="CT359" s="906"/>
      <c r="CU359" s="906"/>
      <c r="CV359" s="906"/>
      <c r="CW359" s="906"/>
      <c r="CX359" s="906"/>
      <c r="CY359" s="906"/>
      <c r="CZ359" s="906"/>
      <c r="DA359" s="906"/>
      <c r="DB359" s="906"/>
      <c r="DC359" s="906"/>
      <c r="DD359" s="906"/>
      <c r="DE359" s="906"/>
      <c r="DF359" s="906"/>
      <c r="DG359" s="906"/>
      <c r="DH359" s="906"/>
      <c r="DI359" s="906"/>
      <c r="DJ359" s="906"/>
      <c r="DK359" s="906"/>
      <c r="DL359" s="906"/>
      <c r="DM359" s="906"/>
      <c r="DN359" s="906"/>
      <c r="DO359" s="906"/>
      <c r="DP359" s="906"/>
      <c r="DQ359" s="906"/>
      <c r="DR359" s="906"/>
      <c r="DS359" s="906"/>
      <c r="DT359" s="906"/>
      <c r="DU359" s="906"/>
      <c r="DV359" s="906"/>
      <c r="DW359" s="906"/>
      <c r="DX359" s="906"/>
      <c r="DY359" s="906"/>
      <c r="DZ359" s="906"/>
      <c r="EA359" s="906"/>
      <c r="EB359" s="906"/>
      <c r="EC359" s="906"/>
      <c r="ED359" s="906"/>
      <c r="EE359" s="906"/>
      <c r="EF359" s="906"/>
      <c r="EG359" s="906"/>
      <c r="EH359" s="906"/>
      <c r="EI359" s="906"/>
      <c r="EJ359" s="906"/>
      <c r="EK359" s="906"/>
      <c r="EL359" s="906"/>
      <c r="EM359" s="906"/>
      <c r="EN359" s="906"/>
      <c r="EO359" s="906"/>
      <c r="EP359" s="906"/>
      <c r="EQ359" s="906"/>
      <c r="ER359" s="906"/>
      <c r="ES359" s="906"/>
      <c r="ET359" s="906"/>
      <c r="EU359" s="906"/>
      <c r="EV359" s="906"/>
      <c r="EW359" s="906"/>
      <c r="EX359" s="906"/>
      <c r="EY359" s="906"/>
      <c r="EZ359" s="906"/>
      <c r="FA359" s="906"/>
      <c r="FB359" s="906"/>
      <c r="FC359" s="906"/>
      <c r="FD359" s="906"/>
      <c r="FE359" s="906"/>
      <c r="FF359" s="906"/>
      <c r="FG359" s="906"/>
      <c r="FH359" s="906"/>
      <c r="FI359" s="906"/>
      <c r="FJ359" s="906"/>
      <c r="FK359" s="906"/>
      <c r="FL359" s="906"/>
      <c r="FM359" s="906"/>
      <c r="FN359" s="906"/>
      <c r="FO359" s="906"/>
      <c r="FP359" s="906"/>
      <c r="FQ359" s="906"/>
      <c r="FR359" s="906"/>
      <c r="FS359" s="906"/>
      <c r="FT359" s="906"/>
      <c r="FU359" s="906"/>
      <c r="FV359" s="906"/>
      <c r="FW359" s="906"/>
      <c r="FX359" s="906"/>
      <c r="FY359" s="906"/>
      <c r="FZ359" s="906"/>
      <c r="GA359" s="906"/>
      <c r="GB359" s="906"/>
      <c r="GC359" s="906"/>
      <c r="GD359" s="906"/>
      <c r="GE359" s="906"/>
      <c r="GF359" s="906"/>
      <c r="GG359" s="906"/>
      <c r="GH359" s="906"/>
      <c r="GI359" s="906"/>
      <c r="GJ359" s="906"/>
      <c r="GK359" s="906"/>
      <c r="GL359" s="906"/>
      <c r="GM359" s="906"/>
      <c r="GN359" s="906"/>
      <c r="GO359" s="906"/>
      <c r="GP359" s="906"/>
      <c r="GQ359" s="906"/>
      <c r="GR359" s="906"/>
    </row>
    <row r="360" spans="1:200" ht="30" x14ac:dyDescent="0.25">
      <c r="A360" s="27">
        <v>1</v>
      </c>
      <c r="B360" s="27">
        <v>1</v>
      </c>
      <c r="C360" s="1185" t="s">
        <v>198</v>
      </c>
      <c r="D360" s="43">
        <f>'1 уровень'!E2031</f>
        <v>11756</v>
      </c>
      <c r="E360" s="43">
        <f>'1 уровень'!F2031</f>
        <v>4898</v>
      </c>
      <c r="F360" s="43">
        <f>'1 уровень'!G2031</f>
        <v>6049.0370370370374</v>
      </c>
      <c r="G360" s="913">
        <f>'1 уровень'!H2031</f>
        <v>123.50014367164226</v>
      </c>
      <c r="H360" s="935">
        <f>'1 уровень'!I2031</f>
        <v>0</v>
      </c>
      <c r="I360" s="935">
        <f>'1 уровень'!J2031</f>
        <v>0</v>
      </c>
      <c r="J360" s="927">
        <f>'1 уровень'!K2031</f>
        <v>0</v>
      </c>
      <c r="K360" s="927">
        <f>'1 уровень'!L2031</f>
        <v>0</v>
      </c>
      <c r="L360" s="927">
        <f>'1 уровень'!M2031</f>
        <v>0</v>
      </c>
      <c r="M360" s="927">
        <f>'1 уровень'!N2031</f>
        <v>0</v>
      </c>
      <c r="N360" s="927">
        <f>'1 уровень'!O2031</f>
        <v>0</v>
      </c>
      <c r="O360" s="927">
        <f>'1 уровень'!P2031</f>
        <v>0</v>
      </c>
      <c r="P360" s="36">
        <f>'1 уровень'!Q2031</f>
        <v>0</v>
      </c>
      <c r="Q360" s="36">
        <f>'1 уровень'!R2031</f>
        <v>0</v>
      </c>
      <c r="R360" s="36">
        <f>'1 уровень'!S2031</f>
        <v>0</v>
      </c>
      <c r="S360" s="36">
        <f>'1 уровень'!T2031</f>
        <v>0</v>
      </c>
      <c r="T360" s="36">
        <f>'1 уровень'!U2031</f>
        <v>0</v>
      </c>
      <c r="U360" s="36">
        <f>'1 уровень'!V2031</f>
        <v>0</v>
      </c>
      <c r="V360" s="36">
        <f>'1 уровень'!W2031</f>
        <v>0</v>
      </c>
      <c r="W360" s="36">
        <f>'1 уровень'!X2031</f>
        <v>0</v>
      </c>
      <c r="X360" s="36">
        <f>'1 уровень'!Y2031</f>
        <v>0</v>
      </c>
      <c r="Y360" s="36">
        <f>'1 уровень'!Z2031</f>
        <v>0</v>
      </c>
      <c r="Z360" s="934">
        <f>'1 уровень'!AA2031</f>
        <v>0</v>
      </c>
      <c r="AA360" s="36"/>
      <c r="AB360" s="36"/>
      <c r="AC360" s="43">
        <f>'1 уровень'!AB2031</f>
        <v>7</v>
      </c>
      <c r="AD360" s="43">
        <f>'1 уровень'!AC2031</f>
        <v>9390.8599999999988</v>
      </c>
      <c r="AE360" s="43">
        <f>'1 уровень'!AD2031</f>
        <v>9.3908599999999982</v>
      </c>
      <c r="AF360" s="2502"/>
      <c r="AG360" s="2502"/>
      <c r="AH360" s="1879"/>
    </row>
    <row r="361" spans="1:200" x14ac:dyDescent="0.25">
      <c r="C361" s="1185" t="s">
        <v>469</v>
      </c>
      <c r="D361" s="43">
        <f>'1 уровень'!E2032</f>
        <v>0</v>
      </c>
      <c r="E361" s="43">
        <f>'1 уровень'!F2032</f>
        <v>0</v>
      </c>
      <c r="F361" s="43">
        <f>'1 уровень'!G2032</f>
        <v>167.5</v>
      </c>
      <c r="G361" s="913">
        <f>'1 уровень'!H2032</f>
        <v>0</v>
      </c>
      <c r="H361" s="935">
        <f>'1 уровень'!I2032</f>
        <v>0</v>
      </c>
      <c r="I361" s="935">
        <f>'1 уровень'!J2032</f>
        <v>0</v>
      </c>
      <c r="J361" s="927">
        <f>'1 уровень'!K2032</f>
        <v>0</v>
      </c>
      <c r="K361" s="927">
        <f>'1 уровень'!L2032</f>
        <v>0</v>
      </c>
      <c r="L361" s="927">
        <f>'1 уровень'!M2032</f>
        <v>0</v>
      </c>
      <c r="M361" s="927">
        <f>'1 уровень'!N2032</f>
        <v>0</v>
      </c>
      <c r="N361" s="927">
        <f>'1 уровень'!O2032</f>
        <v>0</v>
      </c>
      <c r="O361" s="927">
        <f>'1 уровень'!P2032</f>
        <v>0</v>
      </c>
      <c r="P361" s="36">
        <f>'1 уровень'!Q2032</f>
        <v>0</v>
      </c>
      <c r="Q361" s="36">
        <f>'1 уровень'!R2032</f>
        <v>0</v>
      </c>
      <c r="R361" s="36">
        <f>'1 уровень'!S2032</f>
        <v>0</v>
      </c>
      <c r="S361" s="36">
        <f>'1 уровень'!T2032</f>
        <v>0</v>
      </c>
      <c r="T361" s="36">
        <f>'1 уровень'!U2032</f>
        <v>0</v>
      </c>
      <c r="U361" s="36">
        <f>'1 уровень'!V2032</f>
        <v>0</v>
      </c>
      <c r="V361" s="36">
        <f>'1 уровень'!W2032</f>
        <v>0</v>
      </c>
      <c r="W361" s="36">
        <f>'1 уровень'!X2032</f>
        <v>0</v>
      </c>
      <c r="X361" s="36">
        <f>'1 уровень'!Y2032</f>
        <v>0</v>
      </c>
      <c r="Y361" s="36">
        <f>'1 уровень'!Z2032</f>
        <v>0</v>
      </c>
      <c r="Z361" s="934">
        <f>'1 уровень'!AA2032</f>
        <v>0</v>
      </c>
      <c r="AA361" s="36"/>
      <c r="AB361" s="36"/>
      <c r="AC361" s="43">
        <f>'1 уровень'!AB2032</f>
        <v>0</v>
      </c>
      <c r="AD361" s="43">
        <f>'1 уровень'!AC2032</f>
        <v>0</v>
      </c>
      <c r="AE361" s="43">
        <f>'1 уровень'!AD2032</f>
        <v>0</v>
      </c>
      <c r="AF361" s="2502"/>
      <c r="AG361" s="2502"/>
      <c r="AH361" s="1879"/>
    </row>
    <row r="362" spans="1:200" ht="30" x14ac:dyDescent="0.25">
      <c r="A362" s="27">
        <v>1</v>
      </c>
      <c r="B362" s="27">
        <v>1</v>
      </c>
      <c r="C362" s="1185" t="s">
        <v>303</v>
      </c>
      <c r="D362" s="43">
        <f>'1 уровень'!E2033</f>
        <v>0</v>
      </c>
      <c r="E362" s="43">
        <f>'1 уровень'!F2033</f>
        <v>0</v>
      </c>
      <c r="F362" s="43">
        <f>'1 уровень'!G2033</f>
        <v>0</v>
      </c>
      <c r="G362" s="913">
        <f>'1 уровень'!H2033</f>
        <v>0</v>
      </c>
      <c r="H362" s="935">
        <f>'1 уровень'!I2033</f>
        <v>0</v>
      </c>
      <c r="I362" s="935">
        <f>'1 уровень'!J2033</f>
        <v>0</v>
      </c>
      <c r="J362" s="927">
        <f>'1 уровень'!K2033</f>
        <v>0</v>
      </c>
      <c r="K362" s="927">
        <f>'1 уровень'!L2033</f>
        <v>0</v>
      </c>
      <c r="L362" s="927">
        <f>'1 уровень'!M2033</f>
        <v>0</v>
      </c>
      <c r="M362" s="927">
        <f>'1 уровень'!N2033</f>
        <v>0</v>
      </c>
      <c r="N362" s="927">
        <f>'1 уровень'!O2033</f>
        <v>0</v>
      </c>
      <c r="O362" s="927">
        <f>'1 уровень'!P2033</f>
        <v>0</v>
      </c>
      <c r="P362" s="36">
        <f>'1 уровень'!Q2033</f>
        <v>0</v>
      </c>
      <c r="Q362" s="36">
        <f>'1 уровень'!R2033</f>
        <v>0</v>
      </c>
      <c r="R362" s="36">
        <f>'1 уровень'!S2033</f>
        <v>0</v>
      </c>
      <c r="S362" s="36">
        <f>'1 уровень'!T2033</f>
        <v>0</v>
      </c>
      <c r="T362" s="36">
        <f>'1 уровень'!U2033</f>
        <v>0</v>
      </c>
      <c r="U362" s="36">
        <f>'1 уровень'!V2033</f>
        <v>0</v>
      </c>
      <c r="V362" s="36">
        <f>'1 уровень'!W2033</f>
        <v>0</v>
      </c>
      <c r="W362" s="36">
        <f>'1 уровень'!X2033</f>
        <v>0</v>
      </c>
      <c r="X362" s="36">
        <f>'1 уровень'!Y2033</f>
        <v>0</v>
      </c>
      <c r="Y362" s="36">
        <f>'1 уровень'!Z2033</f>
        <v>0</v>
      </c>
      <c r="Z362" s="934">
        <f>'1 уровень'!AA2033</f>
        <v>0</v>
      </c>
      <c r="AA362" s="36"/>
      <c r="AB362" s="36"/>
      <c r="AC362" s="43">
        <f>'1 уровень'!AB2033</f>
        <v>0</v>
      </c>
      <c r="AD362" s="43">
        <f>'1 уровень'!AC2033</f>
        <v>0</v>
      </c>
      <c r="AE362" s="43">
        <f>'1 уровень'!AD2033</f>
        <v>0</v>
      </c>
      <c r="AF362" s="2502"/>
      <c r="AG362" s="2502"/>
      <c r="AH362" s="1879"/>
    </row>
    <row r="363" spans="1:200" ht="30" x14ac:dyDescent="0.25">
      <c r="A363" s="27">
        <v>1</v>
      </c>
      <c r="B363" s="27">
        <v>1</v>
      </c>
      <c r="C363" s="1185" t="s">
        <v>304</v>
      </c>
      <c r="D363" s="43">
        <f>'1 уровень'!E2034</f>
        <v>2560</v>
      </c>
      <c r="E363" s="43">
        <f>'1 уровень'!F2034</f>
        <v>1067</v>
      </c>
      <c r="F363" s="43">
        <f>'1 уровень'!G2034</f>
        <v>540</v>
      </c>
      <c r="G363" s="913">
        <f>'1 уровень'!H2034</f>
        <v>50.609184629803181</v>
      </c>
      <c r="H363" s="935">
        <f>'1 уровень'!I2034</f>
        <v>0</v>
      </c>
      <c r="I363" s="935">
        <f>'1 уровень'!J2034</f>
        <v>0</v>
      </c>
      <c r="J363" s="927">
        <f>'1 уровень'!K2034</f>
        <v>0</v>
      </c>
      <c r="K363" s="927">
        <f>'1 уровень'!L2034</f>
        <v>0</v>
      </c>
      <c r="L363" s="927">
        <f>'1 уровень'!M2034</f>
        <v>0</v>
      </c>
      <c r="M363" s="927">
        <f>'1 уровень'!N2034</f>
        <v>0</v>
      </c>
      <c r="N363" s="927">
        <f>'1 уровень'!O2034</f>
        <v>0</v>
      </c>
      <c r="O363" s="927">
        <f>'1 уровень'!P2034</f>
        <v>0</v>
      </c>
      <c r="P363" s="36">
        <f>'1 уровень'!Q2034</f>
        <v>0</v>
      </c>
      <c r="Q363" s="36">
        <f>'1 уровень'!R2034</f>
        <v>0</v>
      </c>
      <c r="R363" s="36">
        <f>'1 уровень'!S2034</f>
        <v>0</v>
      </c>
      <c r="S363" s="36">
        <f>'1 уровень'!T2034</f>
        <v>0</v>
      </c>
      <c r="T363" s="36">
        <f>'1 уровень'!U2034</f>
        <v>0</v>
      </c>
      <c r="U363" s="36">
        <f>'1 уровень'!V2034</f>
        <v>0</v>
      </c>
      <c r="V363" s="36">
        <f>'1 уровень'!W2034</f>
        <v>0</v>
      </c>
      <c r="W363" s="36">
        <f>'1 уровень'!X2034</f>
        <v>0</v>
      </c>
      <c r="X363" s="36">
        <f>'1 уровень'!Y2034</f>
        <v>0</v>
      </c>
      <c r="Y363" s="36">
        <f>'1 уровень'!Z2034</f>
        <v>0</v>
      </c>
      <c r="Z363" s="934">
        <f>'1 уровень'!AA2034</f>
        <v>0</v>
      </c>
      <c r="AA363" s="36"/>
      <c r="AB363" s="36"/>
      <c r="AC363" s="43">
        <f>'1 уровень'!AB2034</f>
        <v>0</v>
      </c>
      <c r="AD363" s="43">
        <f>'1 уровень'!AC2034</f>
        <v>0</v>
      </c>
      <c r="AE363" s="43">
        <f>'1 уровень'!AD2034</f>
        <v>0</v>
      </c>
      <c r="AF363" s="2502"/>
      <c r="AG363" s="2502"/>
      <c r="AH363" s="1879"/>
    </row>
    <row r="364" spans="1:200" ht="30" x14ac:dyDescent="0.25">
      <c r="A364" s="27">
        <v>1</v>
      </c>
      <c r="B364" s="27">
        <v>1</v>
      </c>
      <c r="C364" s="1185" t="s">
        <v>305</v>
      </c>
      <c r="D364" s="43">
        <f>'1 уровень'!E2035</f>
        <v>200</v>
      </c>
      <c r="E364" s="43">
        <f>'1 уровень'!F2035</f>
        <v>83</v>
      </c>
      <c r="F364" s="43">
        <f>'1 уровень'!G2035</f>
        <v>47</v>
      </c>
      <c r="G364" s="913">
        <f>'1 уровень'!H2035</f>
        <v>56.626506024096393</v>
      </c>
      <c r="H364" s="935">
        <f>'1 уровень'!I2035</f>
        <v>0</v>
      </c>
      <c r="I364" s="935">
        <f>'1 уровень'!J2035</f>
        <v>0</v>
      </c>
      <c r="J364" s="927">
        <f>'1 уровень'!K2035</f>
        <v>0</v>
      </c>
      <c r="K364" s="927">
        <f>'1 уровень'!L2035</f>
        <v>0</v>
      </c>
      <c r="L364" s="927">
        <f>'1 уровень'!M2035</f>
        <v>0</v>
      </c>
      <c r="M364" s="927">
        <f>'1 уровень'!N2035</f>
        <v>0</v>
      </c>
      <c r="N364" s="927">
        <f>'1 уровень'!O2035</f>
        <v>0</v>
      </c>
      <c r="O364" s="927">
        <f>'1 уровень'!P2035</f>
        <v>0</v>
      </c>
      <c r="P364" s="36">
        <f>'1 уровень'!Q2035</f>
        <v>0</v>
      </c>
      <c r="Q364" s="36">
        <f>'1 уровень'!R2035</f>
        <v>0</v>
      </c>
      <c r="R364" s="36">
        <f>'1 уровень'!S2035</f>
        <v>0</v>
      </c>
      <c r="S364" s="36">
        <f>'1 уровень'!T2035</f>
        <v>0</v>
      </c>
      <c r="T364" s="36">
        <f>'1 уровень'!U2035</f>
        <v>0</v>
      </c>
      <c r="U364" s="36">
        <f>'1 уровень'!V2035</f>
        <v>0</v>
      </c>
      <c r="V364" s="36">
        <f>'1 уровень'!W2035</f>
        <v>0</v>
      </c>
      <c r="W364" s="36">
        <f>'1 уровень'!X2035</f>
        <v>0</v>
      </c>
      <c r="X364" s="36">
        <f>'1 уровень'!Y2035</f>
        <v>0</v>
      </c>
      <c r="Y364" s="36">
        <f>'1 уровень'!Z2035</f>
        <v>0</v>
      </c>
      <c r="Z364" s="934">
        <f>'1 уровень'!AA2035</f>
        <v>0</v>
      </c>
      <c r="AA364" s="36"/>
      <c r="AB364" s="36"/>
      <c r="AC364" s="43">
        <f>'1 уровень'!AB2035</f>
        <v>0</v>
      </c>
      <c r="AD364" s="43">
        <f>'1 уровень'!AC2035</f>
        <v>0</v>
      </c>
      <c r="AE364" s="43">
        <f>'1 уровень'!AD2035</f>
        <v>0</v>
      </c>
      <c r="AF364" s="2502"/>
      <c r="AG364" s="2502"/>
      <c r="AH364" s="1879"/>
    </row>
    <row r="365" spans="1:200" x14ac:dyDescent="0.25">
      <c r="A365" s="27">
        <v>1</v>
      </c>
      <c r="B365" s="27">
        <v>1</v>
      </c>
      <c r="C365" s="1185" t="s">
        <v>306</v>
      </c>
      <c r="D365" s="43">
        <f>'1 уровень'!E2036</f>
        <v>8996</v>
      </c>
      <c r="E365" s="43">
        <f>'1 уровень'!F2036</f>
        <v>3748</v>
      </c>
      <c r="F365" s="43">
        <f>'1 уровень'!G2036</f>
        <v>5400</v>
      </c>
      <c r="G365" s="913">
        <f>'1 уровень'!H2036</f>
        <v>144.07684098185698</v>
      </c>
      <c r="H365" s="935">
        <f>'1 уровень'!I2036</f>
        <v>0</v>
      </c>
      <c r="I365" s="935">
        <f>'1 уровень'!J2036</f>
        <v>0</v>
      </c>
      <c r="J365" s="927">
        <f>'1 уровень'!K2036</f>
        <v>0</v>
      </c>
      <c r="K365" s="927">
        <f>'1 уровень'!L2036</f>
        <v>0</v>
      </c>
      <c r="L365" s="927">
        <f>'1 уровень'!M2036</f>
        <v>0</v>
      </c>
      <c r="M365" s="927">
        <f>'1 уровень'!N2036</f>
        <v>0</v>
      </c>
      <c r="N365" s="927">
        <f>'1 уровень'!O2036</f>
        <v>0</v>
      </c>
      <c r="O365" s="927">
        <f>'1 уровень'!P2036</f>
        <v>0</v>
      </c>
      <c r="P365" s="36">
        <f>'1 уровень'!Q2036</f>
        <v>0</v>
      </c>
      <c r="Q365" s="36">
        <f>'1 уровень'!R2036</f>
        <v>0</v>
      </c>
      <c r="R365" s="36">
        <f>'1 уровень'!S2036</f>
        <v>0</v>
      </c>
      <c r="S365" s="36">
        <f>'1 уровень'!T2036</f>
        <v>0</v>
      </c>
      <c r="T365" s="36">
        <f>'1 уровень'!U2036</f>
        <v>0</v>
      </c>
      <c r="U365" s="36">
        <f>'1 уровень'!V2036</f>
        <v>0</v>
      </c>
      <c r="V365" s="36">
        <f>'1 уровень'!W2036</f>
        <v>0</v>
      </c>
      <c r="W365" s="36">
        <f>'1 уровень'!X2036</f>
        <v>0</v>
      </c>
      <c r="X365" s="36">
        <f>'1 уровень'!Y2036</f>
        <v>0</v>
      </c>
      <c r="Y365" s="36">
        <f>'1 уровень'!Z2036</f>
        <v>0</v>
      </c>
      <c r="Z365" s="934">
        <f>'1 уровень'!AA2036</f>
        <v>0</v>
      </c>
      <c r="AA365" s="36"/>
      <c r="AB365" s="36"/>
      <c r="AC365" s="43">
        <f>'1 уровень'!AB2036</f>
        <v>7</v>
      </c>
      <c r="AD365" s="43">
        <f>'1 уровень'!AC2036</f>
        <v>9390.8599999999988</v>
      </c>
      <c r="AE365" s="43">
        <f>'1 уровень'!AD2036</f>
        <v>9.3908599999999982</v>
      </c>
      <c r="AF365" s="2502"/>
      <c r="AG365" s="2502"/>
      <c r="AH365" s="1879"/>
    </row>
    <row r="366" spans="1:200" x14ac:dyDescent="0.25">
      <c r="A366" s="27">
        <v>1</v>
      </c>
      <c r="B366" s="27">
        <v>1</v>
      </c>
      <c r="C366" s="1347" t="s">
        <v>157</v>
      </c>
      <c r="D366" s="43">
        <f>'1 уровень'!E2037</f>
        <v>37361.411764705881</v>
      </c>
      <c r="E366" s="43">
        <f>'1 уровень'!F2037</f>
        <v>15566.882352941177</v>
      </c>
      <c r="F366" s="43">
        <f>'1 уровень'!G2037</f>
        <v>10086.867058823529</v>
      </c>
      <c r="G366" s="913">
        <f>'1 уровень'!H2037</f>
        <v>64.796963387583745</v>
      </c>
      <c r="H366" s="935">
        <f>'1 уровень'!I2037</f>
        <v>0</v>
      </c>
      <c r="I366" s="935">
        <f>'1 уровень'!J2037</f>
        <v>0</v>
      </c>
      <c r="J366" s="927">
        <f>'1 уровень'!K2037</f>
        <v>0</v>
      </c>
      <c r="K366" s="927">
        <f>'1 уровень'!L2037</f>
        <v>0</v>
      </c>
      <c r="L366" s="927">
        <f>'1 уровень'!M2037</f>
        <v>0</v>
      </c>
      <c r="M366" s="927">
        <f>'1 уровень'!N2037</f>
        <v>0</v>
      </c>
      <c r="N366" s="927">
        <f>'1 уровень'!O2037</f>
        <v>0</v>
      </c>
      <c r="O366" s="927">
        <f>'1 уровень'!P2037</f>
        <v>0</v>
      </c>
      <c r="P366" s="36">
        <f>'1 уровень'!Q2037</f>
        <v>0</v>
      </c>
      <c r="Q366" s="36">
        <f>'1 уровень'!R2037</f>
        <v>0</v>
      </c>
      <c r="R366" s="36">
        <f>'1 уровень'!S2037</f>
        <v>0</v>
      </c>
      <c r="S366" s="36">
        <f>'1 уровень'!T2037</f>
        <v>0</v>
      </c>
      <c r="T366" s="36">
        <f>'1 уровень'!U2037</f>
        <v>0</v>
      </c>
      <c r="U366" s="36">
        <f>'1 уровень'!V2037</f>
        <v>0</v>
      </c>
      <c r="V366" s="36">
        <f>'1 уровень'!W2037</f>
        <v>0</v>
      </c>
      <c r="W366" s="36">
        <f>'1 уровень'!X2037</f>
        <v>0</v>
      </c>
      <c r="X366" s="36">
        <f>'1 уровень'!Y2037</f>
        <v>0</v>
      </c>
      <c r="Y366" s="36">
        <f>'1 уровень'!Z2037</f>
        <v>0</v>
      </c>
      <c r="Z366" s="934">
        <f>'1 уровень'!AA2037</f>
        <v>0</v>
      </c>
      <c r="AA366" s="36"/>
      <c r="AB366" s="36"/>
      <c r="AC366" s="43">
        <f>'1 уровень'!AB2037</f>
        <v>124</v>
      </c>
      <c r="AD366" s="43">
        <f>'1 уровень'!AC2037</f>
        <v>560669.00000000012</v>
      </c>
      <c r="AE366" s="43">
        <f>'1 уровень'!AD2037</f>
        <v>560.6690000000001</v>
      </c>
      <c r="AF366" s="2502"/>
      <c r="AG366" s="2502"/>
      <c r="AH366" s="1879"/>
    </row>
    <row r="367" spans="1:200" x14ac:dyDescent="0.25">
      <c r="A367" s="27">
        <v>1</v>
      </c>
      <c r="B367" s="27">
        <v>1</v>
      </c>
      <c r="C367" s="1347" t="s">
        <v>449</v>
      </c>
      <c r="D367" s="43">
        <f>'1 уровень'!E2038</f>
        <v>34832</v>
      </c>
      <c r="E367" s="43">
        <f>'1 уровень'!F2038</f>
        <v>14513</v>
      </c>
      <c r="F367" s="43">
        <f>'1 уровень'!G2038</f>
        <v>9216</v>
      </c>
      <c r="G367" s="913">
        <f>'1 уровень'!H2038</f>
        <v>63.501688141666094</v>
      </c>
      <c r="H367" s="935">
        <f>'1 уровень'!I2038</f>
        <v>0</v>
      </c>
      <c r="I367" s="935">
        <f>'1 уровень'!J2038</f>
        <v>0</v>
      </c>
      <c r="J367" s="927">
        <f>'1 уровень'!K2038</f>
        <v>0</v>
      </c>
      <c r="K367" s="927">
        <f>'1 уровень'!L2038</f>
        <v>0</v>
      </c>
      <c r="L367" s="927">
        <f>'1 уровень'!M2038</f>
        <v>0</v>
      </c>
      <c r="M367" s="927">
        <f>'1 уровень'!N2038</f>
        <v>0</v>
      </c>
      <c r="N367" s="927">
        <f>'1 уровень'!O2038</f>
        <v>0</v>
      </c>
      <c r="O367" s="927">
        <f>'1 уровень'!P2038</f>
        <v>0</v>
      </c>
      <c r="P367" s="36">
        <f>'1 уровень'!Q2038</f>
        <v>0</v>
      </c>
      <c r="Q367" s="36">
        <f>'1 уровень'!R2038</f>
        <v>0</v>
      </c>
      <c r="R367" s="36">
        <f>'1 уровень'!S2038</f>
        <v>0</v>
      </c>
      <c r="S367" s="36">
        <f>'1 уровень'!T2038</f>
        <v>0</v>
      </c>
      <c r="T367" s="36">
        <f>'1 уровень'!U2038</f>
        <v>0</v>
      </c>
      <c r="U367" s="36">
        <f>'1 уровень'!V2038</f>
        <v>0</v>
      </c>
      <c r="V367" s="36">
        <f>'1 уровень'!W2038</f>
        <v>0</v>
      </c>
      <c r="W367" s="36">
        <f>'1 уровень'!X2038</f>
        <v>0</v>
      </c>
      <c r="X367" s="36">
        <f>'1 уровень'!Y2038</f>
        <v>0</v>
      </c>
      <c r="Y367" s="36">
        <f>'1 уровень'!Z2038</f>
        <v>0</v>
      </c>
      <c r="Z367" s="934">
        <f>'1 уровень'!AA2038</f>
        <v>0</v>
      </c>
      <c r="AA367" s="36"/>
      <c r="AB367" s="36"/>
      <c r="AC367" s="43">
        <f>'1 уровень'!AB2038</f>
        <v>124</v>
      </c>
      <c r="AD367" s="43">
        <f>'1 уровень'!AC2038</f>
        <v>560669.00000000012</v>
      </c>
      <c r="AE367" s="43">
        <f>'1 уровень'!AD2038</f>
        <v>560.6690000000001</v>
      </c>
      <c r="AF367" s="2502"/>
      <c r="AG367" s="2502"/>
      <c r="AH367" s="1879"/>
    </row>
    <row r="368" spans="1:200" s="906" customFormat="1" x14ac:dyDescent="0.25">
      <c r="A368" s="27">
        <v>1</v>
      </c>
      <c r="B368" s="27">
        <v>1</v>
      </c>
      <c r="C368" s="1348" t="s">
        <v>453</v>
      </c>
      <c r="D368" s="52">
        <f>'1 уровень'!E2039</f>
        <v>21500</v>
      </c>
      <c r="E368" s="52">
        <f>'1 уровень'!F2039</f>
        <v>8958</v>
      </c>
      <c r="F368" s="52">
        <f>'1 уровень'!G2039</f>
        <v>7402.3700000000008</v>
      </c>
      <c r="G368" s="945">
        <f>'1 уровень'!H2039</f>
        <v>82.634181736994876</v>
      </c>
      <c r="H368" s="925">
        <f>'1 уровень'!I2039</f>
        <v>0</v>
      </c>
      <c r="I368" s="925">
        <f>'1 уровень'!J2039</f>
        <v>0</v>
      </c>
      <c r="J368" s="33">
        <f>'1 уровень'!K2039</f>
        <v>0</v>
      </c>
      <c r="K368" s="33">
        <f>'1 уровень'!L2039</f>
        <v>0</v>
      </c>
      <c r="L368" s="33">
        <f>'1 уровень'!M2039</f>
        <v>0</v>
      </c>
      <c r="M368" s="33">
        <f>'1 уровень'!N2039</f>
        <v>0</v>
      </c>
      <c r="N368" s="33">
        <f>'1 уровень'!O2039</f>
        <v>0</v>
      </c>
      <c r="O368" s="33">
        <f>'1 уровень'!P2039</f>
        <v>0</v>
      </c>
      <c r="P368" s="36">
        <f>'1 уровень'!Q2039</f>
        <v>0</v>
      </c>
      <c r="Q368" s="36">
        <f>'1 уровень'!R2039</f>
        <v>0</v>
      </c>
      <c r="R368" s="36">
        <f>'1 уровень'!S2039</f>
        <v>0</v>
      </c>
      <c r="S368" s="36">
        <f>'1 уровень'!T2039</f>
        <v>0</v>
      </c>
      <c r="T368" s="36">
        <f>'1 уровень'!U2039</f>
        <v>0</v>
      </c>
      <c r="U368" s="36">
        <f>'1 уровень'!V2039</f>
        <v>0</v>
      </c>
      <c r="V368" s="36">
        <f>'1 уровень'!W2039</f>
        <v>0</v>
      </c>
      <c r="W368" s="36">
        <f>'1 уровень'!X2039</f>
        <v>0</v>
      </c>
      <c r="X368" s="36">
        <f>'1 уровень'!Y2039</f>
        <v>0</v>
      </c>
      <c r="Y368" s="36">
        <f>'1 уровень'!Z2039</f>
        <v>0</v>
      </c>
      <c r="Z368" s="934">
        <f>'1 уровень'!AA2039</f>
        <v>0</v>
      </c>
      <c r="AA368" s="36"/>
      <c r="AB368" s="36"/>
      <c r="AC368" s="52">
        <f>'1 уровень'!AB2039</f>
        <v>0</v>
      </c>
      <c r="AD368" s="52">
        <f>'1 уровень'!AC2039</f>
        <v>0</v>
      </c>
      <c r="AE368" s="52">
        <f>'1 уровень'!AD2039</f>
        <v>0</v>
      </c>
      <c r="AF368" s="2502"/>
      <c r="AG368" s="2502"/>
      <c r="AH368" s="1879"/>
    </row>
    <row r="369" spans="1:34" x14ac:dyDescent="0.25">
      <c r="A369" s="27">
        <v>1</v>
      </c>
      <c r="B369" s="27">
        <v>1</v>
      </c>
      <c r="C369" s="1197" t="s">
        <v>168</v>
      </c>
      <c r="D369" s="43">
        <f>'1 уровень'!E2040</f>
        <v>128731.22051282052</v>
      </c>
      <c r="E369" s="43">
        <f>'1 уровень'!F2040</f>
        <v>53636.523076923084</v>
      </c>
      <c r="F369" s="43">
        <f>'1 уровень'!G2040</f>
        <v>37438.28062678063</v>
      </c>
      <c r="G369" s="913">
        <f>'1 уровень'!H2040</f>
        <v>69.799976730572808</v>
      </c>
      <c r="H369" s="935">
        <f>'1 уровень'!I2040</f>
        <v>0</v>
      </c>
      <c r="I369" s="935">
        <f>'1 уровень'!J2040</f>
        <v>0</v>
      </c>
      <c r="J369" s="927">
        <f>'1 уровень'!K2040</f>
        <v>0</v>
      </c>
      <c r="K369" s="927">
        <f>'1 уровень'!L2040</f>
        <v>0</v>
      </c>
      <c r="L369" s="927">
        <f>'1 уровень'!M2040</f>
        <v>0</v>
      </c>
      <c r="M369" s="927">
        <f>'1 уровень'!N2040</f>
        <v>0</v>
      </c>
      <c r="N369" s="927">
        <f>'1 уровень'!O2040</f>
        <v>0</v>
      </c>
      <c r="O369" s="927">
        <f>'1 уровень'!P2040</f>
        <v>0</v>
      </c>
      <c r="P369" s="36">
        <f>'1 уровень'!Q2040</f>
        <v>101601.0632</v>
      </c>
      <c r="Q369" s="36">
        <f>'1 уровень'!R2040</f>
        <v>101601.0632</v>
      </c>
      <c r="R369" s="36">
        <f>'1 уровень'!S2040</f>
        <v>101601.0632</v>
      </c>
      <c r="S369" s="36">
        <f>'1 уровень'!T2040</f>
        <v>101601.0632</v>
      </c>
      <c r="T369" s="36">
        <f>'1 уровень'!U2040</f>
        <v>101601.0632</v>
      </c>
      <c r="U369" s="36">
        <f>'1 уровень'!V2040</f>
        <v>42333.776333333335</v>
      </c>
      <c r="V369" s="36">
        <f>'1 уровень'!W2040</f>
        <v>41317.76571</v>
      </c>
      <c r="W369" s="36">
        <f>'1 уровень'!X2040</f>
        <v>0</v>
      </c>
      <c r="X369" s="36">
        <f>'1 уровень'!Y2040</f>
        <v>-1016.0106233333354</v>
      </c>
      <c r="Y369" s="36">
        <f>'1 уровень'!Z2040</f>
        <v>-35.599619999999994</v>
      </c>
      <c r="Z369" s="934">
        <f>'1 уровень'!AA2040</f>
        <v>41282.166089999999</v>
      </c>
      <c r="AA369" s="36">
        <f t="shared" ref="AA369" si="23">V369/U369*100</f>
        <v>97.600000020472223</v>
      </c>
      <c r="AB369" s="36">
        <f t="shared" ref="AB369" si="24">Z369/U369*100</f>
        <v>97.515907309914837</v>
      </c>
      <c r="AC369" s="43">
        <f>'1 уровень'!AB2040</f>
        <v>403.8</v>
      </c>
      <c r="AD369" s="43">
        <f>'1 уровень'!AC2040</f>
        <v>570059.8600000001</v>
      </c>
      <c r="AE369" s="43">
        <f>'1 уровень'!AD2040</f>
        <v>570.05986000000007</v>
      </c>
      <c r="AF369" s="2502"/>
      <c r="AG369" s="2502"/>
      <c r="AH369" s="1879"/>
    </row>
    <row r="370" spans="1:34" x14ac:dyDescent="0.25">
      <c r="A370" s="27">
        <v>1</v>
      </c>
      <c r="B370" s="27">
        <v>1</v>
      </c>
      <c r="C370" s="1346" t="s">
        <v>307</v>
      </c>
      <c r="D370" s="43">
        <f>'1 уровень'!E2041</f>
        <v>0</v>
      </c>
      <c r="E370" s="43">
        <f>'1 уровень'!F2041</f>
        <v>0</v>
      </c>
      <c r="F370" s="43">
        <f>'1 уровень'!G2041</f>
        <v>0</v>
      </c>
      <c r="G370" s="913">
        <f>'1 уровень'!H2041</f>
        <v>0</v>
      </c>
      <c r="H370" s="935">
        <f>'1 уровень'!I2041</f>
        <v>0</v>
      </c>
      <c r="I370" s="935">
        <f>'1 уровень'!J2041</f>
        <v>0</v>
      </c>
      <c r="J370" s="927">
        <f>'1 уровень'!K2041</f>
        <v>0</v>
      </c>
      <c r="K370" s="927">
        <f>'1 уровень'!L2041</f>
        <v>0</v>
      </c>
      <c r="L370" s="927">
        <f>'1 уровень'!M2041</f>
        <v>0</v>
      </c>
      <c r="M370" s="927">
        <f>'1 уровень'!N2041</f>
        <v>0</v>
      </c>
      <c r="N370" s="927">
        <f>'1 уровень'!O2041</f>
        <v>0</v>
      </c>
      <c r="O370" s="927">
        <f>'1 уровень'!P2041</f>
        <v>0</v>
      </c>
      <c r="P370" s="36">
        <f>'1 уровень'!Q2041</f>
        <v>0</v>
      </c>
      <c r="Q370" s="36">
        <f>'1 уровень'!R2041</f>
        <v>0</v>
      </c>
      <c r="R370" s="36">
        <f>'1 уровень'!S2041</f>
        <v>0</v>
      </c>
      <c r="S370" s="36">
        <f>'1 уровень'!T2041</f>
        <v>0</v>
      </c>
      <c r="T370" s="36">
        <f>'1 уровень'!U2041</f>
        <v>0</v>
      </c>
      <c r="U370" s="36">
        <f>'1 уровень'!V2041</f>
        <v>0</v>
      </c>
      <c r="V370" s="36">
        <f>'1 уровень'!W2041</f>
        <v>0</v>
      </c>
      <c r="W370" s="36">
        <f>'1 уровень'!X2041</f>
        <v>0</v>
      </c>
      <c r="X370" s="36">
        <f>'1 уровень'!Y2041</f>
        <v>0</v>
      </c>
      <c r="Y370" s="36">
        <f>'1 уровень'!Z2041</f>
        <v>0</v>
      </c>
      <c r="Z370" s="934">
        <f>'1 уровень'!AA2041</f>
        <v>0</v>
      </c>
      <c r="AA370" s="36"/>
      <c r="AB370" s="36"/>
      <c r="AC370" s="43">
        <f>'1 уровень'!AB2041</f>
        <v>0</v>
      </c>
      <c r="AD370" s="43">
        <f>'1 уровень'!AC2041</f>
        <v>0</v>
      </c>
      <c r="AE370" s="43">
        <f>'1 уровень'!AD2041</f>
        <v>0</v>
      </c>
      <c r="AF370" s="2502"/>
      <c r="AG370" s="2502"/>
      <c r="AH370" s="1879"/>
    </row>
    <row r="371" spans="1:34" ht="30" x14ac:dyDescent="0.25">
      <c r="B371" s="27">
        <v>1</v>
      </c>
      <c r="C371" s="1185" t="s">
        <v>198</v>
      </c>
      <c r="D371" s="43">
        <f>'1 уровень'!E2042</f>
        <v>23151</v>
      </c>
      <c r="E371" s="43">
        <f>'1 уровень'!F2042</f>
        <v>9647</v>
      </c>
      <c r="F371" s="43">
        <f>'1 уровень'!G2042</f>
        <v>12036</v>
      </c>
      <c r="G371" s="913">
        <f>'1 уровень'!H2042</f>
        <v>124.76417539131337</v>
      </c>
      <c r="H371" s="935">
        <f>'1 уровень'!I2042</f>
        <v>0</v>
      </c>
      <c r="I371" s="935">
        <f>'1 уровень'!J2042</f>
        <v>0</v>
      </c>
      <c r="J371" s="927">
        <f>'1 уровень'!K2042</f>
        <v>0</v>
      </c>
      <c r="K371" s="927">
        <f>'1 уровень'!L2042</f>
        <v>0</v>
      </c>
      <c r="L371" s="927">
        <f>'1 уровень'!M2042</f>
        <v>0</v>
      </c>
      <c r="M371" s="927">
        <f>'1 уровень'!N2042</f>
        <v>0</v>
      </c>
      <c r="N371" s="927">
        <f>'1 уровень'!O2042</f>
        <v>0</v>
      </c>
      <c r="O371" s="927">
        <f>'1 уровень'!P2042</f>
        <v>0</v>
      </c>
      <c r="P371" s="36">
        <f>'1 уровень'!Q2042</f>
        <v>0</v>
      </c>
      <c r="Q371" s="36">
        <f>'1 уровень'!R2042</f>
        <v>0</v>
      </c>
      <c r="R371" s="36">
        <f>'1 уровень'!S2042</f>
        <v>0</v>
      </c>
      <c r="S371" s="36">
        <f>'1 уровень'!T2042</f>
        <v>0</v>
      </c>
      <c r="T371" s="36">
        <f>'1 уровень'!U2042</f>
        <v>0</v>
      </c>
      <c r="U371" s="36">
        <f>'1 уровень'!V2042</f>
        <v>0</v>
      </c>
      <c r="V371" s="36">
        <f>'1 уровень'!W2042</f>
        <v>0</v>
      </c>
      <c r="W371" s="36">
        <f>'1 уровень'!X2042</f>
        <v>0</v>
      </c>
      <c r="X371" s="36">
        <f>'1 уровень'!Y2042</f>
        <v>0</v>
      </c>
      <c r="Y371" s="36">
        <f>'1 уровень'!Z2042</f>
        <v>0</v>
      </c>
      <c r="Z371" s="934">
        <f>'1 уровень'!AA2042</f>
        <v>0</v>
      </c>
      <c r="AA371" s="36"/>
      <c r="AB371" s="36"/>
      <c r="AC371" s="43">
        <f>'1 уровень'!AB2042</f>
        <v>0</v>
      </c>
      <c r="AD371" s="43">
        <f>'1 уровень'!AC2042</f>
        <v>0</v>
      </c>
      <c r="AE371" s="43">
        <f>'1 уровень'!AD2042</f>
        <v>0</v>
      </c>
      <c r="AF371" s="2502"/>
      <c r="AG371" s="2502"/>
      <c r="AH371" s="1879"/>
    </row>
    <row r="372" spans="1:34" x14ac:dyDescent="0.25">
      <c r="A372" s="27">
        <v>1</v>
      </c>
      <c r="B372" s="27">
        <v>1</v>
      </c>
      <c r="C372" s="1185"/>
      <c r="D372" s="43">
        <f>'1 уровень'!E2043</f>
        <v>0</v>
      </c>
      <c r="E372" s="43">
        <f>'1 уровень'!F2043</f>
        <v>0</v>
      </c>
      <c r="F372" s="43">
        <f>'1 уровень'!G2043</f>
        <v>0</v>
      </c>
      <c r="G372" s="913">
        <f>'1 уровень'!H2043</f>
        <v>0</v>
      </c>
      <c r="H372" s="935">
        <f>'1 уровень'!I2043</f>
        <v>0</v>
      </c>
      <c r="I372" s="935">
        <f>'1 уровень'!J2043</f>
        <v>0</v>
      </c>
      <c r="J372" s="927">
        <f>'1 уровень'!K2043</f>
        <v>0</v>
      </c>
      <c r="K372" s="927">
        <f>'1 уровень'!L2043</f>
        <v>0</v>
      </c>
      <c r="L372" s="927">
        <f>'1 уровень'!M2043</f>
        <v>0</v>
      </c>
      <c r="M372" s="927">
        <f>'1 уровень'!N2043</f>
        <v>0</v>
      </c>
      <c r="N372" s="927">
        <f>'1 уровень'!O2043</f>
        <v>0</v>
      </c>
      <c r="O372" s="927">
        <f>'1 уровень'!P2043</f>
        <v>0</v>
      </c>
      <c r="P372" s="36">
        <f>'1 уровень'!Q2043</f>
        <v>0</v>
      </c>
      <c r="Q372" s="36">
        <f>'1 уровень'!R2043</f>
        <v>0</v>
      </c>
      <c r="R372" s="36">
        <f>'1 уровень'!S2043</f>
        <v>0</v>
      </c>
      <c r="S372" s="36">
        <f>'1 уровень'!T2043</f>
        <v>0</v>
      </c>
      <c r="T372" s="36">
        <f>'1 уровень'!U2043</f>
        <v>0</v>
      </c>
      <c r="U372" s="36">
        <f>'1 уровень'!V2043</f>
        <v>0</v>
      </c>
      <c r="V372" s="36">
        <f>'1 уровень'!W2043</f>
        <v>0</v>
      </c>
      <c r="W372" s="36">
        <f>'1 уровень'!X2043</f>
        <v>0</v>
      </c>
      <c r="X372" s="36">
        <f>'1 уровень'!Y2043</f>
        <v>0</v>
      </c>
      <c r="Y372" s="36">
        <f>'1 уровень'!Z2043</f>
        <v>0</v>
      </c>
      <c r="Z372" s="934">
        <f>'1 уровень'!AA2043</f>
        <v>0</v>
      </c>
      <c r="AA372" s="36"/>
      <c r="AB372" s="36"/>
      <c r="AC372" s="43">
        <f>'1 уровень'!AB2043</f>
        <v>0</v>
      </c>
      <c r="AD372" s="43">
        <f>'1 уровень'!AC2043</f>
        <v>0</v>
      </c>
      <c r="AE372" s="43">
        <f>'1 уровень'!AD2043</f>
        <v>0</v>
      </c>
      <c r="AF372" s="2502"/>
      <c r="AG372" s="2502"/>
      <c r="AH372" s="1879"/>
    </row>
    <row r="373" spans="1:34" ht="30" x14ac:dyDescent="0.25">
      <c r="B373" s="27">
        <v>1</v>
      </c>
      <c r="C373" s="1185" t="s">
        <v>303</v>
      </c>
      <c r="D373" s="43">
        <f>'1 уровень'!E2044</f>
        <v>0</v>
      </c>
      <c r="E373" s="43">
        <f>'1 уровень'!F2044</f>
        <v>0</v>
      </c>
      <c r="F373" s="43">
        <f>'1 уровень'!G2044</f>
        <v>0</v>
      </c>
      <c r="G373" s="913">
        <f>'1 уровень'!H2044</f>
        <v>0</v>
      </c>
      <c r="H373" s="935">
        <f>'1 уровень'!I2044</f>
        <v>0</v>
      </c>
      <c r="I373" s="935">
        <f>'1 уровень'!J2044</f>
        <v>0</v>
      </c>
      <c r="J373" s="927">
        <f>'1 уровень'!K2044</f>
        <v>0</v>
      </c>
      <c r="K373" s="927">
        <f>'1 уровень'!L2044</f>
        <v>0</v>
      </c>
      <c r="L373" s="927">
        <f>'1 уровень'!M2044</f>
        <v>0</v>
      </c>
      <c r="M373" s="927">
        <f>'1 уровень'!N2044</f>
        <v>0</v>
      </c>
      <c r="N373" s="927">
        <f>'1 уровень'!O2044</f>
        <v>0</v>
      </c>
      <c r="O373" s="927">
        <f>'1 уровень'!P2044</f>
        <v>0</v>
      </c>
      <c r="P373" s="36">
        <f>'1 уровень'!Q2044</f>
        <v>0</v>
      </c>
      <c r="Q373" s="36">
        <f>'1 уровень'!R2044</f>
        <v>0</v>
      </c>
      <c r="R373" s="36">
        <f>'1 уровень'!S2044</f>
        <v>0</v>
      </c>
      <c r="S373" s="36">
        <f>'1 уровень'!T2044</f>
        <v>0</v>
      </c>
      <c r="T373" s="36">
        <f>'1 уровень'!U2044</f>
        <v>0</v>
      </c>
      <c r="U373" s="36">
        <f>'1 уровень'!V2044</f>
        <v>0</v>
      </c>
      <c r="V373" s="36">
        <f>'1 уровень'!W2044</f>
        <v>0</v>
      </c>
      <c r="W373" s="36">
        <f>'1 уровень'!X2044</f>
        <v>0</v>
      </c>
      <c r="X373" s="36">
        <f>'1 уровень'!Y2044</f>
        <v>0</v>
      </c>
      <c r="Y373" s="36">
        <f>'1 уровень'!Z2044</f>
        <v>0</v>
      </c>
      <c r="Z373" s="934">
        <f>'1 уровень'!AA2044</f>
        <v>0</v>
      </c>
      <c r="AA373" s="36"/>
      <c r="AB373" s="36"/>
      <c r="AC373" s="43">
        <f>'1 уровень'!AB2044</f>
        <v>0</v>
      </c>
      <c r="AD373" s="43">
        <f>'1 уровень'!AC2044</f>
        <v>0</v>
      </c>
      <c r="AE373" s="43">
        <f>'1 уровень'!AD2044</f>
        <v>0</v>
      </c>
      <c r="AF373" s="2502"/>
      <c r="AG373" s="2502"/>
      <c r="AH373" s="1879"/>
    </row>
    <row r="374" spans="1:34" ht="45" x14ac:dyDescent="0.25">
      <c r="B374" s="27">
        <v>1</v>
      </c>
      <c r="C374" s="1185" t="s">
        <v>308</v>
      </c>
      <c r="D374" s="43">
        <f>'1 уровень'!E2045</f>
        <v>7345</v>
      </c>
      <c r="E374" s="43">
        <f>'1 уровень'!F2045</f>
        <v>3061</v>
      </c>
      <c r="F374" s="43">
        <f>'1 уровень'!G2045</f>
        <v>1526</v>
      </c>
      <c r="G374" s="913">
        <f>'1 уровень'!H2045</f>
        <v>49.852989219209412</v>
      </c>
      <c r="H374" s="935">
        <f>'1 уровень'!I2045</f>
        <v>0</v>
      </c>
      <c r="I374" s="935">
        <f>'1 уровень'!J2045</f>
        <v>0</v>
      </c>
      <c r="J374" s="927">
        <f>'1 уровень'!K2045</f>
        <v>0</v>
      </c>
      <c r="K374" s="927">
        <f>'1 уровень'!L2045</f>
        <v>0</v>
      </c>
      <c r="L374" s="927">
        <f>'1 уровень'!M2045</f>
        <v>0</v>
      </c>
      <c r="M374" s="927">
        <f>'1 уровень'!N2045</f>
        <v>0</v>
      </c>
      <c r="N374" s="927">
        <f>'1 уровень'!O2045</f>
        <v>0</v>
      </c>
      <c r="O374" s="927">
        <f>'1 уровень'!P2045</f>
        <v>0</v>
      </c>
      <c r="P374" s="36">
        <f>'1 уровень'!Q2045</f>
        <v>0</v>
      </c>
      <c r="Q374" s="36">
        <f>'1 уровень'!R2045</f>
        <v>0</v>
      </c>
      <c r="R374" s="36">
        <f>'1 уровень'!S2045</f>
        <v>0</v>
      </c>
      <c r="S374" s="36">
        <f>'1 уровень'!T2045</f>
        <v>0</v>
      </c>
      <c r="T374" s="36">
        <f>'1 уровень'!U2045</f>
        <v>0</v>
      </c>
      <c r="U374" s="36">
        <f>'1 уровень'!V2045</f>
        <v>0</v>
      </c>
      <c r="V374" s="36">
        <f>'1 уровень'!W2045</f>
        <v>0</v>
      </c>
      <c r="W374" s="36">
        <f>'1 уровень'!X2045</f>
        <v>0</v>
      </c>
      <c r="X374" s="36">
        <f>'1 уровень'!Y2045</f>
        <v>0</v>
      </c>
      <c r="Y374" s="36">
        <f>'1 уровень'!Z2045</f>
        <v>0</v>
      </c>
      <c r="Z374" s="934">
        <f>'1 уровень'!AA2045</f>
        <v>0</v>
      </c>
      <c r="AA374" s="36"/>
      <c r="AB374" s="36"/>
      <c r="AC374" s="43">
        <f>'1 уровень'!AB2045</f>
        <v>0</v>
      </c>
      <c r="AD374" s="43">
        <f>'1 уровень'!AC2045</f>
        <v>0</v>
      </c>
      <c r="AE374" s="43">
        <f>'1 уровень'!AD2045</f>
        <v>0</v>
      </c>
      <c r="AF374" s="2502"/>
      <c r="AG374" s="2502"/>
      <c r="AH374" s="1879"/>
    </row>
    <row r="375" spans="1:34" ht="30" x14ac:dyDescent="0.25">
      <c r="B375" s="27">
        <v>1</v>
      </c>
      <c r="C375" s="1185" t="s">
        <v>309</v>
      </c>
      <c r="D375" s="43">
        <f>'1 уровень'!E2046</f>
        <v>2788</v>
      </c>
      <c r="E375" s="43">
        <f>'1 уровень'!F2046</f>
        <v>1162</v>
      </c>
      <c r="F375" s="43">
        <f>'1 уровень'!G2046</f>
        <v>385</v>
      </c>
      <c r="G375" s="913">
        <f>'1 уровень'!H2046</f>
        <v>33.132530120481931</v>
      </c>
      <c r="H375" s="935">
        <f>'1 уровень'!I2046</f>
        <v>0</v>
      </c>
      <c r="I375" s="935">
        <f>'1 уровень'!J2046</f>
        <v>0</v>
      </c>
      <c r="J375" s="927">
        <f>'1 уровень'!K2046</f>
        <v>0</v>
      </c>
      <c r="K375" s="927">
        <f>'1 уровень'!L2046</f>
        <v>0</v>
      </c>
      <c r="L375" s="927">
        <f>'1 уровень'!M2046</f>
        <v>0</v>
      </c>
      <c r="M375" s="927">
        <f>'1 уровень'!N2046</f>
        <v>0</v>
      </c>
      <c r="N375" s="927">
        <f>'1 уровень'!O2046</f>
        <v>0</v>
      </c>
      <c r="O375" s="927">
        <f>'1 уровень'!P2046</f>
        <v>0</v>
      </c>
      <c r="P375" s="36">
        <f>'1 уровень'!Q2046</f>
        <v>0</v>
      </c>
      <c r="Q375" s="36">
        <f>'1 уровень'!R2046</f>
        <v>0</v>
      </c>
      <c r="R375" s="36">
        <f>'1 уровень'!S2046</f>
        <v>0</v>
      </c>
      <c r="S375" s="36">
        <f>'1 уровень'!T2046</f>
        <v>0</v>
      </c>
      <c r="T375" s="36">
        <f>'1 уровень'!U2046</f>
        <v>0</v>
      </c>
      <c r="U375" s="36">
        <f>'1 уровень'!V2046</f>
        <v>0</v>
      </c>
      <c r="V375" s="36">
        <f>'1 уровень'!W2046</f>
        <v>0</v>
      </c>
      <c r="W375" s="36">
        <f>'1 уровень'!X2046</f>
        <v>0</v>
      </c>
      <c r="X375" s="36">
        <f>'1 уровень'!Y2046</f>
        <v>0</v>
      </c>
      <c r="Y375" s="36">
        <f>'1 уровень'!Z2046</f>
        <v>0</v>
      </c>
      <c r="Z375" s="934">
        <f>'1 уровень'!AA2046</f>
        <v>0</v>
      </c>
      <c r="AA375" s="36"/>
      <c r="AB375" s="36"/>
      <c r="AC375" s="43">
        <f>'1 уровень'!AB2046</f>
        <v>0</v>
      </c>
      <c r="AD375" s="43">
        <f>'1 уровень'!AC2046</f>
        <v>0</v>
      </c>
      <c r="AE375" s="43">
        <f>'1 уровень'!AD2046</f>
        <v>0</v>
      </c>
      <c r="AF375" s="2502"/>
      <c r="AG375" s="2502"/>
      <c r="AH375" s="1879"/>
    </row>
    <row r="376" spans="1:34" ht="30" x14ac:dyDescent="0.25">
      <c r="B376" s="27">
        <v>1</v>
      </c>
      <c r="C376" s="1185" t="s">
        <v>310</v>
      </c>
      <c r="D376" s="43">
        <f>'1 уровень'!E2047</f>
        <v>837</v>
      </c>
      <c r="E376" s="43">
        <f>'1 уровень'!F2047</f>
        <v>349</v>
      </c>
      <c r="F376" s="43">
        <f>'1 уровень'!G2047</f>
        <v>1</v>
      </c>
      <c r="G376" s="913">
        <f>'1 уровень'!H2047</f>
        <v>0.28653295128939826</v>
      </c>
      <c r="H376" s="935">
        <f>'1 уровень'!I2047</f>
        <v>0</v>
      </c>
      <c r="I376" s="935">
        <f>'1 уровень'!J2047</f>
        <v>0</v>
      </c>
      <c r="J376" s="927">
        <f>'1 уровень'!K2047</f>
        <v>0</v>
      </c>
      <c r="K376" s="927">
        <f>'1 уровень'!L2047</f>
        <v>0</v>
      </c>
      <c r="L376" s="927">
        <f>'1 уровень'!M2047</f>
        <v>0</v>
      </c>
      <c r="M376" s="927">
        <f>'1 уровень'!N2047</f>
        <v>0</v>
      </c>
      <c r="N376" s="927">
        <f>'1 уровень'!O2047</f>
        <v>0</v>
      </c>
      <c r="O376" s="927">
        <f>'1 уровень'!P2047</f>
        <v>0</v>
      </c>
      <c r="P376" s="36">
        <f>'1 уровень'!Q2047</f>
        <v>0</v>
      </c>
      <c r="Q376" s="36">
        <f>'1 уровень'!R2047</f>
        <v>0</v>
      </c>
      <c r="R376" s="36">
        <f>'1 уровень'!S2047</f>
        <v>0</v>
      </c>
      <c r="S376" s="36">
        <f>'1 уровень'!T2047</f>
        <v>0</v>
      </c>
      <c r="T376" s="36">
        <f>'1 уровень'!U2047</f>
        <v>0</v>
      </c>
      <c r="U376" s="36">
        <f>'1 уровень'!V2047</f>
        <v>0</v>
      </c>
      <c r="V376" s="36">
        <f>'1 уровень'!W2047</f>
        <v>0</v>
      </c>
      <c r="W376" s="36">
        <f>'1 уровень'!X2047</f>
        <v>0</v>
      </c>
      <c r="X376" s="36">
        <f>'1 уровень'!Y2047</f>
        <v>0</v>
      </c>
      <c r="Y376" s="36">
        <f>'1 уровень'!Z2047</f>
        <v>0</v>
      </c>
      <c r="Z376" s="934">
        <f>'1 уровень'!AA2047</f>
        <v>0</v>
      </c>
      <c r="AA376" s="36"/>
      <c r="AB376" s="36"/>
      <c r="AC376" s="43">
        <f>'1 уровень'!AB2047</f>
        <v>0</v>
      </c>
      <c r="AD376" s="43">
        <f>'1 уровень'!AC2047</f>
        <v>0</v>
      </c>
      <c r="AE376" s="43">
        <f>'1 уровень'!AD2047</f>
        <v>0</v>
      </c>
      <c r="AF376" s="2502"/>
      <c r="AG376" s="2502"/>
      <c r="AH376" s="1879"/>
    </row>
    <row r="377" spans="1:34" ht="45" x14ac:dyDescent="0.25">
      <c r="B377" s="27">
        <v>1</v>
      </c>
      <c r="C377" s="1185" t="s">
        <v>354</v>
      </c>
      <c r="D377" s="43">
        <f>'1 уровень'!E2048</f>
        <v>1534</v>
      </c>
      <c r="E377" s="43">
        <f>'1 уровень'!F2048</f>
        <v>639</v>
      </c>
      <c r="F377" s="43">
        <f>'1 уровень'!G2048</f>
        <v>981</v>
      </c>
      <c r="G377" s="913">
        <f>'1 уровень'!H2048</f>
        <v>153.52112676056336</v>
      </c>
      <c r="H377" s="935">
        <f>'1 уровень'!I2048</f>
        <v>0</v>
      </c>
      <c r="I377" s="935">
        <f>'1 уровень'!J2048</f>
        <v>0</v>
      </c>
      <c r="J377" s="927">
        <f>'1 уровень'!K2048</f>
        <v>0</v>
      </c>
      <c r="K377" s="927">
        <f>'1 уровень'!L2048</f>
        <v>0</v>
      </c>
      <c r="L377" s="927">
        <f>'1 уровень'!M2048</f>
        <v>0</v>
      </c>
      <c r="M377" s="927">
        <f>'1 уровень'!N2048</f>
        <v>0</v>
      </c>
      <c r="N377" s="927">
        <f>'1 уровень'!O2048</f>
        <v>0</v>
      </c>
      <c r="O377" s="927">
        <f>'1 уровень'!P2048</f>
        <v>0</v>
      </c>
      <c r="P377" s="36">
        <f>'1 уровень'!Q2048</f>
        <v>0</v>
      </c>
      <c r="Q377" s="36">
        <f>'1 уровень'!R2048</f>
        <v>0</v>
      </c>
      <c r="R377" s="36">
        <f>'1 уровень'!S2048</f>
        <v>0</v>
      </c>
      <c r="S377" s="36">
        <f>'1 уровень'!T2048</f>
        <v>0</v>
      </c>
      <c r="T377" s="36">
        <f>'1 уровень'!U2048</f>
        <v>0</v>
      </c>
      <c r="U377" s="36">
        <f>'1 уровень'!V2048</f>
        <v>0</v>
      </c>
      <c r="V377" s="36">
        <f>'1 уровень'!W2048</f>
        <v>0</v>
      </c>
      <c r="W377" s="36">
        <f>'1 уровень'!X2048</f>
        <v>0</v>
      </c>
      <c r="X377" s="36">
        <f>'1 уровень'!Y2048</f>
        <v>0</v>
      </c>
      <c r="Y377" s="36">
        <f>'1 уровень'!Z2048</f>
        <v>0</v>
      </c>
      <c r="Z377" s="934">
        <f>'1 уровень'!AA2048</f>
        <v>0</v>
      </c>
      <c r="AA377" s="36"/>
      <c r="AB377" s="36"/>
      <c r="AC377" s="43">
        <f>'1 уровень'!AB2048</f>
        <v>0</v>
      </c>
      <c r="AD377" s="43">
        <f>'1 уровень'!AC2048</f>
        <v>0</v>
      </c>
      <c r="AE377" s="43">
        <f>'1 уровень'!AD2048</f>
        <v>0</v>
      </c>
      <c r="AF377" s="2502"/>
      <c r="AG377" s="2502"/>
      <c r="AH377" s="1879"/>
    </row>
    <row r="378" spans="1:34" ht="30" x14ac:dyDescent="0.25">
      <c r="B378" s="27">
        <v>1</v>
      </c>
      <c r="C378" s="1185" t="s">
        <v>355</v>
      </c>
      <c r="D378" s="43">
        <f>'1 уровень'!E2049</f>
        <v>2186</v>
      </c>
      <c r="E378" s="43">
        <f>'1 уровень'!F2049</f>
        <v>911</v>
      </c>
      <c r="F378" s="43">
        <f>'1 уровень'!G2049</f>
        <v>159</v>
      </c>
      <c r="G378" s="913">
        <f>'1 уровень'!H2049</f>
        <v>17.453347969264541</v>
      </c>
      <c r="H378" s="935">
        <f>'1 уровень'!I2049</f>
        <v>0</v>
      </c>
      <c r="I378" s="935">
        <f>'1 уровень'!J2049</f>
        <v>0</v>
      </c>
      <c r="J378" s="927">
        <f>'1 уровень'!K2049</f>
        <v>0</v>
      </c>
      <c r="K378" s="927">
        <f>'1 уровень'!L2049</f>
        <v>0</v>
      </c>
      <c r="L378" s="927">
        <f>'1 уровень'!M2049</f>
        <v>0</v>
      </c>
      <c r="M378" s="927">
        <f>'1 уровень'!N2049</f>
        <v>0</v>
      </c>
      <c r="N378" s="927">
        <f>'1 уровень'!O2049</f>
        <v>0</v>
      </c>
      <c r="O378" s="927">
        <f>'1 уровень'!P2049</f>
        <v>0</v>
      </c>
      <c r="P378" s="36">
        <f>'1 уровень'!Q2049</f>
        <v>0</v>
      </c>
      <c r="Q378" s="36">
        <f>'1 уровень'!R2049</f>
        <v>0</v>
      </c>
      <c r="R378" s="36">
        <f>'1 уровень'!S2049</f>
        <v>0</v>
      </c>
      <c r="S378" s="36">
        <f>'1 уровень'!T2049</f>
        <v>0</v>
      </c>
      <c r="T378" s="36">
        <f>'1 уровень'!U2049</f>
        <v>0</v>
      </c>
      <c r="U378" s="36">
        <f>'1 уровень'!V2049</f>
        <v>0</v>
      </c>
      <c r="V378" s="36">
        <f>'1 уровень'!W2049</f>
        <v>0</v>
      </c>
      <c r="W378" s="36">
        <f>'1 уровень'!X2049</f>
        <v>0</v>
      </c>
      <c r="X378" s="36">
        <f>'1 уровень'!Y2049</f>
        <v>0</v>
      </c>
      <c r="Y378" s="36">
        <f>'1 уровень'!Z2049</f>
        <v>0</v>
      </c>
      <c r="Z378" s="934">
        <f>'1 уровень'!AA2049</f>
        <v>0</v>
      </c>
      <c r="AA378" s="36"/>
      <c r="AB378" s="36"/>
      <c r="AC378" s="43">
        <f>'1 уровень'!AB2049</f>
        <v>0</v>
      </c>
      <c r="AD378" s="43">
        <f>'1 уровень'!AC2049</f>
        <v>0</v>
      </c>
      <c r="AE378" s="43">
        <f>'1 уровень'!AD2049</f>
        <v>0</v>
      </c>
      <c r="AF378" s="2502"/>
      <c r="AG378" s="2502"/>
      <c r="AH378" s="1879"/>
    </row>
    <row r="379" spans="1:34" ht="45" x14ac:dyDescent="0.25">
      <c r="B379" s="27">
        <v>1</v>
      </c>
      <c r="C379" s="1185" t="s">
        <v>311</v>
      </c>
      <c r="D379" s="43">
        <f>'1 уровень'!E2050</f>
        <v>15806</v>
      </c>
      <c r="E379" s="43">
        <f>'1 уровень'!F2050</f>
        <v>6586</v>
      </c>
      <c r="F379" s="43">
        <f>'1 уровень'!G2050</f>
        <v>10510</v>
      </c>
      <c r="G379" s="913">
        <f>'1 уровень'!H2050</f>
        <v>159.58092924385059</v>
      </c>
      <c r="H379" s="935">
        <f>'1 уровень'!I2050</f>
        <v>0</v>
      </c>
      <c r="I379" s="935">
        <f>'1 уровень'!J2050</f>
        <v>0</v>
      </c>
      <c r="J379" s="927">
        <f>'1 уровень'!K2050</f>
        <v>0</v>
      </c>
      <c r="K379" s="927">
        <f>'1 уровень'!L2050</f>
        <v>0</v>
      </c>
      <c r="L379" s="927">
        <f>'1 уровень'!M2050</f>
        <v>0</v>
      </c>
      <c r="M379" s="927">
        <f>'1 уровень'!N2050</f>
        <v>0</v>
      </c>
      <c r="N379" s="927">
        <f>'1 уровень'!O2050</f>
        <v>0</v>
      </c>
      <c r="O379" s="927">
        <f>'1 уровень'!P2050</f>
        <v>0</v>
      </c>
      <c r="P379" s="36">
        <f>'1 уровень'!Q2050</f>
        <v>0</v>
      </c>
      <c r="Q379" s="36">
        <f>'1 уровень'!R2050</f>
        <v>0</v>
      </c>
      <c r="R379" s="36">
        <f>'1 уровень'!S2050</f>
        <v>0</v>
      </c>
      <c r="S379" s="36">
        <f>'1 уровень'!T2050</f>
        <v>0</v>
      </c>
      <c r="T379" s="36">
        <f>'1 уровень'!U2050</f>
        <v>0</v>
      </c>
      <c r="U379" s="36">
        <f>'1 уровень'!V2050</f>
        <v>0</v>
      </c>
      <c r="V379" s="36">
        <f>'1 уровень'!W2050</f>
        <v>0</v>
      </c>
      <c r="W379" s="36">
        <f>'1 уровень'!X2050</f>
        <v>0</v>
      </c>
      <c r="X379" s="36">
        <f>'1 уровень'!Y2050</f>
        <v>0</v>
      </c>
      <c r="Y379" s="36">
        <f>'1 уровень'!Z2050</f>
        <v>0</v>
      </c>
      <c r="Z379" s="934">
        <f>'1 уровень'!AA2050</f>
        <v>0</v>
      </c>
      <c r="AA379" s="36"/>
      <c r="AB379" s="36"/>
      <c r="AC379" s="43">
        <f>'1 уровень'!AB2050</f>
        <v>0</v>
      </c>
      <c r="AD379" s="43">
        <f>'1 уровень'!AC2050</f>
        <v>0</v>
      </c>
      <c r="AE379" s="43">
        <f>'1 уровень'!AD2050</f>
        <v>0</v>
      </c>
      <c r="AF379" s="2502"/>
      <c r="AG379" s="2502"/>
      <c r="AH379" s="1879"/>
    </row>
    <row r="380" spans="1:34" ht="30" x14ac:dyDescent="0.25">
      <c r="B380" s="27">
        <v>1</v>
      </c>
      <c r="C380" s="1185" t="s">
        <v>312</v>
      </c>
      <c r="D380" s="43">
        <f>'1 уровень'!E2051</f>
        <v>1000</v>
      </c>
      <c r="E380" s="43">
        <f>'1 уровень'!F2051</f>
        <v>417</v>
      </c>
      <c r="F380" s="43">
        <f>'1 уровень'!G2051</f>
        <v>276</v>
      </c>
      <c r="G380" s="913">
        <f>'1 уровень'!H2051</f>
        <v>66.187050359712231</v>
      </c>
      <c r="H380" s="935">
        <f>'1 уровень'!I2051</f>
        <v>0</v>
      </c>
      <c r="I380" s="935">
        <f>'1 уровень'!J2051</f>
        <v>0</v>
      </c>
      <c r="J380" s="927">
        <f>'1 уровень'!K2051</f>
        <v>0</v>
      </c>
      <c r="K380" s="927">
        <f>'1 уровень'!L2051</f>
        <v>0</v>
      </c>
      <c r="L380" s="927">
        <f>'1 уровень'!M2051</f>
        <v>0</v>
      </c>
      <c r="M380" s="927">
        <f>'1 уровень'!N2051</f>
        <v>0</v>
      </c>
      <c r="N380" s="927">
        <f>'1 уровень'!O2051</f>
        <v>0</v>
      </c>
      <c r="O380" s="927">
        <f>'1 уровень'!P2051</f>
        <v>0</v>
      </c>
      <c r="P380" s="36">
        <f>'1 уровень'!Q2051</f>
        <v>0</v>
      </c>
      <c r="Q380" s="36">
        <f>'1 уровень'!R2051</f>
        <v>0</v>
      </c>
      <c r="R380" s="36">
        <f>'1 уровень'!S2051</f>
        <v>0</v>
      </c>
      <c r="S380" s="36">
        <f>'1 уровень'!T2051</f>
        <v>0</v>
      </c>
      <c r="T380" s="36">
        <f>'1 уровень'!U2051</f>
        <v>0</v>
      </c>
      <c r="U380" s="36">
        <f>'1 уровень'!V2051</f>
        <v>0</v>
      </c>
      <c r="V380" s="36">
        <f>'1 уровень'!W2051</f>
        <v>0</v>
      </c>
      <c r="W380" s="36">
        <f>'1 уровень'!X2051</f>
        <v>0</v>
      </c>
      <c r="X380" s="36">
        <f>'1 уровень'!Y2051</f>
        <v>0</v>
      </c>
      <c r="Y380" s="36">
        <f>'1 уровень'!Z2051</f>
        <v>0</v>
      </c>
      <c r="Z380" s="934">
        <f>'1 уровень'!AA2051</f>
        <v>0</v>
      </c>
      <c r="AA380" s="36"/>
      <c r="AB380" s="36"/>
      <c r="AC380" s="43">
        <f>'1 уровень'!AB2051</f>
        <v>0</v>
      </c>
      <c r="AD380" s="43">
        <f>'1 уровень'!AC2051</f>
        <v>0</v>
      </c>
      <c r="AE380" s="43">
        <f>'1 уровень'!AD2051</f>
        <v>0</v>
      </c>
      <c r="AF380" s="2502"/>
      <c r="AG380" s="2502"/>
      <c r="AH380" s="1879"/>
    </row>
    <row r="381" spans="1:34" ht="60" x14ac:dyDescent="0.25">
      <c r="A381" s="27">
        <v>1</v>
      </c>
      <c r="B381" s="27">
        <v>1</v>
      </c>
      <c r="C381" s="1185" t="s">
        <v>376</v>
      </c>
      <c r="D381" s="43">
        <f>'1 уровень'!E2052</f>
        <v>13606</v>
      </c>
      <c r="E381" s="43">
        <f>'1 уровень'!F2052</f>
        <v>5669</v>
      </c>
      <c r="F381" s="43">
        <f>'1 уровень'!G2052</f>
        <v>10217</v>
      </c>
      <c r="G381" s="913">
        <f>'1 уровень'!H2052</f>
        <v>180.2257893808432</v>
      </c>
      <c r="H381" s="935">
        <f>'1 уровень'!I2052</f>
        <v>0</v>
      </c>
      <c r="I381" s="935">
        <f>'1 уровень'!J2052</f>
        <v>0</v>
      </c>
      <c r="J381" s="927">
        <f>'1 уровень'!K2052</f>
        <v>0</v>
      </c>
      <c r="K381" s="927">
        <f>'1 уровень'!L2052</f>
        <v>0</v>
      </c>
      <c r="L381" s="927">
        <f>'1 уровень'!M2052</f>
        <v>0</v>
      </c>
      <c r="M381" s="927">
        <f>'1 уровень'!N2052</f>
        <v>0</v>
      </c>
      <c r="N381" s="927">
        <f>'1 уровень'!O2052</f>
        <v>0</v>
      </c>
      <c r="O381" s="927">
        <f>'1 уровень'!P2052</f>
        <v>0</v>
      </c>
      <c r="P381" s="36">
        <f>'1 уровень'!Q2052</f>
        <v>0</v>
      </c>
      <c r="Q381" s="36">
        <f>'1 уровень'!R2052</f>
        <v>0</v>
      </c>
      <c r="R381" s="36">
        <f>'1 уровень'!S2052</f>
        <v>0</v>
      </c>
      <c r="S381" s="36">
        <f>'1 уровень'!T2052</f>
        <v>0</v>
      </c>
      <c r="T381" s="36">
        <f>'1 уровень'!U2052</f>
        <v>0</v>
      </c>
      <c r="U381" s="36">
        <f>'1 уровень'!V2052</f>
        <v>0</v>
      </c>
      <c r="V381" s="36">
        <f>'1 уровень'!W2052</f>
        <v>0</v>
      </c>
      <c r="W381" s="36">
        <f>'1 уровень'!X2052</f>
        <v>0</v>
      </c>
      <c r="X381" s="36">
        <f>'1 уровень'!Y2052</f>
        <v>0</v>
      </c>
      <c r="Y381" s="36">
        <f>'1 уровень'!Z2052</f>
        <v>0</v>
      </c>
      <c r="Z381" s="934">
        <f>'1 уровень'!AA2052</f>
        <v>0</v>
      </c>
      <c r="AA381" s="36"/>
      <c r="AB381" s="36"/>
      <c r="AC381" s="43">
        <f>'1 уровень'!AB2052</f>
        <v>0</v>
      </c>
      <c r="AD381" s="43">
        <f>'1 уровень'!AC2052</f>
        <v>0</v>
      </c>
      <c r="AE381" s="43">
        <f>'1 уровень'!AD2052</f>
        <v>0</v>
      </c>
      <c r="AF381" s="2502"/>
      <c r="AG381" s="2502"/>
      <c r="AH381" s="1879"/>
    </row>
    <row r="382" spans="1:34" ht="45" x14ac:dyDescent="0.25">
      <c r="A382" s="27">
        <v>1</v>
      </c>
      <c r="B382" s="27">
        <v>1</v>
      </c>
      <c r="C382" s="1185" t="s">
        <v>322</v>
      </c>
      <c r="D382" s="43">
        <f>'1 уровень'!E2053</f>
        <v>1200</v>
      </c>
      <c r="E382" s="43">
        <f>'1 уровень'!F2053</f>
        <v>500</v>
      </c>
      <c r="F382" s="43">
        <f>'1 уровень'!G2053</f>
        <v>17</v>
      </c>
      <c r="G382" s="913">
        <f>'1 уровень'!H2053</f>
        <v>3.4000000000000004</v>
      </c>
      <c r="H382" s="935">
        <f>'1 уровень'!I2053</f>
        <v>0</v>
      </c>
      <c r="I382" s="935">
        <f>'1 уровень'!J2053</f>
        <v>0</v>
      </c>
      <c r="J382" s="927">
        <f>'1 уровень'!K2053</f>
        <v>0</v>
      </c>
      <c r="K382" s="927">
        <f>'1 уровень'!L2053</f>
        <v>0</v>
      </c>
      <c r="L382" s="927">
        <f>'1 уровень'!M2053</f>
        <v>0</v>
      </c>
      <c r="M382" s="927">
        <f>'1 уровень'!N2053</f>
        <v>0</v>
      </c>
      <c r="N382" s="927">
        <f>'1 уровень'!O2053</f>
        <v>0</v>
      </c>
      <c r="O382" s="927">
        <f>'1 уровень'!P2053</f>
        <v>0</v>
      </c>
      <c r="P382" s="36">
        <f>'1 уровень'!Q2053</f>
        <v>0</v>
      </c>
      <c r="Q382" s="36">
        <f>'1 уровень'!R2053</f>
        <v>0</v>
      </c>
      <c r="R382" s="36">
        <f>'1 уровень'!S2053</f>
        <v>0</v>
      </c>
      <c r="S382" s="36">
        <f>'1 уровень'!T2053</f>
        <v>0</v>
      </c>
      <c r="T382" s="36">
        <f>'1 уровень'!U2053</f>
        <v>0</v>
      </c>
      <c r="U382" s="36">
        <f>'1 уровень'!V2053</f>
        <v>0</v>
      </c>
      <c r="V382" s="36">
        <f>'1 уровень'!W2053</f>
        <v>0</v>
      </c>
      <c r="W382" s="36">
        <f>'1 уровень'!X2053</f>
        <v>0</v>
      </c>
      <c r="X382" s="36">
        <f>'1 уровень'!Y2053</f>
        <v>0</v>
      </c>
      <c r="Y382" s="36">
        <f>'1 уровень'!Z2053</f>
        <v>0</v>
      </c>
      <c r="Z382" s="934">
        <f>'1 уровень'!AA2053</f>
        <v>0</v>
      </c>
      <c r="AA382" s="36"/>
      <c r="AB382" s="36"/>
      <c r="AC382" s="43">
        <f>'1 уровень'!AB2053</f>
        <v>0</v>
      </c>
      <c r="AD382" s="43">
        <f>'1 уровень'!AC2053</f>
        <v>0</v>
      </c>
      <c r="AE382" s="43">
        <f>'1 уровень'!AD2053</f>
        <v>0</v>
      </c>
      <c r="AF382" s="2502"/>
      <c r="AG382" s="2502"/>
      <c r="AH382" s="1879"/>
    </row>
    <row r="383" spans="1:34" x14ac:dyDescent="0.25">
      <c r="A383" s="27">
        <v>1</v>
      </c>
      <c r="B383" s="27">
        <v>1</v>
      </c>
      <c r="C383" s="1347" t="s">
        <v>157</v>
      </c>
      <c r="D383" s="43">
        <f>'1 уровень'!E2054</f>
        <v>0</v>
      </c>
      <c r="E383" s="43">
        <f>'1 уровень'!F2054</f>
        <v>0</v>
      </c>
      <c r="F383" s="43">
        <f>'1 уровень'!G2054</f>
        <v>0</v>
      </c>
      <c r="G383" s="913">
        <f>'1 уровень'!H2054</f>
        <v>0</v>
      </c>
      <c r="H383" s="935">
        <f>'1 уровень'!I2054</f>
        <v>0</v>
      </c>
      <c r="I383" s="935">
        <f>'1 уровень'!J2054</f>
        <v>0</v>
      </c>
      <c r="J383" s="927">
        <f>'1 уровень'!K2054</f>
        <v>0</v>
      </c>
      <c r="K383" s="927">
        <f>'1 уровень'!L2054</f>
        <v>0</v>
      </c>
      <c r="L383" s="927">
        <f>'1 уровень'!M2054</f>
        <v>0</v>
      </c>
      <c r="M383" s="927">
        <f>'1 уровень'!N2054</f>
        <v>0</v>
      </c>
      <c r="N383" s="927">
        <f>'1 уровень'!O2054</f>
        <v>0</v>
      </c>
      <c r="O383" s="927">
        <f>'1 уровень'!P2054</f>
        <v>0</v>
      </c>
      <c r="P383" s="36">
        <f>'1 уровень'!Q2054</f>
        <v>0</v>
      </c>
      <c r="Q383" s="36">
        <f>'1 уровень'!R2054</f>
        <v>0</v>
      </c>
      <c r="R383" s="36">
        <f>'1 уровень'!S2054</f>
        <v>0</v>
      </c>
      <c r="S383" s="36">
        <f>'1 уровень'!T2054</f>
        <v>0</v>
      </c>
      <c r="T383" s="36">
        <f>'1 уровень'!U2054</f>
        <v>0</v>
      </c>
      <c r="U383" s="36">
        <f>'1 уровень'!V2054</f>
        <v>0</v>
      </c>
      <c r="V383" s="36">
        <f>'1 уровень'!W2054</f>
        <v>0</v>
      </c>
      <c r="W383" s="36">
        <f>'1 уровень'!X2054</f>
        <v>0</v>
      </c>
      <c r="X383" s="36">
        <f>'1 уровень'!Y2054</f>
        <v>0</v>
      </c>
      <c r="Y383" s="36">
        <f>'1 уровень'!Z2054</f>
        <v>0</v>
      </c>
      <c r="Z383" s="934">
        <f>'1 уровень'!AA2054</f>
        <v>0</v>
      </c>
      <c r="AA383" s="36"/>
      <c r="AB383" s="36"/>
      <c r="AC383" s="43">
        <f>'1 уровень'!AB2054</f>
        <v>0</v>
      </c>
      <c r="AD383" s="43">
        <f>'1 уровень'!AC2054</f>
        <v>0</v>
      </c>
      <c r="AE383" s="43">
        <f>'1 уровень'!AD2054</f>
        <v>0</v>
      </c>
      <c r="AF383" s="2502"/>
      <c r="AG383" s="2502"/>
      <c r="AH383" s="1879"/>
    </row>
    <row r="384" spans="1:34" x14ac:dyDescent="0.25">
      <c r="A384" s="27">
        <v>1</v>
      </c>
      <c r="B384" s="27">
        <v>1</v>
      </c>
      <c r="C384" s="1348" t="s">
        <v>298</v>
      </c>
      <c r="D384" s="43">
        <f>'1 уровень'!E2055</f>
        <v>0</v>
      </c>
      <c r="E384" s="43">
        <f>'1 уровень'!F2055</f>
        <v>0</v>
      </c>
      <c r="F384" s="43">
        <f>'1 уровень'!G2055</f>
        <v>0</v>
      </c>
      <c r="G384" s="913">
        <f>'1 уровень'!H2055</f>
        <v>0</v>
      </c>
      <c r="H384" s="935">
        <f>'1 уровень'!I2055</f>
        <v>0</v>
      </c>
      <c r="I384" s="935">
        <f>'1 уровень'!J2055</f>
        <v>0</v>
      </c>
      <c r="J384" s="927">
        <f>'1 уровень'!K2055</f>
        <v>0</v>
      </c>
      <c r="K384" s="927">
        <f>'1 уровень'!L2055</f>
        <v>0</v>
      </c>
      <c r="L384" s="927">
        <f>'1 уровень'!M2055</f>
        <v>0</v>
      </c>
      <c r="M384" s="927">
        <f>'1 уровень'!N2055</f>
        <v>0</v>
      </c>
      <c r="N384" s="927">
        <f>'1 уровень'!O2055</f>
        <v>0</v>
      </c>
      <c r="O384" s="927">
        <f>'1 уровень'!P2055</f>
        <v>0</v>
      </c>
      <c r="P384" s="36">
        <f>'1 уровень'!Q2055</f>
        <v>0</v>
      </c>
      <c r="Q384" s="36">
        <f>'1 уровень'!R2055</f>
        <v>0</v>
      </c>
      <c r="R384" s="36">
        <f>'1 уровень'!S2055</f>
        <v>0</v>
      </c>
      <c r="S384" s="36">
        <f>'1 уровень'!T2055</f>
        <v>0</v>
      </c>
      <c r="T384" s="36">
        <f>'1 уровень'!U2055</f>
        <v>0</v>
      </c>
      <c r="U384" s="36">
        <f>'1 уровень'!V2055</f>
        <v>0</v>
      </c>
      <c r="V384" s="36">
        <f>'1 уровень'!W2055</f>
        <v>0</v>
      </c>
      <c r="W384" s="36">
        <f>'1 уровень'!X2055</f>
        <v>0</v>
      </c>
      <c r="X384" s="36">
        <f>'1 уровень'!Y2055</f>
        <v>0</v>
      </c>
      <c r="Y384" s="36">
        <f>'1 уровень'!Z2055</f>
        <v>0</v>
      </c>
      <c r="Z384" s="934">
        <f>'1 уровень'!AA2055</f>
        <v>0</v>
      </c>
      <c r="AA384" s="36"/>
      <c r="AB384" s="36"/>
      <c r="AC384" s="43">
        <f>'1 уровень'!AB2055</f>
        <v>0</v>
      </c>
      <c r="AD384" s="43">
        <f>'1 уровень'!AC2055</f>
        <v>0</v>
      </c>
      <c r="AE384" s="43">
        <f>'1 уровень'!AD2055</f>
        <v>0</v>
      </c>
      <c r="AF384" s="2502"/>
      <c r="AG384" s="2502"/>
      <c r="AH384" s="1879"/>
    </row>
    <row r="385" spans="1:34" ht="30" x14ac:dyDescent="0.25">
      <c r="A385" s="27">
        <v>1</v>
      </c>
      <c r="B385" s="27">
        <v>1</v>
      </c>
      <c r="C385" s="1347" t="s">
        <v>158</v>
      </c>
      <c r="D385" s="43">
        <f>'1 уровень'!E2056</f>
        <v>12363</v>
      </c>
      <c r="E385" s="43">
        <f>'1 уровень'!F2056</f>
        <v>5151</v>
      </c>
      <c r="F385" s="43">
        <f>'1 уровень'!G2056</f>
        <v>2424</v>
      </c>
      <c r="G385" s="913">
        <f>'1 уровень'!H2056</f>
        <v>47.058823529411761</v>
      </c>
      <c r="H385" s="935">
        <f>'1 уровень'!I2056</f>
        <v>0</v>
      </c>
      <c r="I385" s="935">
        <f>'1 уровень'!J2056</f>
        <v>0</v>
      </c>
      <c r="J385" s="927">
        <f>'1 уровень'!K2056</f>
        <v>0</v>
      </c>
      <c r="K385" s="927">
        <f>'1 уровень'!L2056</f>
        <v>0</v>
      </c>
      <c r="L385" s="927">
        <f>'1 уровень'!M2056</f>
        <v>0</v>
      </c>
      <c r="M385" s="927">
        <f>'1 уровень'!N2056</f>
        <v>0</v>
      </c>
      <c r="N385" s="927">
        <f>'1 уровень'!O2056</f>
        <v>0</v>
      </c>
      <c r="O385" s="927">
        <f>'1 уровень'!P2056</f>
        <v>0</v>
      </c>
      <c r="P385" s="36">
        <f>'1 уровень'!Q2056</f>
        <v>0</v>
      </c>
      <c r="Q385" s="36">
        <f>'1 уровень'!R2056</f>
        <v>0</v>
      </c>
      <c r="R385" s="36">
        <f>'1 уровень'!S2056</f>
        <v>0</v>
      </c>
      <c r="S385" s="36">
        <f>'1 уровень'!T2056</f>
        <v>0</v>
      </c>
      <c r="T385" s="36">
        <f>'1 уровень'!U2056</f>
        <v>0</v>
      </c>
      <c r="U385" s="36">
        <f>'1 уровень'!V2056</f>
        <v>0</v>
      </c>
      <c r="V385" s="36">
        <f>'1 уровень'!W2056</f>
        <v>0</v>
      </c>
      <c r="W385" s="36">
        <f>'1 уровень'!X2056</f>
        <v>0</v>
      </c>
      <c r="X385" s="36">
        <f>'1 уровень'!Y2056</f>
        <v>0</v>
      </c>
      <c r="Y385" s="36">
        <f>'1 уровень'!Z2056</f>
        <v>0</v>
      </c>
      <c r="Z385" s="934">
        <f>'1 уровень'!AA2056</f>
        <v>0</v>
      </c>
      <c r="AA385" s="36"/>
      <c r="AB385" s="36"/>
      <c r="AC385" s="43">
        <f>'1 уровень'!AB2056</f>
        <v>10</v>
      </c>
      <c r="AD385" s="43">
        <f>'1 уровень'!AC2056</f>
        <v>6742.4</v>
      </c>
      <c r="AE385" s="43">
        <f>'1 уровень'!AD2056</f>
        <v>6.7423999999999999</v>
      </c>
      <c r="AF385" s="2502"/>
      <c r="AG385" s="2502"/>
      <c r="AH385" s="1879"/>
    </row>
    <row r="386" spans="1:34" ht="30" x14ac:dyDescent="0.25">
      <c r="A386" s="27">
        <v>1</v>
      </c>
      <c r="B386" s="27">
        <v>1</v>
      </c>
      <c r="C386" s="1358" t="s">
        <v>299</v>
      </c>
      <c r="D386" s="43">
        <f>'1 уровень'!E2057</f>
        <v>0</v>
      </c>
      <c r="E386" s="43">
        <f>'1 уровень'!F2057</f>
        <v>0</v>
      </c>
      <c r="F386" s="43">
        <f>'1 уровень'!G2057</f>
        <v>0</v>
      </c>
      <c r="G386" s="913">
        <f>'1 уровень'!H2057</f>
        <v>0</v>
      </c>
      <c r="H386" s="935">
        <f>'1 уровень'!I2057</f>
        <v>0</v>
      </c>
      <c r="I386" s="935">
        <f>'1 уровень'!J2057</f>
        <v>0</v>
      </c>
      <c r="J386" s="927">
        <f>'1 уровень'!K2057</f>
        <v>0</v>
      </c>
      <c r="K386" s="927">
        <f>'1 уровень'!L2057</f>
        <v>0</v>
      </c>
      <c r="L386" s="927">
        <f>'1 уровень'!M2057</f>
        <v>0</v>
      </c>
      <c r="M386" s="927">
        <f>'1 уровень'!N2057</f>
        <v>0</v>
      </c>
      <c r="N386" s="927">
        <f>'1 уровень'!O2057</f>
        <v>0</v>
      </c>
      <c r="O386" s="927">
        <f>'1 уровень'!P2057</f>
        <v>0</v>
      </c>
      <c r="P386" s="36">
        <f>'1 уровень'!Q2057</f>
        <v>0</v>
      </c>
      <c r="Q386" s="36">
        <f>'1 уровень'!R2057</f>
        <v>0</v>
      </c>
      <c r="R386" s="36">
        <f>'1 уровень'!S2057</f>
        <v>0</v>
      </c>
      <c r="S386" s="36">
        <f>'1 уровень'!T2057</f>
        <v>0</v>
      </c>
      <c r="T386" s="36">
        <f>'1 уровень'!U2057</f>
        <v>0</v>
      </c>
      <c r="U386" s="36">
        <f>'1 уровень'!V2057</f>
        <v>0</v>
      </c>
      <c r="V386" s="36">
        <f>'1 уровень'!W2057</f>
        <v>0</v>
      </c>
      <c r="W386" s="36">
        <f>'1 уровень'!X2057</f>
        <v>0</v>
      </c>
      <c r="X386" s="36">
        <f>'1 уровень'!Y2057</f>
        <v>0</v>
      </c>
      <c r="Y386" s="36">
        <f>'1 уровень'!Z2057</f>
        <v>0</v>
      </c>
      <c r="Z386" s="934">
        <f>'1 уровень'!AA2057</f>
        <v>0</v>
      </c>
      <c r="AA386" s="36"/>
      <c r="AB386" s="36"/>
      <c r="AC386" s="43">
        <f>'1 уровень'!AB2057</f>
        <v>0</v>
      </c>
      <c r="AD386" s="43">
        <f>'1 уровень'!AC2057</f>
        <v>0</v>
      </c>
      <c r="AE386" s="43">
        <f>'1 уровень'!AD2057</f>
        <v>0</v>
      </c>
      <c r="AF386" s="2502"/>
      <c r="AG386" s="2502"/>
      <c r="AH386" s="1879"/>
    </row>
    <row r="387" spans="1:34" ht="30" x14ac:dyDescent="0.25">
      <c r="A387" s="27">
        <v>1</v>
      </c>
      <c r="B387" s="27">
        <v>1</v>
      </c>
      <c r="C387" s="1358" t="s">
        <v>356</v>
      </c>
      <c r="D387" s="43">
        <f>'1 уровень'!E2058</f>
        <v>6500</v>
      </c>
      <c r="E387" s="43">
        <f>'1 уровень'!F2058</f>
        <v>2708</v>
      </c>
      <c r="F387" s="43">
        <f>'1 уровень'!G2058</f>
        <v>497</v>
      </c>
      <c r="G387" s="913">
        <f>'1 уровень'!H2058</f>
        <v>18.353028064992614</v>
      </c>
      <c r="H387" s="935">
        <f>'1 уровень'!I2058</f>
        <v>0</v>
      </c>
      <c r="I387" s="935">
        <f>'1 уровень'!J2058</f>
        <v>0</v>
      </c>
      <c r="J387" s="927">
        <f>'1 уровень'!K2058</f>
        <v>0</v>
      </c>
      <c r="K387" s="927">
        <f>'1 уровень'!L2058</f>
        <v>0</v>
      </c>
      <c r="L387" s="927">
        <f>'1 уровень'!M2058</f>
        <v>0</v>
      </c>
      <c r="M387" s="927">
        <f>'1 уровень'!N2058</f>
        <v>0</v>
      </c>
      <c r="N387" s="927">
        <f>'1 уровень'!O2058</f>
        <v>0</v>
      </c>
      <c r="O387" s="927">
        <f>'1 уровень'!P2058</f>
        <v>0</v>
      </c>
      <c r="P387" s="36">
        <f>'1 уровень'!Q2058</f>
        <v>0</v>
      </c>
      <c r="Q387" s="36">
        <f>'1 уровень'!R2058</f>
        <v>0</v>
      </c>
      <c r="R387" s="36">
        <f>'1 уровень'!S2058</f>
        <v>0</v>
      </c>
      <c r="S387" s="36">
        <f>'1 уровень'!T2058</f>
        <v>0</v>
      </c>
      <c r="T387" s="36">
        <f>'1 уровень'!U2058</f>
        <v>0</v>
      </c>
      <c r="U387" s="36">
        <f>'1 уровень'!V2058</f>
        <v>0</v>
      </c>
      <c r="V387" s="36">
        <f>'1 уровень'!W2058</f>
        <v>0</v>
      </c>
      <c r="W387" s="36">
        <f>'1 уровень'!X2058</f>
        <v>0</v>
      </c>
      <c r="X387" s="36">
        <f>'1 уровень'!Y2058</f>
        <v>0</v>
      </c>
      <c r="Y387" s="36">
        <f>'1 уровень'!Z2058</f>
        <v>0</v>
      </c>
      <c r="Z387" s="934">
        <f>'1 уровень'!AA2058</f>
        <v>0</v>
      </c>
      <c r="AA387" s="36"/>
      <c r="AB387" s="36"/>
      <c r="AC387" s="43">
        <f>'1 уровень'!AB2058</f>
        <v>0</v>
      </c>
      <c r="AD387" s="43">
        <f>'1 уровень'!AC2058</f>
        <v>0</v>
      </c>
      <c r="AE387" s="43">
        <f>'1 уровень'!AD2058</f>
        <v>0</v>
      </c>
      <c r="AF387" s="2502"/>
      <c r="AG387" s="2502"/>
      <c r="AH387" s="1879"/>
    </row>
    <row r="388" spans="1:34" ht="29.25" x14ac:dyDescent="0.25">
      <c r="B388" s="27">
        <v>1</v>
      </c>
      <c r="C388" s="1359" t="s">
        <v>165</v>
      </c>
      <c r="D388" s="43">
        <f>'1 уровень'!E2059</f>
        <v>35514</v>
      </c>
      <c r="E388" s="43">
        <f>'1 уровень'!F2059</f>
        <v>14798</v>
      </c>
      <c r="F388" s="43">
        <f>'1 уровень'!G2059</f>
        <v>14460</v>
      </c>
      <c r="G388" s="913">
        <f>'1 уровень'!H2059</f>
        <v>97.715907555075006</v>
      </c>
      <c r="H388" s="935">
        <f>'1 уровень'!I2059</f>
        <v>0</v>
      </c>
      <c r="I388" s="935">
        <f>'1 уровень'!J2059</f>
        <v>0</v>
      </c>
      <c r="J388" s="927">
        <f>'1 уровень'!K2059</f>
        <v>0</v>
      </c>
      <c r="K388" s="927">
        <f>'1 уровень'!L2059</f>
        <v>0</v>
      </c>
      <c r="L388" s="927">
        <f>'1 уровень'!M2059</f>
        <v>0</v>
      </c>
      <c r="M388" s="927">
        <f>'1 уровень'!N2059</f>
        <v>0</v>
      </c>
      <c r="N388" s="927">
        <f>'1 уровень'!O2059</f>
        <v>0</v>
      </c>
      <c r="O388" s="927">
        <f>'1 уровень'!P2059</f>
        <v>0</v>
      </c>
      <c r="P388" s="36">
        <f>'1 уровень'!Q2059</f>
        <v>29633.176509999998</v>
      </c>
      <c r="Q388" s="36">
        <f>'1 уровень'!R2059</f>
        <v>29633.176509999998</v>
      </c>
      <c r="R388" s="36">
        <f>'1 уровень'!S2059</f>
        <v>29633.176509999998</v>
      </c>
      <c r="S388" s="36">
        <f>'1 уровень'!T2059</f>
        <v>29633.176509999998</v>
      </c>
      <c r="T388" s="36">
        <f>'1 уровень'!U2059</f>
        <v>29633.176509999998</v>
      </c>
      <c r="U388" s="36">
        <f>'1 уровень'!V2059</f>
        <v>12347.156879166667</v>
      </c>
      <c r="V388" s="36">
        <f>'1 уровень'!W2059</f>
        <v>8653.8887999999988</v>
      </c>
      <c r="W388" s="36">
        <f>'1 уровень'!X2059</f>
        <v>0</v>
      </c>
      <c r="X388" s="36">
        <f>'1 уровень'!Y2059</f>
        <v>-3693.268079166668</v>
      </c>
      <c r="Y388" s="36">
        <f>'1 уровень'!Z2059</f>
        <v>-48.90872000000001</v>
      </c>
      <c r="Z388" s="934">
        <f>'1 уровень'!AA2059</f>
        <v>8604.9800799999994</v>
      </c>
      <c r="AA388" s="36">
        <f t="shared" ref="AA388" si="25">V388/U388*100</f>
        <v>70.088109227814925</v>
      </c>
      <c r="AB388" s="36">
        <f t="shared" ref="AB388" si="26">Z388/U388*100</f>
        <v>69.691996013423662</v>
      </c>
      <c r="AC388" s="43">
        <f>'1 уровень'!AB2059</f>
        <v>10</v>
      </c>
      <c r="AD388" s="43">
        <f>'1 уровень'!AC2059</f>
        <v>6742.4</v>
      </c>
      <c r="AE388" s="43">
        <f>'1 уровень'!AD2059</f>
        <v>6.7423999999999999</v>
      </c>
      <c r="AF388" s="2502"/>
      <c r="AG388" s="2502"/>
      <c r="AH388" s="1879"/>
    </row>
    <row r="389" spans="1:34" ht="15.75" x14ac:dyDescent="0.25">
      <c r="B389" s="27">
        <v>1</v>
      </c>
      <c r="C389" s="1301" t="s">
        <v>14</v>
      </c>
      <c r="D389" s="43">
        <f>'1 уровень'!E2060</f>
        <v>0</v>
      </c>
      <c r="E389" s="43">
        <f>'1 уровень'!F2060</f>
        <v>0</v>
      </c>
      <c r="F389" s="43">
        <f>'1 уровень'!G2060</f>
        <v>0</v>
      </c>
      <c r="G389" s="913">
        <f>'1 уровень'!H2060</f>
        <v>0</v>
      </c>
      <c r="H389" s="935">
        <f>'1 уровень'!I2060</f>
        <v>0</v>
      </c>
      <c r="I389" s="935">
        <f>'1 уровень'!J2060</f>
        <v>0</v>
      </c>
      <c r="J389" s="927">
        <f>'1 уровень'!K2060</f>
        <v>0</v>
      </c>
      <c r="K389" s="927">
        <f>'1 уровень'!L2060</f>
        <v>0</v>
      </c>
      <c r="L389" s="927">
        <f>'1 уровень'!M2060</f>
        <v>0</v>
      </c>
      <c r="M389" s="927">
        <f>'1 уровень'!N2060</f>
        <v>0</v>
      </c>
      <c r="N389" s="927">
        <f>'1 уровень'!O2060</f>
        <v>0</v>
      </c>
      <c r="O389" s="927">
        <f>'1 уровень'!P2060</f>
        <v>0</v>
      </c>
      <c r="P389" s="36">
        <f>'1 уровень'!Q2060</f>
        <v>0</v>
      </c>
      <c r="Q389" s="36">
        <f>'1 уровень'!R2060</f>
        <v>0</v>
      </c>
      <c r="R389" s="36">
        <f>'1 уровень'!S2060</f>
        <v>0</v>
      </c>
      <c r="S389" s="36">
        <f>'1 уровень'!T2060</f>
        <v>0</v>
      </c>
      <c r="T389" s="36">
        <f>'1 уровень'!U2060</f>
        <v>0</v>
      </c>
      <c r="U389" s="36">
        <f>'1 уровень'!V2060</f>
        <v>0</v>
      </c>
      <c r="V389" s="36">
        <f>'1 уровень'!W2060</f>
        <v>0</v>
      </c>
      <c r="W389" s="36">
        <f>'1 уровень'!X2060</f>
        <v>0</v>
      </c>
      <c r="X389" s="36">
        <f>'1 уровень'!Y2060</f>
        <v>0</v>
      </c>
      <c r="Y389" s="36">
        <f>'1 уровень'!Z2060</f>
        <v>0</v>
      </c>
      <c r="Z389" s="934">
        <f>'1 уровень'!AA2060</f>
        <v>0</v>
      </c>
      <c r="AA389" s="36"/>
      <c r="AB389" s="36"/>
      <c r="AC389" s="43">
        <f>'1 уровень'!AB2060</f>
        <v>0</v>
      </c>
      <c r="AD389" s="43">
        <f>'1 уровень'!AC2060</f>
        <v>0</v>
      </c>
      <c r="AE389" s="43">
        <f>'1 уровень'!AD2060</f>
        <v>0</v>
      </c>
      <c r="AF389" s="2502"/>
      <c r="AG389" s="2502"/>
      <c r="AH389" s="1879"/>
    </row>
    <row r="390" spans="1:34" x14ac:dyDescent="0.25">
      <c r="B390" s="27">
        <v>1</v>
      </c>
      <c r="C390" s="1198" t="s">
        <v>198</v>
      </c>
      <c r="D390" s="43">
        <f>'1 уровень'!E2061</f>
        <v>34907</v>
      </c>
      <c r="E390" s="43">
        <f>'1 уровень'!F2061</f>
        <v>14545</v>
      </c>
      <c r="F390" s="43">
        <f>'1 уровень'!G2061</f>
        <v>18085.037037037036</v>
      </c>
      <c r="G390" s="913">
        <f>'1 уровень'!H2061</f>
        <v>124.33851520822989</v>
      </c>
      <c r="H390" s="935">
        <f>'1 уровень'!I2061</f>
        <v>0</v>
      </c>
      <c r="I390" s="935">
        <f>'1 уровень'!J2061</f>
        <v>0</v>
      </c>
      <c r="J390" s="927">
        <f>'1 уровень'!K2061</f>
        <v>0</v>
      </c>
      <c r="K390" s="927">
        <f>'1 уровень'!L2061</f>
        <v>0</v>
      </c>
      <c r="L390" s="927">
        <f>'1 уровень'!M2061</f>
        <v>0</v>
      </c>
      <c r="M390" s="927">
        <f>'1 уровень'!N2061</f>
        <v>0</v>
      </c>
      <c r="N390" s="927">
        <f>'1 уровень'!O2061</f>
        <v>0</v>
      </c>
      <c r="O390" s="927">
        <f>'1 уровень'!P2061</f>
        <v>0</v>
      </c>
      <c r="P390" s="36">
        <f>'1 уровень'!Q2061</f>
        <v>0</v>
      </c>
      <c r="Q390" s="36">
        <f>'1 уровень'!R2061</f>
        <v>0</v>
      </c>
      <c r="R390" s="36">
        <f>'1 уровень'!S2061</f>
        <v>0</v>
      </c>
      <c r="S390" s="36">
        <f>'1 уровень'!T2061</f>
        <v>0</v>
      </c>
      <c r="T390" s="36">
        <f>'1 уровень'!U2061</f>
        <v>0</v>
      </c>
      <c r="U390" s="36">
        <f>'1 уровень'!V2061</f>
        <v>0</v>
      </c>
      <c r="V390" s="36">
        <f>'1 уровень'!W2061</f>
        <v>0</v>
      </c>
      <c r="W390" s="36">
        <f>'1 уровень'!X2061</f>
        <v>0</v>
      </c>
      <c r="X390" s="36">
        <f>'1 уровень'!Y2061</f>
        <v>0</v>
      </c>
      <c r="Y390" s="36">
        <f>'1 уровень'!Z2061</f>
        <v>0</v>
      </c>
      <c r="Z390" s="934">
        <f>'1 уровень'!AA2061</f>
        <v>0</v>
      </c>
      <c r="AA390" s="36"/>
      <c r="AB390" s="36"/>
      <c r="AC390" s="43">
        <f>'1 уровень'!AB2061</f>
        <v>7</v>
      </c>
      <c r="AD390" s="43">
        <f>'1 уровень'!AC2061</f>
        <v>9390.8599999999988</v>
      </c>
      <c r="AE390" s="43">
        <f>'1 уровень'!AD2061</f>
        <v>9.3908599999999982</v>
      </c>
      <c r="AF390" s="2502"/>
      <c r="AG390" s="2502"/>
      <c r="AH390" s="1879"/>
    </row>
    <row r="391" spans="1:34" x14ac:dyDescent="0.25">
      <c r="B391" s="27">
        <v>1</v>
      </c>
      <c r="C391" s="1198" t="s">
        <v>157</v>
      </c>
      <c r="D391" s="43">
        <f>'1 уровень'!E2062</f>
        <v>37361.411764705881</v>
      </c>
      <c r="E391" s="43">
        <f>'1 уровень'!F2062</f>
        <v>15566.882352941177</v>
      </c>
      <c r="F391" s="43">
        <f>'1 уровень'!G2062</f>
        <v>10086.867058823529</v>
      </c>
      <c r="G391" s="913">
        <f>'1 уровень'!H2062</f>
        <v>64.796963387583745</v>
      </c>
      <c r="H391" s="935">
        <f>'1 уровень'!I2062</f>
        <v>0</v>
      </c>
      <c r="I391" s="935">
        <f>'1 уровень'!J2062</f>
        <v>0</v>
      </c>
      <c r="J391" s="927">
        <f>'1 уровень'!K2062</f>
        <v>0</v>
      </c>
      <c r="K391" s="927">
        <f>'1 уровень'!L2062</f>
        <v>0</v>
      </c>
      <c r="L391" s="927">
        <f>'1 уровень'!M2062</f>
        <v>0</v>
      </c>
      <c r="M391" s="927">
        <f>'1 уровень'!N2062</f>
        <v>0</v>
      </c>
      <c r="N391" s="927">
        <f>'1 уровень'!O2062</f>
        <v>0</v>
      </c>
      <c r="O391" s="927">
        <f>'1 уровень'!P2062</f>
        <v>0</v>
      </c>
      <c r="P391" s="36">
        <f>'1 уровень'!Q2062</f>
        <v>0</v>
      </c>
      <c r="Q391" s="36">
        <f>'1 уровень'!R2062</f>
        <v>0</v>
      </c>
      <c r="R391" s="36">
        <f>'1 уровень'!S2062</f>
        <v>0</v>
      </c>
      <c r="S391" s="36">
        <f>'1 уровень'!T2062</f>
        <v>0</v>
      </c>
      <c r="T391" s="36">
        <f>'1 уровень'!U2062</f>
        <v>0</v>
      </c>
      <c r="U391" s="36">
        <f>'1 уровень'!V2062</f>
        <v>0</v>
      </c>
      <c r="V391" s="36">
        <f>'1 уровень'!W2062</f>
        <v>0</v>
      </c>
      <c r="W391" s="36">
        <f>'1 уровень'!X2062</f>
        <v>0</v>
      </c>
      <c r="X391" s="36">
        <f>'1 уровень'!Y2062</f>
        <v>0</v>
      </c>
      <c r="Y391" s="36">
        <f>'1 уровень'!Z2062</f>
        <v>0</v>
      </c>
      <c r="Z391" s="934">
        <f>'1 уровень'!AA2062</f>
        <v>0</v>
      </c>
      <c r="AA391" s="36"/>
      <c r="AB391" s="36"/>
      <c r="AC391" s="43">
        <f>'1 уровень'!AB2062</f>
        <v>124</v>
      </c>
      <c r="AD391" s="43">
        <f>'1 уровень'!AC2062</f>
        <v>560669.00000000012</v>
      </c>
      <c r="AE391" s="43">
        <f>'1 уровень'!AD2062</f>
        <v>560.6690000000001</v>
      </c>
      <c r="AF391" s="2502"/>
      <c r="AG391" s="2502"/>
      <c r="AH391" s="1879"/>
    </row>
    <row r="392" spans="1:34" ht="29.25" x14ac:dyDescent="0.25">
      <c r="A392" s="27">
        <v>1</v>
      </c>
      <c r="B392" s="27">
        <v>1</v>
      </c>
      <c r="C392" s="1300" t="s">
        <v>158</v>
      </c>
      <c r="D392" s="53">
        <f>'1 уровень'!E2063</f>
        <v>12363</v>
      </c>
      <c r="E392" s="53">
        <f>'1 уровень'!F2063</f>
        <v>5151</v>
      </c>
      <c r="F392" s="53">
        <f>'1 уровень'!G2063</f>
        <v>2424</v>
      </c>
      <c r="G392" s="916">
        <f>'1 уровень'!H2063</f>
        <v>47.058823529411761</v>
      </c>
      <c r="H392" s="952">
        <f>'1 уровень'!I2063</f>
        <v>0</v>
      </c>
      <c r="I392" s="952">
        <f>'1 уровень'!J2063</f>
        <v>0</v>
      </c>
      <c r="J392" s="1360">
        <f>'1 уровень'!K2063</f>
        <v>0</v>
      </c>
      <c r="K392" s="1360">
        <f>'1 уровень'!L2063</f>
        <v>0</v>
      </c>
      <c r="L392" s="1360">
        <f>'1 уровень'!M2063</f>
        <v>0</v>
      </c>
      <c r="M392" s="1360">
        <f>'1 уровень'!N2063</f>
        <v>0</v>
      </c>
      <c r="N392" s="1360">
        <f>'1 уровень'!O2063</f>
        <v>0</v>
      </c>
      <c r="O392" s="1360">
        <f>'1 уровень'!P2063</f>
        <v>0</v>
      </c>
      <c r="P392" s="41">
        <f>'1 уровень'!Q2063</f>
        <v>0</v>
      </c>
      <c r="Q392" s="41">
        <f>'1 уровень'!R2063</f>
        <v>0</v>
      </c>
      <c r="R392" s="41">
        <f>'1 уровень'!S2063</f>
        <v>0</v>
      </c>
      <c r="S392" s="41">
        <f>'1 уровень'!T2063</f>
        <v>0</v>
      </c>
      <c r="T392" s="41">
        <f>'1 уровень'!U2063</f>
        <v>0</v>
      </c>
      <c r="U392" s="41">
        <f>'1 уровень'!V2063</f>
        <v>0</v>
      </c>
      <c r="V392" s="41">
        <f>'1 уровень'!W2063</f>
        <v>0</v>
      </c>
      <c r="W392" s="41">
        <f>'1 уровень'!X2063</f>
        <v>0</v>
      </c>
      <c r="X392" s="41">
        <f>'1 уровень'!Y2063</f>
        <v>0</v>
      </c>
      <c r="Y392" s="41">
        <f>'1 уровень'!Z2063</f>
        <v>0</v>
      </c>
      <c r="Z392" s="953">
        <f>'1 уровень'!AA2063</f>
        <v>0</v>
      </c>
      <c r="AA392" s="41"/>
      <c r="AB392" s="41"/>
      <c r="AC392" s="53">
        <f>'1 уровень'!AB2063</f>
        <v>10</v>
      </c>
      <c r="AD392" s="53">
        <f>'1 уровень'!AC2063</f>
        <v>6742.4</v>
      </c>
      <c r="AE392" s="53">
        <f>'1 уровень'!AD2063</f>
        <v>6.7423999999999999</v>
      </c>
      <c r="AF392" s="2508"/>
      <c r="AG392" s="2508"/>
      <c r="AH392" s="1879"/>
    </row>
    <row r="393" spans="1:34" ht="29.25" x14ac:dyDescent="0.25">
      <c r="B393" s="27">
        <v>1</v>
      </c>
      <c r="C393" s="1317" t="s">
        <v>343</v>
      </c>
      <c r="D393" s="43">
        <f>'1 уровень'!E2064</f>
        <v>164245.22051282052</v>
      </c>
      <c r="E393" s="43">
        <f>'1 уровень'!F2064</f>
        <v>68434.523076923084</v>
      </c>
      <c r="F393" s="43">
        <f>'1 уровень'!G2064</f>
        <v>51898.28062678063</v>
      </c>
      <c r="G393" s="913">
        <f>'1 уровень'!H2064</f>
        <v>75.836402875848094</v>
      </c>
      <c r="H393" s="935">
        <f>'1 уровень'!I2064</f>
        <v>0</v>
      </c>
      <c r="I393" s="935">
        <f>'1 уровень'!J2064</f>
        <v>0</v>
      </c>
      <c r="J393" s="927">
        <f>'1 уровень'!K2064</f>
        <v>0</v>
      </c>
      <c r="K393" s="927">
        <f>'1 уровень'!L2064</f>
        <v>0</v>
      </c>
      <c r="L393" s="927">
        <f>'1 уровень'!M2064</f>
        <v>0</v>
      </c>
      <c r="M393" s="927">
        <f>'1 уровень'!N2064</f>
        <v>0</v>
      </c>
      <c r="N393" s="927">
        <f>'1 уровень'!O2064</f>
        <v>0</v>
      </c>
      <c r="O393" s="927">
        <f>'1 уровень'!P2064</f>
        <v>0</v>
      </c>
      <c r="P393" s="36">
        <f>'1 уровень'!Q2064</f>
        <v>131234.23970999999</v>
      </c>
      <c r="Q393" s="36">
        <f>'1 уровень'!R2064</f>
        <v>131234.23970999999</v>
      </c>
      <c r="R393" s="36">
        <f>'1 уровень'!S2064</f>
        <v>131234.23970999999</v>
      </c>
      <c r="S393" s="36">
        <f>'1 уровень'!T2064</f>
        <v>131234.23970999999</v>
      </c>
      <c r="T393" s="36">
        <f>'1 уровень'!U2064</f>
        <v>131234.23970999999</v>
      </c>
      <c r="U393" s="36">
        <f>'1 уровень'!V2064</f>
        <v>54680.9332125</v>
      </c>
      <c r="V393" s="36">
        <f>'1 уровень'!W2064</f>
        <v>49971.65451</v>
      </c>
      <c r="W393" s="36">
        <f>'1 уровень'!X2064</f>
        <v>0</v>
      </c>
      <c r="X393" s="36">
        <f>'1 уровень'!Y2064</f>
        <v>-4709.2787025000034</v>
      </c>
      <c r="Y393" s="36">
        <f>'1 уровень'!Z2064</f>
        <v>-84.508340000000004</v>
      </c>
      <c r="Z393" s="934">
        <f>'1 уровень'!AA2064</f>
        <v>49887.14617</v>
      </c>
      <c r="AA393" s="36">
        <f>V393/U393*100</f>
        <v>91.3877133658292</v>
      </c>
      <c r="AB393" s="36">
        <f>Z393/U393*100</f>
        <v>91.23316527194136</v>
      </c>
      <c r="AC393" s="43">
        <f>'1 уровень'!AB2064</f>
        <v>413.8</v>
      </c>
      <c r="AD393" s="43">
        <f>'1 уровень'!AC2064</f>
        <v>576802.26000000013</v>
      </c>
      <c r="AE393" s="43">
        <f>'1 уровень'!AD2064</f>
        <v>576.80226000000005</v>
      </c>
      <c r="AF393" s="2502"/>
      <c r="AG393" s="2502"/>
      <c r="AH393" s="1879"/>
    </row>
    <row r="394" spans="1:34" x14ac:dyDescent="0.25">
      <c r="B394" s="27">
        <v>1</v>
      </c>
      <c r="C394" s="1349" t="s">
        <v>31</v>
      </c>
      <c r="D394" s="43">
        <f>'1 уровень'!E2065</f>
        <v>0</v>
      </c>
      <c r="E394" s="43">
        <f>'1 уровень'!F2065</f>
        <v>0</v>
      </c>
      <c r="F394" s="43">
        <f>'1 уровень'!G2065</f>
        <v>0</v>
      </c>
      <c r="G394" s="913">
        <f>'1 уровень'!H2065</f>
        <v>0</v>
      </c>
      <c r="H394" s="935">
        <f>'1 уровень'!I2065</f>
        <v>0</v>
      </c>
      <c r="I394" s="935">
        <f>'1 уровень'!J2065</f>
        <v>0</v>
      </c>
      <c r="J394" s="927">
        <f>'1 уровень'!K2065</f>
        <v>0</v>
      </c>
      <c r="K394" s="927">
        <f>'1 уровень'!L2065</f>
        <v>0</v>
      </c>
      <c r="L394" s="927">
        <f>'1 уровень'!M2065</f>
        <v>0</v>
      </c>
      <c r="M394" s="927">
        <f>'1 уровень'!N2065</f>
        <v>0</v>
      </c>
      <c r="N394" s="927">
        <f>'1 уровень'!O2065</f>
        <v>0</v>
      </c>
      <c r="O394" s="927">
        <f>'1 уровень'!P2065</f>
        <v>0</v>
      </c>
      <c r="P394" s="36">
        <f>'1 уровень'!Q2065</f>
        <v>0</v>
      </c>
      <c r="Q394" s="36">
        <f>'1 уровень'!R2065</f>
        <v>0</v>
      </c>
      <c r="R394" s="36">
        <f>'1 уровень'!S2065</f>
        <v>0</v>
      </c>
      <c r="S394" s="36">
        <f>'1 уровень'!T2065</f>
        <v>0</v>
      </c>
      <c r="T394" s="36">
        <f>'1 уровень'!U2065</f>
        <v>0</v>
      </c>
      <c r="U394" s="36">
        <f>'1 уровень'!V2065</f>
        <v>0</v>
      </c>
      <c r="V394" s="36">
        <f>'1 уровень'!W2065</f>
        <v>0</v>
      </c>
      <c r="W394" s="36">
        <f>'1 уровень'!X2065</f>
        <v>0</v>
      </c>
      <c r="X394" s="36">
        <f>'1 уровень'!Y2065</f>
        <v>0</v>
      </c>
      <c r="Y394" s="36">
        <f>'1 уровень'!Z2065</f>
        <v>0</v>
      </c>
      <c r="Z394" s="934">
        <f>'1 уровень'!AA2065</f>
        <v>0</v>
      </c>
      <c r="AA394" s="36"/>
      <c r="AB394" s="36"/>
      <c r="AC394" s="43">
        <f>'1 уровень'!AB2065</f>
        <v>0</v>
      </c>
      <c r="AD394" s="43">
        <f>'1 уровень'!AC2065</f>
        <v>0</v>
      </c>
      <c r="AE394" s="43">
        <f>'1 уровень'!AD2065</f>
        <v>0</v>
      </c>
      <c r="AF394" s="2502"/>
      <c r="AG394" s="2502"/>
      <c r="AH394" s="1879"/>
    </row>
    <row r="395" spans="1:34" ht="24" customHeight="1" x14ac:dyDescent="0.25">
      <c r="A395" s="27">
        <v>1</v>
      </c>
      <c r="B395" s="27">
        <v>1</v>
      </c>
      <c r="C395" s="2157" t="s">
        <v>79</v>
      </c>
      <c r="D395" s="43">
        <f>'1 уровень'!E2066</f>
        <v>750</v>
      </c>
      <c r="E395" s="43">
        <f>'1 уровень'!F2066</f>
        <v>313</v>
      </c>
      <c r="F395" s="43">
        <f>'1 уровень'!G2066</f>
        <v>326</v>
      </c>
      <c r="G395" s="913">
        <f>'1 уровень'!H2066</f>
        <v>104.15335463258786</v>
      </c>
      <c r="H395" s="935">
        <f>'1 уровень'!I2066</f>
        <v>8.3333333333333339</v>
      </c>
      <c r="I395" s="935">
        <f>'1 уровень'!J2066</f>
        <v>7.6411042944785272</v>
      </c>
      <c r="J395" s="927">
        <f>'1 уровень'!K2066</f>
        <v>6250</v>
      </c>
      <c r="K395" s="927">
        <f>'1 уровень'!L2066</f>
        <v>2604</v>
      </c>
      <c r="L395" s="927">
        <f>'1 уровень'!M2066</f>
        <v>2491</v>
      </c>
      <c r="M395" s="927">
        <f>'1 уровень'!N2066</f>
        <v>95.623800383877153</v>
      </c>
      <c r="N395" s="927">
        <f>'1 уровень'!O2066</f>
        <v>20</v>
      </c>
      <c r="O395" s="927">
        <f>'1 уровень'!P2066</f>
        <v>298.91999999999996</v>
      </c>
      <c r="P395" s="36">
        <f>'1 уровень'!Q2066</f>
        <v>0</v>
      </c>
      <c r="Q395" s="36">
        <f>'1 уровень'!R2066</f>
        <v>0</v>
      </c>
      <c r="R395" s="36">
        <f>'1 уровень'!S2066</f>
        <v>0</v>
      </c>
      <c r="S395" s="36">
        <f>'1 уровень'!T2066</f>
        <v>0</v>
      </c>
      <c r="T395" s="36">
        <f>'1 уровень'!U2066</f>
        <v>0</v>
      </c>
      <c r="U395" s="36">
        <f>'1 уровень'!V2066</f>
        <v>0</v>
      </c>
      <c r="V395" s="36">
        <f>'1 уровень'!W2066</f>
        <v>0</v>
      </c>
      <c r="W395" s="36">
        <f>'1 уровень'!X2066</f>
        <v>0</v>
      </c>
      <c r="X395" s="36">
        <f>'1 уровень'!Y2066</f>
        <v>0</v>
      </c>
      <c r="Y395" s="36">
        <f>'1 уровень'!Z2066</f>
        <v>0</v>
      </c>
      <c r="Z395" s="934">
        <f>'1 уровень'!AA2066</f>
        <v>0</v>
      </c>
      <c r="AA395" s="36"/>
      <c r="AB395" s="36"/>
      <c r="AC395" s="43">
        <f>'1 уровень'!AB2066</f>
        <v>0</v>
      </c>
      <c r="AD395" s="43">
        <f>'1 уровень'!AC2066</f>
        <v>0</v>
      </c>
      <c r="AE395" s="43">
        <f>'1 уровень'!AD2066</f>
        <v>0</v>
      </c>
      <c r="AF395" s="2502"/>
      <c r="AG395" s="2502"/>
      <c r="AH395" s="1879"/>
    </row>
    <row r="396" spans="1:34" x14ac:dyDescent="0.25">
      <c r="A396" s="27">
        <v>1</v>
      </c>
      <c r="B396" s="27">
        <v>1</v>
      </c>
      <c r="C396" s="2158" t="s">
        <v>16</v>
      </c>
      <c r="D396" s="43">
        <f>'1 уровень'!E2067</f>
        <v>500</v>
      </c>
      <c r="E396" s="43">
        <f>'1 уровень'!F2067</f>
        <v>208</v>
      </c>
      <c r="F396" s="43">
        <f>'1 уровень'!G2067</f>
        <v>185</v>
      </c>
      <c r="G396" s="913">
        <f>'1 уровень'!H2067</f>
        <v>88.942307692307693</v>
      </c>
      <c r="H396" s="935">
        <f>'1 уровень'!I2067</f>
        <v>8</v>
      </c>
      <c r="I396" s="935">
        <f>'1 уровень'!J2067</f>
        <v>7.9405405405405407</v>
      </c>
      <c r="J396" s="927">
        <f>'1 уровень'!K2067</f>
        <v>4000</v>
      </c>
      <c r="K396" s="927">
        <f>'1 уровень'!L2067</f>
        <v>1667</v>
      </c>
      <c r="L396" s="927">
        <f>'1 уровень'!M2067</f>
        <v>1469</v>
      </c>
      <c r="M396" s="927">
        <f>'1 уровень'!N2067</f>
        <v>88.12237552489502</v>
      </c>
      <c r="N396" s="927">
        <f>'1 уровень'!O2067</f>
        <v>16.666666666666668</v>
      </c>
      <c r="O396" s="927">
        <f>'1 уровень'!P2067</f>
        <v>211.536</v>
      </c>
      <c r="P396" s="36">
        <f>'1 уровень'!Q2067</f>
        <v>0</v>
      </c>
      <c r="Q396" s="36">
        <f>'1 уровень'!R2067</f>
        <v>0</v>
      </c>
      <c r="R396" s="36">
        <f>'1 уровень'!S2067</f>
        <v>0</v>
      </c>
      <c r="S396" s="36">
        <f>'1 уровень'!T2067</f>
        <v>0</v>
      </c>
      <c r="T396" s="36">
        <f>'1 уровень'!U2067</f>
        <v>0</v>
      </c>
      <c r="U396" s="36">
        <f>'1 уровень'!V2067</f>
        <v>0</v>
      </c>
      <c r="V396" s="36">
        <f>'1 уровень'!W2067</f>
        <v>0</v>
      </c>
      <c r="W396" s="36">
        <f>'1 уровень'!X2067</f>
        <v>0</v>
      </c>
      <c r="X396" s="36">
        <f>'1 уровень'!Y2067</f>
        <v>0</v>
      </c>
      <c r="Y396" s="36">
        <f>'1 уровень'!Z2067</f>
        <v>0</v>
      </c>
      <c r="Z396" s="934">
        <f>'1 уровень'!AA2067</f>
        <v>0</v>
      </c>
      <c r="AA396" s="36"/>
      <c r="AB396" s="36"/>
      <c r="AC396" s="43">
        <f>'1 уровень'!AB2067</f>
        <v>0</v>
      </c>
      <c r="AD396" s="43">
        <f>'1 уровень'!AC2067</f>
        <v>0</v>
      </c>
      <c r="AE396" s="43">
        <f>'1 уровень'!AD2067</f>
        <v>0</v>
      </c>
      <c r="AF396" s="2502"/>
      <c r="AG396" s="2502"/>
      <c r="AH396" s="1879"/>
    </row>
    <row r="397" spans="1:34" ht="29.25" x14ac:dyDescent="0.25">
      <c r="A397" s="27">
        <v>1</v>
      </c>
      <c r="B397" s="27">
        <v>1</v>
      </c>
      <c r="C397" s="1352" t="s">
        <v>173</v>
      </c>
      <c r="D397" s="43">
        <f>'1 уровень'!E2068</f>
        <v>1250</v>
      </c>
      <c r="E397" s="43">
        <f>'1 уровень'!F2068</f>
        <v>521</v>
      </c>
      <c r="F397" s="43">
        <f>'1 уровень'!G2068</f>
        <v>511</v>
      </c>
      <c r="G397" s="913">
        <f>'1 уровень'!H2068</f>
        <v>98.0806142034549</v>
      </c>
      <c r="H397" s="935">
        <f>'1 уровень'!I2068</f>
        <v>8.1999999999999993</v>
      </c>
      <c r="I397" s="935">
        <f>'1 уровень'!J2068</f>
        <v>7.7495107632093934</v>
      </c>
      <c r="J397" s="927">
        <f>'1 уровень'!K2068</f>
        <v>10250</v>
      </c>
      <c r="K397" s="927">
        <f>'1 уровень'!L2068</f>
        <v>4272</v>
      </c>
      <c r="L397" s="927">
        <f>'1 уровень'!M2068</f>
        <v>3960</v>
      </c>
      <c r="M397" s="927">
        <f>'1 уровень'!N2068</f>
        <v>92.696629213483149</v>
      </c>
      <c r="N397" s="927">
        <f>'1 уровень'!O2068</f>
        <v>36.666666666666671</v>
      </c>
      <c r="O397" s="927">
        <f>'1 уровень'!P2068</f>
        <v>259.2</v>
      </c>
      <c r="P397" s="36">
        <f>'1 уровень'!Q2068</f>
        <v>16905.590351999999</v>
      </c>
      <c r="Q397" s="36">
        <f>'1 уровень'!R2068</f>
        <v>16905.590351999999</v>
      </c>
      <c r="R397" s="36">
        <f>'1 уровень'!S2068</f>
        <v>16905.590351999999</v>
      </c>
      <c r="S397" s="36">
        <f>'1 уровень'!T2068</f>
        <v>16905.590351999999</v>
      </c>
      <c r="T397" s="36">
        <f>'1 уровень'!U2068</f>
        <v>16905.590351999999</v>
      </c>
      <c r="U397" s="36">
        <f>'1 уровень'!V2068</f>
        <v>7043.9959799999997</v>
      </c>
      <c r="V397" s="36">
        <f>'1 уровень'!W2068</f>
        <v>6781.8699399999996</v>
      </c>
      <c r="W397" s="36">
        <f>'1 уровень'!X2068</f>
        <v>0</v>
      </c>
      <c r="X397" s="36">
        <f>'1 уровень'!Y2068</f>
        <v>-262.1260400000001</v>
      </c>
      <c r="Y397" s="36">
        <f>'1 уровень'!Z2068</f>
        <v>-156.25957</v>
      </c>
      <c r="Z397" s="934">
        <f>'1 уровень'!AA2068</f>
        <v>6625.6103699999994</v>
      </c>
      <c r="AA397" s="36">
        <f>V397/U397*100</f>
        <v>96.278730982467138</v>
      </c>
      <c r="AB397" s="36">
        <f>Z397/U397*100</f>
        <v>94.060393969730796</v>
      </c>
      <c r="AC397" s="43">
        <f>'1 уровень'!AB2068</f>
        <v>0</v>
      </c>
      <c r="AD397" s="43">
        <f>'1 уровень'!AC2068</f>
        <v>0</v>
      </c>
      <c r="AE397" s="43">
        <f>'1 уровень'!AD2068</f>
        <v>0</v>
      </c>
      <c r="AF397" s="2502"/>
      <c r="AG397" s="2502"/>
      <c r="AH397" s="1879"/>
    </row>
    <row r="398" spans="1:34" ht="31.5" x14ac:dyDescent="0.25">
      <c r="A398" s="27">
        <v>1</v>
      </c>
      <c r="B398" s="27">
        <v>1</v>
      </c>
      <c r="C398" s="1353" t="s">
        <v>296</v>
      </c>
      <c r="D398" s="43">
        <f>'1 уровень'!E2069</f>
        <v>756</v>
      </c>
      <c r="E398" s="43">
        <f>'1 уровень'!F2069</f>
        <v>315</v>
      </c>
      <c r="F398" s="43">
        <f>'1 уровень'!G2069</f>
        <v>325</v>
      </c>
      <c r="G398" s="913">
        <f>'1 уровень'!H2069</f>
        <v>103.17460317460319</v>
      </c>
      <c r="H398" s="935">
        <f>'1 уровень'!I2069</f>
        <v>0</v>
      </c>
      <c r="I398" s="935">
        <f>'1 уровень'!J2069</f>
        <v>0</v>
      </c>
      <c r="J398" s="927">
        <f>'1 уровень'!K2069</f>
        <v>0</v>
      </c>
      <c r="K398" s="927">
        <f>'1 уровень'!L2069</f>
        <v>0</v>
      </c>
      <c r="L398" s="927">
        <f>'1 уровень'!M2069</f>
        <v>0</v>
      </c>
      <c r="M398" s="927">
        <f>'1 уровень'!N2069</f>
        <v>0</v>
      </c>
      <c r="N398" s="927">
        <f>'1 уровень'!O2069</f>
        <v>0</v>
      </c>
      <c r="O398" s="927">
        <f>'1 уровень'!P2069</f>
        <v>0</v>
      </c>
      <c r="P398" s="36">
        <f>'1 уровень'!Q2069</f>
        <v>5099.9759999999997</v>
      </c>
      <c r="Q398" s="36">
        <f>'1 уровень'!R2069</f>
        <v>5099.9759999999997</v>
      </c>
      <c r="R398" s="36">
        <f>'1 уровень'!S2069</f>
        <v>5099.9759999999997</v>
      </c>
      <c r="S398" s="36">
        <f>'1 уровень'!T2069</f>
        <v>5099.9759999999997</v>
      </c>
      <c r="T398" s="36">
        <f>'1 уровень'!U2069</f>
        <v>5100.0616799999998</v>
      </c>
      <c r="U398" s="36">
        <f>'1 уровень'!V2069</f>
        <v>2125.0007099999998</v>
      </c>
      <c r="V398" s="36">
        <f>'1 уровень'!W2069</f>
        <v>2192.4612199999997</v>
      </c>
      <c r="W398" s="36">
        <f>'1 уровень'!X2069</f>
        <v>0</v>
      </c>
      <c r="X398" s="36">
        <f>'1 уровень'!Y2069</f>
        <v>67.460509999999886</v>
      </c>
      <c r="Y398" s="36">
        <f>'1 уровень'!Z2069</f>
        <v>0</v>
      </c>
      <c r="Z398" s="934">
        <f>'1 уровень'!AA2069</f>
        <v>2192.4612199999997</v>
      </c>
      <c r="AA398" s="36">
        <f>V398/U398*100</f>
        <v>103.1746111746005</v>
      </c>
      <c r="AB398" s="36">
        <f>Z398/U398*100</f>
        <v>103.1746111746005</v>
      </c>
      <c r="AC398" s="43">
        <f>'1 уровень'!AB2069</f>
        <v>0</v>
      </c>
      <c r="AD398" s="43">
        <f>'1 уровень'!AC2069</f>
        <v>0</v>
      </c>
      <c r="AE398" s="43">
        <f>'1 уровень'!AD2069</f>
        <v>0</v>
      </c>
      <c r="AF398" s="2502"/>
      <c r="AG398" s="2502"/>
      <c r="AH398" s="1879"/>
    </row>
    <row r="399" spans="1:34" x14ac:dyDescent="0.25">
      <c r="A399" s="27">
        <v>1</v>
      </c>
      <c r="B399" s="27">
        <v>1</v>
      </c>
      <c r="C399" s="1354" t="s">
        <v>326</v>
      </c>
      <c r="D399" s="43">
        <f>'1 уровень'!E2070</f>
        <v>5700</v>
      </c>
      <c r="E399" s="43">
        <f>'1 уровень'!F2070</f>
        <v>2375</v>
      </c>
      <c r="F399" s="43">
        <f>'1 уровень'!G2070</f>
        <v>2385</v>
      </c>
      <c r="G399" s="913">
        <f>'1 уровень'!H2070</f>
        <v>100.42105263157895</v>
      </c>
      <c r="H399" s="935">
        <f>'1 уровень'!I2070</f>
        <v>0</v>
      </c>
      <c r="I399" s="935">
        <f>'1 уровень'!J2070</f>
        <v>0</v>
      </c>
      <c r="J399" s="927">
        <f>'1 уровень'!K2070</f>
        <v>0</v>
      </c>
      <c r="K399" s="927">
        <f>'1 уровень'!L2070</f>
        <v>0</v>
      </c>
      <c r="L399" s="927">
        <f>'1 уровень'!M2070</f>
        <v>0</v>
      </c>
      <c r="M399" s="927">
        <f>'1 уровень'!N2070</f>
        <v>0</v>
      </c>
      <c r="N399" s="927">
        <f>'1 уровень'!O2070</f>
        <v>0</v>
      </c>
      <c r="O399" s="927">
        <f>'1 уровень'!P2070</f>
        <v>0</v>
      </c>
      <c r="P399" s="36">
        <f>'1 уровень'!Q2070</f>
        <v>0</v>
      </c>
      <c r="Q399" s="36">
        <f>'1 уровень'!R2070</f>
        <v>0</v>
      </c>
      <c r="R399" s="36">
        <f>'1 уровень'!S2070</f>
        <v>0</v>
      </c>
      <c r="S399" s="36">
        <f>'1 уровень'!T2070</f>
        <v>0</v>
      </c>
      <c r="T399" s="36">
        <f>'1 уровень'!U2070</f>
        <v>0</v>
      </c>
      <c r="U399" s="36">
        <f>'1 уровень'!V2070</f>
        <v>0</v>
      </c>
      <c r="V399" s="36">
        <f>'1 уровень'!W2070</f>
        <v>0</v>
      </c>
      <c r="W399" s="36">
        <f>'1 уровень'!X2070</f>
        <v>0</v>
      </c>
      <c r="X399" s="36">
        <f>'1 уровень'!Y2070</f>
        <v>0</v>
      </c>
      <c r="Y399" s="36">
        <f>'1 уровень'!Z2070</f>
        <v>0</v>
      </c>
      <c r="Z399" s="934">
        <f>'1 уровень'!AA2070</f>
        <v>0</v>
      </c>
      <c r="AA399" s="36"/>
      <c r="AB399" s="36"/>
      <c r="AC399" s="43">
        <f>'1 уровень'!AB2070</f>
        <v>0</v>
      </c>
      <c r="AD399" s="43">
        <f>'1 уровень'!AC2070</f>
        <v>0</v>
      </c>
      <c r="AE399" s="43">
        <f>'1 уровень'!AD2070</f>
        <v>0</v>
      </c>
      <c r="AF399" s="2502"/>
      <c r="AG399" s="2502"/>
      <c r="AH399" s="1879"/>
    </row>
    <row r="400" spans="1:34" x14ac:dyDescent="0.25">
      <c r="A400" s="27">
        <v>1</v>
      </c>
      <c r="B400" s="27">
        <v>1</v>
      </c>
      <c r="C400" s="1220" t="s">
        <v>327</v>
      </c>
      <c r="D400" s="43">
        <f>'1 уровень'!E2071</f>
        <v>5700</v>
      </c>
      <c r="E400" s="43">
        <f>'1 уровень'!F2071</f>
        <v>2375</v>
      </c>
      <c r="F400" s="43">
        <f>'1 уровень'!G2071</f>
        <v>2385</v>
      </c>
      <c r="G400" s="913">
        <f>'1 уровень'!H2071</f>
        <v>100.42105263157895</v>
      </c>
      <c r="H400" s="935">
        <f>'1 уровень'!I2071</f>
        <v>0</v>
      </c>
      <c r="I400" s="935">
        <f>'1 уровень'!J2071</f>
        <v>0</v>
      </c>
      <c r="J400" s="927">
        <f>'1 уровень'!K2071</f>
        <v>0</v>
      </c>
      <c r="K400" s="927">
        <f>'1 уровень'!L2071</f>
        <v>0</v>
      </c>
      <c r="L400" s="927">
        <f>'1 уровень'!M2071</f>
        <v>0</v>
      </c>
      <c r="M400" s="927">
        <f>'1 уровень'!N2071</f>
        <v>0</v>
      </c>
      <c r="N400" s="927">
        <f>'1 уровень'!O2071</f>
        <v>0</v>
      </c>
      <c r="O400" s="927">
        <f>'1 уровень'!P2071</f>
        <v>0</v>
      </c>
      <c r="P400" s="36">
        <f>'1 уровень'!Q2071</f>
        <v>0</v>
      </c>
      <c r="Q400" s="36">
        <f>'1 уровень'!R2071</f>
        <v>0</v>
      </c>
      <c r="R400" s="36">
        <f>'1 уровень'!S2071</f>
        <v>0</v>
      </c>
      <c r="S400" s="36">
        <f>'1 уровень'!T2071</f>
        <v>0</v>
      </c>
      <c r="T400" s="36">
        <f>'1 уровень'!U2071</f>
        <v>0</v>
      </c>
      <c r="U400" s="36">
        <f>'1 уровень'!V2071</f>
        <v>0</v>
      </c>
      <c r="V400" s="36">
        <f>'1 уровень'!W2071</f>
        <v>0</v>
      </c>
      <c r="W400" s="36">
        <f>'1 уровень'!X2071</f>
        <v>0</v>
      </c>
      <c r="X400" s="36">
        <f>'1 уровень'!Y2071</f>
        <v>0</v>
      </c>
      <c r="Y400" s="36">
        <f>'1 уровень'!Z2071</f>
        <v>0</v>
      </c>
      <c r="Z400" s="934">
        <f>'1 уровень'!AA2071</f>
        <v>0</v>
      </c>
      <c r="AA400" s="36"/>
      <c r="AB400" s="36"/>
      <c r="AC400" s="43">
        <f>'1 уровень'!AB2071</f>
        <v>0</v>
      </c>
      <c r="AD400" s="43">
        <f>'1 уровень'!AC2071</f>
        <v>0</v>
      </c>
      <c r="AE400" s="43">
        <f>'1 уровень'!AD2071</f>
        <v>0</v>
      </c>
      <c r="AF400" s="2502"/>
      <c r="AG400" s="2502"/>
      <c r="AH400" s="1879"/>
    </row>
    <row r="401" spans="1:200" x14ac:dyDescent="0.25">
      <c r="B401" s="27">
        <v>1</v>
      </c>
      <c r="C401" s="1217" t="s">
        <v>328</v>
      </c>
      <c r="D401" s="43">
        <f>'1 уровень'!E2072</f>
        <v>10</v>
      </c>
      <c r="E401" s="43">
        <f>'1 уровень'!F2072</f>
        <v>4</v>
      </c>
      <c r="F401" s="43">
        <f>'1 уровень'!G2072</f>
        <v>0</v>
      </c>
      <c r="G401" s="913">
        <f>'1 уровень'!H2072</f>
        <v>0</v>
      </c>
      <c r="H401" s="935">
        <f>'1 уровень'!I2072</f>
        <v>0</v>
      </c>
      <c r="I401" s="935">
        <f>'1 уровень'!J2072</f>
        <v>0</v>
      </c>
      <c r="J401" s="927">
        <f>'1 уровень'!K2072</f>
        <v>0</v>
      </c>
      <c r="K401" s="927">
        <f>'1 уровень'!L2072</f>
        <v>0</v>
      </c>
      <c r="L401" s="927">
        <f>'1 уровень'!M2072</f>
        <v>0</v>
      </c>
      <c r="M401" s="927">
        <f>'1 уровень'!N2072</f>
        <v>0</v>
      </c>
      <c r="N401" s="927">
        <f>'1 уровень'!O2072</f>
        <v>0</v>
      </c>
      <c r="O401" s="927">
        <f>'1 уровень'!P2072</f>
        <v>0</v>
      </c>
      <c r="P401" s="36">
        <f>'1 уровень'!Q2072</f>
        <v>0</v>
      </c>
      <c r="Q401" s="36">
        <f>'1 уровень'!R2072</f>
        <v>0</v>
      </c>
      <c r="R401" s="36">
        <f>'1 уровень'!S2072</f>
        <v>0</v>
      </c>
      <c r="S401" s="36">
        <f>'1 уровень'!T2072</f>
        <v>0</v>
      </c>
      <c r="T401" s="36">
        <f>'1 уровень'!U2072</f>
        <v>0</v>
      </c>
      <c r="U401" s="36">
        <f>'1 уровень'!V2072</f>
        <v>0</v>
      </c>
      <c r="V401" s="36">
        <f>'1 уровень'!W2072</f>
        <v>0</v>
      </c>
      <c r="W401" s="36">
        <f>'1 уровень'!X2072</f>
        <v>0</v>
      </c>
      <c r="X401" s="36">
        <f>'1 уровень'!Y2072</f>
        <v>0</v>
      </c>
      <c r="Y401" s="36">
        <f>'1 уровень'!Z2072</f>
        <v>0</v>
      </c>
      <c r="Z401" s="934">
        <f>'1 уровень'!AA2072</f>
        <v>0</v>
      </c>
      <c r="AA401" s="36"/>
      <c r="AB401" s="36"/>
      <c r="AC401" s="43">
        <f>'1 уровень'!AB2072</f>
        <v>0</v>
      </c>
      <c r="AD401" s="43">
        <f>'1 уровень'!AC2072</f>
        <v>0</v>
      </c>
      <c r="AE401" s="43">
        <f>'1 уровень'!AD2072</f>
        <v>0</v>
      </c>
      <c r="AF401" s="2502"/>
      <c r="AG401" s="2502"/>
      <c r="AH401" s="1879"/>
    </row>
    <row r="402" spans="1:200" ht="30" x14ac:dyDescent="0.25">
      <c r="B402" s="27">
        <v>1</v>
      </c>
      <c r="C402" s="2006" t="s">
        <v>329</v>
      </c>
      <c r="D402" s="43">
        <f>'1 уровень'!E2073</f>
        <v>10</v>
      </c>
      <c r="E402" s="43">
        <f>'1 уровень'!F2073</f>
        <v>4</v>
      </c>
      <c r="F402" s="43">
        <f>'1 уровень'!G2073</f>
        <v>0</v>
      </c>
      <c r="G402" s="913">
        <f>'1 уровень'!H2073</f>
        <v>0</v>
      </c>
      <c r="H402" s="935">
        <f>'1 уровень'!I2073</f>
        <v>0</v>
      </c>
      <c r="I402" s="935">
        <f>'1 уровень'!J2073</f>
        <v>0</v>
      </c>
      <c r="J402" s="927">
        <f>'1 уровень'!K2073</f>
        <v>0</v>
      </c>
      <c r="K402" s="927">
        <f>'1 уровень'!L2073</f>
        <v>0</v>
      </c>
      <c r="L402" s="927">
        <f>'1 уровень'!M2073</f>
        <v>0</v>
      </c>
      <c r="M402" s="927">
        <f>'1 уровень'!N2073</f>
        <v>0</v>
      </c>
      <c r="N402" s="927">
        <f>'1 уровень'!O2073</f>
        <v>0</v>
      </c>
      <c r="O402" s="927">
        <f>'1 уровень'!P2073</f>
        <v>0</v>
      </c>
      <c r="P402" s="36">
        <f>'1 уровень'!Q2073</f>
        <v>0</v>
      </c>
      <c r="Q402" s="36">
        <f>'1 уровень'!R2073</f>
        <v>0</v>
      </c>
      <c r="R402" s="36">
        <f>'1 уровень'!S2073</f>
        <v>0</v>
      </c>
      <c r="S402" s="36">
        <f>'1 уровень'!T2073</f>
        <v>0</v>
      </c>
      <c r="T402" s="36">
        <f>'1 уровень'!U2073</f>
        <v>0</v>
      </c>
      <c r="U402" s="36">
        <f>'1 уровень'!V2073</f>
        <v>0</v>
      </c>
      <c r="V402" s="36">
        <f>'1 уровень'!W2073</f>
        <v>0</v>
      </c>
      <c r="W402" s="36">
        <f>'1 уровень'!X2073</f>
        <v>0</v>
      </c>
      <c r="X402" s="36">
        <f>'1 уровень'!Y2073</f>
        <v>0</v>
      </c>
      <c r="Y402" s="36">
        <f>'1 уровень'!Z2073</f>
        <v>0</v>
      </c>
      <c r="Z402" s="934">
        <f>'1 уровень'!AA2073</f>
        <v>0</v>
      </c>
      <c r="AA402" s="36"/>
      <c r="AB402" s="36"/>
      <c r="AC402" s="43">
        <f>'1 уровень'!AB2073</f>
        <v>0</v>
      </c>
      <c r="AD402" s="43">
        <f>'1 уровень'!AC2073</f>
        <v>0</v>
      </c>
      <c r="AE402" s="43">
        <f>'1 уровень'!AD2073</f>
        <v>0</v>
      </c>
      <c r="AF402" s="2502"/>
      <c r="AG402" s="2502"/>
      <c r="AH402" s="1879"/>
    </row>
    <row r="403" spans="1:200" s="906" customFormat="1" ht="15.75" thickBot="1" x14ac:dyDescent="0.3">
      <c r="A403" s="27">
        <v>1</v>
      </c>
      <c r="B403" s="27">
        <v>1</v>
      </c>
      <c r="C403" s="1573" t="s">
        <v>344</v>
      </c>
      <c r="D403" s="30">
        <f>'1 уровень'!E2074</f>
        <v>5710</v>
      </c>
      <c r="E403" s="30">
        <f>'1 уровень'!F2074</f>
        <v>2379</v>
      </c>
      <c r="F403" s="30">
        <f>'1 уровень'!G2074</f>
        <v>2385</v>
      </c>
      <c r="G403" s="910">
        <f>'1 уровень'!H2074</f>
        <v>100.25220680958387</v>
      </c>
      <c r="H403" s="925">
        <f>'1 уровень'!I2074</f>
        <v>0</v>
      </c>
      <c r="I403" s="925">
        <f>'1 уровень'!J2074</f>
        <v>0</v>
      </c>
      <c r="J403" s="33">
        <f>'1 уровень'!K2074</f>
        <v>0</v>
      </c>
      <c r="K403" s="33">
        <f>'1 уровень'!L2074</f>
        <v>0</v>
      </c>
      <c r="L403" s="33">
        <f>'1 уровень'!M2074</f>
        <v>0</v>
      </c>
      <c r="M403" s="33">
        <f>'1 уровень'!N2074</f>
        <v>0</v>
      </c>
      <c r="N403" s="33">
        <f>'1 уровень'!O2074</f>
        <v>0</v>
      </c>
      <c r="O403" s="33">
        <f>'1 уровень'!P2074</f>
        <v>0</v>
      </c>
      <c r="P403" s="36">
        <f>'1 уровень'!Q2074</f>
        <v>15134.444240000001</v>
      </c>
      <c r="Q403" s="36">
        <f>'1 уровень'!R2074</f>
        <v>15134.444240000001</v>
      </c>
      <c r="R403" s="36">
        <f>'1 уровень'!S2074</f>
        <v>15134.444240000001</v>
      </c>
      <c r="S403" s="36">
        <f>'1 уровень'!T2074</f>
        <v>15134.444240000001</v>
      </c>
      <c r="T403" s="36">
        <f>'1 уровень'!U2074</f>
        <v>15134.444240000001</v>
      </c>
      <c r="U403" s="36">
        <f>'1 уровень'!V2074</f>
        <v>6306.0184333333336</v>
      </c>
      <c r="V403" s="36">
        <f>'1 уровень'!W2074</f>
        <v>6084.7082499999997</v>
      </c>
      <c r="W403" s="36">
        <f>'1 уровень'!X2074</f>
        <v>0</v>
      </c>
      <c r="X403" s="36">
        <f>'1 уровень'!Y2074</f>
        <v>-221.31018333333395</v>
      </c>
      <c r="Y403" s="36">
        <f>'1 уровень'!Z2074</f>
        <v>-31.246759999999998</v>
      </c>
      <c r="Z403" s="934">
        <f>'1 уровень'!AA2074</f>
        <v>6053.4614899999997</v>
      </c>
      <c r="AA403" s="36">
        <f t="shared" ref="AA403" si="27">V403/U403*100</f>
        <v>96.490492603645137</v>
      </c>
      <c r="AB403" s="36">
        <f t="shared" ref="AB403" si="28">Z403/U403*100</f>
        <v>95.99498564738839</v>
      </c>
      <c r="AC403" s="30">
        <f>'1 уровень'!AB2074</f>
        <v>0</v>
      </c>
      <c r="AD403" s="30">
        <f>'1 уровень'!AC2074</f>
        <v>0</v>
      </c>
      <c r="AE403" s="30">
        <f>'1 уровень'!AD2074</f>
        <v>0</v>
      </c>
      <c r="AF403" s="2502"/>
      <c r="AG403" s="2502"/>
      <c r="AH403" s="1879"/>
    </row>
    <row r="404" spans="1:200" ht="15" customHeight="1" x14ac:dyDescent="0.25">
      <c r="A404" s="27">
        <v>1</v>
      </c>
      <c r="B404" s="27">
        <v>1</v>
      </c>
      <c r="C404" s="6" t="s">
        <v>119</v>
      </c>
      <c r="D404" s="936"/>
      <c r="E404" s="936"/>
      <c r="F404" s="936"/>
      <c r="G404" s="937"/>
      <c r="H404" s="938"/>
      <c r="I404" s="938"/>
      <c r="J404" s="37"/>
      <c r="K404" s="37"/>
      <c r="L404" s="37"/>
      <c r="M404" s="37"/>
      <c r="N404" s="37"/>
      <c r="O404" s="37"/>
      <c r="P404" s="38">
        <f>P405-P406-P439-P443-P448</f>
        <v>0</v>
      </c>
      <c r="Q404" s="38">
        <f>Q405-Q406-Q439-Q443-Q448</f>
        <v>0</v>
      </c>
      <c r="R404" s="38">
        <f>R405-R406-R439-R443-R448</f>
        <v>0</v>
      </c>
      <c r="S404" s="38">
        <f>S405-S406-S439-S443-S448</f>
        <v>0</v>
      </c>
      <c r="T404" s="38">
        <f>T405-T406-T439-T443-T448</f>
        <v>0</v>
      </c>
      <c r="U404" s="38">
        <f t="shared" ref="U404:Z404" si="29">U405-U406-U439-U443-U448</f>
        <v>0</v>
      </c>
      <c r="V404" s="38">
        <f t="shared" si="29"/>
        <v>0</v>
      </c>
      <c r="W404" s="38">
        <f t="shared" si="29"/>
        <v>0</v>
      </c>
      <c r="X404" s="38">
        <f t="shared" si="29"/>
        <v>0</v>
      </c>
      <c r="Y404" s="38">
        <f t="shared" si="29"/>
        <v>0</v>
      </c>
      <c r="Z404" s="944">
        <f t="shared" si="29"/>
        <v>0</v>
      </c>
      <c r="AA404" s="38"/>
      <c r="AB404" s="38"/>
      <c r="AC404" s="936"/>
      <c r="AD404" s="936"/>
      <c r="AE404" s="936"/>
      <c r="AF404" s="2500"/>
      <c r="AG404" s="2500"/>
      <c r="AH404" s="1879"/>
    </row>
    <row r="405" spans="1:200" s="906" customFormat="1" ht="15" customHeight="1" x14ac:dyDescent="0.25">
      <c r="A405" s="27">
        <v>1</v>
      </c>
      <c r="B405" s="27">
        <v>1</v>
      </c>
      <c r="C405" s="16" t="s">
        <v>112</v>
      </c>
      <c r="D405" s="907">
        <f>'2 уровень'!F1104</f>
        <v>0</v>
      </c>
      <c r="E405" s="907">
        <f>'2 уровень'!G1104</f>
        <v>0</v>
      </c>
      <c r="F405" s="907">
        <f>'2 уровень'!H1104</f>
        <v>0</v>
      </c>
      <c r="G405" s="924">
        <f>'2 уровень'!I1104</f>
        <v>0</v>
      </c>
      <c r="H405" s="925">
        <f>'2 уровень'!J1104</f>
        <v>0</v>
      </c>
      <c r="I405" s="925">
        <f>'2 уровень'!K1104</f>
        <v>0</v>
      </c>
      <c r="J405" s="33">
        <f>'2 уровень'!L1104</f>
        <v>0</v>
      </c>
      <c r="K405" s="33">
        <f>'2 уровень'!M1104</f>
        <v>0</v>
      </c>
      <c r="L405" s="33">
        <f>'2 уровень'!N1104</f>
        <v>0</v>
      </c>
      <c r="M405" s="33">
        <f>'2 уровень'!O1104</f>
        <v>0</v>
      </c>
      <c r="N405" s="33">
        <f>'2 уровень'!P1104</f>
        <v>0</v>
      </c>
      <c r="O405" s="33">
        <f>'2 уровень'!Q1104</f>
        <v>0</v>
      </c>
      <c r="P405" s="30">
        <f>'2 уровень'!R1104</f>
        <v>325193.16495360003</v>
      </c>
      <c r="Q405" s="30">
        <f>'2 уровень'!S1104</f>
        <v>325193.16495360003</v>
      </c>
      <c r="R405" s="30">
        <f>'2 уровень'!T1104</f>
        <v>325193.16495360003</v>
      </c>
      <c r="S405" s="30">
        <f>'2 уровень'!U1104</f>
        <v>325193.16495360003</v>
      </c>
      <c r="T405" s="30">
        <f>'2 уровень'!V1104</f>
        <v>325193.16495360003</v>
      </c>
      <c r="U405" s="30">
        <f>'2 уровень'!W1104</f>
        <v>135497.15206399999</v>
      </c>
      <c r="V405" s="30">
        <f>'2 уровень'!X1104</f>
        <v>135038.92710999999</v>
      </c>
      <c r="W405" s="30">
        <f>'2 уровень'!Y1104</f>
        <v>-98.374639999999985</v>
      </c>
      <c r="X405" s="30">
        <f>'2 уровень'!Z1104</f>
        <v>-458.2249540000048</v>
      </c>
      <c r="Y405" s="30">
        <f>'2 уровень'!AA1104</f>
        <v>-1693.5531299999996</v>
      </c>
      <c r="Z405" s="912">
        <f>'2 уровень'!AB1104</f>
        <v>133246.99934000001</v>
      </c>
      <c r="AA405" s="30">
        <f t="shared" ref="AA405:AA406" si="30">V405/U405*100</f>
        <v>99.661819494343646</v>
      </c>
      <c r="AB405" s="30">
        <f t="shared" ref="AB405:AB406" si="31">Z405/U405*100</f>
        <v>98.339335779591025</v>
      </c>
      <c r="AC405" s="907">
        <f>'2 уровень'!AC1104</f>
        <v>0</v>
      </c>
      <c r="AD405" s="907">
        <f>'2 уровень'!AD1104</f>
        <v>771964.2</v>
      </c>
      <c r="AE405" s="907">
        <f>'2 уровень'!AE1104</f>
        <v>771.96420000000001</v>
      </c>
      <c r="AF405" s="2499"/>
      <c r="AG405" s="2499"/>
      <c r="AH405" s="1879"/>
    </row>
    <row r="406" spans="1:200" s="906" customFormat="1" ht="15" customHeight="1" x14ac:dyDescent="0.25">
      <c r="A406" s="27">
        <v>1</v>
      </c>
      <c r="B406" s="27">
        <v>1</v>
      </c>
      <c r="C406" s="1366" t="s">
        <v>93</v>
      </c>
      <c r="D406" s="30">
        <f>'2 уровень'!F1105</f>
        <v>2736</v>
      </c>
      <c r="E406" s="30">
        <f>'2 уровень'!G1105</f>
        <v>1140</v>
      </c>
      <c r="F406" s="30">
        <f>'2 уровень'!H1105</f>
        <v>1142</v>
      </c>
      <c r="G406" s="910">
        <f>'2 уровень'!I1105</f>
        <v>100.17543859649123</v>
      </c>
      <c r="H406" s="30">
        <f>'2 уровень'!J1105</f>
        <v>10.262426900584796</v>
      </c>
      <c r="I406" s="30">
        <f>'2 уровень'!K1105</f>
        <v>9.9667250437828372</v>
      </c>
      <c r="J406" s="30">
        <f>'2 уровень'!L1105</f>
        <v>28078</v>
      </c>
      <c r="K406" s="30">
        <f>'2 уровень'!M1105</f>
        <v>11699</v>
      </c>
      <c r="L406" s="30">
        <f>'2 уровень'!N1105</f>
        <v>11382</v>
      </c>
      <c r="M406" s="30">
        <f>'2 уровень'!O1105</f>
        <v>97.290366698008384</v>
      </c>
      <c r="N406" s="30">
        <f>'2 уровень'!P1105</f>
        <v>83.449264705882356</v>
      </c>
      <c r="O406" s="30">
        <f>'2 уровень'!Q1105</f>
        <v>327.34620366372667</v>
      </c>
      <c r="P406" s="30">
        <f>'2 уровень'!R1105</f>
        <v>81318.641502000028</v>
      </c>
      <c r="Q406" s="30">
        <f>'2 уровень'!S1105</f>
        <v>81318.641502000028</v>
      </c>
      <c r="R406" s="30">
        <f>'2 уровень'!T1105</f>
        <v>81318.641502000028</v>
      </c>
      <c r="S406" s="30">
        <f>'2 уровень'!U1105</f>
        <v>81318.641502000028</v>
      </c>
      <c r="T406" s="30">
        <f>'2 уровень'!V1105</f>
        <v>81318.641502000028</v>
      </c>
      <c r="U406" s="30">
        <f>'2 уровень'!W1105</f>
        <v>33882.767292500008</v>
      </c>
      <c r="V406" s="30">
        <f>'2 уровень'!X1105</f>
        <v>33872.399940000003</v>
      </c>
      <c r="W406" s="30">
        <f>'2 уровень'!Y1105</f>
        <v>-98.374639999999985</v>
      </c>
      <c r="X406" s="30">
        <f>'2 уровень'!Z1105</f>
        <v>-10.367352500004927</v>
      </c>
      <c r="Y406" s="30">
        <f>'2 уровень'!AA1105</f>
        <v>-717.18887999999993</v>
      </c>
      <c r="Z406" s="912">
        <f>'2 уровень'!AB1105</f>
        <v>33056.83642</v>
      </c>
      <c r="AA406" s="30">
        <f t="shared" si="30"/>
        <v>99.969402285207394</v>
      </c>
      <c r="AB406" s="30">
        <f t="shared" si="31"/>
        <v>97.562386609777207</v>
      </c>
      <c r="AC406" s="30">
        <f>'2 уровень'!AC1105</f>
        <v>0</v>
      </c>
      <c r="AD406" s="30">
        <f>'2 уровень'!AD1105</f>
        <v>0</v>
      </c>
      <c r="AE406" s="30">
        <f>'2 уровень'!AE1105</f>
        <v>0</v>
      </c>
      <c r="AF406" s="2499"/>
      <c r="AG406" s="2499"/>
      <c r="AH406" s="1879"/>
      <c r="AI406" s="27"/>
      <c r="AJ406" s="27"/>
      <c r="AK406" s="27"/>
      <c r="AL406" s="27"/>
      <c r="AM406" s="27"/>
      <c r="AN406" s="27"/>
      <c r="AO406" s="27"/>
      <c r="AP406" s="27"/>
      <c r="AQ406" s="27"/>
      <c r="AR406" s="27"/>
      <c r="AS406" s="27"/>
      <c r="AT406" s="27"/>
      <c r="AU406" s="27"/>
      <c r="AV406" s="27"/>
      <c r="AW406" s="27"/>
      <c r="AX406" s="27"/>
      <c r="AY406" s="27"/>
      <c r="AZ406" s="27"/>
      <c r="BA406" s="27"/>
      <c r="BB406" s="27"/>
      <c r="BC406" s="27"/>
      <c r="BD406" s="27"/>
      <c r="BE406" s="27"/>
      <c r="BF406" s="27"/>
      <c r="BG406" s="27"/>
      <c r="BH406" s="27"/>
      <c r="BI406" s="27"/>
      <c r="BJ406" s="27"/>
      <c r="BK406" s="27"/>
      <c r="BL406" s="27"/>
      <c r="BM406" s="27"/>
      <c r="BN406" s="27"/>
      <c r="BO406" s="27"/>
      <c r="BP406" s="27"/>
      <c r="BQ406" s="27"/>
      <c r="BR406" s="27"/>
      <c r="BS406" s="27"/>
      <c r="BT406" s="27"/>
      <c r="BU406" s="27"/>
      <c r="BV406" s="27"/>
      <c r="BW406" s="27"/>
      <c r="BX406" s="27"/>
      <c r="BY406" s="27"/>
      <c r="BZ406" s="27"/>
      <c r="CA406" s="27"/>
      <c r="CB406" s="27"/>
      <c r="CC406" s="27"/>
      <c r="CD406" s="27"/>
      <c r="CE406" s="27"/>
      <c r="CF406" s="27"/>
      <c r="CG406" s="27"/>
      <c r="CH406" s="27"/>
      <c r="CI406" s="27"/>
      <c r="CJ406" s="27"/>
      <c r="CK406" s="27"/>
      <c r="CL406" s="27"/>
      <c r="CM406" s="27"/>
      <c r="CN406" s="27"/>
      <c r="CO406" s="27"/>
      <c r="CP406" s="27"/>
      <c r="CQ406" s="27"/>
      <c r="CR406" s="27"/>
      <c r="CS406" s="27"/>
      <c r="CT406" s="27"/>
      <c r="CU406" s="27"/>
      <c r="CV406" s="27"/>
      <c r="CW406" s="27"/>
      <c r="CX406" s="27"/>
      <c r="CY406" s="27"/>
      <c r="CZ406" s="27"/>
      <c r="DA406" s="27"/>
      <c r="DB406" s="27"/>
      <c r="DC406" s="27"/>
      <c r="DD406" s="27"/>
      <c r="DE406" s="27"/>
      <c r="DF406" s="27"/>
      <c r="DG406" s="27"/>
      <c r="DH406" s="27"/>
      <c r="DI406" s="27"/>
      <c r="DJ406" s="27"/>
      <c r="DK406" s="27"/>
      <c r="DL406" s="27"/>
      <c r="DM406" s="27"/>
      <c r="DN406" s="27"/>
      <c r="DO406" s="27"/>
      <c r="DP406" s="27"/>
      <c r="DQ406" s="27"/>
      <c r="DR406" s="27"/>
      <c r="DS406" s="27"/>
      <c r="DT406" s="27"/>
      <c r="DU406" s="27"/>
      <c r="DV406" s="27"/>
      <c r="DW406" s="27"/>
      <c r="DX406" s="27"/>
      <c r="DY406" s="27"/>
      <c r="DZ406" s="27"/>
      <c r="EA406" s="27"/>
      <c r="EB406" s="27"/>
      <c r="EC406" s="27"/>
      <c r="ED406" s="27"/>
      <c r="EE406" s="27"/>
      <c r="EF406" s="27"/>
      <c r="EG406" s="27"/>
      <c r="EH406" s="27"/>
      <c r="EI406" s="27"/>
      <c r="EJ406" s="27"/>
      <c r="EK406" s="27"/>
      <c r="EL406" s="27"/>
      <c r="EM406" s="27"/>
      <c r="EN406" s="27"/>
      <c r="EO406" s="27"/>
      <c r="EP406" s="27"/>
      <c r="EQ406" s="27"/>
      <c r="ER406" s="27"/>
      <c r="ES406" s="27"/>
      <c r="ET406" s="27"/>
      <c r="EU406" s="27"/>
      <c r="EV406" s="27"/>
      <c r="EW406" s="27"/>
      <c r="EX406" s="27"/>
      <c r="EY406" s="27"/>
      <c r="EZ406" s="27"/>
      <c r="FA406" s="27"/>
      <c r="FB406" s="27"/>
      <c r="FC406" s="27"/>
      <c r="FD406" s="27"/>
      <c r="FE406" s="27"/>
      <c r="FF406" s="27"/>
      <c r="FG406" s="27"/>
      <c r="FH406" s="27"/>
      <c r="FI406" s="27"/>
      <c r="FJ406" s="27"/>
      <c r="FK406" s="27"/>
      <c r="FL406" s="27"/>
      <c r="FM406" s="27"/>
      <c r="FN406" s="27"/>
      <c r="FO406" s="27"/>
      <c r="FP406" s="27"/>
      <c r="FQ406" s="27"/>
      <c r="FR406" s="27"/>
      <c r="FS406" s="27"/>
      <c r="FT406" s="27"/>
      <c r="FU406" s="27"/>
      <c r="FV406" s="27"/>
      <c r="FW406" s="27"/>
      <c r="FX406" s="27"/>
      <c r="FY406" s="27"/>
      <c r="FZ406" s="27"/>
      <c r="GA406" s="27"/>
      <c r="GB406" s="27"/>
      <c r="GC406" s="27"/>
      <c r="GD406" s="27"/>
      <c r="GE406" s="27"/>
      <c r="GF406" s="27"/>
      <c r="GG406" s="27"/>
      <c r="GH406" s="27"/>
      <c r="GI406" s="27"/>
      <c r="GJ406" s="27"/>
      <c r="GK406" s="27"/>
      <c r="GL406" s="27"/>
      <c r="GM406" s="27"/>
      <c r="GN406" s="27"/>
      <c r="GO406" s="27"/>
      <c r="GP406" s="27"/>
      <c r="GQ406" s="27"/>
      <c r="GR406" s="27"/>
    </row>
    <row r="407" spans="1:200" x14ac:dyDescent="0.25">
      <c r="A407" s="27">
        <v>1</v>
      </c>
      <c r="B407" s="27">
        <v>1</v>
      </c>
      <c r="C407" s="1316" t="s">
        <v>313</v>
      </c>
      <c r="D407" s="43">
        <f>'2 уровень'!F1106</f>
        <v>0</v>
      </c>
      <c r="E407" s="43">
        <f>'2 уровень'!G1106</f>
        <v>0</v>
      </c>
      <c r="F407" s="43">
        <f>'2 уровень'!H1106</f>
        <v>0</v>
      </c>
      <c r="G407" s="913">
        <f>'2 уровень'!I1106</f>
        <v>0</v>
      </c>
      <c r="H407" s="935">
        <f>'2 уровень'!J1106</f>
        <v>0</v>
      </c>
      <c r="I407" s="935">
        <f>'2 уровень'!K1106</f>
        <v>0</v>
      </c>
      <c r="J407" s="927">
        <f>'2 уровень'!L1106</f>
        <v>0</v>
      </c>
      <c r="K407" s="927">
        <f>'2 уровень'!M1106</f>
        <v>0</v>
      </c>
      <c r="L407" s="927">
        <f>'2 уровень'!N1106</f>
        <v>0</v>
      </c>
      <c r="M407" s="927">
        <f>'2 уровень'!O1106</f>
        <v>0</v>
      </c>
      <c r="N407" s="927">
        <f>'2 уровень'!P1106</f>
        <v>0</v>
      </c>
      <c r="O407" s="927">
        <f>'2 уровень'!Q1106</f>
        <v>0</v>
      </c>
      <c r="P407" s="43">
        <f>'2 уровень'!R1106</f>
        <v>0</v>
      </c>
      <c r="Q407" s="43">
        <f>'2 уровень'!S1106</f>
        <v>0</v>
      </c>
      <c r="R407" s="43">
        <f>'2 уровень'!T1106</f>
        <v>0</v>
      </c>
      <c r="S407" s="43">
        <f>'2 уровень'!U1106</f>
        <v>0</v>
      </c>
      <c r="T407" s="43">
        <f>'2 уровень'!V1106</f>
        <v>0</v>
      </c>
      <c r="U407" s="43">
        <f>'2 уровень'!W1106</f>
        <v>0</v>
      </c>
      <c r="V407" s="43">
        <f>'2 уровень'!X1106</f>
        <v>0</v>
      </c>
      <c r="W407" s="43">
        <f>'2 уровень'!Y1106</f>
        <v>0</v>
      </c>
      <c r="X407" s="43">
        <f>'2 уровень'!Z1106</f>
        <v>0</v>
      </c>
      <c r="Y407" s="43">
        <f>'2 уровень'!AA1106</f>
        <v>0</v>
      </c>
      <c r="Z407" s="955">
        <f>'2 уровень'!AB1106</f>
        <v>0</v>
      </c>
      <c r="AA407" s="43"/>
      <c r="AB407" s="43"/>
      <c r="AC407" s="43">
        <f>'2 уровень'!AC1106</f>
        <v>0</v>
      </c>
      <c r="AD407" s="43">
        <f>'2 уровень'!AD1106</f>
        <v>0</v>
      </c>
      <c r="AE407" s="43">
        <f>'2 уровень'!AE1106</f>
        <v>0</v>
      </c>
      <c r="AF407" s="2506"/>
      <c r="AG407" s="2506"/>
      <c r="AH407" s="1879"/>
    </row>
    <row r="408" spans="1:200" x14ac:dyDescent="0.25">
      <c r="A408" s="27">
        <v>1</v>
      </c>
      <c r="B408" s="27">
        <v>1</v>
      </c>
      <c r="C408" s="1346" t="s">
        <v>302</v>
      </c>
      <c r="D408" s="43">
        <f>'2 уровень'!F1107</f>
        <v>0</v>
      </c>
      <c r="E408" s="43">
        <f>'2 уровень'!G1107</f>
        <v>0</v>
      </c>
      <c r="F408" s="43">
        <f>'2 уровень'!H1107</f>
        <v>0</v>
      </c>
      <c r="G408" s="913">
        <f>'2 уровень'!I1107</f>
        <v>0</v>
      </c>
      <c r="H408" s="935">
        <f>'2 уровень'!J1107</f>
        <v>0</v>
      </c>
      <c r="I408" s="935">
        <f>'2 уровень'!K1107</f>
        <v>0</v>
      </c>
      <c r="J408" s="927">
        <f>'2 уровень'!L1107</f>
        <v>0</v>
      </c>
      <c r="K408" s="927">
        <f>'2 уровень'!M1107</f>
        <v>0</v>
      </c>
      <c r="L408" s="927">
        <f>'2 уровень'!N1107</f>
        <v>0</v>
      </c>
      <c r="M408" s="927">
        <f>'2 уровень'!O1107</f>
        <v>0</v>
      </c>
      <c r="N408" s="927">
        <f>'2 уровень'!P1107</f>
        <v>0</v>
      </c>
      <c r="O408" s="927">
        <f>'2 уровень'!Q1107</f>
        <v>0</v>
      </c>
      <c r="P408" s="43">
        <f>'2 уровень'!R1107</f>
        <v>0</v>
      </c>
      <c r="Q408" s="43">
        <f>'2 уровень'!S1107</f>
        <v>0</v>
      </c>
      <c r="R408" s="43">
        <f>'2 уровень'!T1107</f>
        <v>0</v>
      </c>
      <c r="S408" s="43">
        <f>'2 уровень'!U1107</f>
        <v>0</v>
      </c>
      <c r="T408" s="43">
        <f>'2 уровень'!V1107</f>
        <v>0</v>
      </c>
      <c r="U408" s="43">
        <f>'2 уровень'!W1107</f>
        <v>0</v>
      </c>
      <c r="V408" s="43">
        <f>'2 уровень'!X1107</f>
        <v>0</v>
      </c>
      <c r="W408" s="43">
        <f>'2 уровень'!Y1107</f>
        <v>0</v>
      </c>
      <c r="X408" s="43">
        <f>'2 уровень'!Z1107</f>
        <v>0</v>
      </c>
      <c r="Y408" s="43">
        <f>'2 уровень'!AA1107</f>
        <v>0</v>
      </c>
      <c r="Z408" s="955">
        <f>'2 уровень'!AB1107</f>
        <v>0</v>
      </c>
      <c r="AA408" s="43"/>
      <c r="AB408" s="43"/>
      <c r="AC408" s="43">
        <f>'2 уровень'!AC1107</f>
        <v>0</v>
      </c>
      <c r="AD408" s="43">
        <f>'2 уровень'!AD1107</f>
        <v>0</v>
      </c>
      <c r="AE408" s="43">
        <f>'2 уровень'!AE1107</f>
        <v>0</v>
      </c>
      <c r="AF408" s="2506"/>
      <c r="AG408" s="2506"/>
      <c r="AH408" s="1879"/>
    </row>
    <row r="409" spans="1:200" ht="30" x14ac:dyDescent="0.25">
      <c r="B409" s="27">
        <v>1</v>
      </c>
      <c r="C409" s="1185" t="s">
        <v>198</v>
      </c>
      <c r="D409" s="43">
        <f>'2 уровень'!F1108</f>
        <v>9948</v>
      </c>
      <c r="E409" s="43">
        <f>'2 уровень'!G1108</f>
        <v>4145</v>
      </c>
      <c r="F409" s="43">
        <f>'2 уровень'!H1108</f>
        <v>5129.4444444444443</v>
      </c>
      <c r="G409" s="913">
        <f>'2 уровень'!I1108</f>
        <v>123.75016753786356</v>
      </c>
      <c r="H409" s="935">
        <f>'2 уровень'!J1108</f>
        <v>0</v>
      </c>
      <c r="I409" s="935">
        <f>'2 уровень'!K1108</f>
        <v>0</v>
      </c>
      <c r="J409" s="927">
        <f>'2 уровень'!L1108</f>
        <v>0</v>
      </c>
      <c r="K409" s="927">
        <f>'2 уровень'!M1108</f>
        <v>0</v>
      </c>
      <c r="L409" s="927">
        <f>'2 уровень'!N1108</f>
        <v>0</v>
      </c>
      <c r="M409" s="927">
        <f>'2 уровень'!O1108</f>
        <v>0</v>
      </c>
      <c r="N409" s="927">
        <f>'2 уровень'!P1108</f>
        <v>0</v>
      </c>
      <c r="O409" s="927">
        <f>'2 уровень'!Q1108</f>
        <v>0</v>
      </c>
      <c r="P409" s="43">
        <f>'2 уровень'!R1108</f>
        <v>0</v>
      </c>
      <c r="Q409" s="43">
        <f>'2 уровень'!S1108</f>
        <v>0</v>
      </c>
      <c r="R409" s="43">
        <f>'2 уровень'!T1108</f>
        <v>0</v>
      </c>
      <c r="S409" s="43">
        <f>'2 уровень'!U1108</f>
        <v>0</v>
      </c>
      <c r="T409" s="43">
        <f>'2 уровень'!V1108</f>
        <v>0</v>
      </c>
      <c r="U409" s="43">
        <f>'2 уровень'!W1108</f>
        <v>0</v>
      </c>
      <c r="V409" s="43">
        <f>'2 уровень'!X1108</f>
        <v>0</v>
      </c>
      <c r="W409" s="43">
        <f>'2 уровень'!Y1108</f>
        <v>0</v>
      </c>
      <c r="X409" s="43">
        <f>'2 уровень'!Z1108</f>
        <v>0</v>
      </c>
      <c r="Y409" s="43">
        <f>'2 уровень'!AA1108</f>
        <v>0</v>
      </c>
      <c r="Z409" s="955">
        <f>'2 уровень'!AB1108</f>
        <v>0</v>
      </c>
      <c r="AA409" s="43"/>
      <c r="AB409" s="43"/>
      <c r="AC409" s="43">
        <f>'2 уровень'!AC1108</f>
        <v>1</v>
      </c>
      <c r="AD409" s="43">
        <f>'2 уровень'!AD1108</f>
        <v>894.53</v>
      </c>
      <c r="AE409" s="43">
        <f>'2 уровень'!AE1108</f>
        <v>0.89452999999999994</v>
      </c>
      <c r="AF409" s="2506"/>
      <c r="AG409" s="2506"/>
      <c r="AH409" s="1879"/>
    </row>
    <row r="410" spans="1:200" x14ac:dyDescent="0.25">
      <c r="C410" s="1185" t="s">
        <v>469</v>
      </c>
      <c r="D410" s="43">
        <f>'2 уровень'!F1109</f>
        <v>0</v>
      </c>
      <c r="E410" s="43">
        <f>'2 уровень'!G1109</f>
        <v>0</v>
      </c>
      <c r="F410" s="43">
        <f>'2 уровень'!H1109</f>
        <v>30.9</v>
      </c>
      <c r="G410" s="913">
        <f>'2 уровень'!I1109</f>
        <v>0</v>
      </c>
      <c r="H410" s="935">
        <f>'2 уровень'!J1109</f>
        <v>0</v>
      </c>
      <c r="I410" s="935">
        <f>'2 уровень'!K1109</f>
        <v>0</v>
      </c>
      <c r="J410" s="927">
        <f>'2 уровень'!L1109</f>
        <v>0</v>
      </c>
      <c r="K410" s="927">
        <f>'2 уровень'!M1109</f>
        <v>0</v>
      </c>
      <c r="L410" s="927">
        <f>'2 уровень'!N1109</f>
        <v>0</v>
      </c>
      <c r="M410" s="927">
        <f>'2 уровень'!O1109</f>
        <v>0</v>
      </c>
      <c r="N410" s="927">
        <f>'2 уровень'!P1109</f>
        <v>0</v>
      </c>
      <c r="O410" s="927">
        <f>'2 уровень'!Q1109</f>
        <v>0</v>
      </c>
      <c r="P410" s="43">
        <f>'2 уровень'!R1109</f>
        <v>0</v>
      </c>
      <c r="Q410" s="43">
        <f>'2 уровень'!S1109</f>
        <v>0</v>
      </c>
      <c r="R410" s="43">
        <f>'2 уровень'!T1109</f>
        <v>0</v>
      </c>
      <c r="S410" s="43">
        <f>'2 уровень'!U1109</f>
        <v>0</v>
      </c>
      <c r="T410" s="43">
        <f>'2 уровень'!V1109</f>
        <v>0</v>
      </c>
      <c r="U410" s="43">
        <f>'2 уровень'!W1109</f>
        <v>0</v>
      </c>
      <c r="V410" s="43">
        <f>'2 уровень'!X1109</f>
        <v>0</v>
      </c>
      <c r="W410" s="43">
        <f>'2 уровень'!Y1109</f>
        <v>0</v>
      </c>
      <c r="X410" s="43">
        <f>'2 уровень'!Z1109</f>
        <v>0</v>
      </c>
      <c r="Y410" s="43">
        <f>'2 уровень'!AA1109</f>
        <v>0</v>
      </c>
      <c r="Z410" s="955">
        <f>'2 уровень'!AB1109</f>
        <v>0</v>
      </c>
      <c r="AA410" s="43"/>
      <c r="AB410" s="43"/>
      <c r="AC410" s="43">
        <f>'2 уровень'!AC1109</f>
        <v>0</v>
      </c>
      <c r="AD410" s="43">
        <f>'2 уровень'!AD1109</f>
        <v>0</v>
      </c>
      <c r="AE410" s="43">
        <f>'2 уровень'!AE1109</f>
        <v>0</v>
      </c>
      <c r="AF410" s="2506"/>
      <c r="AG410" s="2506"/>
      <c r="AH410" s="1879"/>
    </row>
    <row r="411" spans="1:200" ht="30" x14ac:dyDescent="0.25">
      <c r="B411" s="27">
        <v>1</v>
      </c>
      <c r="C411" s="1185" t="s">
        <v>303</v>
      </c>
      <c r="D411" s="43">
        <f>'2 уровень'!F1110</f>
        <v>0</v>
      </c>
      <c r="E411" s="43">
        <f>'2 уровень'!G1110</f>
        <v>0</v>
      </c>
      <c r="F411" s="43">
        <f>'2 уровень'!H1110</f>
        <v>0</v>
      </c>
      <c r="G411" s="913">
        <f>'2 уровень'!I1110</f>
        <v>0</v>
      </c>
      <c r="H411" s="935">
        <f>'2 уровень'!J1110</f>
        <v>0</v>
      </c>
      <c r="I411" s="935">
        <f>'2 уровень'!K1110</f>
        <v>0</v>
      </c>
      <c r="J411" s="927">
        <f>'2 уровень'!L1110</f>
        <v>0</v>
      </c>
      <c r="K411" s="927">
        <f>'2 уровень'!M1110</f>
        <v>0</v>
      </c>
      <c r="L411" s="927">
        <f>'2 уровень'!N1110</f>
        <v>0</v>
      </c>
      <c r="M411" s="927">
        <f>'2 уровень'!O1110</f>
        <v>0</v>
      </c>
      <c r="N411" s="927">
        <f>'2 уровень'!P1110</f>
        <v>0</v>
      </c>
      <c r="O411" s="927">
        <f>'2 уровень'!Q1110</f>
        <v>0</v>
      </c>
      <c r="P411" s="43">
        <f>'2 уровень'!R1110</f>
        <v>0</v>
      </c>
      <c r="Q411" s="43">
        <f>'2 уровень'!S1110</f>
        <v>0</v>
      </c>
      <c r="R411" s="43">
        <f>'2 уровень'!T1110</f>
        <v>0</v>
      </c>
      <c r="S411" s="43">
        <f>'2 уровень'!U1110</f>
        <v>0</v>
      </c>
      <c r="T411" s="43">
        <f>'2 уровень'!V1110</f>
        <v>0</v>
      </c>
      <c r="U411" s="43">
        <f>'2 уровень'!W1110</f>
        <v>0</v>
      </c>
      <c r="V411" s="43">
        <f>'2 уровень'!X1110</f>
        <v>0</v>
      </c>
      <c r="W411" s="43">
        <f>'2 уровень'!Y1110</f>
        <v>0</v>
      </c>
      <c r="X411" s="43">
        <f>'2 уровень'!Z1110</f>
        <v>0</v>
      </c>
      <c r="Y411" s="43">
        <f>'2 уровень'!AA1110</f>
        <v>0</v>
      </c>
      <c r="Z411" s="955">
        <f>'2 уровень'!AB1110</f>
        <v>0</v>
      </c>
      <c r="AA411" s="43"/>
      <c r="AB411" s="43"/>
      <c r="AC411" s="43">
        <f>'2 уровень'!AC1110</f>
        <v>0</v>
      </c>
      <c r="AD411" s="43">
        <f>'2 уровень'!AD1110</f>
        <v>0</v>
      </c>
      <c r="AE411" s="43">
        <f>'2 уровень'!AE1110</f>
        <v>0</v>
      </c>
      <c r="AF411" s="2506"/>
      <c r="AG411" s="2506"/>
      <c r="AH411" s="1879"/>
    </row>
    <row r="412" spans="1:200" ht="30" x14ac:dyDescent="0.25">
      <c r="B412" s="27">
        <v>1</v>
      </c>
      <c r="C412" s="1185" t="s">
        <v>304</v>
      </c>
      <c r="D412" s="43">
        <f>'2 уровень'!F1111</f>
        <v>214</v>
      </c>
      <c r="E412" s="43">
        <f>'2 уровень'!G1111</f>
        <v>89</v>
      </c>
      <c r="F412" s="43">
        <f>'2 уровень'!H1111</f>
        <v>240</v>
      </c>
      <c r="G412" s="913">
        <f>'2 уровень'!I1111</f>
        <v>269.66292134831463</v>
      </c>
      <c r="H412" s="935">
        <f>'2 уровень'!J1111</f>
        <v>0</v>
      </c>
      <c r="I412" s="935">
        <f>'2 уровень'!K1111</f>
        <v>0</v>
      </c>
      <c r="J412" s="927">
        <f>'2 уровень'!L1111</f>
        <v>0</v>
      </c>
      <c r="K412" s="927">
        <f>'2 уровень'!M1111</f>
        <v>0</v>
      </c>
      <c r="L412" s="927">
        <f>'2 уровень'!N1111</f>
        <v>0</v>
      </c>
      <c r="M412" s="927">
        <f>'2 уровень'!O1111</f>
        <v>0</v>
      </c>
      <c r="N412" s="927">
        <f>'2 уровень'!P1111</f>
        <v>0</v>
      </c>
      <c r="O412" s="927">
        <f>'2 уровень'!Q1111</f>
        <v>0</v>
      </c>
      <c r="P412" s="43">
        <f>'2 уровень'!R1111</f>
        <v>0</v>
      </c>
      <c r="Q412" s="43">
        <f>'2 уровень'!S1111</f>
        <v>0</v>
      </c>
      <c r="R412" s="43">
        <f>'2 уровень'!T1111</f>
        <v>0</v>
      </c>
      <c r="S412" s="43">
        <f>'2 уровень'!U1111</f>
        <v>0</v>
      </c>
      <c r="T412" s="43">
        <f>'2 уровень'!V1111</f>
        <v>0</v>
      </c>
      <c r="U412" s="43">
        <f>'2 уровень'!W1111</f>
        <v>0</v>
      </c>
      <c r="V412" s="43">
        <f>'2 уровень'!X1111</f>
        <v>0</v>
      </c>
      <c r="W412" s="43">
        <f>'2 уровень'!Y1111</f>
        <v>0</v>
      </c>
      <c r="X412" s="43">
        <f>'2 уровень'!Z1111</f>
        <v>0</v>
      </c>
      <c r="Y412" s="43">
        <f>'2 уровень'!AA1111</f>
        <v>0</v>
      </c>
      <c r="Z412" s="955">
        <f>'2 уровень'!AB1111</f>
        <v>0</v>
      </c>
      <c r="AA412" s="43"/>
      <c r="AB412" s="43"/>
      <c r="AC412" s="43">
        <f>'2 уровень'!AC1111</f>
        <v>0</v>
      </c>
      <c r="AD412" s="43">
        <f>'2 уровень'!AD1111</f>
        <v>0</v>
      </c>
      <c r="AE412" s="43">
        <f>'2 уровень'!AE1111</f>
        <v>0</v>
      </c>
      <c r="AF412" s="2506"/>
      <c r="AG412" s="2506"/>
      <c r="AH412" s="1879"/>
    </row>
    <row r="413" spans="1:200" ht="30" x14ac:dyDescent="0.25">
      <c r="B413" s="27">
        <v>1</v>
      </c>
      <c r="C413" s="1185" t="s">
        <v>305</v>
      </c>
      <c r="D413" s="43">
        <f>'2 уровень'!F1112</f>
        <v>100</v>
      </c>
      <c r="E413" s="43">
        <f>'2 уровень'!G1112</f>
        <v>42</v>
      </c>
      <c r="F413" s="43">
        <f>'2 уровень'!H1112</f>
        <v>0</v>
      </c>
      <c r="G413" s="913">
        <f>'2 уровень'!I1112</f>
        <v>0</v>
      </c>
      <c r="H413" s="935">
        <f>'2 уровень'!J1112</f>
        <v>0</v>
      </c>
      <c r="I413" s="935">
        <f>'2 уровень'!K1112</f>
        <v>0</v>
      </c>
      <c r="J413" s="927">
        <f>'2 уровень'!L1112</f>
        <v>0</v>
      </c>
      <c r="K413" s="927">
        <f>'2 уровень'!M1112</f>
        <v>0</v>
      </c>
      <c r="L413" s="927">
        <f>'2 уровень'!N1112</f>
        <v>0</v>
      </c>
      <c r="M413" s="927">
        <f>'2 уровень'!O1112</f>
        <v>0</v>
      </c>
      <c r="N413" s="927">
        <f>'2 уровень'!P1112</f>
        <v>0</v>
      </c>
      <c r="O413" s="927">
        <f>'2 уровень'!Q1112</f>
        <v>0</v>
      </c>
      <c r="P413" s="43">
        <f>'2 уровень'!R1112</f>
        <v>0</v>
      </c>
      <c r="Q413" s="43">
        <f>'2 уровень'!S1112</f>
        <v>0</v>
      </c>
      <c r="R413" s="43">
        <f>'2 уровень'!T1112</f>
        <v>0</v>
      </c>
      <c r="S413" s="43">
        <f>'2 уровень'!U1112</f>
        <v>0</v>
      </c>
      <c r="T413" s="43">
        <f>'2 уровень'!V1112</f>
        <v>0</v>
      </c>
      <c r="U413" s="43">
        <f>'2 уровень'!W1112</f>
        <v>0</v>
      </c>
      <c r="V413" s="43">
        <f>'2 уровень'!X1112</f>
        <v>0</v>
      </c>
      <c r="W413" s="43">
        <f>'2 уровень'!Y1112</f>
        <v>0</v>
      </c>
      <c r="X413" s="43">
        <f>'2 уровень'!Z1112</f>
        <v>0</v>
      </c>
      <c r="Y413" s="43">
        <f>'2 уровень'!AA1112</f>
        <v>0</v>
      </c>
      <c r="Z413" s="955">
        <f>'2 уровень'!AB1112</f>
        <v>0</v>
      </c>
      <c r="AA413" s="43"/>
      <c r="AB413" s="43"/>
      <c r="AC413" s="43">
        <f>'2 уровень'!AC1112</f>
        <v>0</v>
      </c>
      <c r="AD413" s="43">
        <f>'2 уровень'!AD1112</f>
        <v>0</v>
      </c>
      <c r="AE413" s="43">
        <f>'2 уровень'!AE1112</f>
        <v>0</v>
      </c>
      <c r="AF413" s="2506"/>
      <c r="AG413" s="2506"/>
      <c r="AH413" s="1879"/>
    </row>
    <row r="414" spans="1:200" x14ac:dyDescent="0.25">
      <c r="B414" s="27">
        <v>1</v>
      </c>
      <c r="C414" s="1185" t="s">
        <v>306</v>
      </c>
      <c r="D414" s="43">
        <f>'2 уровень'!F1113</f>
        <v>9634</v>
      </c>
      <c r="E414" s="43">
        <f>'2 уровень'!G1113</f>
        <v>4014</v>
      </c>
      <c r="F414" s="43">
        <f>'2 уровень'!H1113</f>
        <v>4878</v>
      </c>
      <c r="G414" s="913">
        <f>'2 уровень'!I1113</f>
        <v>121.52466367713004</v>
      </c>
      <c r="H414" s="935">
        <f>'2 уровень'!J1113</f>
        <v>0</v>
      </c>
      <c r="I414" s="935">
        <f>'2 уровень'!K1113</f>
        <v>0</v>
      </c>
      <c r="J414" s="927">
        <f>'2 уровень'!L1113</f>
        <v>0</v>
      </c>
      <c r="K414" s="927">
        <f>'2 уровень'!M1113</f>
        <v>0</v>
      </c>
      <c r="L414" s="927">
        <f>'2 уровень'!N1113</f>
        <v>0</v>
      </c>
      <c r="M414" s="927">
        <f>'2 уровень'!O1113</f>
        <v>0</v>
      </c>
      <c r="N414" s="927">
        <f>'2 уровень'!P1113</f>
        <v>0</v>
      </c>
      <c r="O414" s="927">
        <f>'2 уровень'!Q1113</f>
        <v>0</v>
      </c>
      <c r="P414" s="43">
        <f>'2 уровень'!R1113</f>
        <v>0</v>
      </c>
      <c r="Q414" s="43">
        <f>'2 уровень'!S1113</f>
        <v>0</v>
      </c>
      <c r="R414" s="43">
        <f>'2 уровень'!T1113</f>
        <v>0</v>
      </c>
      <c r="S414" s="43">
        <f>'2 уровень'!U1113</f>
        <v>0</v>
      </c>
      <c r="T414" s="43">
        <f>'2 уровень'!V1113</f>
        <v>0</v>
      </c>
      <c r="U414" s="43">
        <f>'2 уровень'!W1113</f>
        <v>0</v>
      </c>
      <c r="V414" s="43">
        <f>'2 уровень'!X1113</f>
        <v>0</v>
      </c>
      <c r="W414" s="43">
        <f>'2 уровень'!Y1113</f>
        <v>0</v>
      </c>
      <c r="X414" s="43">
        <f>'2 уровень'!Z1113</f>
        <v>0</v>
      </c>
      <c r="Y414" s="43">
        <f>'2 уровень'!AA1113</f>
        <v>0</v>
      </c>
      <c r="Z414" s="955">
        <f>'2 уровень'!AB1113</f>
        <v>0</v>
      </c>
      <c r="AA414" s="43"/>
      <c r="AB414" s="43"/>
      <c r="AC414" s="43">
        <f>'2 уровень'!AC1113</f>
        <v>1</v>
      </c>
      <c r="AD414" s="43">
        <f>'2 уровень'!AD1113</f>
        <v>894.53</v>
      </c>
      <c r="AE414" s="43">
        <f>'2 уровень'!AE1113</f>
        <v>0.89452999999999994</v>
      </c>
      <c r="AF414" s="2506"/>
      <c r="AG414" s="2506"/>
      <c r="AH414" s="1879"/>
    </row>
    <row r="415" spans="1:200" x14ac:dyDescent="0.25">
      <c r="B415" s="27">
        <v>1</v>
      </c>
      <c r="C415" s="1185" t="s">
        <v>157</v>
      </c>
      <c r="D415" s="43">
        <f>'2 уровень'!F1114</f>
        <v>50956.294117647056</v>
      </c>
      <c r="E415" s="43">
        <f>'2 уровень'!G1114</f>
        <v>21231.411764705881</v>
      </c>
      <c r="F415" s="43">
        <f>'2 уровень'!H1114</f>
        <v>21509.8</v>
      </c>
      <c r="G415" s="913">
        <f>'2 уровень'!I1114</f>
        <v>101.31120925155292</v>
      </c>
      <c r="H415" s="935">
        <f>'2 уровень'!J1114</f>
        <v>0</v>
      </c>
      <c r="I415" s="935">
        <f>'2 уровень'!K1114</f>
        <v>0</v>
      </c>
      <c r="J415" s="927">
        <f>'2 уровень'!L1114</f>
        <v>0</v>
      </c>
      <c r="K415" s="927">
        <f>'2 уровень'!M1114</f>
        <v>0</v>
      </c>
      <c r="L415" s="927">
        <f>'2 уровень'!N1114</f>
        <v>0</v>
      </c>
      <c r="M415" s="927">
        <f>'2 уровень'!O1114</f>
        <v>0</v>
      </c>
      <c r="N415" s="927">
        <f>'2 уровень'!P1114</f>
        <v>0</v>
      </c>
      <c r="O415" s="927">
        <f>'2 уровень'!Q1114</f>
        <v>0</v>
      </c>
      <c r="P415" s="43">
        <f>'2 уровень'!R1114</f>
        <v>0</v>
      </c>
      <c r="Q415" s="43">
        <f>'2 уровень'!S1114</f>
        <v>0</v>
      </c>
      <c r="R415" s="43">
        <f>'2 уровень'!T1114</f>
        <v>0</v>
      </c>
      <c r="S415" s="43">
        <f>'2 уровень'!U1114</f>
        <v>0</v>
      </c>
      <c r="T415" s="43">
        <f>'2 уровень'!V1114</f>
        <v>0</v>
      </c>
      <c r="U415" s="43">
        <f>'2 уровень'!W1114</f>
        <v>0</v>
      </c>
      <c r="V415" s="43">
        <f>'2 уровень'!X1114</f>
        <v>0</v>
      </c>
      <c r="W415" s="43">
        <f>'2 уровень'!Y1114</f>
        <v>0</v>
      </c>
      <c r="X415" s="43">
        <f>'2 уровень'!Z1114</f>
        <v>0</v>
      </c>
      <c r="Y415" s="43">
        <f>'2 уровень'!AA1114</f>
        <v>0</v>
      </c>
      <c r="Z415" s="955">
        <f>'2 уровень'!AB1114</f>
        <v>0</v>
      </c>
      <c r="AA415" s="43"/>
      <c r="AB415" s="43"/>
      <c r="AC415" s="43">
        <f>'2 уровень'!AC1114</f>
        <v>228</v>
      </c>
      <c r="AD415" s="43">
        <f>'2 уровень'!AD1114</f>
        <v>687395.79</v>
      </c>
      <c r="AE415" s="43">
        <f>'2 уровень'!AE1114</f>
        <v>687.39579000000003</v>
      </c>
      <c r="AF415" s="2506"/>
      <c r="AG415" s="2506"/>
      <c r="AH415" s="1879"/>
    </row>
    <row r="416" spans="1:200" x14ac:dyDescent="0.25">
      <c r="B416" s="27">
        <v>1</v>
      </c>
      <c r="C416" s="1185" t="s">
        <v>449</v>
      </c>
      <c r="D416" s="43">
        <f>'2 уровень'!F1115</f>
        <v>45121</v>
      </c>
      <c r="E416" s="43">
        <f>'2 уровень'!G1115</f>
        <v>18800</v>
      </c>
      <c r="F416" s="43">
        <f>'2 уровень'!H1115</f>
        <v>19383</v>
      </c>
      <c r="G416" s="913">
        <f>'2 уровень'!I1115</f>
        <v>103.10106382978724</v>
      </c>
      <c r="H416" s="935">
        <f>'2 уровень'!J1115</f>
        <v>0</v>
      </c>
      <c r="I416" s="935">
        <f>'2 уровень'!K1115</f>
        <v>0</v>
      </c>
      <c r="J416" s="927">
        <f>'2 уровень'!L1115</f>
        <v>0</v>
      </c>
      <c r="K416" s="927">
        <f>'2 уровень'!M1115</f>
        <v>0</v>
      </c>
      <c r="L416" s="927">
        <f>'2 уровень'!N1115</f>
        <v>0</v>
      </c>
      <c r="M416" s="927">
        <f>'2 уровень'!O1115</f>
        <v>0</v>
      </c>
      <c r="N416" s="927">
        <f>'2 уровень'!P1115</f>
        <v>0</v>
      </c>
      <c r="O416" s="927">
        <f>'2 уровень'!Q1115</f>
        <v>0</v>
      </c>
      <c r="P416" s="43">
        <f>'2 уровень'!R1115</f>
        <v>0</v>
      </c>
      <c r="Q416" s="43">
        <f>'2 уровень'!S1115</f>
        <v>0</v>
      </c>
      <c r="R416" s="43">
        <f>'2 уровень'!T1115</f>
        <v>0</v>
      </c>
      <c r="S416" s="43">
        <f>'2 уровень'!U1115</f>
        <v>0</v>
      </c>
      <c r="T416" s="43">
        <f>'2 уровень'!V1115</f>
        <v>0</v>
      </c>
      <c r="U416" s="43">
        <f>'2 уровень'!W1115</f>
        <v>0</v>
      </c>
      <c r="V416" s="43">
        <f>'2 уровень'!X1115</f>
        <v>0</v>
      </c>
      <c r="W416" s="43">
        <f>'2 уровень'!Y1115</f>
        <v>0</v>
      </c>
      <c r="X416" s="43">
        <f>'2 уровень'!Z1115</f>
        <v>0</v>
      </c>
      <c r="Y416" s="43">
        <f>'2 уровень'!AA1115</f>
        <v>0</v>
      </c>
      <c r="Z416" s="955">
        <f>'2 уровень'!AB1115</f>
        <v>0</v>
      </c>
      <c r="AA416" s="43"/>
      <c r="AB416" s="43"/>
      <c r="AC416" s="43">
        <f>'2 уровень'!AC1115</f>
        <v>228</v>
      </c>
      <c r="AD416" s="43">
        <f>'2 уровень'!AD1115</f>
        <v>687395.79</v>
      </c>
      <c r="AE416" s="43">
        <f>'2 уровень'!AE1115</f>
        <v>687.39579000000003</v>
      </c>
      <c r="AF416" s="2506"/>
      <c r="AG416" s="2506"/>
      <c r="AH416" s="1879"/>
    </row>
    <row r="417" spans="1:34" x14ac:dyDescent="0.25">
      <c r="B417" s="27">
        <v>1</v>
      </c>
      <c r="C417" s="1185" t="s">
        <v>453</v>
      </c>
      <c r="D417" s="43">
        <f>'2 уровень'!F1116</f>
        <v>49600</v>
      </c>
      <c r="E417" s="43">
        <f>'2 уровень'!G1116</f>
        <v>20667</v>
      </c>
      <c r="F417" s="43">
        <f>'2 уровень'!H1116</f>
        <v>18077.800000000003</v>
      </c>
      <c r="G417" s="913">
        <f>'2 уровень'!I1116</f>
        <v>87.471814970726285</v>
      </c>
      <c r="H417" s="935">
        <f>'2 уровень'!J1116</f>
        <v>0</v>
      </c>
      <c r="I417" s="935">
        <f>'2 уровень'!K1116</f>
        <v>0</v>
      </c>
      <c r="J417" s="927">
        <f>'2 уровень'!L1116</f>
        <v>0</v>
      </c>
      <c r="K417" s="927">
        <f>'2 уровень'!M1116</f>
        <v>0</v>
      </c>
      <c r="L417" s="927">
        <f>'2 уровень'!N1116</f>
        <v>0</v>
      </c>
      <c r="M417" s="927">
        <f>'2 уровень'!O1116</f>
        <v>0</v>
      </c>
      <c r="N417" s="927">
        <f>'2 уровень'!P1116</f>
        <v>0</v>
      </c>
      <c r="O417" s="927">
        <f>'2 уровень'!Q1116</f>
        <v>0</v>
      </c>
      <c r="P417" s="43">
        <f>'2 уровень'!R1116</f>
        <v>0</v>
      </c>
      <c r="Q417" s="43">
        <f>'2 уровень'!S1116</f>
        <v>0</v>
      </c>
      <c r="R417" s="43">
        <f>'2 уровень'!T1116</f>
        <v>0</v>
      </c>
      <c r="S417" s="43">
        <f>'2 уровень'!U1116</f>
        <v>0</v>
      </c>
      <c r="T417" s="43">
        <f>'2 уровень'!V1116</f>
        <v>0</v>
      </c>
      <c r="U417" s="43">
        <f>'2 уровень'!W1116</f>
        <v>0</v>
      </c>
      <c r="V417" s="43">
        <f>'2 уровень'!X1116</f>
        <v>0</v>
      </c>
      <c r="W417" s="43">
        <f>'2 уровень'!Y1116</f>
        <v>0</v>
      </c>
      <c r="X417" s="43">
        <f>'2 уровень'!Z1116</f>
        <v>0</v>
      </c>
      <c r="Y417" s="43">
        <f>'2 уровень'!AA1116</f>
        <v>0</v>
      </c>
      <c r="Z417" s="955">
        <f>'2 уровень'!AB1116</f>
        <v>0</v>
      </c>
      <c r="AA417" s="43"/>
      <c r="AB417" s="43"/>
      <c r="AC417" s="43">
        <f>'2 уровень'!AC1116</f>
        <v>0</v>
      </c>
      <c r="AD417" s="43">
        <f>'2 уровень'!AD1116</f>
        <v>0</v>
      </c>
      <c r="AE417" s="43">
        <f>'2 уровень'!AE1116</f>
        <v>0</v>
      </c>
      <c r="AF417" s="2506"/>
      <c r="AG417" s="2506"/>
      <c r="AH417" s="1879"/>
    </row>
    <row r="418" spans="1:34" x14ac:dyDescent="0.25">
      <c r="B418" s="27">
        <v>1</v>
      </c>
      <c r="C418" s="1197" t="s">
        <v>168</v>
      </c>
      <c r="D418" s="43">
        <f>'2 уровень'!F1117</f>
        <v>167053.14871794873</v>
      </c>
      <c r="E418" s="43">
        <f>'2 уровень'!G1117</f>
        <v>69604.230769230766</v>
      </c>
      <c r="F418" s="43">
        <f>'2 уровень'!H1117</f>
        <v>71790.377777777772</v>
      </c>
      <c r="G418" s="913">
        <f>'2 уровень'!I1117</f>
        <v>103.14082489582432</v>
      </c>
      <c r="H418" s="935">
        <f>'2 уровень'!J1117</f>
        <v>0</v>
      </c>
      <c r="I418" s="935">
        <f>'2 уровень'!K1117</f>
        <v>0</v>
      </c>
      <c r="J418" s="927">
        <f>'2 уровень'!L1117</f>
        <v>0</v>
      </c>
      <c r="K418" s="927">
        <f>'2 уровень'!M1117</f>
        <v>0</v>
      </c>
      <c r="L418" s="927">
        <f>'2 уровень'!N1117</f>
        <v>0</v>
      </c>
      <c r="M418" s="927">
        <f>'2 уровень'!O1117</f>
        <v>0</v>
      </c>
      <c r="N418" s="927">
        <f>'2 уровень'!P1117</f>
        <v>0</v>
      </c>
      <c r="O418" s="927">
        <f>'2 уровень'!Q1117</f>
        <v>0</v>
      </c>
      <c r="P418" s="43">
        <f>'2 уровень'!R1117</f>
        <v>137542.2555</v>
      </c>
      <c r="Q418" s="43">
        <f>'2 уровень'!S1117</f>
        <v>137542.2555</v>
      </c>
      <c r="R418" s="43">
        <f>'2 уровень'!T1117</f>
        <v>137542.2555</v>
      </c>
      <c r="S418" s="43">
        <f>'2 уровень'!U1117</f>
        <v>137542.2555</v>
      </c>
      <c r="T418" s="43">
        <f>'2 уровень'!V1117</f>
        <v>137542.2555</v>
      </c>
      <c r="U418" s="43">
        <f>'2 уровень'!W1117</f>
        <v>57309.273125</v>
      </c>
      <c r="V418" s="43">
        <f>'2 уровень'!X1117</f>
        <v>56999.803099999997</v>
      </c>
      <c r="W418" s="43">
        <f>'2 уровень'!Y1117</f>
        <v>0</v>
      </c>
      <c r="X418" s="43">
        <f>'2 уровень'!Z1117</f>
        <v>-309.47002500000235</v>
      </c>
      <c r="Y418" s="43">
        <f>'2 уровень'!AA1117</f>
        <v>-471.21488999999974</v>
      </c>
      <c r="Z418" s="955">
        <f>'2 уровень'!AB1117</f>
        <v>56528.588209999994</v>
      </c>
      <c r="AA418" s="43">
        <f t="shared" ref="AA418" si="32">V418/U418*100</f>
        <v>99.460000087027794</v>
      </c>
      <c r="AB418" s="43">
        <f t="shared" ref="AB418" si="33">Z418/U418*100</f>
        <v>98.637768597592896</v>
      </c>
      <c r="AC418" s="43">
        <f>'2 уровень'!AC1117</f>
        <v>730.6</v>
      </c>
      <c r="AD418" s="43">
        <f>'2 уровень'!AD1117</f>
        <v>688290.32000000007</v>
      </c>
      <c r="AE418" s="43">
        <f>'2 уровень'!AE1117</f>
        <v>688.29032000000007</v>
      </c>
      <c r="AF418" s="2506"/>
      <c r="AG418" s="2506"/>
      <c r="AH418" s="1879"/>
    </row>
    <row r="419" spans="1:34" x14ac:dyDescent="0.25">
      <c r="B419" s="27">
        <v>1</v>
      </c>
      <c r="C419" s="1346" t="s">
        <v>307</v>
      </c>
      <c r="D419" s="43">
        <f>'2 уровень'!F1118</f>
        <v>0</v>
      </c>
      <c r="E419" s="43">
        <f>'2 уровень'!G1118</f>
        <v>0</v>
      </c>
      <c r="F419" s="43">
        <f>'2 уровень'!H1118</f>
        <v>0</v>
      </c>
      <c r="G419" s="913">
        <f>'2 уровень'!I1118</f>
        <v>0</v>
      </c>
      <c r="H419" s="935">
        <f>'2 уровень'!J1118</f>
        <v>0</v>
      </c>
      <c r="I419" s="935">
        <f>'2 уровень'!K1118</f>
        <v>0</v>
      </c>
      <c r="J419" s="927">
        <f>'2 уровень'!L1118</f>
        <v>0</v>
      </c>
      <c r="K419" s="927">
        <f>'2 уровень'!M1118</f>
        <v>0</v>
      </c>
      <c r="L419" s="927">
        <f>'2 уровень'!N1118</f>
        <v>0</v>
      </c>
      <c r="M419" s="927">
        <f>'2 уровень'!O1118</f>
        <v>0</v>
      </c>
      <c r="N419" s="927">
        <f>'2 уровень'!P1118</f>
        <v>0</v>
      </c>
      <c r="O419" s="927">
        <f>'2 уровень'!Q1118</f>
        <v>0</v>
      </c>
      <c r="P419" s="43">
        <f>'2 уровень'!R1118</f>
        <v>0</v>
      </c>
      <c r="Q419" s="43">
        <f>'2 уровень'!S1118</f>
        <v>0</v>
      </c>
      <c r="R419" s="43">
        <f>'2 уровень'!T1118</f>
        <v>0</v>
      </c>
      <c r="S419" s="43">
        <f>'2 уровень'!U1118</f>
        <v>0</v>
      </c>
      <c r="T419" s="43">
        <f>'2 уровень'!V1118</f>
        <v>0</v>
      </c>
      <c r="U419" s="43">
        <f>'2 уровень'!W1118</f>
        <v>0</v>
      </c>
      <c r="V419" s="43">
        <f>'2 уровень'!X1118</f>
        <v>0</v>
      </c>
      <c r="W419" s="43">
        <f>'2 уровень'!Y1118</f>
        <v>0</v>
      </c>
      <c r="X419" s="43">
        <f>'2 уровень'!Z1118</f>
        <v>0</v>
      </c>
      <c r="Y419" s="43">
        <f>'2 уровень'!AA1118</f>
        <v>0</v>
      </c>
      <c r="Z419" s="955">
        <f>'2 уровень'!AB1118</f>
        <v>0</v>
      </c>
      <c r="AA419" s="43"/>
      <c r="AB419" s="43"/>
      <c r="AC419" s="43">
        <f>'2 уровень'!AC1118</f>
        <v>0</v>
      </c>
      <c r="AD419" s="43">
        <f>'2 уровень'!AD1118</f>
        <v>0</v>
      </c>
      <c r="AE419" s="43">
        <f>'2 уровень'!AE1118</f>
        <v>0</v>
      </c>
      <c r="AF419" s="2506"/>
      <c r="AG419" s="2506"/>
      <c r="AH419" s="1879"/>
    </row>
    <row r="420" spans="1:34" ht="30" x14ac:dyDescent="0.25">
      <c r="B420" s="27">
        <v>1</v>
      </c>
      <c r="C420" s="1185" t="s">
        <v>198</v>
      </c>
      <c r="D420" s="43">
        <f>'2 уровень'!F1119</f>
        <v>32064</v>
      </c>
      <c r="E420" s="43">
        <f>'2 уровень'!G1119</f>
        <v>13361</v>
      </c>
      <c r="F420" s="43">
        <f>'2 уровень'!H1119</f>
        <v>16950</v>
      </c>
      <c r="G420" s="913">
        <f>'2 уровень'!I1119</f>
        <v>126.86176184417334</v>
      </c>
      <c r="H420" s="935">
        <f>'2 уровень'!J1119</f>
        <v>0</v>
      </c>
      <c r="I420" s="935">
        <f>'2 уровень'!K1119</f>
        <v>0</v>
      </c>
      <c r="J420" s="927">
        <f>'2 уровень'!L1119</f>
        <v>0</v>
      </c>
      <c r="K420" s="927">
        <f>'2 уровень'!M1119</f>
        <v>0</v>
      </c>
      <c r="L420" s="927">
        <f>'2 уровень'!N1119</f>
        <v>0</v>
      </c>
      <c r="M420" s="927">
        <f>'2 уровень'!O1119</f>
        <v>0</v>
      </c>
      <c r="N420" s="927">
        <f>'2 уровень'!P1119</f>
        <v>0</v>
      </c>
      <c r="O420" s="927">
        <f>'2 уровень'!Q1119</f>
        <v>0</v>
      </c>
      <c r="P420" s="43">
        <f>'2 уровень'!R1119</f>
        <v>0</v>
      </c>
      <c r="Q420" s="43">
        <f>'2 уровень'!S1119</f>
        <v>0</v>
      </c>
      <c r="R420" s="43">
        <f>'2 уровень'!T1119</f>
        <v>0</v>
      </c>
      <c r="S420" s="43">
        <f>'2 уровень'!U1119</f>
        <v>0</v>
      </c>
      <c r="T420" s="43">
        <f>'2 уровень'!V1119</f>
        <v>0</v>
      </c>
      <c r="U420" s="43">
        <f>'2 уровень'!W1119</f>
        <v>0</v>
      </c>
      <c r="V420" s="43">
        <f>'2 уровень'!X1119</f>
        <v>0</v>
      </c>
      <c r="W420" s="43">
        <f>'2 уровень'!Y1119</f>
        <v>0</v>
      </c>
      <c r="X420" s="43">
        <f>'2 уровень'!Z1119</f>
        <v>0</v>
      </c>
      <c r="Y420" s="43">
        <f>'2 уровень'!AA1119</f>
        <v>0</v>
      </c>
      <c r="Z420" s="955">
        <f>'2 уровень'!AB1119</f>
        <v>0</v>
      </c>
      <c r="AA420" s="43"/>
      <c r="AB420" s="43"/>
      <c r="AC420" s="43">
        <f>'2 уровень'!AC1119</f>
        <v>0</v>
      </c>
      <c r="AD420" s="43">
        <f>'2 уровень'!AD1119</f>
        <v>0</v>
      </c>
      <c r="AE420" s="43">
        <f>'2 уровень'!AE1119</f>
        <v>0</v>
      </c>
      <c r="AF420" s="2506"/>
      <c r="AG420" s="2506"/>
      <c r="AH420" s="1879"/>
    </row>
    <row r="421" spans="1:34" ht="30" x14ac:dyDescent="0.25">
      <c r="B421" s="27">
        <v>1</v>
      </c>
      <c r="C421" s="1185" t="s">
        <v>303</v>
      </c>
      <c r="D421" s="43">
        <f>'2 уровень'!F1120</f>
        <v>0</v>
      </c>
      <c r="E421" s="43">
        <f>'2 уровень'!G1120</f>
        <v>0</v>
      </c>
      <c r="F421" s="43">
        <f>'2 уровень'!H1120</f>
        <v>0</v>
      </c>
      <c r="G421" s="913">
        <f>'2 уровень'!I1120</f>
        <v>0</v>
      </c>
      <c r="H421" s="935">
        <f>'2 уровень'!J1120</f>
        <v>0</v>
      </c>
      <c r="I421" s="935">
        <f>'2 уровень'!K1120</f>
        <v>0</v>
      </c>
      <c r="J421" s="927">
        <f>'2 уровень'!L1120</f>
        <v>0</v>
      </c>
      <c r="K421" s="927">
        <f>'2 уровень'!M1120</f>
        <v>0</v>
      </c>
      <c r="L421" s="927">
        <f>'2 уровень'!N1120</f>
        <v>0</v>
      </c>
      <c r="M421" s="927">
        <f>'2 уровень'!O1120</f>
        <v>0</v>
      </c>
      <c r="N421" s="927">
        <f>'2 уровень'!P1120</f>
        <v>0</v>
      </c>
      <c r="O421" s="927">
        <f>'2 уровень'!Q1120</f>
        <v>0</v>
      </c>
      <c r="P421" s="43">
        <f>'2 уровень'!R1120</f>
        <v>0</v>
      </c>
      <c r="Q421" s="43">
        <f>'2 уровень'!S1120</f>
        <v>0</v>
      </c>
      <c r="R421" s="43">
        <f>'2 уровень'!T1120</f>
        <v>0</v>
      </c>
      <c r="S421" s="43">
        <f>'2 уровень'!U1120</f>
        <v>0</v>
      </c>
      <c r="T421" s="43">
        <f>'2 уровень'!V1120</f>
        <v>0</v>
      </c>
      <c r="U421" s="43">
        <f>'2 уровень'!W1120</f>
        <v>0</v>
      </c>
      <c r="V421" s="43">
        <f>'2 уровень'!X1120</f>
        <v>0</v>
      </c>
      <c r="W421" s="43">
        <f>'2 уровень'!Y1120</f>
        <v>0</v>
      </c>
      <c r="X421" s="43">
        <f>'2 уровень'!Z1120</f>
        <v>0</v>
      </c>
      <c r="Y421" s="43">
        <f>'2 уровень'!AA1120</f>
        <v>0</v>
      </c>
      <c r="Z421" s="955">
        <f>'2 уровень'!AB1120</f>
        <v>0</v>
      </c>
      <c r="AA421" s="43"/>
      <c r="AB421" s="43"/>
      <c r="AC421" s="43">
        <f>'2 уровень'!AC1120</f>
        <v>0</v>
      </c>
      <c r="AD421" s="43">
        <f>'2 уровень'!AD1120</f>
        <v>0</v>
      </c>
      <c r="AE421" s="43">
        <f>'2 уровень'!AE1120</f>
        <v>0</v>
      </c>
      <c r="AF421" s="2506"/>
      <c r="AG421" s="2506"/>
      <c r="AH421" s="1879"/>
    </row>
    <row r="422" spans="1:34" ht="45" x14ac:dyDescent="0.25">
      <c r="B422" s="27">
        <v>1</v>
      </c>
      <c r="C422" s="1185" t="s">
        <v>308</v>
      </c>
      <c r="D422" s="43">
        <f>'2 уровень'!F1121</f>
        <v>7053</v>
      </c>
      <c r="E422" s="43">
        <f>'2 уровень'!G1121</f>
        <v>2940</v>
      </c>
      <c r="F422" s="43">
        <f>'2 уровень'!H1121</f>
        <v>4633</v>
      </c>
      <c r="G422" s="913">
        <f>'2 уровень'!I1121</f>
        <v>157.58503401360545</v>
      </c>
      <c r="H422" s="935">
        <f>'2 уровень'!J1121</f>
        <v>0</v>
      </c>
      <c r="I422" s="935">
        <f>'2 уровень'!K1121</f>
        <v>0</v>
      </c>
      <c r="J422" s="927">
        <f>'2 уровень'!L1121</f>
        <v>0</v>
      </c>
      <c r="K422" s="927">
        <f>'2 уровень'!M1121</f>
        <v>0</v>
      </c>
      <c r="L422" s="927">
        <f>'2 уровень'!N1121</f>
        <v>0</v>
      </c>
      <c r="M422" s="927">
        <f>'2 уровень'!O1121</f>
        <v>0</v>
      </c>
      <c r="N422" s="927">
        <f>'2 уровень'!P1121</f>
        <v>0</v>
      </c>
      <c r="O422" s="927">
        <f>'2 уровень'!Q1121</f>
        <v>0</v>
      </c>
      <c r="P422" s="43">
        <f>'2 уровень'!R1121</f>
        <v>0</v>
      </c>
      <c r="Q422" s="43">
        <f>'2 уровень'!S1121</f>
        <v>0</v>
      </c>
      <c r="R422" s="43">
        <f>'2 уровень'!T1121</f>
        <v>0</v>
      </c>
      <c r="S422" s="43">
        <f>'2 уровень'!U1121</f>
        <v>0</v>
      </c>
      <c r="T422" s="43">
        <f>'2 уровень'!V1121</f>
        <v>0</v>
      </c>
      <c r="U422" s="43">
        <f>'2 уровень'!W1121</f>
        <v>0</v>
      </c>
      <c r="V422" s="43">
        <f>'2 уровень'!X1121</f>
        <v>0</v>
      </c>
      <c r="W422" s="43">
        <f>'2 уровень'!Y1121</f>
        <v>0</v>
      </c>
      <c r="X422" s="43">
        <f>'2 уровень'!Z1121</f>
        <v>0</v>
      </c>
      <c r="Y422" s="43">
        <f>'2 уровень'!AA1121</f>
        <v>0</v>
      </c>
      <c r="Z422" s="955">
        <f>'2 уровень'!AB1121</f>
        <v>0</v>
      </c>
      <c r="AA422" s="43"/>
      <c r="AB422" s="43"/>
      <c r="AC422" s="43">
        <f>'2 уровень'!AC1121</f>
        <v>0</v>
      </c>
      <c r="AD422" s="43">
        <f>'2 уровень'!AD1121</f>
        <v>0</v>
      </c>
      <c r="AE422" s="43">
        <f>'2 уровень'!AE1121</f>
        <v>0</v>
      </c>
      <c r="AF422" s="2506"/>
      <c r="AG422" s="2506"/>
      <c r="AH422" s="1879"/>
    </row>
    <row r="423" spans="1:34" ht="30" x14ac:dyDescent="0.25">
      <c r="B423" s="27">
        <v>1</v>
      </c>
      <c r="C423" s="1185" t="s">
        <v>309</v>
      </c>
      <c r="D423" s="43">
        <f>'2 уровень'!F1122</f>
        <v>3917</v>
      </c>
      <c r="E423" s="43">
        <f>'2 уровень'!G1122</f>
        <v>1632</v>
      </c>
      <c r="F423" s="43">
        <f>'2 уровень'!H1122</f>
        <v>2242</v>
      </c>
      <c r="G423" s="913">
        <f>'2 уровень'!I1122</f>
        <v>137.37745098039215</v>
      </c>
      <c r="H423" s="935">
        <f>'2 уровень'!J1122</f>
        <v>0</v>
      </c>
      <c r="I423" s="935">
        <f>'2 уровень'!K1122</f>
        <v>0</v>
      </c>
      <c r="J423" s="927">
        <f>'2 уровень'!L1122</f>
        <v>0</v>
      </c>
      <c r="K423" s="927">
        <f>'2 уровень'!M1122</f>
        <v>0</v>
      </c>
      <c r="L423" s="927">
        <f>'2 уровень'!N1122</f>
        <v>0</v>
      </c>
      <c r="M423" s="927">
        <f>'2 уровень'!O1122</f>
        <v>0</v>
      </c>
      <c r="N423" s="927">
        <f>'2 уровень'!P1122</f>
        <v>0</v>
      </c>
      <c r="O423" s="927">
        <f>'2 уровень'!Q1122</f>
        <v>0</v>
      </c>
      <c r="P423" s="43">
        <f>'2 уровень'!R1122</f>
        <v>0</v>
      </c>
      <c r="Q423" s="43">
        <f>'2 уровень'!S1122</f>
        <v>0</v>
      </c>
      <c r="R423" s="43">
        <f>'2 уровень'!T1122</f>
        <v>0</v>
      </c>
      <c r="S423" s="43">
        <f>'2 уровень'!U1122</f>
        <v>0</v>
      </c>
      <c r="T423" s="43">
        <f>'2 уровень'!V1122</f>
        <v>0</v>
      </c>
      <c r="U423" s="43">
        <f>'2 уровень'!W1122</f>
        <v>0</v>
      </c>
      <c r="V423" s="43">
        <f>'2 уровень'!X1122</f>
        <v>0</v>
      </c>
      <c r="W423" s="43">
        <f>'2 уровень'!Y1122</f>
        <v>0</v>
      </c>
      <c r="X423" s="43">
        <f>'2 уровень'!Z1122</f>
        <v>0</v>
      </c>
      <c r="Y423" s="43">
        <f>'2 уровень'!AA1122</f>
        <v>0</v>
      </c>
      <c r="Z423" s="955">
        <f>'2 уровень'!AB1122</f>
        <v>0</v>
      </c>
      <c r="AA423" s="43"/>
      <c r="AB423" s="43"/>
      <c r="AC423" s="43">
        <f>'2 уровень'!AC1122</f>
        <v>0</v>
      </c>
      <c r="AD423" s="43">
        <f>'2 уровень'!AD1122</f>
        <v>0</v>
      </c>
      <c r="AE423" s="43">
        <f>'2 уровень'!AE1122</f>
        <v>0</v>
      </c>
      <c r="AF423" s="2506"/>
      <c r="AG423" s="2506"/>
      <c r="AH423" s="1879"/>
    </row>
    <row r="424" spans="1:34" ht="30" x14ac:dyDescent="0.25">
      <c r="B424" s="27">
        <v>1</v>
      </c>
      <c r="C424" s="1185" t="s">
        <v>310</v>
      </c>
      <c r="D424" s="43">
        <f>'2 уровень'!F1123</f>
        <v>1175</v>
      </c>
      <c r="E424" s="43">
        <f>'2 уровень'!G1123</f>
        <v>490</v>
      </c>
      <c r="F424" s="43">
        <f>'2 уровень'!H1123</f>
        <v>304</v>
      </c>
      <c r="G424" s="913">
        <f>'2 уровень'!I1123</f>
        <v>62.04081632653061</v>
      </c>
      <c r="H424" s="935">
        <f>'2 уровень'!J1123</f>
        <v>0</v>
      </c>
      <c r="I424" s="935">
        <f>'2 уровень'!K1123</f>
        <v>0</v>
      </c>
      <c r="J424" s="927">
        <f>'2 уровень'!L1123</f>
        <v>0</v>
      </c>
      <c r="K424" s="927">
        <f>'2 уровень'!M1123</f>
        <v>0</v>
      </c>
      <c r="L424" s="927">
        <f>'2 уровень'!N1123</f>
        <v>0</v>
      </c>
      <c r="M424" s="927">
        <f>'2 уровень'!O1123</f>
        <v>0</v>
      </c>
      <c r="N424" s="927">
        <f>'2 уровень'!P1123</f>
        <v>0</v>
      </c>
      <c r="O424" s="927">
        <f>'2 уровень'!Q1123</f>
        <v>0</v>
      </c>
      <c r="P424" s="43">
        <f>'2 уровень'!R1123</f>
        <v>0</v>
      </c>
      <c r="Q424" s="43">
        <f>'2 уровень'!S1123</f>
        <v>0</v>
      </c>
      <c r="R424" s="43">
        <f>'2 уровень'!T1123</f>
        <v>0</v>
      </c>
      <c r="S424" s="43">
        <f>'2 уровень'!U1123</f>
        <v>0</v>
      </c>
      <c r="T424" s="43">
        <f>'2 уровень'!V1123</f>
        <v>0</v>
      </c>
      <c r="U424" s="43">
        <f>'2 уровень'!W1123</f>
        <v>0</v>
      </c>
      <c r="V424" s="43">
        <f>'2 уровень'!X1123</f>
        <v>0</v>
      </c>
      <c r="W424" s="43">
        <f>'2 уровень'!Y1123</f>
        <v>0</v>
      </c>
      <c r="X424" s="43">
        <f>'2 уровень'!Z1123</f>
        <v>0</v>
      </c>
      <c r="Y424" s="43">
        <f>'2 уровень'!AA1123</f>
        <v>0</v>
      </c>
      <c r="Z424" s="955">
        <f>'2 уровень'!AB1123</f>
        <v>0</v>
      </c>
      <c r="AA424" s="43"/>
      <c r="AB424" s="43"/>
      <c r="AC424" s="43">
        <f>'2 уровень'!AC1123</f>
        <v>0</v>
      </c>
      <c r="AD424" s="43">
        <f>'2 уровень'!AD1123</f>
        <v>0</v>
      </c>
      <c r="AE424" s="43">
        <f>'2 уровень'!AE1123</f>
        <v>0</v>
      </c>
      <c r="AF424" s="2506"/>
      <c r="AG424" s="2506"/>
      <c r="AH424" s="1879"/>
    </row>
    <row r="425" spans="1:34" ht="45" x14ac:dyDescent="0.25">
      <c r="B425" s="27">
        <v>1</v>
      </c>
      <c r="C425" s="1185" t="s">
        <v>354</v>
      </c>
      <c r="D425" s="43">
        <f>'2 уровень'!F1124</f>
        <v>510</v>
      </c>
      <c r="E425" s="43">
        <f>'2 уровень'!G1124</f>
        <v>213</v>
      </c>
      <c r="F425" s="43">
        <f>'2 уровень'!H1124</f>
        <v>502</v>
      </c>
      <c r="G425" s="913">
        <f>'2 уровень'!I1124</f>
        <v>235.6807511737089</v>
      </c>
      <c r="H425" s="935">
        <f>'2 уровень'!J1124</f>
        <v>0</v>
      </c>
      <c r="I425" s="935">
        <f>'2 уровень'!K1124</f>
        <v>0</v>
      </c>
      <c r="J425" s="927">
        <f>'2 уровень'!L1124</f>
        <v>0</v>
      </c>
      <c r="K425" s="927">
        <f>'2 уровень'!M1124</f>
        <v>0</v>
      </c>
      <c r="L425" s="927">
        <f>'2 уровень'!N1124</f>
        <v>0</v>
      </c>
      <c r="M425" s="927">
        <f>'2 уровень'!O1124</f>
        <v>0</v>
      </c>
      <c r="N425" s="927">
        <f>'2 уровень'!P1124</f>
        <v>0</v>
      </c>
      <c r="O425" s="927">
        <f>'2 уровень'!Q1124</f>
        <v>0</v>
      </c>
      <c r="P425" s="43">
        <f>'2 уровень'!R1124</f>
        <v>0</v>
      </c>
      <c r="Q425" s="43">
        <f>'2 уровень'!S1124</f>
        <v>0</v>
      </c>
      <c r="R425" s="43">
        <f>'2 уровень'!T1124</f>
        <v>0</v>
      </c>
      <c r="S425" s="43">
        <f>'2 уровень'!U1124</f>
        <v>0</v>
      </c>
      <c r="T425" s="43">
        <f>'2 уровень'!V1124</f>
        <v>0</v>
      </c>
      <c r="U425" s="43">
        <f>'2 уровень'!W1124</f>
        <v>0</v>
      </c>
      <c r="V425" s="43">
        <f>'2 уровень'!X1124</f>
        <v>0</v>
      </c>
      <c r="W425" s="43">
        <f>'2 уровень'!Y1124</f>
        <v>0</v>
      </c>
      <c r="X425" s="43">
        <f>'2 уровень'!Z1124</f>
        <v>0</v>
      </c>
      <c r="Y425" s="43">
        <f>'2 уровень'!AA1124</f>
        <v>0</v>
      </c>
      <c r="Z425" s="955">
        <f>'2 уровень'!AB1124</f>
        <v>0</v>
      </c>
      <c r="AA425" s="43"/>
      <c r="AB425" s="43"/>
      <c r="AC425" s="43">
        <f>'2 уровень'!AC1124</f>
        <v>0</v>
      </c>
      <c r="AD425" s="43">
        <f>'2 уровень'!AD1124</f>
        <v>0</v>
      </c>
      <c r="AE425" s="43">
        <f>'2 уровень'!AE1124</f>
        <v>0</v>
      </c>
      <c r="AF425" s="2506"/>
      <c r="AG425" s="2506"/>
      <c r="AH425" s="1879"/>
    </row>
    <row r="426" spans="1:34" ht="30" x14ac:dyDescent="0.25">
      <c r="A426" s="27">
        <v>1</v>
      </c>
      <c r="B426" s="27">
        <v>1</v>
      </c>
      <c r="C426" s="1185" t="s">
        <v>355</v>
      </c>
      <c r="D426" s="43">
        <f>'2 уровень'!F1125</f>
        <v>1451</v>
      </c>
      <c r="E426" s="43">
        <f>'2 уровень'!G1125</f>
        <v>605</v>
      </c>
      <c r="F426" s="43">
        <f>'2 уровень'!H1125</f>
        <v>1585</v>
      </c>
      <c r="G426" s="913">
        <f>'2 уровень'!I1125</f>
        <v>261.98347107438013</v>
      </c>
      <c r="H426" s="935">
        <f>'2 уровень'!J1125</f>
        <v>0</v>
      </c>
      <c r="I426" s="935">
        <f>'2 уровень'!K1125</f>
        <v>0</v>
      </c>
      <c r="J426" s="927">
        <f>'2 уровень'!L1125</f>
        <v>0</v>
      </c>
      <c r="K426" s="927">
        <f>'2 уровень'!M1125</f>
        <v>0</v>
      </c>
      <c r="L426" s="927">
        <f>'2 уровень'!N1125</f>
        <v>0</v>
      </c>
      <c r="M426" s="927">
        <f>'2 уровень'!O1125</f>
        <v>0</v>
      </c>
      <c r="N426" s="927">
        <f>'2 уровень'!P1125</f>
        <v>0</v>
      </c>
      <c r="O426" s="927">
        <f>'2 уровень'!Q1125</f>
        <v>0</v>
      </c>
      <c r="P426" s="43">
        <f>'2 уровень'!R1125</f>
        <v>0</v>
      </c>
      <c r="Q426" s="43">
        <f>'2 уровень'!S1125</f>
        <v>0</v>
      </c>
      <c r="R426" s="43">
        <f>'2 уровень'!T1125</f>
        <v>0</v>
      </c>
      <c r="S426" s="43">
        <f>'2 уровень'!U1125</f>
        <v>0</v>
      </c>
      <c r="T426" s="43">
        <f>'2 уровень'!V1125</f>
        <v>0</v>
      </c>
      <c r="U426" s="43">
        <f>'2 уровень'!W1125</f>
        <v>0</v>
      </c>
      <c r="V426" s="43">
        <f>'2 уровень'!X1125</f>
        <v>0</v>
      </c>
      <c r="W426" s="43">
        <f>'2 уровень'!Y1125</f>
        <v>0</v>
      </c>
      <c r="X426" s="43">
        <f>'2 уровень'!Z1125</f>
        <v>0</v>
      </c>
      <c r="Y426" s="43">
        <f>'2 уровень'!AA1125</f>
        <v>0</v>
      </c>
      <c r="Z426" s="955">
        <f>'2 уровень'!AB1125</f>
        <v>0</v>
      </c>
      <c r="AA426" s="43"/>
      <c r="AB426" s="43"/>
      <c r="AC426" s="43">
        <f>'2 уровень'!AC1125</f>
        <v>0</v>
      </c>
      <c r="AD426" s="43">
        <f>'2 уровень'!AD1125</f>
        <v>0</v>
      </c>
      <c r="AE426" s="43">
        <f>'2 уровень'!AE1125</f>
        <v>0</v>
      </c>
      <c r="AF426" s="2506"/>
      <c r="AG426" s="2506"/>
      <c r="AH426" s="1879"/>
    </row>
    <row r="427" spans="1:34" ht="45" x14ac:dyDescent="0.25">
      <c r="A427" s="27">
        <v>1</v>
      </c>
      <c r="B427" s="27">
        <v>1</v>
      </c>
      <c r="C427" s="1185" t="s">
        <v>311</v>
      </c>
      <c r="D427" s="43">
        <f>'2 уровень'!F1126</f>
        <v>25011</v>
      </c>
      <c r="E427" s="43">
        <f>'2 уровень'!G1126</f>
        <v>10421</v>
      </c>
      <c r="F427" s="43">
        <f>'2 уровень'!H1126</f>
        <v>12317</v>
      </c>
      <c r="G427" s="913">
        <f>'2 уровень'!I1126</f>
        <v>118.19403128298627</v>
      </c>
      <c r="H427" s="935">
        <f>'2 уровень'!J1126</f>
        <v>0</v>
      </c>
      <c r="I427" s="935">
        <f>'2 уровень'!K1126</f>
        <v>0</v>
      </c>
      <c r="J427" s="927">
        <f>'2 уровень'!L1126</f>
        <v>0</v>
      </c>
      <c r="K427" s="927">
        <f>'2 уровень'!M1126</f>
        <v>0</v>
      </c>
      <c r="L427" s="927">
        <f>'2 уровень'!N1126</f>
        <v>0</v>
      </c>
      <c r="M427" s="927">
        <f>'2 уровень'!O1126</f>
        <v>0</v>
      </c>
      <c r="N427" s="927">
        <f>'2 уровень'!P1126</f>
        <v>0</v>
      </c>
      <c r="O427" s="927">
        <f>'2 уровень'!Q1126</f>
        <v>0</v>
      </c>
      <c r="P427" s="43">
        <f>'2 уровень'!R1126</f>
        <v>0</v>
      </c>
      <c r="Q427" s="43">
        <f>'2 уровень'!S1126</f>
        <v>0</v>
      </c>
      <c r="R427" s="43">
        <f>'2 уровень'!T1126</f>
        <v>0</v>
      </c>
      <c r="S427" s="43">
        <f>'2 уровень'!U1126</f>
        <v>0</v>
      </c>
      <c r="T427" s="43">
        <f>'2 уровень'!V1126</f>
        <v>0</v>
      </c>
      <c r="U427" s="43">
        <f>'2 уровень'!W1126</f>
        <v>0</v>
      </c>
      <c r="V427" s="43">
        <f>'2 уровень'!X1126</f>
        <v>0</v>
      </c>
      <c r="W427" s="43">
        <f>'2 уровень'!Y1126</f>
        <v>0</v>
      </c>
      <c r="X427" s="43">
        <f>'2 уровень'!Z1126</f>
        <v>0</v>
      </c>
      <c r="Y427" s="43">
        <f>'2 уровень'!AA1126</f>
        <v>0</v>
      </c>
      <c r="Z427" s="955">
        <f>'2 уровень'!AB1126</f>
        <v>0</v>
      </c>
      <c r="AA427" s="43"/>
      <c r="AB427" s="43"/>
      <c r="AC427" s="43">
        <f>'2 уровень'!AC1126</f>
        <v>0</v>
      </c>
      <c r="AD427" s="43">
        <f>'2 уровень'!AD1126</f>
        <v>0</v>
      </c>
      <c r="AE427" s="43">
        <f>'2 уровень'!AE1126</f>
        <v>0</v>
      </c>
      <c r="AF427" s="2506"/>
      <c r="AG427" s="2506"/>
      <c r="AH427" s="1879"/>
    </row>
    <row r="428" spans="1:34" ht="30" x14ac:dyDescent="0.25">
      <c r="A428" s="27">
        <v>1</v>
      </c>
      <c r="B428" s="27">
        <v>1</v>
      </c>
      <c r="C428" s="1185" t="s">
        <v>312</v>
      </c>
      <c r="D428" s="43">
        <f>'2 уровень'!F1127</f>
        <v>2900</v>
      </c>
      <c r="E428" s="43">
        <f>'2 уровень'!G1127</f>
        <v>1208</v>
      </c>
      <c r="F428" s="43">
        <f>'2 уровень'!H1127</f>
        <v>1056</v>
      </c>
      <c r="G428" s="913">
        <f>'2 уровень'!I1127</f>
        <v>87.41721854304636</v>
      </c>
      <c r="H428" s="935">
        <f>'2 уровень'!J1127</f>
        <v>0</v>
      </c>
      <c r="I428" s="935">
        <f>'2 уровень'!K1127</f>
        <v>0</v>
      </c>
      <c r="J428" s="927">
        <f>'2 уровень'!L1127</f>
        <v>0</v>
      </c>
      <c r="K428" s="927">
        <f>'2 уровень'!M1127</f>
        <v>0</v>
      </c>
      <c r="L428" s="927">
        <f>'2 уровень'!N1127</f>
        <v>0</v>
      </c>
      <c r="M428" s="927">
        <f>'2 уровень'!O1127</f>
        <v>0</v>
      </c>
      <c r="N428" s="927">
        <f>'2 уровень'!P1127</f>
        <v>0</v>
      </c>
      <c r="O428" s="927">
        <f>'2 уровень'!Q1127</f>
        <v>0</v>
      </c>
      <c r="P428" s="43">
        <f>'2 уровень'!R1127</f>
        <v>0</v>
      </c>
      <c r="Q428" s="43">
        <f>'2 уровень'!S1127</f>
        <v>0</v>
      </c>
      <c r="R428" s="43">
        <f>'2 уровень'!T1127</f>
        <v>0</v>
      </c>
      <c r="S428" s="43">
        <f>'2 уровень'!U1127</f>
        <v>0</v>
      </c>
      <c r="T428" s="43">
        <f>'2 уровень'!V1127</f>
        <v>0</v>
      </c>
      <c r="U428" s="43">
        <f>'2 уровень'!W1127</f>
        <v>0</v>
      </c>
      <c r="V428" s="43">
        <f>'2 уровень'!X1127</f>
        <v>0</v>
      </c>
      <c r="W428" s="43">
        <f>'2 уровень'!Y1127</f>
        <v>0</v>
      </c>
      <c r="X428" s="43">
        <f>'2 уровень'!Z1127</f>
        <v>0</v>
      </c>
      <c r="Y428" s="43">
        <f>'2 уровень'!AA1127</f>
        <v>0</v>
      </c>
      <c r="Z428" s="955">
        <f>'2 уровень'!AB1127</f>
        <v>0</v>
      </c>
      <c r="AA428" s="43"/>
      <c r="AB428" s="43"/>
      <c r="AC428" s="43">
        <f>'2 уровень'!AC1127</f>
        <v>0</v>
      </c>
      <c r="AD428" s="43">
        <f>'2 уровень'!AD1127</f>
        <v>0</v>
      </c>
      <c r="AE428" s="43">
        <f>'2 уровень'!AE1127</f>
        <v>0</v>
      </c>
      <c r="AF428" s="2506"/>
      <c r="AG428" s="2506"/>
      <c r="AH428" s="1879"/>
    </row>
    <row r="429" spans="1:34" ht="60" x14ac:dyDescent="0.25">
      <c r="A429" s="27">
        <v>1</v>
      </c>
      <c r="B429" s="27">
        <v>1</v>
      </c>
      <c r="C429" s="1185" t="s">
        <v>321</v>
      </c>
      <c r="D429" s="43">
        <f>'2 уровень'!F1128</f>
        <v>20311</v>
      </c>
      <c r="E429" s="43">
        <f>'2 уровень'!G1128</f>
        <v>8463</v>
      </c>
      <c r="F429" s="43">
        <f>'2 уровень'!H1128</f>
        <v>10963</v>
      </c>
      <c r="G429" s="913">
        <f>'2 уровень'!I1128</f>
        <v>129.54035212099728</v>
      </c>
      <c r="H429" s="935">
        <f>'2 уровень'!J1128</f>
        <v>0</v>
      </c>
      <c r="I429" s="935">
        <f>'2 уровень'!K1128</f>
        <v>0</v>
      </c>
      <c r="J429" s="927">
        <f>'2 уровень'!L1128</f>
        <v>0</v>
      </c>
      <c r="K429" s="927">
        <f>'2 уровень'!M1128</f>
        <v>0</v>
      </c>
      <c r="L429" s="927">
        <f>'2 уровень'!N1128</f>
        <v>0</v>
      </c>
      <c r="M429" s="927">
        <f>'2 уровень'!O1128</f>
        <v>0</v>
      </c>
      <c r="N429" s="927">
        <f>'2 уровень'!P1128</f>
        <v>0</v>
      </c>
      <c r="O429" s="927">
        <f>'2 уровень'!Q1128</f>
        <v>0</v>
      </c>
      <c r="P429" s="43">
        <f>'2 уровень'!R1128</f>
        <v>0</v>
      </c>
      <c r="Q429" s="43">
        <f>'2 уровень'!S1128</f>
        <v>0</v>
      </c>
      <c r="R429" s="43">
        <f>'2 уровень'!T1128</f>
        <v>0</v>
      </c>
      <c r="S429" s="43">
        <f>'2 уровень'!U1128</f>
        <v>0</v>
      </c>
      <c r="T429" s="43">
        <f>'2 уровень'!V1128</f>
        <v>0</v>
      </c>
      <c r="U429" s="43">
        <f>'2 уровень'!W1128</f>
        <v>0</v>
      </c>
      <c r="V429" s="43">
        <f>'2 уровень'!X1128</f>
        <v>0</v>
      </c>
      <c r="W429" s="43">
        <f>'2 уровень'!Y1128</f>
        <v>0</v>
      </c>
      <c r="X429" s="43">
        <f>'2 уровень'!Z1128</f>
        <v>0</v>
      </c>
      <c r="Y429" s="43">
        <f>'2 уровень'!AA1128</f>
        <v>0</v>
      </c>
      <c r="Z429" s="955">
        <f>'2 уровень'!AB1128</f>
        <v>0</v>
      </c>
      <c r="AA429" s="43"/>
      <c r="AB429" s="43"/>
      <c r="AC429" s="43">
        <f>'2 уровень'!AC1128</f>
        <v>0</v>
      </c>
      <c r="AD429" s="43">
        <f>'2 уровень'!AD1128</f>
        <v>0</v>
      </c>
      <c r="AE429" s="43">
        <f>'2 уровень'!AE1128</f>
        <v>0</v>
      </c>
      <c r="AF429" s="2506"/>
      <c r="AG429" s="2506"/>
      <c r="AH429" s="1879"/>
    </row>
    <row r="430" spans="1:34" ht="45" x14ac:dyDescent="0.25">
      <c r="A430" s="27">
        <v>1</v>
      </c>
      <c r="B430" s="27">
        <v>1</v>
      </c>
      <c r="C430" s="1185" t="s">
        <v>322</v>
      </c>
      <c r="D430" s="43">
        <f>'2 уровень'!F1129</f>
        <v>1800</v>
      </c>
      <c r="E430" s="43">
        <f>'2 уровень'!G1129</f>
        <v>750</v>
      </c>
      <c r="F430" s="43">
        <f>'2 уровень'!H1129</f>
        <v>298</v>
      </c>
      <c r="G430" s="913">
        <f>'2 уровень'!I1129</f>
        <v>39.733333333333334</v>
      </c>
      <c r="H430" s="935">
        <f>'2 уровень'!J1129</f>
        <v>0</v>
      </c>
      <c r="I430" s="935">
        <f>'2 уровень'!K1129</f>
        <v>0</v>
      </c>
      <c r="J430" s="927">
        <f>'2 уровень'!L1129</f>
        <v>0</v>
      </c>
      <c r="K430" s="927">
        <f>'2 уровень'!M1129</f>
        <v>0</v>
      </c>
      <c r="L430" s="927">
        <f>'2 уровень'!N1129</f>
        <v>0</v>
      </c>
      <c r="M430" s="927">
        <f>'2 уровень'!O1129</f>
        <v>0</v>
      </c>
      <c r="N430" s="927">
        <f>'2 уровень'!P1129</f>
        <v>0</v>
      </c>
      <c r="O430" s="927">
        <f>'2 уровень'!Q1129</f>
        <v>0</v>
      </c>
      <c r="P430" s="43">
        <f>'2 уровень'!R1129</f>
        <v>0</v>
      </c>
      <c r="Q430" s="43">
        <f>'2 уровень'!S1129</f>
        <v>0</v>
      </c>
      <c r="R430" s="43">
        <f>'2 уровень'!T1129</f>
        <v>0</v>
      </c>
      <c r="S430" s="43">
        <f>'2 уровень'!U1129</f>
        <v>0</v>
      </c>
      <c r="T430" s="43">
        <f>'2 уровень'!V1129</f>
        <v>0</v>
      </c>
      <c r="U430" s="43">
        <f>'2 уровень'!W1129</f>
        <v>0</v>
      </c>
      <c r="V430" s="43">
        <f>'2 уровень'!X1129</f>
        <v>0</v>
      </c>
      <c r="W430" s="43">
        <f>'2 уровень'!Y1129</f>
        <v>0</v>
      </c>
      <c r="X430" s="43">
        <f>'2 уровень'!Z1129</f>
        <v>0</v>
      </c>
      <c r="Y430" s="43">
        <f>'2 уровень'!AA1129</f>
        <v>0</v>
      </c>
      <c r="Z430" s="955">
        <f>'2 уровень'!AB1129</f>
        <v>0</v>
      </c>
      <c r="AA430" s="43"/>
      <c r="AB430" s="43"/>
      <c r="AC430" s="43">
        <f>'2 уровень'!AC1129</f>
        <v>0</v>
      </c>
      <c r="AD430" s="43">
        <f>'2 уровень'!AD1129</f>
        <v>0</v>
      </c>
      <c r="AE430" s="43">
        <f>'2 уровень'!AE1129</f>
        <v>0</v>
      </c>
      <c r="AF430" s="2506"/>
      <c r="AG430" s="2506"/>
      <c r="AH430" s="1879"/>
    </row>
    <row r="431" spans="1:34" x14ac:dyDescent="0.25">
      <c r="A431" s="27">
        <v>1</v>
      </c>
      <c r="B431" s="27">
        <v>1</v>
      </c>
      <c r="C431" s="1185" t="s">
        <v>157</v>
      </c>
      <c r="D431" s="43">
        <f>'2 уровень'!F1130</f>
        <v>0</v>
      </c>
      <c r="E431" s="43">
        <f>'2 уровень'!G1130</f>
        <v>0</v>
      </c>
      <c r="F431" s="43">
        <f>'2 уровень'!H1130</f>
        <v>0</v>
      </c>
      <c r="G431" s="913">
        <f>'2 уровень'!I1130</f>
        <v>0</v>
      </c>
      <c r="H431" s="935">
        <f>'2 уровень'!J1130</f>
        <v>0</v>
      </c>
      <c r="I431" s="935">
        <f>'2 уровень'!K1130</f>
        <v>0</v>
      </c>
      <c r="J431" s="927">
        <f>'2 уровень'!L1130</f>
        <v>0</v>
      </c>
      <c r="K431" s="927">
        <f>'2 уровень'!M1130</f>
        <v>0</v>
      </c>
      <c r="L431" s="927">
        <f>'2 уровень'!N1130</f>
        <v>0</v>
      </c>
      <c r="M431" s="927">
        <f>'2 уровень'!O1130</f>
        <v>0</v>
      </c>
      <c r="N431" s="927">
        <f>'2 уровень'!P1130</f>
        <v>0</v>
      </c>
      <c r="O431" s="927">
        <f>'2 уровень'!Q1130</f>
        <v>0</v>
      </c>
      <c r="P431" s="43">
        <f>'2 уровень'!R1130</f>
        <v>0</v>
      </c>
      <c r="Q431" s="43">
        <f>'2 уровень'!S1130</f>
        <v>0</v>
      </c>
      <c r="R431" s="43">
        <f>'2 уровень'!T1130</f>
        <v>0</v>
      </c>
      <c r="S431" s="43">
        <f>'2 уровень'!U1130</f>
        <v>0</v>
      </c>
      <c r="T431" s="43">
        <f>'2 уровень'!V1130</f>
        <v>0</v>
      </c>
      <c r="U431" s="43">
        <f>'2 уровень'!W1130</f>
        <v>0</v>
      </c>
      <c r="V431" s="43">
        <f>'2 уровень'!X1130</f>
        <v>0</v>
      </c>
      <c r="W431" s="43">
        <f>'2 уровень'!Y1130</f>
        <v>0</v>
      </c>
      <c r="X431" s="43">
        <f>'2 уровень'!Z1130</f>
        <v>0</v>
      </c>
      <c r="Y431" s="43">
        <f>'2 уровень'!AA1130</f>
        <v>0</v>
      </c>
      <c r="Z431" s="955">
        <f>'2 уровень'!AB1130</f>
        <v>0</v>
      </c>
      <c r="AA431" s="43"/>
      <c r="AB431" s="43"/>
      <c r="AC431" s="43">
        <f>'2 уровень'!AC1130</f>
        <v>0</v>
      </c>
      <c r="AD431" s="43">
        <f>'2 уровень'!AD1130</f>
        <v>0</v>
      </c>
      <c r="AE431" s="43">
        <f>'2 уровень'!AE1130</f>
        <v>0</v>
      </c>
      <c r="AF431" s="2506"/>
      <c r="AG431" s="2506"/>
      <c r="AH431" s="1879"/>
    </row>
    <row r="432" spans="1:34" ht="30" x14ac:dyDescent="0.25">
      <c r="A432" s="27">
        <v>1</v>
      </c>
      <c r="B432" s="27">
        <v>1</v>
      </c>
      <c r="C432" s="1185" t="s">
        <v>158</v>
      </c>
      <c r="D432" s="43">
        <f>'2 уровень'!F1131</f>
        <v>12000</v>
      </c>
      <c r="E432" s="43">
        <f>'2 уровень'!G1131</f>
        <v>5000</v>
      </c>
      <c r="F432" s="43">
        <f>'2 уровень'!H1131</f>
        <v>4317</v>
      </c>
      <c r="G432" s="913">
        <f>'2 уровень'!I1131</f>
        <v>86.339999999999989</v>
      </c>
      <c r="H432" s="935">
        <f>'2 уровень'!J1131</f>
        <v>0</v>
      </c>
      <c r="I432" s="935">
        <f>'2 уровень'!K1131</f>
        <v>0</v>
      </c>
      <c r="J432" s="927">
        <f>'2 уровень'!L1131</f>
        <v>0</v>
      </c>
      <c r="K432" s="927">
        <f>'2 уровень'!M1131</f>
        <v>0</v>
      </c>
      <c r="L432" s="927">
        <f>'2 уровень'!N1131</f>
        <v>0</v>
      </c>
      <c r="M432" s="927">
        <f>'2 уровень'!O1131</f>
        <v>0</v>
      </c>
      <c r="N432" s="927">
        <f>'2 уровень'!P1131</f>
        <v>0</v>
      </c>
      <c r="O432" s="927">
        <f>'2 уровень'!Q1131</f>
        <v>0</v>
      </c>
      <c r="P432" s="43">
        <f>'2 уровень'!R1131</f>
        <v>0</v>
      </c>
      <c r="Q432" s="43">
        <f>'2 уровень'!S1131</f>
        <v>0</v>
      </c>
      <c r="R432" s="43">
        <f>'2 уровень'!T1131</f>
        <v>0</v>
      </c>
      <c r="S432" s="43">
        <f>'2 уровень'!U1131</f>
        <v>0</v>
      </c>
      <c r="T432" s="43">
        <f>'2 уровень'!V1131</f>
        <v>0</v>
      </c>
      <c r="U432" s="43">
        <f>'2 уровень'!W1131</f>
        <v>0</v>
      </c>
      <c r="V432" s="43">
        <f>'2 уровень'!X1131</f>
        <v>0</v>
      </c>
      <c r="W432" s="43">
        <f>'2 уровень'!Y1131</f>
        <v>0</v>
      </c>
      <c r="X432" s="43">
        <f>'2 уровень'!Z1131</f>
        <v>0</v>
      </c>
      <c r="Y432" s="43">
        <f>'2 уровень'!AA1131</f>
        <v>0</v>
      </c>
      <c r="Z432" s="955">
        <f>'2 уровень'!AB1131</f>
        <v>0</v>
      </c>
      <c r="AA432" s="43"/>
      <c r="AB432" s="43"/>
      <c r="AC432" s="43">
        <f>'2 уровень'!AC1131</f>
        <v>16</v>
      </c>
      <c r="AD432" s="43">
        <f>'2 уровень'!AD1131</f>
        <v>12945.44</v>
      </c>
      <c r="AE432" s="43">
        <f>'2 уровень'!AE1131</f>
        <v>12.945440000000001</v>
      </c>
      <c r="AF432" s="2506"/>
      <c r="AG432" s="2506"/>
      <c r="AH432" s="1879"/>
    </row>
    <row r="433" spans="1:34" ht="30" x14ac:dyDescent="0.25">
      <c r="A433" s="27">
        <v>1</v>
      </c>
      <c r="B433" s="27">
        <v>1</v>
      </c>
      <c r="C433" s="1185" t="s">
        <v>320</v>
      </c>
      <c r="D433" s="43">
        <f>'2 уровень'!F1132</f>
        <v>0</v>
      </c>
      <c r="E433" s="43">
        <f>'2 уровень'!G1132</f>
        <v>0</v>
      </c>
      <c r="F433" s="43">
        <f>'2 уровень'!H1132</f>
        <v>0</v>
      </c>
      <c r="G433" s="913">
        <f>'2 уровень'!I1132</f>
        <v>0</v>
      </c>
      <c r="H433" s="935">
        <f>'2 уровень'!J1132</f>
        <v>0</v>
      </c>
      <c r="I433" s="935">
        <f>'2 уровень'!K1132</f>
        <v>0</v>
      </c>
      <c r="J433" s="927">
        <f>'2 уровень'!L1132</f>
        <v>0</v>
      </c>
      <c r="K433" s="927">
        <f>'2 уровень'!M1132</f>
        <v>0</v>
      </c>
      <c r="L433" s="927">
        <f>'2 уровень'!N1132</f>
        <v>0</v>
      </c>
      <c r="M433" s="927">
        <f>'2 уровень'!O1132</f>
        <v>0</v>
      </c>
      <c r="N433" s="927">
        <f>'2 уровень'!P1132</f>
        <v>0</v>
      </c>
      <c r="O433" s="927">
        <f>'2 уровень'!Q1132</f>
        <v>0</v>
      </c>
      <c r="P433" s="43">
        <f>'2 уровень'!R1132</f>
        <v>0</v>
      </c>
      <c r="Q433" s="43">
        <f>'2 уровень'!S1132</f>
        <v>0</v>
      </c>
      <c r="R433" s="43">
        <f>'2 уровень'!T1132</f>
        <v>0</v>
      </c>
      <c r="S433" s="43">
        <f>'2 уровень'!U1132</f>
        <v>0</v>
      </c>
      <c r="T433" s="43">
        <f>'2 уровень'!V1132</f>
        <v>0</v>
      </c>
      <c r="U433" s="43">
        <f>'2 уровень'!W1132</f>
        <v>0</v>
      </c>
      <c r="V433" s="43">
        <f>'2 уровень'!X1132</f>
        <v>0</v>
      </c>
      <c r="W433" s="43">
        <f>'2 уровень'!Y1132</f>
        <v>0</v>
      </c>
      <c r="X433" s="43">
        <f>'2 уровень'!Z1132</f>
        <v>0</v>
      </c>
      <c r="Y433" s="43">
        <f>'2 уровень'!AA1132</f>
        <v>0</v>
      </c>
      <c r="Z433" s="955">
        <f>'2 уровень'!AB1132</f>
        <v>0</v>
      </c>
      <c r="AA433" s="43"/>
      <c r="AB433" s="43"/>
      <c r="AC433" s="43">
        <f>'2 уровень'!AC1132</f>
        <v>0</v>
      </c>
      <c r="AD433" s="43">
        <f>'2 уровень'!AD1132</f>
        <v>0</v>
      </c>
      <c r="AE433" s="43">
        <f>'2 уровень'!AE1132</f>
        <v>0</v>
      </c>
      <c r="AF433" s="2506"/>
      <c r="AG433" s="2506"/>
      <c r="AH433" s="1879"/>
    </row>
    <row r="434" spans="1:34" x14ac:dyDescent="0.25">
      <c r="A434" s="27">
        <v>1</v>
      </c>
      <c r="B434" s="27">
        <v>1</v>
      </c>
      <c r="C434" s="1197" t="s">
        <v>165</v>
      </c>
      <c r="D434" s="43">
        <f>'2 уровень'!F1133</f>
        <v>44064</v>
      </c>
      <c r="E434" s="43">
        <f>'2 уровень'!G1133</f>
        <v>18361</v>
      </c>
      <c r="F434" s="43">
        <f>'2 уровень'!H1133</f>
        <v>21267</v>
      </c>
      <c r="G434" s="913">
        <f>'2 уровень'!I1133</f>
        <v>115.82702467185884</v>
      </c>
      <c r="H434" s="935">
        <f>'2 уровень'!J1133</f>
        <v>0</v>
      </c>
      <c r="I434" s="935">
        <f>'2 уровень'!K1133</f>
        <v>0</v>
      </c>
      <c r="J434" s="927">
        <f>'2 уровень'!L1133</f>
        <v>0</v>
      </c>
      <c r="K434" s="927">
        <f>'2 уровень'!M1133</f>
        <v>0</v>
      </c>
      <c r="L434" s="927">
        <f>'2 уровень'!N1133</f>
        <v>0</v>
      </c>
      <c r="M434" s="927">
        <f>'2 уровень'!O1133</f>
        <v>0</v>
      </c>
      <c r="N434" s="927">
        <f>'2 уровень'!P1133</f>
        <v>0</v>
      </c>
      <c r="O434" s="927">
        <f>'2 уровень'!Q1133</f>
        <v>0</v>
      </c>
      <c r="P434" s="43">
        <f>'2 уровень'!R1133</f>
        <v>44875.856289999996</v>
      </c>
      <c r="Q434" s="43">
        <f>'2 уровень'!S1133</f>
        <v>44875.856289999996</v>
      </c>
      <c r="R434" s="43">
        <f>'2 уровень'!T1133</f>
        <v>44875.856289999996</v>
      </c>
      <c r="S434" s="43">
        <f>'2 уровень'!U1133</f>
        <v>44875.856289999996</v>
      </c>
      <c r="T434" s="43">
        <f>'2 уровень'!V1133</f>
        <v>44875.856289999996</v>
      </c>
      <c r="U434" s="43">
        <f>'2 уровень'!W1133</f>
        <v>18698.273454166665</v>
      </c>
      <c r="V434" s="43">
        <f>'2 уровень'!X1133</f>
        <v>18691.950669999998</v>
      </c>
      <c r="W434" s="43">
        <f>'2 уровень'!Y1133</f>
        <v>0</v>
      </c>
      <c r="X434" s="43">
        <f>'2 уровень'!Z1133</f>
        <v>-6.3227841666666791</v>
      </c>
      <c r="Y434" s="43">
        <f>'2 уровень'!AA1133</f>
        <v>-148.08846</v>
      </c>
      <c r="Z434" s="955">
        <f>'2 уровень'!AB1133</f>
        <v>18543.862209999999</v>
      </c>
      <c r="AA434" s="43">
        <f t="shared" ref="AA434" si="34">V434/U434*100</f>
        <v>99.966185197889175</v>
      </c>
      <c r="AB434" s="43">
        <f t="shared" ref="AB434" si="35">Z434/U434*100</f>
        <v>99.17419517612062</v>
      </c>
      <c r="AC434" s="43">
        <f>'2 уровень'!AC1133</f>
        <v>16</v>
      </c>
      <c r="AD434" s="43">
        <f>'2 уровень'!AD1133</f>
        <v>12945.44</v>
      </c>
      <c r="AE434" s="43">
        <f>'2 уровень'!AE1133</f>
        <v>12.945440000000001</v>
      </c>
      <c r="AF434" s="2506"/>
      <c r="AG434" s="2506"/>
      <c r="AH434" s="1879"/>
    </row>
    <row r="435" spans="1:34" ht="15.75" x14ac:dyDescent="0.25">
      <c r="A435" s="27">
        <v>1</v>
      </c>
      <c r="B435" s="27">
        <v>1</v>
      </c>
      <c r="C435" s="1301" t="s">
        <v>14</v>
      </c>
      <c r="D435" s="43">
        <f>'2 уровень'!F1134</f>
        <v>0</v>
      </c>
      <c r="E435" s="43">
        <f>'2 уровень'!G1134</f>
        <v>0</v>
      </c>
      <c r="F435" s="43">
        <f>'2 уровень'!H1134</f>
        <v>0</v>
      </c>
      <c r="G435" s="913">
        <f>'2 уровень'!I1134</f>
        <v>0</v>
      </c>
      <c r="H435" s="935">
        <f>'2 уровень'!J1134</f>
        <v>0</v>
      </c>
      <c r="I435" s="935">
        <f>'2 уровень'!K1134</f>
        <v>0</v>
      </c>
      <c r="J435" s="927">
        <f>'2 уровень'!L1134</f>
        <v>0</v>
      </c>
      <c r="K435" s="927">
        <f>'2 уровень'!M1134</f>
        <v>0</v>
      </c>
      <c r="L435" s="927">
        <f>'2 уровень'!N1134</f>
        <v>0</v>
      </c>
      <c r="M435" s="927">
        <f>'2 уровень'!O1134</f>
        <v>0</v>
      </c>
      <c r="N435" s="927">
        <f>'2 уровень'!P1134</f>
        <v>0</v>
      </c>
      <c r="O435" s="927">
        <f>'2 уровень'!Q1134</f>
        <v>0</v>
      </c>
      <c r="P435" s="43">
        <f>'2 уровень'!R1134</f>
        <v>0</v>
      </c>
      <c r="Q435" s="43">
        <f>'2 уровень'!S1134</f>
        <v>0</v>
      </c>
      <c r="R435" s="43">
        <f>'2 уровень'!T1134</f>
        <v>0</v>
      </c>
      <c r="S435" s="43">
        <f>'2 уровень'!U1134</f>
        <v>0</v>
      </c>
      <c r="T435" s="43">
        <f>'2 уровень'!V1134</f>
        <v>0</v>
      </c>
      <c r="U435" s="43">
        <f>'2 уровень'!W1134</f>
        <v>0</v>
      </c>
      <c r="V435" s="43">
        <f>'2 уровень'!X1134</f>
        <v>0</v>
      </c>
      <c r="W435" s="43">
        <f>'2 уровень'!Y1134</f>
        <v>0</v>
      </c>
      <c r="X435" s="43">
        <f>'2 уровень'!Z1134</f>
        <v>0</v>
      </c>
      <c r="Y435" s="43">
        <f>'2 уровень'!AA1134</f>
        <v>0</v>
      </c>
      <c r="Z435" s="955">
        <f>'2 уровень'!AB1134</f>
        <v>0</v>
      </c>
      <c r="AA435" s="43"/>
      <c r="AB435" s="43"/>
      <c r="AC435" s="43">
        <f>'2 уровень'!AC1134</f>
        <v>0</v>
      </c>
      <c r="AD435" s="43">
        <f>'2 уровень'!AD1134</f>
        <v>0</v>
      </c>
      <c r="AE435" s="43">
        <f>'2 уровень'!AE1134</f>
        <v>0</v>
      </c>
      <c r="AF435" s="2506"/>
      <c r="AG435" s="2506"/>
      <c r="AH435" s="1879"/>
    </row>
    <row r="436" spans="1:34" ht="29.25" x14ac:dyDescent="0.25">
      <c r="A436" s="27">
        <v>1</v>
      </c>
      <c r="B436" s="27">
        <v>1</v>
      </c>
      <c r="C436" s="1366" t="s">
        <v>198</v>
      </c>
      <c r="D436" s="43">
        <f>'2 уровень'!F1135</f>
        <v>42012</v>
      </c>
      <c r="E436" s="43">
        <f>'2 уровень'!G1135</f>
        <v>17506</v>
      </c>
      <c r="F436" s="43">
        <f>'2 уровень'!H1135</f>
        <v>22079.444444444445</v>
      </c>
      <c r="G436" s="913">
        <f>'2 уровень'!I1135</f>
        <v>126.1250111073029</v>
      </c>
      <c r="H436" s="935">
        <f>'2 уровень'!J1135</f>
        <v>0</v>
      </c>
      <c r="I436" s="935">
        <f>'2 уровень'!K1135</f>
        <v>0</v>
      </c>
      <c r="J436" s="927">
        <f>'2 уровень'!L1135</f>
        <v>0</v>
      </c>
      <c r="K436" s="927">
        <f>'2 уровень'!M1135</f>
        <v>0</v>
      </c>
      <c r="L436" s="927">
        <f>'2 уровень'!N1135</f>
        <v>0</v>
      </c>
      <c r="M436" s="927">
        <f>'2 уровень'!O1135</f>
        <v>0</v>
      </c>
      <c r="N436" s="927">
        <f>'2 уровень'!P1135</f>
        <v>0</v>
      </c>
      <c r="O436" s="927">
        <f>'2 уровень'!Q1135</f>
        <v>0</v>
      </c>
      <c r="P436" s="43">
        <f>'2 уровень'!R1135</f>
        <v>0</v>
      </c>
      <c r="Q436" s="43">
        <f>'2 уровень'!S1135</f>
        <v>0</v>
      </c>
      <c r="R436" s="43">
        <f>'2 уровень'!T1135</f>
        <v>0</v>
      </c>
      <c r="S436" s="43">
        <f>'2 уровень'!U1135</f>
        <v>0</v>
      </c>
      <c r="T436" s="43">
        <f>'2 уровень'!V1135</f>
        <v>0</v>
      </c>
      <c r="U436" s="43">
        <f>'2 уровень'!W1135</f>
        <v>0</v>
      </c>
      <c r="V436" s="43">
        <f>'2 уровень'!X1135</f>
        <v>0</v>
      </c>
      <c r="W436" s="43">
        <f>'2 уровень'!Y1135</f>
        <v>0</v>
      </c>
      <c r="X436" s="43">
        <f>'2 уровень'!Z1135</f>
        <v>0</v>
      </c>
      <c r="Y436" s="43">
        <f>'2 уровень'!AA1135</f>
        <v>0</v>
      </c>
      <c r="Z436" s="955">
        <f>'2 уровень'!AB1135</f>
        <v>0</v>
      </c>
      <c r="AA436" s="43"/>
      <c r="AB436" s="43"/>
      <c r="AC436" s="43">
        <f>'2 уровень'!AC1135</f>
        <v>1</v>
      </c>
      <c r="AD436" s="43">
        <f>'2 уровень'!AD1135</f>
        <v>894.53</v>
      </c>
      <c r="AE436" s="43">
        <f>'2 уровень'!AE1135</f>
        <v>0.89452999999999994</v>
      </c>
      <c r="AF436" s="2506"/>
      <c r="AG436" s="2506"/>
      <c r="AH436" s="1879"/>
    </row>
    <row r="437" spans="1:34" x14ac:dyDescent="0.25">
      <c r="A437" s="27">
        <v>1</v>
      </c>
      <c r="B437" s="27">
        <v>1</v>
      </c>
      <c r="C437" s="1366" t="s">
        <v>157</v>
      </c>
      <c r="D437" s="43">
        <f>'2 уровень'!F1136</f>
        <v>50956.294117647056</v>
      </c>
      <c r="E437" s="43">
        <f>'2 уровень'!G1136</f>
        <v>21231.411764705881</v>
      </c>
      <c r="F437" s="43">
        <f>'2 уровень'!H1136</f>
        <v>21509.8</v>
      </c>
      <c r="G437" s="913">
        <f>'2 уровень'!I1136</f>
        <v>101.31120925155292</v>
      </c>
      <c r="H437" s="935">
        <f>'2 уровень'!J1136</f>
        <v>0</v>
      </c>
      <c r="I437" s="935">
        <f>'2 уровень'!K1136</f>
        <v>0</v>
      </c>
      <c r="J437" s="927">
        <f>'2 уровень'!L1136</f>
        <v>0</v>
      </c>
      <c r="K437" s="927">
        <f>'2 уровень'!M1136</f>
        <v>0</v>
      </c>
      <c r="L437" s="927">
        <f>'2 уровень'!N1136</f>
        <v>0</v>
      </c>
      <c r="M437" s="927">
        <f>'2 уровень'!O1136</f>
        <v>0</v>
      </c>
      <c r="N437" s="927">
        <f>'2 уровень'!P1136</f>
        <v>0</v>
      </c>
      <c r="O437" s="927">
        <f>'2 уровень'!Q1136</f>
        <v>0</v>
      </c>
      <c r="P437" s="43">
        <f>'2 уровень'!R1136</f>
        <v>0</v>
      </c>
      <c r="Q437" s="43">
        <f>'2 уровень'!S1136</f>
        <v>0</v>
      </c>
      <c r="R437" s="43">
        <f>'2 уровень'!T1136</f>
        <v>0</v>
      </c>
      <c r="S437" s="43">
        <f>'2 уровень'!U1136</f>
        <v>0</v>
      </c>
      <c r="T437" s="43">
        <f>'2 уровень'!V1136</f>
        <v>0</v>
      </c>
      <c r="U437" s="43">
        <f>'2 уровень'!W1136</f>
        <v>0</v>
      </c>
      <c r="V437" s="43">
        <f>'2 уровень'!X1136</f>
        <v>0</v>
      </c>
      <c r="W437" s="43">
        <f>'2 уровень'!Y1136</f>
        <v>0</v>
      </c>
      <c r="X437" s="43">
        <f>'2 уровень'!Z1136</f>
        <v>0</v>
      </c>
      <c r="Y437" s="43">
        <f>'2 уровень'!AA1136</f>
        <v>0</v>
      </c>
      <c r="Z437" s="955">
        <f>'2 уровень'!AB1136</f>
        <v>0</v>
      </c>
      <c r="AA437" s="43"/>
      <c r="AB437" s="43"/>
      <c r="AC437" s="43">
        <f>'2 уровень'!AC1136</f>
        <v>228</v>
      </c>
      <c r="AD437" s="43">
        <f>'2 уровень'!AD1136</f>
        <v>687395.79</v>
      </c>
      <c r="AE437" s="43">
        <f>'2 уровень'!AE1136</f>
        <v>687.39579000000003</v>
      </c>
      <c r="AF437" s="2506"/>
      <c r="AG437" s="2506"/>
      <c r="AH437" s="1879"/>
    </row>
    <row r="438" spans="1:34" ht="29.25" x14ac:dyDescent="0.25">
      <c r="A438" s="27">
        <v>1</v>
      </c>
      <c r="B438" s="27">
        <v>1</v>
      </c>
      <c r="C438" s="1366" t="s">
        <v>158</v>
      </c>
      <c r="D438" s="43">
        <f>'2 уровень'!F1137</f>
        <v>12000</v>
      </c>
      <c r="E438" s="43">
        <f>'2 уровень'!G1137</f>
        <v>5000</v>
      </c>
      <c r="F438" s="43">
        <f>'2 уровень'!H1137</f>
        <v>4317</v>
      </c>
      <c r="G438" s="913">
        <f>'2 уровень'!I1137</f>
        <v>86.339999999999989</v>
      </c>
      <c r="H438" s="935">
        <f>'2 уровень'!J1137</f>
        <v>0</v>
      </c>
      <c r="I438" s="935">
        <f>'2 уровень'!K1137</f>
        <v>0</v>
      </c>
      <c r="J438" s="927">
        <f>'2 уровень'!L1137</f>
        <v>0</v>
      </c>
      <c r="K438" s="927">
        <f>'2 уровень'!M1137</f>
        <v>0</v>
      </c>
      <c r="L438" s="927">
        <f>'2 уровень'!N1137</f>
        <v>0</v>
      </c>
      <c r="M438" s="927">
        <f>'2 уровень'!O1137</f>
        <v>0</v>
      </c>
      <c r="N438" s="927">
        <f>'2 уровень'!P1137</f>
        <v>0</v>
      </c>
      <c r="O438" s="927">
        <f>'2 уровень'!Q1137</f>
        <v>0</v>
      </c>
      <c r="P438" s="43">
        <f>'2 уровень'!R1137</f>
        <v>0</v>
      </c>
      <c r="Q438" s="43">
        <f>'2 уровень'!S1137</f>
        <v>0</v>
      </c>
      <c r="R438" s="43">
        <f>'2 уровень'!T1137</f>
        <v>0</v>
      </c>
      <c r="S438" s="43">
        <f>'2 уровень'!U1137</f>
        <v>0</v>
      </c>
      <c r="T438" s="43">
        <f>'2 уровень'!V1137</f>
        <v>0</v>
      </c>
      <c r="U438" s="43">
        <f>'2 уровень'!W1137</f>
        <v>0</v>
      </c>
      <c r="V438" s="43">
        <f>'2 уровень'!X1137</f>
        <v>0</v>
      </c>
      <c r="W438" s="43">
        <f>'2 уровень'!Y1137</f>
        <v>0</v>
      </c>
      <c r="X438" s="43">
        <f>'2 уровень'!Z1137</f>
        <v>0</v>
      </c>
      <c r="Y438" s="43">
        <f>'2 уровень'!AA1137</f>
        <v>0</v>
      </c>
      <c r="Z438" s="955">
        <f>'2 уровень'!AB1137</f>
        <v>0</v>
      </c>
      <c r="AA438" s="43"/>
      <c r="AB438" s="43"/>
      <c r="AC438" s="43">
        <f>'2 уровень'!AC1137</f>
        <v>16</v>
      </c>
      <c r="AD438" s="43">
        <f>'2 уровень'!AD1137</f>
        <v>12945.44</v>
      </c>
      <c r="AE438" s="43">
        <f>'2 уровень'!AE1137</f>
        <v>12.945440000000001</v>
      </c>
      <c r="AF438" s="2506"/>
      <c r="AG438" s="2506"/>
      <c r="AH438" s="1879"/>
    </row>
    <row r="439" spans="1:34" x14ac:dyDescent="0.25">
      <c r="A439" s="27">
        <v>1</v>
      </c>
      <c r="B439" s="27">
        <v>1</v>
      </c>
      <c r="C439" s="1426" t="s">
        <v>88</v>
      </c>
      <c r="D439" s="43">
        <f>'2 уровень'!F1138</f>
        <v>211117.14871794873</v>
      </c>
      <c r="E439" s="43">
        <f>'2 уровень'!G1138</f>
        <v>87965.230769230766</v>
      </c>
      <c r="F439" s="43">
        <f>'2 уровень'!H1138</f>
        <v>93057.377777777772</v>
      </c>
      <c r="G439" s="913">
        <f>'2 уровень'!I1138</f>
        <v>105.78881788181266</v>
      </c>
      <c r="H439" s="935">
        <f>'2 уровень'!J1138</f>
        <v>0</v>
      </c>
      <c r="I439" s="935">
        <f>'2 уровень'!K1138</f>
        <v>0</v>
      </c>
      <c r="J439" s="927">
        <f>'2 уровень'!L1138</f>
        <v>0</v>
      </c>
      <c r="K439" s="927">
        <f>'2 уровень'!M1138</f>
        <v>0</v>
      </c>
      <c r="L439" s="927">
        <f>'2 уровень'!N1138</f>
        <v>0</v>
      </c>
      <c r="M439" s="927">
        <f>'2 уровень'!O1138</f>
        <v>0</v>
      </c>
      <c r="N439" s="927">
        <f>'2 уровень'!P1138</f>
        <v>0</v>
      </c>
      <c r="O439" s="927">
        <f>'2 уровень'!Q1138</f>
        <v>0</v>
      </c>
      <c r="P439" s="43">
        <f>'2 уровень'!R1138</f>
        <v>182418.11179</v>
      </c>
      <c r="Q439" s="43">
        <f>'2 уровень'!S1138</f>
        <v>182418.11179</v>
      </c>
      <c r="R439" s="43">
        <f>'2 уровень'!T1138</f>
        <v>182418.11179</v>
      </c>
      <c r="S439" s="43">
        <f>'2 уровень'!U1138</f>
        <v>182418.11179</v>
      </c>
      <c r="T439" s="43">
        <f>'2 уровень'!V1138</f>
        <v>182418.11179</v>
      </c>
      <c r="U439" s="43">
        <f>'2 уровень'!W1138</f>
        <v>76007.546579166665</v>
      </c>
      <c r="V439" s="43">
        <f>'2 уровень'!X1138</f>
        <v>75691.753769999996</v>
      </c>
      <c r="W439" s="43">
        <f>'2 уровень'!Y1138</f>
        <v>0</v>
      </c>
      <c r="X439" s="43">
        <f>'2 уровень'!Z1138</f>
        <v>-315.79280916666903</v>
      </c>
      <c r="Y439" s="43">
        <f>'2 уровень'!AA1138</f>
        <v>-619.30334999999968</v>
      </c>
      <c r="Z439" s="955">
        <f>'2 уровень'!AB1138</f>
        <v>75072.450419999994</v>
      </c>
      <c r="AA439" s="43">
        <f t="shared" ref="AA439" si="36">V439/U439*100</f>
        <v>99.584524401353022</v>
      </c>
      <c r="AB439" s="43">
        <f t="shared" ref="AB439" si="37">Z439/U439*100</f>
        <v>98.769732478876023</v>
      </c>
      <c r="AC439" s="43">
        <f>'2 уровень'!AC1138</f>
        <v>746.6</v>
      </c>
      <c r="AD439" s="43">
        <f>'2 уровень'!AD1138</f>
        <v>701235.76</v>
      </c>
      <c r="AE439" s="43">
        <f>'2 уровень'!AE1138</f>
        <v>701.23576000000003</v>
      </c>
      <c r="AF439" s="2506"/>
      <c r="AG439" s="2506"/>
      <c r="AH439" s="1879"/>
    </row>
    <row r="440" spans="1:34" x14ac:dyDescent="0.25">
      <c r="A440" s="27">
        <v>1</v>
      </c>
      <c r="B440" s="27">
        <v>1</v>
      </c>
      <c r="C440" s="1516" t="s">
        <v>31</v>
      </c>
      <c r="D440" s="43">
        <f>'2 уровень'!F1139</f>
        <v>0</v>
      </c>
      <c r="E440" s="43">
        <f>'2 уровень'!G1139</f>
        <v>0</v>
      </c>
      <c r="F440" s="43">
        <f>'2 уровень'!H1139</f>
        <v>0</v>
      </c>
      <c r="G440" s="913">
        <f>'2 уровень'!I1139</f>
        <v>0</v>
      </c>
      <c r="H440" s="935">
        <f>'2 уровень'!J1139</f>
        <v>0</v>
      </c>
      <c r="I440" s="935">
        <f>'2 уровень'!K1139</f>
        <v>0</v>
      </c>
      <c r="J440" s="927">
        <f>'2 уровень'!L1139</f>
        <v>0</v>
      </c>
      <c r="K440" s="927">
        <f>'2 уровень'!M1139</f>
        <v>0</v>
      </c>
      <c r="L440" s="927">
        <f>'2 уровень'!N1139</f>
        <v>0</v>
      </c>
      <c r="M440" s="927">
        <f>'2 уровень'!O1139</f>
        <v>0</v>
      </c>
      <c r="N440" s="927">
        <f>'2 уровень'!P1139</f>
        <v>0</v>
      </c>
      <c r="O440" s="927">
        <f>'2 уровень'!Q1139</f>
        <v>0</v>
      </c>
      <c r="P440" s="43">
        <f>'2 уровень'!R1139</f>
        <v>0</v>
      </c>
      <c r="Q440" s="43">
        <f>'2 уровень'!S1139</f>
        <v>0</v>
      </c>
      <c r="R440" s="43">
        <f>'2 уровень'!T1139</f>
        <v>0</v>
      </c>
      <c r="S440" s="43">
        <f>'2 уровень'!U1139</f>
        <v>0</v>
      </c>
      <c r="T440" s="43">
        <f>'2 уровень'!V1139</f>
        <v>0</v>
      </c>
      <c r="U440" s="43">
        <f>'2 уровень'!W1139</f>
        <v>0</v>
      </c>
      <c r="V440" s="43">
        <f>'2 уровень'!X1139</f>
        <v>0</v>
      </c>
      <c r="W440" s="43">
        <f>'2 уровень'!Y1139</f>
        <v>0</v>
      </c>
      <c r="X440" s="43">
        <f>'2 уровень'!Z1139</f>
        <v>0</v>
      </c>
      <c r="Y440" s="43">
        <f>'2 уровень'!AA1139</f>
        <v>0</v>
      </c>
      <c r="Z440" s="955">
        <f>'2 уровень'!AB1139</f>
        <v>0</v>
      </c>
      <c r="AA440" s="43"/>
      <c r="AB440" s="43"/>
      <c r="AC440" s="43">
        <f>'2 уровень'!AC1139</f>
        <v>0</v>
      </c>
      <c r="AD440" s="43">
        <f>'2 уровень'!AD1139</f>
        <v>0</v>
      </c>
      <c r="AE440" s="43">
        <f>'2 уровень'!AE1139</f>
        <v>0</v>
      </c>
      <c r="AF440" s="2506"/>
      <c r="AG440" s="2506"/>
      <c r="AH440" s="1879"/>
    </row>
    <row r="441" spans="1:34" x14ac:dyDescent="0.25">
      <c r="A441" s="27">
        <v>1</v>
      </c>
      <c r="B441" s="27">
        <v>1</v>
      </c>
      <c r="C441" s="1508" t="s">
        <v>79</v>
      </c>
      <c r="D441" s="43">
        <f>'2 уровень'!F1140</f>
        <v>245</v>
      </c>
      <c r="E441" s="43">
        <f>'2 уровень'!G1140</f>
        <v>102</v>
      </c>
      <c r="F441" s="43">
        <f>'2 уровень'!H1140</f>
        <v>120</v>
      </c>
      <c r="G441" s="913">
        <f>'2 уровень'!I1140</f>
        <v>117.64705882352942</v>
      </c>
      <c r="H441" s="935">
        <f>'2 уровень'!J1140</f>
        <v>10.375510204081632</v>
      </c>
      <c r="I441" s="935">
        <f>'2 уровень'!K1140</f>
        <v>9.3833333333333329</v>
      </c>
      <c r="J441" s="927">
        <f>'2 уровень'!L1140</f>
        <v>2542</v>
      </c>
      <c r="K441" s="927">
        <f>'2 уровень'!M1140</f>
        <v>1059</v>
      </c>
      <c r="L441" s="927">
        <f>'2 уровень'!N1140</f>
        <v>1126</v>
      </c>
      <c r="M441" s="927">
        <f>'2 уровень'!O1140</f>
        <v>106.32672332389046</v>
      </c>
      <c r="N441" s="927">
        <f>'2 уровень'!P1140</f>
        <v>8.4733333333333327</v>
      </c>
      <c r="O441" s="927">
        <f>'2 уровень'!Q1140</f>
        <v>318.92997639653817</v>
      </c>
      <c r="P441" s="43">
        <f>'2 уровень'!R1140</f>
        <v>0</v>
      </c>
      <c r="Q441" s="43">
        <f>'2 уровень'!S1140</f>
        <v>0</v>
      </c>
      <c r="R441" s="43">
        <f>'2 уровень'!T1140</f>
        <v>0</v>
      </c>
      <c r="S441" s="43">
        <f>'2 уровень'!U1140</f>
        <v>0</v>
      </c>
      <c r="T441" s="43">
        <f>'2 уровень'!V1140</f>
        <v>0</v>
      </c>
      <c r="U441" s="43">
        <f>'2 уровень'!W1140</f>
        <v>0</v>
      </c>
      <c r="V441" s="43">
        <f>'2 уровень'!X1140</f>
        <v>0</v>
      </c>
      <c r="W441" s="43">
        <f>'2 уровень'!Y1140</f>
        <v>0</v>
      </c>
      <c r="X441" s="43">
        <f>'2 уровень'!Z1140</f>
        <v>0</v>
      </c>
      <c r="Y441" s="43">
        <f>'2 уровень'!AA1140</f>
        <v>0</v>
      </c>
      <c r="Z441" s="955">
        <f>'2 уровень'!AB1140</f>
        <v>0</v>
      </c>
      <c r="AA441" s="43"/>
      <c r="AB441" s="43"/>
      <c r="AC441" s="43">
        <f>'2 уровень'!AC1140</f>
        <v>0</v>
      </c>
      <c r="AD441" s="43">
        <f>'2 уровень'!AD1140</f>
        <v>0</v>
      </c>
      <c r="AE441" s="43">
        <f>'2 уровень'!AE1140</f>
        <v>0</v>
      </c>
      <c r="AF441" s="2506"/>
      <c r="AG441" s="2506"/>
      <c r="AH441" s="1879"/>
    </row>
    <row r="442" spans="1:34" x14ac:dyDescent="0.25">
      <c r="A442" s="27">
        <v>1</v>
      </c>
      <c r="B442" s="27">
        <v>1</v>
      </c>
      <c r="C442" s="1389" t="s">
        <v>16</v>
      </c>
      <c r="D442" s="43">
        <f>'2 уровень'!F1141</f>
        <v>2000</v>
      </c>
      <c r="E442" s="43">
        <f>'2 уровень'!G1141</f>
        <v>833.33333333333326</v>
      </c>
      <c r="F442" s="43">
        <f>'2 уровень'!H1141</f>
        <v>796</v>
      </c>
      <c r="G442" s="913">
        <f>'2 уровень'!I1141</f>
        <v>95.52000000000001</v>
      </c>
      <c r="H442" s="935">
        <f>'2 уровень'!J1141</f>
        <v>8</v>
      </c>
      <c r="I442" s="935">
        <f>'2 уровень'!K1141</f>
        <v>8.2952261306532655</v>
      </c>
      <c r="J442" s="927">
        <f>'2 уровень'!L1141</f>
        <v>16000</v>
      </c>
      <c r="K442" s="927">
        <f>'2 уровень'!M1141</f>
        <v>6666.6666666666661</v>
      </c>
      <c r="L442" s="927">
        <f>'2 уровень'!N1141</f>
        <v>6603</v>
      </c>
      <c r="M442" s="927">
        <f>'2 уровень'!O1141</f>
        <v>99.045000000000002</v>
      </c>
      <c r="N442" s="927">
        <f>'2 уровень'!P1141</f>
        <v>66.666666666666657</v>
      </c>
      <c r="O442" s="927">
        <f>'2 уровень'!Q1141</f>
        <v>237.70800000000003</v>
      </c>
      <c r="P442" s="43">
        <f>'2 уровень'!R1141</f>
        <v>0</v>
      </c>
      <c r="Q442" s="43">
        <f>'2 уровень'!S1141</f>
        <v>0</v>
      </c>
      <c r="R442" s="43">
        <f>'2 уровень'!T1141</f>
        <v>0</v>
      </c>
      <c r="S442" s="43">
        <f>'2 уровень'!U1141</f>
        <v>0</v>
      </c>
      <c r="T442" s="43">
        <f>'2 уровень'!V1141</f>
        <v>0</v>
      </c>
      <c r="U442" s="43">
        <f>'2 уровень'!W1141</f>
        <v>0</v>
      </c>
      <c r="V442" s="43">
        <f>'2 уровень'!X1141</f>
        <v>0</v>
      </c>
      <c r="W442" s="43">
        <f>'2 уровень'!Y1141</f>
        <v>0</v>
      </c>
      <c r="X442" s="43">
        <f>'2 уровень'!Z1141</f>
        <v>0</v>
      </c>
      <c r="Y442" s="43">
        <f>'2 уровень'!AA1141</f>
        <v>0</v>
      </c>
      <c r="Z442" s="955">
        <f>'2 уровень'!AB1141</f>
        <v>0</v>
      </c>
      <c r="AA442" s="43"/>
      <c r="AB442" s="43"/>
      <c r="AC442" s="43">
        <f>'2 уровень'!AC1141</f>
        <v>0</v>
      </c>
      <c r="AD442" s="43">
        <f>'2 уровень'!AD1141</f>
        <v>0</v>
      </c>
      <c r="AE442" s="43">
        <f>'2 уровень'!AE1141</f>
        <v>0</v>
      </c>
      <c r="AF442" s="2506"/>
      <c r="AG442" s="2506"/>
      <c r="AH442" s="1879"/>
    </row>
    <row r="443" spans="1:34" ht="29.25" x14ac:dyDescent="0.25">
      <c r="A443" s="27">
        <v>1</v>
      </c>
      <c r="B443" s="27">
        <v>1</v>
      </c>
      <c r="C443" s="1209" t="s">
        <v>173</v>
      </c>
      <c r="D443" s="43">
        <f>'2 уровень'!F1142</f>
        <v>2245</v>
      </c>
      <c r="E443" s="43">
        <f>'2 уровень'!G1142</f>
        <v>935.33333333333326</v>
      </c>
      <c r="F443" s="43">
        <f>'2 уровень'!H1142</f>
        <v>916</v>
      </c>
      <c r="G443" s="913">
        <f>'2 уровень'!I1142</f>
        <v>97.933000712758371</v>
      </c>
      <c r="H443" s="935">
        <f>'2 уровень'!J1142</f>
        <v>8.2592427616926507</v>
      </c>
      <c r="I443" s="935">
        <f>'2 уровень'!K1142</f>
        <v>8.4377729257641914</v>
      </c>
      <c r="J443" s="927">
        <f>'2 уровень'!L1142</f>
        <v>18542</v>
      </c>
      <c r="K443" s="927">
        <f>'2 уровень'!M1142</f>
        <v>7725.6666666666661</v>
      </c>
      <c r="L443" s="927">
        <f>'2 уровень'!N1142</f>
        <v>7729</v>
      </c>
      <c r="M443" s="927">
        <f>'2 уровень'!O1142</f>
        <v>100.04314622254822</v>
      </c>
      <c r="N443" s="927">
        <f>'2 уровень'!P1142</f>
        <v>75.139999999999986</v>
      </c>
      <c r="O443" s="927">
        <f>'2 уровень'!Q1142</f>
        <v>246.86718126164496</v>
      </c>
      <c r="P443" s="43">
        <f>'2 уровень'!R1142</f>
        <v>39215.885721599996</v>
      </c>
      <c r="Q443" s="43">
        <f>'2 уровень'!S1142</f>
        <v>39215.885721599996</v>
      </c>
      <c r="R443" s="43">
        <f>'2 уровень'!T1142</f>
        <v>39215.885721599996</v>
      </c>
      <c r="S443" s="43">
        <f>'2 уровень'!U1142</f>
        <v>39215.885721599996</v>
      </c>
      <c r="T443" s="43">
        <f>'2 уровень'!V1142</f>
        <v>39215.885721599996</v>
      </c>
      <c r="U443" s="43">
        <f>'2 уровень'!W1142</f>
        <v>16339.952383999998</v>
      </c>
      <c r="V443" s="43">
        <f>'2 уровень'!X1142</f>
        <v>16324.318439999999</v>
      </c>
      <c r="W443" s="43">
        <f>'2 уровень'!Y1142</f>
        <v>0</v>
      </c>
      <c r="X443" s="43">
        <f>'2 уровень'!Z1142</f>
        <v>-15.633943999999246</v>
      </c>
      <c r="Y443" s="43">
        <f>'2 уровень'!AA1142</f>
        <v>-300.38147999999995</v>
      </c>
      <c r="Z443" s="955">
        <f>'2 уровень'!AB1142</f>
        <v>16023.936959999999</v>
      </c>
      <c r="AA443" s="43">
        <f t="shared" ref="AA443" si="38">V443/U443*100</f>
        <v>99.904320749335184</v>
      </c>
      <c r="AB443" s="43">
        <f t="shared" ref="AB443" si="39">Z443/U443*100</f>
        <v>98.065995441275334</v>
      </c>
      <c r="AC443" s="43">
        <f>'2 уровень'!AC1142</f>
        <v>0</v>
      </c>
      <c r="AD443" s="43">
        <f>'2 уровень'!AD1142</f>
        <v>0</v>
      </c>
      <c r="AE443" s="43">
        <f>'2 уровень'!AE1142</f>
        <v>0</v>
      </c>
      <c r="AF443" s="2506"/>
      <c r="AG443" s="2506"/>
      <c r="AH443" s="1879"/>
    </row>
    <row r="444" spans="1:34" x14ac:dyDescent="0.25">
      <c r="A444" s="27">
        <v>1</v>
      </c>
      <c r="B444" s="27">
        <v>1</v>
      </c>
      <c r="C444" s="1390" t="s">
        <v>326</v>
      </c>
      <c r="D444" s="43">
        <f>'2 уровень'!F1143</f>
        <v>6300</v>
      </c>
      <c r="E444" s="43">
        <f>'2 уровень'!G1143</f>
        <v>2625</v>
      </c>
      <c r="F444" s="43">
        <f>'2 уровень'!H1143</f>
        <v>2922</v>
      </c>
      <c r="G444" s="913">
        <f>'2 уровень'!I1143</f>
        <v>111.31428571428572</v>
      </c>
      <c r="H444" s="935">
        <f>'2 уровень'!J1143</f>
        <v>0</v>
      </c>
      <c r="I444" s="935">
        <f>'2 уровень'!K1143</f>
        <v>0</v>
      </c>
      <c r="J444" s="927">
        <f>'2 уровень'!L1143</f>
        <v>0</v>
      </c>
      <c r="K444" s="927">
        <f>'2 уровень'!M1143</f>
        <v>0</v>
      </c>
      <c r="L444" s="927">
        <f>'2 уровень'!N1143</f>
        <v>0</v>
      </c>
      <c r="M444" s="927">
        <f>'2 уровень'!O1143</f>
        <v>0</v>
      </c>
      <c r="N444" s="927">
        <f>'2 уровень'!P1143</f>
        <v>0</v>
      </c>
      <c r="O444" s="927">
        <f>'2 уровень'!Q1143</f>
        <v>0</v>
      </c>
      <c r="P444" s="43">
        <f>'2 уровень'!R1143</f>
        <v>0</v>
      </c>
      <c r="Q444" s="43">
        <f>'2 уровень'!S1143</f>
        <v>0</v>
      </c>
      <c r="R444" s="43">
        <f>'2 уровень'!T1143</f>
        <v>0</v>
      </c>
      <c r="S444" s="43">
        <f>'2 уровень'!U1143</f>
        <v>0</v>
      </c>
      <c r="T444" s="43">
        <f>'2 уровень'!V1143</f>
        <v>0</v>
      </c>
      <c r="U444" s="43">
        <f>'2 уровень'!W1143</f>
        <v>0</v>
      </c>
      <c r="V444" s="43">
        <f>'2 уровень'!X1143</f>
        <v>0</v>
      </c>
      <c r="W444" s="43">
        <f>'2 уровень'!Y1143</f>
        <v>0</v>
      </c>
      <c r="X444" s="43">
        <f>'2 уровень'!Z1143</f>
        <v>0</v>
      </c>
      <c r="Y444" s="43">
        <f>'2 уровень'!AA1143</f>
        <v>0</v>
      </c>
      <c r="Z444" s="955">
        <f>'2 уровень'!AB1143</f>
        <v>0</v>
      </c>
      <c r="AA444" s="43"/>
      <c r="AB444" s="43"/>
      <c r="AC444" s="43">
        <f>'2 уровень'!AC1143</f>
        <v>31</v>
      </c>
      <c r="AD444" s="43">
        <f>'2 уровень'!AD1143</f>
        <v>0</v>
      </c>
      <c r="AE444" s="43">
        <f>'2 уровень'!AE1143</f>
        <v>0</v>
      </c>
      <c r="AF444" s="2506"/>
      <c r="AG444" s="2506"/>
      <c r="AH444" s="1879"/>
    </row>
    <row r="445" spans="1:34" x14ac:dyDescent="0.25">
      <c r="A445" s="27">
        <v>1</v>
      </c>
      <c r="B445" s="27">
        <v>1</v>
      </c>
      <c r="C445" s="1302" t="s">
        <v>327</v>
      </c>
      <c r="D445" s="43">
        <f>'2 уровень'!F1144</f>
        <v>6300</v>
      </c>
      <c r="E445" s="43">
        <f>'2 уровень'!G1144</f>
        <v>2625</v>
      </c>
      <c r="F445" s="43">
        <f>'2 уровень'!H1144</f>
        <v>2922</v>
      </c>
      <c r="G445" s="913">
        <f>'2 уровень'!I1144</f>
        <v>111.31428571428572</v>
      </c>
      <c r="H445" s="935">
        <f>'2 уровень'!J1144</f>
        <v>0</v>
      </c>
      <c r="I445" s="935">
        <f>'2 уровень'!K1144</f>
        <v>0</v>
      </c>
      <c r="J445" s="927">
        <f>'2 уровень'!L1144</f>
        <v>0</v>
      </c>
      <c r="K445" s="927">
        <f>'2 уровень'!M1144</f>
        <v>0</v>
      </c>
      <c r="L445" s="927">
        <f>'2 уровень'!N1144</f>
        <v>0</v>
      </c>
      <c r="M445" s="927">
        <f>'2 уровень'!O1144</f>
        <v>0</v>
      </c>
      <c r="N445" s="927">
        <f>'2 уровень'!P1144</f>
        <v>0</v>
      </c>
      <c r="O445" s="927">
        <f>'2 уровень'!Q1144</f>
        <v>0</v>
      </c>
      <c r="P445" s="43">
        <f>'2 уровень'!R1144</f>
        <v>0</v>
      </c>
      <c r="Q445" s="43">
        <f>'2 уровень'!S1144</f>
        <v>0</v>
      </c>
      <c r="R445" s="43">
        <f>'2 уровень'!T1144</f>
        <v>0</v>
      </c>
      <c r="S445" s="43">
        <f>'2 уровень'!U1144</f>
        <v>0</v>
      </c>
      <c r="T445" s="43">
        <f>'2 уровень'!V1144</f>
        <v>0</v>
      </c>
      <c r="U445" s="43">
        <f>'2 уровень'!W1144</f>
        <v>0</v>
      </c>
      <c r="V445" s="43">
        <f>'2 уровень'!X1144</f>
        <v>0</v>
      </c>
      <c r="W445" s="43">
        <f>'2 уровень'!Y1144</f>
        <v>0</v>
      </c>
      <c r="X445" s="43">
        <f>'2 уровень'!Z1144</f>
        <v>0</v>
      </c>
      <c r="Y445" s="43">
        <f>'2 уровень'!AA1144</f>
        <v>0</v>
      </c>
      <c r="Z445" s="955">
        <f>'2 уровень'!AB1144</f>
        <v>0</v>
      </c>
      <c r="AA445" s="43"/>
      <c r="AB445" s="43"/>
      <c r="AC445" s="43">
        <f>'2 уровень'!AC1144</f>
        <v>0</v>
      </c>
      <c r="AD445" s="43">
        <f>'2 уровень'!AD1144</f>
        <v>0</v>
      </c>
      <c r="AE445" s="43">
        <f>'2 уровень'!AE1144</f>
        <v>0</v>
      </c>
      <c r="AF445" s="2506"/>
      <c r="AG445" s="2506"/>
      <c r="AH445" s="1879"/>
    </row>
    <row r="446" spans="1:34" x14ac:dyDescent="0.25">
      <c r="A446" s="27">
        <v>1</v>
      </c>
      <c r="B446" s="27">
        <v>1</v>
      </c>
      <c r="C446" s="1216" t="s">
        <v>328</v>
      </c>
      <c r="D446" s="43">
        <f>'2 уровень'!F1145</f>
        <v>10</v>
      </c>
      <c r="E446" s="43">
        <f>'2 уровень'!G1145</f>
        <v>4</v>
      </c>
      <c r="F446" s="43">
        <f>'2 уровень'!H1145</f>
        <v>2</v>
      </c>
      <c r="G446" s="913">
        <f>'2 уровень'!I1145</f>
        <v>50</v>
      </c>
      <c r="H446" s="935">
        <f>'2 уровень'!J1145</f>
        <v>0</v>
      </c>
      <c r="I446" s="935">
        <f>'2 уровень'!K1145</f>
        <v>0</v>
      </c>
      <c r="J446" s="927">
        <f>'2 уровень'!L1145</f>
        <v>0</v>
      </c>
      <c r="K446" s="927">
        <f>'2 уровень'!M1145</f>
        <v>0</v>
      </c>
      <c r="L446" s="927">
        <f>'2 уровень'!N1145</f>
        <v>0</v>
      </c>
      <c r="M446" s="927">
        <f>'2 уровень'!O1145</f>
        <v>0</v>
      </c>
      <c r="N446" s="927">
        <f>'2 уровень'!P1145</f>
        <v>0</v>
      </c>
      <c r="O446" s="927">
        <f>'2 уровень'!Q1145</f>
        <v>0</v>
      </c>
      <c r="P446" s="43">
        <f>'2 уровень'!R1145</f>
        <v>0</v>
      </c>
      <c r="Q446" s="43">
        <f>'2 уровень'!S1145</f>
        <v>0</v>
      </c>
      <c r="R446" s="43">
        <f>'2 уровень'!T1145</f>
        <v>0</v>
      </c>
      <c r="S446" s="43">
        <f>'2 уровень'!U1145</f>
        <v>0</v>
      </c>
      <c r="T446" s="43">
        <f>'2 уровень'!V1145</f>
        <v>0</v>
      </c>
      <c r="U446" s="43">
        <f>'2 уровень'!W1145</f>
        <v>0</v>
      </c>
      <c r="V446" s="43">
        <f>'2 уровень'!X1145</f>
        <v>0</v>
      </c>
      <c r="W446" s="43">
        <f>'2 уровень'!Y1145</f>
        <v>0</v>
      </c>
      <c r="X446" s="43">
        <f>'2 уровень'!Z1145</f>
        <v>0</v>
      </c>
      <c r="Y446" s="43">
        <f>'2 уровень'!AA1145</f>
        <v>0</v>
      </c>
      <c r="Z446" s="955">
        <f>'2 уровень'!AB1145</f>
        <v>0</v>
      </c>
      <c r="AA446" s="43"/>
      <c r="AB446" s="43"/>
      <c r="AC446" s="43">
        <f>'2 уровень'!AC1145</f>
        <v>0</v>
      </c>
      <c r="AD446" s="43">
        <f>'2 уровень'!AD1145</f>
        <v>0</v>
      </c>
      <c r="AE446" s="43">
        <f>'2 уровень'!AE1145</f>
        <v>0</v>
      </c>
      <c r="AF446" s="2506"/>
      <c r="AG446" s="2506"/>
      <c r="AH446" s="1879"/>
    </row>
    <row r="447" spans="1:34" ht="30" x14ac:dyDescent="0.25">
      <c r="B447" s="27">
        <v>1</v>
      </c>
      <c r="C447" s="1530" t="s">
        <v>329</v>
      </c>
      <c r="D447" s="43">
        <f>'2 уровень'!F1146</f>
        <v>10</v>
      </c>
      <c r="E447" s="43">
        <f>'2 уровень'!G1146</f>
        <v>4</v>
      </c>
      <c r="F447" s="43">
        <f>'2 уровень'!H1146</f>
        <v>2</v>
      </c>
      <c r="G447" s="913">
        <f>'2 уровень'!I1146</f>
        <v>50</v>
      </c>
      <c r="H447" s="935">
        <f>'2 уровень'!J1146</f>
        <v>0</v>
      </c>
      <c r="I447" s="935">
        <f>'2 уровень'!K1146</f>
        <v>0</v>
      </c>
      <c r="J447" s="927">
        <f>'2 уровень'!L1146</f>
        <v>0</v>
      </c>
      <c r="K447" s="927">
        <f>'2 уровень'!M1146</f>
        <v>0</v>
      </c>
      <c r="L447" s="927">
        <f>'2 уровень'!N1146</f>
        <v>0</v>
      </c>
      <c r="M447" s="927">
        <f>'2 уровень'!O1146</f>
        <v>0</v>
      </c>
      <c r="N447" s="927">
        <f>'2 уровень'!P1146</f>
        <v>0</v>
      </c>
      <c r="O447" s="927">
        <f>'2 уровень'!Q1146</f>
        <v>0</v>
      </c>
      <c r="P447" s="43">
        <f>'2 уровень'!R1146</f>
        <v>0</v>
      </c>
      <c r="Q447" s="43">
        <f>'2 уровень'!S1146</f>
        <v>0</v>
      </c>
      <c r="R447" s="43">
        <f>'2 уровень'!T1146</f>
        <v>0</v>
      </c>
      <c r="S447" s="43">
        <f>'2 уровень'!U1146</f>
        <v>0</v>
      </c>
      <c r="T447" s="43">
        <f>'2 уровень'!V1146</f>
        <v>0</v>
      </c>
      <c r="U447" s="43">
        <f>'2 уровень'!W1146</f>
        <v>0</v>
      </c>
      <c r="V447" s="43">
        <f>'2 уровень'!X1146</f>
        <v>0</v>
      </c>
      <c r="W447" s="43">
        <f>'2 уровень'!Y1146</f>
        <v>0</v>
      </c>
      <c r="X447" s="43">
        <f>'2 уровень'!Z1146</f>
        <v>0</v>
      </c>
      <c r="Y447" s="43">
        <f>'2 уровень'!AA1146</f>
        <v>0</v>
      </c>
      <c r="Z447" s="955">
        <f>'2 уровень'!AB1146</f>
        <v>0</v>
      </c>
      <c r="AA447" s="43"/>
      <c r="AB447" s="43"/>
      <c r="AC447" s="43">
        <f>'2 уровень'!AC1146</f>
        <v>0</v>
      </c>
      <c r="AD447" s="43">
        <f>'2 уровень'!AD1146</f>
        <v>0</v>
      </c>
      <c r="AE447" s="43">
        <f>'2 уровень'!AE1146</f>
        <v>0</v>
      </c>
      <c r="AF447" s="2506"/>
      <c r="AG447" s="2506"/>
      <c r="AH447" s="1879"/>
    </row>
    <row r="448" spans="1:34" ht="15.75" thickBot="1" x14ac:dyDescent="0.3">
      <c r="A448" s="27">
        <v>1</v>
      </c>
      <c r="B448" s="27">
        <v>1</v>
      </c>
      <c r="C448" s="1390" t="s">
        <v>344</v>
      </c>
      <c r="D448" s="43">
        <f>'2 уровень'!F1147</f>
        <v>6310</v>
      </c>
      <c r="E448" s="43">
        <f>'2 уровень'!G1147</f>
        <v>2629</v>
      </c>
      <c r="F448" s="43">
        <f>'2 уровень'!H1147</f>
        <v>2924</v>
      </c>
      <c r="G448" s="913">
        <f>'2 уровень'!I1147</f>
        <v>111.22099657664511</v>
      </c>
      <c r="H448" s="935">
        <f>'2 уровень'!J1147</f>
        <v>0</v>
      </c>
      <c r="I448" s="935">
        <f>'2 уровень'!K1147</f>
        <v>0</v>
      </c>
      <c r="J448" s="927">
        <f>'2 уровень'!L1147</f>
        <v>0</v>
      </c>
      <c r="K448" s="927">
        <f>'2 уровень'!M1147</f>
        <v>0</v>
      </c>
      <c r="L448" s="927">
        <f>'2 уровень'!N1147</f>
        <v>0</v>
      </c>
      <c r="M448" s="927">
        <f>'2 уровень'!O1147</f>
        <v>0</v>
      </c>
      <c r="N448" s="927">
        <f>'2 уровень'!P1147</f>
        <v>0</v>
      </c>
      <c r="O448" s="927">
        <f>'2 уровень'!Q1147</f>
        <v>0</v>
      </c>
      <c r="P448" s="43">
        <f>'2 уровень'!R1147</f>
        <v>22240.52594</v>
      </c>
      <c r="Q448" s="43">
        <f>'2 уровень'!S1147</f>
        <v>22240.52594</v>
      </c>
      <c r="R448" s="43">
        <f>'2 уровень'!T1147</f>
        <v>22240.52594</v>
      </c>
      <c r="S448" s="43">
        <f>'2 уровень'!U1147</f>
        <v>22240.52594</v>
      </c>
      <c r="T448" s="43">
        <f>'2 уровень'!V1147</f>
        <v>22240.52594</v>
      </c>
      <c r="U448" s="43">
        <f>'2 уровень'!W1147</f>
        <v>9266.8858083333325</v>
      </c>
      <c r="V448" s="43">
        <f>'2 уровень'!X1147</f>
        <v>9150.4549600000009</v>
      </c>
      <c r="W448" s="43">
        <f>'2 уровень'!Y1147</f>
        <v>0</v>
      </c>
      <c r="X448" s="43">
        <f>'2 уровень'!Z1147</f>
        <v>-116.4308483333316</v>
      </c>
      <c r="Y448" s="43">
        <f>'2 уровень'!AA1147</f>
        <v>-56.67942</v>
      </c>
      <c r="Z448" s="955">
        <f>'2 уровень'!AB1147</f>
        <v>9093.7755400000005</v>
      </c>
      <c r="AA448" s="43">
        <f t="shared" ref="AA448" si="40">V448/U448*100</f>
        <v>98.743581708661722</v>
      </c>
      <c r="AB448" s="43">
        <f t="shared" ref="AB448" si="41">Z448/U448*100</f>
        <v>98.131947755548467</v>
      </c>
      <c r="AC448" s="43">
        <f>'2 уровень'!AC1147</f>
        <v>31</v>
      </c>
      <c r="AD448" s="43">
        <f>'2 уровень'!AD1147</f>
        <v>70728.439999999988</v>
      </c>
      <c r="AE448" s="43">
        <f>'2 уровень'!AE1147</f>
        <v>70.728439999999992</v>
      </c>
      <c r="AF448" s="2506"/>
      <c r="AG448" s="2506"/>
      <c r="AH448" s="1879"/>
    </row>
    <row r="449" spans="1:200" ht="15" customHeight="1" x14ac:dyDescent="0.25">
      <c r="A449" s="27">
        <v>1</v>
      </c>
      <c r="B449" s="27">
        <v>1</v>
      </c>
      <c r="C449" s="6" t="s">
        <v>120</v>
      </c>
      <c r="D449" s="936"/>
      <c r="E449" s="936"/>
      <c r="F449" s="936"/>
      <c r="G449" s="937"/>
      <c r="H449" s="938"/>
      <c r="I449" s="938"/>
      <c r="J449" s="37"/>
      <c r="K449" s="37"/>
      <c r="L449" s="37"/>
      <c r="M449" s="37"/>
      <c r="N449" s="37"/>
      <c r="O449" s="37"/>
      <c r="P449" s="44">
        <f>P450-P451-P484-P487-P492</f>
        <v>0</v>
      </c>
      <c r="Q449" s="44">
        <f>Q450-Q451-Q484-Q487-Q492</f>
        <v>0</v>
      </c>
      <c r="R449" s="44">
        <f>R450-R451-R484-R487-R492</f>
        <v>0</v>
      </c>
      <c r="S449" s="44">
        <f>S450-S451-S484-S487-S492</f>
        <v>0</v>
      </c>
      <c r="T449" s="44">
        <f>T450-T451-T484-T487-T492</f>
        <v>0</v>
      </c>
      <c r="U449" s="44">
        <f t="shared" ref="U449:Z449" si="42">U450-U451-U484-U487-U492</f>
        <v>0</v>
      </c>
      <c r="V449" s="44">
        <f t="shared" si="42"/>
        <v>0</v>
      </c>
      <c r="W449" s="44">
        <f t="shared" si="42"/>
        <v>0</v>
      </c>
      <c r="X449" s="44">
        <f t="shared" si="42"/>
        <v>0</v>
      </c>
      <c r="Y449" s="44">
        <f t="shared" si="42"/>
        <v>5.6843418860808015E-14</v>
      </c>
      <c r="Z449" s="44">
        <f t="shared" si="42"/>
        <v>0</v>
      </c>
      <c r="AA449" s="44"/>
      <c r="AB449" s="44"/>
      <c r="AC449" s="936"/>
      <c r="AD449" s="936"/>
      <c r="AE449" s="936"/>
      <c r="AF449" s="2510"/>
      <c r="AG449" s="2510"/>
      <c r="AH449" s="1879"/>
      <c r="AI449" s="906"/>
      <c r="AJ449" s="906"/>
      <c r="AK449" s="906"/>
      <c r="AL449" s="906"/>
      <c r="AM449" s="906"/>
      <c r="AN449" s="906"/>
      <c r="AO449" s="906"/>
      <c r="AP449" s="906"/>
      <c r="AQ449" s="906"/>
      <c r="AR449" s="906"/>
      <c r="AS449" s="906"/>
      <c r="AT449" s="906"/>
      <c r="AU449" s="906"/>
      <c r="AV449" s="906"/>
      <c r="AW449" s="906"/>
      <c r="AX449" s="906"/>
      <c r="AY449" s="906"/>
      <c r="AZ449" s="906"/>
      <c r="BA449" s="906"/>
      <c r="BB449" s="906"/>
      <c r="BC449" s="906"/>
      <c r="BD449" s="906"/>
      <c r="BE449" s="906"/>
      <c r="BF449" s="906"/>
      <c r="BG449" s="906"/>
      <c r="BH449" s="906"/>
      <c r="BI449" s="906"/>
      <c r="BJ449" s="906"/>
      <c r="BK449" s="906"/>
      <c r="BL449" s="906"/>
      <c r="BM449" s="906"/>
      <c r="BN449" s="906"/>
      <c r="BO449" s="906"/>
      <c r="BP449" s="906"/>
      <c r="BQ449" s="906"/>
      <c r="BR449" s="906"/>
      <c r="BS449" s="906"/>
      <c r="BT449" s="906"/>
      <c r="BU449" s="906"/>
      <c r="BV449" s="906"/>
      <c r="BW449" s="906"/>
      <c r="BX449" s="906"/>
      <c r="BY449" s="906"/>
      <c r="BZ449" s="906"/>
      <c r="CA449" s="906"/>
      <c r="CB449" s="906"/>
      <c r="CC449" s="906"/>
      <c r="CD449" s="906"/>
      <c r="CE449" s="906"/>
      <c r="CF449" s="906"/>
      <c r="CG449" s="906"/>
      <c r="CH449" s="906"/>
      <c r="CI449" s="906"/>
      <c r="CJ449" s="906"/>
      <c r="CK449" s="906"/>
      <c r="CL449" s="906"/>
      <c r="CM449" s="906"/>
      <c r="CN449" s="906"/>
      <c r="CO449" s="906"/>
      <c r="CP449" s="906"/>
      <c r="CQ449" s="906"/>
      <c r="CR449" s="906"/>
      <c r="CS449" s="906"/>
      <c r="CT449" s="906"/>
      <c r="CU449" s="906"/>
      <c r="CV449" s="906"/>
      <c r="CW449" s="906"/>
      <c r="CX449" s="906"/>
      <c r="CY449" s="906"/>
      <c r="CZ449" s="906"/>
      <c r="DA449" s="906"/>
      <c r="DB449" s="906"/>
      <c r="DC449" s="906"/>
      <c r="DD449" s="906"/>
      <c r="DE449" s="906"/>
      <c r="DF449" s="906"/>
      <c r="DG449" s="906"/>
      <c r="DH449" s="906"/>
      <c r="DI449" s="906"/>
      <c r="DJ449" s="906"/>
      <c r="DK449" s="906"/>
      <c r="DL449" s="906"/>
      <c r="DM449" s="906"/>
      <c r="DN449" s="906"/>
      <c r="DO449" s="906"/>
      <c r="DP449" s="906"/>
      <c r="DQ449" s="906"/>
      <c r="DR449" s="906"/>
      <c r="DS449" s="906"/>
      <c r="DT449" s="906"/>
      <c r="DU449" s="906"/>
      <c r="DV449" s="906"/>
      <c r="DW449" s="906"/>
      <c r="DX449" s="906"/>
      <c r="DY449" s="906"/>
      <c r="DZ449" s="906"/>
      <c r="EA449" s="906"/>
      <c r="EB449" s="906"/>
      <c r="EC449" s="906"/>
      <c r="ED449" s="906"/>
      <c r="EE449" s="906"/>
      <c r="EF449" s="906"/>
      <c r="EG449" s="906"/>
      <c r="EH449" s="906"/>
      <c r="EI449" s="906"/>
      <c r="EJ449" s="906"/>
      <c r="EK449" s="906"/>
      <c r="EL449" s="906"/>
      <c r="EM449" s="906"/>
      <c r="EN449" s="906"/>
      <c r="EO449" s="906"/>
      <c r="EP449" s="906"/>
      <c r="EQ449" s="906"/>
      <c r="ER449" s="906"/>
      <c r="ES449" s="906"/>
      <c r="ET449" s="906"/>
      <c r="EU449" s="906"/>
      <c r="EV449" s="906"/>
      <c r="EW449" s="906"/>
      <c r="EX449" s="906"/>
      <c r="EY449" s="906"/>
      <c r="EZ449" s="906"/>
      <c r="FA449" s="906"/>
      <c r="FB449" s="906"/>
      <c r="FC449" s="906"/>
      <c r="FD449" s="906"/>
      <c r="FE449" s="906"/>
      <c r="FF449" s="906"/>
      <c r="FG449" s="906"/>
      <c r="FH449" s="906"/>
      <c r="FI449" s="906"/>
      <c r="FJ449" s="906"/>
      <c r="FK449" s="906"/>
      <c r="FL449" s="906"/>
      <c r="FM449" s="906"/>
      <c r="FN449" s="906"/>
      <c r="FO449" s="906"/>
      <c r="FP449" s="906"/>
      <c r="FQ449" s="906"/>
      <c r="FR449" s="906"/>
      <c r="FS449" s="906"/>
      <c r="FT449" s="906"/>
      <c r="FU449" s="906"/>
      <c r="FV449" s="906"/>
      <c r="FW449" s="906"/>
      <c r="FX449" s="906"/>
      <c r="FY449" s="906"/>
      <c r="FZ449" s="906"/>
      <c r="GA449" s="906"/>
      <c r="GB449" s="906"/>
      <c r="GC449" s="906"/>
      <c r="GD449" s="906"/>
      <c r="GE449" s="906"/>
      <c r="GF449" s="906"/>
      <c r="GG449" s="906"/>
      <c r="GH449" s="906"/>
      <c r="GI449" s="906"/>
      <c r="GJ449" s="906"/>
      <c r="GK449" s="906"/>
      <c r="GL449" s="906"/>
      <c r="GM449" s="906"/>
      <c r="GN449" s="906"/>
      <c r="GO449" s="906"/>
      <c r="GP449" s="906"/>
      <c r="GQ449" s="906"/>
      <c r="GR449" s="906"/>
    </row>
    <row r="450" spans="1:200" s="906" customFormat="1" ht="15" customHeight="1" x14ac:dyDescent="0.25">
      <c r="A450" s="27">
        <v>1</v>
      </c>
      <c r="B450" s="27">
        <v>1</v>
      </c>
      <c r="C450" s="16" t="s">
        <v>112</v>
      </c>
      <c r="D450" s="907">
        <f>'1 уровень'!E2139</f>
        <v>0</v>
      </c>
      <c r="E450" s="907">
        <f>'1 уровень'!F2139</f>
        <v>0</v>
      </c>
      <c r="F450" s="907">
        <f>'1 уровень'!G2139</f>
        <v>0</v>
      </c>
      <c r="G450" s="924">
        <f>'1 уровень'!H2139</f>
        <v>0</v>
      </c>
      <c r="H450" s="925">
        <f>'1 уровень'!I2139</f>
        <v>0</v>
      </c>
      <c r="I450" s="925">
        <f>'1 уровень'!J2139</f>
        <v>0</v>
      </c>
      <c r="J450" s="33">
        <f>'1 уровень'!K2139</f>
        <v>0</v>
      </c>
      <c r="K450" s="33">
        <f>'1 уровень'!L2139</f>
        <v>0</v>
      </c>
      <c r="L450" s="33">
        <f>'1 уровень'!M2139</f>
        <v>0</v>
      </c>
      <c r="M450" s="33">
        <f>'1 уровень'!N2139</f>
        <v>0</v>
      </c>
      <c r="N450" s="33">
        <f>'1 уровень'!O2139</f>
        <v>0</v>
      </c>
      <c r="O450" s="33">
        <f>'1 уровень'!P2139</f>
        <v>0</v>
      </c>
      <c r="P450" s="36">
        <f>'1 уровень'!Q2139</f>
        <v>536572.31077159988</v>
      </c>
      <c r="Q450" s="36">
        <f>'1 уровень'!R2139</f>
        <v>536572.31077159988</v>
      </c>
      <c r="R450" s="36">
        <f>'1 уровень'!S2139</f>
        <v>536572.31077159988</v>
      </c>
      <c r="S450" s="36">
        <f>'1 уровень'!T2139</f>
        <v>536572.31077159988</v>
      </c>
      <c r="T450" s="36">
        <f>'1 уровень'!U2139</f>
        <v>536572.31077159988</v>
      </c>
      <c r="U450" s="36">
        <f>'1 уровень'!V2139</f>
        <v>223571.79615483331</v>
      </c>
      <c r="V450" s="36">
        <f>'1 уровень'!W2139</f>
        <v>224059.20561000003</v>
      </c>
      <c r="W450" s="36">
        <f>'1 уровень'!X2139</f>
        <v>-36.316600000000001</v>
      </c>
      <c r="X450" s="36">
        <f>'1 уровень'!Y2139</f>
        <v>487.40945516671241</v>
      </c>
      <c r="Y450" s="36">
        <f>'1 уровень'!Z2139</f>
        <v>-1545.7446</v>
      </c>
      <c r="Z450" s="934">
        <f>'1 уровень'!AA2139</f>
        <v>222477.14441000001</v>
      </c>
      <c r="AA450" s="36">
        <f t="shared" ref="AA450:AA451" si="43">V450/U450*100</f>
        <v>100.21801026048436</v>
      </c>
      <c r="AB450" s="36">
        <f t="shared" ref="AB450:AB451" si="44">Z450/U450*100</f>
        <v>99.510380216261623</v>
      </c>
      <c r="AC450" s="907">
        <f>'1 уровень'!AB2139</f>
        <v>0</v>
      </c>
      <c r="AD450" s="907">
        <f>'1 уровень'!AC2139</f>
        <v>1421730.0000000009</v>
      </c>
      <c r="AE450" s="907">
        <f>'1 уровень'!AD2139</f>
        <v>1421.7300000000009</v>
      </c>
      <c r="AF450" s="2502"/>
      <c r="AG450" s="2502"/>
      <c r="AH450" s="1879"/>
      <c r="AI450" s="27"/>
      <c r="AJ450" s="27"/>
      <c r="AK450" s="27"/>
      <c r="AL450" s="27"/>
      <c r="AM450" s="27"/>
      <c r="AN450" s="27"/>
      <c r="AO450" s="27"/>
      <c r="AP450" s="27"/>
      <c r="AQ450" s="27"/>
      <c r="AR450" s="27"/>
      <c r="AS450" s="27"/>
      <c r="AT450" s="27"/>
      <c r="AU450" s="27"/>
      <c r="AV450" s="27"/>
      <c r="AW450" s="27"/>
      <c r="AX450" s="27"/>
      <c r="AY450" s="27"/>
      <c r="AZ450" s="27"/>
      <c r="BA450" s="27"/>
      <c r="BB450" s="27"/>
      <c r="BC450" s="27"/>
      <c r="BD450" s="27"/>
      <c r="BE450" s="27"/>
      <c r="BF450" s="27"/>
      <c r="BG450" s="27"/>
      <c r="BH450" s="27"/>
      <c r="BI450" s="27"/>
      <c r="BJ450" s="27"/>
      <c r="BK450" s="27"/>
      <c r="BL450" s="27"/>
      <c r="BM450" s="27"/>
      <c r="BN450" s="27"/>
      <c r="BO450" s="27"/>
      <c r="BP450" s="27"/>
      <c r="BQ450" s="27"/>
      <c r="BR450" s="27"/>
      <c r="BS450" s="27"/>
      <c r="BT450" s="27"/>
      <c r="BU450" s="27"/>
      <c r="BV450" s="27"/>
      <c r="BW450" s="27"/>
      <c r="BX450" s="27"/>
      <c r="BY450" s="27"/>
      <c r="BZ450" s="27"/>
      <c r="CA450" s="27"/>
      <c r="CB450" s="27"/>
      <c r="CC450" s="27"/>
      <c r="CD450" s="27"/>
      <c r="CE450" s="27"/>
      <c r="CF450" s="27"/>
      <c r="CG450" s="27"/>
      <c r="CH450" s="27"/>
      <c r="CI450" s="27"/>
      <c r="CJ450" s="27"/>
      <c r="CK450" s="27"/>
      <c r="CL450" s="27"/>
      <c r="CM450" s="27"/>
      <c r="CN450" s="27"/>
      <c r="CO450" s="27"/>
      <c r="CP450" s="27"/>
      <c r="CQ450" s="27"/>
      <c r="CR450" s="27"/>
      <c r="CS450" s="27"/>
      <c r="CT450" s="27"/>
      <c r="CU450" s="27"/>
      <c r="CV450" s="27"/>
      <c r="CW450" s="27"/>
      <c r="CX450" s="27"/>
      <c r="CY450" s="27"/>
      <c r="CZ450" s="27"/>
      <c r="DA450" s="27"/>
      <c r="DB450" s="27"/>
      <c r="DC450" s="27"/>
      <c r="DD450" s="27"/>
      <c r="DE450" s="27"/>
      <c r="DF450" s="27"/>
      <c r="DG450" s="27"/>
      <c r="DH450" s="27"/>
      <c r="DI450" s="27"/>
      <c r="DJ450" s="27"/>
      <c r="DK450" s="27"/>
      <c r="DL450" s="27"/>
      <c r="DM450" s="27"/>
      <c r="DN450" s="27"/>
      <c r="DO450" s="27"/>
      <c r="DP450" s="27"/>
      <c r="DQ450" s="27"/>
      <c r="DR450" s="27"/>
      <c r="DS450" s="27"/>
      <c r="DT450" s="27"/>
      <c r="DU450" s="27"/>
      <c r="DV450" s="27"/>
      <c r="DW450" s="27"/>
      <c r="DX450" s="27"/>
      <c r="DY450" s="27"/>
      <c r="DZ450" s="27"/>
      <c r="EA450" s="27"/>
      <c r="EB450" s="27"/>
      <c r="EC450" s="27"/>
      <c r="ED450" s="27"/>
      <c r="EE450" s="27"/>
      <c r="EF450" s="27"/>
      <c r="EG450" s="27"/>
      <c r="EH450" s="27"/>
      <c r="EI450" s="27"/>
      <c r="EJ450" s="27"/>
      <c r="EK450" s="27"/>
      <c r="EL450" s="27"/>
      <c r="EM450" s="27"/>
      <c r="EN450" s="27"/>
      <c r="EO450" s="27"/>
      <c r="EP450" s="27"/>
      <c r="EQ450" s="27"/>
      <c r="ER450" s="27"/>
      <c r="ES450" s="27"/>
      <c r="ET450" s="27"/>
      <c r="EU450" s="27"/>
      <c r="EV450" s="27"/>
      <c r="EW450" s="27"/>
      <c r="EX450" s="27"/>
      <c r="EY450" s="27"/>
      <c r="EZ450" s="27"/>
      <c r="FA450" s="27"/>
      <c r="FB450" s="27"/>
      <c r="FC450" s="27"/>
      <c r="FD450" s="27"/>
      <c r="FE450" s="27"/>
      <c r="FF450" s="27"/>
      <c r="FG450" s="27"/>
      <c r="FH450" s="27"/>
      <c r="FI450" s="27"/>
      <c r="FJ450" s="27"/>
      <c r="FK450" s="27"/>
      <c r="FL450" s="27"/>
      <c r="FM450" s="27"/>
      <c r="FN450" s="27"/>
      <c r="FO450" s="27"/>
      <c r="FP450" s="27"/>
      <c r="FQ450" s="27"/>
      <c r="FR450" s="27"/>
      <c r="FS450" s="27"/>
      <c r="FT450" s="27"/>
      <c r="FU450" s="27"/>
      <c r="FV450" s="27"/>
      <c r="FW450" s="27"/>
      <c r="FX450" s="27"/>
      <c r="FY450" s="27"/>
      <c r="FZ450" s="27"/>
      <c r="GA450" s="27"/>
      <c r="GB450" s="27"/>
      <c r="GC450" s="27"/>
      <c r="GD450" s="27"/>
      <c r="GE450" s="27"/>
      <c r="GF450" s="27"/>
      <c r="GG450" s="27"/>
      <c r="GH450" s="27"/>
      <c r="GI450" s="27"/>
      <c r="GJ450" s="27"/>
      <c r="GK450" s="27"/>
      <c r="GL450" s="27"/>
      <c r="GM450" s="27"/>
      <c r="GN450" s="27"/>
      <c r="GO450" s="27"/>
      <c r="GP450" s="27"/>
      <c r="GQ450" s="27"/>
      <c r="GR450" s="27"/>
    </row>
    <row r="451" spans="1:200" s="906" customFormat="1" ht="15" customHeight="1" x14ac:dyDescent="0.25">
      <c r="A451" s="27">
        <v>1</v>
      </c>
      <c r="B451" s="27">
        <v>1</v>
      </c>
      <c r="C451" s="1363" t="s">
        <v>7</v>
      </c>
      <c r="D451" s="30">
        <f>'1 уровень'!E2140</f>
        <v>5500</v>
      </c>
      <c r="E451" s="30">
        <f>'1 уровень'!F2140</f>
        <v>2292</v>
      </c>
      <c r="F451" s="30">
        <f>'1 уровень'!G2140</f>
        <v>2328</v>
      </c>
      <c r="G451" s="910">
        <f>'1 уровень'!H2140</f>
        <v>101.57068062827226</v>
      </c>
      <c r="H451" s="925">
        <f>'1 уровень'!I2140</f>
        <v>8.9952006980802786</v>
      </c>
      <c r="I451" s="925">
        <f>'1 уровень'!J2140</f>
        <v>8.7719072164948457</v>
      </c>
      <c r="J451" s="36">
        <f>'1 уровень'!K2140</f>
        <v>49476</v>
      </c>
      <c r="K451" s="36">
        <f>'1 уровень'!L2140</f>
        <v>20617</v>
      </c>
      <c r="L451" s="36">
        <f>'1 уровень'!M2140</f>
        <v>20421</v>
      </c>
      <c r="M451" s="36">
        <f>'1 уровень'!N2140</f>
        <v>99.049328224280927</v>
      </c>
      <c r="N451" s="36">
        <f>'1 уровень'!O2140</f>
        <v>152</v>
      </c>
      <c r="O451" s="36">
        <f>'1 уровень'!P2140</f>
        <v>322.43684210526311</v>
      </c>
      <c r="P451" s="36">
        <f>'1 уровень'!Q2140</f>
        <v>174982.71248359993</v>
      </c>
      <c r="Q451" s="36">
        <f>'1 уровень'!R2140</f>
        <v>174982.71248359993</v>
      </c>
      <c r="R451" s="36">
        <f>'1 уровень'!S2140</f>
        <v>174982.71248359993</v>
      </c>
      <c r="S451" s="36">
        <f>'1 уровень'!T2140</f>
        <v>174982.71248359993</v>
      </c>
      <c r="T451" s="36">
        <f>'1 уровень'!U2140</f>
        <v>174982.71248359993</v>
      </c>
      <c r="U451" s="36">
        <f>'1 уровень'!V2140</f>
        <v>72909.46353483331</v>
      </c>
      <c r="V451" s="36">
        <f>'1 уровень'!W2140</f>
        <v>73584.138640000019</v>
      </c>
      <c r="W451" s="36">
        <f>'1 уровень'!X2140</f>
        <v>-36.316600000000001</v>
      </c>
      <c r="X451" s="36">
        <f>'1 уровень'!Y2140</f>
        <v>674.67510516670882</v>
      </c>
      <c r="Y451" s="36">
        <f>'1 уровень'!Z2140</f>
        <v>-860.19616000000008</v>
      </c>
      <c r="Z451" s="934">
        <f>'1 уровень'!AA2140</f>
        <v>72687.625880000007</v>
      </c>
      <c r="AA451" s="36">
        <f t="shared" si="43"/>
        <v>100.92536012810515</v>
      </c>
      <c r="AB451" s="36">
        <f t="shared" si="44"/>
        <v>99.695735444922988</v>
      </c>
      <c r="AC451" s="30">
        <f>'1 уровень'!AB2140</f>
        <v>1</v>
      </c>
      <c r="AD451" s="30">
        <f>'1 уровень'!AC2140</f>
        <v>19126.73</v>
      </c>
      <c r="AE451" s="30">
        <f>'1 уровень'!AD2140</f>
        <v>19.126729999999998</v>
      </c>
      <c r="AF451" s="2502"/>
      <c r="AG451" s="2502"/>
      <c r="AH451" s="1879"/>
    </row>
    <row r="452" spans="1:200" x14ac:dyDescent="0.25">
      <c r="A452" s="27">
        <v>1</v>
      </c>
      <c r="B452" s="27">
        <v>1</v>
      </c>
      <c r="C452" s="1346" t="s">
        <v>302</v>
      </c>
      <c r="D452" s="43">
        <f>'1 уровень'!E2141</f>
        <v>0</v>
      </c>
      <c r="E452" s="43">
        <f>'1 уровень'!F2141</f>
        <v>0</v>
      </c>
      <c r="F452" s="43">
        <f>'1 уровень'!G2141</f>
        <v>0</v>
      </c>
      <c r="G452" s="913">
        <f>'1 уровень'!H2141</f>
        <v>0</v>
      </c>
      <c r="H452" s="935">
        <f>'1 уровень'!I2141</f>
        <v>0</v>
      </c>
      <c r="I452" s="935">
        <f>'1 уровень'!J2141</f>
        <v>0</v>
      </c>
      <c r="J452" s="927">
        <f>'1 уровень'!K2141</f>
        <v>0</v>
      </c>
      <c r="K452" s="927">
        <f>'1 уровень'!L2141</f>
        <v>0</v>
      </c>
      <c r="L452" s="927">
        <f>'1 уровень'!M2141</f>
        <v>0</v>
      </c>
      <c r="M452" s="927">
        <f>'1 уровень'!N2141</f>
        <v>0</v>
      </c>
      <c r="N452" s="927">
        <f>'1 уровень'!O2141</f>
        <v>0</v>
      </c>
      <c r="O452" s="927">
        <f>'1 уровень'!P2141</f>
        <v>0</v>
      </c>
      <c r="P452" s="36">
        <f>'1 уровень'!Q2141</f>
        <v>0</v>
      </c>
      <c r="Q452" s="36">
        <f>'1 уровень'!R2141</f>
        <v>0</v>
      </c>
      <c r="R452" s="36">
        <f>'1 уровень'!S2141</f>
        <v>0</v>
      </c>
      <c r="S452" s="36">
        <f>'1 уровень'!T2141</f>
        <v>0</v>
      </c>
      <c r="T452" s="36">
        <f>'1 уровень'!U2141</f>
        <v>0</v>
      </c>
      <c r="U452" s="36">
        <f>'1 уровень'!V2141</f>
        <v>0</v>
      </c>
      <c r="V452" s="36">
        <f>'1 уровень'!W2141</f>
        <v>0</v>
      </c>
      <c r="W452" s="36">
        <f>'1 уровень'!X2141</f>
        <v>0</v>
      </c>
      <c r="X452" s="36">
        <f>'1 уровень'!Y2141</f>
        <v>0</v>
      </c>
      <c r="Y452" s="36">
        <f>'1 уровень'!Z2141</f>
        <v>0</v>
      </c>
      <c r="Z452" s="934">
        <f>'1 уровень'!AA2141</f>
        <v>0</v>
      </c>
      <c r="AA452" s="36"/>
      <c r="AB452" s="36"/>
      <c r="AC452" s="43">
        <f>'1 уровень'!AB2141</f>
        <v>0</v>
      </c>
      <c r="AD452" s="43">
        <f>'1 уровень'!AC2141</f>
        <v>0</v>
      </c>
      <c r="AE452" s="43">
        <f>'1 уровень'!AD2141</f>
        <v>0</v>
      </c>
      <c r="AF452" s="2502"/>
      <c r="AG452" s="2502"/>
      <c r="AH452" s="1879"/>
      <c r="AI452" s="906"/>
      <c r="AJ452" s="906"/>
      <c r="AK452" s="906"/>
      <c r="AL452" s="906"/>
      <c r="AM452" s="906"/>
      <c r="AN452" s="906"/>
      <c r="AO452" s="906"/>
      <c r="AP452" s="906"/>
      <c r="AQ452" s="906"/>
      <c r="AR452" s="906"/>
      <c r="AS452" s="906"/>
      <c r="AT452" s="906"/>
      <c r="AU452" s="906"/>
      <c r="AV452" s="906"/>
      <c r="AW452" s="906"/>
      <c r="AX452" s="906"/>
      <c r="AY452" s="906"/>
      <c r="AZ452" s="906"/>
      <c r="BA452" s="906"/>
      <c r="BB452" s="906"/>
      <c r="BC452" s="906"/>
      <c r="BD452" s="906"/>
      <c r="BE452" s="906"/>
      <c r="BF452" s="906"/>
      <c r="BG452" s="906"/>
      <c r="BH452" s="906"/>
      <c r="BI452" s="906"/>
      <c r="BJ452" s="906"/>
      <c r="BK452" s="906"/>
      <c r="BL452" s="906"/>
      <c r="BM452" s="906"/>
      <c r="BN452" s="906"/>
      <c r="BO452" s="906"/>
      <c r="BP452" s="906"/>
      <c r="BQ452" s="906"/>
      <c r="BR452" s="906"/>
      <c r="BS452" s="906"/>
      <c r="BT452" s="906"/>
      <c r="BU452" s="906"/>
      <c r="BV452" s="906"/>
      <c r="BW452" s="906"/>
      <c r="BX452" s="906"/>
      <c r="BY452" s="906"/>
      <c r="BZ452" s="906"/>
      <c r="CA452" s="906"/>
      <c r="CB452" s="906"/>
      <c r="CC452" s="906"/>
      <c r="CD452" s="906"/>
      <c r="CE452" s="906"/>
      <c r="CF452" s="906"/>
      <c r="CG452" s="906"/>
      <c r="CH452" s="906"/>
      <c r="CI452" s="906"/>
      <c r="CJ452" s="906"/>
      <c r="CK452" s="906"/>
      <c r="CL452" s="906"/>
      <c r="CM452" s="906"/>
      <c r="CN452" s="906"/>
      <c r="CO452" s="906"/>
      <c r="CP452" s="906"/>
      <c r="CQ452" s="906"/>
      <c r="CR452" s="906"/>
      <c r="CS452" s="906"/>
      <c r="CT452" s="906"/>
      <c r="CU452" s="906"/>
      <c r="CV452" s="906"/>
      <c r="CW452" s="906"/>
      <c r="CX452" s="906"/>
      <c r="CY452" s="906"/>
      <c r="CZ452" s="906"/>
      <c r="DA452" s="906"/>
      <c r="DB452" s="906"/>
      <c r="DC452" s="906"/>
      <c r="DD452" s="906"/>
      <c r="DE452" s="906"/>
      <c r="DF452" s="906"/>
      <c r="DG452" s="906"/>
      <c r="DH452" s="906"/>
      <c r="DI452" s="906"/>
      <c r="DJ452" s="906"/>
      <c r="DK452" s="906"/>
      <c r="DL452" s="906"/>
      <c r="DM452" s="906"/>
      <c r="DN452" s="906"/>
      <c r="DO452" s="906"/>
      <c r="DP452" s="906"/>
      <c r="DQ452" s="906"/>
      <c r="DR452" s="906"/>
      <c r="DS452" s="906"/>
      <c r="DT452" s="906"/>
      <c r="DU452" s="906"/>
      <c r="DV452" s="906"/>
      <c r="DW452" s="906"/>
      <c r="DX452" s="906"/>
      <c r="DY452" s="906"/>
      <c r="DZ452" s="906"/>
      <c r="EA452" s="906"/>
      <c r="EB452" s="906"/>
      <c r="EC452" s="906"/>
      <c r="ED452" s="906"/>
      <c r="EE452" s="906"/>
      <c r="EF452" s="906"/>
      <c r="EG452" s="906"/>
      <c r="EH452" s="906"/>
      <c r="EI452" s="906"/>
      <c r="EJ452" s="906"/>
      <c r="EK452" s="906"/>
      <c r="EL452" s="906"/>
      <c r="EM452" s="906"/>
      <c r="EN452" s="906"/>
      <c r="EO452" s="906"/>
      <c r="EP452" s="906"/>
      <c r="EQ452" s="906"/>
      <c r="ER452" s="906"/>
      <c r="ES452" s="906"/>
      <c r="ET452" s="906"/>
      <c r="EU452" s="906"/>
      <c r="EV452" s="906"/>
      <c r="EW452" s="906"/>
      <c r="EX452" s="906"/>
      <c r="EY452" s="906"/>
      <c r="EZ452" s="906"/>
      <c r="FA452" s="906"/>
      <c r="FB452" s="906"/>
      <c r="FC452" s="906"/>
      <c r="FD452" s="906"/>
      <c r="FE452" s="906"/>
      <c r="FF452" s="906"/>
      <c r="FG452" s="906"/>
      <c r="FH452" s="906"/>
      <c r="FI452" s="906"/>
      <c r="FJ452" s="906"/>
      <c r="FK452" s="906"/>
      <c r="FL452" s="906"/>
      <c r="FM452" s="906"/>
      <c r="FN452" s="906"/>
      <c r="FO452" s="906"/>
      <c r="FP452" s="906"/>
      <c r="FQ452" s="906"/>
      <c r="FR452" s="906"/>
      <c r="FS452" s="906"/>
      <c r="FT452" s="906"/>
      <c r="FU452" s="906"/>
      <c r="FV452" s="906"/>
      <c r="FW452" s="906"/>
      <c r="FX452" s="906"/>
      <c r="FY452" s="906"/>
      <c r="FZ452" s="906"/>
      <c r="GA452" s="906"/>
      <c r="GB452" s="906"/>
      <c r="GC452" s="906"/>
      <c r="GD452" s="906"/>
      <c r="GE452" s="906"/>
      <c r="GF452" s="906"/>
      <c r="GG452" s="906"/>
      <c r="GH452" s="906"/>
      <c r="GI452" s="906"/>
      <c r="GJ452" s="906"/>
      <c r="GK452" s="906"/>
      <c r="GL452" s="906"/>
      <c r="GM452" s="906"/>
      <c r="GN452" s="906"/>
      <c r="GO452" s="906"/>
      <c r="GP452" s="906"/>
      <c r="GQ452" s="906"/>
      <c r="GR452" s="906"/>
    </row>
    <row r="453" spans="1:200" ht="30" x14ac:dyDescent="0.25">
      <c r="A453" s="27">
        <v>1</v>
      </c>
      <c r="B453" s="27">
        <v>1</v>
      </c>
      <c r="C453" s="1185" t="s">
        <v>345</v>
      </c>
      <c r="D453" s="43">
        <f>'1 уровень'!E2142</f>
        <v>32542</v>
      </c>
      <c r="E453" s="43">
        <f>'1 уровень'!F2142</f>
        <v>13559</v>
      </c>
      <c r="F453" s="43">
        <f>'1 уровень'!G2142</f>
        <v>30773.681481481482</v>
      </c>
      <c r="G453" s="913">
        <f>'1 уровень'!H2142</f>
        <v>226.96129125659326</v>
      </c>
      <c r="H453" s="935">
        <f>'1 уровень'!I2142</f>
        <v>0</v>
      </c>
      <c r="I453" s="935">
        <f>'1 уровень'!J2142</f>
        <v>0</v>
      </c>
      <c r="J453" s="927">
        <f>'1 уровень'!K2142</f>
        <v>0</v>
      </c>
      <c r="K453" s="927">
        <f>'1 уровень'!L2142</f>
        <v>0</v>
      </c>
      <c r="L453" s="927">
        <f>'1 уровень'!M2142</f>
        <v>0</v>
      </c>
      <c r="M453" s="927">
        <f>'1 уровень'!N2142</f>
        <v>0</v>
      </c>
      <c r="N453" s="927">
        <f>'1 уровень'!O2142</f>
        <v>0</v>
      </c>
      <c r="O453" s="927">
        <f>'1 уровень'!P2142</f>
        <v>0</v>
      </c>
      <c r="P453" s="36">
        <f>'1 уровень'!Q2142</f>
        <v>0</v>
      </c>
      <c r="Q453" s="36">
        <f>'1 уровень'!R2142</f>
        <v>0</v>
      </c>
      <c r="R453" s="36">
        <f>'1 уровень'!S2142</f>
        <v>0</v>
      </c>
      <c r="S453" s="36">
        <f>'1 уровень'!T2142</f>
        <v>0</v>
      </c>
      <c r="T453" s="36">
        <f>'1 уровень'!U2142</f>
        <v>0</v>
      </c>
      <c r="U453" s="36">
        <f>'1 уровень'!V2142</f>
        <v>0</v>
      </c>
      <c r="V453" s="36">
        <f>'1 уровень'!W2142</f>
        <v>0</v>
      </c>
      <c r="W453" s="36">
        <f>'1 уровень'!X2142</f>
        <v>0</v>
      </c>
      <c r="X453" s="36">
        <f>'1 уровень'!Y2142</f>
        <v>0</v>
      </c>
      <c r="Y453" s="36">
        <f>'1 уровень'!Z2142</f>
        <v>0</v>
      </c>
      <c r="Z453" s="934">
        <f>'1 уровень'!AA2142</f>
        <v>0</v>
      </c>
      <c r="AA453" s="36"/>
      <c r="AB453" s="36"/>
      <c r="AC453" s="43">
        <f>'1 уровень'!AB2142</f>
        <v>128.97037037037038</v>
      </c>
      <c r="AD453" s="43">
        <f>'1 уровень'!AC2142</f>
        <v>80324.099999999991</v>
      </c>
      <c r="AE453" s="43">
        <f>'1 уровень'!AD2142</f>
        <v>80.324099999999987</v>
      </c>
      <c r="AF453" s="2502"/>
      <c r="AG453" s="2502"/>
      <c r="AH453" s="1879"/>
    </row>
    <row r="454" spans="1:200" x14ac:dyDescent="0.25">
      <c r="C454" s="1185" t="s">
        <v>469</v>
      </c>
      <c r="D454" s="43">
        <f>'1 уровень'!E2143</f>
        <v>0</v>
      </c>
      <c r="E454" s="43">
        <f>'1 уровень'!F2143</f>
        <v>0</v>
      </c>
      <c r="F454" s="43">
        <f>'1 уровень'!G2143</f>
        <v>876.63999999999987</v>
      </c>
      <c r="G454" s="913">
        <f>'1 уровень'!H2143</f>
        <v>0</v>
      </c>
      <c r="H454" s="935">
        <f>'1 уровень'!I2143</f>
        <v>0</v>
      </c>
      <c r="I454" s="935">
        <f>'1 уровень'!J2143</f>
        <v>0</v>
      </c>
      <c r="J454" s="927">
        <f>'1 уровень'!K2143</f>
        <v>0</v>
      </c>
      <c r="K454" s="927">
        <f>'1 уровень'!L2143</f>
        <v>0</v>
      </c>
      <c r="L454" s="927">
        <f>'1 уровень'!M2143</f>
        <v>0</v>
      </c>
      <c r="M454" s="927">
        <f>'1 уровень'!N2143</f>
        <v>0</v>
      </c>
      <c r="N454" s="927">
        <f>'1 уровень'!O2143</f>
        <v>0</v>
      </c>
      <c r="O454" s="927">
        <f>'1 уровень'!P2143</f>
        <v>0</v>
      </c>
      <c r="P454" s="36">
        <f>'1 уровень'!Q2143</f>
        <v>0</v>
      </c>
      <c r="Q454" s="36">
        <f>'1 уровень'!R2143</f>
        <v>0</v>
      </c>
      <c r="R454" s="36">
        <f>'1 уровень'!S2143</f>
        <v>0</v>
      </c>
      <c r="S454" s="36">
        <f>'1 уровень'!T2143</f>
        <v>0</v>
      </c>
      <c r="T454" s="36">
        <f>'1 уровень'!U2143</f>
        <v>0</v>
      </c>
      <c r="U454" s="36">
        <f>'1 уровень'!V2143</f>
        <v>0</v>
      </c>
      <c r="V454" s="36">
        <f>'1 уровень'!W2143</f>
        <v>0</v>
      </c>
      <c r="W454" s="36">
        <f>'1 уровень'!X2143</f>
        <v>0</v>
      </c>
      <c r="X454" s="36">
        <f>'1 уровень'!Y2143</f>
        <v>0</v>
      </c>
      <c r="Y454" s="36">
        <f>'1 уровень'!Z2143</f>
        <v>0</v>
      </c>
      <c r="Z454" s="934">
        <f>'1 уровень'!AA2143</f>
        <v>0</v>
      </c>
      <c r="AA454" s="36"/>
      <c r="AB454" s="36"/>
      <c r="AC454" s="43">
        <f>'1 уровень'!AB2143</f>
        <v>10.72</v>
      </c>
      <c r="AD454" s="43">
        <f>'1 уровень'!AC2143</f>
        <v>2101.73</v>
      </c>
      <c r="AE454" s="43">
        <f>'1 уровень'!AD2143</f>
        <v>2.1017299999999999</v>
      </c>
      <c r="AF454" s="2502"/>
      <c r="AG454" s="2502"/>
      <c r="AH454" s="1879"/>
    </row>
    <row r="455" spans="1:200" ht="30" x14ac:dyDescent="0.25">
      <c r="A455" s="27">
        <v>1</v>
      </c>
      <c r="B455" s="27">
        <v>1</v>
      </c>
      <c r="C455" s="1185" t="s">
        <v>303</v>
      </c>
      <c r="D455" s="43">
        <f>'1 уровень'!E2144</f>
        <v>0</v>
      </c>
      <c r="E455" s="43">
        <f>'1 уровень'!F2144</f>
        <v>0</v>
      </c>
      <c r="F455" s="43">
        <f>'1 уровень'!G2144</f>
        <v>0</v>
      </c>
      <c r="G455" s="913">
        <f>'1 уровень'!H2144</f>
        <v>0</v>
      </c>
      <c r="H455" s="935">
        <f>'1 уровень'!I2144</f>
        <v>0</v>
      </c>
      <c r="I455" s="935">
        <f>'1 уровень'!J2144</f>
        <v>0</v>
      </c>
      <c r="J455" s="927">
        <f>'1 уровень'!K2144</f>
        <v>0</v>
      </c>
      <c r="K455" s="927">
        <f>'1 уровень'!L2144</f>
        <v>0</v>
      </c>
      <c r="L455" s="927">
        <f>'1 уровень'!M2144</f>
        <v>0</v>
      </c>
      <c r="M455" s="927">
        <f>'1 уровень'!N2144</f>
        <v>0</v>
      </c>
      <c r="N455" s="927">
        <f>'1 уровень'!O2144</f>
        <v>0</v>
      </c>
      <c r="O455" s="927">
        <f>'1 уровень'!P2144</f>
        <v>0</v>
      </c>
      <c r="P455" s="36">
        <f>'1 уровень'!Q2144</f>
        <v>0</v>
      </c>
      <c r="Q455" s="36">
        <f>'1 уровень'!R2144</f>
        <v>0</v>
      </c>
      <c r="R455" s="36">
        <f>'1 уровень'!S2144</f>
        <v>0</v>
      </c>
      <c r="S455" s="36">
        <f>'1 уровень'!T2144</f>
        <v>0</v>
      </c>
      <c r="T455" s="36">
        <f>'1 уровень'!U2144</f>
        <v>0</v>
      </c>
      <c r="U455" s="36">
        <f>'1 уровень'!V2144</f>
        <v>0</v>
      </c>
      <c r="V455" s="36">
        <f>'1 уровень'!W2144</f>
        <v>0</v>
      </c>
      <c r="W455" s="36">
        <f>'1 уровень'!X2144</f>
        <v>0</v>
      </c>
      <c r="X455" s="36">
        <f>'1 уровень'!Y2144</f>
        <v>0</v>
      </c>
      <c r="Y455" s="36">
        <f>'1 уровень'!Z2144</f>
        <v>0</v>
      </c>
      <c r="Z455" s="934">
        <f>'1 уровень'!AA2144</f>
        <v>0</v>
      </c>
      <c r="AA455" s="36"/>
      <c r="AB455" s="36"/>
      <c r="AC455" s="43">
        <f>'1 уровень'!AB2144</f>
        <v>0</v>
      </c>
      <c r="AD455" s="43">
        <f>'1 уровень'!AC2144</f>
        <v>0</v>
      </c>
      <c r="AE455" s="43">
        <f>'1 уровень'!AD2144</f>
        <v>0</v>
      </c>
      <c r="AF455" s="2502"/>
      <c r="AG455" s="2502"/>
      <c r="AH455" s="1879"/>
    </row>
    <row r="456" spans="1:200" ht="30" x14ac:dyDescent="0.25">
      <c r="A456" s="27">
        <v>1</v>
      </c>
      <c r="B456" s="27">
        <v>1</v>
      </c>
      <c r="C456" s="1185" t="s">
        <v>304</v>
      </c>
      <c r="D456" s="43">
        <f>'1 уровень'!E2145</f>
        <v>12000</v>
      </c>
      <c r="E456" s="43">
        <f>'1 уровень'!F2145</f>
        <v>5000</v>
      </c>
      <c r="F456" s="43">
        <f>'1 уровень'!G2145</f>
        <v>4775</v>
      </c>
      <c r="G456" s="913">
        <f>'1 уровень'!H2145</f>
        <v>95.5</v>
      </c>
      <c r="H456" s="935">
        <f>'1 уровень'!I2145</f>
        <v>0</v>
      </c>
      <c r="I456" s="935">
        <f>'1 уровень'!J2145</f>
        <v>0</v>
      </c>
      <c r="J456" s="927">
        <f>'1 уровень'!K2145</f>
        <v>0</v>
      </c>
      <c r="K456" s="927">
        <f>'1 уровень'!L2145</f>
        <v>0</v>
      </c>
      <c r="L456" s="927">
        <f>'1 уровень'!M2145</f>
        <v>0</v>
      </c>
      <c r="M456" s="927">
        <f>'1 уровень'!N2145</f>
        <v>0</v>
      </c>
      <c r="N456" s="927">
        <f>'1 уровень'!O2145</f>
        <v>0</v>
      </c>
      <c r="O456" s="927">
        <f>'1 уровень'!P2145</f>
        <v>0</v>
      </c>
      <c r="P456" s="36">
        <f>'1 уровень'!Q2145</f>
        <v>0</v>
      </c>
      <c r="Q456" s="36">
        <f>'1 уровень'!R2145</f>
        <v>0</v>
      </c>
      <c r="R456" s="36">
        <f>'1 уровень'!S2145</f>
        <v>0</v>
      </c>
      <c r="S456" s="36">
        <f>'1 уровень'!T2145</f>
        <v>0</v>
      </c>
      <c r="T456" s="36">
        <f>'1 уровень'!U2145</f>
        <v>0</v>
      </c>
      <c r="U456" s="36">
        <f>'1 уровень'!V2145</f>
        <v>0</v>
      </c>
      <c r="V456" s="36">
        <f>'1 уровень'!W2145</f>
        <v>0</v>
      </c>
      <c r="W456" s="36">
        <f>'1 уровень'!X2145</f>
        <v>0</v>
      </c>
      <c r="X456" s="36">
        <f>'1 уровень'!Y2145</f>
        <v>0</v>
      </c>
      <c r="Y456" s="36">
        <f>'1 уровень'!Z2145</f>
        <v>0</v>
      </c>
      <c r="Z456" s="934">
        <f>'1 уровень'!AA2145</f>
        <v>0</v>
      </c>
      <c r="AA456" s="36"/>
      <c r="AB456" s="36"/>
      <c r="AC456" s="43">
        <f>'1 уровень'!AB2145</f>
        <v>12</v>
      </c>
      <c r="AD456" s="43">
        <f>'1 уровень'!AC2145</f>
        <v>7509.3599999999988</v>
      </c>
      <c r="AE456" s="43">
        <f>'1 уровень'!AD2145</f>
        <v>7.5093599999999991</v>
      </c>
      <c r="AF456" s="2502"/>
      <c r="AG456" s="2502"/>
      <c r="AH456" s="1879"/>
    </row>
    <row r="457" spans="1:200" ht="30" x14ac:dyDescent="0.25">
      <c r="A457" s="27">
        <v>1</v>
      </c>
      <c r="B457" s="27">
        <v>1</v>
      </c>
      <c r="C457" s="1185" t="s">
        <v>305</v>
      </c>
      <c r="D457" s="43">
        <f>'1 уровень'!E2146</f>
        <v>500</v>
      </c>
      <c r="E457" s="43">
        <f>'1 уровень'!F2146</f>
        <v>208</v>
      </c>
      <c r="F457" s="43">
        <f>'1 уровень'!G2146</f>
        <v>221</v>
      </c>
      <c r="G457" s="913">
        <f>'1 уровень'!H2146</f>
        <v>106.25</v>
      </c>
      <c r="H457" s="935">
        <f>'1 уровень'!I2146</f>
        <v>0</v>
      </c>
      <c r="I457" s="935">
        <f>'1 уровень'!J2146</f>
        <v>0</v>
      </c>
      <c r="J457" s="927">
        <f>'1 уровень'!K2146</f>
        <v>0</v>
      </c>
      <c r="K457" s="927">
        <f>'1 уровень'!L2146</f>
        <v>0</v>
      </c>
      <c r="L457" s="927">
        <f>'1 уровень'!M2146</f>
        <v>0</v>
      </c>
      <c r="M457" s="927">
        <f>'1 уровень'!N2146</f>
        <v>0</v>
      </c>
      <c r="N457" s="927">
        <f>'1 уровень'!O2146</f>
        <v>0</v>
      </c>
      <c r="O457" s="927">
        <f>'1 уровень'!P2146</f>
        <v>0</v>
      </c>
      <c r="P457" s="36">
        <f>'1 уровень'!Q2146</f>
        <v>0</v>
      </c>
      <c r="Q457" s="36">
        <f>'1 уровень'!R2146</f>
        <v>0</v>
      </c>
      <c r="R457" s="36">
        <f>'1 уровень'!S2146</f>
        <v>0</v>
      </c>
      <c r="S457" s="36">
        <f>'1 уровень'!T2146</f>
        <v>0</v>
      </c>
      <c r="T457" s="36">
        <f>'1 уровень'!U2146</f>
        <v>0</v>
      </c>
      <c r="U457" s="36">
        <f>'1 уровень'!V2146</f>
        <v>0</v>
      </c>
      <c r="V457" s="36">
        <f>'1 уровень'!W2146</f>
        <v>0</v>
      </c>
      <c r="W457" s="36">
        <f>'1 уровень'!X2146</f>
        <v>0</v>
      </c>
      <c r="X457" s="36">
        <f>'1 уровень'!Y2146</f>
        <v>0</v>
      </c>
      <c r="Y457" s="36">
        <f>'1 уровень'!Z2146</f>
        <v>0</v>
      </c>
      <c r="Z457" s="934">
        <f>'1 уровень'!AA2146</f>
        <v>0</v>
      </c>
      <c r="AA457" s="36"/>
      <c r="AB457" s="36"/>
      <c r="AC457" s="43">
        <f>'1 уровень'!AB2146</f>
        <v>0</v>
      </c>
      <c r="AD457" s="43">
        <f>'1 уровень'!AC2146</f>
        <v>0</v>
      </c>
      <c r="AE457" s="43">
        <f>'1 уровень'!AD2146</f>
        <v>0</v>
      </c>
      <c r="AF457" s="2502"/>
      <c r="AG457" s="2502"/>
      <c r="AH457" s="1879"/>
    </row>
    <row r="458" spans="1:200" x14ac:dyDescent="0.25">
      <c r="A458" s="27">
        <v>1</v>
      </c>
      <c r="B458" s="27">
        <v>1</v>
      </c>
      <c r="C458" s="1185" t="s">
        <v>306</v>
      </c>
      <c r="D458" s="43">
        <f>'1 уровень'!E2147</f>
        <v>20042</v>
      </c>
      <c r="E458" s="43">
        <f>'1 уровень'!F2147</f>
        <v>8351</v>
      </c>
      <c r="F458" s="43">
        <f>'1 уровень'!G2147</f>
        <v>25453</v>
      </c>
      <c r="G458" s="913">
        <f>'1 уровень'!H2147</f>
        <v>304.78984552748176</v>
      </c>
      <c r="H458" s="935">
        <f>'1 уровень'!I2147</f>
        <v>0</v>
      </c>
      <c r="I458" s="935">
        <f>'1 уровень'!J2147</f>
        <v>0</v>
      </c>
      <c r="J458" s="927">
        <f>'1 уровень'!K2147</f>
        <v>0</v>
      </c>
      <c r="K458" s="927">
        <f>'1 уровень'!L2147</f>
        <v>0</v>
      </c>
      <c r="L458" s="927">
        <f>'1 уровень'!M2147</f>
        <v>0</v>
      </c>
      <c r="M458" s="927">
        <f>'1 уровень'!N2147</f>
        <v>0</v>
      </c>
      <c r="N458" s="927">
        <f>'1 уровень'!O2147</f>
        <v>0</v>
      </c>
      <c r="O458" s="927">
        <f>'1 уровень'!P2147</f>
        <v>0</v>
      </c>
      <c r="P458" s="36">
        <f>'1 уровень'!Q2147</f>
        <v>0</v>
      </c>
      <c r="Q458" s="36">
        <f>'1 уровень'!R2147</f>
        <v>0</v>
      </c>
      <c r="R458" s="36">
        <f>'1 уровень'!S2147</f>
        <v>0</v>
      </c>
      <c r="S458" s="36">
        <f>'1 уровень'!T2147</f>
        <v>0</v>
      </c>
      <c r="T458" s="36">
        <f>'1 уровень'!U2147</f>
        <v>0</v>
      </c>
      <c r="U458" s="36">
        <f>'1 уровень'!V2147</f>
        <v>0</v>
      </c>
      <c r="V458" s="36">
        <f>'1 уровень'!W2147</f>
        <v>0</v>
      </c>
      <c r="W458" s="36">
        <f>'1 уровень'!X2147</f>
        <v>0</v>
      </c>
      <c r="X458" s="36">
        <f>'1 уровень'!Y2147</f>
        <v>0</v>
      </c>
      <c r="Y458" s="36">
        <f>'1 уровень'!Z2147</f>
        <v>0</v>
      </c>
      <c r="Z458" s="934">
        <f>'1 уровень'!AA2147</f>
        <v>0</v>
      </c>
      <c r="AA458" s="36"/>
      <c r="AB458" s="36"/>
      <c r="AC458" s="43">
        <f>'1 уровень'!AB2147</f>
        <v>113</v>
      </c>
      <c r="AD458" s="43">
        <f>'1 уровень'!AC2147</f>
        <v>70713.009999999995</v>
      </c>
      <c r="AE458" s="43">
        <f>'1 уровень'!AD2147</f>
        <v>70.713009999999997</v>
      </c>
      <c r="AF458" s="2502"/>
      <c r="AG458" s="2502"/>
      <c r="AH458" s="1879"/>
    </row>
    <row r="459" spans="1:200" x14ac:dyDescent="0.25">
      <c r="A459" s="27">
        <v>1</v>
      </c>
      <c r="B459" s="27">
        <v>1</v>
      </c>
      <c r="C459" s="1347" t="s">
        <v>157</v>
      </c>
      <c r="D459" s="43">
        <f>'1 уровень'!E2148</f>
        <v>90524.705882352937</v>
      </c>
      <c r="E459" s="43">
        <f>'1 уровень'!F2148</f>
        <v>37718.470588235294</v>
      </c>
      <c r="F459" s="43">
        <f>'1 уровень'!G2148</f>
        <v>38004.711764705884</v>
      </c>
      <c r="G459" s="913">
        <f>'1 уровень'!H2148</f>
        <v>100.75888860817138</v>
      </c>
      <c r="H459" s="935">
        <f>'1 уровень'!I2148</f>
        <v>0</v>
      </c>
      <c r="I459" s="935">
        <f>'1 уровень'!J2148</f>
        <v>0</v>
      </c>
      <c r="J459" s="927">
        <f>'1 уровень'!K2148</f>
        <v>0</v>
      </c>
      <c r="K459" s="927">
        <f>'1 уровень'!L2148</f>
        <v>0</v>
      </c>
      <c r="L459" s="927">
        <f>'1 уровень'!M2148</f>
        <v>0</v>
      </c>
      <c r="M459" s="927">
        <f>'1 уровень'!N2148</f>
        <v>0</v>
      </c>
      <c r="N459" s="927">
        <f>'1 уровень'!O2148</f>
        <v>0</v>
      </c>
      <c r="O459" s="927">
        <f>'1 уровень'!P2148</f>
        <v>0</v>
      </c>
      <c r="P459" s="36">
        <f>'1 уровень'!Q2148</f>
        <v>0</v>
      </c>
      <c r="Q459" s="36">
        <f>'1 уровень'!R2148</f>
        <v>0</v>
      </c>
      <c r="R459" s="36">
        <f>'1 уровень'!S2148</f>
        <v>0</v>
      </c>
      <c r="S459" s="36">
        <f>'1 уровень'!T2148</f>
        <v>0</v>
      </c>
      <c r="T459" s="36">
        <f>'1 уровень'!U2148</f>
        <v>0</v>
      </c>
      <c r="U459" s="36">
        <f>'1 уровень'!V2148</f>
        <v>0</v>
      </c>
      <c r="V459" s="36">
        <f>'1 уровень'!W2148</f>
        <v>0</v>
      </c>
      <c r="W459" s="36">
        <f>'1 уровень'!X2148</f>
        <v>0</v>
      </c>
      <c r="X459" s="36">
        <f>'1 уровень'!Y2148</f>
        <v>0</v>
      </c>
      <c r="Y459" s="36">
        <f>'1 уровень'!Z2148</f>
        <v>0</v>
      </c>
      <c r="Z459" s="934">
        <f>'1 уровень'!AA2148</f>
        <v>0</v>
      </c>
      <c r="AA459" s="36"/>
      <c r="AB459" s="36"/>
      <c r="AC459" s="43">
        <f>'1 уровень'!AB2148</f>
        <v>520.69294117647064</v>
      </c>
      <c r="AD459" s="43">
        <f>'1 уровень'!AC2148</f>
        <v>1051661.1300000008</v>
      </c>
      <c r="AE459" s="43">
        <f>'1 уровень'!AD2148</f>
        <v>1051.6611300000009</v>
      </c>
      <c r="AF459" s="2502"/>
      <c r="AG459" s="2502"/>
      <c r="AH459" s="1879"/>
    </row>
    <row r="460" spans="1:200" x14ac:dyDescent="0.25">
      <c r="A460" s="27">
        <v>1</v>
      </c>
      <c r="B460" s="27">
        <v>1</v>
      </c>
      <c r="C460" s="1347" t="s">
        <v>449</v>
      </c>
      <c r="D460" s="43">
        <f>'1 уровень'!E2149</f>
        <v>82138</v>
      </c>
      <c r="E460" s="43">
        <f>'1 уровень'!F2149</f>
        <v>34224</v>
      </c>
      <c r="F460" s="43">
        <f>'1 уровень'!G2149</f>
        <v>33161</v>
      </c>
      <c r="G460" s="913">
        <f>'1 уровень'!H2149</f>
        <v>96.893992519869101</v>
      </c>
      <c r="H460" s="935">
        <f>'1 уровень'!I2149</f>
        <v>0</v>
      </c>
      <c r="I460" s="935">
        <f>'1 уровень'!J2149</f>
        <v>0</v>
      </c>
      <c r="J460" s="927">
        <f>'1 уровень'!K2149</f>
        <v>0</v>
      </c>
      <c r="K460" s="927">
        <f>'1 уровень'!L2149</f>
        <v>0</v>
      </c>
      <c r="L460" s="927">
        <f>'1 уровень'!M2149</f>
        <v>0</v>
      </c>
      <c r="M460" s="927">
        <f>'1 уровень'!N2149</f>
        <v>0</v>
      </c>
      <c r="N460" s="927">
        <f>'1 уровень'!O2149</f>
        <v>0</v>
      </c>
      <c r="O460" s="927">
        <f>'1 уровень'!P2149</f>
        <v>0</v>
      </c>
      <c r="P460" s="36">
        <f>'1 уровень'!Q2149</f>
        <v>0</v>
      </c>
      <c r="Q460" s="36">
        <f>'1 уровень'!R2149</f>
        <v>0</v>
      </c>
      <c r="R460" s="36">
        <f>'1 уровень'!S2149</f>
        <v>0</v>
      </c>
      <c r="S460" s="36">
        <f>'1 уровень'!T2149</f>
        <v>0</v>
      </c>
      <c r="T460" s="36">
        <f>'1 уровень'!U2149</f>
        <v>0</v>
      </c>
      <c r="U460" s="36">
        <f>'1 уровень'!V2149</f>
        <v>0</v>
      </c>
      <c r="V460" s="36">
        <f>'1 уровень'!W2149</f>
        <v>0</v>
      </c>
      <c r="W460" s="36">
        <f>'1 уровень'!X2149</f>
        <v>0</v>
      </c>
      <c r="X460" s="36">
        <f>'1 уровень'!Y2149</f>
        <v>0</v>
      </c>
      <c r="Y460" s="36">
        <f>'1 уровень'!Z2149</f>
        <v>0</v>
      </c>
      <c r="Z460" s="934">
        <f>'1 уровень'!AA2149</f>
        <v>0</v>
      </c>
      <c r="AA460" s="36"/>
      <c r="AB460" s="36"/>
      <c r="AC460" s="43">
        <f>'1 уровень'!AB2149</f>
        <v>463</v>
      </c>
      <c r="AD460" s="43">
        <f>'1 уровень'!AC2149</f>
        <v>955517.42000000074</v>
      </c>
      <c r="AE460" s="43">
        <f>'1 уровень'!AD2149</f>
        <v>955.5174200000007</v>
      </c>
      <c r="AF460" s="2502"/>
      <c r="AG460" s="2502"/>
      <c r="AH460" s="1879"/>
    </row>
    <row r="461" spans="1:200" x14ac:dyDescent="0.25">
      <c r="A461" s="27">
        <v>1</v>
      </c>
      <c r="B461" s="27">
        <v>1</v>
      </c>
      <c r="C461" s="1347" t="s">
        <v>453</v>
      </c>
      <c r="D461" s="43">
        <f>'1 уровень'!E2150</f>
        <v>71287</v>
      </c>
      <c r="E461" s="43">
        <f>'1 уровень'!F2150</f>
        <v>29703</v>
      </c>
      <c r="F461" s="43">
        <f>'1 уровень'!G2150</f>
        <v>41171.550000000003</v>
      </c>
      <c r="G461" s="913">
        <f>'1 уровень'!H2150</f>
        <v>138.61074638925362</v>
      </c>
      <c r="H461" s="935">
        <f>'1 уровень'!I2150</f>
        <v>0</v>
      </c>
      <c r="I461" s="935">
        <f>'1 уровень'!J2150</f>
        <v>0</v>
      </c>
      <c r="J461" s="927">
        <f>'1 уровень'!K2150</f>
        <v>0</v>
      </c>
      <c r="K461" s="927">
        <f>'1 уровень'!L2150</f>
        <v>0</v>
      </c>
      <c r="L461" s="927">
        <f>'1 уровень'!M2150</f>
        <v>0</v>
      </c>
      <c r="M461" s="927">
        <f>'1 уровень'!N2150</f>
        <v>0</v>
      </c>
      <c r="N461" s="927">
        <f>'1 уровень'!O2150</f>
        <v>0</v>
      </c>
      <c r="O461" s="927">
        <f>'1 уровень'!P2150</f>
        <v>0</v>
      </c>
      <c r="P461" s="36">
        <f>'1 уровень'!Q2150</f>
        <v>0</v>
      </c>
      <c r="Q461" s="36">
        <f>'1 уровень'!R2150</f>
        <v>0</v>
      </c>
      <c r="R461" s="36">
        <f>'1 уровень'!S2150</f>
        <v>0</v>
      </c>
      <c r="S461" s="36">
        <f>'1 уровень'!T2150</f>
        <v>0</v>
      </c>
      <c r="T461" s="36">
        <f>'1 уровень'!U2150</f>
        <v>0</v>
      </c>
      <c r="U461" s="36">
        <f>'1 уровень'!V2150</f>
        <v>0</v>
      </c>
      <c r="V461" s="36">
        <f>'1 уровень'!W2150</f>
        <v>0</v>
      </c>
      <c r="W461" s="36">
        <f>'1 уровень'!X2150</f>
        <v>0</v>
      </c>
      <c r="X461" s="36">
        <f>'1 уровень'!Y2150</f>
        <v>0</v>
      </c>
      <c r="Y461" s="36">
        <f>'1 уровень'!Z2150</f>
        <v>0</v>
      </c>
      <c r="Z461" s="934">
        <f>'1 уровень'!AA2150</f>
        <v>0</v>
      </c>
      <c r="AA461" s="36"/>
      <c r="AB461" s="36"/>
      <c r="AC461" s="43">
        <f>'1 уровень'!AB2150</f>
        <v>490.39</v>
      </c>
      <c r="AD461" s="43">
        <f>'1 уровень'!AC2150</f>
        <v>96143.710000000021</v>
      </c>
      <c r="AE461" s="43">
        <f>'1 уровень'!AD2150</f>
        <v>96.143710000000027</v>
      </c>
      <c r="AF461" s="2502"/>
      <c r="AG461" s="2502"/>
      <c r="AH461" s="1879"/>
    </row>
    <row r="462" spans="1:200" x14ac:dyDescent="0.25">
      <c r="A462" s="27">
        <v>1</v>
      </c>
      <c r="B462" s="27">
        <v>1</v>
      </c>
      <c r="C462" s="1197" t="s">
        <v>168</v>
      </c>
      <c r="D462" s="53">
        <f>'1 уровень'!E2151</f>
        <v>313662.31794871797</v>
      </c>
      <c r="E462" s="53">
        <f>'1 уровень'!F2151</f>
        <v>130691.95384615385</v>
      </c>
      <c r="F462" s="43">
        <f>'1 уровень'!G2151</f>
        <v>147445.68917378917</v>
      </c>
      <c r="G462" s="913">
        <f>'1 уровень'!H2151</f>
        <v>112.8192553822841</v>
      </c>
      <c r="H462" s="935">
        <f>'1 уровень'!I2151</f>
        <v>0</v>
      </c>
      <c r="I462" s="935">
        <f>'1 уровень'!J2151</f>
        <v>0</v>
      </c>
      <c r="J462" s="927">
        <f>'1 уровень'!K2151</f>
        <v>0</v>
      </c>
      <c r="K462" s="927">
        <f>'1 уровень'!L2151</f>
        <v>0</v>
      </c>
      <c r="L462" s="927">
        <f>'1 уровень'!M2151</f>
        <v>0</v>
      </c>
      <c r="M462" s="927">
        <f>'1 уровень'!N2151</f>
        <v>0</v>
      </c>
      <c r="N462" s="927">
        <f>'1 уровень'!O2151</f>
        <v>0</v>
      </c>
      <c r="O462" s="927">
        <f>'1 уровень'!P2151</f>
        <v>0</v>
      </c>
      <c r="P462" s="36">
        <f>'1 уровень'!Q2151</f>
        <v>209017.72579999999</v>
      </c>
      <c r="Q462" s="36">
        <f>'1 уровень'!R2151</f>
        <v>209017.72579999999</v>
      </c>
      <c r="R462" s="36">
        <f>'1 уровень'!S2151</f>
        <v>209017.72579999999</v>
      </c>
      <c r="S462" s="36">
        <f>'1 уровень'!T2151</f>
        <v>209017.72579999999</v>
      </c>
      <c r="T462" s="36">
        <f>'1 уровень'!U2151</f>
        <v>209017.72579999999</v>
      </c>
      <c r="U462" s="36">
        <f>'1 уровень'!V2151</f>
        <v>87090.71908333333</v>
      </c>
      <c r="V462" s="36">
        <f>'1 уровень'!W2151</f>
        <v>86777.192500000005</v>
      </c>
      <c r="W462" s="36">
        <f>'1 уровень'!X2151</f>
        <v>0</v>
      </c>
      <c r="X462" s="36">
        <f>'1 уровень'!Y2151</f>
        <v>-313.52658333332511</v>
      </c>
      <c r="Y462" s="36">
        <f>'1 уровень'!Z2151</f>
        <v>-56.995570000000001</v>
      </c>
      <c r="Z462" s="934">
        <f>'1 уровень'!AA2151</f>
        <v>86720.196930000006</v>
      </c>
      <c r="AA462" s="36">
        <f t="shared" ref="AA462" si="45">V462/U462*100</f>
        <v>99.640000006162168</v>
      </c>
      <c r="AB462" s="36">
        <f t="shared" ref="AB462" si="46">Z462/U462*100</f>
        <v>99.574556098246489</v>
      </c>
      <c r="AC462" s="43">
        <f>'1 уровень'!AB2151</f>
        <v>1736.311396011396</v>
      </c>
      <c r="AD462" s="43">
        <f>'1 уровень'!AC2151</f>
        <v>1131985.2300000009</v>
      </c>
      <c r="AE462" s="43">
        <f>'1 уровень'!AD2151</f>
        <v>1131.9852300000009</v>
      </c>
      <c r="AF462" s="2502"/>
      <c r="AG462" s="2502"/>
      <c r="AH462" s="1879"/>
    </row>
    <row r="463" spans="1:200" x14ac:dyDescent="0.25">
      <c r="A463" s="27">
        <v>1</v>
      </c>
      <c r="B463" s="27">
        <v>1</v>
      </c>
      <c r="C463" s="1346" t="s">
        <v>307</v>
      </c>
      <c r="D463" s="43">
        <f>'1 уровень'!E2152</f>
        <v>0</v>
      </c>
      <c r="E463" s="43">
        <f>'1 уровень'!F2152</f>
        <v>0</v>
      </c>
      <c r="F463" s="43">
        <f>'1 уровень'!G2152</f>
        <v>0</v>
      </c>
      <c r="G463" s="913">
        <f>'1 уровень'!H2152</f>
        <v>0</v>
      </c>
      <c r="H463" s="935">
        <f>'1 уровень'!I2152</f>
        <v>0</v>
      </c>
      <c r="I463" s="935">
        <f>'1 уровень'!J2152</f>
        <v>0</v>
      </c>
      <c r="J463" s="927">
        <f>'1 уровень'!K2152</f>
        <v>0</v>
      </c>
      <c r="K463" s="927">
        <f>'1 уровень'!L2152</f>
        <v>0</v>
      </c>
      <c r="L463" s="927">
        <f>'1 уровень'!M2152</f>
        <v>0</v>
      </c>
      <c r="M463" s="927">
        <f>'1 уровень'!N2152</f>
        <v>0</v>
      </c>
      <c r="N463" s="927">
        <f>'1 уровень'!O2152</f>
        <v>0</v>
      </c>
      <c r="O463" s="927">
        <f>'1 уровень'!P2152</f>
        <v>0</v>
      </c>
      <c r="P463" s="36">
        <f>'1 уровень'!Q2152</f>
        <v>0</v>
      </c>
      <c r="Q463" s="36">
        <f>'1 уровень'!R2152</f>
        <v>0</v>
      </c>
      <c r="R463" s="36">
        <f>'1 уровень'!S2152</f>
        <v>0</v>
      </c>
      <c r="S463" s="36">
        <f>'1 уровень'!T2152</f>
        <v>0</v>
      </c>
      <c r="T463" s="36">
        <f>'1 уровень'!U2152</f>
        <v>0</v>
      </c>
      <c r="U463" s="36">
        <f>'1 уровень'!V2152</f>
        <v>0</v>
      </c>
      <c r="V463" s="36">
        <f>'1 уровень'!W2152</f>
        <v>0</v>
      </c>
      <c r="W463" s="36">
        <f>'1 уровень'!X2152</f>
        <v>0</v>
      </c>
      <c r="X463" s="36">
        <f>'1 уровень'!Y2152</f>
        <v>0</v>
      </c>
      <c r="Y463" s="36">
        <f>'1 уровень'!Z2152</f>
        <v>0</v>
      </c>
      <c r="Z463" s="934">
        <f>'1 уровень'!AA2152</f>
        <v>0</v>
      </c>
      <c r="AA463" s="36"/>
      <c r="AB463" s="36"/>
      <c r="AC463" s="43">
        <f>'1 уровень'!AB2152</f>
        <v>0</v>
      </c>
      <c r="AD463" s="43">
        <f>'1 уровень'!AC2152</f>
        <v>0</v>
      </c>
      <c r="AE463" s="43">
        <f>'1 уровень'!AD2152</f>
        <v>0</v>
      </c>
      <c r="AF463" s="2502"/>
      <c r="AG463" s="2502"/>
      <c r="AH463" s="1879"/>
    </row>
    <row r="464" spans="1:200" ht="30" x14ac:dyDescent="0.25">
      <c r="B464" s="27">
        <v>1</v>
      </c>
      <c r="C464" s="1185" t="s">
        <v>198</v>
      </c>
      <c r="D464" s="43">
        <f>'1 уровень'!E2153</f>
        <v>46160</v>
      </c>
      <c r="E464" s="43">
        <f>'1 уровень'!F2153</f>
        <v>19232</v>
      </c>
      <c r="F464" s="43">
        <f>'1 уровень'!G2153</f>
        <v>26881</v>
      </c>
      <c r="G464" s="913">
        <f>'1 уровень'!H2153</f>
        <v>139.77225457570714</v>
      </c>
      <c r="H464" s="935">
        <f>'1 уровень'!I2153</f>
        <v>0</v>
      </c>
      <c r="I464" s="935">
        <f>'1 уровень'!J2153</f>
        <v>0</v>
      </c>
      <c r="J464" s="927">
        <f>'1 уровень'!K2153</f>
        <v>0</v>
      </c>
      <c r="K464" s="927">
        <f>'1 уровень'!L2153</f>
        <v>0</v>
      </c>
      <c r="L464" s="927">
        <f>'1 уровень'!M2153</f>
        <v>0</v>
      </c>
      <c r="M464" s="927">
        <f>'1 уровень'!N2153</f>
        <v>0</v>
      </c>
      <c r="N464" s="927">
        <f>'1 уровень'!O2153</f>
        <v>0</v>
      </c>
      <c r="O464" s="927">
        <f>'1 уровень'!P2153</f>
        <v>0</v>
      </c>
      <c r="P464" s="36">
        <f>'1 уровень'!Q2153</f>
        <v>0</v>
      </c>
      <c r="Q464" s="36">
        <f>'1 уровень'!R2153</f>
        <v>0</v>
      </c>
      <c r="R464" s="36">
        <f>'1 уровень'!S2153</f>
        <v>0</v>
      </c>
      <c r="S464" s="36">
        <f>'1 уровень'!T2153</f>
        <v>0</v>
      </c>
      <c r="T464" s="36">
        <f>'1 уровень'!U2153</f>
        <v>0</v>
      </c>
      <c r="U464" s="36">
        <f>'1 уровень'!V2153</f>
        <v>0</v>
      </c>
      <c r="V464" s="36">
        <f>'1 уровень'!W2153</f>
        <v>0</v>
      </c>
      <c r="W464" s="36">
        <f>'1 уровень'!X2153</f>
        <v>0</v>
      </c>
      <c r="X464" s="36">
        <f>'1 уровень'!Y2153</f>
        <v>0</v>
      </c>
      <c r="Y464" s="36">
        <f>'1 уровень'!Z2153</f>
        <v>0</v>
      </c>
      <c r="Z464" s="934">
        <f>'1 уровень'!AA2153</f>
        <v>0</v>
      </c>
      <c r="AA464" s="36"/>
      <c r="AB464" s="36"/>
      <c r="AC464" s="43">
        <f>'1 уровень'!AB2153</f>
        <v>2</v>
      </c>
      <c r="AD464" s="43">
        <f>'1 уровень'!AC2153</f>
        <v>3254.5699999999997</v>
      </c>
      <c r="AE464" s="43">
        <f>'1 уровень'!AD2153</f>
        <v>3.2545700000000002</v>
      </c>
      <c r="AF464" s="2502"/>
      <c r="AG464" s="2502"/>
      <c r="AH464" s="1879"/>
    </row>
    <row r="465" spans="1:34" ht="30" x14ac:dyDescent="0.25">
      <c r="A465" s="27">
        <v>1</v>
      </c>
      <c r="B465" s="27">
        <v>1</v>
      </c>
      <c r="C465" s="1185" t="s">
        <v>303</v>
      </c>
      <c r="D465" s="43">
        <f>'1 уровень'!E2154</f>
        <v>0</v>
      </c>
      <c r="E465" s="43">
        <f>'1 уровень'!F2154</f>
        <v>0</v>
      </c>
      <c r="F465" s="43">
        <f>'1 уровень'!G2154</f>
        <v>0</v>
      </c>
      <c r="G465" s="913">
        <f>'1 уровень'!H2154</f>
        <v>0</v>
      </c>
      <c r="H465" s="935">
        <f>'1 уровень'!I2154</f>
        <v>0</v>
      </c>
      <c r="I465" s="935">
        <f>'1 уровень'!J2154</f>
        <v>0</v>
      </c>
      <c r="J465" s="927">
        <f>'1 уровень'!K2154</f>
        <v>0</v>
      </c>
      <c r="K465" s="927">
        <f>'1 уровень'!L2154</f>
        <v>0</v>
      </c>
      <c r="L465" s="927">
        <f>'1 уровень'!M2154</f>
        <v>0</v>
      </c>
      <c r="M465" s="927">
        <f>'1 уровень'!N2154</f>
        <v>0</v>
      </c>
      <c r="N465" s="927">
        <f>'1 уровень'!O2154</f>
        <v>0</v>
      </c>
      <c r="O465" s="927">
        <f>'1 уровень'!P2154</f>
        <v>0</v>
      </c>
      <c r="P465" s="36">
        <f>'1 уровень'!Q2154</f>
        <v>0</v>
      </c>
      <c r="Q465" s="36">
        <f>'1 уровень'!R2154</f>
        <v>0</v>
      </c>
      <c r="R465" s="36">
        <f>'1 уровень'!S2154</f>
        <v>0</v>
      </c>
      <c r="S465" s="36">
        <f>'1 уровень'!T2154</f>
        <v>0</v>
      </c>
      <c r="T465" s="36">
        <f>'1 уровень'!U2154</f>
        <v>0</v>
      </c>
      <c r="U465" s="36">
        <f>'1 уровень'!V2154</f>
        <v>0</v>
      </c>
      <c r="V465" s="36">
        <f>'1 уровень'!W2154</f>
        <v>0</v>
      </c>
      <c r="W465" s="36">
        <f>'1 уровень'!X2154</f>
        <v>0</v>
      </c>
      <c r="X465" s="36">
        <f>'1 уровень'!Y2154</f>
        <v>0</v>
      </c>
      <c r="Y465" s="36">
        <f>'1 уровень'!Z2154</f>
        <v>0</v>
      </c>
      <c r="Z465" s="934">
        <f>'1 уровень'!AA2154</f>
        <v>0</v>
      </c>
      <c r="AA465" s="36"/>
      <c r="AB465" s="36"/>
      <c r="AC465" s="43">
        <f>'1 уровень'!AB2154</f>
        <v>0</v>
      </c>
      <c r="AD465" s="43">
        <f>'1 уровень'!AC2154</f>
        <v>0</v>
      </c>
      <c r="AE465" s="43">
        <f>'1 уровень'!AD2154</f>
        <v>0</v>
      </c>
      <c r="AF465" s="2502"/>
      <c r="AG465" s="2502"/>
      <c r="AH465" s="1879"/>
    </row>
    <row r="466" spans="1:34" ht="45" x14ac:dyDescent="0.25">
      <c r="B466" s="27">
        <v>1</v>
      </c>
      <c r="C466" s="1185" t="s">
        <v>308</v>
      </c>
      <c r="D466" s="43">
        <f>'1 уровень'!E2155</f>
        <v>10502</v>
      </c>
      <c r="E466" s="43">
        <f>'1 уровень'!F2155</f>
        <v>4375</v>
      </c>
      <c r="F466" s="43">
        <f>'1 уровень'!G2155</f>
        <v>6961</v>
      </c>
      <c r="G466" s="913">
        <f>'1 уровень'!H2155</f>
        <v>159.10857142857142</v>
      </c>
      <c r="H466" s="935">
        <f>'1 уровень'!I2155</f>
        <v>0</v>
      </c>
      <c r="I466" s="935">
        <f>'1 уровень'!J2155</f>
        <v>0</v>
      </c>
      <c r="J466" s="927">
        <f>'1 уровень'!K2155</f>
        <v>0</v>
      </c>
      <c r="K466" s="927">
        <f>'1 уровень'!L2155</f>
        <v>0</v>
      </c>
      <c r="L466" s="927">
        <f>'1 уровень'!M2155</f>
        <v>0</v>
      </c>
      <c r="M466" s="927">
        <f>'1 уровень'!N2155</f>
        <v>0</v>
      </c>
      <c r="N466" s="927">
        <f>'1 уровень'!O2155</f>
        <v>0</v>
      </c>
      <c r="O466" s="927">
        <f>'1 уровень'!P2155</f>
        <v>0</v>
      </c>
      <c r="P466" s="36">
        <f>'1 уровень'!Q2155</f>
        <v>0</v>
      </c>
      <c r="Q466" s="36">
        <f>'1 уровень'!R2155</f>
        <v>0</v>
      </c>
      <c r="R466" s="36">
        <f>'1 уровень'!S2155</f>
        <v>0</v>
      </c>
      <c r="S466" s="36">
        <f>'1 уровень'!T2155</f>
        <v>0</v>
      </c>
      <c r="T466" s="36">
        <f>'1 уровень'!U2155</f>
        <v>0</v>
      </c>
      <c r="U466" s="36">
        <f>'1 уровень'!V2155</f>
        <v>0</v>
      </c>
      <c r="V466" s="36">
        <f>'1 уровень'!W2155</f>
        <v>0</v>
      </c>
      <c r="W466" s="36">
        <f>'1 уровень'!X2155</f>
        <v>0</v>
      </c>
      <c r="X466" s="36">
        <f>'1 уровень'!Y2155</f>
        <v>0</v>
      </c>
      <c r="Y466" s="36">
        <f>'1 уровень'!Z2155</f>
        <v>0</v>
      </c>
      <c r="Z466" s="934">
        <f>'1 уровень'!AA2155</f>
        <v>0</v>
      </c>
      <c r="AA466" s="36"/>
      <c r="AB466" s="36"/>
      <c r="AC466" s="43">
        <f>'1 уровень'!AB2155</f>
        <v>0</v>
      </c>
      <c r="AD466" s="43">
        <f>'1 уровень'!AC2155</f>
        <v>0</v>
      </c>
      <c r="AE466" s="43">
        <f>'1 уровень'!AD2155</f>
        <v>0</v>
      </c>
      <c r="AF466" s="2502"/>
      <c r="AG466" s="2502"/>
      <c r="AH466" s="1879"/>
    </row>
    <row r="467" spans="1:34" ht="30" x14ac:dyDescent="0.25">
      <c r="B467" s="27">
        <v>1</v>
      </c>
      <c r="C467" s="1185" t="s">
        <v>309</v>
      </c>
      <c r="D467" s="43">
        <f>'1 уровень'!E2156</f>
        <v>6003</v>
      </c>
      <c r="E467" s="43">
        <f>'1 уровень'!F2156</f>
        <v>2501</v>
      </c>
      <c r="F467" s="43">
        <f>'1 уровень'!G2156</f>
        <v>3063</v>
      </c>
      <c r="G467" s="913">
        <f>'1 уровень'!H2156</f>
        <v>122.47101159536184</v>
      </c>
      <c r="H467" s="935">
        <f>'1 уровень'!I2156</f>
        <v>0</v>
      </c>
      <c r="I467" s="935">
        <f>'1 уровень'!J2156</f>
        <v>0</v>
      </c>
      <c r="J467" s="927">
        <f>'1 уровень'!K2156</f>
        <v>0</v>
      </c>
      <c r="K467" s="927">
        <f>'1 уровень'!L2156</f>
        <v>0</v>
      </c>
      <c r="L467" s="927">
        <f>'1 уровень'!M2156</f>
        <v>0</v>
      </c>
      <c r="M467" s="927">
        <f>'1 уровень'!N2156</f>
        <v>0</v>
      </c>
      <c r="N467" s="927">
        <f>'1 уровень'!O2156</f>
        <v>0</v>
      </c>
      <c r="O467" s="927">
        <f>'1 уровень'!P2156</f>
        <v>0</v>
      </c>
      <c r="P467" s="36">
        <f>'1 уровень'!Q2156</f>
        <v>0</v>
      </c>
      <c r="Q467" s="36">
        <f>'1 уровень'!R2156</f>
        <v>0</v>
      </c>
      <c r="R467" s="36">
        <f>'1 уровень'!S2156</f>
        <v>0</v>
      </c>
      <c r="S467" s="36">
        <f>'1 уровень'!T2156</f>
        <v>0</v>
      </c>
      <c r="T467" s="36">
        <f>'1 уровень'!U2156</f>
        <v>0</v>
      </c>
      <c r="U467" s="36">
        <f>'1 уровень'!V2156</f>
        <v>0</v>
      </c>
      <c r="V467" s="36">
        <f>'1 уровень'!W2156</f>
        <v>0</v>
      </c>
      <c r="W467" s="36">
        <f>'1 уровень'!X2156</f>
        <v>0</v>
      </c>
      <c r="X467" s="36">
        <f>'1 уровень'!Y2156</f>
        <v>0</v>
      </c>
      <c r="Y467" s="36">
        <f>'1 уровень'!Z2156</f>
        <v>0</v>
      </c>
      <c r="Z467" s="934">
        <f>'1 уровень'!AA2156</f>
        <v>0</v>
      </c>
      <c r="AA467" s="36"/>
      <c r="AB467" s="36"/>
      <c r="AC467" s="43">
        <f>'1 уровень'!AB2156</f>
        <v>0</v>
      </c>
      <c r="AD467" s="43">
        <f>'1 уровень'!AC2156</f>
        <v>0</v>
      </c>
      <c r="AE467" s="43">
        <f>'1 уровень'!AD2156</f>
        <v>0</v>
      </c>
      <c r="AF467" s="2502"/>
      <c r="AG467" s="2502"/>
      <c r="AH467" s="1879"/>
    </row>
    <row r="468" spans="1:34" ht="30" x14ac:dyDescent="0.25">
      <c r="B468" s="27">
        <v>1</v>
      </c>
      <c r="C468" s="1185" t="s">
        <v>310</v>
      </c>
      <c r="D468" s="43">
        <f>'1 уровень'!E2157</f>
        <v>1801</v>
      </c>
      <c r="E468" s="43">
        <f>'1 уровень'!F2157</f>
        <v>750</v>
      </c>
      <c r="F468" s="43">
        <f>'1 уровень'!G2157</f>
        <v>548</v>
      </c>
      <c r="G468" s="913">
        <f>'1 уровень'!H2157</f>
        <v>73.066666666666663</v>
      </c>
      <c r="H468" s="935">
        <f>'1 уровень'!I2157</f>
        <v>0</v>
      </c>
      <c r="I468" s="935">
        <f>'1 уровень'!J2157</f>
        <v>0</v>
      </c>
      <c r="J468" s="927">
        <f>'1 уровень'!K2157</f>
        <v>0</v>
      </c>
      <c r="K468" s="927">
        <f>'1 уровень'!L2157</f>
        <v>0</v>
      </c>
      <c r="L468" s="927">
        <f>'1 уровень'!M2157</f>
        <v>0</v>
      </c>
      <c r="M468" s="927">
        <f>'1 уровень'!N2157</f>
        <v>0</v>
      </c>
      <c r="N468" s="927">
        <f>'1 уровень'!O2157</f>
        <v>0</v>
      </c>
      <c r="O468" s="927">
        <f>'1 уровень'!P2157</f>
        <v>0</v>
      </c>
      <c r="P468" s="36">
        <f>'1 уровень'!Q2157</f>
        <v>0</v>
      </c>
      <c r="Q468" s="36">
        <f>'1 уровень'!R2157</f>
        <v>0</v>
      </c>
      <c r="R468" s="36">
        <f>'1 уровень'!S2157</f>
        <v>0</v>
      </c>
      <c r="S468" s="36">
        <f>'1 уровень'!T2157</f>
        <v>0</v>
      </c>
      <c r="T468" s="36">
        <f>'1 уровень'!U2157</f>
        <v>0</v>
      </c>
      <c r="U468" s="36">
        <f>'1 уровень'!V2157</f>
        <v>0</v>
      </c>
      <c r="V468" s="36">
        <f>'1 уровень'!W2157</f>
        <v>0</v>
      </c>
      <c r="W468" s="36">
        <f>'1 уровень'!X2157</f>
        <v>0</v>
      </c>
      <c r="X468" s="36">
        <f>'1 уровень'!Y2157</f>
        <v>0</v>
      </c>
      <c r="Y468" s="36">
        <f>'1 уровень'!Z2157</f>
        <v>0</v>
      </c>
      <c r="Z468" s="934">
        <f>'1 уровень'!AA2157</f>
        <v>0</v>
      </c>
      <c r="AA468" s="36"/>
      <c r="AB468" s="36"/>
      <c r="AC468" s="43">
        <f>'1 уровень'!AB2157</f>
        <v>0</v>
      </c>
      <c r="AD468" s="43">
        <f>'1 уровень'!AC2157</f>
        <v>0</v>
      </c>
      <c r="AE468" s="43">
        <f>'1 уровень'!AD2157</f>
        <v>0</v>
      </c>
      <c r="AF468" s="2502"/>
      <c r="AG468" s="2502"/>
      <c r="AH468" s="1879"/>
    </row>
    <row r="469" spans="1:34" ht="45" x14ac:dyDescent="0.25">
      <c r="B469" s="27">
        <v>1</v>
      </c>
      <c r="C469" s="1185" t="s">
        <v>354</v>
      </c>
      <c r="D469" s="43">
        <f>'1 уровень'!E2158</f>
        <v>1376</v>
      </c>
      <c r="E469" s="43">
        <f>'1 уровень'!F2158</f>
        <v>573</v>
      </c>
      <c r="F469" s="43">
        <f>'1 уровень'!G2158</f>
        <v>831.99999999999989</v>
      </c>
      <c r="G469" s="913">
        <f>'1 уровень'!H2158</f>
        <v>145.20069808027921</v>
      </c>
      <c r="H469" s="935">
        <f>'1 уровень'!I2158</f>
        <v>0</v>
      </c>
      <c r="I469" s="935">
        <f>'1 уровень'!J2158</f>
        <v>0</v>
      </c>
      <c r="J469" s="927">
        <f>'1 уровень'!K2158</f>
        <v>0</v>
      </c>
      <c r="K469" s="927">
        <f>'1 уровень'!L2158</f>
        <v>0</v>
      </c>
      <c r="L469" s="927">
        <f>'1 уровень'!M2158</f>
        <v>0</v>
      </c>
      <c r="M469" s="927">
        <f>'1 уровень'!N2158</f>
        <v>0</v>
      </c>
      <c r="N469" s="927">
        <f>'1 уровень'!O2158</f>
        <v>0</v>
      </c>
      <c r="O469" s="927">
        <f>'1 уровень'!P2158</f>
        <v>0</v>
      </c>
      <c r="P469" s="36">
        <f>'1 уровень'!Q2158</f>
        <v>0</v>
      </c>
      <c r="Q469" s="36">
        <f>'1 уровень'!R2158</f>
        <v>0</v>
      </c>
      <c r="R469" s="36">
        <f>'1 уровень'!S2158</f>
        <v>0</v>
      </c>
      <c r="S469" s="36">
        <f>'1 уровень'!T2158</f>
        <v>0</v>
      </c>
      <c r="T469" s="36">
        <f>'1 уровень'!U2158</f>
        <v>0</v>
      </c>
      <c r="U469" s="36">
        <f>'1 уровень'!V2158</f>
        <v>0</v>
      </c>
      <c r="V469" s="36">
        <f>'1 уровень'!W2158</f>
        <v>0</v>
      </c>
      <c r="W469" s="36">
        <f>'1 уровень'!X2158</f>
        <v>0</v>
      </c>
      <c r="X469" s="36">
        <f>'1 уровень'!Y2158</f>
        <v>0</v>
      </c>
      <c r="Y469" s="36">
        <f>'1 уровень'!Z2158</f>
        <v>0</v>
      </c>
      <c r="Z469" s="934">
        <f>'1 уровень'!AA2158</f>
        <v>0</v>
      </c>
      <c r="AA469" s="36"/>
      <c r="AB469" s="36"/>
      <c r="AC469" s="43">
        <f>'1 уровень'!AB2158</f>
        <v>0</v>
      </c>
      <c r="AD469" s="43">
        <f>'1 уровень'!AC2158</f>
        <v>0</v>
      </c>
      <c r="AE469" s="43">
        <f>'1 уровень'!AD2158</f>
        <v>0</v>
      </c>
      <c r="AF469" s="2502"/>
      <c r="AG469" s="2502"/>
      <c r="AH469" s="1879"/>
    </row>
    <row r="470" spans="1:34" ht="30" x14ac:dyDescent="0.25">
      <c r="B470" s="27">
        <v>1</v>
      </c>
      <c r="C470" s="1185" t="s">
        <v>355</v>
      </c>
      <c r="D470" s="43">
        <f>'1 уровень'!E2159</f>
        <v>1322</v>
      </c>
      <c r="E470" s="43">
        <f>'1 уровень'!F2159</f>
        <v>551</v>
      </c>
      <c r="F470" s="43">
        <f>'1 уровень'!G2159</f>
        <v>2518</v>
      </c>
      <c r="G470" s="913">
        <f>'1 уровень'!H2159</f>
        <v>456.98729582577135</v>
      </c>
      <c r="H470" s="935">
        <f>'1 уровень'!I2159</f>
        <v>0</v>
      </c>
      <c r="I470" s="935">
        <f>'1 уровень'!J2159</f>
        <v>0</v>
      </c>
      <c r="J470" s="927">
        <f>'1 уровень'!K2159</f>
        <v>0</v>
      </c>
      <c r="K470" s="927">
        <f>'1 уровень'!L2159</f>
        <v>0</v>
      </c>
      <c r="L470" s="927">
        <f>'1 уровень'!M2159</f>
        <v>0</v>
      </c>
      <c r="M470" s="927">
        <f>'1 уровень'!N2159</f>
        <v>0</v>
      </c>
      <c r="N470" s="927">
        <f>'1 уровень'!O2159</f>
        <v>0</v>
      </c>
      <c r="O470" s="927">
        <f>'1 уровень'!P2159</f>
        <v>0</v>
      </c>
      <c r="P470" s="36">
        <f>'1 уровень'!Q2159</f>
        <v>0</v>
      </c>
      <c r="Q470" s="36">
        <f>'1 уровень'!R2159</f>
        <v>0</v>
      </c>
      <c r="R470" s="36">
        <f>'1 уровень'!S2159</f>
        <v>0</v>
      </c>
      <c r="S470" s="36">
        <f>'1 уровень'!T2159</f>
        <v>0</v>
      </c>
      <c r="T470" s="36">
        <f>'1 уровень'!U2159</f>
        <v>0</v>
      </c>
      <c r="U470" s="36">
        <f>'1 уровень'!V2159</f>
        <v>0</v>
      </c>
      <c r="V470" s="36">
        <f>'1 уровень'!W2159</f>
        <v>0</v>
      </c>
      <c r="W470" s="36">
        <f>'1 уровень'!X2159</f>
        <v>0</v>
      </c>
      <c r="X470" s="36">
        <f>'1 уровень'!Y2159</f>
        <v>0</v>
      </c>
      <c r="Y470" s="36">
        <f>'1 уровень'!Z2159</f>
        <v>0</v>
      </c>
      <c r="Z470" s="934">
        <f>'1 уровень'!AA2159</f>
        <v>0</v>
      </c>
      <c r="AA470" s="36"/>
      <c r="AB470" s="36"/>
      <c r="AC470" s="43">
        <f>'1 уровень'!AB2159</f>
        <v>0</v>
      </c>
      <c r="AD470" s="43">
        <f>'1 уровень'!AC2159</f>
        <v>0</v>
      </c>
      <c r="AE470" s="43">
        <f>'1 уровень'!AD2159</f>
        <v>0</v>
      </c>
      <c r="AF470" s="2502"/>
      <c r="AG470" s="2502"/>
      <c r="AH470" s="1879"/>
    </row>
    <row r="471" spans="1:34" ht="45" x14ac:dyDescent="0.25">
      <c r="B471" s="27">
        <v>1</v>
      </c>
      <c r="C471" s="1185" t="s">
        <v>311</v>
      </c>
      <c r="D471" s="43">
        <f>'1 уровень'!E2160</f>
        <v>35658</v>
      </c>
      <c r="E471" s="43">
        <f>'1 уровень'!F2160</f>
        <v>14857</v>
      </c>
      <c r="F471" s="43">
        <f>'1 уровень'!G2160</f>
        <v>19920</v>
      </c>
      <c r="G471" s="913">
        <f>'1 уровень'!H2160</f>
        <v>134.07821229050279</v>
      </c>
      <c r="H471" s="935">
        <f>'1 уровень'!I2160</f>
        <v>0</v>
      </c>
      <c r="I471" s="935">
        <f>'1 уровень'!J2160</f>
        <v>0</v>
      </c>
      <c r="J471" s="927">
        <f>'1 уровень'!K2160</f>
        <v>0</v>
      </c>
      <c r="K471" s="927">
        <f>'1 уровень'!L2160</f>
        <v>0</v>
      </c>
      <c r="L471" s="927">
        <f>'1 уровень'!M2160</f>
        <v>0</v>
      </c>
      <c r="M471" s="927">
        <f>'1 уровень'!N2160</f>
        <v>0</v>
      </c>
      <c r="N471" s="927">
        <f>'1 уровень'!O2160</f>
        <v>0</v>
      </c>
      <c r="O471" s="927">
        <f>'1 уровень'!P2160</f>
        <v>0</v>
      </c>
      <c r="P471" s="36">
        <f>'1 уровень'!Q2160</f>
        <v>0</v>
      </c>
      <c r="Q471" s="36">
        <f>'1 уровень'!R2160</f>
        <v>0</v>
      </c>
      <c r="R471" s="36">
        <f>'1 уровень'!S2160</f>
        <v>0</v>
      </c>
      <c r="S471" s="36">
        <f>'1 уровень'!T2160</f>
        <v>0</v>
      </c>
      <c r="T471" s="36">
        <f>'1 уровень'!U2160</f>
        <v>0</v>
      </c>
      <c r="U471" s="36">
        <f>'1 уровень'!V2160</f>
        <v>0</v>
      </c>
      <c r="V471" s="36">
        <f>'1 уровень'!W2160</f>
        <v>0</v>
      </c>
      <c r="W471" s="36">
        <f>'1 уровень'!X2160</f>
        <v>0</v>
      </c>
      <c r="X471" s="36">
        <f>'1 уровень'!Y2160</f>
        <v>0</v>
      </c>
      <c r="Y471" s="36">
        <f>'1 уровень'!Z2160</f>
        <v>0</v>
      </c>
      <c r="Z471" s="934">
        <f>'1 уровень'!AA2160</f>
        <v>0</v>
      </c>
      <c r="AA471" s="36"/>
      <c r="AB471" s="36"/>
      <c r="AC471" s="43">
        <f>'1 уровень'!AB2160</f>
        <v>2</v>
      </c>
      <c r="AD471" s="43">
        <f>'1 уровень'!AC2160</f>
        <v>3254.5699999999997</v>
      </c>
      <c r="AE471" s="43">
        <f>'1 уровень'!AD2160</f>
        <v>3.2545700000000002</v>
      </c>
      <c r="AF471" s="2502"/>
      <c r="AG471" s="2502"/>
      <c r="AH471" s="1879"/>
    </row>
    <row r="472" spans="1:34" ht="30" x14ac:dyDescent="0.25">
      <c r="B472" s="27">
        <v>1</v>
      </c>
      <c r="C472" s="1185" t="s">
        <v>312</v>
      </c>
      <c r="D472" s="43">
        <f>'1 уровень'!E2161</f>
        <v>3000</v>
      </c>
      <c r="E472" s="43">
        <f>'1 уровень'!F2161</f>
        <v>1250</v>
      </c>
      <c r="F472" s="43">
        <f>'1 уровень'!G2161</f>
        <v>883</v>
      </c>
      <c r="G472" s="913">
        <f>'1 уровень'!H2161</f>
        <v>70.64</v>
      </c>
      <c r="H472" s="935">
        <f>'1 уровень'!I2161</f>
        <v>0</v>
      </c>
      <c r="I472" s="935">
        <f>'1 уровень'!J2161</f>
        <v>0</v>
      </c>
      <c r="J472" s="927">
        <f>'1 уровень'!K2161</f>
        <v>0</v>
      </c>
      <c r="K472" s="927">
        <f>'1 уровень'!L2161</f>
        <v>0</v>
      </c>
      <c r="L472" s="927">
        <f>'1 уровень'!M2161</f>
        <v>0</v>
      </c>
      <c r="M472" s="927">
        <f>'1 уровень'!N2161</f>
        <v>0</v>
      </c>
      <c r="N472" s="927">
        <f>'1 уровень'!O2161</f>
        <v>0</v>
      </c>
      <c r="O472" s="927">
        <f>'1 уровень'!P2161</f>
        <v>0</v>
      </c>
      <c r="P472" s="36">
        <f>'1 уровень'!Q2161</f>
        <v>0</v>
      </c>
      <c r="Q472" s="36">
        <f>'1 уровень'!R2161</f>
        <v>0</v>
      </c>
      <c r="R472" s="36">
        <f>'1 уровень'!S2161</f>
        <v>0</v>
      </c>
      <c r="S472" s="36">
        <f>'1 уровень'!T2161</f>
        <v>0</v>
      </c>
      <c r="T472" s="36">
        <f>'1 уровень'!U2161</f>
        <v>0</v>
      </c>
      <c r="U472" s="36">
        <f>'1 уровень'!V2161</f>
        <v>0</v>
      </c>
      <c r="V472" s="36">
        <f>'1 уровень'!W2161</f>
        <v>0</v>
      </c>
      <c r="W472" s="36">
        <f>'1 уровень'!X2161</f>
        <v>0</v>
      </c>
      <c r="X472" s="36">
        <f>'1 уровень'!Y2161</f>
        <v>0</v>
      </c>
      <c r="Y472" s="36">
        <f>'1 уровень'!Z2161</f>
        <v>0</v>
      </c>
      <c r="Z472" s="934">
        <f>'1 уровень'!AA2161</f>
        <v>0</v>
      </c>
      <c r="AA472" s="36"/>
      <c r="AB472" s="36"/>
      <c r="AC472" s="43">
        <f>'1 уровень'!AB2161</f>
        <v>0</v>
      </c>
      <c r="AD472" s="43">
        <f>'1 уровень'!AC2161</f>
        <v>0</v>
      </c>
      <c r="AE472" s="43">
        <f>'1 уровень'!AD2161</f>
        <v>0</v>
      </c>
      <c r="AF472" s="2502"/>
      <c r="AG472" s="2502"/>
      <c r="AH472" s="1879"/>
    </row>
    <row r="473" spans="1:34" ht="60" x14ac:dyDescent="0.25">
      <c r="B473" s="27">
        <v>1</v>
      </c>
      <c r="C473" s="1185" t="s">
        <v>376</v>
      </c>
      <c r="D473" s="43">
        <f>'1 уровень'!E2162</f>
        <v>26590</v>
      </c>
      <c r="E473" s="43">
        <f>'1 уровень'!F2162</f>
        <v>11079</v>
      </c>
      <c r="F473" s="43">
        <f>'1 уровень'!G2162</f>
        <v>16773</v>
      </c>
      <c r="G473" s="913">
        <f>'1 уровень'!H2162</f>
        <v>151.39453019225562</v>
      </c>
      <c r="H473" s="935">
        <f>'1 уровень'!I2162</f>
        <v>0</v>
      </c>
      <c r="I473" s="935">
        <f>'1 уровень'!J2162</f>
        <v>0</v>
      </c>
      <c r="J473" s="927">
        <f>'1 уровень'!K2162</f>
        <v>0</v>
      </c>
      <c r="K473" s="927">
        <f>'1 уровень'!L2162</f>
        <v>0</v>
      </c>
      <c r="L473" s="927">
        <f>'1 уровень'!M2162</f>
        <v>0</v>
      </c>
      <c r="M473" s="927">
        <f>'1 уровень'!N2162</f>
        <v>0</v>
      </c>
      <c r="N473" s="927">
        <f>'1 уровень'!O2162</f>
        <v>0</v>
      </c>
      <c r="O473" s="927">
        <f>'1 уровень'!P2162</f>
        <v>0</v>
      </c>
      <c r="P473" s="36">
        <f>'1 уровень'!Q2162</f>
        <v>0</v>
      </c>
      <c r="Q473" s="36">
        <f>'1 уровень'!R2162</f>
        <v>0</v>
      </c>
      <c r="R473" s="36">
        <f>'1 уровень'!S2162</f>
        <v>0</v>
      </c>
      <c r="S473" s="36">
        <f>'1 уровень'!T2162</f>
        <v>0</v>
      </c>
      <c r="T473" s="36">
        <f>'1 уровень'!U2162</f>
        <v>0</v>
      </c>
      <c r="U473" s="36">
        <f>'1 уровень'!V2162</f>
        <v>0</v>
      </c>
      <c r="V473" s="36">
        <f>'1 уровень'!W2162</f>
        <v>0</v>
      </c>
      <c r="W473" s="36">
        <f>'1 уровень'!X2162</f>
        <v>0</v>
      </c>
      <c r="X473" s="36">
        <f>'1 уровень'!Y2162</f>
        <v>0</v>
      </c>
      <c r="Y473" s="36">
        <f>'1 уровень'!Z2162</f>
        <v>0</v>
      </c>
      <c r="Z473" s="934">
        <f>'1 уровень'!AA2162</f>
        <v>0</v>
      </c>
      <c r="AA473" s="36"/>
      <c r="AB473" s="36"/>
      <c r="AC473" s="43">
        <f>'1 уровень'!AB2162</f>
        <v>1</v>
      </c>
      <c r="AD473" s="43">
        <f>'1 уровень'!AC2162</f>
        <v>2620.66</v>
      </c>
      <c r="AE473" s="43">
        <f>'1 уровень'!AD2162</f>
        <v>2.62066</v>
      </c>
      <c r="AF473" s="2502"/>
      <c r="AG473" s="2502"/>
      <c r="AH473" s="1879"/>
    </row>
    <row r="474" spans="1:34" ht="45" x14ac:dyDescent="0.25">
      <c r="B474" s="27">
        <v>1</v>
      </c>
      <c r="C474" s="1185" t="s">
        <v>322</v>
      </c>
      <c r="D474" s="43">
        <f>'1 уровень'!E2163</f>
        <v>6068</v>
      </c>
      <c r="E474" s="43">
        <f>'1 уровень'!F2163</f>
        <v>2528</v>
      </c>
      <c r="F474" s="43">
        <f>'1 уровень'!G2163</f>
        <v>2264</v>
      </c>
      <c r="G474" s="913">
        <f>'1 уровень'!H2163</f>
        <v>89.556962025316452</v>
      </c>
      <c r="H474" s="935">
        <f>'1 уровень'!I2163</f>
        <v>0</v>
      </c>
      <c r="I474" s="935">
        <f>'1 уровень'!J2163</f>
        <v>0</v>
      </c>
      <c r="J474" s="927">
        <f>'1 уровень'!K2163</f>
        <v>0</v>
      </c>
      <c r="K474" s="927">
        <f>'1 уровень'!L2163</f>
        <v>0</v>
      </c>
      <c r="L474" s="927">
        <f>'1 уровень'!M2163</f>
        <v>0</v>
      </c>
      <c r="M474" s="927">
        <f>'1 уровень'!N2163</f>
        <v>0</v>
      </c>
      <c r="N474" s="927">
        <f>'1 уровень'!O2163</f>
        <v>0</v>
      </c>
      <c r="O474" s="927">
        <f>'1 уровень'!P2163</f>
        <v>0</v>
      </c>
      <c r="P474" s="36">
        <f>'1 уровень'!Q2163</f>
        <v>0</v>
      </c>
      <c r="Q474" s="36">
        <f>'1 уровень'!R2163</f>
        <v>0</v>
      </c>
      <c r="R474" s="36">
        <f>'1 уровень'!S2163</f>
        <v>0</v>
      </c>
      <c r="S474" s="36">
        <f>'1 уровень'!T2163</f>
        <v>0</v>
      </c>
      <c r="T474" s="36">
        <f>'1 уровень'!U2163</f>
        <v>0</v>
      </c>
      <c r="U474" s="36">
        <f>'1 уровень'!V2163</f>
        <v>0</v>
      </c>
      <c r="V474" s="36">
        <f>'1 уровень'!W2163</f>
        <v>0</v>
      </c>
      <c r="W474" s="36">
        <f>'1 уровень'!X2163</f>
        <v>0</v>
      </c>
      <c r="X474" s="36">
        <f>'1 уровень'!Y2163</f>
        <v>0</v>
      </c>
      <c r="Y474" s="36">
        <f>'1 уровень'!Z2163</f>
        <v>0</v>
      </c>
      <c r="Z474" s="934">
        <f>'1 уровень'!AA2163</f>
        <v>0</v>
      </c>
      <c r="AA474" s="36"/>
      <c r="AB474" s="36"/>
      <c r="AC474" s="43">
        <f>'1 уровень'!AB2163</f>
        <v>1</v>
      </c>
      <c r="AD474" s="43">
        <f>'1 уровень'!AC2163</f>
        <v>633.91</v>
      </c>
      <c r="AE474" s="43">
        <f>'1 уровень'!AD2163</f>
        <v>0.63390999999999997</v>
      </c>
      <c r="AF474" s="2502"/>
      <c r="AG474" s="2502"/>
      <c r="AH474" s="1879"/>
    </row>
    <row r="475" spans="1:34" ht="30" x14ac:dyDescent="0.25">
      <c r="B475" s="27">
        <v>1</v>
      </c>
      <c r="C475" s="1347" t="s">
        <v>158</v>
      </c>
      <c r="D475" s="43">
        <f>'1 уровень'!E2164</f>
        <v>33786</v>
      </c>
      <c r="E475" s="43">
        <f>'1 уровень'!F2164</f>
        <v>14078</v>
      </c>
      <c r="F475" s="43">
        <f>'1 уровень'!G2164</f>
        <v>14228</v>
      </c>
      <c r="G475" s="913">
        <f>'1 уровень'!H2164</f>
        <v>101.06549225742295</v>
      </c>
      <c r="H475" s="935">
        <f>'1 уровень'!I2164</f>
        <v>0</v>
      </c>
      <c r="I475" s="935">
        <f>'1 уровень'!J2164</f>
        <v>0</v>
      </c>
      <c r="J475" s="927">
        <f>'1 уровень'!K2164</f>
        <v>0</v>
      </c>
      <c r="K475" s="927">
        <f>'1 уровень'!L2164</f>
        <v>0</v>
      </c>
      <c r="L475" s="927">
        <f>'1 уровень'!M2164</f>
        <v>0</v>
      </c>
      <c r="M475" s="927">
        <f>'1 уровень'!N2164</f>
        <v>0</v>
      </c>
      <c r="N475" s="927">
        <f>'1 уровень'!O2164</f>
        <v>0</v>
      </c>
      <c r="O475" s="927">
        <f>'1 уровень'!P2164</f>
        <v>0</v>
      </c>
      <c r="P475" s="36">
        <f>'1 уровень'!Q2164</f>
        <v>0</v>
      </c>
      <c r="Q475" s="36">
        <f>'1 уровень'!R2164</f>
        <v>0</v>
      </c>
      <c r="R475" s="36">
        <f>'1 уровень'!S2164</f>
        <v>0</v>
      </c>
      <c r="S475" s="36">
        <f>'1 уровень'!T2164</f>
        <v>0</v>
      </c>
      <c r="T475" s="36">
        <f>'1 уровень'!U2164</f>
        <v>0</v>
      </c>
      <c r="U475" s="36">
        <f>'1 уровень'!V2164</f>
        <v>0</v>
      </c>
      <c r="V475" s="36">
        <f>'1 уровень'!W2164</f>
        <v>0</v>
      </c>
      <c r="W475" s="36">
        <f>'1 уровень'!X2164</f>
        <v>0</v>
      </c>
      <c r="X475" s="36">
        <f>'1 уровень'!Y2164</f>
        <v>0</v>
      </c>
      <c r="Y475" s="36">
        <f>'1 уровень'!Z2164</f>
        <v>0</v>
      </c>
      <c r="Z475" s="934">
        <f>'1 уровень'!AA2164</f>
        <v>0</v>
      </c>
      <c r="AA475" s="36"/>
      <c r="AB475" s="36"/>
      <c r="AC475" s="43">
        <f>'1 уровень'!AB2164</f>
        <v>53</v>
      </c>
      <c r="AD475" s="43">
        <f>'1 уровень'!AC2164</f>
        <v>35734.719999999994</v>
      </c>
      <c r="AE475" s="43">
        <f>'1 уровень'!AD2164</f>
        <v>35.734719999999996</v>
      </c>
      <c r="AF475" s="2502"/>
      <c r="AG475" s="2502"/>
      <c r="AH475" s="1879"/>
    </row>
    <row r="476" spans="1:34" ht="30" x14ac:dyDescent="0.25">
      <c r="B476" s="27">
        <v>1</v>
      </c>
      <c r="C476" s="1348" t="s">
        <v>299</v>
      </c>
      <c r="D476" s="43">
        <f>'1 уровень'!E2165</f>
        <v>670</v>
      </c>
      <c r="E476" s="43">
        <f>'1 уровень'!F2165</f>
        <v>279</v>
      </c>
      <c r="F476" s="43">
        <f>'1 уровень'!G2165</f>
        <v>335</v>
      </c>
      <c r="G476" s="913">
        <f>'1 уровень'!H2165</f>
        <v>120.07168458781361</v>
      </c>
      <c r="H476" s="935">
        <f>'1 уровень'!I2165</f>
        <v>0</v>
      </c>
      <c r="I476" s="935">
        <f>'1 уровень'!J2165</f>
        <v>0</v>
      </c>
      <c r="J476" s="927">
        <f>'1 уровень'!K2165</f>
        <v>0</v>
      </c>
      <c r="K476" s="927">
        <f>'1 уровень'!L2165</f>
        <v>0</v>
      </c>
      <c r="L476" s="927">
        <f>'1 уровень'!M2165</f>
        <v>0</v>
      </c>
      <c r="M476" s="927">
        <f>'1 уровень'!N2165</f>
        <v>0</v>
      </c>
      <c r="N476" s="927">
        <f>'1 уровень'!O2165</f>
        <v>0</v>
      </c>
      <c r="O476" s="927">
        <f>'1 уровень'!P2165</f>
        <v>0</v>
      </c>
      <c r="P476" s="36">
        <f>'1 уровень'!Q2165</f>
        <v>0</v>
      </c>
      <c r="Q476" s="36">
        <f>'1 уровень'!R2165</f>
        <v>0</v>
      </c>
      <c r="R476" s="36">
        <f>'1 уровень'!S2165</f>
        <v>0</v>
      </c>
      <c r="S476" s="36">
        <f>'1 уровень'!T2165</f>
        <v>0</v>
      </c>
      <c r="T476" s="36">
        <f>'1 уровень'!U2165</f>
        <v>0</v>
      </c>
      <c r="U476" s="36">
        <f>'1 уровень'!V2165</f>
        <v>0</v>
      </c>
      <c r="V476" s="36">
        <f>'1 уровень'!W2165</f>
        <v>0</v>
      </c>
      <c r="W476" s="36">
        <f>'1 уровень'!X2165</f>
        <v>0</v>
      </c>
      <c r="X476" s="36">
        <f>'1 уровень'!Y2165</f>
        <v>0</v>
      </c>
      <c r="Y476" s="36">
        <f>'1 уровень'!Z2165</f>
        <v>0</v>
      </c>
      <c r="Z476" s="934">
        <f>'1 уровень'!AA2165</f>
        <v>0</v>
      </c>
      <c r="AA476" s="36"/>
      <c r="AB476" s="36"/>
      <c r="AC476" s="43">
        <f>'1 уровень'!AB2165</f>
        <v>5</v>
      </c>
      <c r="AD476" s="43">
        <f>'1 уровень'!AC2165</f>
        <v>3371.2</v>
      </c>
      <c r="AE476" s="43">
        <f>'1 уровень'!AD2165</f>
        <v>3.3712</v>
      </c>
      <c r="AF476" s="2502"/>
      <c r="AG476" s="2502"/>
      <c r="AH476" s="1879"/>
    </row>
    <row r="477" spans="1:34" ht="30" x14ac:dyDescent="0.25">
      <c r="B477" s="27">
        <v>1</v>
      </c>
      <c r="C477" s="1365" t="s">
        <v>356</v>
      </c>
      <c r="D477" s="43">
        <f>'1 уровень'!E2166</f>
        <v>400</v>
      </c>
      <c r="E477" s="43">
        <f>'1 уровень'!F2166</f>
        <v>167</v>
      </c>
      <c r="F477" s="43">
        <f>'1 уровень'!G2166</f>
        <v>386</v>
      </c>
      <c r="G477" s="913">
        <f>'1 уровень'!H2166</f>
        <v>231.13772455089818</v>
      </c>
      <c r="H477" s="935">
        <f>'1 уровень'!I2166</f>
        <v>0</v>
      </c>
      <c r="I477" s="935">
        <f>'1 уровень'!J2166</f>
        <v>0</v>
      </c>
      <c r="J477" s="927">
        <f>'1 уровень'!K2166</f>
        <v>0</v>
      </c>
      <c r="K477" s="927">
        <f>'1 уровень'!L2166</f>
        <v>0</v>
      </c>
      <c r="L477" s="927">
        <f>'1 уровень'!M2166</f>
        <v>0</v>
      </c>
      <c r="M477" s="927">
        <f>'1 уровень'!N2166</f>
        <v>0</v>
      </c>
      <c r="N477" s="927">
        <f>'1 уровень'!O2166</f>
        <v>0</v>
      </c>
      <c r="O477" s="927">
        <f>'1 уровень'!P2166</f>
        <v>0</v>
      </c>
      <c r="P477" s="36">
        <f>'1 уровень'!Q2166</f>
        <v>0</v>
      </c>
      <c r="Q477" s="36">
        <f>'1 уровень'!R2166</f>
        <v>0</v>
      </c>
      <c r="R477" s="36">
        <f>'1 уровень'!S2166</f>
        <v>0</v>
      </c>
      <c r="S477" s="36">
        <f>'1 уровень'!T2166</f>
        <v>0</v>
      </c>
      <c r="T477" s="36">
        <f>'1 уровень'!U2166</f>
        <v>0</v>
      </c>
      <c r="U477" s="36">
        <f>'1 уровень'!V2166</f>
        <v>0</v>
      </c>
      <c r="V477" s="36">
        <f>'1 уровень'!W2166</f>
        <v>0</v>
      </c>
      <c r="W477" s="36">
        <f>'1 уровень'!X2166</f>
        <v>0</v>
      </c>
      <c r="X477" s="36">
        <f>'1 уровень'!Y2166</f>
        <v>0</v>
      </c>
      <c r="Y477" s="36">
        <f>'1 уровень'!Z2166</f>
        <v>0</v>
      </c>
      <c r="Z477" s="934">
        <f>'1 уровень'!AA2166</f>
        <v>0</v>
      </c>
      <c r="AA477" s="36"/>
      <c r="AB477" s="36"/>
      <c r="AC477" s="43">
        <f>'1 уровень'!AB2166</f>
        <v>0</v>
      </c>
      <c r="AD477" s="43">
        <f>'1 уровень'!AC2166</f>
        <v>0</v>
      </c>
      <c r="AE477" s="43">
        <f>'1 уровень'!AD2166</f>
        <v>0</v>
      </c>
      <c r="AF477" s="2502"/>
      <c r="AG477" s="2502"/>
      <c r="AH477" s="1879"/>
    </row>
    <row r="478" spans="1:34" x14ac:dyDescent="0.25">
      <c r="B478" s="27">
        <v>1</v>
      </c>
      <c r="C478" s="1197" t="s">
        <v>165</v>
      </c>
      <c r="D478" s="53">
        <f>'1 уровень'!E2167</f>
        <v>79946</v>
      </c>
      <c r="E478" s="53">
        <f>'1 уровень'!F2167</f>
        <v>33310</v>
      </c>
      <c r="F478" s="53">
        <f>'1 уровень'!G2167</f>
        <v>41109</v>
      </c>
      <c r="G478" s="913">
        <f>'1 уровень'!H2167</f>
        <v>123.41338937256079</v>
      </c>
      <c r="H478" s="935">
        <f>'1 уровень'!I2167</f>
        <v>0</v>
      </c>
      <c r="I478" s="935">
        <f>'1 уровень'!J2167</f>
        <v>0</v>
      </c>
      <c r="J478" s="927">
        <f>'1 уровень'!K2167</f>
        <v>0</v>
      </c>
      <c r="K478" s="927">
        <f>'1 уровень'!L2167</f>
        <v>0</v>
      </c>
      <c r="L478" s="927">
        <f>'1 уровень'!M2167</f>
        <v>0</v>
      </c>
      <c r="M478" s="927">
        <f>'1 уровень'!N2167</f>
        <v>0</v>
      </c>
      <c r="N478" s="927">
        <f>'1 уровень'!O2167</f>
        <v>0</v>
      </c>
      <c r="O478" s="927">
        <f>'1 уровень'!P2167</f>
        <v>0</v>
      </c>
      <c r="P478" s="36">
        <f>'1 уровень'!Q2167</f>
        <v>70165.695960000012</v>
      </c>
      <c r="Q478" s="36">
        <f>'1 уровень'!R2167</f>
        <v>70165.695960000012</v>
      </c>
      <c r="R478" s="36">
        <f>'1 уровень'!S2167</f>
        <v>70165.695960000012</v>
      </c>
      <c r="S478" s="36">
        <f>'1 уровень'!T2167</f>
        <v>70165.695960000012</v>
      </c>
      <c r="T478" s="36">
        <f>'1 уровень'!U2167</f>
        <v>70165.695960000012</v>
      </c>
      <c r="U478" s="36">
        <f>'1 уровень'!V2167</f>
        <v>29235.706650000007</v>
      </c>
      <c r="V478" s="36">
        <f>'1 уровень'!W2167</f>
        <v>29098.053810000001</v>
      </c>
      <c r="W478" s="36">
        <f>'1 уровень'!X2167</f>
        <v>0</v>
      </c>
      <c r="X478" s="36">
        <f>'1 уровень'!Y2167</f>
        <v>-137.65284000000611</v>
      </c>
      <c r="Y478" s="36">
        <f>'1 уровень'!Z2167</f>
        <v>-591.97881999999993</v>
      </c>
      <c r="Z478" s="934">
        <f>'1 уровень'!AA2167</f>
        <v>28506.074990000001</v>
      </c>
      <c r="AA478" s="36">
        <f t="shared" ref="AA478" si="47">V478/U478*100</f>
        <v>99.529161919539206</v>
      </c>
      <c r="AB478" s="36">
        <f t="shared" ref="AB478" si="48">Z478/U478*100</f>
        <v>97.504313240193198</v>
      </c>
      <c r="AC478" s="53">
        <f>'1 уровень'!AB2167</f>
        <v>55</v>
      </c>
      <c r="AD478" s="53">
        <f>'1 уровень'!AC2167</f>
        <v>38989.289999999994</v>
      </c>
      <c r="AE478" s="53">
        <f>'1 уровень'!AD2167</f>
        <v>38.989289999999997</v>
      </c>
      <c r="AF478" s="2502"/>
      <c r="AG478" s="2502"/>
      <c r="AH478" s="1879"/>
    </row>
    <row r="479" spans="1:34" ht="15.75" x14ac:dyDescent="0.25">
      <c r="B479" s="27">
        <v>1</v>
      </c>
      <c r="C479" s="1301" t="s">
        <v>14</v>
      </c>
      <c r="D479" s="43">
        <f>'1 уровень'!E2168</f>
        <v>0</v>
      </c>
      <c r="E479" s="43">
        <f>'1 уровень'!F2168</f>
        <v>0</v>
      </c>
      <c r="F479" s="43">
        <f>'1 уровень'!G2168</f>
        <v>0</v>
      </c>
      <c r="G479" s="913">
        <f>'1 уровень'!H2168</f>
        <v>0</v>
      </c>
      <c r="H479" s="935">
        <f>'1 уровень'!I2168</f>
        <v>0</v>
      </c>
      <c r="I479" s="935">
        <f>'1 уровень'!J2168</f>
        <v>0</v>
      </c>
      <c r="J479" s="927">
        <f>'1 уровень'!K2168</f>
        <v>0</v>
      </c>
      <c r="K479" s="927">
        <f>'1 уровень'!L2168</f>
        <v>0</v>
      </c>
      <c r="L479" s="927">
        <f>'1 уровень'!M2168</f>
        <v>0</v>
      </c>
      <c r="M479" s="927">
        <f>'1 уровень'!N2168</f>
        <v>0</v>
      </c>
      <c r="N479" s="927">
        <f>'1 уровень'!O2168</f>
        <v>0</v>
      </c>
      <c r="O479" s="927">
        <f>'1 уровень'!P2168</f>
        <v>0</v>
      </c>
      <c r="P479" s="36">
        <f>'1 уровень'!Q2168</f>
        <v>0</v>
      </c>
      <c r="Q479" s="36">
        <f>'1 уровень'!R2168</f>
        <v>0</v>
      </c>
      <c r="R479" s="36">
        <f>'1 уровень'!S2168</f>
        <v>0</v>
      </c>
      <c r="S479" s="36">
        <f>'1 уровень'!T2168</f>
        <v>0</v>
      </c>
      <c r="T479" s="36">
        <f>'1 уровень'!U2168</f>
        <v>0</v>
      </c>
      <c r="U479" s="36">
        <f>'1 уровень'!V2168</f>
        <v>0</v>
      </c>
      <c r="V479" s="36">
        <f>'1 уровень'!W2168</f>
        <v>0</v>
      </c>
      <c r="W479" s="36">
        <f>'1 уровень'!X2168</f>
        <v>0</v>
      </c>
      <c r="X479" s="36">
        <f>'1 уровень'!Y2168</f>
        <v>0</v>
      </c>
      <c r="Y479" s="36">
        <f>'1 уровень'!Z2168</f>
        <v>0</v>
      </c>
      <c r="Z479" s="934">
        <f>'1 уровень'!AA2168</f>
        <v>0</v>
      </c>
      <c r="AA479" s="36"/>
      <c r="AB479" s="36"/>
      <c r="AC479" s="43">
        <f>'1 уровень'!AB2168</f>
        <v>0</v>
      </c>
      <c r="AD479" s="43">
        <f>'1 уровень'!AC2168</f>
        <v>0</v>
      </c>
      <c r="AE479" s="43">
        <f>'1 уровень'!AD2168</f>
        <v>0</v>
      </c>
      <c r="AF479" s="2502"/>
      <c r="AG479" s="2502"/>
      <c r="AH479" s="1879"/>
    </row>
    <row r="480" spans="1:34" ht="29.25" x14ac:dyDescent="0.25">
      <c r="B480" s="27">
        <v>1</v>
      </c>
      <c r="C480" s="2046" t="s">
        <v>198</v>
      </c>
      <c r="D480" s="43">
        <f>'1 уровень'!E2169</f>
        <v>78702</v>
      </c>
      <c r="E480" s="43">
        <f>'1 уровень'!F2169</f>
        <v>32791</v>
      </c>
      <c r="F480" s="43">
        <f>'1 уровень'!G2169</f>
        <v>57654.681481481486</v>
      </c>
      <c r="G480" s="913">
        <f>'1 уровень'!H2169</f>
        <v>175.82471251709762</v>
      </c>
      <c r="H480" s="935">
        <f>'1 уровень'!I2169</f>
        <v>0</v>
      </c>
      <c r="I480" s="935">
        <f>'1 уровень'!J2169</f>
        <v>0</v>
      </c>
      <c r="J480" s="927">
        <f>'1 уровень'!K2169</f>
        <v>0</v>
      </c>
      <c r="K480" s="927">
        <f>'1 уровень'!L2169</f>
        <v>0</v>
      </c>
      <c r="L480" s="927">
        <f>'1 уровень'!M2169</f>
        <v>0</v>
      </c>
      <c r="M480" s="927">
        <f>'1 уровень'!N2169</f>
        <v>0</v>
      </c>
      <c r="N480" s="927">
        <f>'1 уровень'!O2169</f>
        <v>0</v>
      </c>
      <c r="O480" s="927">
        <f>'1 уровень'!P2169</f>
        <v>0</v>
      </c>
      <c r="P480" s="36">
        <f>'1 уровень'!Q2169</f>
        <v>0</v>
      </c>
      <c r="Q480" s="36">
        <f>'1 уровень'!R2169</f>
        <v>0</v>
      </c>
      <c r="R480" s="36">
        <f>'1 уровень'!S2169</f>
        <v>0</v>
      </c>
      <c r="S480" s="36">
        <f>'1 уровень'!T2169</f>
        <v>0</v>
      </c>
      <c r="T480" s="36">
        <f>'1 уровень'!U2169</f>
        <v>0</v>
      </c>
      <c r="U480" s="36">
        <f>'1 уровень'!V2169</f>
        <v>0</v>
      </c>
      <c r="V480" s="36">
        <f>'1 уровень'!W2169</f>
        <v>0</v>
      </c>
      <c r="W480" s="36">
        <f>'1 уровень'!X2169</f>
        <v>0</v>
      </c>
      <c r="X480" s="36">
        <f>'1 уровень'!Y2169</f>
        <v>0</v>
      </c>
      <c r="Y480" s="36">
        <f>'1 уровень'!Z2169</f>
        <v>0</v>
      </c>
      <c r="Z480" s="934">
        <f>'1 уровень'!AA2169</f>
        <v>0</v>
      </c>
      <c r="AA480" s="36"/>
      <c r="AB480" s="36"/>
      <c r="AC480" s="43">
        <f>'1 уровень'!AB2169</f>
        <v>130.97037037037038</v>
      </c>
      <c r="AD480" s="43">
        <f>'1 уровень'!AC2169</f>
        <v>83578.669999999984</v>
      </c>
      <c r="AE480" s="43">
        <f>'1 уровень'!AD2169</f>
        <v>83.578669999999988</v>
      </c>
      <c r="AF480" s="2502"/>
      <c r="AG480" s="2502"/>
      <c r="AH480" s="1879"/>
    </row>
    <row r="481" spans="1:200" ht="21.75" customHeight="1" x14ac:dyDescent="0.25">
      <c r="B481" s="27">
        <v>1</v>
      </c>
      <c r="C481" s="2046" t="s">
        <v>157</v>
      </c>
      <c r="D481" s="43">
        <f>'1 уровень'!E2170</f>
        <v>90524.705882352937</v>
      </c>
      <c r="E481" s="43">
        <f>'1 уровень'!F2170</f>
        <v>37718.470588235294</v>
      </c>
      <c r="F481" s="43">
        <f>'1 уровень'!G2170</f>
        <v>38004.711764705884</v>
      </c>
      <c r="G481" s="913">
        <f>'1 уровень'!H2170</f>
        <v>100.75888860817138</v>
      </c>
      <c r="H481" s="935">
        <f>'1 уровень'!I2170</f>
        <v>0</v>
      </c>
      <c r="I481" s="935">
        <f>'1 уровень'!J2170</f>
        <v>0</v>
      </c>
      <c r="J481" s="927">
        <f>'1 уровень'!K2170</f>
        <v>0</v>
      </c>
      <c r="K481" s="927">
        <f>'1 уровень'!L2170</f>
        <v>0</v>
      </c>
      <c r="L481" s="927">
        <f>'1 уровень'!M2170</f>
        <v>0</v>
      </c>
      <c r="M481" s="927">
        <f>'1 уровень'!N2170</f>
        <v>0</v>
      </c>
      <c r="N481" s="927">
        <f>'1 уровень'!O2170</f>
        <v>0</v>
      </c>
      <c r="O481" s="927">
        <f>'1 уровень'!P2170</f>
        <v>0</v>
      </c>
      <c r="P481" s="36">
        <f>'1 уровень'!Q2170</f>
        <v>0</v>
      </c>
      <c r="Q481" s="36">
        <f>'1 уровень'!R2170</f>
        <v>0</v>
      </c>
      <c r="R481" s="36">
        <f>'1 уровень'!S2170</f>
        <v>0</v>
      </c>
      <c r="S481" s="36">
        <f>'1 уровень'!T2170</f>
        <v>0</v>
      </c>
      <c r="T481" s="36">
        <f>'1 уровень'!U2170</f>
        <v>0</v>
      </c>
      <c r="U481" s="36">
        <f>'1 уровень'!V2170</f>
        <v>0</v>
      </c>
      <c r="V481" s="36">
        <f>'1 уровень'!W2170</f>
        <v>0</v>
      </c>
      <c r="W481" s="36">
        <f>'1 уровень'!X2170</f>
        <v>0</v>
      </c>
      <c r="X481" s="36">
        <f>'1 уровень'!Y2170</f>
        <v>0</v>
      </c>
      <c r="Y481" s="36">
        <f>'1 уровень'!Z2170</f>
        <v>0</v>
      </c>
      <c r="Z481" s="934">
        <f>'1 уровень'!AA2170</f>
        <v>0</v>
      </c>
      <c r="AA481" s="36"/>
      <c r="AB481" s="36"/>
      <c r="AC481" s="43">
        <f>'1 уровень'!AB2170</f>
        <v>520.69294117647064</v>
      </c>
      <c r="AD481" s="43">
        <f>'1 уровень'!AC2170</f>
        <v>1051661.1300000008</v>
      </c>
      <c r="AE481" s="43">
        <f>'1 уровень'!AD2170</f>
        <v>1051.6611300000009</v>
      </c>
      <c r="AF481" s="2502"/>
      <c r="AG481" s="2502"/>
      <c r="AH481" s="1879"/>
    </row>
    <row r="482" spans="1:200" ht="28.5" customHeight="1" x14ac:dyDescent="0.25">
      <c r="B482" s="27">
        <v>1</v>
      </c>
      <c r="C482" s="2046" t="s">
        <v>158</v>
      </c>
      <c r="D482" s="43">
        <f>'1 уровень'!E2171</f>
        <v>33786</v>
      </c>
      <c r="E482" s="43">
        <f>'1 уровень'!F2171</f>
        <v>14078</v>
      </c>
      <c r="F482" s="43">
        <f>'1 уровень'!G2171</f>
        <v>14228</v>
      </c>
      <c r="G482" s="913">
        <f>'1 уровень'!H2171</f>
        <v>101.06549225742295</v>
      </c>
      <c r="H482" s="935">
        <f>'1 уровень'!I2171</f>
        <v>0</v>
      </c>
      <c r="I482" s="935">
        <f>'1 уровень'!J2171</f>
        <v>0</v>
      </c>
      <c r="J482" s="927">
        <f>'1 уровень'!K2171</f>
        <v>0</v>
      </c>
      <c r="K482" s="927">
        <f>'1 уровень'!L2171</f>
        <v>0</v>
      </c>
      <c r="L482" s="927">
        <f>'1 уровень'!M2171</f>
        <v>0</v>
      </c>
      <c r="M482" s="927">
        <f>'1 уровень'!N2171</f>
        <v>0</v>
      </c>
      <c r="N482" s="927">
        <f>'1 уровень'!O2171</f>
        <v>0</v>
      </c>
      <c r="O482" s="927">
        <f>'1 уровень'!P2171</f>
        <v>0</v>
      </c>
      <c r="P482" s="36">
        <f>'1 уровень'!Q2171</f>
        <v>0</v>
      </c>
      <c r="Q482" s="36">
        <f>'1 уровень'!R2171</f>
        <v>0</v>
      </c>
      <c r="R482" s="36">
        <f>'1 уровень'!S2171</f>
        <v>0</v>
      </c>
      <c r="S482" s="36">
        <f>'1 уровень'!T2171</f>
        <v>0</v>
      </c>
      <c r="T482" s="36">
        <f>'1 уровень'!U2171</f>
        <v>0</v>
      </c>
      <c r="U482" s="36">
        <f>'1 уровень'!V2171</f>
        <v>0</v>
      </c>
      <c r="V482" s="36">
        <f>'1 уровень'!W2171</f>
        <v>0</v>
      </c>
      <c r="W482" s="36">
        <f>'1 уровень'!X2171</f>
        <v>0</v>
      </c>
      <c r="X482" s="36">
        <f>'1 уровень'!Y2171</f>
        <v>0</v>
      </c>
      <c r="Y482" s="36">
        <f>'1 уровень'!Z2171</f>
        <v>0</v>
      </c>
      <c r="Z482" s="934">
        <f>'1 уровень'!AA2171</f>
        <v>0</v>
      </c>
      <c r="AA482" s="36"/>
      <c r="AB482" s="36"/>
      <c r="AC482" s="43">
        <f>'1 уровень'!AB2171</f>
        <v>53</v>
      </c>
      <c r="AD482" s="43">
        <f>'1 уровень'!AC2171</f>
        <v>35734.719999999994</v>
      </c>
      <c r="AE482" s="43">
        <f>'1 уровень'!AD2171</f>
        <v>35.734719999999996</v>
      </c>
      <c r="AF482" s="2502"/>
      <c r="AG482" s="2502"/>
      <c r="AH482" s="1879"/>
    </row>
    <row r="483" spans="1:200" x14ac:dyDescent="0.25">
      <c r="B483" s="27">
        <v>1</v>
      </c>
      <c r="C483" s="1381" t="s">
        <v>160</v>
      </c>
      <c r="D483" s="43">
        <f>'1 уровень'!E2172</f>
        <v>1200</v>
      </c>
      <c r="E483" s="43">
        <f>'1 уровень'!F2172</f>
        <v>500</v>
      </c>
      <c r="F483" s="43">
        <f>'1 уровень'!G2172</f>
        <v>543</v>
      </c>
      <c r="G483" s="913">
        <f>'1 уровень'!H2172</f>
        <v>108.60000000000001</v>
      </c>
      <c r="H483" s="935">
        <f>'1 уровень'!I2172</f>
        <v>0</v>
      </c>
      <c r="I483" s="935">
        <f>'1 уровень'!J2172</f>
        <v>0</v>
      </c>
      <c r="J483" s="927">
        <f>'1 уровень'!K2172</f>
        <v>0</v>
      </c>
      <c r="K483" s="927">
        <f>'1 уровень'!L2172</f>
        <v>0</v>
      </c>
      <c r="L483" s="927">
        <f>'1 уровень'!M2172</f>
        <v>0</v>
      </c>
      <c r="M483" s="927">
        <f>'1 уровень'!N2172</f>
        <v>0</v>
      </c>
      <c r="N483" s="927">
        <f>'1 уровень'!O2172</f>
        <v>0</v>
      </c>
      <c r="O483" s="927">
        <f>'1 уровень'!P2172</f>
        <v>0</v>
      </c>
      <c r="P483" s="36">
        <f>'1 уровень'!Q2172</f>
        <v>2696.7339999999999</v>
      </c>
      <c r="Q483" s="36">
        <f>'1 уровень'!R2172</f>
        <v>2696.7339999999999</v>
      </c>
      <c r="R483" s="36">
        <f>'1 уровень'!S2172</f>
        <v>2696.7339999999999</v>
      </c>
      <c r="S483" s="36">
        <f>'1 уровень'!T2172</f>
        <v>2696.7339999999999</v>
      </c>
      <c r="T483" s="36">
        <f>'1 уровень'!U2172</f>
        <v>2696.7339999999999</v>
      </c>
      <c r="U483" s="36">
        <f>'1 уровень'!V2172</f>
        <v>1123.6391666666666</v>
      </c>
      <c r="V483" s="36">
        <f>'1 уровень'!W2172</f>
        <v>1203.5203099999999</v>
      </c>
      <c r="W483" s="36">
        <f>'1 уровень'!X2172</f>
        <v>0</v>
      </c>
      <c r="X483" s="36">
        <f>'1 уровень'!Y2172</f>
        <v>79.881143333333284</v>
      </c>
      <c r="Y483" s="36">
        <f>'1 уровень'!Z2172</f>
        <v>0</v>
      </c>
      <c r="Z483" s="934">
        <f>'1 уровень'!AA2172</f>
        <v>1203.5203099999999</v>
      </c>
      <c r="AA483" s="36">
        <f t="shared" ref="AA483:AA484" si="49">V483/U483*100</f>
        <v>107.10914550712083</v>
      </c>
      <c r="AB483" s="36">
        <f t="shared" ref="AB483:AB484" si="50">Z483/U483*100</f>
        <v>107.10914550712083</v>
      </c>
      <c r="AC483" s="43">
        <f>'1 уровень'!AB2172</f>
        <v>0</v>
      </c>
      <c r="AD483" s="43">
        <f>'1 уровень'!AC2172</f>
        <v>0</v>
      </c>
      <c r="AE483" s="43">
        <f>'1 уровень'!AD2172</f>
        <v>0</v>
      </c>
      <c r="AF483" s="2502"/>
      <c r="AG483" s="2502"/>
      <c r="AH483" s="1879"/>
    </row>
    <row r="484" spans="1:200" x14ac:dyDescent="0.25">
      <c r="B484" s="27">
        <v>1</v>
      </c>
      <c r="C484" s="1193" t="s">
        <v>343</v>
      </c>
      <c r="D484" s="43">
        <f>'1 уровень'!E2173</f>
        <v>393608.31794871797</v>
      </c>
      <c r="E484" s="43">
        <f>'1 уровень'!F2173</f>
        <v>164001.95384615386</v>
      </c>
      <c r="F484" s="43">
        <f>'1 уровень'!G2173</f>
        <v>188554.68917378917</v>
      </c>
      <c r="G484" s="913">
        <f>'1 уровень'!H2173</f>
        <v>114.97100171786224</v>
      </c>
      <c r="H484" s="935">
        <f>'1 уровень'!I2173</f>
        <v>0</v>
      </c>
      <c r="I484" s="935">
        <f>'1 уровень'!J2173</f>
        <v>0</v>
      </c>
      <c r="J484" s="927">
        <f>'1 уровень'!K2173</f>
        <v>0</v>
      </c>
      <c r="K484" s="927">
        <f>'1 уровень'!L2173</f>
        <v>0</v>
      </c>
      <c r="L484" s="927">
        <f>'1 уровень'!M2173</f>
        <v>0</v>
      </c>
      <c r="M484" s="927">
        <f>'1 уровень'!N2173</f>
        <v>0</v>
      </c>
      <c r="N484" s="927">
        <f>'1 уровень'!O2173</f>
        <v>0</v>
      </c>
      <c r="O484" s="927">
        <f>'1 уровень'!P2173</f>
        <v>0</v>
      </c>
      <c r="P484" s="36">
        <f>'1 уровень'!Q2173</f>
        <v>281880.15575999999</v>
      </c>
      <c r="Q484" s="36">
        <f>'1 уровень'!R2173</f>
        <v>281880.15575999999</v>
      </c>
      <c r="R484" s="36">
        <f>'1 уровень'!S2173</f>
        <v>281880.15575999999</v>
      </c>
      <c r="S484" s="36">
        <f>'1 уровень'!T2173</f>
        <v>281880.15575999999</v>
      </c>
      <c r="T484" s="36">
        <f>'1 уровень'!U2173</f>
        <v>281880.15575999999</v>
      </c>
      <c r="U484" s="36">
        <f>'1 уровень'!V2173</f>
        <v>117450.0649</v>
      </c>
      <c r="V484" s="36">
        <f>'1 уровень'!W2173</f>
        <v>117078.76662000001</v>
      </c>
      <c r="W484" s="36">
        <f>'1 уровень'!X2173</f>
        <v>0</v>
      </c>
      <c r="X484" s="36">
        <f>'1 уровень'!Y2173</f>
        <v>-371.29827999999793</v>
      </c>
      <c r="Y484" s="36">
        <f>'1 уровень'!Z2173</f>
        <v>-648.97438999999997</v>
      </c>
      <c r="Z484" s="934">
        <f>'1 уровень'!AA2173</f>
        <v>116429.79223000001</v>
      </c>
      <c r="AA484" s="36">
        <f t="shared" si="49"/>
        <v>99.683867113810351</v>
      </c>
      <c r="AB484" s="36">
        <f t="shared" si="50"/>
        <v>99.131313660091479</v>
      </c>
      <c r="AC484" s="43">
        <f>'1 уровень'!AB2173</f>
        <v>1791.311396011396</v>
      </c>
      <c r="AD484" s="43">
        <f>'1 уровень'!AC2173</f>
        <v>1170974.5200000009</v>
      </c>
      <c r="AE484" s="43">
        <f>'1 уровень'!AD2173</f>
        <v>1170.9745200000009</v>
      </c>
      <c r="AF484" s="2502"/>
      <c r="AG484" s="2502"/>
      <c r="AH484" s="1879"/>
    </row>
    <row r="485" spans="1:200" x14ac:dyDescent="0.25">
      <c r="B485" s="27">
        <v>1</v>
      </c>
      <c r="C485" s="1366" t="s">
        <v>79</v>
      </c>
      <c r="D485" s="43">
        <f>'1 уровень'!E2174</f>
        <v>1335</v>
      </c>
      <c r="E485" s="43">
        <f>'1 уровень'!F2174</f>
        <v>556</v>
      </c>
      <c r="F485" s="43">
        <f>'1 уровень'!G2174</f>
        <v>587</v>
      </c>
      <c r="G485" s="913">
        <f>'1 уровень'!H2174</f>
        <v>105.57553956834533</v>
      </c>
      <c r="H485" s="935">
        <f>'1 уровень'!I2174</f>
        <v>10.101123595505618</v>
      </c>
      <c r="I485" s="935">
        <f>'1 уровень'!J2174</f>
        <v>10.180579216354344</v>
      </c>
      <c r="J485" s="927">
        <f>'1 уровень'!K2174</f>
        <v>13485</v>
      </c>
      <c r="K485" s="927">
        <f>'1 уровень'!L2174</f>
        <v>5619</v>
      </c>
      <c r="L485" s="927">
        <f>'1 уровень'!M2174</f>
        <v>5976</v>
      </c>
      <c r="M485" s="927">
        <f>'1 уровень'!N2174</f>
        <v>106.35344367325146</v>
      </c>
      <c r="N485" s="927">
        <f>'1 уровень'!O2174</f>
        <v>45</v>
      </c>
      <c r="O485" s="927">
        <f>'1 уровень'!P2174</f>
        <v>318.72000000000003</v>
      </c>
      <c r="P485" s="36">
        <f>'1 уровень'!Q2174</f>
        <v>0</v>
      </c>
      <c r="Q485" s="36">
        <f>'1 уровень'!R2174</f>
        <v>0</v>
      </c>
      <c r="R485" s="36">
        <f>'1 уровень'!S2174</f>
        <v>0</v>
      </c>
      <c r="S485" s="36">
        <f>'1 уровень'!T2174</f>
        <v>0</v>
      </c>
      <c r="T485" s="36">
        <f>'1 уровень'!U2174</f>
        <v>0</v>
      </c>
      <c r="U485" s="36">
        <f>'1 уровень'!V2174</f>
        <v>0</v>
      </c>
      <c r="V485" s="36">
        <f>'1 уровень'!W2174</f>
        <v>0</v>
      </c>
      <c r="W485" s="36">
        <f>'1 уровень'!X2174</f>
        <v>0</v>
      </c>
      <c r="X485" s="36">
        <f>'1 уровень'!Y2174</f>
        <v>0</v>
      </c>
      <c r="Y485" s="36">
        <f>'1 уровень'!Z2174</f>
        <v>0</v>
      </c>
      <c r="Z485" s="934">
        <f>'1 уровень'!AA2174</f>
        <v>0</v>
      </c>
      <c r="AA485" s="36"/>
      <c r="AB485" s="36"/>
      <c r="AC485" s="43">
        <f>'1 уровень'!AB2174</f>
        <v>0</v>
      </c>
      <c r="AD485" s="43">
        <f>'1 уровень'!AC2174</f>
        <v>0</v>
      </c>
      <c r="AE485" s="43">
        <f>'1 уровень'!AD2174</f>
        <v>0</v>
      </c>
      <c r="AF485" s="2502"/>
      <c r="AG485" s="2502"/>
      <c r="AH485" s="1879"/>
    </row>
    <row r="486" spans="1:200" ht="29.25" x14ac:dyDescent="0.25">
      <c r="A486" s="27">
        <v>1</v>
      </c>
      <c r="B486" s="27">
        <v>1</v>
      </c>
      <c r="C486" s="1378" t="s">
        <v>16</v>
      </c>
      <c r="D486" s="43">
        <f>'1 уровень'!E2175</f>
        <v>2000</v>
      </c>
      <c r="E486" s="43">
        <f>'1 уровень'!F2175</f>
        <v>833.33333333333337</v>
      </c>
      <c r="F486" s="43">
        <f>'1 уровень'!G2175</f>
        <v>884</v>
      </c>
      <c r="G486" s="913">
        <f>'1 уровень'!H2175</f>
        <v>106.08</v>
      </c>
      <c r="H486" s="935">
        <f>'1 уровень'!I2175</f>
        <v>6.25</v>
      </c>
      <c r="I486" s="935">
        <f>'1 уровень'!J2175</f>
        <v>7.2737556561085972</v>
      </c>
      <c r="J486" s="927">
        <f>'1 уровень'!K2175</f>
        <v>12500</v>
      </c>
      <c r="K486" s="927">
        <f>'1 уровень'!L2175</f>
        <v>5208</v>
      </c>
      <c r="L486" s="927">
        <f>'1 уровень'!M2175</f>
        <v>6430</v>
      </c>
      <c r="M486" s="927">
        <f>'1 уровень'!N2175</f>
        <v>123.46390168970814</v>
      </c>
      <c r="N486" s="927">
        <f>'1 уровень'!O2175</f>
        <v>52.083333333333336</v>
      </c>
      <c r="O486" s="927">
        <f>'1 уровень'!P2175</f>
        <v>296.2944</v>
      </c>
      <c r="P486" s="36">
        <f>'1 уровень'!Q2175</f>
        <v>0</v>
      </c>
      <c r="Q486" s="36">
        <f>'1 уровень'!R2175</f>
        <v>0</v>
      </c>
      <c r="R486" s="36">
        <f>'1 уровень'!S2175</f>
        <v>0</v>
      </c>
      <c r="S486" s="36">
        <f>'1 уровень'!T2175</f>
        <v>0</v>
      </c>
      <c r="T486" s="36">
        <f>'1 уровень'!U2175</f>
        <v>0</v>
      </c>
      <c r="U486" s="36">
        <f>'1 уровень'!V2175</f>
        <v>0</v>
      </c>
      <c r="V486" s="36">
        <f>'1 уровень'!W2175</f>
        <v>0</v>
      </c>
      <c r="W486" s="36">
        <f>'1 уровень'!X2175</f>
        <v>0</v>
      </c>
      <c r="X486" s="36">
        <f>'1 уровень'!Y2175</f>
        <v>0</v>
      </c>
      <c r="Y486" s="36">
        <f>'1 уровень'!Z2175</f>
        <v>0</v>
      </c>
      <c r="Z486" s="934">
        <f>'1 уровень'!AA2175</f>
        <v>0</v>
      </c>
      <c r="AA486" s="36"/>
      <c r="AB486" s="36"/>
      <c r="AC486" s="43">
        <f>'1 уровень'!AB2175</f>
        <v>0</v>
      </c>
      <c r="AD486" s="43">
        <f>'1 уровень'!AC2175</f>
        <v>0</v>
      </c>
      <c r="AE486" s="43">
        <f>'1 уровень'!AD2175</f>
        <v>0</v>
      </c>
      <c r="AF486" s="2502"/>
      <c r="AG486" s="2502"/>
      <c r="AH486" s="1879"/>
    </row>
    <row r="487" spans="1:200" ht="29.25" x14ac:dyDescent="0.25">
      <c r="A487" s="27">
        <v>1</v>
      </c>
      <c r="B487" s="27">
        <v>1</v>
      </c>
      <c r="C487" s="1320" t="s">
        <v>173</v>
      </c>
      <c r="D487" s="53">
        <f>'1 уровень'!E2176</f>
        <v>3335</v>
      </c>
      <c r="E487" s="53">
        <f>'1 уровень'!F2176</f>
        <v>1389.3333333333335</v>
      </c>
      <c r="F487" s="53">
        <f>'1 уровень'!G2176</f>
        <v>1471</v>
      </c>
      <c r="G487" s="913">
        <f>'1 уровень'!H2176</f>
        <v>105.87811900191937</v>
      </c>
      <c r="H487" s="935">
        <f>'1 уровень'!I2176</f>
        <v>16.351123595505619</v>
      </c>
      <c r="I487" s="935">
        <f>'1 уровень'!J2176</f>
        <v>17.45433487246294</v>
      </c>
      <c r="J487" s="927">
        <f>'1 уровень'!K2176</f>
        <v>25985</v>
      </c>
      <c r="K487" s="927">
        <f>'1 уровень'!L2176</f>
        <v>10827</v>
      </c>
      <c r="L487" s="927">
        <f>'1 уровень'!M2176</f>
        <v>12406</v>
      </c>
      <c r="M487" s="927">
        <f>'1 уровень'!N2176</f>
        <v>114.58391059388566</v>
      </c>
      <c r="N487" s="927">
        <f>'1 уровень'!O2176</f>
        <v>97.083333333333343</v>
      </c>
      <c r="O487" s="927">
        <f>'1 уровень'!P2176</f>
        <v>306.68909871244631</v>
      </c>
      <c r="P487" s="36">
        <f>'1 уровень'!Q2176</f>
        <v>47902.660287999999</v>
      </c>
      <c r="Q487" s="36">
        <f>'1 уровень'!R2176</f>
        <v>47902.660287999999</v>
      </c>
      <c r="R487" s="36">
        <f>'1 уровень'!S2176</f>
        <v>47902.660287999999</v>
      </c>
      <c r="S487" s="36">
        <f>'1 уровень'!T2176</f>
        <v>47902.660287999999</v>
      </c>
      <c r="T487" s="36">
        <f>'1 уровень'!U2176</f>
        <v>47902.660287999999</v>
      </c>
      <c r="U487" s="36">
        <f>'1 уровень'!V2176</f>
        <v>19959.441786666666</v>
      </c>
      <c r="V487" s="36">
        <f>'1 уровень'!W2176</f>
        <v>19972.450300000004</v>
      </c>
      <c r="W487" s="36">
        <f>'1 уровень'!X2176</f>
        <v>0</v>
      </c>
      <c r="X487" s="36">
        <f>'1 уровень'!Y2176</f>
        <v>13.00851333333776</v>
      </c>
      <c r="Y487" s="36">
        <f>'1 уровень'!Z2176</f>
        <v>-18.89884</v>
      </c>
      <c r="Z487" s="934">
        <f>'1 уровень'!AA2176</f>
        <v>19953.551460000002</v>
      </c>
      <c r="AA487" s="36">
        <f t="shared" ref="AA487" si="51">V487/U487*100</f>
        <v>100.06517473520742</v>
      </c>
      <c r="AB487" s="36">
        <f t="shared" ref="AB487" si="52">Z487/U487*100</f>
        <v>99.970488520021632</v>
      </c>
      <c r="AC487" s="53">
        <f>'1 уровень'!AB2176</f>
        <v>0</v>
      </c>
      <c r="AD487" s="53">
        <f>'1 уровень'!AC2176</f>
        <v>0</v>
      </c>
      <c r="AE487" s="53">
        <f>'1 уровень'!AD2176</f>
        <v>0</v>
      </c>
      <c r="AF487" s="2502"/>
      <c r="AG487" s="2502"/>
      <c r="AH487" s="1879"/>
    </row>
    <row r="488" spans="1:200" ht="15.75" x14ac:dyDescent="0.25">
      <c r="A488" s="27">
        <v>1</v>
      </c>
      <c r="B488" s="27">
        <v>1</v>
      </c>
      <c r="C488" s="2038" t="s">
        <v>326</v>
      </c>
      <c r="D488" s="43">
        <f>'1 уровень'!E2177</f>
        <v>11000</v>
      </c>
      <c r="E488" s="43">
        <f>'1 уровень'!F2177</f>
        <v>4583</v>
      </c>
      <c r="F488" s="43">
        <f>'1 уровень'!G2177</f>
        <v>5138</v>
      </c>
      <c r="G488" s="913">
        <f>'1 уровень'!H2177</f>
        <v>112.10997163430068</v>
      </c>
      <c r="H488" s="935">
        <f>'1 уровень'!I2177</f>
        <v>0</v>
      </c>
      <c r="I488" s="935">
        <f>'1 уровень'!J2177</f>
        <v>0</v>
      </c>
      <c r="J488" s="927">
        <f>'1 уровень'!K2177</f>
        <v>0</v>
      </c>
      <c r="K488" s="927">
        <f>'1 уровень'!L2177</f>
        <v>0</v>
      </c>
      <c r="L488" s="927">
        <f>'1 уровень'!M2177</f>
        <v>0</v>
      </c>
      <c r="M488" s="927">
        <f>'1 уровень'!N2177</f>
        <v>0</v>
      </c>
      <c r="N488" s="927">
        <f>'1 уровень'!O2177</f>
        <v>0</v>
      </c>
      <c r="O488" s="927">
        <f>'1 уровень'!P2177</f>
        <v>0</v>
      </c>
      <c r="P488" s="36">
        <f>'1 уровень'!Q2177</f>
        <v>0</v>
      </c>
      <c r="Q488" s="36">
        <f>'1 уровень'!R2177</f>
        <v>0</v>
      </c>
      <c r="R488" s="36">
        <f>'1 уровень'!S2177</f>
        <v>0</v>
      </c>
      <c r="S488" s="36">
        <f>'1 уровень'!T2177</f>
        <v>0</v>
      </c>
      <c r="T488" s="36">
        <f>'1 уровень'!U2177</f>
        <v>0</v>
      </c>
      <c r="U488" s="36">
        <f>'1 уровень'!V2177</f>
        <v>0</v>
      </c>
      <c r="V488" s="36">
        <f>'1 уровень'!W2177</f>
        <v>0</v>
      </c>
      <c r="W488" s="36">
        <f>'1 уровень'!X2177</f>
        <v>0</v>
      </c>
      <c r="X488" s="36">
        <f>'1 уровень'!Y2177</f>
        <v>0</v>
      </c>
      <c r="Y488" s="36">
        <f>'1 уровень'!Z2177</f>
        <v>0</v>
      </c>
      <c r="Z488" s="934">
        <f>'1 уровень'!AA2177</f>
        <v>0</v>
      </c>
      <c r="AA488" s="36"/>
      <c r="AB488" s="36"/>
      <c r="AC488" s="43">
        <f>'1 уровень'!AB2177</f>
        <v>0</v>
      </c>
      <c r="AD488" s="43">
        <f>'1 уровень'!AC2177</f>
        <v>0</v>
      </c>
      <c r="AE488" s="43">
        <f>'1 уровень'!AD2177</f>
        <v>0</v>
      </c>
      <c r="AF488" s="2502"/>
      <c r="AG488" s="2502"/>
      <c r="AH488" s="1879"/>
    </row>
    <row r="489" spans="1:200" x14ac:dyDescent="0.25">
      <c r="A489" s="27">
        <v>1</v>
      </c>
      <c r="B489" s="27">
        <v>1</v>
      </c>
      <c r="C489" s="2039" t="s">
        <v>327</v>
      </c>
      <c r="D489" s="43">
        <f>'1 уровень'!E2178</f>
        <v>11000</v>
      </c>
      <c r="E489" s="43">
        <f>'1 уровень'!F2178</f>
        <v>4583</v>
      </c>
      <c r="F489" s="43">
        <f>'1 уровень'!G2178</f>
        <v>5138</v>
      </c>
      <c r="G489" s="913">
        <f>'1 уровень'!H2178</f>
        <v>112.10997163430068</v>
      </c>
      <c r="H489" s="935">
        <f>'1 уровень'!I2178</f>
        <v>0</v>
      </c>
      <c r="I489" s="935">
        <f>'1 уровень'!J2178</f>
        <v>0</v>
      </c>
      <c r="J489" s="927">
        <f>'1 уровень'!K2178</f>
        <v>0</v>
      </c>
      <c r="K489" s="927">
        <f>'1 уровень'!L2178</f>
        <v>0</v>
      </c>
      <c r="L489" s="927">
        <f>'1 уровень'!M2178</f>
        <v>0</v>
      </c>
      <c r="M489" s="927">
        <f>'1 уровень'!N2178</f>
        <v>0</v>
      </c>
      <c r="N489" s="927">
        <f>'1 уровень'!O2178</f>
        <v>0</v>
      </c>
      <c r="O489" s="927">
        <f>'1 уровень'!P2178</f>
        <v>0</v>
      </c>
      <c r="P489" s="36">
        <f>'1 уровень'!Q2178</f>
        <v>0</v>
      </c>
      <c r="Q489" s="36">
        <f>'1 уровень'!R2178</f>
        <v>0</v>
      </c>
      <c r="R489" s="36">
        <f>'1 уровень'!S2178</f>
        <v>0</v>
      </c>
      <c r="S489" s="36">
        <f>'1 уровень'!T2178</f>
        <v>0</v>
      </c>
      <c r="T489" s="36">
        <f>'1 уровень'!U2178</f>
        <v>0</v>
      </c>
      <c r="U489" s="36">
        <f>'1 уровень'!V2178</f>
        <v>0</v>
      </c>
      <c r="V489" s="36">
        <f>'1 уровень'!W2178</f>
        <v>0</v>
      </c>
      <c r="W489" s="36">
        <f>'1 уровень'!X2178</f>
        <v>0</v>
      </c>
      <c r="X489" s="36">
        <f>'1 уровень'!Y2178</f>
        <v>0</v>
      </c>
      <c r="Y489" s="36">
        <f>'1 уровень'!Z2178</f>
        <v>0</v>
      </c>
      <c r="Z489" s="934">
        <f>'1 уровень'!AA2178</f>
        <v>0</v>
      </c>
      <c r="AA489" s="36"/>
      <c r="AB489" s="36"/>
      <c r="AC489" s="43">
        <f>'1 уровень'!AB2178</f>
        <v>0</v>
      </c>
      <c r="AD489" s="43">
        <f>'1 уровень'!AC2178</f>
        <v>0</v>
      </c>
      <c r="AE489" s="43">
        <f>'1 уровень'!AD2178</f>
        <v>0</v>
      </c>
      <c r="AF489" s="2502"/>
      <c r="AG489" s="2502"/>
      <c r="AH489" s="1879"/>
    </row>
    <row r="490" spans="1:200" x14ac:dyDescent="0.25">
      <c r="A490" s="27">
        <v>1</v>
      </c>
      <c r="B490" s="27">
        <v>1</v>
      </c>
      <c r="C490" s="1220" t="s">
        <v>328</v>
      </c>
      <c r="D490" s="43">
        <f>'1 уровень'!E2179</f>
        <v>20</v>
      </c>
      <c r="E490" s="43">
        <f>'1 уровень'!F2179</f>
        <v>8</v>
      </c>
      <c r="F490" s="43">
        <f>'1 уровень'!G2179</f>
        <v>10</v>
      </c>
      <c r="G490" s="913">
        <f>'1 уровень'!H2179</f>
        <v>125</v>
      </c>
      <c r="H490" s="935">
        <f>'1 уровень'!I2179</f>
        <v>0</v>
      </c>
      <c r="I490" s="935">
        <f>'1 уровень'!J2179</f>
        <v>0</v>
      </c>
      <c r="J490" s="927">
        <f>'1 уровень'!K2179</f>
        <v>0</v>
      </c>
      <c r="K490" s="927">
        <f>'1 уровень'!L2179</f>
        <v>0</v>
      </c>
      <c r="L490" s="927">
        <f>'1 уровень'!M2179</f>
        <v>0</v>
      </c>
      <c r="M490" s="927">
        <f>'1 уровень'!N2179</f>
        <v>0</v>
      </c>
      <c r="N490" s="927">
        <f>'1 уровень'!O2179</f>
        <v>0</v>
      </c>
      <c r="O490" s="927">
        <f>'1 уровень'!P2179</f>
        <v>0</v>
      </c>
      <c r="P490" s="36">
        <f>'1 уровень'!Q2179</f>
        <v>0</v>
      </c>
      <c r="Q490" s="36">
        <f>'1 уровень'!R2179</f>
        <v>0</v>
      </c>
      <c r="R490" s="36">
        <f>'1 уровень'!S2179</f>
        <v>0</v>
      </c>
      <c r="S490" s="36">
        <f>'1 уровень'!T2179</f>
        <v>0</v>
      </c>
      <c r="T490" s="36">
        <f>'1 уровень'!U2179</f>
        <v>0</v>
      </c>
      <c r="U490" s="36">
        <f>'1 уровень'!V2179</f>
        <v>0</v>
      </c>
      <c r="V490" s="36">
        <f>'1 уровень'!W2179</f>
        <v>0</v>
      </c>
      <c r="W490" s="36">
        <f>'1 уровень'!X2179</f>
        <v>0</v>
      </c>
      <c r="X490" s="36">
        <f>'1 уровень'!Y2179</f>
        <v>0</v>
      </c>
      <c r="Y490" s="36">
        <f>'1 уровень'!Z2179</f>
        <v>0</v>
      </c>
      <c r="Z490" s="934">
        <f>'1 уровень'!AA2179</f>
        <v>0</v>
      </c>
      <c r="AA490" s="36"/>
      <c r="AB490" s="36"/>
      <c r="AC490" s="43">
        <f>'1 уровень'!AB2179</f>
        <v>0</v>
      </c>
      <c r="AD490" s="43">
        <f>'1 уровень'!AC2179</f>
        <v>0</v>
      </c>
      <c r="AE490" s="43">
        <f>'1 уровень'!AD2179</f>
        <v>0</v>
      </c>
      <c r="AF490" s="2502"/>
      <c r="AG490" s="2502"/>
      <c r="AH490" s="1879"/>
    </row>
    <row r="491" spans="1:200" ht="30" x14ac:dyDescent="0.25">
      <c r="B491" s="27">
        <v>1</v>
      </c>
      <c r="C491" s="1389" t="s">
        <v>329</v>
      </c>
      <c r="D491" s="43">
        <f>'1 уровень'!E2180</f>
        <v>20</v>
      </c>
      <c r="E491" s="43">
        <f>'1 уровень'!F2180</f>
        <v>8</v>
      </c>
      <c r="F491" s="43">
        <f>'1 уровень'!G2180</f>
        <v>10</v>
      </c>
      <c r="G491" s="913">
        <f>'1 уровень'!H2180</f>
        <v>125</v>
      </c>
      <c r="H491" s="935">
        <f>'1 уровень'!I2180</f>
        <v>0</v>
      </c>
      <c r="I491" s="935">
        <f>'1 уровень'!J2180</f>
        <v>0</v>
      </c>
      <c r="J491" s="927">
        <f>'1 уровень'!K2180</f>
        <v>0</v>
      </c>
      <c r="K491" s="927">
        <f>'1 уровень'!L2180</f>
        <v>0</v>
      </c>
      <c r="L491" s="927">
        <f>'1 уровень'!M2180</f>
        <v>0</v>
      </c>
      <c r="M491" s="927">
        <f>'1 уровень'!N2180</f>
        <v>0</v>
      </c>
      <c r="N491" s="927">
        <f>'1 уровень'!O2180</f>
        <v>0</v>
      </c>
      <c r="O491" s="927">
        <f>'1 уровень'!P2180</f>
        <v>0</v>
      </c>
      <c r="P491" s="36">
        <f>'1 уровень'!Q2180</f>
        <v>0</v>
      </c>
      <c r="Q491" s="36">
        <f>'1 уровень'!R2180</f>
        <v>0</v>
      </c>
      <c r="R491" s="36">
        <f>'1 уровень'!S2180</f>
        <v>0</v>
      </c>
      <c r="S491" s="36">
        <f>'1 уровень'!T2180</f>
        <v>0</v>
      </c>
      <c r="T491" s="36">
        <f>'1 уровень'!U2180</f>
        <v>0</v>
      </c>
      <c r="U491" s="36">
        <f>'1 уровень'!V2180</f>
        <v>0</v>
      </c>
      <c r="V491" s="36">
        <f>'1 уровень'!W2180</f>
        <v>0</v>
      </c>
      <c r="W491" s="36">
        <f>'1 уровень'!X2180</f>
        <v>0</v>
      </c>
      <c r="X491" s="36">
        <f>'1 уровень'!Y2180</f>
        <v>0</v>
      </c>
      <c r="Y491" s="36">
        <f>'1 уровень'!Z2180</f>
        <v>0</v>
      </c>
      <c r="Z491" s="934">
        <f>'1 уровень'!AA2180</f>
        <v>0</v>
      </c>
      <c r="AA491" s="36"/>
      <c r="AB491" s="36"/>
      <c r="AC491" s="43">
        <f>'1 уровень'!AB2180</f>
        <v>0</v>
      </c>
      <c r="AD491" s="43">
        <f>'1 уровень'!AC2180</f>
        <v>0</v>
      </c>
      <c r="AE491" s="43">
        <f>'1 уровень'!AD2180</f>
        <v>0</v>
      </c>
      <c r="AF491" s="2502"/>
      <c r="AG491" s="2502"/>
      <c r="AH491" s="1879"/>
    </row>
    <row r="492" spans="1:200" ht="29.25" thickBot="1" x14ac:dyDescent="0.3">
      <c r="B492" s="27">
        <v>1</v>
      </c>
      <c r="C492" s="2040" t="s">
        <v>344</v>
      </c>
      <c r="D492" s="53">
        <f>'1 уровень'!E2181</f>
        <v>11020</v>
      </c>
      <c r="E492" s="53">
        <f>'1 уровень'!F2181</f>
        <v>4591</v>
      </c>
      <c r="F492" s="53">
        <f>'1 уровень'!G2181</f>
        <v>5148</v>
      </c>
      <c r="G492" s="913">
        <f>'1 уровень'!H2181</f>
        <v>112.13243302112829</v>
      </c>
      <c r="H492" s="935">
        <f>'1 уровень'!I2181</f>
        <v>0</v>
      </c>
      <c r="I492" s="935">
        <f>'1 уровень'!J2181</f>
        <v>0</v>
      </c>
      <c r="J492" s="927">
        <f>'1 уровень'!K2181</f>
        <v>0</v>
      </c>
      <c r="K492" s="927">
        <f>'1 уровень'!L2181</f>
        <v>0</v>
      </c>
      <c r="L492" s="927">
        <f>'1 уровень'!M2181</f>
        <v>0</v>
      </c>
      <c r="M492" s="927">
        <f>'1 уровень'!N2181</f>
        <v>0</v>
      </c>
      <c r="N492" s="927">
        <f>'1 уровень'!O2181</f>
        <v>0</v>
      </c>
      <c r="O492" s="927">
        <f>'1 уровень'!P2181</f>
        <v>0</v>
      </c>
      <c r="P492" s="36">
        <f>'1 уровень'!Q2181</f>
        <v>31806.78224</v>
      </c>
      <c r="Q492" s="36">
        <f>'1 уровень'!R2181</f>
        <v>31806.78224</v>
      </c>
      <c r="R492" s="36">
        <f>'1 уровень'!S2181</f>
        <v>31806.78224</v>
      </c>
      <c r="S492" s="36">
        <f>'1 уровень'!T2181</f>
        <v>31806.78224</v>
      </c>
      <c r="T492" s="36">
        <f>'1 уровень'!U2181</f>
        <v>31806.78224</v>
      </c>
      <c r="U492" s="36">
        <f>'1 уровень'!V2181</f>
        <v>13252.825933333334</v>
      </c>
      <c r="V492" s="36">
        <f>'1 уровень'!W2181</f>
        <v>13423.850049999997</v>
      </c>
      <c r="W492" s="36">
        <f>'1 уровень'!X2181</f>
        <v>0</v>
      </c>
      <c r="X492" s="36">
        <f>'1 уровень'!Y2181</f>
        <v>171.02411666666376</v>
      </c>
      <c r="Y492" s="36">
        <f>'1 уровень'!Z2181</f>
        <v>-17.67521</v>
      </c>
      <c r="Z492" s="934">
        <f>'1 уровень'!AA2181</f>
        <v>13406.174839999998</v>
      </c>
      <c r="AA492" s="36">
        <f t="shared" ref="AA492" si="53">V492/U492*100</f>
        <v>101.29047282086839</v>
      </c>
      <c r="AB492" s="36">
        <f t="shared" ref="AB492" si="54">Z492/U492*100</f>
        <v>101.15710345429771</v>
      </c>
      <c r="AC492" s="53">
        <f>'1 уровень'!AB2181</f>
        <v>138</v>
      </c>
      <c r="AD492" s="53">
        <f>'1 уровень'!AC2181</f>
        <v>231628.74999999997</v>
      </c>
      <c r="AE492" s="53">
        <f>'1 уровень'!AD2181</f>
        <v>231.62874999999997</v>
      </c>
      <c r="AF492" s="2502"/>
      <c r="AG492" s="2502"/>
      <c r="AH492" s="1879"/>
    </row>
    <row r="493" spans="1:200" ht="15" customHeight="1" x14ac:dyDescent="0.25">
      <c r="A493" s="27">
        <v>1</v>
      </c>
      <c r="B493" s="27">
        <v>1</v>
      </c>
      <c r="C493" s="6" t="s">
        <v>121</v>
      </c>
      <c r="D493" s="936"/>
      <c r="E493" s="936"/>
      <c r="F493" s="936"/>
      <c r="G493" s="937"/>
      <c r="H493" s="938"/>
      <c r="I493" s="938"/>
      <c r="J493" s="37"/>
      <c r="K493" s="37"/>
      <c r="L493" s="37"/>
      <c r="M493" s="37"/>
      <c r="N493" s="37"/>
      <c r="O493" s="37"/>
      <c r="P493" s="38">
        <f>P494-P495-P527-P530-P535</f>
        <v>0</v>
      </c>
      <c r="Q493" s="38">
        <f>Q494-Q495-Q527-Q530-Q535</f>
        <v>0</v>
      </c>
      <c r="R493" s="38">
        <f>R494-R495-R527-R530-R535</f>
        <v>0</v>
      </c>
      <c r="S493" s="38">
        <f>S494-S495-S527-S530-S535</f>
        <v>0</v>
      </c>
      <c r="T493" s="38">
        <f>T494-T495-T527-T530-T535</f>
        <v>0</v>
      </c>
      <c r="U493" s="38">
        <f t="shared" ref="U493:Z493" si="55">U494-U495-U527-U530-U535</f>
        <v>0</v>
      </c>
      <c r="V493" s="38">
        <f t="shared" si="55"/>
        <v>0</v>
      </c>
      <c r="W493" s="38">
        <f t="shared" si="55"/>
        <v>0</v>
      </c>
      <c r="X493" s="38">
        <f t="shared" si="55"/>
        <v>0</v>
      </c>
      <c r="Y493" s="38">
        <f t="shared" si="55"/>
        <v>-4.8316906031686813E-13</v>
      </c>
      <c r="Z493" s="944">
        <f t="shared" si="55"/>
        <v>0</v>
      </c>
      <c r="AA493" s="38"/>
      <c r="AB493" s="38"/>
      <c r="AC493" s="936"/>
      <c r="AD493" s="936"/>
      <c r="AE493" s="936"/>
      <c r="AF493" s="2500"/>
      <c r="AG493" s="2500"/>
      <c r="AH493" s="1879"/>
    </row>
    <row r="494" spans="1:200" s="906" customFormat="1" ht="15" customHeight="1" x14ac:dyDescent="0.25">
      <c r="A494" s="27">
        <v>1</v>
      </c>
      <c r="B494" s="27">
        <v>1</v>
      </c>
      <c r="C494" s="16" t="s">
        <v>112</v>
      </c>
      <c r="D494" s="907">
        <f>'1 уровень'!E2238</f>
        <v>0</v>
      </c>
      <c r="E494" s="907">
        <f>'1 уровень'!F2238</f>
        <v>0</v>
      </c>
      <c r="F494" s="907">
        <f>'1 уровень'!G2238</f>
        <v>0</v>
      </c>
      <c r="G494" s="924">
        <f>'1 уровень'!H2238</f>
        <v>0</v>
      </c>
      <c r="H494" s="925">
        <f>'1 уровень'!I2238</f>
        <v>0</v>
      </c>
      <c r="I494" s="925">
        <f>'1 уровень'!J2238</f>
        <v>0</v>
      </c>
      <c r="J494" s="33">
        <f>'1 уровень'!K2238</f>
        <v>0</v>
      </c>
      <c r="K494" s="33">
        <f>'1 уровень'!L2238</f>
        <v>0</v>
      </c>
      <c r="L494" s="33">
        <f>'1 уровень'!M2238</f>
        <v>0</v>
      </c>
      <c r="M494" s="33">
        <f>'1 уровень'!N2238</f>
        <v>0</v>
      </c>
      <c r="N494" s="33">
        <f>'1 уровень'!O2238</f>
        <v>0</v>
      </c>
      <c r="O494" s="33">
        <f>'1 уровень'!P2238</f>
        <v>0</v>
      </c>
      <c r="P494" s="36">
        <f>'1 уровень'!Q2238</f>
        <v>193853.05971959996</v>
      </c>
      <c r="Q494" s="36">
        <f>'1 уровень'!R2238</f>
        <v>193853.05971959996</v>
      </c>
      <c r="R494" s="36">
        <f>'1 уровень'!S2238</f>
        <v>193853.05971959996</v>
      </c>
      <c r="S494" s="36">
        <f>'1 уровень'!T2238</f>
        <v>193853.05971959996</v>
      </c>
      <c r="T494" s="36">
        <f>'1 уровень'!U2238</f>
        <v>193853.05971959996</v>
      </c>
      <c r="U494" s="36">
        <f>'1 уровень'!V2238</f>
        <v>80772.108216499983</v>
      </c>
      <c r="V494" s="36">
        <f>'1 уровень'!W2238</f>
        <v>76779.467669999998</v>
      </c>
      <c r="W494" s="36">
        <f>'1 уровень'!X2238</f>
        <v>-19.591849999999997</v>
      </c>
      <c r="X494" s="36">
        <f>'1 уровень'!Y2238</f>
        <v>-3992.6405464999834</v>
      </c>
      <c r="Y494" s="36">
        <f>'1 уровень'!Z2238</f>
        <v>-4278.9289900000003</v>
      </c>
      <c r="Z494" s="934">
        <f>'1 уровень'!AA2238</f>
        <v>72480.946830000001</v>
      </c>
      <c r="AA494" s="36">
        <f t="shared" ref="AA494:AA495" si="56">V494/U494*100</f>
        <v>95.056906852303285</v>
      </c>
      <c r="AB494" s="36">
        <f t="shared" ref="AB494:AB495" si="57">Z494/U494*100</f>
        <v>89.735118261025804</v>
      </c>
      <c r="AC494" s="907">
        <f>'1 уровень'!AB2238</f>
        <v>0</v>
      </c>
      <c r="AD494" s="907">
        <f>'1 уровень'!AC2238</f>
        <v>997756.08999999985</v>
      </c>
      <c r="AE494" s="907">
        <f>'1 уровень'!AD2238</f>
        <v>997.75608999999986</v>
      </c>
      <c r="AF494" s="2502"/>
      <c r="AG494" s="2502"/>
      <c r="AH494" s="1879"/>
    </row>
    <row r="495" spans="1:200" s="906" customFormat="1" ht="15" customHeight="1" x14ac:dyDescent="0.25">
      <c r="A495" s="27">
        <v>1</v>
      </c>
      <c r="B495" s="27">
        <v>1</v>
      </c>
      <c r="C495" s="1363" t="s">
        <v>7</v>
      </c>
      <c r="D495" s="30">
        <f>'1 уровень'!E2239</f>
        <v>2345</v>
      </c>
      <c r="E495" s="30">
        <f>'1 уровень'!F2239</f>
        <v>977</v>
      </c>
      <c r="F495" s="30">
        <f>'1 уровень'!G2239</f>
        <v>960</v>
      </c>
      <c r="G495" s="910">
        <f>'1 уровень'!H2239</f>
        <v>98.25997952917092</v>
      </c>
      <c r="H495" s="925">
        <f>'1 уровень'!I2239</f>
        <v>8.9191402251791203</v>
      </c>
      <c r="I495" s="925">
        <f>'1 уровень'!J2239</f>
        <v>8.7708333333333339</v>
      </c>
      <c r="J495" s="36">
        <f>'1 уровень'!K2239</f>
        <v>20915</v>
      </c>
      <c r="K495" s="36">
        <f>'1 уровень'!L2239</f>
        <v>8714</v>
      </c>
      <c r="L495" s="36">
        <f>'1 уровень'!M2239</f>
        <v>8420</v>
      </c>
      <c r="M495" s="36">
        <f>'1 уровень'!N2239</f>
        <v>96.62611888914391</v>
      </c>
      <c r="N495" s="36">
        <f>'1 уровень'!O2239</f>
        <v>64.090910823925526</v>
      </c>
      <c r="O495" s="36">
        <f>'1 уровень'!P2239</f>
        <v>315.30211913381373</v>
      </c>
      <c r="P495" s="36">
        <f>'1 уровень'!Q2239</f>
        <v>70911.768653599967</v>
      </c>
      <c r="Q495" s="36">
        <f>'1 уровень'!R2239</f>
        <v>70911.768653599967</v>
      </c>
      <c r="R495" s="36">
        <f>'1 уровень'!S2239</f>
        <v>70911.768653599967</v>
      </c>
      <c r="S495" s="36">
        <f>'1 уровень'!T2239</f>
        <v>70911.768653599967</v>
      </c>
      <c r="T495" s="36">
        <f>'1 уровень'!U2239</f>
        <v>70911.768653599967</v>
      </c>
      <c r="U495" s="36">
        <f>'1 уровень'!V2239</f>
        <v>29546.57027233332</v>
      </c>
      <c r="V495" s="36">
        <f>'1 уровень'!W2239</f>
        <v>26920.994309999998</v>
      </c>
      <c r="W495" s="36">
        <f>'1 уровень'!X2239</f>
        <v>-19.591849999999997</v>
      </c>
      <c r="X495" s="36">
        <f>'1 уровень'!Y2239</f>
        <v>-2625.5759623333215</v>
      </c>
      <c r="Y495" s="36">
        <f>'1 уровень'!Z2239</f>
        <v>-3428.5700999999999</v>
      </c>
      <c r="Z495" s="934">
        <f>'1 уровень'!AA2239</f>
        <v>23472.832359999997</v>
      </c>
      <c r="AA495" s="36">
        <f t="shared" si="56"/>
        <v>91.113770775649556</v>
      </c>
      <c r="AB495" s="36">
        <f t="shared" si="57"/>
        <v>79.443509495852979</v>
      </c>
      <c r="AC495" s="30">
        <f>'1 уровень'!AB2239</f>
        <v>0</v>
      </c>
      <c r="AD495" s="30">
        <f>'1 уровень'!AC2239</f>
        <v>0</v>
      </c>
      <c r="AE495" s="30">
        <f>'1 уровень'!AD2239</f>
        <v>0</v>
      </c>
      <c r="AF495" s="2502"/>
      <c r="AG495" s="2502"/>
      <c r="AH495" s="1879"/>
      <c r="AI495" s="27"/>
      <c r="AJ495" s="27"/>
      <c r="AK495" s="27"/>
      <c r="AL495" s="27"/>
      <c r="AM495" s="27"/>
      <c r="AN495" s="27"/>
      <c r="AO495" s="27"/>
      <c r="AP495" s="27"/>
      <c r="AQ495" s="27"/>
      <c r="AR495" s="27"/>
      <c r="AS495" s="27"/>
      <c r="AT495" s="27"/>
      <c r="AU495" s="27"/>
      <c r="AV495" s="27"/>
      <c r="AW495" s="27"/>
      <c r="AX495" s="27"/>
      <c r="AY495" s="27"/>
      <c r="AZ495" s="27"/>
      <c r="BA495" s="27"/>
      <c r="BB495" s="27"/>
      <c r="BC495" s="27"/>
      <c r="BD495" s="27"/>
      <c r="BE495" s="27"/>
      <c r="BF495" s="27"/>
      <c r="BG495" s="27"/>
      <c r="BH495" s="27"/>
      <c r="BI495" s="27"/>
      <c r="BJ495" s="27"/>
      <c r="BK495" s="27"/>
      <c r="BL495" s="27"/>
      <c r="BM495" s="27"/>
      <c r="BN495" s="27"/>
      <c r="BO495" s="27"/>
      <c r="BP495" s="27"/>
      <c r="BQ495" s="27"/>
      <c r="BR495" s="27"/>
      <c r="BS495" s="27"/>
      <c r="BT495" s="27"/>
      <c r="BU495" s="27"/>
      <c r="BV495" s="27"/>
      <c r="BW495" s="27"/>
      <c r="BX495" s="27"/>
      <c r="BY495" s="27"/>
      <c r="BZ495" s="27"/>
      <c r="CA495" s="27"/>
      <c r="CB495" s="27"/>
      <c r="CC495" s="27"/>
      <c r="CD495" s="27"/>
      <c r="CE495" s="27"/>
      <c r="CF495" s="27"/>
      <c r="CG495" s="27"/>
      <c r="CH495" s="27"/>
      <c r="CI495" s="27"/>
      <c r="CJ495" s="27"/>
      <c r="CK495" s="27"/>
      <c r="CL495" s="27"/>
      <c r="CM495" s="27"/>
      <c r="CN495" s="27"/>
      <c r="CO495" s="27"/>
      <c r="CP495" s="27"/>
      <c r="CQ495" s="27"/>
      <c r="CR495" s="27"/>
      <c r="CS495" s="27"/>
      <c r="CT495" s="27"/>
      <c r="CU495" s="27"/>
      <c r="CV495" s="27"/>
      <c r="CW495" s="27"/>
      <c r="CX495" s="27"/>
      <c r="CY495" s="27"/>
      <c r="CZ495" s="27"/>
      <c r="DA495" s="27"/>
      <c r="DB495" s="27"/>
      <c r="DC495" s="27"/>
      <c r="DD495" s="27"/>
      <c r="DE495" s="27"/>
      <c r="DF495" s="27"/>
      <c r="DG495" s="27"/>
      <c r="DH495" s="27"/>
      <c r="DI495" s="27"/>
      <c r="DJ495" s="27"/>
      <c r="DK495" s="27"/>
      <c r="DL495" s="27"/>
      <c r="DM495" s="27"/>
      <c r="DN495" s="27"/>
      <c r="DO495" s="27"/>
      <c r="DP495" s="27"/>
      <c r="DQ495" s="27"/>
      <c r="DR495" s="27"/>
      <c r="DS495" s="27"/>
      <c r="DT495" s="27"/>
      <c r="DU495" s="27"/>
      <c r="DV495" s="27"/>
      <c r="DW495" s="27"/>
      <c r="DX495" s="27"/>
      <c r="DY495" s="27"/>
      <c r="DZ495" s="27"/>
      <c r="EA495" s="27"/>
      <c r="EB495" s="27"/>
      <c r="EC495" s="27"/>
      <c r="ED495" s="27"/>
      <c r="EE495" s="27"/>
      <c r="EF495" s="27"/>
      <c r="EG495" s="27"/>
      <c r="EH495" s="27"/>
      <c r="EI495" s="27"/>
      <c r="EJ495" s="27"/>
      <c r="EK495" s="27"/>
      <c r="EL495" s="27"/>
      <c r="EM495" s="27"/>
      <c r="EN495" s="27"/>
      <c r="EO495" s="27"/>
      <c r="EP495" s="27"/>
      <c r="EQ495" s="27"/>
      <c r="ER495" s="27"/>
      <c r="ES495" s="27"/>
      <c r="ET495" s="27"/>
      <c r="EU495" s="27"/>
      <c r="EV495" s="27"/>
      <c r="EW495" s="27"/>
      <c r="EX495" s="27"/>
      <c r="EY495" s="27"/>
      <c r="EZ495" s="27"/>
      <c r="FA495" s="27"/>
      <c r="FB495" s="27"/>
      <c r="FC495" s="27"/>
      <c r="FD495" s="27"/>
      <c r="FE495" s="27"/>
      <c r="FF495" s="27"/>
      <c r="FG495" s="27"/>
      <c r="FH495" s="27"/>
      <c r="FI495" s="27"/>
      <c r="FJ495" s="27"/>
      <c r="FK495" s="27"/>
      <c r="FL495" s="27"/>
      <c r="FM495" s="27"/>
      <c r="FN495" s="27"/>
      <c r="FO495" s="27"/>
      <c r="FP495" s="27"/>
      <c r="FQ495" s="27"/>
      <c r="FR495" s="27"/>
      <c r="FS495" s="27"/>
      <c r="FT495" s="27"/>
      <c r="FU495" s="27"/>
      <c r="FV495" s="27"/>
      <c r="FW495" s="27"/>
      <c r="FX495" s="27"/>
      <c r="FY495" s="27"/>
      <c r="FZ495" s="27"/>
      <c r="GA495" s="27"/>
      <c r="GB495" s="27"/>
      <c r="GC495" s="27"/>
      <c r="GD495" s="27"/>
      <c r="GE495" s="27"/>
      <c r="GF495" s="27"/>
      <c r="GG495" s="27"/>
      <c r="GH495" s="27"/>
      <c r="GI495" s="27"/>
      <c r="GJ495" s="27"/>
      <c r="GK495" s="27"/>
      <c r="GL495" s="27"/>
      <c r="GM495" s="27"/>
      <c r="GN495" s="27"/>
      <c r="GO495" s="27"/>
      <c r="GP495" s="27"/>
      <c r="GQ495" s="27"/>
      <c r="GR495" s="27"/>
    </row>
    <row r="496" spans="1:200" x14ac:dyDescent="0.25">
      <c r="A496" s="27">
        <v>1</v>
      </c>
      <c r="B496" s="27">
        <v>1</v>
      </c>
      <c r="C496" s="1309" t="s">
        <v>14</v>
      </c>
      <c r="D496" s="43">
        <f>'1 уровень'!E2240</f>
        <v>0</v>
      </c>
      <c r="E496" s="43">
        <f>'1 уровень'!F2240</f>
        <v>0</v>
      </c>
      <c r="F496" s="43">
        <f>'1 уровень'!G2240</f>
        <v>0</v>
      </c>
      <c r="G496" s="913">
        <f>'1 уровень'!H2240</f>
        <v>0</v>
      </c>
      <c r="H496" s="935">
        <f>'1 уровень'!I2240</f>
        <v>0</v>
      </c>
      <c r="I496" s="935">
        <f>'1 уровень'!J2240</f>
        <v>0</v>
      </c>
      <c r="J496" s="927">
        <f>'1 уровень'!K2240</f>
        <v>0</v>
      </c>
      <c r="K496" s="927">
        <f>'1 уровень'!L2240</f>
        <v>0</v>
      </c>
      <c r="L496" s="927">
        <f>'1 уровень'!M2240</f>
        <v>0</v>
      </c>
      <c r="M496" s="927">
        <f>'1 уровень'!N2240</f>
        <v>0</v>
      </c>
      <c r="N496" s="927">
        <f>'1 уровень'!O2240</f>
        <v>0</v>
      </c>
      <c r="O496" s="927">
        <f>'1 уровень'!P2240</f>
        <v>0</v>
      </c>
      <c r="P496" s="36">
        <f>'1 уровень'!Q2240</f>
        <v>0</v>
      </c>
      <c r="Q496" s="36">
        <f>'1 уровень'!R2240</f>
        <v>0</v>
      </c>
      <c r="R496" s="36">
        <f>'1 уровень'!S2240</f>
        <v>0</v>
      </c>
      <c r="S496" s="36">
        <f>'1 уровень'!T2240</f>
        <v>0</v>
      </c>
      <c r="T496" s="36">
        <f>'1 уровень'!U2240</f>
        <v>0</v>
      </c>
      <c r="U496" s="36">
        <f>'1 уровень'!V2240</f>
        <v>0</v>
      </c>
      <c r="V496" s="36">
        <f>'1 уровень'!W2240</f>
        <v>0</v>
      </c>
      <c r="W496" s="36">
        <f>'1 уровень'!X2240</f>
        <v>0</v>
      </c>
      <c r="X496" s="36">
        <f>'1 уровень'!Y2240</f>
        <v>0</v>
      </c>
      <c r="Y496" s="36">
        <f>'1 уровень'!Z2240</f>
        <v>0</v>
      </c>
      <c r="Z496" s="934">
        <f>'1 уровень'!AA2240</f>
        <v>0</v>
      </c>
      <c r="AA496" s="36"/>
      <c r="AB496" s="36"/>
      <c r="AC496" s="43">
        <f>'1 уровень'!AB2240</f>
        <v>0</v>
      </c>
      <c r="AD496" s="43">
        <f>'1 уровень'!AC2240</f>
        <v>0</v>
      </c>
      <c r="AE496" s="43">
        <f>'1 уровень'!AD2240</f>
        <v>0</v>
      </c>
      <c r="AF496" s="2502"/>
      <c r="AG496" s="2502"/>
      <c r="AH496" s="1879"/>
    </row>
    <row r="497" spans="1:200" x14ac:dyDescent="0.25">
      <c r="A497" s="27">
        <v>1</v>
      </c>
      <c r="B497" s="27">
        <v>1</v>
      </c>
      <c r="C497" s="1346" t="s">
        <v>302</v>
      </c>
      <c r="D497" s="43">
        <f>'1 уровень'!E2241</f>
        <v>0</v>
      </c>
      <c r="E497" s="43">
        <f>'1 уровень'!F2241</f>
        <v>0</v>
      </c>
      <c r="F497" s="43">
        <f>'1 уровень'!G2241</f>
        <v>0</v>
      </c>
      <c r="G497" s="913">
        <f>'1 уровень'!H2241</f>
        <v>0</v>
      </c>
      <c r="H497" s="935">
        <f>'1 уровень'!I2241</f>
        <v>0</v>
      </c>
      <c r="I497" s="935">
        <f>'1 уровень'!J2241</f>
        <v>0</v>
      </c>
      <c r="J497" s="927">
        <f>'1 уровень'!K2241</f>
        <v>0</v>
      </c>
      <c r="K497" s="927">
        <f>'1 уровень'!L2241</f>
        <v>0</v>
      </c>
      <c r="L497" s="927">
        <f>'1 уровень'!M2241</f>
        <v>0</v>
      </c>
      <c r="M497" s="927">
        <f>'1 уровень'!N2241</f>
        <v>0</v>
      </c>
      <c r="N497" s="927">
        <f>'1 уровень'!O2241</f>
        <v>0</v>
      </c>
      <c r="O497" s="927">
        <f>'1 уровень'!P2241</f>
        <v>0</v>
      </c>
      <c r="P497" s="36">
        <f>'1 уровень'!Q2241</f>
        <v>0</v>
      </c>
      <c r="Q497" s="36">
        <f>'1 уровень'!R2241</f>
        <v>0</v>
      </c>
      <c r="R497" s="36">
        <f>'1 уровень'!S2241</f>
        <v>0</v>
      </c>
      <c r="S497" s="36">
        <f>'1 уровень'!T2241</f>
        <v>0</v>
      </c>
      <c r="T497" s="36">
        <f>'1 уровень'!U2241</f>
        <v>0</v>
      </c>
      <c r="U497" s="36">
        <f>'1 уровень'!V2241</f>
        <v>0</v>
      </c>
      <c r="V497" s="36">
        <f>'1 уровень'!W2241</f>
        <v>0</v>
      </c>
      <c r="W497" s="36">
        <f>'1 уровень'!X2241</f>
        <v>0</v>
      </c>
      <c r="X497" s="36">
        <f>'1 уровень'!Y2241</f>
        <v>0</v>
      </c>
      <c r="Y497" s="36">
        <f>'1 уровень'!Z2241</f>
        <v>0</v>
      </c>
      <c r="Z497" s="934">
        <f>'1 уровень'!AA2241</f>
        <v>0</v>
      </c>
      <c r="AA497" s="36"/>
      <c r="AB497" s="36"/>
      <c r="AC497" s="43">
        <f>'1 уровень'!AB2241</f>
        <v>0</v>
      </c>
      <c r="AD497" s="43">
        <f>'1 уровень'!AC2241</f>
        <v>0</v>
      </c>
      <c r="AE497" s="43">
        <f>'1 уровень'!AD2241</f>
        <v>0</v>
      </c>
      <c r="AF497" s="2502"/>
      <c r="AG497" s="2502"/>
      <c r="AH497" s="1879"/>
      <c r="AI497" s="906"/>
      <c r="AJ497" s="906"/>
      <c r="AK497" s="906"/>
      <c r="AL497" s="906"/>
      <c r="AM497" s="906"/>
      <c r="AN497" s="906"/>
      <c r="AO497" s="906"/>
      <c r="AP497" s="906"/>
      <c r="AQ497" s="906"/>
      <c r="AR497" s="906"/>
      <c r="AS497" s="906"/>
      <c r="AT497" s="906"/>
      <c r="AU497" s="906"/>
      <c r="AV497" s="906"/>
      <c r="AW497" s="906"/>
      <c r="AX497" s="906"/>
      <c r="AY497" s="906"/>
      <c r="AZ497" s="906"/>
      <c r="BA497" s="906"/>
      <c r="BB497" s="906"/>
      <c r="BC497" s="906"/>
      <c r="BD497" s="906"/>
      <c r="BE497" s="906"/>
      <c r="BF497" s="906"/>
      <c r="BG497" s="906"/>
      <c r="BH497" s="906"/>
      <c r="BI497" s="906"/>
      <c r="BJ497" s="906"/>
      <c r="BK497" s="906"/>
      <c r="BL497" s="906"/>
      <c r="BM497" s="906"/>
      <c r="BN497" s="906"/>
      <c r="BO497" s="906"/>
      <c r="BP497" s="906"/>
      <c r="BQ497" s="906"/>
      <c r="BR497" s="906"/>
      <c r="BS497" s="906"/>
      <c r="BT497" s="906"/>
      <c r="BU497" s="906"/>
      <c r="BV497" s="906"/>
      <c r="BW497" s="906"/>
      <c r="BX497" s="906"/>
      <c r="BY497" s="906"/>
      <c r="BZ497" s="906"/>
      <c r="CA497" s="906"/>
      <c r="CB497" s="906"/>
      <c r="CC497" s="906"/>
      <c r="CD497" s="906"/>
      <c r="CE497" s="906"/>
      <c r="CF497" s="906"/>
      <c r="CG497" s="906"/>
      <c r="CH497" s="906"/>
      <c r="CI497" s="906"/>
      <c r="CJ497" s="906"/>
      <c r="CK497" s="906"/>
      <c r="CL497" s="906"/>
      <c r="CM497" s="906"/>
      <c r="CN497" s="906"/>
      <c r="CO497" s="906"/>
      <c r="CP497" s="906"/>
      <c r="CQ497" s="906"/>
      <c r="CR497" s="906"/>
      <c r="CS497" s="906"/>
      <c r="CT497" s="906"/>
      <c r="CU497" s="906"/>
      <c r="CV497" s="906"/>
      <c r="CW497" s="906"/>
      <c r="CX497" s="906"/>
      <c r="CY497" s="906"/>
      <c r="CZ497" s="906"/>
      <c r="DA497" s="906"/>
      <c r="DB497" s="906"/>
      <c r="DC497" s="906"/>
      <c r="DD497" s="906"/>
      <c r="DE497" s="906"/>
      <c r="DF497" s="906"/>
      <c r="DG497" s="906"/>
      <c r="DH497" s="906"/>
      <c r="DI497" s="906"/>
      <c r="DJ497" s="906"/>
      <c r="DK497" s="906"/>
      <c r="DL497" s="906"/>
      <c r="DM497" s="906"/>
      <c r="DN497" s="906"/>
      <c r="DO497" s="906"/>
      <c r="DP497" s="906"/>
      <c r="DQ497" s="906"/>
      <c r="DR497" s="906"/>
      <c r="DS497" s="906"/>
      <c r="DT497" s="906"/>
      <c r="DU497" s="906"/>
      <c r="DV497" s="906"/>
      <c r="DW497" s="906"/>
      <c r="DX497" s="906"/>
      <c r="DY497" s="906"/>
      <c r="DZ497" s="906"/>
      <c r="EA497" s="906"/>
      <c r="EB497" s="906"/>
      <c r="EC497" s="906"/>
      <c r="ED497" s="906"/>
      <c r="EE497" s="906"/>
      <c r="EF497" s="906"/>
      <c r="EG497" s="906"/>
      <c r="EH497" s="906"/>
      <c r="EI497" s="906"/>
      <c r="EJ497" s="906"/>
      <c r="EK497" s="906"/>
      <c r="EL497" s="906"/>
      <c r="EM497" s="906"/>
      <c r="EN497" s="906"/>
      <c r="EO497" s="906"/>
      <c r="EP497" s="906"/>
      <c r="EQ497" s="906"/>
      <c r="ER497" s="906"/>
      <c r="ES497" s="906"/>
      <c r="ET497" s="906"/>
      <c r="EU497" s="906"/>
      <c r="EV497" s="906"/>
      <c r="EW497" s="906"/>
      <c r="EX497" s="906"/>
      <c r="EY497" s="906"/>
      <c r="EZ497" s="906"/>
      <c r="FA497" s="906"/>
      <c r="FB497" s="906"/>
      <c r="FC497" s="906"/>
      <c r="FD497" s="906"/>
      <c r="FE497" s="906"/>
      <c r="FF497" s="906"/>
      <c r="FG497" s="906"/>
      <c r="FH497" s="906"/>
      <c r="FI497" s="906"/>
      <c r="FJ497" s="906"/>
      <c r="FK497" s="906"/>
      <c r="FL497" s="906"/>
      <c r="FM497" s="906"/>
      <c r="FN497" s="906"/>
      <c r="FO497" s="906"/>
      <c r="FP497" s="906"/>
      <c r="FQ497" s="906"/>
      <c r="FR497" s="906"/>
      <c r="FS497" s="906"/>
      <c r="FT497" s="906"/>
      <c r="FU497" s="906"/>
      <c r="FV497" s="906"/>
      <c r="FW497" s="906"/>
      <c r="FX497" s="906"/>
      <c r="FY497" s="906"/>
      <c r="FZ497" s="906"/>
      <c r="GA497" s="906"/>
      <c r="GB497" s="906"/>
      <c r="GC497" s="906"/>
      <c r="GD497" s="906"/>
      <c r="GE497" s="906"/>
      <c r="GF497" s="906"/>
      <c r="GG497" s="906"/>
      <c r="GH497" s="906"/>
      <c r="GI497" s="906"/>
      <c r="GJ497" s="906"/>
      <c r="GK497" s="906"/>
      <c r="GL497" s="906"/>
      <c r="GM497" s="906"/>
      <c r="GN497" s="906"/>
      <c r="GO497" s="906"/>
      <c r="GP497" s="906"/>
      <c r="GQ497" s="906"/>
      <c r="GR497" s="906"/>
    </row>
    <row r="498" spans="1:200" ht="30" x14ac:dyDescent="0.25">
      <c r="A498" s="27">
        <v>1</v>
      </c>
      <c r="B498" s="27">
        <v>1</v>
      </c>
      <c r="C498" s="1185" t="s">
        <v>345</v>
      </c>
      <c r="D498" s="43">
        <f>'1 уровень'!E2242</f>
        <v>12200</v>
      </c>
      <c r="E498" s="43">
        <f>'1 уровень'!F2242</f>
        <v>5083</v>
      </c>
      <c r="F498" s="43">
        <f>'1 уровень'!G2242</f>
        <v>4280.4111111111115</v>
      </c>
      <c r="G498" s="913">
        <f>'1 уровень'!H2242</f>
        <v>84.210330732069878</v>
      </c>
      <c r="H498" s="935">
        <f>'1 уровень'!I2242</f>
        <v>0</v>
      </c>
      <c r="I498" s="935">
        <f>'1 уровень'!J2242</f>
        <v>0</v>
      </c>
      <c r="J498" s="927">
        <f>'1 уровень'!K2242</f>
        <v>0</v>
      </c>
      <c r="K498" s="927">
        <f>'1 уровень'!L2242</f>
        <v>0</v>
      </c>
      <c r="L498" s="927">
        <f>'1 уровень'!M2242</f>
        <v>0</v>
      </c>
      <c r="M498" s="927">
        <f>'1 уровень'!N2242</f>
        <v>0</v>
      </c>
      <c r="N498" s="927">
        <f>'1 уровень'!O2242</f>
        <v>0</v>
      </c>
      <c r="O498" s="927">
        <f>'1 уровень'!P2242</f>
        <v>0</v>
      </c>
      <c r="P498" s="36">
        <f>'1 уровень'!Q2242</f>
        <v>0</v>
      </c>
      <c r="Q498" s="36">
        <f>'1 уровень'!R2242</f>
        <v>0</v>
      </c>
      <c r="R498" s="36">
        <f>'1 уровень'!S2242</f>
        <v>0</v>
      </c>
      <c r="S498" s="36">
        <f>'1 уровень'!T2242</f>
        <v>0</v>
      </c>
      <c r="T498" s="36">
        <f>'1 уровень'!U2242</f>
        <v>0</v>
      </c>
      <c r="U498" s="36">
        <f>'1 уровень'!V2242</f>
        <v>0</v>
      </c>
      <c r="V498" s="36">
        <f>'1 уровень'!W2242</f>
        <v>0</v>
      </c>
      <c r="W498" s="36">
        <f>'1 уровень'!X2242</f>
        <v>0</v>
      </c>
      <c r="X498" s="36">
        <f>'1 уровень'!Y2242</f>
        <v>0</v>
      </c>
      <c r="Y498" s="36">
        <f>'1 уровень'!Z2242</f>
        <v>0</v>
      </c>
      <c r="Z498" s="934">
        <f>'1 уровень'!AA2242</f>
        <v>0</v>
      </c>
      <c r="AA498" s="36"/>
      <c r="AB498" s="36"/>
      <c r="AC498" s="43">
        <f>'1 уровень'!AB2242</f>
        <v>32</v>
      </c>
      <c r="AD498" s="43">
        <f>'1 уровень'!AC2242</f>
        <v>31886.71</v>
      </c>
      <c r="AE498" s="43">
        <f>'1 уровень'!AD2242</f>
        <v>31.886710000000001</v>
      </c>
      <c r="AF498" s="2502"/>
      <c r="AG498" s="2502"/>
      <c r="AH498" s="1879"/>
      <c r="AI498" s="906"/>
      <c r="AJ498" s="906"/>
      <c r="AK498" s="906"/>
      <c r="AL498" s="906"/>
      <c r="AM498" s="906"/>
      <c r="AN498" s="906"/>
      <c r="AO498" s="906"/>
      <c r="AP498" s="906"/>
      <c r="AQ498" s="906"/>
      <c r="AR498" s="906"/>
      <c r="AS498" s="906"/>
      <c r="AT498" s="906"/>
      <c r="AU498" s="906"/>
      <c r="AV498" s="906"/>
      <c r="AW498" s="906"/>
      <c r="AX498" s="906"/>
      <c r="AY498" s="906"/>
      <c r="AZ498" s="906"/>
      <c r="BA498" s="906"/>
      <c r="BB498" s="906"/>
      <c r="BC498" s="906"/>
      <c r="BD498" s="906"/>
      <c r="BE498" s="906"/>
      <c r="BF498" s="906"/>
      <c r="BG498" s="906"/>
      <c r="BH498" s="906"/>
      <c r="BI498" s="906"/>
      <c r="BJ498" s="906"/>
      <c r="BK498" s="906"/>
      <c r="BL498" s="906"/>
      <c r="BM498" s="906"/>
      <c r="BN498" s="906"/>
      <c r="BO498" s="906"/>
      <c r="BP498" s="906"/>
      <c r="BQ498" s="906"/>
      <c r="BR498" s="906"/>
      <c r="BS498" s="906"/>
      <c r="BT498" s="906"/>
      <c r="BU498" s="906"/>
      <c r="BV498" s="906"/>
      <c r="BW498" s="906"/>
      <c r="BX498" s="906"/>
      <c r="BY498" s="906"/>
      <c r="BZ498" s="906"/>
      <c r="CA498" s="906"/>
      <c r="CB498" s="906"/>
      <c r="CC498" s="906"/>
      <c r="CD498" s="906"/>
      <c r="CE498" s="906"/>
      <c r="CF498" s="906"/>
      <c r="CG498" s="906"/>
      <c r="CH498" s="906"/>
      <c r="CI498" s="906"/>
      <c r="CJ498" s="906"/>
      <c r="CK498" s="906"/>
      <c r="CL498" s="906"/>
      <c r="CM498" s="906"/>
      <c r="CN498" s="906"/>
      <c r="CO498" s="906"/>
      <c r="CP498" s="906"/>
      <c r="CQ498" s="906"/>
      <c r="CR498" s="906"/>
      <c r="CS498" s="906"/>
      <c r="CT498" s="906"/>
      <c r="CU498" s="906"/>
      <c r="CV498" s="906"/>
      <c r="CW498" s="906"/>
      <c r="CX498" s="906"/>
      <c r="CY498" s="906"/>
      <c r="CZ498" s="906"/>
      <c r="DA498" s="906"/>
      <c r="DB498" s="906"/>
      <c r="DC498" s="906"/>
      <c r="DD498" s="906"/>
      <c r="DE498" s="906"/>
      <c r="DF498" s="906"/>
      <c r="DG498" s="906"/>
      <c r="DH498" s="906"/>
      <c r="DI498" s="906"/>
      <c r="DJ498" s="906"/>
      <c r="DK498" s="906"/>
      <c r="DL498" s="906"/>
      <c r="DM498" s="906"/>
      <c r="DN498" s="906"/>
      <c r="DO498" s="906"/>
      <c r="DP498" s="906"/>
      <c r="DQ498" s="906"/>
      <c r="DR498" s="906"/>
      <c r="DS498" s="906"/>
      <c r="DT498" s="906"/>
      <c r="DU498" s="906"/>
      <c r="DV498" s="906"/>
      <c r="DW498" s="906"/>
      <c r="DX498" s="906"/>
      <c r="DY498" s="906"/>
      <c r="DZ498" s="906"/>
      <c r="EA498" s="906"/>
      <c r="EB498" s="906"/>
      <c r="EC498" s="906"/>
      <c r="ED498" s="906"/>
      <c r="EE498" s="906"/>
      <c r="EF498" s="906"/>
      <c r="EG498" s="906"/>
      <c r="EH498" s="906"/>
      <c r="EI498" s="906"/>
      <c r="EJ498" s="906"/>
      <c r="EK498" s="906"/>
      <c r="EL498" s="906"/>
      <c r="EM498" s="906"/>
      <c r="EN498" s="906"/>
      <c r="EO498" s="906"/>
      <c r="EP498" s="906"/>
      <c r="EQ498" s="906"/>
      <c r="ER498" s="906"/>
      <c r="ES498" s="906"/>
      <c r="ET498" s="906"/>
      <c r="EU498" s="906"/>
      <c r="EV498" s="906"/>
      <c r="EW498" s="906"/>
      <c r="EX498" s="906"/>
      <c r="EY498" s="906"/>
      <c r="EZ498" s="906"/>
      <c r="FA498" s="906"/>
      <c r="FB498" s="906"/>
      <c r="FC498" s="906"/>
      <c r="FD498" s="906"/>
      <c r="FE498" s="906"/>
      <c r="FF498" s="906"/>
      <c r="FG498" s="906"/>
      <c r="FH498" s="906"/>
      <c r="FI498" s="906"/>
      <c r="FJ498" s="906"/>
      <c r="FK498" s="906"/>
      <c r="FL498" s="906"/>
      <c r="FM498" s="906"/>
      <c r="FN498" s="906"/>
      <c r="FO498" s="906"/>
      <c r="FP498" s="906"/>
      <c r="FQ498" s="906"/>
      <c r="FR498" s="906"/>
      <c r="FS498" s="906"/>
      <c r="FT498" s="906"/>
      <c r="FU498" s="906"/>
      <c r="FV498" s="906"/>
      <c r="FW498" s="906"/>
      <c r="FX498" s="906"/>
      <c r="FY498" s="906"/>
      <c r="FZ498" s="906"/>
      <c r="GA498" s="906"/>
      <c r="GB498" s="906"/>
      <c r="GC498" s="906"/>
      <c r="GD498" s="906"/>
      <c r="GE498" s="906"/>
      <c r="GF498" s="906"/>
      <c r="GG498" s="906"/>
      <c r="GH498" s="906"/>
      <c r="GI498" s="906"/>
      <c r="GJ498" s="906"/>
      <c r="GK498" s="906"/>
      <c r="GL498" s="906"/>
      <c r="GM498" s="906"/>
      <c r="GN498" s="906"/>
      <c r="GO498" s="906"/>
      <c r="GP498" s="906"/>
      <c r="GQ498" s="906"/>
      <c r="GR498" s="906"/>
    </row>
    <row r="499" spans="1:200" x14ac:dyDescent="0.25">
      <c r="C499" s="1185" t="s">
        <v>469</v>
      </c>
      <c r="D499" s="43">
        <f>'1 уровень'!E2243</f>
        <v>0</v>
      </c>
      <c r="E499" s="43">
        <f>'1 уровень'!F2243</f>
        <v>0</v>
      </c>
      <c r="F499" s="43">
        <f>'1 уровень'!G2243</f>
        <v>28.11</v>
      </c>
      <c r="G499" s="913">
        <f>'1 уровень'!H2243</f>
        <v>0</v>
      </c>
      <c r="H499" s="935">
        <f>'1 уровень'!I2243</f>
        <v>0</v>
      </c>
      <c r="I499" s="935">
        <f>'1 уровень'!J2243</f>
        <v>0</v>
      </c>
      <c r="J499" s="927">
        <f>'1 уровень'!K2243</f>
        <v>0</v>
      </c>
      <c r="K499" s="927">
        <f>'1 уровень'!L2243</f>
        <v>0</v>
      </c>
      <c r="L499" s="927">
        <f>'1 уровень'!M2243</f>
        <v>0</v>
      </c>
      <c r="M499" s="927">
        <f>'1 уровень'!N2243</f>
        <v>0</v>
      </c>
      <c r="N499" s="927">
        <f>'1 уровень'!O2243</f>
        <v>0</v>
      </c>
      <c r="O499" s="927">
        <f>'1 уровень'!P2243</f>
        <v>0</v>
      </c>
      <c r="P499" s="36">
        <f>'1 уровень'!Q2243</f>
        <v>0</v>
      </c>
      <c r="Q499" s="36">
        <f>'1 уровень'!R2243</f>
        <v>0</v>
      </c>
      <c r="R499" s="36">
        <f>'1 уровень'!S2243</f>
        <v>0</v>
      </c>
      <c r="S499" s="36">
        <f>'1 уровень'!T2243</f>
        <v>0</v>
      </c>
      <c r="T499" s="36">
        <f>'1 уровень'!U2243</f>
        <v>0</v>
      </c>
      <c r="U499" s="36">
        <f>'1 уровень'!V2243</f>
        <v>0</v>
      </c>
      <c r="V499" s="36">
        <f>'1 уровень'!W2243</f>
        <v>0</v>
      </c>
      <c r="W499" s="36">
        <f>'1 уровень'!X2243</f>
        <v>0</v>
      </c>
      <c r="X499" s="36">
        <f>'1 уровень'!Y2243</f>
        <v>0</v>
      </c>
      <c r="Y499" s="36">
        <f>'1 уровень'!Z2243</f>
        <v>0</v>
      </c>
      <c r="Z499" s="934">
        <f>'1 уровень'!AA2243</f>
        <v>0</v>
      </c>
      <c r="AA499" s="36"/>
      <c r="AB499" s="36"/>
      <c r="AC499" s="43">
        <f>'1 уровень'!AB2243</f>
        <v>0</v>
      </c>
      <c r="AD499" s="43">
        <f>'1 уровень'!AC2243</f>
        <v>0</v>
      </c>
      <c r="AE499" s="43">
        <f>'1 уровень'!AD2243</f>
        <v>0</v>
      </c>
      <c r="AF499" s="2502"/>
      <c r="AG499" s="2502"/>
      <c r="AH499" s="1879"/>
      <c r="AI499" s="906"/>
      <c r="AJ499" s="906"/>
      <c r="AK499" s="906"/>
      <c r="AL499" s="906"/>
      <c r="AM499" s="906"/>
      <c r="AN499" s="906"/>
      <c r="AO499" s="906"/>
      <c r="AP499" s="906"/>
      <c r="AQ499" s="906"/>
      <c r="AR499" s="906"/>
      <c r="AS499" s="906"/>
      <c r="AT499" s="906"/>
      <c r="AU499" s="906"/>
      <c r="AV499" s="906"/>
      <c r="AW499" s="906"/>
      <c r="AX499" s="906"/>
      <c r="AY499" s="906"/>
      <c r="AZ499" s="906"/>
      <c r="BA499" s="906"/>
      <c r="BB499" s="906"/>
      <c r="BC499" s="906"/>
      <c r="BD499" s="906"/>
      <c r="BE499" s="906"/>
      <c r="BF499" s="906"/>
      <c r="BG499" s="906"/>
      <c r="BH499" s="906"/>
      <c r="BI499" s="906"/>
      <c r="BJ499" s="906"/>
      <c r="BK499" s="906"/>
      <c r="BL499" s="906"/>
      <c r="BM499" s="906"/>
      <c r="BN499" s="906"/>
      <c r="BO499" s="906"/>
      <c r="BP499" s="906"/>
      <c r="BQ499" s="906"/>
      <c r="BR499" s="906"/>
      <c r="BS499" s="906"/>
      <c r="BT499" s="906"/>
      <c r="BU499" s="906"/>
      <c r="BV499" s="906"/>
      <c r="BW499" s="906"/>
      <c r="BX499" s="906"/>
      <c r="BY499" s="906"/>
      <c r="BZ499" s="906"/>
      <c r="CA499" s="906"/>
      <c r="CB499" s="906"/>
      <c r="CC499" s="906"/>
      <c r="CD499" s="906"/>
      <c r="CE499" s="906"/>
      <c r="CF499" s="906"/>
      <c r="CG499" s="906"/>
      <c r="CH499" s="906"/>
      <c r="CI499" s="906"/>
      <c r="CJ499" s="906"/>
      <c r="CK499" s="906"/>
      <c r="CL499" s="906"/>
      <c r="CM499" s="906"/>
      <c r="CN499" s="906"/>
      <c r="CO499" s="906"/>
      <c r="CP499" s="906"/>
      <c r="CQ499" s="906"/>
      <c r="CR499" s="906"/>
      <c r="CS499" s="906"/>
      <c r="CT499" s="906"/>
      <c r="CU499" s="906"/>
      <c r="CV499" s="906"/>
      <c r="CW499" s="906"/>
      <c r="CX499" s="906"/>
      <c r="CY499" s="906"/>
      <c r="CZ499" s="906"/>
      <c r="DA499" s="906"/>
      <c r="DB499" s="906"/>
      <c r="DC499" s="906"/>
      <c r="DD499" s="906"/>
      <c r="DE499" s="906"/>
      <c r="DF499" s="906"/>
      <c r="DG499" s="906"/>
      <c r="DH499" s="906"/>
      <c r="DI499" s="906"/>
      <c r="DJ499" s="906"/>
      <c r="DK499" s="906"/>
      <c r="DL499" s="906"/>
      <c r="DM499" s="906"/>
      <c r="DN499" s="906"/>
      <c r="DO499" s="906"/>
      <c r="DP499" s="906"/>
      <c r="DQ499" s="906"/>
      <c r="DR499" s="906"/>
      <c r="DS499" s="906"/>
      <c r="DT499" s="906"/>
      <c r="DU499" s="906"/>
      <c r="DV499" s="906"/>
      <c r="DW499" s="906"/>
      <c r="DX499" s="906"/>
      <c r="DY499" s="906"/>
      <c r="DZ499" s="906"/>
      <c r="EA499" s="906"/>
      <c r="EB499" s="906"/>
      <c r="EC499" s="906"/>
      <c r="ED499" s="906"/>
      <c r="EE499" s="906"/>
      <c r="EF499" s="906"/>
      <c r="EG499" s="906"/>
      <c r="EH499" s="906"/>
      <c r="EI499" s="906"/>
      <c r="EJ499" s="906"/>
      <c r="EK499" s="906"/>
      <c r="EL499" s="906"/>
      <c r="EM499" s="906"/>
      <c r="EN499" s="906"/>
      <c r="EO499" s="906"/>
      <c r="EP499" s="906"/>
      <c r="EQ499" s="906"/>
      <c r="ER499" s="906"/>
      <c r="ES499" s="906"/>
      <c r="ET499" s="906"/>
      <c r="EU499" s="906"/>
      <c r="EV499" s="906"/>
      <c r="EW499" s="906"/>
      <c r="EX499" s="906"/>
      <c r="EY499" s="906"/>
      <c r="EZ499" s="906"/>
      <c r="FA499" s="906"/>
      <c r="FB499" s="906"/>
      <c r="FC499" s="906"/>
      <c r="FD499" s="906"/>
      <c r="FE499" s="906"/>
      <c r="FF499" s="906"/>
      <c r="FG499" s="906"/>
      <c r="FH499" s="906"/>
      <c r="FI499" s="906"/>
      <c r="FJ499" s="906"/>
      <c r="FK499" s="906"/>
      <c r="FL499" s="906"/>
      <c r="FM499" s="906"/>
      <c r="FN499" s="906"/>
      <c r="FO499" s="906"/>
      <c r="FP499" s="906"/>
      <c r="FQ499" s="906"/>
      <c r="FR499" s="906"/>
      <c r="FS499" s="906"/>
      <c r="FT499" s="906"/>
      <c r="FU499" s="906"/>
      <c r="FV499" s="906"/>
      <c r="FW499" s="906"/>
      <c r="FX499" s="906"/>
      <c r="FY499" s="906"/>
      <c r="FZ499" s="906"/>
      <c r="GA499" s="906"/>
      <c r="GB499" s="906"/>
      <c r="GC499" s="906"/>
      <c r="GD499" s="906"/>
      <c r="GE499" s="906"/>
      <c r="GF499" s="906"/>
      <c r="GG499" s="906"/>
      <c r="GH499" s="906"/>
      <c r="GI499" s="906"/>
      <c r="GJ499" s="906"/>
      <c r="GK499" s="906"/>
      <c r="GL499" s="906"/>
      <c r="GM499" s="906"/>
      <c r="GN499" s="906"/>
      <c r="GO499" s="906"/>
      <c r="GP499" s="906"/>
      <c r="GQ499" s="906"/>
      <c r="GR499" s="906"/>
    </row>
    <row r="500" spans="1:200" ht="30" x14ac:dyDescent="0.25">
      <c r="A500" s="27">
        <v>1</v>
      </c>
      <c r="B500" s="27">
        <v>1</v>
      </c>
      <c r="C500" s="1185" t="s">
        <v>303</v>
      </c>
      <c r="D500" s="43">
        <f>'1 уровень'!E2244</f>
        <v>0</v>
      </c>
      <c r="E500" s="43">
        <f>'1 уровень'!F2244</f>
        <v>0</v>
      </c>
      <c r="F500" s="43">
        <f>'1 уровень'!G2244</f>
        <v>0</v>
      </c>
      <c r="G500" s="913">
        <f>'1 уровень'!H2244</f>
        <v>0</v>
      </c>
      <c r="H500" s="935">
        <f>'1 уровень'!I2244</f>
        <v>0</v>
      </c>
      <c r="I500" s="935">
        <f>'1 уровень'!J2244</f>
        <v>0</v>
      </c>
      <c r="J500" s="927">
        <f>'1 уровень'!K2244</f>
        <v>0</v>
      </c>
      <c r="K500" s="927">
        <f>'1 уровень'!L2244</f>
        <v>0</v>
      </c>
      <c r="L500" s="927">
        <f>'1 уровень'!M2244</f>
        <v>0</v>
      </c>
      <c r="M500" s="927">
        <f>'1 уровень'!N2244</f>
        <v>0</v>
      </c>
      <c r="N500" s="927">
        <f>'1 уровень'!O2244</f>
        <v>0</v>
      </c>
      <c r="O500" s="927">
        <f>'1 уровень'!P2244</f>
        <v>0</v>
      </c>
      <c r="P500" s="36">
        <f>'1 уровень'!Q2244</f>
        <v>0</v>
      </c>
      <c r="Q500" s="36">
        <f>'1 уровень'!R2244</f>
        <v>0</v>
      </c>
      <c r="R500" s="36">
        <f>'1 уровень'!S2244</f>
        <v>0</v>
      </c>
      <c r="S500" s="36">
        <f>'1 уровень'!T2244</f>
        <v>0</v>
      </c>
      <c r="T500" s="36">
        <f>'1 уровень'!U2244</f>
        <v>0</v>
      </c>
      <c r="U500" s="36">
        <f>'1 уровень'!V2244</f>
        <v>0</v>
      </c>
      <c r="V500" s="36">
        <f>'1 уровень'!W2244</f>
        <v>0</v>
      </c>
      <c r="W500" s="36">
        <f>'1 уровень'!X2244</f>
        <v>0</v>
      </c>
      <c r="X500" s="36">
        <f>'1 уровень'!Y2244</f>
        <v>0</v>
      </c>
      <c r="Y500" s="36">
        <f>'1 уровень'!Z2244</f>
        <v>0</v>
      </c>
      <c r="Z500" s="934">
        <f>'1 уровень'!AA2244</f>
        <v>0</v>
      </c>
      <c r="AA500" s="36"/>
      <c r="AB500" s="36"/>
      <c r="AC500" s="43">
        <f>'1 уровень'!AB2244</f>
        <v>0</v>
      </c>
      <c r="AD500" s="43">
        <f>'1 уровень'!AC2244</f>
        <v>0</v>
      </c>
      <c r="AE500" s="43">
        <f>'1 уровень'!AD2244</f>
        <v>0</v>
      </c>
      <c r="AF500" s="2502"/>
      <c r="AG500" s="2502"/>
      <c r="AH500" s="1879"/>
      <c r="AI500" s="906"/>
      <c r="AJ500" s="906"/>
      <c r="AK500" s="906"/>
      <c r="AL500" s="906"/>
      <c r="AM500" s="906"/>
      <c r="AN500" s="906"/>
      <c r="AO500" s="906"/>
      <c r="AP500" s="906"/>
      <c r="AQ500" s="906"/>
      <c r="AR500" s="906"/>
      <c r="AS500" s="906"/>
      <c r="AT500" s="906"/>
      <c r="AU500" s="906"/>
      <c r="AV500" s="906"/>
      <c r="AW500" s="906"/>
      <c r="AX500" s="906"/>
      <c r="AY500" s="906"/>
      <c r="AZ500" s="906"/>
      <c r="BA500" s="906"/>
      <c r="BB500" s="906"/>
      <c r="BC500" s="906"/>
      <c r="BD500" s="906"/>
      <c r="BE500" s="906"/>
      <c r="BF500" s="906"/>
      <c r="BG500" s="906"/>
      <c r="BH500" s="906"/>
      <c r="BI500" s="906"/>
      <c r="BJ500" s="906"/>
      <c r="BK500" s="906"/>
      <c r="BL500" s="906"/>
      <c r="BM500" s="906"/>
      <c r="BN500" s="906"/>
      <c r="BO500" s="906"/>
      <c r="BP500" s="906"/>
      <c r="BQ500" s="906"/>
      <c r="BR500" s="906"/>
      <c r="BS500" s="906"/>
      <c r="BT500" s="906"/>
      <c r="BU500" s="906"/>
      <c r="BV500" s="906"/>
      <c r="BW500" s="906"/>
      <c r="BX500" s="906"/>
      <c r="BY500" s="906"/>
      <c r="BZ500" s="906"/>
      <c r="CA500" s="906"/>
      <c r="CB500" s="906"/>
      <c r="CC500" s="906"/>
      <c r="CD500" s="906"/>
      <c r="CE500" s="906"/>
      <c r="CF500" s="906"/>
      <c r="CG500" s="906"/>
      <c r="CH500" s="906"/>
      <c r="CI500" s="906"/>
      <c r="CJ500" s="906"/>
      <c r="CK500" s="906"/>
      <c r="CL500" s="906"/>
      <c r="CM500" s="906"/>
      <c r="CN500" s="906"/>
      <c r="CO500" s="906"/>
      <c r="CP500" s="906"/>
      <c r="CQ500" s="906"/>
      <c r="CR500" s="906"/>
      <c r="CS500" s="906"/>
      <c r="CT500" s="906"/>
      <c r="CU500" s="906"/>
      <c r="CV500" s="906"/>
      <c r="CW500" s="906"/>
      <c r="CX500" s="906"/>
      <c r="CY500" s="906"/>
      <c r="CZ500" s="906"/>
      <c r="DA500" s="906"/>
      <c r="DB500" s="906"/>
      <c r="DC500" s="906"/>
      <c r="DD500" s="906"/>
      <c r="DE500" s="906"/>
      <c r="DF500" s="906"/>
      <c r="DG500" s="906"/>
      <c r="DH500" s="906"/>
      <c r="DI500" s="906"/>
      <c r="DJ500" s="906"/>
      <c r="DK500" s="906"/>
      <c r="DL500" s="906"/>
      <c r="DM500" s="906"/>
      <c r="DN500" s="906"/>
      <c r="DO500" s="906"/>
      <c r="DP500" s="906"/>
      <c r="DQ500" s="906"/>
      <c r="DR500" s="906"/>
      <c r="DS500" s="906"/>
      <c r="DT500" s="906"/>
      <c r="DU500" s="906"/>
      <c r="DV500" s="906"/>
      <c r="DW500" s="906"/>
      <c r="DX500" s="906"/>
      <c r="DY500" s="906"/>
      <c r="DZ500" s="906"/>
      <c r="EA500" s="906"/>
      <c r="EB500" s="906"/>
      <c r="EC500" s="906"/>
      <c r="ED500" s="906"/>
      <c r="EE500" s="906"/>
      <c r="EF500" s="906"/>
      <c r="EG500" s="906"/>
      <c r="EH500" s="906"/>
      <c r="EI500" s="906"/>
      <c r="EJ500" s="906"/>
      <c r="EK500" s="906"/>
      <c r="EL500" s="906"/>
      <c r="EM500" s="906"/>
      <c r="EN500" s="906"/>
      <c r="EO500" s="906"/>
      <c r="EP500" s="906"/>
      <c r="EQ500" s="906"/>
      <c r="ER500" s="906"/>
      <c r="ES500" s="906"/>
      <c r="ET500" s="906"/>
      <c r="EU500" s="906"/>
      <c r="EV500" s="906"/>
      <c r="EW500" s="906"/>
      <c r="EX500" s="906"/>
      <c r="EY500" s="906"/>
      <c r="EZ500" s="906"/>
      <c r="FA500" s="906"/>
      <c r="FB500" s="906"/>
      <c r="FC500" s="906"/>
      <c r="FD500" s="906"/>
      <c r="FE500" s="906"/>
      <c r="FF500" s="906"/>
      <c r="FG500" s="906"/>
      <c r="FH500" s="906"/>
      <c r="FI500" s="906"/>
      <c r="FJ500" s="906"/>
      <c r="FK500" s="906"/>
      <c r="FL500" s="906"/>
      <c r="FM500" s="906"/>
      <c r="FN500" s="906"/>
      <c r="FO500" s="906"/>
      <c r="FP500" s="906"/>
      <c r="FQ500" s="906"/>
      <c r="FR500" s="906"/>
      <c r="FS500" s="906"/>
      <c r="FT500" s="906"/>
      <c r="FU500" s="906"/>
      <c r="FV500" s="906"/>
      <c r="FW500" s="906"/>
      <c r="FX500" s="906"/>
      <c r="FY500" s="906"/>
      <c r="FZ500" s="906"/>
      <c r="GA500" s="906"/>
      <c r="GB500" s="906"/>
      <c r="GC500" s="906"/>
      <c r="GD500" s="906"/>
      <c r="GE500" s="906"/>
      <c r="GF500" s="906"/>
      <c r="GG500" s="906"/>
      <c r="GH500" s="906"/>
      <c r="GI500" s="906"/>
      <c r="GJ500" s="906"/>
      <c r="GK500" s="906"/>
      <c r="GL500" s="906"/>
      <c r="GM500" s="906"/>
      <c r="GN500" s="906"/>
      <c r="GO500" s="906"/>
      <c r="GP500" s="906"/>
      <c r="GQ500" s="906"/>
      <c r="GR500" s="906"/>
    </row>
    <row r="501" spans="1:200" ht="30" x14ac:dyDescent="0.25">
      <c r="A501" s="27">
        <v>1</v>
      </c>
      <c r="B501" s="27">
        <v>1</v>
      </c>
      <c r="C501" s="1185" t="s">
        <v>304</v>
      </c>
      <c r="D501" s="43">
        <f>'1 уровень'!E2245</f>
        <v>3000</v>
      </c>
      <c r="E501" s="43">
        <f>'1 уровень'!F2245</f>
        <v>1250</v>
      </c>
      <c r="F501" s="43">
        <f>'1 уровень'!G2245</f>
        <v>890</v>
      </c>
      <c r="G501" s="913">
        <f>'1 уровень'!H2245</f>
        <v>71.2</v>
      </c>
      <c r="H501" s="935">
        <f>'1 уровень'!I2245</f>
        <v>0</v>
      </c>
      <c r="I501" s="935">
        <f>'1 уровень'!J2245</f>
        <v>0</v>
      </c>
      <c r="J501" s="927">
        <f>'1 уровень'!K2245</f>
        <v>0</v>
      </c>
      <c r="K501" s="927">
        <f>'1 уровень'!L2245</f>
        <v>0</v>
      </c>
      <c r="L501" s="927">
        <f>'1 уровень'!M2245</f>
        <v>0</v>
      </c>
      <c r="M501" s="927">
        <f>'1 уровень'!N2245</f>
        <v>0</v>
      </c>
      <c r="N501" s="927">
        <f>'1 уровень'!O2245</f>
        <v>0</v>
      </c>
      <c r="O501" s="927">
        <f>'1 уровень'!P2245</f>
        <v>0</v>
      </c>
      <c r="P501" s="36">
        <f>'1 уровень'!Q2245</f>
        <v>0</v>
      </c>
      <c r="Q501" s="36">
        <f>'1 уровень'!R2245</f>
        <v>0</v>
      </c>
      <c r="R501" s="36">
        <f>'1 уровень'!S2245</f>
        <v>0</v>
      </c>
      <c r="S501" s="36">
        <f>'1 уровень'!T2245</f>
        <v>0</v>
      </c>
      <c r="T501" s="36">
        <f>'1 уровень'!U2245</f>
        <v>0</v>
      </c>
      <c r="U501" s="36">
        <f>'1 уровень'!V2245</f>
        <v>0</v>
      </c>
      <c r="V501" s="36">
        <f>'1 уровень'!W2245</f>
        <v>0</v>
      </c>
      <c r="W501" s="36">
        <f>'1 уровень'!X2245</f>
        <v>0</v>
      </c>
      <c r="X501" s="36">
        <f>'1 уровень'!Y2245</f>
        <v>0</v>
      </c>
      <c r="Y501" s="36">
        <f>'1 уровень'!Z2245</f>
        <v>0</v>
      </c>
      <c r="Z501" s="934">
        <f>'1 уровень'!AA2245</f>
        <v>0</v>
      </c>
      <c r="AA501" s="36"/>
      <c r="AB501" s="36"/>
      <c r="AC501" s="43">
        <f>'1 уровень'!AB2245</f>
        <v>17</v>
      </c>
      <c r="AD501" s="43">
        <f>'1 уровень'!AC2245</f>
        <v>16939.809999999998</v>
      </c>
      <c r="AE501" s="43">
        <f>'1 уровень'!AD2245</f>
        <v>16.939809999999998</v>
      </c>
      <c r="AF501" s="2502"/>
      <c r="AG501" s="2502"/>
      <c r="AH501" s="1879"/>
      <c r="AI501" s="906"/>
      <c r="AJ501" s="906"/>
      <c r="AK501" s="906"/>
      <c r="AL501" s="906"/>
      <c r="AM501" s="906"/>
      <c r="AN501" s="906"/>
      <c r="AO501" s="906"/>
      <c r="AP501" s="906"/>
      <c r="AQ501" s="906"/>
      <c r="AR501" s="906"/>
      <c r="AS501" s="906"/>
      <c r="AT501" s="906"/>
      <c r="AU501" s="906"/>
      <c r="AV501" s="906"/>
      <c r="AW501" s="906"/>
      <c r="AX501" s="906"/>
      <c r="AY501" s="906"/>
      <c r="AZ501" s="906"/>
      <c r="BA501" s="906"/>
      <c r="BB501" s="906"/>
      <c r="BC501" s="906"/>
      <c r="BD501" s="906"/>
      <c r="BE501" s="906"/>
      <c r="BF501" s="906"/>
      <c r="BG501" s="906"/>
      <c r="BH501" s="906"/>
      <c r="BI501" s="906"/>
      <c r="BJ501" s="906"/>
      <c r="BK501" s="906"/>
      <c r="BL501" s="906"/>
      <c r="BM501" s="906"/>
      <c r="BN501" s="906"/>
      <c r="BO501" s="906"/>
      <c r="BP501" s="906"/>
      <c r="BQ501" s="906"/>
      <c r="BR501" s="906"/>
      <c r="BS501" s="906"/>
      <c r="BT501" s="906"/>
      <c r="BU501" s="906"/>
      <c r="BV501" s="906"/>
      <c r="BW501" s="906"/>
      <c r="BX501" s="906"/>
      <c r="BY501" s="906"/>
      <c r="BZ501" s="906"/>
      <c r="CA501" s="906"/>
      <c r="CB501" s="906"/>
      <c r="CC501" s="906"/>
      <c r="CD501" s="906"/>
      <c r="CE501" s="906"/>
      <c r="CF501" s="906"/>
      <c r="CG501" s="906"/>
      <c r="CH501" s="906"/>
      <c r="CI501" s="906"/>
      <c r="CJ501" s="906"/>
      <c r="CK501" s="906"/>
      <c r="CL501" s="906"/>
      <c r="CM501" s="906"/>
      <c r="CN501" s="906"/>
      <c r="CO501" s="906"/>
      <c r="CP501" s="906"/>
      <c r="CQ501" s="906"/>
      <c r="CR501" s="906"/>
      <c r="CS501" s="906"/>
      <c r="CT501" s="906"/>
      <c r="CU501" s="906"/>
      <c r="CV501" s="906"/>
      <c r="CW501" s="906"/>
      <c r="CX501" s="906"/>
      <c r="CY501" s="906"/>
      <c r="CZ501" s="906"/>
      <c r="DA501" s="906"/>
      <c r="DB501" s="906"/>
      <c r="DC501" s="906"/>
      <c r="DD501" s="906"/>
      <c r="DE501" s="906"/>
      <c r="DF501" s="906"/>
      <c r="DG501" s="906"/>
      <c r="DH501" s="906"/>
      <c r="DI501" s="906"/>
      <c r="DJ501" s="906"/>
      <c r="DK501" s="906"/>
      <c r="DL501" s="906"/>
      <c r="DM501" s="906"/>
      <c r="DN501" s="906"/>
      <c r="DO501" s="906"/>
      <c r="DP501" s="906"/>
      <c r="DQ501" s="906"/>
      <c r="DR501" s="906"/>
      <c r="DS501" s="906"/>
      <c r="DT501" s="906"/>
      <c r="DU501" s="906"/>
      <c r="DV501" s="906"/>
      <c r="DW501" s="906"/>
      <c r="DX501" s="906"/>
      <c r="DY501" s="906"/>
      <c r="DZ501" s="906"/>
      <c r="EA501" s="906"/>
      <c r="EB501" s="906"/>
      <c r="EC501" s="906"/>
      <c r="ED501" s="906"/>
      <c r="EE501" s="906"/>
      <c r="EF501" s="906"/>
      <c r="EG501" s="906"/>
      <c r="EH501" s="906"/>
      <c r="EI501" s="906"/>
      <c r="EJ501" s="906"/>
      <c r="EK501" s="906"/>
      <c r="EL501" s="906"/>
      <c r="EM501" s="906"/>
      <c r="EN501" s="906"/>
      <c r="EO501" s="906"/>
      <c r="EP501" s="906"/>
      <c r="EQ501" s="906"/>
      <c r="ER501" s="906"/>
      <c r="ES501" s="906"/>
      <c r="ET501" s="906"/>
      <c r="EU501" s="906"/>
      <c r="EV501" s="906"/>
      <c r="EW501" s="906"/>
      <c r="EX501" s="906"/>
      <c r="EY501" s="906"/>
      <c r="EZ501" s="906"/>
      <c r="FA501" s="906"/>
      <c r="FB501" s="906"/>
      <c r="FC501" s="906"/>
      <c r="FD501" s="906"/>
      <c r="FE501" s="906"/>
      <c r="FF501" s="906"/>
      <c r="FG501" s="906"/>
      <c r="FH501" s="906"/>
      <c r="FI501" s="906"/>
      <c r="FJ501" s="906"/>
      <c r="FK501" s="906"/>
      <c r="FL501" s="906"/>
      <c r="FM501" s="906"/>
      <c r="FN501" s="906"/>
      <c r="FO501" s="906"/>
      <c r="FP501" s="906"/>
      <c r="FQ501" s="906"/>
      <c r="FR501" s="906"/>
      <c r="FS501" s="906"/>
      <c r="FT501" s="906"/>
      <c r="FU501" s="906"/>
      <c r="FV501" s="906"/>
      <c r="FW501" s="906"/>
      <c r="FX501" s="906"/>
      <c r="FY501" s="906"/>
      <c r="FZ501" s="906"/>
      <c r="GA501" s="906"/>
      <c r="GB501" s="906"/>
      <c r="GC501" s="906"/>
      <c r="GD501" s="906"/>
      <c r="GE501" s="906"/>
      <c r="GF501" s="906"/>
      <c r="GG501" s="906"/>
      <c r="GH501" s="906"/>
      <c r="GI501" s="906"/>
      <c r="GJ501" s="906"/>
      <c r="GK501" s="906"/>
      <c r="GL501" s="906"/>
      <c r="GM501" s="906"/>
      <c r="GN501" s="906"/>
      <c r="GO501" s="906"/>
      <c r="GP501" s="906"/>
      <c r="GQ501" s="906"/>
      <c r="GR501" s="906"/>
    </row>
    <row r="502" spans="1:200" ht="30" x14ac:dyDescent="0.25">
      <c r="B502" s="27">
        <v>1</v>
      </c>
      <c r="C502" s="1185" t="s">
        <v>305</v>
      </c>
      <c r="D502" s="43">
        <f>'1 уровень'!E2246</f>
        <v>200</v>
      </c>
      <c r="E502" s="43">
        <f>'1 уровень'!F2246</f>
        <v>83</v>
      </c>
      <c r="F502" s="43">
        <f>'1 уровень'!G2246</f>
        <v>77</v>
      </c>
      <c r="G502" s="913">
        <f>'1 уровень'!H2246</f>
        <v>92.771084337349393</v>
      </c>
      <c r="H502" s="935">
        <f>'1 уровень'!I2246</f>
        <v>0</v>
      </c>
      <c r="I502" s="935">
        <f>'1 уровень'!J2246</f>
        <v>0</v>
      </c>
      <c r="J502" s="927">
        <f>'1 уровень'!K2246</f>
        <v>0</v>
      </c>
      <c r="K502" s="927">
        <f>'1 уровень'!L2246</f>
        <v>0</v>
      </c>
      <c r="L502" s="927">
        <f>'1 уровень'!M2246</f>
        <v>0</v>
      </c>
      <c r="M502" s="927">
        <f>'1 уровень'!N2246</f>
        <v>0</v>
      </c>
      <c r="N502" s="927">
        <f>'1 уровень'!O2246</f>
        <v>0</v>
      </c>
      <c r="O502" s="927">
        <f>'1 уровень'!P2246</f>
        <v>0</v>
      </c>
      <c r="P502" s="36">
        <f>'1 уровень'!Q2246</f>
        <v>0</v>
      </c>
      <c r="Q502" s="36">
        <f>'1 уровень'!R2246</f>
        <v>0</v>
      </c>
      <c r="R502" s="36">
        <f>'1 уровень'!S2246</f>
        <v>0</v>
      </c>
      <c r="S502" s="36">
        <f>'1 уровень'!T2246</f>
        <v>0</v>
      </c>
      <c r="T502" s="36">
        <f>'1 уровень'!U2246</f>
        <v>0</v>
      </c>
      <c r="U502" s="36">
        <f>'1 уровень'!V2246</f>
        <v>0</v>
      </c>
      <c r="V502" s="36">
        <f>'1 уровень'!W2246</f>
        <v>0</v>
      </c>
      <c r="W502" s="36">
        <f>'1 уровень'!X2246</f>
        <v>0</v>
      </c>
      <c r="X502" s="36">
        <f>'1 уровень'!Y2246</f>
        <v>0</v>
      </c>
      <c r="Y502" s="36">
        <f>'1 уровень'!Z2246</f>
        <v>0</v>
      </c>
      <c r="Z502" s="934">
        <f>'1 уровень'!AA2246</f>
        <v>0</v>
      </c>
      <c r="AA502" s="36"/>
      <c r="AB502" s="36"/>
      <c r="AC502" s="43">
        <f>'1 уровень'!AB2246</f>
        <v>0</v>
      </c>
      <c r="AD502" s="43">
        <f>'1 уровень'!AC2246</f>
        <v>0</v>
      </c>
      <c r="AE502" s="43">
        <f>'1 уровень'!AD2246</f>
        <v>0</v>
      </c>
      <c r="AF502" s="2502"/>
      <c r="AG502" s="2502"/>
      <c r="AH502" s="1879"/>
      <c r="AI502" s="906"/>
      <c r="AJ502" s="906"/>
      <c r="AK502" s="906"/>
      <c r="AL502" s="906"/>
      <c r="AM502" s="906"/>
      <c r="AN502" s="906"/>
      <c r="AO502" s="906"/>
      <c r="AP502" s="906"/>
      <c r="AQ502" s="906"/>
      <c r="AR502" s="906"/>
      <c r="AS502" s="906"/>
      <c r="AT502" s="906"/>
      <c r="AU502" s="906"/>
      <c r="AV502" s="906"/>
      <c r="AW502" s="906"/>
      <c r="AX502" s="906"/>
      <c r="AY502" s="906"/>
      <c r="AZ502" s="906"/>
      <c r="BA502" s="906"/>
      <c r="BB502" s="906"/>
      <c r="BC502" s="906"/>
      <c r="BD502" s="906"/>
      <c r="BE502" s="906"/>
      <c r="BF502" s="906"/>
      <c r="BG502" s="906"/>
      <c r="BH502" s="906"/>
      <c r="BI502" s="906"/>
      <c r="BJ502" s="906"/>
      <c r="BK502" s="906"/>
      <c r="BL502" s="906"/>
      <c r="BM502" s="906"/>
      <c r="BN502" s="906"/>
      <c r="BO502" s="906"/>
      <c r="BP502" s="906"/>
      <c r="BQ502" s="906"/>
      <c r="BR502" s="906"/>
      <c r="BS502" s="906"/>
      <c r="BT502" s="906"/>
      <c r="BU502" s="906"/>
      <c r="BV502" s="906"/>
      <c r="BW502" s="906"/>
      <c r="BX502" s="906"/>
      <c r="BY502" s="906"/>
      <c r="BZ502" s="906"/>
      <c r="CA502" s="906"/>
      <c r="CB502" s="906"/>
      <c r="CC502" s="906"/>
      <c r="CD502" s="906"/>
      <c r="CE502" s="906"/>
      <c r="CF502" s="906"/>
      <c r="CG502" s="906"/>
      <c r="CH502" s="906"/>
      <c r="CI502" s="906"/>
      <c r="CJ502" s="906"/>
      <c r="CK502" s="906"/>
      <c r="CL502" s="906"/>
      <c r="CM502" s="906"/>
      <c r="CN502" s="906"/>
      <c r="CO502" s="906"/>
      <c r="CP502" s="906"/>
      <c r="CQ502" s="906"/>
      <c r="CR502" s="906"/>
      <c r="CS502" s="906"/>
      <c r="CT502" s="906"/>
      <c r="CU502" s="906"/>
      <c r="CV502" s="906"/>
      <c r="CW502" s="906"/>
      <c r="CX502" s="906"/>
      <c r="CY502" s="906"/>
      <c r="CZ502" s="906"/>
      <c r="DA502" s="906"/>
      <c r="DB502" s="906"/>
      <c r="DC502" s="906"/>
      <c r="DD502" s="906"/>
      <c r="DE502" s="906"/>
      <c r="DF502" s="906"/>
      <c r="DG502" s="906"/>
      <c r="DH502" s="906"/>
      <c r="DI502" s="906"/>
      <c r="DJ502" s="906"/>
      <c r="DK502" s="906"/>
      <c r="DL502" s="906"/>
      <c r="DM502" s="906"/>
      <c r="DN502" s="906"/>
      <c r="DO502" s="906"/>
      <c r="DP502" s="906"/>
      <c r="DQ502" s="906"/>
      <c r="DR502" s="906"/>
      <c r="DS502" s="906"/>
      <c r="DT502" s="906"/>
      <c r="DU502" s="906"/>
      <c r="DV502" s="906"/>
      <c r="DW502" s="906"/>
      <c r="DX502" s="906"/>
      <c r="DY502" s="906"/>
      <c r="DZ502" s="906"/>
      <c r="EA502" s="906"/>
      <c r="EB502" s="906"/>
      <c r="EC502" s="906"/>
      <c r="ED502" s="906"/>
      <c r="EE502" s="906"/>
      <c r="EF502" s="906"/>
      <c r="EG502" s="906"/>
      <c r="EH502" s="906"/>
      <c r="EI502" s="906"/>
      <c r="EJ502" s="906"/>
      <c r="EK502" s="906"/>
      <c r="EL502" s="906"/>
      <c r="EM502" s="906"/>
      <c r="EN502" s="906"/>
      <c r="EO502" s="906"/>
      <c r="EP502" s="906"/>
      <c r="EQ502" s="906"/>
      <c r="ER502" s="906"/>
      <c r="ES502" s="906"/>
      <c r="ET502" s="906"/>
      <c r="EU502" s="906"/>
      <c r="EV502" s="906"/>
      <c r="EW502" s="906"/>
      <c r="EX502" s="906"/>
      <c r="EY502" s="906"/>
      <c r="EZ502" s="906"/>
      <c r="FA502" s="906"/>
      <c r="FB502" s="906"/>
      <c r="FC502" s="906"/>
      <c r="FD502" s="906"/>
      <c r="FE502" s="906"/>
      <c r="FF502" s="906"/>
      <c r="FG502" s="906"/>
      <c r="FH502" s="906"/>
      <c r="FI502" s="906"/>
      <c r="FJ502" s="906"/>
      <c r="FK502" s="906"/>
      <c r="FL502" s="906"/>
      <c r="FM502" s="906"/>
      <c r="FN502" s="906"/>
      <c r="FO502" s="906"/>
      <c r="FP502" s="906"/>
      <c r="FQ502" s="906"/>
      <c r="FR502" s="906"/>
      <c r="FS502" s="906"/>
      <c r="FT502" s="906"/>
      <c r="FU502" s="906"/>
      <c r="FV502" s="906"/>
      <c r="FW502" s="906"/>
      <c r="FX502" s="906"/>
      <c r="FY502" s="906"/>
      <c r="FZ502" s="906"/>
      <c r="GA502" s="906"/>
      <c r="GB502" s="906"/>
      <c r="GC502" s="906"/>
      <c r="GD502" s="906"/>
      <c r="GE502" s="906"/>
      <c r="GF502" s="906"/>
      <c r="GG502" s="906"/>
      <c r="GH502" s="906"/>
      <c r="GI502" s="906"/>
      <c r="GJ502" s="906"/>
      <c r="GK502" s="906"/>
      <c r="GL502" s="906"/>
      <c r="GM502" s="906"/>
      <c r="GN502" s="906"/>
      <c r="GO502" s="906"/>
      <c r="GP502" s="906"/>
      <c r="GQ502" s="906"/>
      <c r="GR502" s="906"/>
    </row>
    <row r="503" spans="1:200" x14ac:dyDescent="0.25">
      <c r="B503" s="27">
        <v>1</v>
      </c>
      <c r="C503" s="1185" t="s">
        <v>306</v>
      </c>
      <c r="D503" s="43">
        <f>'1 уровень'!E2247</f>
        <v>9000</v>
      </c>
      <c r="E503" s="43">
        <f>'1 уровень'!F2247</f>
        <v>3750</v>
      </c>
      <c r="F503" s="43">
        <f>'1 уровень'!G2247</f>
        <v>3303</v>
      </c>
      <c r="G503" s="913">
        <f>'1 уровень'!H2247</f>
        <v>88.08</v>
      </c>
      <c r="H503" s="935">
        <f>'1 уровень'!I2247</f>
        <v>0</v>
      </c>
      <c r="I503" s="935">
        <f>'1 уровень'!J2247</f>
        <v>0</v>
      </c>
      <c r="J503" s="927">
        <f>'1 уровень'!K2247</f>
        <v>0</v>
      </c>
      <c r="K503" s="927">
        <f>'1 уровень'!L2247</f>
        <v>0</v>
      </c>
      <c r="L503" s="927">
        <f>'1 уровень'!M2247</f>
        <v>0</v>
      </c>
      <c r="M503" s="927">
        <f>'1 уровень'!N2247</f>
        <v>0</v>
      </c>
      <c r="N503" s="927">
        <f>'1 уровень'!O2247</f>
        <v>0</v>
      </c>
      <c r="O503" s="927">
        <f>'1 уровень'!P2247</f>
        <v>0</v>
      </c>
      <c r="P503" s="36">
        <f>'1 уровень'!Q2247</f>
        <v>0</v>
      </c>
      <c r="Q503" s="36">
        <f>'1 уровень'!R2247</f>
        <v>0</v>
      </c>
      <c r="R503" s="36">
        <f>'1 уровень'!S2247</f>
        <v>0</v>
      </c>
      <c r="S503" s="36">
        <f>'1 уровень'!T2247</f>
        <v>0</v>
      </c>
      <c r="T503" s="36">
        <f>'1 уровень'!U2247</f>
        <v>0</v>
      </c>
      <c r="U503" s="36">
        <f>'1 уровень'!V2247</f>
        <v>0</v>
      </c>
      <c r="V503" s="36">
        <f>'1 уровень'!W2247</f>
        <v>0</v>
      </c>
      <c r="W503" s="36">
        <f>'1 уровень'!X2247</f>
        <v>0</v>
      </c>
      <c r="X503" s="36">
        <f>'1 уровень'!Y2247</f>
        <v>0</v>
      </c>
      <c r="Y503" s="36">
        <f>'1 уровень'!Z2247</f>
        <v>0</v>
      </c>
      <c r="Z503" s="934">
        <f>'1 уровень'!AA2247</f>
        <v>0</v>
      </c>
      <c r="AA503" s="36"/>
      <c r="AB503" s="36"/>
      <c r="AC503" s="43">
        <f>'1 уровень'!AB2247</f>
        <v>15</v>
      </c>
      <c r="AD503" s="43">
        <f>'1 уровень'!AC2247</f>
        <v>14946.900000000001</v>
      </c>
      <c r="AE503" s="43">
        <f>'1 уровень'!AD2247</f>
        <v>14.946900000000001</v>
      </c>
      <c r="AF503" s="2502"/>
      <c r="AG503" s="2502"/>
      <c r="AH503" s="1879"/>
      <c r="AI503" s="906"/>
      <c r="AJ503" s="906"/>
      <c r="AK503" s="906"/>
      <c r="AL503" s="906"/>
      <c r="AM503" s="906"/>
      <c r="AN503" s="906"/>
      <c r="AO503" s="906"/>
      <c r="AP503" s="906"/>
      <c r="AQ503" s="906"/>
      <c r="AR503" s="906"/>
      <c r="AS503" s="906"/>
      <c r="AT503" s="906"/>
      <c r="AU503" s="906"/>
      <c r="AV503" s="906"/>
      <c r="AW503" s="906"/>
      <c r="AX503" s="906"/>
      <c r="AY503" s="906"/>
      <c r="AZ503" s="906"/>
      <c r="BA503" s="906"/>
      <c r="BB503" s="906"/>
      <c r="BC503" s="906"/>
      <c r="BD503" s="906"/>
      <c r="BE503" s="906"/>
      <c r="BF503" s="906"/>
      <c r="BG503" s="906"/>
      <c r="BH503" s="906"/>
      <c r="BI503" s="906"/>
      <c r="BJ503" s="906"/>
      <c r="BK503" s="906"/>
      <c r="BL503" s="906"/>
      <c r="BM503" s="906"/>
      <c r="BN503" s="906"/>
      <c r="BO503" s="906"/>
      <c r="BP503" s="906"/>
      <c r="BQ503" s="906"/>
      <c r="BR503" s="906"/>
      <c r="BS503" s="906"/>
      <c r="BT503" s="906"/>
      <c r="BU503" s="906"/>
      <c r="BV503" s="906"/>
      <c r="BW503" s="906"/>
      <c r="BX503" s="906"/>
      <c r="BY503" s="906"/>
      <c r="BZ503" s="906"/>
      <c r="CA503" s="906"/>
      <c r="CB503" s="906"/>
      <c r="CC503" s="906"/>
      <c r="CD503" s="906"/>
      <c r="CE503" s="906"/>
      <c r="CF503" s="906"/>
      <c r="CG503" s="906"/>
      <c r="CH503" s="906"/>
      <c r="CI503" s="906"/>
      <c r="CJ503" s="906"/>
      <c r="CK503" s="906"/>
      <c r="CL503" s="906"/>
      <c r="CM503" s="906"/>
      <c r="CN503" s="906"/>
      <c r="CO503" s="906"/>
      <c r="CP503" s="906"/>
      <c r="CQ503" s="906"/>
      <c r="CR503" s="906"/>
      <c r="CS503" s="906"/>
      <c r="CT503" s="906"/>
      <c r="CU503" s="906"/>
      <c r="CV503" s="906"/>
      <c r="CW503" s="906"/>
      <c r="CX503" s="906"/>
      <c r="CY503" s="906"/>
      <c r="CZ503" s="906"/>
      <c r="DA503" s="906"/>
      <c r="DB503" s="906"/>
      <c r="DC503" s="906"/>
      <c r="DD503" s="906"/>
      <c r="DE503" s="906"/>
      <c r="DF503" s="906"/>
      <c r="DG503" s="906"/>
      <c r="DH503" s="906"/>
      <c r="DI503" s="906"/>
      <c r="DJ503" s="906"/>
      <c r="DK503" s="906"/>
      <c r="DL503" s="906"/>
      <c r="DM503" s="906"/>
      <c r="DN503" s="906"/>
      <c r="DO503" s="906"/>
      <c r="DP503" s="906"/>
      <c r="DQ503" s="906"/>
      <c r="DR503" s="906"/>
      <c r="DS503" s="906"/>
      <c r="DT503" s="906"/>
      <c r="DU503" s="906"/>
      <c r="DV503" s="906"/>
      <c r="DW503" s="906"/>
      <c r="DX503" s="906"/>
      <c r="DY503" s="906"/>
      <c r="DZ503" s="906"/>
      <c r="EA503" s="906"/>
      <c r="EB503" s="906"/>
      <c r="EC503" s="906"/>
      <c r="ED503" s="906"/>
      <c r="EE503" s="906"/>
      <c r="EF503" s="906"/>
      <c r="EG503" s="906"/>
      <c r="EH503" s="906"/>
      <c r="EI503" s="906"/>
      <c r="EJ503" s="906"/>
      <c r="EK503" s="906"/>
      <c r="EL503" s="906"/>
      <c r="EM503" s="906"/>
      <c r="EN503" s="906"/>
      <c r="EO503" s="906"/>
      <c r="EP503" s="906"/>
      <c r="EQ503" s="906"/>
      <c r="ER503" s="906"/>
      <c r="ES503" s="906"/>
      <c r="ET503" s="906"/>
      <c r="EU503" s="906"/>
      <c r="EV503" s="906"/>
      <c r="EW503" s="906"/>
      <c r="EX503" s="906"/>
      <c r="EY503" s="906"/>
      <c r="EZ503" s="906"/>
      <c r="FA503" s="906"/>
      <c r="FB503" s="906"/>
      <c r="FC503" s="906"/>
      <c r="FD503" s="906"/>
      <c r="FE503" s="906"/>
      <c r="FF503" s="906"/>
      <c r="FG503" s="906"/>
      <c r="FH503" s="906"/>
      <c r="FI503" s="906"/>
      <c r="FJ503" s="906"/>
      <c r="FK503" s="906"/>
      <c r="FL503" s="906"/>
      <c r="FM503" s="906"/>
      <c r="FN503" s="906"/>
      <c r="FO503" s="906"/>
      <c r="FP503" s="906"/>
      <c r="FQ503" s="906"/>
      <c r="FR503" s="906"/>
      <c r="FS503" s="906"/>
      <c r="FT503" s="906"/>
      <c r="FU503" s="906"/>
      <c r="FV503" s="906"/>
      <c r="FW503" s="906"/>
      <c r="FX503" s="906"/>
      <c r="FY503" s="906"/>
      <c r="FZ503" s="906"/>
      <c r="GA503" s="906"/>
      <c r="GB503" s="906"/>
      <c r="GC503" s="906"/>
      <c r="GD503" s="906"/>
      <c r="GE503" s="906"/>
      <c r="GF503" s="906"/>
      <c r="GG503" s="906"/>
      <c r="GH503" s="906"/>
      <c r="GI503" s="906"/>
      <c r="GJ503" s="906"/>
      <c r="GK503" s="906"/>
      <c r="GL503" s="906"/>
      <c r="GM503" s="906"/>
      <c r="GN503" s="906"/>
      <c r="GO503" s="906"/>
      <c r="GP503" s="906"/>
      <c r="GQ503" s="906"/>
      <c r="GR503" s="906"/>
    </row>
    <row r="504" spans="1:200" x14ac:dyDescent="0.25">
      <c r="B504" s="27">
        <v>1</v>
      </c>
      <c r="C504" s="1347" t="s">
        <v>157</v>
      </c>
      <c r="D504" s="43">
        <f>'1 уровень'!E2248</f>
        <v>29209.941176470587</v>
      </c>
      <c r="E504" s="43">
        <f>'1 уровень'!F2248</f>
        <v>12170.411764705883</v>
      </c>
      <c r="F504" s="43">
        <f>'1 уровень'!G2248</f>
        <v>9913.0317647058819</v>
      </c>
      <c r="G504" s="913">
        <f>'1 уровень'!H2248</f>
        <v>81.451901187547421</v>
      </c>
      <c r="H504" s="935">
        <f>'1 уровень'!I2248</f>
        <v>0</v>
      </c>
      <c r="I504" s="935">
        <f>'1 уровень'!J2248</f>
        <v>0</v>
      </c>
      <c r="J504" s="927">
        <f>'1 уровень'!K2248</f>
        <v>0</v>
      </c>
      <c r="K504" s="927">
        <f>'1 уровень'!L2248</f>
        <v>0</v>
      </c>
      <c r="L504" s="927">
        <f>'1 уровень'!M2248</f>
        <v>0</v>
      </c>
      <c r="M504" s="927">
        <f>'1 уровень'!N2248</f>
        <v>0</v>
      </c>
      <c r="N504" s="927">
        <f>'1 уровень'!O2248</f>
        <v>0</v>
      </c>
      <c r="O504" s="927">
        <f>'1 уровень'!P2248</f>
        <v>0</v>
      </c>
      <c r="P504" s="36">
        <f>'1 уровень'!Q2248</f>
        <v>0</v>
      </c>
      <c r="Q504" s="36">
        <f>'1 уровень'!R2248</f>
        <v>0</v>
      </c>
      <c r="R504" s="36">
        <f>'1 уровень'!S2248</f>
        <v>0</v>
      </c>
      <c r="S504" s="36">
        <f>'1 уровень'!T2248</f>
        <v>0</v>
      </c>
      <c r="T504" s="36">
        <f>'1 уровень'!U2248</f>
        <v>0</v>
      </c>
      <c r="U504" s="36">
        <f>'1 уровень'!V2248</f>
        <v>0</v>
      </c>
      <c r="V504" s="36">
        <f>'1 уровень'!W2248</f>
        <v>0</v>
      </c>
      <c r="W504" s="36">
        <f>'1 уровень'!X2248</f>
        <v>0</v>
      </c>
      <c r="X504" s="36">
        <f>'1 уровень'!Y2248</f>
        <v>0</v>
      </c>
      <c r="Y504" s="36">
        <f>'1 уровень'!Z2248</f>
        <v>0</v>
      </c>
      <c r="Z504" s="934">
        <f>'1 уровень'!AA2248</f>
        <v>0</v>
      </c>
      <c r="AA504" s="36"/>
      <c r="AB504" s="36"/>
      <c r="AC504" s="43">
        <f>'1 уровень'!AB2248</f>
        <v>258.37294117647059</v>
      </c>
      <c r="AD504" s="43">
        <f>'1 уровень'!AC2248</f>
        <v>839902.21999999986</v>
      </c>
      <c r="AE504" s="43">
        <f>'1 уровень'!AD2248</f>
        <v>839.90221999999983</v>
      </c>
      <c r="AF504" s="2502"/>
      <c r="AG504" s="2502"/>
      <c r="AH504" s="1879"/>
      <c r="AI504" s="906"/>
      <c r="AJ504" s="906"/>
      <c r="AK504" s="906"/>
      <c r="AL504" s="906"/>
      <c r="AM504" s="906"/>
      <c r="AN504" s="906"/>
      <c r="AO504" s="906"/>
      <c r="AP504" s="906"/>
      <c r="AQ504" s="906"/>
      <c r="AR504" s="906"/>
      <c r="AS504" s="906"/>
      <c r="AT504" s="906"/>
      <c r="AU504" s="906"/>
      <c r="AV504" s="906"/>
      <c r="AW504" s="906"/>
      <c r="AX504" s="906"/>
      <c r="AY504" s="906"/>
      <c r="AZ504" s="906"/>
      <c r="BA504" s="906"/>
      <c r="BB504" s="906"/>
      <c r="BC504" s="906"/>
      <c r="BD504" s="906"/>
      <c r="BE504" s="906"/>
      <c r="BF504" s="906"/>
      <c r="BG504" s="906"/>
      <c r="BH504" s="906"/>
      <c r="BI504" s="906"/>
      <c r="BJ504" s="906"/>
      <c r="BK504" s="906"/>
      <c r="BL504" s="906"/>
      <c r="BM504" s="906"/>
      <c r="BN504" s="906"/>
      <c r="BO504" s="906"/>
      <c r="BP504" s="906"/>
      <c r="BQ504" s="906"/>
      <c r="BR504" s="906"/>
      <c r="BS504" s="906"/>
      <c r="BT504" s="906"/>
      <c r="BU504" s="906"/>
      <c r="BV504" s="906"/>
      <c r="BW504" s="906"/>
      <c r="BX504" s="906"/>
      <c r="BY504" s="906"/>
      <c r="BZ504" s="906"/>
      <c r="CA504" s="906"/>
      <c r="CB504" s="906"/>
      <c r="CC504" s="906"/>
      <c r="CD504" s="906"/>
      <c r="CE504" s="906"/>
      <c r="CF504" s="906"/>
      <c r="CG504" s="906"/>
      <c r="CH504" s="906"/>
      <c r="CI504" s="906"/>
      <c r="CJ504" s="906"/>
      <c r="CK504" s="906"/>
      <c r="CL504" s="906"/>
      <c r="CM504" s="906"/>
      <c r="CN504" s="906"/>
      <c r="CO504" s="906"/>
      <c r="CP504" s="906"/>
      <c r="CQ504" s="906"/>
      <c r="CR504" s="906"/>
      <c r="CS504" s="906"/>
      <c r="CT504" s="906"/>
      <c r="CU504" s="906"/>
      <c r="CV504" s="906"/>
      <c r="CW504" s="906"/>
      <c r="CX504" s="906"/>
      <c r="CY504" s="906"/>
      <c r="CZ504" s="906"/>
      <c r="DA504" s="906"/>
      <c r="DB504" s="906"/>
      <c r="DC504" s="906"/>
      <c r="DD504" s="906"/>
      <c r="DE504" s="906"/>
      <c r="DF504" s="906"/>
      <c r="DG504" s="906"/>
      <c r="DH504" s="906"/>
      <c r="DI504" s="906"/>
      <c r="DJ504" s="906"/>
      <c r="DK504" s="906"/>
      <c r="DL504" s="906"/>
      <c r="DM504" s="906"/>
      <c r="DN504" s="906"/>
      <c r="DO504" s="906"/>
      <c r="DP504" s="906"/>
      <c r="DQ504" s="906"/>
      <c r="DR504" s="906"/>
      <c r="DS504" s="906"/>
      <c r="DT504" s="906"/>
      <c r="DU504" s="906"/>
      <c r="DV504" s="906"/>
      <c r="DW504" s="906"/>
      <c r="DX504" s="906"/>
      <c r="DY504" s="906"/>
      <c r="DZ504" s="906"/>
      <c r="EA504" s="906"/>
      <c r="EB504" s="906"/>
      <c r="EC504" s="906"/>
      <c r="ED504" s="906"/>
      <c r="EE504" s="906"/>
      <c r="EF504" s="906"/>
      <c r="EG504" s="906"/>
      <c r="EH504" s="906"/>
      <c r="EI504" s="906"/>
      <c r="EJ504" s="906"/>
      <c r="EK504" s="906"/>
      <c r="EL504" s="906"/>
      <c r="EM504" s="906"/>
      <c r="EN504" s="906"/>
      <c r="EO504" s="906"/>
      <c r="EP504" s="906"/>
      <c r="EQ504" s="906"/>
      <c r="ER504" s="906"/>
      <c r="ES504" s="906"/>
      <c r="ET504" s="906"/>
      <c r="EU504" s="906"/>
      <c r="EV504" s="906"/>
      <c r="EW504" s="906"/>
      <c r="EX504" s="906"/>
      <c r="EY504" s="906"/>
      <c r="EZ504" s="906"/>
      <c r="FA504" s="906"/>
      <c r="FB504" s="906"/>
      <c r="FC504" s="906"/>
      <c r="FD504" s="906"/>
      <c r="FE504" s="906"/>
      <c r="FF504" s="906"/>
      <c r="FG504" s="906"/>
      <c r="FH504" s="906"/>
      <c r="FI504" s="906"/>
      <c r="FJ504" s="906"/>
      <c r="FK504" s="906"/>
      <c r="FL504" s="906"/>
      <c r="FM504" s="906"/>
      <c r="FN504" s="906"/>
      <c r="FO504" s="906"/>
      <c r="FP504" s="906"/>
      <c r="FQ504" s="906"/>
      <c r="FR504" s="906"/>
      <c r="FS504" s="906"/>
      <c r="FT504" s="906"/>
      <c r="FU504" s="906"/>
      <c r="FV504" s="906"/>
      <c r="FW504" s="906"/>
      <c r="FX504" s="906"/>
      <c r="FY504" s="906"/>
      <c r="FZ504" s="906"/>
      <c r="GA504" s="906"/>
      <c r="GB504" s="906"/>
      <c r="GC504" s="906"/>
      <c r="GD504" s="906"/>
      <c r="GE504" s="906"/>
      <c r="GF504" s="906"/>
      <c r="GG504" s="906"/>
      <c r="GH504" s="906"/>
      <c r="GI504" s="906"/>
      <c r="GJ504" s="906"/>
      <c r="GK504" s="906"/>
      <c r="GL504" s="906"/>
      <c r="GM504" s="906"/>
      <c r="GN504" s="906"/>
      <c r="GO504" s="906"/>
      <c r="GP504" s="906"/>
      <c r="GQ504" s="906"/>
      <c r="GR504" s="906"/>
    </row>
    <row r="505" spans="1:200" x14ac:dyDescent="0.25">
      <c r="B505" s="27">
        <v>1</v>
      </c>
      <c r="C505" s="1347" t="s">
        <v>449</v>
      </c>
      <c r="D505" s="43">
        <f>'1 уровень'!E2249</f>
        <v>27157</v>
      </c>
      <c r="E505" s="43">
        <f>'1 уровень'!F2249</f>
        <v>11315</v>
      </c>
      <c r="F505" s="43">
        <f>'1 уровень'!G2249</f>
        <v>9371</v>
      </c>
      <c r="G505" s="913">
        <f>'1 уровень'!H2249</f>
        <v>82.81926646045072</v>
      </c>
      <c r="H505" s="935">
        <f>'1 уровень'!I2249</f>
        <v>0</v>
      </c>
      <c r="I505" s="935">
        <f>'1 уровень'!J2249</f>
        <v>0</v>
      </c>
      <c r="J505" s="927">
        <f>'1 уровень'!K2249</f>
        <v>0</v>
      </c>
      <c r="K505" s="927">
        <f>'1 уровень'!L2249</f>
        <v>0</v>
      </c>
      <c r="L505" s="927">
        <f>'1 уровень'!M2249</f>
        <v>0</v>
      </c>
      <c r="M505" s="927">
        <f>'1 уровень'!N2249</f>
        <v>0</v>
      </c>
      <c r="N505" s="927">
        <f>'1 уровень'!O2249</f>
        <v>0</v>
      </c>
      <c r="O505" s="927">
        <f>'1 уровень'!P2249</f>
        <v>0</v>
      </c>
      <c r="P505" s="36">
        <f>'1 уровень'!Q2249</f>
        <v>0</v>
      </c>
      <c r="Q505" s="36">
        <f>'1 уровень'!R2249</f>
        <v>0</v>
      </c>
      <c r="R505" s="36">
        <f>'1 уровень'!S2249</f>
        <v>0</v>
      </c>
      <c r="S505" s="36">
        <f>'1 уровень'!T2249</f>
        <v>0</v>
      </c>
      <c r="T505" s="36">
        <f>'1 уровень'!U2249</f>
        <v>0</v>
      </c>
      <c r="U505" s="36">
        <f>'1 уровень'!V2249</f>
        <v>0</v>
      </c>
      <c r="V505" s="36">
        <f>'1 уровень'!W2249</f>
        <v>0</v>
      </c>
      <c r="W505" s="36">
        <f>'1 уровень'!X2249</f>
        <v>0</v>
      </c>
      <c r="X505" s="36">
        <f>'1 уровень'!Y2249</f>
        <v>0</v>
      </c>
      <c r="Y505" s="36">
        <f>'1 уровень'!Z2249</f>
        <v>0</v>
      </c>
      <c r="Z505" s="934">
        <f>'1 уровень'!AA2249</f>
        <v>0</v>
      </c>
      <c r="AA505" s="36"/>
      <c r="AB505" s="36"/>
      <c r="AC505" s="43">
        <f>'1 уровень'!AB2249</f>
        <v>258</v>
      </c>
      <c r="AD505" s="43">
        <f>'1 уровень'!AC2249</f>
        <v>839280.71999999986</v>
      </c>
      <c r="AE505" s="43">
        <f>'1 уровень'!AD2249</f>
        <v>839.28071999999986</v>
      </c>
      <c r="AF505" s="2502"/>
      <c r="AG505" s="2502"/>
      <c r="AH505" s="1879"/>
      <c r="AI505" s="906"/>
      <c r="AJ505" s="906"/>
      <c r="AK505" s="906"/>
      <c r="AL505" s="906"/>
      <c r="AM505" s="906"/>
      <c r="AN505" s="906"/>
      <c r="AO505" s="906"/>
      <c r="AP505" s="906"/>
      <c r="AQ505" s="906"/>
      <c r="AR505" s="906"/>
      <c r="AS505" s="906"/>
      <c r="AT505" s="906"/>
      <c r="AU505" s="906"/>
      <c r="AV505" s="906"/>
      <c r="AW505" s="906"/>
      <c r="AX505" s="906"/>
      <c r="AY505" s="906"/>
      <c r="AZ505" s="906"/>
      <c r="BA505" s="906"/>
      <c r="BB505" s="906"/>
      <c r="BC505" s="906"/>
      <c r="BD505" s="906"/>
      <c r="BE505" s="906"/>
      <c r="BF505" s="906"/>
      <c r="BG505" s="906"/>
      <c r="BH505" s="906"/>
      <c r="BI505" s="906"/>
      <c r="BJ505" s="906"/>
      <c r="BK505" s="906"/>
      <c r="BL505" s="906"/>
      <c r="BM505" s="906"/>
      <c r="BN505" s="906"/>
      <c r="BO505" s="906"/>
      <c r="BP505" s="906"/>
      <c r="BQ505" s="906"/>
      <c r="BR505" s="906"/>
      <c r="BS505" s="906"/>
      <c r="BT505" s="906"/>
      <c r="BU505" s="906"/>
      <c r="BV505" s="906"/>
      <c r="BW505" s="906"/>
      <c r="BX505" s="906"/>
      <c r="BY505" s="906"/>
      <c r="BZ505" s="906"/>
      <c r="CA505" s="906"/>
      <c r="CB505" s="906"/>
      <c r="CC505" s="906"/>
      <c r="CD505" s="906"/>
      <c r="CE505" s="906"/>
      <c r="CF505" s="906"/>
      <c r="CG505" s="906"/>
      <c r="CH505" s="906"/>
      <c r="CI505" s="906"/>
      <c r="CJ505" s="906"/>
      <c r="CK505" s="906"/>
      <c r="CL505" s="906"/>
      <c r="CM505" s="906"/>
      <c r="CN505" s="906"/>
      <c r="CO505" s="906"/>
      <c r="CP505" s="906"/>
      <c r="CQ505" s="906"/>
      <c r="CR505" s="906"/>
      <c r="CS505" s="906"/>
      <c r="CT505" s="906"/>
      <c r="CU505" s="906"/>
      <c r="CV505" s="906"/>
      <c r="CW505" s="906"/>
      <c r="CX505" s="906"/>
      <c r="CY505" s="906"/>
      <c r="CZ505" s="906"/>
      <c r="DA505" s="906"/>
      <c r="DB505" s="906"/>
      <c r="DC505" s="906"/>
      <c r="DD505" s="906"/>
      <c r="DE505" s="906"/>
      <c r="DF505" s="906"/>
      <c r="DG505" s="906"/>
      <c r="DH505" s="906"/>
      <c r="DI505" s="906"/>
      <c r="DJ505" s="906"/>
      <c r="DK505" s="906"/>
      <c r="DL505" s="906"/>
      <c r="DM505" s="906"/>
      <c r="DN505" s="906"/>
      <c r="DO505" s="906"/>
      <c r="DP505" s="906"/>
      <c r="DQ505" s="906"/>
      <c r="DR505" s="906"/>
      <c r="DS505" s="906"/>
      <c r="DT505" s="906"/>
      <c r="DU505" s="906"/>
      <c r="DV505" s="906"/>
      <c r="DW505" s="906"/>
      <c r="DX505" s="906"/>
      <c r="DY505" s="906"/>
      <c r="DZ505" s="906"/>
      <c r="EA505" s="906"/>
      <c r="EB505" s="906"/>
      <c r="EC505" s="906"/>
      <c r="ED505" s="906"/>
      <c r="EE505" s="906"/>
      <c r="EF505" s="906"/>
      <c r="EG505" s="906"/>
      <c r="EH505" s="906"/>
      <c r="EI505" s="906"/>
      <c r="EJ505" s="906"/>
      <c r="EK505" s="906"/>
      <c r="EL505" s="906"/>
      <c r="EM505" s="906"/>
      <c r="EN505" s="906"/>
      <c r="EO505" s="906"/>
      <c r="EP505" s="906"/>
      <c r="EQ505" s="906"/>
      <c r="ER505" s="906"/>
      <c r="ES505" s="906"/>
      <c r="ET505" s="906"/>
      <c r="EU505" s="906"/>
      <c r="EV505" s="906"/>
      <c r="EW505" s="906"/>
      <c r="EX505" s="906"/>
      <c r="EY505" s="906"/>
      <c r="EZ505" s="906"/>
      <c r="FA505" s="906"/>
      <c r="FB505" s="906"/>
      <c r="FC505" s="906"/>
      <c r="FD505" s="906"/>
      <c r="FE505" s="906"/>
      <c r="FF505" s="906"/>
      <c r="FG505" s="906"/>
      <c r="FH505" s="906"/>
      <c r="FI505" s="906"/>
      <c r="FJ505" s="906"/>
      <c r="FK505" s="906"/>
      <c r="FL505" s="906"/>
      <c r="FM505" s="906"/>
      <c r="FN505" s="906"/>
      <c r="FO505" s="906"/>
      <c r="FP505" s="906"/>
      <c r="FQ505" s="906"/>
      <c r="FR505" s="906"/>
      <c r="FS505" s="906"/>
      <c r="FT505" s="906"/>
      <c r="FU505" s="906"/>
      <c r="FV505" s="906"/>
      <c r="FW505" s="906"/>
      <c r="FX505" s="906"/>
      <c r="FY505" s="906"/>
      <c r="FZ505" s="906"/>
      <c r="GA505" s="906"/>
      <c r="GB505" s="906"/>
      <c r="GC505" s="906"/>
      <c r="GD505" s="906"/>
      <c r="GE505" s="906"/>
      <c r="GF505" s="906"/>
      <c r="GG505" s="906"/>
      <c r="GH505" s="906"/>
      <c r="GI505" s="906"/>
      <c r="GJ505" s="906"/>
      <c r="GK505" s="906"/>
      <c r="GL505" s="906"/>
      <c r="GM505" s="906"/>
      <c r="GN505" s="906"/>
      <c r="GO505" s="906"/>
      <c r="GP505" s="906"/>
      <c r="GQ505" s="906"/>
      <c r="GR505" s="906"/>
    </row>
    <row r="506" spans="1:200" x14ac:dyDescent="0.25">
      <c r="B506" s="27">
        <v>1</v>
      </c>
      <c r="C506" s="1347" t="s">
        <v>453</v>
      </c>
      <c r="D506" s="43">
        <f>'1 уровень'!E2250</f>
        <v>17450</v>
      </c>
      <c r="E506" s="43">
        <f>'1 уровень'!F2250</f>
        <v>7271</v>
      </c>
      <c r="F506" s="43">
        <f>'1 уровень'!G2250</f>
        <v>4607.2699999999995</v>
      </c>
      <c r="G506" s="913">
        <f>'1 уровень'!H2250</f>
        <v>63.365011690276432</v>
      </c>
      <c r="H506" s="935">
        <f>'1 уровень'!I2250</f>
        <v>0</v>
      </c>
      <c r="I506" s="935">
        <f>'1 уровень'!J2250</f>
        <v>0</v>
      </c>
      <c r="J506" s="927">
        <f>'1 уровень'!K2250</f>
        <v>0</v>
      </c>
      <c r="K506" s="927">
        <f>'1 уровень'!L2250</f>
        <v>0</v>
      </c>
      <c r="L506" s="927">
        <f>'1 уровень'!M2250</f>
        <v>0</v>
      </c>
      <c r="M506" s="927">
        <f>'1 уровень'!N2250</f>
        <v>0</v>
      </c>
      <c r="N506" s="927">
        <f>'1 уровень'!O2250</f>
        <v>0</v>
      </c>
      <c r="O506" s="927">
        <f>'1 уровень'!P2250</f>
        <v>0</v>
      </c>
      <c r="P506" s="36">
        <f>'1 уровень'!Q2250</f>
        <v>0</v>
      </c>
      <c r="Q506" s="36">
        <f>'1 уровень'!R2250</f>
        <v>0</v>
      </c>
      <c r="R506" s="36">
        <f>'1 уровень'!S2250</f>
        <v>0</v>
      </c>
      <c r="S506" s="36">
        <f>'1 уровень'!T2250</f>
        <v>0</v>
      </c>
      <c r="T506" s="36">
        <f>'1 уровень'!U2250</f>
        <v>0</v>
      </c>
      <c r="U506" s="36">
        <f>'1 уровень'!V2250</f>
        <v>0</v>
      </c>
      <c r="V506" s="36">
        <f>'1 уровень'!W2250</f>
        <v>0</v>
      </c>
      <c r="W506" s="36">
        <f>'1 уровень'!X2250</f>
        <v>0</v>
      </c>
      <c r="X506" s="36">
        <f>'1 уровень'!Y2250</f>
        <v>0</v>
      </c>
      <c r="Y506" s="36">
        <f>'1 уровень'!Z2250</f>
        <v>0</v>
      </c>
      <c r="Z506" s="934">
        <f>'1 уровень'!AA2250</f>
        <v>0</v>
      </c>
      <c r="AA506" s="36"/>
      <c r="AB506" s="36"/>
      <c r="AC506" s="43">
        <f>'1 уровень'!AB2250</f>
        <v>3.17</v>
      </c>
      <c r="AD506" s="43">
        <f>'1 уровень'!AC2250</f>
        <v>621.5</v>
      </c>
      <c r="AE506" s="43">
        <f>'1 уровень'!AD2250</f>
        <v>0.62150000000000005</v>
      </c>
      <c r="AF506" s="2502"/>
      <c r="AG506" s="2502"/>
      <c r="AH506" s="1879"/>
      <c r="AI506" s="906"/>
      <c r="AJ506" s="906"/>
      <c r="AK506" s="906"/>
      <c r="AL506" s="906"/>
      <c r="AM506" s="906"/>
      <c r="AN506" s="906"/>
      <c r="AO506" s="906"/>
      <c r="AP506" s="906"/>
      <c r="AQ506" s="906"/>
      <c r="AR506" s="906"/>
      <c r="AS506" s="906"/>
      <c r="AT506" s="906"/>
      <c r="AU506" s="906"/>
      <c r="AV506" s="906"/>
      <c r="AW506" s="906"/>
      <c r="AX506" s="906"/>
      <c r="AY506" s="906"/>
      <c r="AZ506" s="906"/>
      <c r="BA506" s="906"/>
      <c r="BB506" s="906"/>
      <c r="BC506" s="906"/>
      <c r="BD506" s="906"/>
      <c r="BE506" s="906"/>
      <c r="BF506" s="906"/>
      <c r="BG506" s="906"/>
      <c r="BH506" s="906"/>
      <c r="BI506" s="906"/>
      <c r="BJ506" s="906"/>
      <c r="BK506" s="906"/>
      <c r="BL506" s="906"/>
      <c r="BM506" s="906"/>
      <c r="BN506" s="906"/>
      <c r="BO506" s="906"/>
      <c r="BP506" s="906"/>
      <c r="BQ506" s="906"/>
      <c r="BR506" s="906"/>
      <c r="BS506" s="906"/>
      <c r="BT506" s="906"/>
      <c r="BU506" s="906"/>
      <c r="BV506" s="906"/>
      <c r="BW506" s="906"/>
      <c r="BX506" s="906"/>
      <c r="BY506" s="906"/>
      <c r="BZ506" s="906"/>
      <c r="CA506" s="906"/>
      <c r="CB506" s="906"/>
      <c r="CC506" s="906"/>
      <c r="CD506" s="906"/>
      <c r="CE506" s="906"/>
      <c r="CF506" s="906"/>
      <c r="CG506" s="906"/>
      <c r="CH506" s="906"/>
      <c r="CI506" s="906"/>
      <c r="CJ506" s="906"/>
      <c r="CK506" s="906"/>
      <c r="CL506" s="906"/>
      <c r="CM506" s="906"/>
      <c r="CN506" s="906"/>
      <c r="CO506" s="906"/>
      <c r="CP506" s="906"/>
      <c r="CQ506" s="906"/>
      <c r="CR506" s="906"/>
      <c r="CS506" s="906"/>
      <c r="CT506" s="906"/>
      <c r="CU506" s="906"/>
      <c r="CV506" s="906"/>
      <c r="CW506" s="906"/>
      <c r="CX506" s="906"/>
      <c r="CY506" s="906"/>
      <c r="CZ506" s="906"/>
      <c r="DA506" s="906"/>
      <c r="DB506" s="906"/>
      <c r="DC506" s="906"/>
      <c r="DD506" s="906"/>
      <c r="DE506" s="906"/>
      <c r="DF506" s="906"/>
      <c r="DG506" s="906"/>
      <c r="DH506" s="906"/>
      <c r="DI506" s="906"/>
      <c r="DJ506" s="906"/>
      <c r="DK506" s="906"/>
      <c r="DL506" s="906"/>
      <c r="DM506" s="906"/>
      <c r="DN506" s="906"/>
      <c r="DO506" s="906"/>
      <c r="DP506" s="906"/>
      <c r="DQ506" s="906"/>
      <c r="DR506" s="906"/>
      <c r="DS506" s="906"/>
      <c r="DT506" s="906"/>
      <c r="DU506" s="906"/>
      <c r="DV506" s="906"/>
      <c r="DW506" s="906"/>
      <c r="DX506" s="906"/>
      <c r="DY506" s="906"/>
      <c r="DZ506" s="906"/>
      <c r="EA506" s="906"/>
      <c r="EB506" s="906"/>
      <c r="EC506" s="906"/>
      <c r="ED506" s="906"/>
      <c r="EE506" s="906"/>
      <c r="EF506" s="906"/>
      <c r="EG506" s="906"/>
      <c r="EH506" s="906"/>
      <c r="EI506" s="906"/>
      <c r="EJ506" s="906"/>
      <c r="EK506" s="906"/>
      <c r="EL506" s="906"/>
      <c r="EM506" s="906"/>
      <c r="EN506" s="906"/>
      <c r="EO506" s="906"/>
      <c r="EP506" s="906"/>
      <c r="EQ506" s="906"/>
      <c r="ER506" s="906"/>
      <c r="ES506" s="906"/>
      <c r="ET506" s="906"/>
      <c r="EU506" s="906"/>
      <c r="EV506" s="906"/>
      <c r="EW506" s="906"/>
      <c r="EX506" s="906"/>
      <c r="EY506" s="906"/>
      <c r="EZ506" s="906"/>
      <c r="FA506" s="906"/>
      <c r="FB506" s="906"/>
      <c r="FC506" s="906"/>
      <c r="FD506" s="906"/>
      <c r="FE506" s="906"/>
      <c r="FF506" s="906"/>
      <c r="FG506" s="906"/>
      <c r="FH506" s="906"/>
      <c r="FI506" s="906"/>
      <c r="FJ506" s="906"/>
      <c r="FK506" s="906"/>
      <c r="FL506" s="906"/>
      <c r="FM506" s="906"/>
      <c r="FN506" s="906"/>
      <c r="FO506" s="906"/>
      <c r="FP506" s="906"/>
      <c r="FQ506" s="906"/>
      <c r="FR506" s="906"/>
      <c r="FS506" s="906"/>
      <c r="FT506" s="906"/>
      <c r="FU506" s="906"/>
      <c r="FV506" s="906"/>
      <c r="FW506" s="906"/>
      <c r="FX506" s="906"/>
      <c r="FY506" s="906"/>
      <c r="FZ506" s="906"/>
      <c r="GA506" s="906"/>
      <c r="GB506" s="906"/>
      <c r="GC506" s="906"/>
      <c r="GD506" s="906"/>
      <c r="GE506" s="906"/>
      <c r="GF506" s="906"/>
      <c r="GG506" s="906"/>
      <c r="GH506" s="906"/>
      <c r="GI506" s="906"/>
      <c r="GJ506" s="906"/>
      <c r="GK506" s="906"/>
      <c r="GL506" s="906"/>
      <c r="GM506" s="906"/>
      <c r="GN506" s="906"/>
      <c r="GO506" s="906"/>
      <c r="GP506" s="906"/>
      <c r="GQ506" s="906"/>
      <c r="GR506" s="906"/>
    </row>
    <row r="507" spans="1:200" x14ac:dyDescent="0.25">
      <c r="B507" s="27">
        <v>1</v>
      </c>
      <c r="C507" s="1197" t="s">
        <v>168</v>
      </c>
      <c r="D507" s="43">
        <f>'1 уровень'!E2251</f>
        <v>103576.75897435898</v>
      </c>
      <c r="E507" s="43">
        <f>'1 уровень'!F2251</f>
        <v>43155.358974358976</v>
      </c>
      <c r="F507" s="43">
        <f>'1 уровень'!G2251</f>
        <v>35448.962393162394</v>
      </c>
      <c r="G507" s="913">
        <f>'1 уровень'!H2251</f>
        <v>82.142666022601304</v>
      </c>
      <c r="H507" s="935">
        <f>'1 уровень'!I2251</f>
        <v>0</v>
      </c>
      <c r="I507" s="935">
        <f>'1 уровень'!J2251</f>
        <v>0</v>
      </c>
      <c r="J507" s="927">
        <f>'1 уровень'!K2251</f>
        <v>0</v>
      </c>
      <c r="K507" s="927">
        <f>'1 уровень'!L2251</f>
        <v>0</v>
      </c>
      <c r="L507" s="927">
        <f>'1 уровень'!M2251</f>
        <v>0</v>
      </c>
      <c r="M507" s="927">
        <f>'1 уровень'!N2251</f>
        <v>0</v>
      </c>
      <c r="N507" s="927">
        <f>'1 уровень'!O2251</f>
        <v>0</v>
      </c>
      <c r="O507" s="927">
        <f>'1 уровень'!P2251</f>
        <v>0</v>
      </c>
      <c r="P507" s="36">
        <f>'1 уровень'!Q2251</f>
        <v>70171.969399999987</v>
      </c>
      <c r="Q507" s="36">
        <f>'1 уровень'!R2251</f>
        <v>70171.969399999987</v>
      </c>
      <c r="R507" s="36">
        <f>'1 уровень'!S2251</f>
        <v>70171.969399999987</v>
      </c>
      <c r="S507" s="36">
        <f>'1 уровень'!T2251</f>
        <v>70171.969399999987</v>
      </c>
      <c r="T507" s="36">
        <f>'1 уровень'!U2251</f>
        <v>70171.969399999987</v>
      </c>
      <c r="U507" s="36">
        <f>'1 уровень'!V2251</f>
        <v>29238.32058333333</v>
      </c>
      <c r="V507" s="36">
        <f>'1 уровень'!W2251</f>
        <v>28782.202800000003</v>
      </c>
      <c r="W507" s="36">
        <f>'1 уровень'!X2251</f>
        <v>0</v>
      </c>
      <c r="X507" s="36">
        <f>'1 уровень'!Y2251</f>
        <v>-456.11778333332768</v>
      </c>
      <c r="Y507" s="36">
        <f>'1 уровень'!Z2251</f>
        <v>-72.885639999999995</v>
      </c>
      <c r="Z507" s="934">
        <f>'1 уровень'!AA2251</f>
        <v>28709.317160000002</v>
      </c>
      <c r="AA507" s="36">
        <f t="shared" ref="AA507" si="58">V507/U507*100</f>
        <v>98.440000060765016</v>
      </c>
      <c r="AB507" s="36">
        <f t="shared" ref="AB507" si="59">Z507/U507*100</f>
        <v>98.19071884848654</v>
      </c>
      <c r="AC507" s="43">
        <f>'1 уровень'!AB2251</f>
        <v>858.41282051282053</v>
      </c>
      <c r="AD507" s="43">
        <f>'1 уровень'!AC2251</f>
        <v>871788.92999999982</v>
      </c>
      <c r="AE507" s="43">
        <f>'1 уровень'!AD2251</f>
        <v>871.78892999999982</v>
      </c>
      <c r="AF507" s="2502"/>
      <c r="AG507" s="2502"/>
      <c r="AH507" s="1879"/>
      <c r="AI507" s="906"/>
      <c r="AJ507" s="906"/>
      <c r="AK507" s="906"/>
      <c r="AL507" s="906"/>
      <c r="AM507" s="906"/>
      <c r="AN507" s="906"/>
      <c r="AO507" s="906"/>
      <c r="AP507" s="906"/>
      <c r="AQ507" s="906"/>
      <c r="AR507" s="906"/>
      <c r="AS507" s="906"/>
      <c r="AT507" s="906"/>
      <c r="AU507" s="906"/>
      <c r="AV507" s="906"/>
      <c r="AW507" s="906"/>
      <c r="AX507" s="906"/>
      <c r="AY507" s="906"/>
      <c r="AZ507" s="906"/>
      <c r="BA507" s="906"/>
      <c r="BB507" s="906"/>
      <c r="BC507" s="906"/>
      <c r="BD507" s="906"/>
      <c r="BE507" s="906"/>
      <c r="BF507" s="906"/>
      <c r="BG507" s="906"/>
      <c r="BH507" s="906"/>
      <c r="BI507" s="906"/>
      <c r="BJ507" s="906"/>
      <c r="BK507" s="906"/>
      <c r="BL507" s="906"/>
      <c r="BM507" s="906"/>
      <c r="BN507" s="906"/>
      <c r="BO507" s="906"/>
      <c r="BP507" s="906"/>
      <c r="BQ507" s="906"/>
      <c r="BR507" s="906"/>
      <c r="BS507" s="906"/>
      <c r="BT507" s="906"/>
      <c r="BU507" s="906"/>
      <c r="BV507" s="906"/>
      <c r="BW507" s="906"/>
      <c r="BX507" s="906"/>
      <c r="BY507" s="906"/>
      <c r="BZ507" s="906"/>
      <c r="CA507" s="906"/>
      <c r="CB507" s="906"/>
      <c r="CC507" s="906"/>
      <c r="CD507" s="906"/>
      <c r="CE507" s="906"/>
      <c r="CF507" s="906"/>
      <c r="CG507" s="906"/>
      <c r="CH507" s="906"/>
      <c r="CI507" s="906"/>
      <c r="CJ507" s="906"/>
      <c r="CK507" s="906"/>
      <c r="CL507" s="906"/>
      <c r="CM507" s="906"/>
      <c r="CN507" s="906"/>
      <c r="CO507" s="906"/>
      <c r="CP507" s="906"/>
      <c r="CQ507" s="906"/>
      <c r="CR507" s="906"/>
      <c r="CS507" s="906"/>
      <c r="CT507" s="906"/>
      <c r="CU507" s="906"/>
      <c r="CV507" s="906"/>
      <c r="CW507" s="906"/>
      <c r="CX507" s="906"/>
      <c r="CY507" s="906"/>
      <c r="CZ507" s="906"/>
      <c r="DA507" s="906"/>
      <c r="DB507" s="906"/>
      <c r="DC507" s="906"/>
      <c r="DD507" s="906"/>
      <c r="DE507" s="906"/>
      <c r="DF507" s="906"/>
      <c r="DG507" s="906"/>
      <c r="DH507" s="906"/>
      <c r="DI507" s="906"/>
      <c r="DJ507" s="906"/>
      <c r="DK507" s="906"/>
      <c r="DL507" s="906"/>
      <c r="DM507" s="906"/>
      <c r="DN507" s="906"/>
      <c r="DO507" s="906"/>
      <c r="DP507" s="906"/>
      <c r="DQ507" s="906"/>
      <c r="DR507" s="906"/>
      <c r="DS507" s="906"/>
      <c r="DT507" s="906"/>
      <c r="DU507" s="906"/>
      <c r="DV507" s="906"/>
      <c r="DW507" s="906"/>
      <c r="DX507" s="906"/>
      <c r="DY507" s="906"/>
      <c r="DZ507" s="906"/>
      <c r="EA507" s="906"/>
      <c r="EB507" s="906"/>
      <c r="EC507" s="906"/>
      <c r="ED507" s="906"/>
      <c r="EE507" s="906"/>
      <c r="EF507" s="906"/>
      <c r="EG507" s="906"/>
      <c r="EH507" s="906"/>
      <c r="EI507" s="906"/>
      <c r="EJ507" s="906"/>
      <c r="EK507" s="906"/>
      <c r="EL507" s="906"/>
      <c r="EM507" s="906"/>
      <c r="EN507" s="906"/>
      <c r="EO507" s="906"/>
      <c r="EP507" s="906"/>
      <c r="EQ507" s="906"/>
      <c r="ER507" s="906"/>
      <c r="ES507" s="906"/>
      <c r="ET507" s="906"/>
      <c r="EU507" s="906"/>
      <c r="EV507" s="906"/>
      <c r="EW507" s="906"/>
      <c r="EX507" s="906"/>
      <c r="EY507" s="906"/>
      <c r="EZ507" s="906"/>
      <c r="FA507" s="906"/>
      <c r="FB507" s="906"/>
      <c r="FC507" s="906"/>
      <c r="FD507" s="906"/>
      <c r="FE507" s="906"/>
      <c r="FF507" s="906"/>
      <c r="FG507" s="906"/>
      <c r="FH507" s="906"/>
      <c r="FI507" s="906"/>
      <c r="FJ507" s="906"/>
      <c r="FK507" s="906"/>
      <c r="FL507" s="906"/>
      <c r="FM507" s="906"/>
      <c r="FN507" s="906"/>
      <c r="FO507" s="906"/>
      <c r="FP507" s="906"/>
      <c r="FQ507" s="906"/>
      <c r="FR507" s="906"/>
      <c r="FS507" s="906"/>
      <c r="FT507" s="906"/>
      <c r="FU507" s="906"/>
      <c r="FV507" s="906"/>
      <c r="FW507" s="906"/>
      <c r="FX507" s="906"/>
      <c r="FY507" s="906"/>
      <c r="FZ507" s="906"/>
      <c r="GA507" s="906"/>
      <c r="GB507" s="906"/>
      <c r="GC507" s="906"/>
      <c r="GD507" s="906"/>
      <c r="GE507" s="906"/>
      <c r="GF507" s="906"/>
      <c r="GG507" s="906"/>
      <c r="GH507" s="906"/>
      <c r="GI507" s="906"/>
      <c r="GJ507" s="906"/>
      <c r="GK507" s="906"/>
      <c r="GL507" s="906"/>
      <c r="GM507" s="906"/>
      <c r="GN507" s="906"/>
      <c r="GO507" s="906"/>
      <c r="GP507" s="906"/>
      <c r="GQ507" s="906"/>
      <c r="GR507" s="906"/>
    </row>
    <row r="508" spans="1:200" x14ac:dyDescent="0.25">
      <c r="B508" s="27">
        <v>1</v>
      </c>
      <c r="C508" s="1346" t="s">
        <v>307</v>
      </c>
      <c r="D508" s="43">
        <f>'1 уровень'!E2252</f>
        <v>0</v>
      </c>
      <c r="E508" s="43">
        <f>'1 уровень'!F2252</f>
        <v>0</v>
      </c>
      <c r="F508" s="43">
        <f>'1 уровень'!G2252</f>
        <v>0</v>
      </c>
      <c r="G508" s="913">
        <f>'1 уровень'!H2252</f>
        <v>0</v>
      </c>
      <c r="H508" s="935">
        <f>'1 уровень'!I2252</f>
        <v>0</v>
      </c>
      <c r="I508" s="935">
        <f>'1 уровень'!J2252</f>
        <v>0</v>
      </c>
      <c r="J508" s="927">
        <f>'1 уровень'!K2252</f>
        <v>0</v>
      </c>
      <c r="K508" s="927">
        <f>'1 уровень'!L2252</f>
        <v>0</v>
      </c>
      <c r="L508" s="927">
        <f>'1 уровень'!M2252</f>
        <v>0</v>
      </c>
      <c r="M508" s="927">
        <f>'1 уровень'!N2252</f>
        <v>0</v>
      </c>
      <c r="N508" s="927">
        <f>'1 уровень'!O2252</f>
        <v>0</v>
      </c>
      <c r="O508" s="927">
        <f>'1 уровень'!P2252</f>
        <v>0</v>
      </c>
      <c r="P508" s="36">
        <f>'1 уровень'!Q2252</f>
        <v>0</v>
      </c>
      <c r="Q508" s="36">
        <f>'1 уровень'!R2252</f>
        <v>0</v>
      </c>
      <c r="R508" s="36">
        <f>'1 уровень'!S2252</f>
        <v>0</v>
      </c>
      <c r="S508" s="36">
        <f>'1 уровень'!T2252</f>
        <v>0</v>
      </c>
      <c r="T508" s="36">
        <f>'1 уровень'!U2252</f>
        <v>0</v>
      </c>
      <c r="U508" s="36">
        <f>'1 уровень'!V2252</f>
        <v>0</v>
      </c>
      <c r="V508" s="36">
        <f>'1 уровень'!W2252</f>
        <v>0</v>
      </c>
      <c r="W508" s="36">
        <f>'1 уровень'!X2252</f>
        <v>0</v>
      </c>
      <c r="X508" s="36">
        <f>'1 уровень'!Y2252</f>
        <v>0</v>
      </c>
      <c r="Y508" s="36">
        <f>'1 уровень'!Z2252</f>
        <v>0</v>
      </c>
      <c r="Z508" s="934">
        <f>'1 уровень'!AA2252</f>
        <v>0</v>
      </c>
      <c r="AA508" s="36"/>
      <c r="AB508" s="36"/>
      <c r="AC508" s="43">
        <f>'1 уровень'!AB2252</f>
        <v>0</v>
      </c>
      <c r="AD508" s="43">
        <f>'1 уровень'!AC2252</f>
        <v>0</v>
      </c>
      <c r="AE508" s="43">
        <f>'1 уровень'!AD2252</f>
        <v>0</v>
      </c>
      <c r="AF508" s="2502"/>
      <c r="AG508" s="2502"/>
      <c r="AH508" s="1879"/>
      <c r="AI508" s="906"/>
      <c r="AJ508" s="906"/>
      <c r="AK508" s="906"/>
      <c r="AL508" s="906"/>
      <c r="AM508" s="906"/>
      <c r="AN508" s="906"/>
      <c r="AO508" s="906"/>
      <c r="AP508" s="906"/>
      <c r="AQ508" s="906"/>
      <c r="AR508" s="906"/>
      <c r="AS508" s="906"/>
      <c r="AT508" s="906"/>
      <c r="AU508" s="906"/>
      <c r="AV508" s="906"/>
      <c r="AW508" s="906"/>
      <c r="AX508" s="906"/>
      <c r="AY508" s="906"/>
      <c r="AZ508" s="906"/>
      <c r="BA508" s="906"/>
      <c r="BB508" s="906"/>
      <c r="BC508" s="906"/>
      <c r="BD508" s="906"/>
      <c r="BE508" s="906"/>
      <c r="BF508" s="906"/>
      <c r="BG508" s="906"/>
      <c r="BH508" s="906"/>
      <c r="BI508" s="906"/>
      <c r="BJ508" s="906"/>
      <c r="BK508" s="906"/>
      <c r="BL508" s="906"/>
      <c r="BM508" s="906"/>
      <c r="BN508" s="906"/>
      <c r="BO508" s="906"/>
      <c r="BP508" s="906"/>
      <c r="BQ508" s="906"/>
      <c r="BR508" s="906"/>
      <c r="BS508" s="906"/>
      <c r="BT508" s="906"/>
      <c r="BU508" s="906"/>
      <c r="BV508" s="906"/>
      <c r="BW508" s="906"/>
      <c r="BX508" s="906"/>
      <c r="BY508" s="906"/>
      <c r="BZ508" s="906"/>
      <c r="CA508" s="906"/>
      <c r="CB508" s="906"/>
      <c r="CC508" s="906"/>
      <c r="CD508" s="906"/>
      <c r="CE508" s="906"/>
      <c r="CF508" s="906"/>
      <c r="CG508" s="906"/>
      <c r="CH508" s="906"/>
      <c r="CI508" s="906"/>
      <c r="CJ508" s="906"/>
      <c r="CK508" s="906"/>
      <c r="CL508" s="906"/>
      <c r="CM508" s="906"/>
      <c r="CN508" s="906"/>
      <c r="CO508" s="906"/>
      <c r="CP508" s="906"/>
      <c r="CQ508" s="906"/>
      <c r="CR508" s="906"/>
      <c r="CS508" s="906"/>
      <c r="CT508" s="906"/>
      <c r="CU508" s="906"/>
      <c r="CV508" s="906"/>
      <c r="CW508" s="906"/>
      <c r="CX508" s="906"/>
      <c r="CY508" s="906"/>
      <c r="CZ508" s="906"/>
      <c r="DA508" s="906"/>
      <c r="DB508" s="906"/>
      <c r="DC508" s="906"/>
      <c r="DD508" s="906"/>
      <c r="DE508" s="906"/>
      <c r="DF508" s="906"/>
      <c r="DG508" s="906"/>
      <c r="DH508" s="906"/>
      <c r="DI508" s="906"/>
      <c r="DJ508" s="906"/>
      <c r="DK508" s="906"/>
      <c r="DL508" s="906"/>
      <c r="DM508" s="906"/>
      <c r="DN508" s="906"/>
      <c r="DO508" s="906"/>
      <c r="DP508" s="906"/>
      <c r="DQ508" s="906"/>
      <c r="DR508" s="906"/>
      <c r="DS508" s="906"/>
      <c r="DT508" s="906"/>
      <c r="DU508" s="906"/>
      <c r="DV508" s="906"/>
      <c r="DW508" s="906"/>
      <c r="DX508" s="906"/>
      <c r="DY508" s="906"/>
      <c r="DZ508" s="906"/>
      <c r="EA508" s="906"/>
      <c r="EB508" s="906"/>
      <c r="EC508" s="906"/>
      <c r="ED508" s="906"/>
      <c r="EE508" s="906"/>
      <c r="EF508" s="906"/>
      <c r="EG508" s="906"/>
      <c r="EH508" s="906"/>
      <c r="EI508" s="906"/>
      <c r="EJ508" s="906"/>
      <c r="EK508" s="906"/>
      <c r="EL508" s="906"/>
      <c r="EM508" s="906"/>
      <c r="EN508" s="906"/>
      <c r="EO508" s="906"/>
      <c r="EP508" s="906"/>
      <c r="EQ508" s="906"/>
      <c r="ER508" s="906"/>
      <c r="ES508" s="906"/>
      <c r="ET508" s="906"/>
      <c r="EU508" s="906"/>
      <c r="EV508" s="906"/>
      <c r="EW508" s="906"/>
      <c r="EX508" s="906"/>
      <c r="EY508" s="906"/>
      <c r="EZ508" s="906"/>
      <c r="FA508" s="906"/>
      <c r="FB508" s="906"/>
      <c r="FC508" s="906"/>
      <c r="FD508" s="906"/>
      <c r="FE508" s="906"/>
      <c r="FF508" s="906"/>
      <c r="FG508" s="906"/>
      <c r="FH508" s="906"/>
      <c r="FI508" s="906"/>
      <c r="FJ508" s="906"/>
      <c r="FK508" s="906"/>
      <c r="FL508" s="906"/>
      <c r="FM508" s="906"/>
      <c r="FN508" s="906"/>
      <c r="FO508" s="906"/>
      <c r="FP508" s="906"/>
      <c r="FQ508" s="906"/>
      <c r="FR508" s="906"/>
      <c r="FS508" s="906"/>
      <c r="FT508" s="906"/>
      <c r="FU508" s="906"/>
      <c r="FV508" s="906"/>
      <c r="FW508" s="906"/>
      <c r="FX508" s="906"/>
      <c r="FY508" s="906"/>
      <c r="FZ508" s="906"/>
      <c r="GA508" s="906"/>
      <c r="GB508" s="906"/>
      <c r="GC508" s="906"/>
      <c r="GD508" s="906"/>
      <c r="GE508" s="906"/>
      <c r="GF508" s="906"/>
      <c r="GG508" s="906"/>
      <c r="GH508" s="906"/>
      <c r="GI508" s="906"/>
      <c r="GJ508" s="906"/>
      <c r="GK508" s="906"/>
      <c r="GL508" s="906"/>
      <c r="GM508" s="906"/>
      <c r="GN508" s="906"/>
      <c r="GO508" s="906"/>
      <c r="GP508" s="906"/>
      <c r="GQ508" s="906"/>
      <c r="GR508" s="906"/>
    </row>
    <row r="509" spans="1:200" ht="30" x14ac:dyDescent="0.25">
      <c r="B509" s="27">
        <v>1</v>
      </c>
      <c r="C509" s="1185" t="s">
        <v>198</v>
      </c>
      <c r="D509" s="43">
        <f>'1 уровень'!E2253</f>
        <v>18755</v>
      </c>
      <c r="E509" s="43">
        <f>'1 уровень'!F2253</f>
        <v>7814</v>
      </c>
      <c r="F509" s="43">
        <f>'1 уровень'!G2253</f>
        <v>10254</v>
      </c>
      <c r="G509" s="913">
        <f>'1 уровень'!H2253</f>
        <v>131.22600460711544</v>
      </c>
      <c r="H509" s="935">
        <f>'1 уровень'!I2253</f>
        <v>0</v>
      </c>
      <c r="I509" s="935">
        <f>'1 уровень'!J2253</f>
        <v>0</v>
      </c>
      <c r="J509" s="927">
        <f>'1 уровень'!K2253</f>
        <v>0</v>
      </c>
      <c r="K509" s="927">
        <f>'1 уровень'!L2253</f>
        <v>0</v>
      </c>
      <c r="L509" s="927">
        <f>'1 уровень'!M2253</f>
        <v>0</v>
      </c>
      <c r="M509" s="927">
        <f>'1 уровень'!N2253</f>
        <v>0</v>
      </c>
      <c r="N509" s="927">
        <f>'1 уровень'!O2253</f>
        <v>0</v>
      </c>
      <c r="O509" s="927">
        <f>'1 уровень'!P2253</f>
        <v>0</v>
      </c>
      <c r="P509" s="36">
        <f>'1 уровень'!Q2253</f>
        <v>0</v>
      </c>
      <c r="Q509" s="36">
        <f>'1 уровень'!R2253</f>
        <v>0</v>
      </c>
      <c r="R509" s="36">
        <f>'1 уровень'!S2253</f>
        <v>0</v>
      </c>
      <c r="S509" s="36">
        <f>'1 уровень'!T2253</f>
        <v>0</v>
      </c>
      <c r="T509" s="36">
        <f>'1 уровень'!U2253</f>
        <v>0</v>
      </c>
      <c r="U509" s="36">
        <f>'1 уровень'!V2253</f>
        <v>0</v>
      </c>
      <c r="V509" s="36">
        <f>'1 уровень'!W2253</f>
        <v>0</v>
      </c>
      <c r="W509" s="36">
        <f>'1 уровень'!X2253</f>
        <v>0</v>
      </c>
      <c r="X509" s="36">
        <f>'1 уровень'!Y2253</f>
        <v>0</v>
      </c>
      <c r="Y509" s="36">
        <f>'1 уровень'!Z2253</f>
        <v>0</v>
      </c>
      <c r="Z509" s="934">
        <f>'1 уровень'!AA2253</f>
        <v>0</v>
      </c>
      <c r="AA509" s="36"/>
      <c r="AB509" s="36"/>
      <c r="AC509" s="43">
        <f>'1 уровень'!AB2253</f>
        <v>3</v>
      </c>
      <c r="AD509" s="43">
        <f>'1 уровень'!AC2253</f>
        <v>3888.4799999999996</v>
      </c>
      <c r="AE509" s="43">
        <f>'1 уровень'!AD2253</f>
        <v>3.8884799999999999</v>
      </c>
      <c r="AF509" s="2502"/>
      <c r="AG509" s="2502"/>
      <c r="AH509" s="1879"/>
      <c r="AI509" s="906"/>
      <c r="AJ509" s="906"/>
      <c r="AK509" s="906"/>
      <c r="AL509" s="906"/>
      <c r="AM509" s="906"/>
      <c r="AN509" s="906"/>
      <c r="AO509" s="906"/>
      <c r="AP509" s="906"/>
      <c r="AQ509" s="906"/>
      <c r="AR509" s="906"/>
      <c r="AS509" s="906"/>
      <c r="AT509" s="906"/>
      <c r="AU509" s="906"/>
      <c r="AV509" s="906"/>
      <c r="AW509" s="906"/>
      <c r="AX509" s="906"/>
      <c r="AY509" s="906"/>
      <c r="AZ509" s="906"/>
      <c r="BA509" s="906"/>
      <c r="BB509" s="906"/>
      <c r="BC509" s="906"/>
      <c r="BD509" s="906"/>
      <c r="BE509" s="906"/>
      <c r="BF509" s="906"/>
      <c r="BG509" s="906"/>
      <c r="BH509" s="906"/>
      <c r="BI509" s="906"/>
      <c r="BJ509" s="906"/>
      <c r="BK509" s="906"/>
      <c r="BL509" s="906"/>
      <c r="BM509" s="906"/>
      <c r="BN509" s="906"/>
      <c r="BO509" s="906"/>
      <c r="BP509" s="906"/>
      <c r="BQ509" s="906"/>
      <c r="BR509" s="906"/>
      <c r="BS509" s="906"/>
      <c r="BT509" s="906"/>
      <c r="BU509" s="906"/>
      <c r="BV509" s="906"/>
      <c r="BW509" s="906"/>
      <c r="BX509" s="906"/>
      <c r="BY509" s="906"/>
      <c r="BZ509" s="906"/>
      <c r="CA509" s="906"/>
      <c r="CB509" s="906"/>
      <c r="CC509" s="906"/>
      <c r="CD509" s="906"/>
      <c r="CE509" s="906"/>
      <c r="CF509" s="906"/>
      <c r="CG509" s="906"/>
      <c r="CH509" s="906"/>
      <c r="CI509" s="906"/>
      <c r="CJ509" s="906"/>
      <c r="CK509" s="906"/>
      <c r="CL509" s="906"/>
      <c r="CM509" s="906"/>
      <c r="CN509" s="906"/>
      <c r="CO509" s="906"/>
      <c r="CP509" s="906"/>
      <c r="CQ509" s="906"/>
      <c r="CR509" s="906"/>
      <c r="CS509" s="906"/>
      <c r="CT509" s="906"/>
      <c r="CU509" s="906"/>
      <c r="CV509" s="906"/>
      <c r="CW509" s="906"/>
      <c r="CX509" s="906"/>
      <c r="CY509" s="906"/>
      <c r="CZ509" s="906"/>
      <c r="DA509" s="906"/>
      <c r="DB509" s="906"/>
      <c r="DC509" s="906"/>
      <c r="DD509" s="906"/>
      <c r="DE509" s="906"/>
      <c r="DF509" s="906"/>
      <c r="DG509" s="906"/>
      <c r="DH509" s="906"/>
      <c r="DI509" s="906"/>
      <c r="DJ509" s="906"/>
      <c r="DK509" s="906"/>
      <c r="DL509" s="906"/>
      <c r="DM509" s="906"/>
      <c r="DN509" s="906"/>
      <c r="DO509" s="906"/>
      <c r="DP509" s="906"/>
      <c r="DQ509" s="906"/>
      <c r="DR509" s="906"/>
      <c r="DS509" s="906"/>
      <c r="DT509" s="906"/>
      <c r="DU509" s="906"/>
      <c r="DV509" s="906"/>
      <c r="DW509" s="906"/>
      <c r="DX509" s="906"/>
      <c r="DY509" s="906"/>
      <c r="DZ509" s="906"/>
      <c r="EA509" s="906"/>
      <c r="EB509" s="906"/>
      <c r="EC509" s="906"/>
      <c r="ED509" s="906"/>
      <c r="EE509" s="906"/>
      <c r="EF509" s="906"/>
      <c r="EG509" s="906"/>
      <c r="EH509" s="906"/>
      <c r="EI509" s="906"/>
      <c r="EJ509" s="906"/>
      <c r="EK509" s="906"/>
      <c r="EL509" s="906"/>
      <c r="EM509" s="906"/>
      <c r="EN509" s="906"/>
      <c r="EO509" s="906"/>
      <c r="EP509" s="906"/>
      <c r="EQ509" s="906"/>
      <c r="ER509" s="906"/>
      <c r="ES509" s="906"/>
      <c r="ET509" s="906"/>
      <c r="EU509" s="906"/>
      <c r="EV509" s="906"/>
      <c r="EW509" s="906"/>
      <c r="EX509" s="906"/>
      <c r="EY509" s="906"/>
      <c r="EZ509" s="906"/>
      <c r="FA509" s="906"/>
      <c r="FB509" s="906"/>
      <c r="FC509" s="906"/>
      <c r="FD509" s="906"/>
      <c r="FE509" s="906"/>
      <c r="FF509" s="906"/>
      <c r="FG509" s="906"/>
      <c r="FH509" s="906"/>
      <c r="FI509" s="906"/>
      <c r="FJ509" s="906"/>
      <c r="FK509" s="906"/>
      <c r="FL509" s="906"/>
      <c r="FM509" s="906"/>
      <c r="FN509" s="906"/>
      <c r="FO509" s="906"/>
      <c r="FP509" s="906"/>
      <c r="FQ509" s="906"/>
      <c r="FR509" s="906"/>
      <c r="FS509" s="906"/>
      <c r="FT509" s="906"/>
      <c r="FU509" s="906"/>
      <c r="FV509" s="906"/>
      <c r="FW509" s="906"/>
      <c r="FX509" s="906"/>
      <c r="FY509" s="906"/>
      <c r="FZ509" s="906"/>
      <c r="GA509" s="906"/>
      <c r="GB509" s="906"/>
      <c r="GC509" s="906"/>
      <c r="GD509" s="906"/>
      <c r="GE509" s="906"/>
      <c r="GF509" s="906"/>
      <c r="GG509" s="906"/>
      <c r="GH509" s="906"/>
      <c r="GI509" s="906"/>
      <c r="GJ509" s="906"/>
      <c r="GK509" s="906"/>
      <c r="GL509" s="906"/>
      <c r="GM509" s="906"/>
      <c r="GN509" s="906"/>
      <c r="GO509" s="906"/>
      <c r="GP509" s="906"/>
      <c r="GQ509" s="906"/>
      <c r="GR509" s="906"/>
    </row>
    <row r="510" spans="1:200" ht="30" x14ac:dyDescent="0.25">
      <c r="B510" s="27">
        <v>1</v>
      </c>
      <c r="C510" s="1185" t="s">
        <v>303</v>
      </c>
      <c r="D510" s="43">
        <f>'1 уровень'!E2254</f>
        <v>0</v>
      </c>
      <c r="E510" s="43">
        <f>'1 уровень'!F2254</f>
        <v>0</v>
      </c>
      <c r="F510" s="43">
        <f>'1 уровень'!G2254</f>
        <v>0</v>
      </c>
      <c r="G510" s="913">
        <f>'1 уровень'!H2254</f>
        <v>0</v>
      </c>
      <c r="H510" s="935">
        <f>'1 уровень'!I2254</f>
        <v>0</v>
      </c>
      <c r="I510" s="935">
        <f>'1 уровень'!J2254</f>
        <v>0</v>
      </c>
      <c r="J510" s="927">
        <f>'1 уровень'!K2254</f>
        <v>0</v>
      </c>
      <c r="K510" s="927">
        <f>'1 уровень'!L2254</f>
        <v>0</v>
      </c>
      <c r="L510" s="927">
        <f>'1 уровень'!M2254</f>
        <v>0</v>
      </c>
      <c r="M510" s="927">
        <f>'1 уровень'!N2254</f>
        <v>0</v>
      </c>
      <c r="N510" s="927">
        <f>'1 уровень'!O2254</f>
        <v>0</v>
      </c>
      <c r="O510" s="927">
        <f>'1 уровень'!P2254</f>
        <v>0</v>
      </c>
      <c r="P510" s="36">
        <f>'1 уровень'!Q2254</f>
        <v>0</v>
      </c>
      <c r="Q510" s="36">
        <f>'1 уровень'!R2254</f>
        <v>0</v>
      </c>
      <c r="R510" s="36">
        <f>'1 уровень'!S2254</f>
        <v>0</v>
      </c>
      <c r="S510" s="36">
        <f>'1 уровень'!T2254</f>
        <v>0</v>
      </c>
      <c r="T510" s="36">
        <f>'1 уровень'!U2254</f>
        <v>0</v>
      </c>
      <c r="U510" s="36">
        <f>'1 уровень'!V2254</f>
        <v>0</v>
      </c>
      <c r="V510" s="36">
        <f>'1 уровень'!W2254</f>
        <v>0</v>
      </c>
      <c r="W510" s="36">
        <f>'1 уровень'!X2254</f>
        <v>0</v>
      </c>
      <c r="X510" s="36">
        <f>'1 уровень'!Y2254</f>
        <v>0</v>
      </c>
      <c r="Y510" s="36">
        <f>'1 уровень'!Z2254</f>
        <v>0</v>
      </c>
      <c r="Z510" s="934">
        <f>'1 уровень'!AA2254</f>
        <v>0</v>
      </c>
      <c r="AA510" s="36"/>
      <c r="AB510" s="36"/>
      <c r="AC510" s="43">
        <f>'1 уровень'!AB2254</f>
        <v>0</v>
      </c>
      <c r="AD510" s="43">
        <f>'1 уровень'!AC2254</f>
        <v>0</v>
      </c>
      <c r="AE510" s="43">
        <f>'1 уровень'!AD2254</f>
        <v>0</v>
      </c>
      <c r="AF510" s="2502"/>
      <c r="AG510" s="2502"/>
      <c r="AH510" s="1879"/>
      <c r="AI510" s="906"/>
      <c r="AJ510" s="906"/>
      <c r="AK510" s="906"/>
      <c r="AL510" s="906"/>
      <c r="AM510" s="906"/>
      <c r="AN510" s="906"/>
      <c r="AO510" s="906"/>
      <c r="AP510" s="906"/>
      <c r="AQ510" s="906"/>
      <c r="AR510" s="906"/>
      <c r="AS510" s="906"/>
      <c r="AT510" s="906"/>
      <c r="AU510" s="906"/>
      <c r="AV510" s="906"/>
      <c r="AW510" s="906"/>
      <c r="AX510" s="906"/>
      <c r="AY510" s="906"/>
      <c r="AZ510" s="906"/>
      <c r="BA510" s="906"/>
      <c r="BB510" s="906"/>
      <c r="BC510" s="906"/>
      <c r="BD510" s="906"/>
      <c r="BE510" s="906"/>
      <c r="BF510" s="906"/>
      <c r="BG510" s="906"/>
      <c r="BH510" s="906"/>
      <c r="BI510" s="906"/>
      <c r="BJ510" s="906"/>
      <c r="BK510" s="906"/>
      <c r="BL510" s="906"/>
      <c r="BM510" s="906"/>
      <c r="BN510" s="906"/>
      <c r="BO510" s="906"/>
      <c r="BP510" s="906"/>
      <c r="BQ510" s="906"/>
      <c r="BR510" s="906"/>
      <c r="BS510" s="906"/>
      <c r="BT510" s="906"/>
      <c r="BU510" s="906"/>
      <c r="BV510" s="906"/>
      <c r="BW510" s="906"/>
      <c r="BX510" s="906"/>
      <c r="BY510" s="906"/>
      <c r="BZ510" s="906"/>
      <c r="CA510" s="906"/>
      <c r="CB510" s="906"/>
      <c r="CC510" s="906"/>
      <c r="CD510" s="906"/>
      <c r="CE510" s="906"/>
      <c r="CF510" s="906"/>
      <c r="CG510" s="906"/>
      <c r="CH510" s="906"/>
      <c r="CI510" s="906"/>
      <c r="CJ510" s="906"/>
      <c r="CK510" s="906"/>
      <c r="CL510" s="906"/>
      <c r="CM510" s="906"/>
      <c r="CN510" s="906"/>
      <c r="CO510" s="906"/>
      <c r="CP510" s="906"/>
      <c r="CQ510" s="906"/>
      <c r="CR510" s="906"/>
      <c r="CS510" s="906"/>
      <c r="CT510" s="906"/>
      <c r="CU510" s="906"/>
      <c r="CV510" s="906"/>
      <c r="CW510" s="906"/>
      <c r="CX510" s="906"/>
      <c r="CY510" s="906"/>
      <c r="CZ510" s="906"/>
      <c r="DA510" s="906"/>
      <c r="DB510" s="906"/>
      <c r="DC510" s="906"/>
      <c r="DD510" s="906"/>
      <c r="DE510" s="906"/>
      <c r="DF510" s="906"/>
      <c r="DG510" s="906"/>
      <c r="DH510" s="906"/>
      <c r="DI510" s="906"/>
      <c r="DJ510" s="906"/>
      <c r="DK510" s="906"/>
      <c r="DL510" s="906"/>
      <c r="DM510" s="906"/>
      <c r="DN510" s="906"/>
      <c r="DO510" s="906"/>
      <c r="DP510" s="906"/>
      <c r="DQ510" s="906"/>
      <c r="DR510" s="906"/>
      <c r="DS510" s="906"/>
      <c r="DT510" s="906"/>
      <c r="DU510" s="906"/>
      <c r="DV510" s="906"/>
      <c r="DW510" s="906"/>
      <c r="DX510" s="906"/>
      <c r="DY510" s="906"/>
      <c r="DZ510" s="906"/>
      <c r="EA510" s="906"/>
      <c r="EB510" s="906"/>
      <c r="EC510" s="906"/>
      <c r="ED510" s="906"/>
      <c r="EE510" s="906"/>
      <c r="EF510" s="906"/>
      <c r="EG510" s="906"/>
      <c r="EH510" s="906"/>
      <c r="EI510" s="906"/>
      <c r="EJ510" s="906"/>
      <c r="EK510" s="906"/>
      <c r="EL510" s="906"/>
      <c r="EM510" s="906"/>
      <c r="EN510" s="906"/>
      <c r="EO510" s="906"/>
      <c r="EP510" s="906"/>
      <c r="EQ510" s="906"/>
      <c r="ER510" s="906"/>
      <c r="ES510" s="906"/>
      <c r="ET510" s="906"/>
      <c r="EU510" s="906"/>
      <c r="EV510" s="906"/>
      <c r="EW510" s="906"/>
      <c r="EX510" s="906"/>
      <c r="EY510" s="906"/>
      <c r="EZ510" s="906"/>
      <c r="FA510" s="906"/>
      <c r="FB510" s="906"/>
      <c r="FC510" s="906"/>
      <c r="FD510" s="906"/>
      <c r="FE510" s="906"/>
      <c r="FF510" s="906"/>
      <c r="FG510" s="906"/>
      <c r="FH510" s="906"/>
      <c r="FI510" s="906"/>
      <c r="FJ510" s="906"/>
      <c r="FK510" s="906"/>
      <c r="FL510" s="906"/>
      <c r="FM510" s="906"/>
      <c r="FN510" s="906"/>
      <c r="FO510" s="906"/>
      <c r="FP510" s="906"/>
      <c r="FQ510" s="906"/>
      <c r="FR510" s="906"/>
      <c r="FS510" s="906"/>
      <c r="FT510" s="906"/>
      <c r="FU510" s="906"/>
      <c r="FV510" s="906"/>
      <c r="FW510" s="906"/>
      <c r="FX510" s="906"/>
      <c r="FY510" s="906"/>
      <c r="FZ510" s="906"/>
      <c r="GA510" s="906"/>
      <c r="GB510" s="906"/>
      <c r="GC510" s="906"/>
      <c r="GD510" s="906"/>
      <c r="GE510" s="906"/>
      <c r="GF510" s="906"/>
      <c r="GG510" s="906"/>
      <c r="GH510" s="906"/>
      <c r="GI510" s="906"/>
      <c r="GJ510" s="906"/>
      <c r="GK510" s="906"/>
      <c r="GL510" s="906"/>
      <c r="GM510" s="906"/>
      <c r="GN510" s="906"/>
      <c r="GO510" s="906"/>
      <c r="GP510" s="906"/>
      <c r="GQ510" s="906"/>
      <c r="GR510" s="906"/>
    </row>
    <row r="511" spans="1:200" ht="45" x14ac:dyDescent="0.25">
      <c r="B511" s="27">
        <v>1</v>
      </c>
      <c r="C511" s="1185" t="s">
        <v>308</v>
      </c>
      <c r="D511" s="43">
        <f>'1 уровень'!E2255</f>
        <v>4873</v>
      </c>
      <c r="E511" s="43">
        <f>'1 уровень'!F2255</f>
        <v>2030</v>
      </c>
      <c r="F511" s="43">
        <f>'1 уровень'!G2255</f>
        <v>2802</v>
      </c>
      <c r="G511" s="913">
        <f>'1 уровень'!H2255</f>
        <v>138.02955665024629</v>
      </c>
      <c r="H511" s="935">
        <f>'1 уровень'!I2255</f>
        <v>0</v>
      </c>
      <c r="I511" s="935">
        <f>'1 уровень'!J2255</f>
        <v>0</v>
      </c>
      <c r="J511" s="927">
        <f>'1 уровень'!K2255</f>
        <v>0</v>
      </c>
      <c r="K511" s="927">
        <f>'1 уровень'!L2255</f>
        <v>0</v>
      </c>
      <c r="L511" s="927">
        <f>'1 уровень'!M2255</f>
        <v>0</v>
      </c>
      <c r="M511" s="927">
        <f>'1 уровень'!N2255</f>
        <v>0</v>
      </c>
      <c r="N511" s="927">
        <f>'1 уровень'!O2255</f>
        <v>0</v>
      </c>
      <c r="O511" s="927">
        <f>'1 уровень'!P2255</f>
        <v>0</v>
      </c>
      <c r="P511" s="36">
        <f>'1 уровень'!Q2255</f>
        <v>0</v>
      </c>
      <c r="Q511" s="36">
        <f>'1 уровень'!R2255</f>
        <v>0</v>
      </c>
      <c r="R511" s="36">
        <f>'1 уровень'!S2255</f>
        <v>0</v>
      </c>
      <c r="S511" s="36">
        <f>'1 уровень'!T2255</f>
        <v>0</v>
      </c>
      <c r="T511" s="36">
        <f>'1 уровень'!U2255</f>
        <v>0</v>
      </c>
      <c r="U511" s="36">
        <f>'1 уровень'!V2255</f>
        <v>0</v>
      </c>
      <c r="V511" s="36">
        <f>'1 уровень'!W2255</f>
        <v>0</v>
      </c>
      <c r="W511" s="36">
        <f>'1 уровень'!X2255</f>
        <v>0</v>
      </c>
      <c r="X511" s="36">
        <f>'1 уровень'!Y2255</f>
        <v>0</v>
      </c>
      <c r="Y511" s="36">
        <f>'1 уровень'!Z2255</f>
        <v>0</v>
      </c>
      <c r="Z511" s="934">
        <f>'1 уровень'!AA2255</f>
        <v>0</v>
      </c>
      <c r="AA511" s="36"/>
      <c r="AB511" s="36"/>
      <c r="AC511" s="43">
        <f>'1 уровень'!AB2255</f>
        <v>0</v>
      </c>
      <c r="AD511" s="43">
        <f>'1 уровень'!AC2255</f>
        <v>0</v>
      </c>
      <c r="AE511" s="43">
        <f>'1 уровень'!AD2255</f>
        <v>0</v>
      </c>
      <c r="AF511" s="2502"/>
      <c r="AG511" s="2502"/>
      <c r="AH511" s="1879"/>
      <c r="AI511" s="906"/>
      <c r="AJ511" s="906"/>
      <c r="AK511" s="906"/>
      <c r="AL511" s="906"/>
      <c r="AM511" s="906"/>
      <c r="AN511" s="906"/>
      <c r="AO511" s="906"/>
      <c r="AP511" s="906"/>
      <c r="AQ511" s="906"/>
      <c r="AR511" s="906"/>
      <c r="AS511" s="906"/>
      <c r="AT511" s="906"/>
      <c r="AU511" s="906"/>
      <c r="AV511" s="906"/>
      <c r="AW511" s="906"/>
      <c r="AX511" s="906"/>
      <c r="AY511" s="906"/>
      <c r="AZ511" s="906"/>
      <c r="BA511" s="906"/>
      <c r="BB511" s="906"/>
      <c r="BC511" s="906"/>
      <c r="BD511" s="906"/>
      <c r="BE511" s="906"/>
      <c r="BF511" s="906"/>
      <c r="BG511" s="906"/>
      <c r="BH511" s="906"/>
      <c r="BI511" s="906"/>
      <c r="BJ511" s="906"/>
      <c r="BK511" s="906"/>
      <c r="BL511" s="906"/>
      <c r="BM511" s="906"/>
      <c r="BN511" s="906"/>
      <c r="BO511" s="906"/>
      <c r="BP511" s="906"/>
      <c r="BQ511" s="906"/>
      <c r="BR511" s="906"/>
      <c r="BS511" s="906"/>
      <c r="BT511" s="906"/>
      <c r="BU511" s="906"/>
      <c r="BV511" s="906"/>
      <c r="BW511" s="906"/>
      <c r="BX511" s="906"/>
      <c r="BY511" s="906"/>
      <c r="BZ511" s="906"/>
      <c r="CA511" s="906"/>
      <c r="CB511" s="906"/>
      <c r="CC511" s="906"/>
      <c r="CD511" s="906"/>
      <c r="CE511" s="906"/>
      <c r="CF511" s="906"/>
      <c r="CG511" s="906"/>
      <c r="CH511" s="906"/>
      <c r="CI511" s="906"/>
      <c r="CJ511" s="906"/>
      <c r="CK511" s="906"/>
      <c r="CL511" s="906"/>
      <c r="CM511" s="906"/>
      <c r="CN511" s="906"/>
      <c r="CO511" s="906"/>
      <c r="CP511" s="906"/>
      <c r="CQ511" s="906"/>
      <c r="CR511" s="906"/>
      <c r="CS511" s="906"/>
      <c r="CT511" s="906"/>
      <c r="CU511" s="906"/>
      <c r="CV511" s="906"/>
      <c r="CW511" s="906"/>
      <c r="CX511" s="906"/>
      <c r="CY511" s="906"/>
      <c r="CZ511" s="906"/>
      <c r="DA511" s="906"/>
      <c r="DB511" s="906"/>
      <c r="DC511" s="906"/>
      <c r="DD511" s="906"/>
      <c r="DE511" s="906"/>
      <c r="DF511" s="906"/>
      <c r="DG511" s="906"/>
      <c r="DH511" s="906"/>
      <c r="DI511" s="906"/>
      <c r="DJ511" s="906"/>
      <c r="DK511" s="906"/>
      <c r="DL511" s="906"/>
      <c r="DM511" s="906"/>
      <c r="DN511" s="906"/>
      <c r="DO511" s="906"/>
      <c r="DP511" s="906"/>
      <c r="DQ511" s="906"/>
      <c r="DR511" s="906"/>
      <c r="DS511" s="906"/>
      <c r="DT511" s="906"/>
      <c r="DU511" s="906"/>
      <c r="DV511" s="906"/>
      <c r="DW511" s="906"/>
      <c r="DX511" s="906"/>
      <c r="DY511" s="906"/>
      <c r="DZ511" s="906"/>
      <c r="EA511" s="906"/>
      <c r="EB511" s="906"/>
      <c r="EC511" s="906"/>
      <c r="ED511" s="906"/>
      <c r="EE511" s="906"/>
      <c r="EF511" s="906"/>
      <c r="EG511" s="906"/>
      <c r="EH511" s="906"/>
      <c r="EI511" s="906"/>
      <c r="EJ511" s="906"/>
      <c r="EK511" s="906"/>
      <c r="EL511" s="906"/>
      <c r="EM511" s="906"/>
      <c r="EN511" s="906"/>
      <c r="EO511" s="906"/>
      <c r="EP511" s="906"/>
      <c r="EQ511" s="906"/>
      <c r="ER511" s="906"/>
      <c r="ES511" s="906"/>
      <c r="ET511" s="906"/>
      <c r="EU511" s="906"/>
      <c r="EV511" s="906"/>
      <c r="EW511" s="906"/>
      <c r="EX511" s="906"/>
      <c r="EY511" s="906"/>
      <c r="EZ511" s="906"/>
      <c r="FA511" s="906"/>
      <c r="FB511" s="906"/>
      <c r="FC511" s="906"/>
      <c r="FD511" s="906"/>
      <c r="FE511" s="906"/>
      <c r="FF511" s="906"/>
      <c r="FG511" s="906"/>
      <c r="FH511" s="906"/>
      <c r="FI511" s="906"/>
      <c r="FJ511" s="906"/>
      <c r="FK511" s="906"/>
      <c r="FL511" s="906"/>
      <c r="FM511" s="906"/>
      <c r="FN511" s="906"/>
      <c r="FO511" s="906"/>
      <c r="FP511" s="906"/>
      <c r="FQ511" s="906"/>
      <c r="FR511" s="906"/>
      <c r="FS511" s="906"/>
      <c r="FT511" s="906"/>
      <c r="FU511" s="906"/>
      <c r="FV511" s="906"/>
      <c r="FW511" s="906"/>
      <c r="FX511" s="906"/>
      <c r="FY511" s="906"/>
      <c r="FZ511" s="906"/>
      <c r="GA511" s="906"/>
      <c r="GB511" s="906"/>
      <c r="GC511" s="906"/>
      <c r="GD511" s="906"/>
      <c r="GE511" s="906"/>
      <c r="GF511" s="906"/>
      <c r="GG511" s="906"/>
      <c r="GH511" s="906"/>
      <c r="GI511" s="906"/>
      <c r="GJ511" s="906"/>
      <c r="GK511" s="906"/>
      <c r="GL511" s="906"/>
      <c r="GM511" s="906"/>
      <c r="GN511" s="906"/>
      <c r="GO511" s="906"/>
      <c r="GP511" s="906"/>
      <c r="GQ511" s="906"/>
      <c r="GR511" s="906"/>
    </row>
    <row r="512" spans="1:200" ht="30" x14ac:dyDescent="0.25">
      <c r="B512" s="27">
        <v>1</v>
      </c>
      <c r="C512" s="1185" t="s">
        <v>309</v>
      </c>
      <c r="D512" s="43">
        <f>'1 уровень'!E2256</f>
        <v>2428</v>
      </c>
      <c r="E512" s="43">
        <f>'1 уровень'!F2256</f>
        <v>1012</v>
      </c>
      <c r="F512" s="43">
        <f>'1 уровень'!G2256</f>
        <v>936</v>
      </c>
      <c r="G512" s="913">
        <f>'1 уровень'!H2256</f>
        <v>92.490118577075094</v>
      </c>
      <c r="H512" s="935">
        <f>'1 уровень'!I2256</f>
        <v>0</v>
      </c>
      <c r="I512" s="935">
        <f>'1 уровень'!J2256</f>
        <v>0</v>
      </c>
      <c r="J512" s="927">
        <f>'1 уровень'!K2256</f>
        <v>0</v>
      </c>
      <c r="K512" s="927">
        <f>'1 уровень'!L2256</f>
        <v>0</v>
      </c>
      <c r="L512" s="927">
        <f>'1 уровень'!M2256</f>
        <v>0</v>
      </c>
      <c r="M512" s="927">
        <f>'1 уровень'!N2256</f>
        <v>0</v>
      </c>
      <c r="N512" s="927">
        <f>'1 уровень'!O2256</f>
        <v>0</v>
      </c>
      <c r="O512" s="927">
        <f>'1 уровень'!P2256</f>
        <v>0</v>
      </c>
      <c r="P512" s="36">
        <f>'1 уровень'!Q2256</f>
        <v>0</v>
      </c>
      <c r="Q512" s="36">
        <f>'1 уровень'!R2256</f>
        <v>0</v>
      </c>
      <c r="R512" s="36">
        <f>'1 уровень'!S2256</f>
        <v>0</v>
      </c>
      <c r="S512" s="36">
        <f>'1 уровень'!T2256</f>
        <v>0</v>
      </c>
      <c r="T512" s="36">
        <f>'1 уровень'!U2256</f>
        <v>0</v>
      </c>
      <c r="U512" s="36">
        <f>'1 уровень'!V2256</f>
        <v>0</v>
      </c>
      <c r="V512" s="36">
        <f>'1 уровень'!W2256</f>
        <v>0</v>
      </c>
      <c r="W512" s="36">
        <f>'1 уровень'!X2256</f>
        <v>0</v>
      </c>
      <c r="X512" s="36">
        <f>'1 уровень'!Y2256</f>
        <v>0</v>
      </c>
      <c r="Y512" s="36">
        <f>'1 уровень'!Z2256</f>
        <v>0</v>
      </c>
      <c r="Z512" s="934">
        <f>'1 уровень'!AA2256</f>
        <v>0</v>
      </c>
      <c r="AA512" s="36"/>
      <c r="AB512" s="36"/>
      <c r="AC512" s="43">
        <f>'1 уровень'!AB2256</f>
        <v>0</v>
      </c>
      <c r="AD512" s="43">
        <f>'1 уровень'!AC2256</f>
        <v>0</v>
      </c>
      <c r="AE512" s="43">
        <f>'1 уровень'!AD2256</f>
        <v>0</v>
      </c>
      <c r="AF512" s="2502"/>
      <c r="AG512" s="2502"/>
      <c r="AH512" s="1879"/>
      <c r="AI512" s="906"/>
      <c r="AJ512" s="906"/>
      <c r="AK512" s="906"/>
      <c r="AL512" s="906"/>
      <c r="AM512" s="906"/>
      <c r="AN512" s="906"/>
      <c r="AO512" s="906"/>
      <c r="AP512" s="906"/>
      <c r="AQ512" s="906"/>
      <c r="AR512" s="906"/>
      <c r="AS512" s="906"/>
      <c r="AT512" s="906"/>
      <c r="AU512" s="906"/>
      <c r="AV512" s="906"/>
      <c r="AW512" s="906"/>
      <c r="AX512" s="906"/>
      <c r="AY512" s="906"/>
      <c r="AZ512" s="906"/>
      <c r="BA512" s="906"/>
      <c r="BB512" s="906"/>
      <c r="BC512" s="906"/>
      <c r="BD512" s="906"/>
      <c r="BE512" s="906"/>
      <c r="BF512" s="906"/>
      <c r="BG512" s="906"/>
      <c r="BH512" s="906"/>
      <c r="BI512" s="906"/>
      <c r="BJ512" s="906"/>
      <c r="BK512" s="906"/>
      <c r="BL512" s="906"/>
      <c r="BM512" s="906"/>
      <c r="BN512" s="906"/>
      <c r="BO512" s="906"/>
      <c r="BP512" s="906"/>
      <c r="BQ512" s="906"/>
      <c r="BR512" s="906"/>
      <c r="BS512" s="906"/>
      <c r="BT512" s="906"/>
      <c r="BU512" s="906"/>
      <c r="BV512" s="906"/>
      <c r="BW512" s="906"/>
      <c r="BX512" s="906"/>
      <c r="BY512" s="906"/>
      <c r="BZ512" s="906"/>
      <c r="CA512" s="906"/>
      <c r="CB512" s="906"/>
      <c r="CC512" s="906"/>
      <c r="CD512" s="906"/>
      <c r="CE512" s="906"/>
      <c r="CF512" s="906"/>
      <c r="CG512" s="906"/>
      <c r="CH512" s="906"/>
      <c r="CI512" s="906"/>
      <c r="CJ512" s="906"/>
      <c r="CK512" s="906"/>
      <c r="CL512" s="906"/>
      <c r="CM512" s="906"/>
      <c r="CN512" s="906"/>
      <c r="CO512" s="906"/>
      <c r="CP512" s="906"/>
      <c r="CQ512" s="906"/>
      <c r="CR512" s="906"/>
      <c r="CS512" s="906"/>
      <c r="CT512" s="906"/>
      <c r="CU512" s="906"/>
      <c r="CV512" s="906"/>
      <c r="CW512" s="906"/>
      <c r="CX512" s="906"/>
      <c r="CY512" s="906"/>
      <c r="CZ512" s="906"/>
      <c r="DA512" s="906"/>
      <c r="DB512" s="906"/>
      <c r="DC512" s="906"/>
      <c r="DD512" s="906"/>
      <c r="DE512" s="906"/>
      <c r="DF512" s="906"/>
      <c r="DG512" s="906"/>
      <c r="DH512" s="906"/>
      <c r="DI512" s="906"/>
      <c r="DJ512" s="906"/>
      <c r="DK512" s="906"/>
      <c r="DL512" s="906"/>
      <c r="DM512" s="906"/>
      <c r="DN512" s="906"/>
      <c r="DO512" s="906"/>
      <c r="DP512" s="906"/>
      <c r="DQ512" s="906"/>
      <c r="DR512" s="906"/>
      <c r="DS512" s="906"/>
      <c r="DT512" s="906"/>
      <c r="DU512" s="906"/>
      <c r="DV512" s="906"/>
      <c r="DW512" s="906"/>
      <c r="DX512" s="906"/>
      <c r="DY512" s="906"/>
      <c r="DZ512" s="906"/>
      <c r="EA512" s="906"/>
      <c r="EB512" s="906"/>
      <c r="EC512" s="906"/>
      <c r="ED512" s="906"/>
      <c r="EE512" s="906"/>
      <c r="EF512" s="906"/>
      <c r="EG512" s="906"/>
      <c r="EH512" s="906"/>
      <c r="EI512" s="906"/>
      <c r="EJ512" s="906"/>
      <c r="EK512" s="906"/>
      <c r="EL512" s="906"/>
      <c r="EM512" s="906"/>
      <c r="EN512" s="906"/>
      <c r="EO512" s="906"/>
      <c r="EP512" s="906"/>
      <c r="EQ512" s="906"/>
      <c r="ER512" s="906"/>
      <c r="ES512" s="906"/>
      <c r="ET512" s="906"/>
      <c r="EU512" s="906"/>
      <c r="EV512" s="906"/>
      <c r="EW512" s="906"/>
      <c r="EX512" s="906"/>
      <c r="EY512" s="906"/>
      <c r="EZ512" s="906"/>
      <c r="FA512" s="906"/>
      <c r="FB512" s="906"/>
      <c r="FC512" s="906"/>
      <c r="FD512" s="906"/>
      <c r="FE512" s="906"/>
      <c r="FF512" s="906"/>
      <c r="FG512" s="906"/>
      <c r="FH512" s="906"/>
      <c r="FI512" s="906"/>
      <c r="FJ512" s="906"/>
      <c r="FK512" s="906"/>
      <c r="FL512" s="906"/>
      <c r="FM512" s="906"/>
      <c r="FN512" s="906"/>
      <c r="FO512" s="906"/>
      <c r="FP512" s="906"/>
      <c r="FQ512" s="906"/>
      <c r="FR512" s="906"/>
      <c r="FS512" s="906"/>
      <c r="FT512" s="906"/>
      <c r="FU512" s="906"/>
      <c r="FV512" s="906"/>
      <c r="FW512" s="906"/>
      <c r="FX512" s="906"/>
      <c r="FY512" s="906"/>
      <c r="FZ512" s="906"/>
      <c r="GA512" s="906"/>
      <c r="GB512" s="906"/>
      <c r="GC512" s="906"/>
      <c r="GD512" s="906"/>
      <c r="GE512" s="906"/>
      <c r="GF512" s="906"/>
      <c r="GG512" s="906"/>
      <c r="GH512" s="906"/>
      <c r="GI512" s="906"/>
      <c r="GJ512" s="906"/>
      <c r="GK512" s="906"/>
      <c r="GL512" s="906"/>
      <c r="GM512" s="906"/>
      <c r="GN512" s="906"/>
      <c r="GO512" s="906"/>
      <c r="GP512" s="906"/>
      <c r="GQ512" s="906"/>
      <c r="GR512" s="906"/>
    </row>
    <row r="513" spans="1:200" ht="30" x14ac:dyDescent="0.25">
      <c r="B513" s="27">
        <v>1</v>
      </c>
      <c r="C513" s="1185" t="s">
        <v>310</v>
      </c>
      <c r="D513" s="43">
        <f>'1 уровень'!E2257</f>
        <v>728</v>
      </c>
      <c r="E513" s="43">
        <f>'1 уровень'!F2257</f>
        <v>303</v>
      </c>
      <c r="F513" s="43">
        <f>'1 уровень'!G2257</f>
        <v>112</v>
      </c>
      <c r="G513" s="913">
        <f>'1 уровень'!H2257</f>
        <v>36.963696369636963</v>
      </c>
      <c r="H513" s="935">
        <f>'1 уровень'!I2257</f>
        <v>0</v>
      </c>
      <c r="I513" s="935">
        <f>'1 уровень'!J2257</f>
        <v>0</v>
      </c>
      <c r="J513" s="927">
        <f>'1 уровень'!K2257</f>
        <v>0</v>
      </c>
      <c r="K513" s="927">
        <f>'1 уровень'!L2257</f>
        <v>0</v>
      </c>
      <c r="L513" s="927">
        <f>'1 уровень'!M2257</f>
        <v>0</v>
      </c>
      <c r="M513" s="927">
        <f>'1 уровень'!N2257</f>
        <v>0</v>
      </c>
      <c r="N513" s="927">
        <f>'1 уровень'!O2257</f>
        <v>0</v>
      </c>
      <c r="O513" s="927">
        <f>'1 уровень'!P2257</f>
        <v>0</v>
      </c>
      <c r="P513" s="36">
        <f>'1 уровень'!Q2257</f>
        <v>0</v>
      </c>
      <c r="Q513" s="36">
        <f>'1 уровень'!R2257</f>
        <v>0</v>
      </c>
      <c r="R513" s="36">
        <f>'1 уровень'!S2257</f>
        <v>0</v>
      </c>
      <c r="S513" s="36">
        <f>'1 уровень'!T2257</f>
        <v>0</v>
      </c>
      <c r="T513" s="36">
        <f>'1 уровень'!U2257</f>
        <v>0</v>
      </c>
      <c r="U513" s="36">
        <f>'1 уровень'!V2257</f>
        <v>0</v>
      </c>
      <c r="V513" s="36">
        <f>'1 уровень'!W2257</f>
        <v>0</v>
      </c>
      <c r="W513" s="36">
        <f>'1 уровень'!X2257</f>
        <v>0</v>
      </c>
      <c r="X513" s="36">
        <f>'1 уровень'!Y2257</f>
        <v>0</v>
      </c>
      <c r="Y513" s="36">
        <f>'1 уровень'!Z2257</f>
        <v>0</v>
      </c>
      <c r="Z513" s="934">
        <f>'1 уровень'!AA2257</f>
        <v>0</v>
      </c>
      <c r="AA513" s="36"/>
      <c r="AB513" s="36"/>
      <c r="AC513" s="43">
        <f>'1 уровень'!AB2257</f>
        <v>0</v>
      </c>
      <c r="AD513" s="43">
        <f>'1 уровень'!AC2257</f>
        <v>0</v>
      </c>
      <c r="AE513" s="43">
        <f>'1 уровень'!AD2257</f>
        <v>0</v>
      </c>
      <c r="AF513" s="2502"/>
      <c r="AG513" s="2502"/>
      <c r="AH513" s="1879"/>
      <c r="AI513" s="906"/>
      <c r="AJ513" s="906"/>
      <c r="AK513" s="906"/>
      <c r="AL513" s="906"/>
      <c r="AM513" s="906"/>
      <c r="AN513" s="906"/>
      <c r="AO513" s="906"/>
      <c r="AP513" s="906"/>
      <c r="AQ513" s="906"/>
      <c r="AR513" s="906"/>
      <c r="AS513" s="906"/>
      <c r="AT513" s="906"/>
      <c r="AU513" s="906"/>
      <c r="AV513" s="906"/>
      <c r="AW513" s="906"/>
      <c r="AX513" s="906"/>
      <c r="AY513" s="906"/>
      <c r="AZ513" s="906"/>
      <c r="BA513" s="906"/>
      <c r="BB513" s="906"/>
      <c r="BC513" s="906"/>
      <c r="BD513" s="906"/>
      <c r="BE513" s="906"/>
      <c r="BF513" s="906"/>
      <c r="BG513" s="906"/>
      <c r="BH513" s="906"/>
      <c r="BI513" s="906"/>
      <c r="BJ513" s="906"/>
      <c r="BK513" s="906"/>
      <c r="BL513" s="906"/>
      <c r="BM513" s="906"/>
      <c r="BN513" s="906"/>
      <c r="BO513" s="906"/>
      <c r="BP513" s="906"/>
      <c r="BQ513" s="906"/>
      <c r="BR513" s="906"/>
      <c r="BS513" s="906"/>
      <c r="BT513" s="906"/>
      <c r="BU513" s="906"/>
      <c r="BV513" s="906"/>
      <c r="BW513" s="906"/>
      <c r="BX513" s="906"/>
      <c r="BY513" s="906"/>
      <c r="BZ513" s="906"/>
      <c r="CA513" s="906"/>
      <c r="CB513" s="906"/>
      <c r="CC513" s="906"/>
      <c r="CD513" s="906"/>
      <c r="CE513" s="906"/>
      <c r="CF513" s="906"/>
      <c r="CG513" s="906"/>
      <c r="CH513" s="906"/>
      <c r="CI513" s="906"/>
      <c r="CJ513" s="906"/>
      <c r="CK513" s="906"/>
      <c r="CL513" s="906"/>
      <c r="CM513" s="906"/>
      <c r="CN513" s="906"/>
      <c r="CO513" s="906"/>
      <c r="CP513" s="906"/>
      <c r="CQ513" s="906"/>
      <c r="CR513" s="906"/>
      <c r="CS513" s="906"/>
      <c r="CT513" s="906"/>
      <c r="CU513" s="906"/>
      <c r="CV513" s="906"/>
      <c r="CW513" s="906"/>
      <c r="CX513" s="906"/>
      <c r="CY513" s="906"/>
      <c r="CZ513" s="906"/>
      <c r="DA513" s="906"/>
      <c r="DB513" s="906"/>
      <c r="DC513" s="906"/>
      <c r="DD513" s="906"/>
      <c r="DE513" s="906"/>
      <c r="DF513" s="906"/>
      <c r="DG513" s="906"/>
      <c r="DH513" s="906"/>
      <c r="DI513" s="906"/>
      <c r="DJ513" s="906"/>
      <c r="DK513" s="906"/>
      <c r="DL513" s="906"/>
      <c r="DM513" s="906"/>
      <c r="DN513" s="906"/>
      <c r="DO513" s="906"/>
      <c r="DP513" s="906"/>
      <c r="DQ513" s="906"/>
      <c r="DR513" s="906"/>
      <c r="DS513" s="906"/>
      <c r="DT513" s="906"/>
      <c r="DU513" s="906"/>
      <c r="DV513" s="906"/>
      <c r="DW513" s="906"/>
      <c r="DX513" s="906"/>
      <c r="DY513" s="906"/>
      <c r="DZ513" s="906"/>
      <c r="EA513" s="906"/>
      <c r="EB513" s="906"/>
      <c r="EC513" s="906"/>
      <c r="ED513" s="906"/>
      <c r="EE513" s="906"/>
      <c r="EF513" s="906"/>
      <c r="EG513" s="906"/>
      <c r="EH513" s="906"/>
      <c r="EI513" s="906"/>
      <c r="EJ513" s="906"/>
      <c r="EK513" s="906"/>
      <c r="EL513" s="906"/>
      <c r="EM513" s="906"/>
      <c r="EN513" s="906"/>
      <c r="EO513" s="906"/>
      <c r="EP513" s="906"/>
      <c r="EQ513" s="906"/>
      <c r="ER513" s="906"/>
      <c r="ES513" s="906"/>
      <c r="ET513" s="906"/>
      <c r="EU513" s="906"/>
      <c r="EV513" s="906"/>
      <c r="EW513" s="906"/>
      <c r="EX513" s="906"/>
      <c r="EY513" s="906"/>
      <c r="EZ513" s="906"/>
      <c r="FA513" s="906"/>
      <c r="FB513" s="906"/>
      <c r="FC513" s="906"/>
      <c r="FD513" s="906"/>
      <c r="FE513" s="906"/>
      <c r="FF513" s="906"/>
      <c r="FG513" s="906"/>
      <c r="FH513" s="906"/>
      <c r="FI513" s="906"/>
      <c r="FJ513" s="906"/>
      <c r="FK513" s="906"/>
      <c r="FL513" s="906"/>
      <c r="FM513" s="906"/>
      <c r="FN513" s="906"/>
      <c r="FO513" s="906"/>
      <c r="FP513" s="906"/>
      <c r="FQ513" s="906"/>
      <c r="FR513" s="906"/>
      <c r="FS513" s="906"/>
      <c r="FT513" s="906"/>
      <c r="FU513" s="906"/>
      <c r="FV513" s="906"/>
      <c r="FW513" s="906"/>
      <c r="FX513" s="906"/>
      <c r="FY513" s="906"/>
      <c r="FZ513" s="906"/>
      <c r="GA513" s="906"/>
      <c r="GB513" s="906"/>
      <c r="GC513" s="906"/>
      <c r="GD513" s="906"/>
      <c r="GE513" s="906"/>
      <c r="GF513" s="906"/>
      <c r="GG513" s="906"/>
      <c r="GH513" s="906"/>
      <c r="GI513" s="906"/>
      <c r="GJ513" s="906"/>
      <c r="GK513" s="906"/>
      <c r="GL513" s="906"/>
      <c r="GM513" s="906"/>
      <c r="GN513" s="906"/>
      <c r="GO513" s="906"/>
      <c r="GP513" s="906"/>
      <c r="GQ513" s="906"/>
      <c r="GR513" s="906"/>
    </row>
    <row r="514" spans="1:200" ht="45" x14ac:dyDescent="0.25">
      <c r="B514" s="27">
        <v>1</v>
      </c>
      <c r="C514" s="1185" t="s">
        <v>354</v>
      </c>
      <c r="D514" s="43">
        <f>'1 уровень'!E2258</f>
        <v>324</v>
      </c>
      <c r="E514" s="43">
        <f>'1 уровень'!F2258</f>
        <v>135</v>
      </c>
      <c r="F514" s="43">
        <f>'1 уровень'!G2258</f>
        <v>357</v>
      </c>
      <c r="G514" s="913">
        <f>'1 уровень'!H2258</f>
        <v>264.44444444444446</v>
      </c>
      <c r="H514" s="935">
        <f>'1 уровень'!I2258</f>
        <v>0</v>
      </c>
      <c r="I514" s="935">
        <f>'1 уровень'!J2258</f>
        <v>0</v>
      </c>
      <c r="J514" s="927">
        <f>'1 уровень'!K2258</f>
        <v>0</v>
      </c>
      <c r="K514" s="927">
        <f>'1 уровень'!L2258</f>
        <v>0</v>
      </c>
      <c r="L514" s="927">
        <f>'1 уровень'!M2258</f>
        <v>0</v>
      </c>
      <c r="M514" s="927">
        <f>'1 уровень'!N2258</f>
        <v>0</v>
      </c>
      <c r="N514" s="927">
        <f>'1 уровень'!O2258</f>
        <v>0</v>
      </c>
      <c r="O514" s="927">
        <f>'1 уровень'!P2258</f>
        <v>0</v>
      </c>
      <c r="P514" s="36">
        <f>'1 уровень'!Q2258</f>
        <v>0</v>
      </c>
      <c r="Q514" s="36">
        <f>'1 уровень'!R2258</f>
        <v>0</v>
      </c>
      <c r="R514" s="36">
        <f>'1 уровень'!S2258</f>
        <v>0</v>
      </c>
      <c r="S514" s="36">
        <f>'1 уровень'!T2258</f>
        <v>0</v>
      </c>
      <c r="T514" s="36">
        <f>'1 уровень'!U2258</f>
        <v>0</v>
      </c>
      <c r="U514" s="36">
        <f>'1 уровень'!V2258</f>
        <v>0</v>
      </c>
      <c r="V514" s="36">
        <f>'1 уровень'!W2258</f>
        <v>0</v>
      </c>
      <c r="W514" s="36">
        <f>'1 уровень'!X2258</f>
        <v>0</v>
      </c>
      <c r="X514" s="36">
        <f>'1 уровень'!Y2258</f>
        <v>0</v>
      </c>
      <c r="Y514" s="36">
        <f>'1 уровень'!Z2258</f>
        <v>0</v>
      </c>
      <c r="Z514" s="934">
        <f>'1 уровень'!AA2258</f>
        <v>0</v>
      </c>
      <c r="AA514" s="36"/>
      <c r="AB514" s="36"/>
      <c r="AC514" s="43">
        <f>'1 уровень'!AB2258</f>
        <v>0</v>
      </c>
      <c r="AD514" s="43">
        <f>'1 уровень'!AC2258</f>
        <v>0</v>
      </c>
      <c r="AE514" s="43">
        <f>'1 уровень'!AD2258</f>
        <v>0</v>
      </c>
      <c r="AF514" s="2502"/>
      <c r="AG514" s="2502"/>
      <c r="AH514" s="1879"/>
      <c r="AI514" s="906"/>
      <c r="AJ514" s="906"/>
      <c r="AK514" s="906"/>
      <c r="AL514" s="906"/>
      <c r="AM514" s="906"/>
      <c r="AN514" s="906"/>
      <c r="AO514" s="906"/>
      <c r="AP514" s="906"/>
      <c r="AQ514" s="906"/>
      <c r="AR514" s="906"/>
      <c r="AS514" s="906"/>
      <c r="AT514" s="906"/>
      <c r="AU514" s="906"/>
      <c r="AV514" s="906"/>
      <c r="AW514" s="906"/>
      <c r="AX514" s="906"/>
      <c r="AY514" s="906"/>
      <c r="AZ514" s="906"/>
      <c r="BA514" s="906"/>
      <c r="BB514" s="906"/>
      <c r="BC514" s="906"/>
      <c r="BD514" s="906"/>
      <c r="BE514" s="906"/>
      <c r="BF514" s="906"/>
      <c r="BG514" s="906"/>
      <c r="BH514" s="906"/>
      <c r="BI514" s="906"/>
      <c r="BJ514" s="906"/>
      <c r="BK514" s="906"/>
      <c r="BL514" s="906"/>
      <c r="BM514" s="906"/>
      <c r="BN514" s="906"/>
      <c r="BO514" s="906"/>
      <c r="BP514" s="906"/>
      <c r="BQ514" s="906"/>
      <c r="BR514" s="906"/>
      <c r="BS514" s="906"/>
      <c r="BT514" s="906"/>
      <c r="BU514" s="906"/>
      <c r="BV514" s="906"/>
      <c r="BW514" s="906"/>
      <c r="BX514" s="906"/>
      <c r="BY514" s="906"/>
      <c r="BZ514" s="906"/>
      <c r="CA514" s="906"/>
      <c r="CB514" s="906"/>
      <c r="CC514" s="906"/>
      <c r="CD514" s="906"/>
      <c r="CE514" s="906"/>
      <c r="CF514" s="906"/>
      <c r="CG514" s="906"/>
      <c r="CH514" s="906"/>
      <c r="CI514" s="906"/>
      <c r="CJ514" s="906"/>
      <c r="CK514" s="906"/>
      <c r="CL514" s="906"/>
      <c r="CM514" s="906"/>
      <c r="CN514" s="906"/>
      <c r="CO514" s="906"/>
      <c r="CP514" s="906"/>
      <c r="CQ514" s="906"/>
      <c r="CR514" s="906"/>
      <c r="CS514" s="906"/>
      <c r="CT514" s="906"/>
      <c r="CU514" s="906"/>
      <c r="CV514" s="906"/>
      <c r="CW514" s="906"/>
      <c r="CX514" s="906"/>
      <c r="CY514" s="906"/>
      <c r="CZ514" s="906"/>
      <c r="DA514" s="906"/>
      <c r="DB514" s="906"/>
      <c r="DC514" s="906"/>
      <c r="DD514" s="906"/>
      <c r="DE514" s="906"/>
      <c r="DF514" s="906"/>
      <c r="DG514" s="906"/>
      <c r="DH514" s="906"/>
      <c r="DI514" s="906"/>
      <c r="DJ514" s="906"/>
      <c r="DK514" s="906"/>
      <c r="DL514" s="906"/>
      <c r="DM514" s="906"/>
      <c r="DN514" s="906"/>
      <c r="DO514" s="906"/>
      <c r="DP514" s="906"/>
      <c r="DQ514" s="906"/>
      <c r="DR514" s="906"/>
      <c r="DS514" s="906"/>
      <c r="DT514" s="906"/>
      <c r="DU514" s="906"/>
      <c r="DV514" s="906"/>
      <c r="DW514" s="906"/>
      <c r="DX514" s="906"/>
      <c r="DY514" s="906"/>
      <c r="DZ514" s="906"/>
      <c r="EA514" s="906"/>
      <c r="EB514" s="906"/>
      <c r="EC514" s="906"/>
      <c r="ED514" s="906"/>
      <c r="EE514" s="906"/>
      <c r="EF514" s="906"/>
      <c r="EG514" s="906"/>
      <c r="EH514" s="906"/>
      <c r="EI514" s="906"/>
      <c r="EJ514" s="906"/>
      <c r="EK514" s="906"/>
      <c r="EL514" s="906"/>
      <c r="EM514" s="906"/>
      <c r="EN514" s="906"/>
      <c r="EO514" s="906"/>
      <c r="EP514" s="906"/>
      <c r="EQ514" s="906"/>
      <c r="ER514" s="906"/>
      <c r="ES514" s="906"/>
      <c r="ET514" s="906"/>
      <c r="EU514" s="906"/>
      <c r="EV514" s="906"/>
      <c r="EW514" s="906"/>
      <c r="EX514" s="906"/>
      <c r="EY514" s="906"/>
      <c r="EZ514" s="906"/>
      <c r="FA514" s="906"/>
      <c r="FB514" s="906"/>
      <c r="FC514" s="906"/>
      <c r="FD514" s="906"/>
      <c r="FE514" s="906"/>
      <c r="FF514" s="906"/>
      <c r="FG514" s="906"/>
      <c r="FH514" s="906"/>
      <c r="FI514" s="906"/>
      <c r="FJ514" s="906"/>
      <c r="FK514" s="906"/>
      <c r="FL514" s="906"/>
      <c r="FM514" s="906"/>
      <c r="FN514" s="906"/>
      <c r="FO514" s="906"/>
      <c r="FP514" s="906"/>
      <c r="FQ514" s="906"/>
      <c r="FR514" s="906"/>
      <c r="FS514" s="906"/>
      <c r="FT514" s="906"/>
      <c r="FU514" s="906"/>
      <c r="FV514" s="906"/>
      <c r="FW514" s="906"/>
      <c r="FX514" s="906"/>
      <c r="FY514" s="906"/>
      <c r="FZ514" s="906"/>
      <c r="GA514" s="906"/>
      <c r="GB514" s="906"/>
      <c r="GC514" s="906"/>
      <c r="GD514" s="906"/>
      <c r="GE514" s="906"/>
      <c r="GF514" s="906"/>
      <c r="GG514" s="906"/>
      <c r="GH514" s="906"/>
      <c r="GI514" s="906"/>
      <c r="GJ514" s="906"/>
      <c r="GK514" s="906"/>
      <c r="GL514" s="906"/>
      <c r="GM514" s="906"/>
      <c r="GN514" s="906"/>
      <c r="GO514" s="906"/>
      <c r="GP514" s="906"/>
      <c r="GQ514" s="906"/>
      <c r="GR514" s="906"/>
    </row>
    <row r="515" spans="1:200" ht="30" x14ac:dyDescent="0.25">
      <c r="B515" s="27">
        <v>1</v>
      </c>
      <c r="C515" s="1185" t="s">
        <v>355</v>
      </c>
      <c r="D515" s="43">
        <f>'1 уровень'!E2259</f>
        <v>1393</v>
      </c>
      <c r="E515" s="43">
        <f>'1 уровень'!F2259</f>
        <v>580</v>
      </c>
      <c r="F515" s="43">
        <f>'1 уровень'!G2259</f>
        <v>1397</v>
      </c>
      <c r="G515" s="913">
        <f>'1 уровень'!H2259</f>
        <v>240.86206896551724</v>
      </c>
      <c r="H515" s="935">
        <f>'1 уровень'!I2259</f>
        <v>0</v>
      </c>
      <c r="I515" s="935">
        <f>'1 уровень'!J2259</f>
        <v>0</v>
      </c>
      <c r="J515" s="927">
        <f>'1 уровень'!K2259</f>
        <v>0</v>
      </c>
      <c r="K515" s="927">
        <f>'1 уровень'!L2259</f>
        <v>0</v>
      </c>
      <c r="L515" s="927">
        <f>'1 уровень'!M2259</f>
        <v>0</v>
      </c>
      <c r="M515" s="927">
        <f>'1 уровень'!N2259</f>
        <v>0</v>
      </c>
      <c r="N515" s="927">
        <f>'1 уровень'!O2259</f>
        <v>0</v>
      </c>
      <c r="O515" s="927">
        <f>'1 уровень'!P2259</f>
        <v>0</v>
      </c>
      <c r="P515" s="36">
        <f>'1 уровень'!Q2259</f>
        <v>0</v>
      </c>
      <c r="Q515" s="36">
        <f>'1 уровень'!R2259</f>
        <v>0</v>
      </c>
      <c r="R515" s="36">
        <f>'1 уровень'!S2259</f>
        <v>0</v>
      </c>
      <c r="S515" s="36">
        <f>'1 уровень'!T2259</f>
        <v>0</v>
      </c>
      <c r="T515" s="36">
        <f>'1 уровень'!U2259</f>
        <v>0</v>
      </c>
      <c r="U515" s="36">
        <f>'1 уровень'!V2259</f>
        <v>0</v>
      </c>
      <c r="V515" s="36">
        <f>'1 уровень'!W2259</f>
        <v>0</v>
      </c>
      <c r="W515" s="36">
        <f>'1 уровень'!X2259</f>
        <v>0</v>
      </c>
      <c r="X515" s="36">
        <f>'1 уровень'!Y2259</f>
        <v>0</v>
      </c>
      <c r="Y515" s="36">
        <f>'1 уровень'!Z2259</f>
        <v>0</v>
      </c>
      <c r="Z515" s="934">
        <f>'1 уровень'!AA2259</f>
        <v>0</v>
      </c>
      <c r="AA515" s="36"/>
      <c r="AB515" s="36"/>
      <c r="AC515" s="43">
        <f>'1 уровень'!AB2259</f>
        <v>0</v>
      </c>
      <c r="AD515" s="43">
        <f>'1 уровень'!AC2259</f>
        <v>0</v>
      </c>
      <c r="AE515" s="43">
        <f>'1 уровень'!AD2259</f>
        <v>0</v>
      </c>
      <c r="AF515" s="2502"/>
      <c r="AG515" s="2502"/>
      <c r="AH515" s="1879"/>
      <c r="AI515" s="906"/>
      <c r="AJ515" s="906"/>
      <c r="AK515" s="906"/>
      <c r="AL515" s="906"/>
      <c r="AM515" s="906"/>
      <c r="AN515" s="906"/>
      <c r="AO515" s="906"/>
      <c r="AP515" s="906"/>
      <c r="AQ515" s="906"/>
      <c r="AR515" s="906"/>
      <c r="AS515" s="906"/>
      <c r="AT515" s="906"/>
      <c r="AU515" s="906"/>
      <c r="AV515" s="906"/>
      <c r="AW515" s="906"/>
      <c r="AX515" s="906"/>
      <c r="AY515" s="906"/>
      <c r="AZ515" s="906"/>
      <c r="BA515" s="906"/>
      <c r="BB515" s="906"/>
      <c r="BC515" s="906"/>
      <c r="BD515" s="906"/>
      <c r="BE515" s="906"/>
      <c r="BF515" s="906"/>
      <c r="BG515" s="906"/>
      <c r="BH515" s="906"/>
      <c r="BI515" s="906"/>
      <c r="BJ515" s="906"/>
      <c r="BK515" s="906"/>
      <c r="BL515" s="906"/>
      <c r="BM515" s="906"/>
      <c r="BN515" s="906"/>
      <c r="BO515" s="906"/>
      <c r="BP515" s="906"/>
      <c r="BQ515" s="906"/>
      <c r="BR515" s="906"/>
      <c r="BS515" s="906"/>
      <c r="BT515" s="906"/>
      <c r="BU515" s="906"/>
      <c r="BV515" s="906"/>
      <c r="BW515" s="906"/>
      <c r="BX515" s="906"/>
      <c r="BY515" s="906"/>
      <c r="BZ515" s="906"/>
      <c r="CA515" s="906"/>
      <c r="CB515" s="906"/>
      <c r="CC515" s="906"/>
      <c r="CD515" s="906"/>
      <c r="CE515" s="906"/>
      <c r="CF515" s="906"/>
      <c r="CG515" s="906"/>
      <c r="CH515" s="906"/>
      <c r="CI515" s="906"/>
      <c r="CJ515" s="906"/>
      <c r="CK515" s="906"/>
      <c r="CL515" s="906"/>
      <c r="CM515" s="906"/>
      <c r="CN515" s="906"/>
      <c r="CO515" s="906"/>
      <c r="CP515" s="906"/>
      <c r="CQ515" s="906"/>
      <c r="CR515" s="906"/>
      <c r="CS515" s="906"/>
      <c r="CT515" s="906"/>
      <c r="CU515" s="906"/>
      <c r="CV515" s="906"/>
      <c r="CW515" s="906"/>
      <c r="CX515" s="906"/>
      <c r="CY515" s="906"/>
      <c r="CZ515" s="906"/>
      <c r="DA515" s="906"/>
      <c r="DB515" s="906"/>
      <c r="DC515" s="906"/>
      <c r="DD515" s="906"/>
      <c r="DE515" s="906"/>
      <c r="DF515" s="906"/>
      <c r="DG515" s="906"/>
      <c r="DH515" s="906"/>
      <c r="DI515" s="906"/>
      <c r="DJ515" s="906"/>
      <c r="DK515" s="906"/>
      <c r="DL515" s="906"/>
      <c r="DM515" s="906"/>
      <c r="DN515" s="906"/>
      <c r="DO515" s="906"/>
      <c r="DP515" s="906"/>
      <c r="DQ515" s="906"/>
      <c r="DR515" s="906"/>
      <c r="DS515" s="906"/>
      <c r="DT515" s="906"/>
      <c r="DU515" s="906"/>
      <c r="DV515" s="906"/>
      <c r="DW515" s="906"/>
      <c r="DX515" s="906"/>
      <c r="DY515" s="906"/>
      <c r="DZ515" s="906"/>
      <c r="EA515" s="906"/>
      <c r="EB515" s="906"/>
      <c r="EC515" s="906"/>
      <c r="ED515" s="906"/>
      <c r="EE515" s="906"/>
      <c r="EF515" s="906"/>
      <c r="EG515" s="906"/>
      <c r="EH515" s="906"/>
      <c r="EI515" s="906"/>
      <c r="EJ515" s="906"/>
      <c r="EK515" s="906"/>
      <c r="EL515" s="906"/>
      <c r="EM515" s="906"/>
      <c r="EN515" s="906"/>
      <c r="EO515" s="906"/>
      <c r="EP515" s="906"/>
      <c r="EQ515" s="906"/>
      <c r="ER515" s="906"/>
      <c r="ES515" s="906"/>
      <c r="ET515" s="906"/>
      <c r="EU515" s="906"/>
      <c r="EV515" s="906"/>
      <c r="EW515" s="906"/>
      <c r="EX515" s="906"/>
      <c r="EY515" s="906"/>
      <c r="EZ515" s="906"/>
      <c r="FA515" s="906"/>
      <c r="FB515" s="906"/>
      <c r="FC515" s="906"/>
      <c r="FD515" s="906"/>
      <c r="FE515" s="906"/>
      <c r="FF515" s="906"/>
      <c r="FG515" s="906"/>
      <c r="FH515" s="906"/>
      <c r="FI515" s="906"/>
      <c r="FJ515" s="906"/>
      <c r="FK515" s="906"/>
      <c r="FL515" s="906"/>
      <c r="FM515" s="906"/>
      <c r="FN515" s="906"/>
      <c r="FO515" s="906"/>
      <c r="FP515" s="906"/>
      <c r="FQ515" s="906"/>
      <c r="FR515" s="906"/>
      <c r="FS515" s="906"/>
      <c r="FT515" s="906"/>
      <c r="FU515" s="906"/>
      <c r="FV515" s="906"/>
      <c r="FW515" s="906"/>
      <c r="FX515" s="906"/>
      <c r="FY515" s="906"/>
      <c r="FZ515" s="906"/>
      <c r="GA515" s="906"/>
      <c r="GB515" s="906"/>
      <c r="GC515" s="906"/>
      <c r="GD515" s="906"/>
      <c r="GE515" s="906"/>
      <c r="GF515" s="906"/>
      <c r="GG515" s="906"/>
      <c r="GH515" s="906"/>
      <c r="GI515" s="906"/>
      <c r="GJ515" s="906"/>
      <c r="GK515" s="906"/>
      <c r="GL515" s="906"/>
      <c r="GM515" s="906"/>
      <c r="GN515" s="906"/>
      <c r="GO515" s="906"/>
      <c r="GP515" s="906"/>
      <c r="GQ515" s="906"/>
      <c r="GR515" s="906"/>
    </row>
    <row r="516" spans="1:200" ht="45" x14ac:dyDescent="0.25">
      <c r="B516" s="27">
        <v>1</v>
      </c>
      <c r="C516" s="1185" t="s">
        <v>311</v>
      </c>
      <c r="D516" s="43">
        <f>'1 уровень'!E2260</f>
        <v>13882</v>
      </c>
      <c r="E516" s="43">
        <f>'1 уровень'!F2260</f>
        <v>5784</v>
      </c>
      <c r="F516" s="43">
        <f>'1 уровень'!G2260</f>
        <v>7452</v>
      </c>
      <c r="G516" s="913">
        <f>'1 уровень'!H2260</f>
        <v>128.83817427385893</v>
      </c>
      <c r="H516" s="935">
        <f>'1 уровень'!I2260</f>
        <v>0</v>
      </c>
      <c r="I516" s="935">
        <f>'1 уровень'!J2260</f>
        <v>0</v>
      </c>
      <c r="J516" s="927">
        <f>'1 уровень'!K2260</f>
        <v>0</v>
      </c>
      <c r="K516" s="927">
        <f>'1 уровень'!L2260</f>
        <v>0</v>
      </c>
      <c r="L516" s="927">
        <f>'1 уровень'!M2260</f>
        <v>0</v>
      </c>
      <c r="M516" s="927">
        <f>'1 уровень'!N2260</f>
        <v>0</v>
      </c>
      <c r="N516" s="927">
        <f>'1 уровень'!O2260</f>
        <v>0</v>
      </c>
      <c r="O516" s="927">
        <f>'1 уровень'!P2260</f>
        <v>0</v>
      </c>
      <c r="P516" s="36">
        <f>'1 уровень'!Q2260</f>
        <v>0</v>
      </c>
      <c r="Q516" s="36">
        <f>'1 уровень'!R2260</f>
        <v>0</v>
      </c>
      <c r="R516" s="36">
        <f>'1 уровень'!S2260</f>
        <v>0</v>
      </c>
      <c r="S516" s="36">
        <f>'1 уровень'!T2260</f>
        <v>0</v>
      </c>
      <c r="T516" s="36">
        <f>'1 уровень'!U2260</f>
        <v>0</v>
      </c>
      <c r="U516" s="36">
        <f>'1 уровень'!V2260</f>
        <v>0</v>
      </c>
      <c r="V516" s="36">
        <f>'1 уровень'!W2260</f>
        <v>0</v>
      </c>
      <c r="W516" s="36">
        <f>'1 уровень'!X2260</f>
        <v>0</v>
      </c>
      <c r="X516" s="36">
        <f>'1 уровень'!Y2260</f>
        <v>0</v>
      </c>
      <c r="Y516" s="36">
        <f>'1 уровень'!Z2260</f>
        <v>0</v>
      </c>
      <c r="Z516" s="934">
        <f>'1 уровень'!AA2260</f>
        <v>0</v>
      </c>
      <c r="AA516" s="36"/>
      <c r="AB516" s="36"/>
      <c r="AC516" s="43">
        <f>'1 уровень'!AB2260</f>
        <v>3</v>
      </c>
      <c r="AD516" s="43">
        <f>'1 уровень'!AC2260</f>
        <v>3888.4799999999996</v>
      </c>
      <c r="AE516" s="43">
        <f>'1 уровень'!AD2260</f>
        <v>3.8884799999999999</v>
      </c>
      <c r="AF516" s="2502"/>
      <c r="AG516" s="2502"/>
      <c r="AH516" s="1879"/>
      <c r="AI516" s="906"/>
      <c r="AJ516" s="906"/>
      <c r="AK516" s="906"/>
      <c r="AL516" s="906"/>
      <c r="AM516" s="906"/>
      <c r="AN516" s="906"/>
      <c r="AO516" s="906"/>
      <c r="AP516" s="906"/>
      <c r="AQ516" s="906"/>
      <c r="AR516" s="906"/>
      <c r="AS516" s="906"/>
      <c r="AT516" s="906"/>
      <c r="AU516" s="906"/>
      <c r="AV516" s="906"/>
      <c r="AW516" s="906"/>
      <c r="AX516" s="906"/>
      <c r="AY516" s="906"/>
      <c r="AZ516" s="906"/>
      <c r="BA516" s="906"/>
      <c r="BB516" s="906"/>
      <c r="BC516" s="906"/>
      <c r="BD516" s="906"/>
      <c r="BE516" s="906"/>
      <c r="BF516" s="906"/>
      <c r="BG516" s="906"/>
      <c r="BH516" s="906"/>
      <c r="BI516" s="906"/>
      <c r="BJ516" s="906"/>
      <c r="BK516" s="906"/>
      <c r="BL516" s="906"/>
      <c r="BM516" s="906"/>
      <c r="BN516" s="906"/>
      <c r="BO516" s="906"/>
      <c r="BP516" s="906"/>
      <c r="BQ516" s="906"/>
      <c r="BR516" s="906"/>
      <c r="BS516" s="906"/>
      <c r="BT516" s="906"/>
      <c r="BU516" s="906"/>
      <c r="BV516" s="906"/>
      <c r="BW516" s="906"/>
      <c r="BX516" s="906"/>
      <c r="BY516" s="906"/>
      <c r="BZ516" s="906"/>
      <c r="CA516" s="906"/>
      <c r="CB516" s="906"/>
      <c r="CC516" s="906"/>
      <c r="CD516" s="906"/>
      <c r="CE516" s="906"/>
      <c r="CF516" s="906"/>
      <c r="CG516" s="906"/>
      <c r="CH516" s="906"/>
      <c r="CI516" s="906"/>
      <c r="CJ516" s="906"/>
      <c r="CK516" s="906"/>
      <c r="CL516" s="906"/>
      <c r="CM516" s="906"/>
      <c r="CN516" s="906"/>
      <c r="CO516" s="906"/>
      <c r="CP516" s="906"/>
      <c r="CQ516" s="906"/>
      <c r="CR516" s="906"/>
      <c r="CS516" s="906"/>
      <c r="CT516" s="906"/>
      <c r="CU516" s="906"/>
      <c r="CV516" s="906"/>
      <c r="CW516" s="906"/>
      <c r="CX516" s="906"/>
      <c r="CY516" s="906"/>
      <c r="CZ516" s="906"/>
      <c r="DA516" s="906"/>
      <c r="DB516" s="906"/>
      <c r="DC516" s="906"/>
      <c r="DD516" s="906"/>
      <c r="DE516" s="906"/>
      <c r="DF516" s="906"/>
      <c r="DG516" s="906"/>
      <c r="DH516" s="906"/>
      <c r="DI516" s="906"/>
      <c r="DJ516" s="906"/>
      <c r="DK516" s="906"/>
      <c r="DL516" s="906"/>
      <c r="DM516" s="906"/>
      <c r="DN516" s="906"/>
      <c r="DO516" s="906"/>
      <c r="DP516" s="906"/>
      <c r="DQ516" s="906"/>
      <c r="DR516" s="906"/>
      <c r="DS516" s="906"/>
      <c r="DT516" s="906"/>
      <c r="DU516" s="906"/>
      <c r="DV516" s="906"/>
      <c r="DW516" s="906"/>
      <c r="DX516" s="906"/>
      <c r="DY516" s="906"/>
      <c r="DZ516" s="906"/>
      <c r="EA516" s="906"/>
      <c r="EB516" s="906"/>
      <c r="EC516" s="906"/>
      <c r="ED516" s="906"/>
      <c r="EE516" s="906"/>
      <c r="EF516" s="906"/>
      <c r="EG516" s="906"/>
      <c r="EH516" s="906"/>
      <c r="EI516" s="906"/>
      <c r="EJ516" s="906"/>
      <c r="EK516" s="906"/>
      <c r="EL516" s="906"/>
      <c r="EM516" s="906"/>
      <c r="EN516" s="906"/>
      <c r="EO516" s="906"/>
      <c r="EP516" s="906"/>
      <c r="EQ516" s="906"/>
      <c r="ER516" s="906"/>
      <c r="ES516" s="906"/>
      <c r="ET516" s="906"/>
      <c r="EU516" s="906"/>
      <c r="EV516" s="906"/>
      <c r="EW516" s="906"/>
      <c r="EX516" s="906"/>
      <c r="EY516" s="906"/>
      <c r="EZ516" s="906"/>
      <c r="FA516" s="906"/>
      <c r="FB516" s="906"/>
      <c r="FC516" s="906"/>
      <c r="FD516" s="906"/>
      <c r="FE516" s="906"/>
      <c r="FF516" s="906"/>
      <c r="FG516" s="906"/>
      <c r="FH516" s="906"/>
      <c r="FI516" s="906"/>
      <c r="FJ516" s="906"/>
      <c r="FK516" s="906"/>
      <c r="FL516" s="906"/>
      <c r="FM516" s="906"/>
      <c r="FN516" s="906"/>
      <c r="FO516" s="906"/>
      <c r="FP516" s="906"/>
      <c r="FQ516" s="906"/>
      <c r="FR516" s="906"/>
      <c r="FS516" s="906"/>
      <c r="FT516" s="906"/>
      <c r="FU516" s="906"/>
      <c r="FV516" s="906"/>
      <c r="FW516" s="906"/>
      <c r="FX516" s="906"/>
      <c r="FY516" s="906"/>
      <c r="FZ516" s="906"/>
      <c r="GA516" s="906"/>
      <c r="GB516" s="906"/>
      <c r="GC516" s="906"/>
      <c r="GD516" s="906"/>
      <c r="GE516" s="906"/>
      <c r="GF516" s="906"/>
      <c r="GG516" s="906"/>
      <c r="GH516" s="906"/>
      <c r="GI516" s="906"/>
      <c r="GJ516" s="906"/>
      <c r="GK516" s="906"/>
      <c r="GL516" s="906"/>
      <c r="GM516" s="906"/>
      <c r="GN516" s="906"/>
      <c r="GO516" s="906"/>
      <c r="GP516" s="906"/>
      <c r="GQ516" s="906"/>
      <c r="GR516" s="906"/>
    </row>
    <row r="517" spans="1:200" ht="30" x14ac:dyDescent="0.25">
      <c r="B517" s="27">
        <v>1</v>
      </c>
      <c r="C517" s="1185" t="s">
        <v>312</v>
      </c>
      <c r="D517" s="43">
        <f>'1 уровень'!E2261</f>
        <v>1500</v>
      </c>
      <c r="E517" s="43">
        <f>'1 уровень'!F2261</f>
        <v>625</v>
      </c>
      <c r="F517" s="43">
        <f>'1 уровень'!G2261</f>
        <v>412</v>
      </c>
      <c r="G517" s="913">
        <f>'1 уровень'!H2261</f>
        <v>65.92</v>
      </c>
      <c r="H517" s="935">
        <f>'1 уровень'!I2261</f>
        <v>0</v>
      </c>
      <c r="I517" s="935">
        <f>'1 уровень'!J2261</f>
        <v>0</v>
      </c>
      <c r="J517" s="927">
        <f>'1 уровень'!K2261</f>
        <v>0</v>
      </c>
      <c r="K517" s="927">
        <f>'1 уровень'!L2261</f>
        <v>0</v>
      </c>
      <c r="L517" s="927">
        <f>'1 уровень'!M2261</f>
        <v>0</v>
      </c>
      <c r="M517" s="927">
        <f>'1 уровень'!N2261</f>
        <v>0</v>
      </c>
      <c r="N517" s="927">
        <f>'1 уровень'!O2261</f>
        <v>0</v>
      </c>
      <c r="O517" s="927">
        <f>'1 уровень'!P2261</f>
        <v>0</v>
      </c>
      <c r="P517" s="36">
        <f>'1 уровень'!Q2261</f>
        <v>0</v>
      </c>
      <c r="Q517" s="36">
        <f>'1 уровень'!R2261</f>
        <v>0</v>
      </c>
      <c r="R517" s="36">
        <f>'1 уровень'!S2261</f>
        <v>0</v>
      </c>
      <c r="S517" s="36">
        <f>'1 уровень'!T2261</f>
        <v>0</v>
      </c>
      <c r="T517" s="36">
        <f>'1 уровень'!U2261</f>
        <v>0</v>
      </c>
      <c r="U517" s="36">
        <f>'1 уровень'!V2261</f>
        <v>0</v>
      </c>
      <c r="V517" s="36">
        <f>'1 уровень'!W2261</f>
        <v>0</v>
      </c>
      <c r="W517" s="36">
        <f>'1 уровень'!X2261</f>
        <v>0</v>
      </c>
      <c r="X517" s="36">
        <f>'1 уровень'!Y2261</f>
        <v>0</v>
      </c>
      <c r="Y517" s="36">
        <f>'1 уровень'!Z2261</f>
        <v>0</v>
      </c>
      <c r="Z517" s="934">
        <f>'1 уровень'!AA2261</f>
        <v>0</v>
      </c>
      <c r="AA517" s="36"/>
      <c r="AB517" s="36"/>
      <c r="AC517" s="43">
        <f>'1 уровень'!AB2261</f>
        <v>0</v>
      </c>
      <c r="AD517" s="43">
        <f>'1 уровень'!AC2261</f>
        <v>0</v>
      </c>
      <c r="AE517" s="43">
        <f>'1 уровень'!AD2261</f>
        <v>0</v>
      </c>
      <c r="AF517" s="2502"/>
      <c r="AG517" s="2502"/>
      <c r="AH517" s="1879"/>
      <c r="AI517" s="906"/>
      <c r="AJ517" s="906"/>
      <c r="AK517" s="906"/>
      <c r="AL517" s="906"/>
      <c r="AM517" s="906"/>
      <c r="AN517" s="906"/>
      <c r="AO517" s="906"/>
      <c r="AP517" s="906"/>
      <c r="AQ517" s="906"/>
      <c r="AR517" s="906"/>
      <c r="AS517" s="906"/>
      <c r="AT517" s="906"/>
      <c r="AU517" s="906"/>
      <c r="AV517" s="906"/>
      <c r="AW517" s="906"/>
      <c r="AX517" s="906"/>
      <c r="AY517" s="906"/>
      <c r="AZ517" s="906"/>
      <c r="BA517" s="906"/>
      <c r="BB517" s="906"/>
      <c r="BC517" s="906"/>
      <c r="BD517" s="906"/>
      <c r="BE517" s="906"/>
      <c r="BF517" s="906"/>
      <c r="BG517" s="906"/>
      <c r="BH517" s="906"/>
      <c r="BI517" s="906"/>
      <c r="BJ517" s="906"/>
      <c r="BK517" s="906"/>
      <c r="BL517" s="906"/>
      <c r="BM517" s="906"/>
      <c r="BN517" s="906"/>
      <c r="BO517" s="906"/>
      <c r="BP517" s="906"/>
      <c r="BQ517" s="906"/>
      <c r="BR517" s="906"/>
      <c r="BS517" s="906"/>
      <c r="BT517" s="906"/>
      <c r="BU517" s="906"/>
      <c r="BV517" s="906"/>
      <c r="BW517" s="906"/>
      <c r="BX517" s="906"/>
      <c r="BY517" s="906"/>
      <c r="BZ517" s="906"/>
      <c r="CA517" s="906"/>
      <c r="CB517" s="906"/>
      <c r="CC517" s="906"/>
      <c r="CD517" s="906"/>
      <c r="CE517" s="906"/>
      <c r="CF517" s="906"/>
      <c r="CG517" s="906"/>
      <c r="CH517" s="906"/>
      <c r="CI517" s="906"/>
      <c r="CJ517" s="906"/>
      <c r="CK517" s="906"/>
      <c r="CL517" s="906"/>
      <c r="CM517" s="906"/>
      <c r="CN517" s="906"/>
      <c r="CO517" s="906"/>
      <c r="CP517" s="906"/>
      <c r="CQ517" s="906"/>
      <c r="CR517" s="906"/>
      <c r="CS517" s="906"/>
      <c r="CT517" s="906"/>
      <c r="CU517" s="906"/>
      <c r="CV517" s="906"/>
      <c r="CW517" s="906"/>
      <c r="CX517" s="906"/>
      <c r="CY517" s="906"/>
      <c r="CZ517" s="906"/>
      <c r="DA517" s="906"/>
      <c r="DB517" s="906"/>
      <c r="DC517" s="906"/>
      <c r="DD517" s="906"/>
      <c r="DE517" s="906"/>
      <c r="DF517" s="906"/>
      <c r="DG517" s="906"/>
      <c r="DH517" s="906"/>
      <c r="DI517" s="906"/>
      <c r="DJ517" s="906"/>
      <c r="DK517" s="906"/>
      <c r="DL517" s="906"/>
      <c r="DM517" s="906"/>
      <c r="DN517" s="906"/>
      <c r="DO517" s="906"/>
      <c r="DP517" s="906"/>
      <c r="DQ517" s="906"/>
      <c r="DR517" s="906"/>
      <c r="DS517" s="906"/>
      <c r="DT517" s="906"/>
      <c r="DU517" s="906"/>
      <c r="DV517" s="906"/>
      <c r="DW517" s="906"/>
      <c r="DX517" s="906"/>
      <c r="DY517" s="906"/>
      <c r="DZ517" s="906"/>
      <c r="EA517" s="906"/>
      <c r="EB517" s="906"/>
      <c r="EC517" s="906"/>
      <c r="ED517" s="906"/>
      <c r="EE517" s="906"/>
      <c r="EF517" s="906"/>
      <c r="EG517" s="906"/>
      <c r="EH517" s="906"/>
      <c r="EI517" s="906"/>
      <c r="EJ517" s="906"/>
      <c r="EK517" s="906"/>
      <c r="EL517" s="906"/>
      <c r="EM517" s="906"/>
      <c r="EN517" s="906"/>
      <c r="EO517" s="906"/>
      <c r="EP517" s="906"/>
      <c r="EQ517" s="906"/>
      <c r="ER517" s="906"/>
      <c r="ES517" s="906"/>
      <c r="ET517" s="906"/>
      <c r="EU517" s="906"/>
      <c r="EV517" s="906"/>
      <c r="EW517" s="906"/>
      <c r="EX517" s="906"/>
      <c r="EY517" s="906"/>
      <c r="EZ517" s="906"/>
      <c r="FA517" s="906"/>
      <c r="FB517" s="906"/>
      <c r="FC517" s="906"/>
      <c r="FD517" s="906"/>
      <c r="FE517" s="906"/>
      <c r="FF517" s="906"/>
      <c r="FG517" s="906"/>
      <c r="FH517" s="906"/>
      <c r="FI517" s="906"/>
      <c r="FJ517" s="906"/>
      <c r="FK517" s="906"/>
      <c r="FL517" s="906"/>
      <c r="FM517" s="906"/>
      <c r="FN517" s="906"/>
      <c r="FO517" s="906"/>
      <c r="FP517" s="906"/>
      <c r="FQ517" s="906"/>
      <c r="FR517" s="906"/>
      <c r="FS517" s="906"/>
      <c r="FT517" s="906"/>
      <c r="FU517" s="906"/>
      <c r="FV517" s="906"/>
      <c r="FW517" s="906"/>
      <c r="FX517" s="906"/>
      <c r="FY517" s="906"/>
      <c r="FZ517" s="906"/>
      <c r="GA517" s="906"/>
      <c r="GB517" s="906"/>
      <c r="GC517" s="906"/>
      <c r="GD517" s="906"/>
      <c r="GE517" s="906"/>
      <c r="GF517" s="906"/>
      <c r="GG517" s="906"/>
      <c r="GH517" s="906"/>
      <c r="GI517" s="906"/>
      <c r="GJ517" s="906"/>
      <c r="GK517" s="906"/>
      <c r="GL517" s="906"/>
      <c r="GM517" s="906"/>
      <c r="GN517" s="906"/>
      <c r="GO517" s="906"/>
      <c r="GP517" s="906"/>
      <c r="GQ517" s="906"/>
      <c r="GR517" s="906"/>
    </row>
    <row r="518" spans="1:200" ht="60" x14ac:dyDescent="0.25">
      <c r="B518" s="27">
        <v>1</v>
      </c>
      <c r="C518" s="1185" t="s">
        <v>321</v>
      </c>
      <c r="D518" s="43">
        <f>'1 уровень'!E2262</f>
        <v>10371</v>
      </c>
      <c r="E518" s="43">
        <f>'1 уровень'!F2262</f>
        <v>4321</v>
      </c>
      <c r="F518" s="43">
        <f>'1 уровень'!G2262</f>
        <v>6476</v>
      </c>
      <c r="G518" s="913">
        <f>'1 уровень'!H2262</f>
        <v>149.87271464938672</v>
      </c>
      <c r="H518" s="935">
        <f>'1 уровень'!I2262</f>
        <v>0</v>
      </c>
      <c r="I518" s="935">
        <f>'1 уровень'!J2262</f>
        <v>0</v>
      </c>
      <c r="J518" s="927">
        <f>'1 уровень'!K2262</f>
        <v>0</v>
      </c>
      <c r="K518" s="927">
        <f>'1 уровень'!L2262</f>
        <v>0</v>
      </c>
      <c r="L518" s="927">
        <f>'1 уровень'!M2262</f>
        <v>0</v>
      </c>
      <c r="M518" s="927">
        <f>'1 уровень'!N2262</f>
        <v>0</v>
      </c>
      <c r="N518" s="927">
        <f>'1 уровень'!O2262</f>
        <v>0</v>
      </c>
      <c r="O518" s="927">
        <f>'1 уровень'!P2262</f>
        <v>0</v>
      </c>
      <c r="P518" s="36">
        <f>'1 уровень'!Q2262</f>
        <v>0</v>
      </c>
      <c r="Q518" s="36">
        <f>'1 уровень'!R2262</f>
        <v>0</v>
      </c>
      <c r="R518" s="36">
        <f>'1 уровень'!S2262</f>
        <v>0</v>
      </c>
      <c r="S518" s="36">
        <f>'1 уровень'!T2262</f>
        <v>0</v>
      </c>
      <c r="T518" s="36">
        <f>'1 уровень'!U2262</f>
        <v>0</v>
      </c>
      <c r="U518" s="36">
        <f>'1 уровень'!V2262</f>
        <v>0</v>
      </c>
      <c r="V518" s="36">
        <f>'1 уровень'!W2262</f>
        <v>0</v>
      </c>
      <c r="W518" s="36">
        <f>'1 уровень'!X2262</f>
        <v>0</v>
      </c>
      <c r="X518" s="36">
        <f>'1 уровень'!Y2262</f>
        <v>0</v>
      </c>
      <c r="Y518" s="36">
        <f>'1 уровень'!Z2262</f>
        <v>0</v>
      </c>
      <c r="Z518" s="934">
        <f>'1 уровень'!AA2262</f>
        <v>0</v>
      </c>
      <c r="AA518" s="36"/>
      <c r="AB518" s="36"/>
      <c r="AC518" s="43">
        <f>'1 уровень'!AB2262</f>
        <v>1</v>
      </c>
      <c r="AD518" s="43">
        <f>'1 уровень'!AC2262</f>
        <v>2620.66</v>
      </c>
      <c r="AE518" s="43">
        <f>'1 уровень'!AD2262</f>
        <v>2.62066</v>
      </c>
      <c r="AF518" s="2502"/>
      <c r="AG518" s="2502"/>
      <c r="AH518" s="1879"/>
      <c r="AI518" s="906"/>
      <c r="AJ518" s="906"/>
      <c r="AK518" s="906"/>
      <c r="AL518" s="906"/>
      <c r="AM518" s="906"/>
      <c r="AN518" s="906"/>
      <c r="AO518" s="906"/>
      <c r="AP518" s="906"/>
      <c r="AQ518" s="906"/>
      <c r="AR518" s="906"/>
      <c r="AS518" s="906"/>
      <c r="AT518" s="906"/>
      <c r="AU518" s="906"/>
      <c r="AV518" s="906"/>
      <c r="AW518" s="906"/>
      <c r="AX518" s="906"/>
      <c r="AY518" s="906"/>
      <c r="AZ518" s="906"/>
      <c r="BA518" s="906"/>
      <c r="BB518" s="906"/>
      <c r="BC518" s="906"/>
      <c r="BD518" s="906"/>
      <c r="BE518" s="906"/>
      <c r="BF518" s="906"/>
      <c r="BG518" s="906"/>
      <c r="BH518" s="906"/>
      <c r="BI518" s="906"/>
      <c r="BJ518" s="906"/>
      <c r="BK518" s="906"/>
      <c r="BL518" s="906"/>
      <c r="BM518" s="906"/>
      <c r="BN518" s="906"/>
      <c r="BO518" s="906"/>
      <c r="BP518" s="906"/>
      <c r="BQ518" s="906"/>
      <c r="BR518" s="906"/>
      <c r="BS518" s="906"/>
      <c r="BT518" s="906"/>
      <c r="BU518" s="906"/>
      <c r="BV518" s="906"/>
      <c r="BW518" s="906"/>
      <c r="BX518" s="906"/>
      <c r="BY518" s="906"/>
      <c r="BZ518" s="906"/>
      <c r="CA518" s="906"/>
      <c r="CB518" s="906"/>
      <c r="CC518" s="906"/>
      <c r="CD518" s="906"/>
      <c r="CE518" s="906"/>
      <c r="CF518" s="906"/>
      <c r="CG518" s="906"/>
      <c r="CH518" s="906"/>
      <c r="CI518" s="906"/>
      <c r="CJ518" s="906"/>
      <c r="CK518" s="906"/>
      <c r="CL518" s="906"/>
      <c r="CM518" s="906"/>
      <c r="CN518" s="906"/>
      <c r="CO518" s="906"/>
      <c r="CP518" s="906"/>
      <c r="CQ518" s="906"/>
      <c r="CR518" s="906"/>
      <c r="CS518" s="906"/>
      <c r="CT518" s="906"/>
      <c r="CU518" s="906"/>
      <c r="CV518" s="906"/>
      <c r="CW518" s="906"/>
      <c r="CX518" s="906"/>
      <c r="CY518" s="906"/>
      <c r="CZ518" s="906"/>
      <c r="DA518" s="906"/>
      <c r="DB518" s="906"/>
      <c r="DC518" s="906"/>
      <c r="DD518" s="906"/>
      <c r="DE518" s="906"/>
      <c r="DF518" s="906"/>
      <c r="DG518" s="906"/>
      <c r="DH518" s="906"/>
      <c r="DI518" s="906"/>
      <c r="DJ518" s="906"/>
      <c r="DK518" s="906"/>
      <c r="DL518" s="906"/>
      <c r="DM518" s="906"/>
      <c r="DN518" s="906"/>
      <c r="DO518" s="906"/>
      <c r="DP518" s="906"/>
      <c r="DQ518" s="906"/>
      <c r="DR518" s="906"/>
      <c r="DS518" s="906"/>
      <c r="DT518" s="906"/>
      <c r="DU518" s="906"/>
      <c r="DV518" s="906"/>
      <c r="DW518" s="906"/>
      <c r="DX518" s="906"/>
      <c r="DY518" s="906"/>
      <c r="DZ518" s="906"/>
      <c r="EA518" s="906"/>
      <c r="EB518" s="906"/>
      <c r="EC518" s="906"/>
      <c r="ED518" s="906"/>
      <c r="EE518" s="906"/>
      <c r="EF518" s="906"/>
      <c r="EG518" s="906"/>
      <c r="EH518" s="906"/>
      <c r="EI518" s="906"/>
      <c r="EJ518" s="906"/>
      <c r="EK518" s="906"/>
      <c r="EL518" s="906"/>
      <c r="EM518" s="906"/>
      <c r="EN518" s="906"/>
      <c r="EO518" s="906"/>
      <c r="EP518" s="906"/>
      <c r="EQ518" s="906"/>
      <c r="ER518" s="906"/>
      <c r="ES518" s="906"/>
      <c r="ET518" s="906"/>
      <c r="EU518" s="906"/>
      <c r="EV518" s="906"/>
      <c r="EW518" s="906"/>
      <c r="EX518" s="906"/>
      <c r="EY518" s="906"/>
      <c r="EZ518" s="906"/>
      <c r="FA518" s="906"/>
      <c r="FB518" s="906"/>
      <c r="FC518" s="906"/>
      <c r="FD518" s="906"/>
      <c r="FE518" s="906"/>
      <c r="FF518" s="906"/>
      <c r="FG518" s="906"/>
      <c r="FH518" s="906"/>
      <c r="FI518" s="906"/>
      <c r="FJ518" s="906"/>
      <c r="FK518" s="906"/>
      <c r="FL518" s="906"/>
      <c r="FM518" s="906"/>
      <c r="FN518" s="906"/>
      <c r="FO518" s="906"/>
      <c r="FP518" s="906"/>
      <c r="FQ518" s="906"/>
      <c r="FR518" s="906"/>
      <c r="FS518" s="906"/>
      <c r="FT518" s="906"/>
      <c r="FU518" s="906"/>
      <c r="FV518" s="906"/>
      <c r="FW518" s="906"/>
      <c r="FX518" s="906"/>
      <c r="FY518" s="906"/>
      <c r="FZ518" s="906"/>
      <c r="GA518" s="906"/>
      <c r="GB518" s="906"/>
      <c r="GC518" s="906"/>
      <c r="GD518" s="906"/>
      <c r="GE518" s="906"/>
      <c r="GF518" s="906"/>
      <c r="GG518" s="906"/>
      <c r="GH518" s="906"/>
      <c r="GI518" s="906"/>
      <c r="GJ518" s="906"/>
      <c r="GK518" s="906"/>
      <c r="GL518" s="906"/>
      <c r="GM518" s="906"/>
      <c r="GN518" s="906"/>
      <c r="GO518" s="906"/>
      <c r="GP518" s="906"/>
      <c r="GQ518" s="906"/>
      <c r="GR518" s="906"/>
    </row>
    <row r="519" spans="1:200" ht="45" x14ac:dyDescent="0.25">
      <c r="B519" s="27">
        <v>1</v>
      </c>
      <c r="C519" s="1185" t="s">
        <v>322</v>
      </c>
      <c r="D519" s="43">
        <f>'1 уровень'!E2263</f>
        <v>2011</v>
      </c>
      <c r="E519" s="43">
        <f>'1 уровень'!F2263</f>
        <v>838</v>
      </c>
      <c r="F519" s="43">
        <f>'1 уровень'!G2263</f>
        <v>564</v>
      </c>
      <c r="G519" s="913">
        <f>'1 уровень'!H2263</f>
        <v>67.303102625298322</v>
      </c>
      <c r="H519" s="935">
        <f>'1 уровень'!I2263</f>
        <v>0</v>
      </c>
      <c r="I519" s="935">
        <f>'1 уровень'!J2263</f>
        <v>0</v>
      </c>
      <c r="J519" s="927">
        <f>'1 уровень'!K2263</f>
        <v>0</v>
      </c>
      <c r="K519" s="927">
        <f>'1 уровень'!L2263</f>
        <v>0</v>
      </c>
      <c r="L519" s="927">
        <f>'1 уровень'!M2263</f>
        <v>0</v>
      </c>
      <c r="M519" s="927">
        <f>'1 уровень'!N2263</f>
        <v>0</v>
      </c>
      <c r="N519" s="927">
        <f>'1 уровень'!O2263</f>
        <v>0</v>
      </c>
      <c r="O519" s="927">
        <f>'1 уровень'!P2263</f>
        <v>0</v>
      </c>
      <c r="P519" s="36">
        <f>'1 уровень'!Q2263</f>
        <v>0</v>
      </c>
      <c r="Q519" s="36">
        <f>'1 уровень'!R2263</f>
        <v>0</v>
      </c>
      <c r="R519" s="36">
        <f>'1 уровень'!S2263</f>
        <v>0</v>
      </c>
      <c r="S519" s="36">
        <f>'1 уровень'!T2263</f>
        <v>0</v>
      </c>
      <c r="T519" s="36">
        <f>'1 уровень'!U2263</f>
        <v>0</v>
      </c>
      <c r="U519" s="36">
        <f>'1 уровень'!V2263</f>
        <v>0</v>
      </c>
      <c r="V519" s="36">
        <f>'1 уровень'!W2263</f>
        <v>0</v>
      </c>
      <c r="W519" s="36">
        <f>'1 уровень'!X2263</f>
        <v>0</v>
      </c>
      <c r="X519" s="36">
        <f>'1 уровень'!Y2263</f>
        <v>0</v>
      </c>
      <c r="Y519" s="36">
        <f>'1 уровень'!Z2263</f>
        <v>0</v>
      </c>
      <c r="Z519" s="934">
        <f>'1 уровень'!AA2263</f>
        <v>0</v>
      </c>
      <c r="AA519" s="36"/>
      <c r="AB519" s="36"/>
      <c r="AC519" s="43">
        <f>'1 уровень'!AB2263</f>
        <v>2</v>
      </c>
      <c r="AD519" s="43">
        <f>'1 уровень'!AC2263</f>
        <v>1267.82</v>
      </c>
      <c r="AE519" s="43">
        <f>'1 уровень'!AD2263</f>
        <v>1.2678199999999999</v>
      </c>
      <c r="AF519" s="2502"/>
      <c r="AG519" s="2502"/>
      <c r="AH519" s="1879"/>
      <c r="AI519" s="906"/>
      <c r="AJ519" s="906"/>
      <c r="AK519" s="906"/>
      <c r="AL519" s="906"/>
      <c r="AM519" s="906"/>
      <c r="AN519" s="906"/>
      <c r="AO519" s="906"/>
      <c r="AP519" s="906"/>
      <c r="AQ519" s="906"/>
      <c r="AR519" s="906"/>
      <c r="AS519" s="906"/>
      <c r="AT519" s="906"/>
      <c r="AU519" s="906"/>
      <c r="AV519" s="906"/>
      <c r="AW519" s="906"/>
      <c r="AX519" s="906"/>
      <c r="AY519" s="906"/>
      <c r="AZ519" s="906"/>
      <c r="BA519" s="906"/>
      <c r="BB519" s="906"/>
      <c r="BC519" s="906"/>
      <c r="BD519" s="906"/>
      <c r="BE519" s="906"/>
      <c r="BF519" s="906"/>
      <c r="BG519" s="906"/>
      <c r="BH519" s="906"/>
      <c r="BI519" s="906"/>
      <c r="BJ519" s="906"/>
      <c r="BK519" s="906"/>
      <c r="BL519" s="906"/>
      <c r="BM519" s="906"/>
      <c r="BN519" s="906"/>
      <c r="BO519" s="906"/>
      <c r="BP519" s="906"/>
      <c r="BQ519" s="906"/>
      <c r="BR519" s="906"/>
      <c r="BS519" s="906"/>
      <c r="BT519" s="906"/>
      <c r="BU519" s="906"/>
      <c r="BV519" s="906"/>
      <c r="BW519" s="906"/>
      <c r="BX519" s="906"/>
      <c r="BY519" s="906"/>
      <c r="BZ519" s="906"/>
      <c r="CA519" s="906"/>
      <c r="CB519" s="906"/>
      <c r="CC519" s="906"/>
      <c r="CD519" s="906"/>
      <c r="CE519" s="906"/>
      <c r="CF519" s="906"/>
      <c r="CG519" s="906"/>
      <c r="CH519" s="906"/>
      <c r="CI519" s="906"/>
      <c r="CJ519" s="906"/>
      <c r="CK519" s="906"/>
      <c r="CL519" s="906"/>
      <c r="CM519" s="906"/>
      <c r="CN519" s="906"/>
      <c r="CO519" s="906"/>
      <c r="CP519" s="906"/>
      <c r="CQ519" s="906"/>
      <c r="CR519" s="906"/>
      <c r="CS519" s="906"/>
      <c r="CT519" s="906"/>
      <c r="CU519" s="906"/>
      <c r="CV519" s="906"/>
      <c r="CW519" s="906"/>
      <c r="CX519" s="906"/>
      <c r="CY519" s="906"/>
      <c r="CZ519" s="906"/>
      <c r="DA519" s="906"/>
      <c r="DB519" s="906"/>
      <c r="DC519" s="906"/>
      <c r="DD519" s="906"/>
      <c r="DE519" s="906"/>
      <c r="DF519" s="906"/>
      <c r="DG519" s="906"/>
      <c r="DH519" s="906"/>
      <c r="DI519" s="906"/>
      <c r="DJ519" s="906"/>
      <c r="DK519" s="906"/>
      <c r="DL519" s="906"/>
      <c r="DM519" s="906"/>
      <c r="DN519" s="906"/>
      <c r="DO519" s="906"/>
      <c r="DP519" s="906"/>
      <c r="DQ519" s="906"/>
      <c r="DR519" s="906"/>
      <c r="DS519" s="906"/>
      <c r="DT519" s="906"/>
      <c r="DU519" s="906"/>
      <c r="DV519" s="906"/>
      <c r="DW519" s="906"/>
      <c r="DX519" s="906"/>
      <c r="DY519" s="906"/>
      <c r="DZ519" s="906"/>
      <c r="EA519" s="906"/>
      <c r="EB519" s="906"/>
      <c r="EC519" s="906"/>
      <c r="ED519" s="906"/>
      <c r="EE519" s="906"/>
      <c r="EF519" s="906"/>
      <c r="EG519" s="906"/>
      <c r="EH519" s="906"/>
      <c r="EI519" s="906"/>
      <c r="EJ519" s="906"/>
      <c r="EK519" s="906"/>
      <c r="EL519" s="906"/>
      <c r="EM519" s="906"/>
      <c r="EN519" s="906"/>
      <c r="EO519" s="906"/>
      <c r="EP519" s="906"/>
      <c r="EQ519" s="906"/>
      <c r="ER519" s="906"/>
      <c r="ES519" s="906"/>
      <c r="ET519" s="906"/>
      <c r="EU519" s="906"/>
      <c r="EV519" s="906"/>
      <c r="EW519" s="906"/>
      <c r="EX519" s="906"/>
      <c r="EY519" s="906"/>
      <c r="EZ519" s="906"/>
      <c r="FA519" s="906"/>
      <c r="FB519" s="906"/>
      <c r="FC519" s="906"/>
      <c r="FD519" s="906"/>
      <c r="FE519" s="906"/>
      <c r="FF519" s="906"/>
      <c r="FG519" s="906"/>
      <c r="FH519" s="906"/>
      <c r="FI519" s="906"/>
      <c r="FJ519" s="906"/>
      <c r="FK519" s="906"/>
      <c r="FL519" s="906"/>
      <c r="FM519" s="906"/>
      <c r="FN519" s="906"/>
      <c r="FO519" s="906"/>
      <c r="FP519" s="906"/>
      <c r="FQ519" s="906"/>
      <c r="FR519" s="906"/>
      <c r="FS519" s="906"/>
      <c r="FT519" s="906"/>
      <c r="FU519" s="906"/>
      <c r="FV519" s="906"/>
      <c r="FW519" s="906"/>
      <c r="FX519" s="906"/>
      <c r="FY519" s="906"/>
      <c r="FZ519" s="906"/>
      <c r="GA519" s="906"/>
      <c r="GB519" s="906"/>
      <c r="GC519" s="906"/>
      <c r="GD519" s="906"/>
      <c r="GE519" s="906"/>
      <c r="GF519" s="906"/>
      <c r="GG519" s="906"/>
      <c r="GH519" s="906"/>
      <c r="GI519" s="906"/>
      <c r="GJ519" s="906"/>
      <c r="GK519" s="906"/>
      <c r="GL519" s="906"/>
      <c r="GM519" s="906"/>
      <c r="GN519" s="906"/>
      <c r="GO519" s="906"/>
      <c r="GP519" s="906"/>
      <c r="GQ519" s="906"/>
      <c r="GR519" s="906"/>
    </row>
    <row r="520" spans="1:200" ht="30" x14ac:dyDescent="0.25">
      <c r="B520" s="27">
        <v>1</v>
      </c>
      <c r="C520" s="1347" t="s">
        <v>158</v>
      </c>
      <c r="D520" s="43">
        <f>'1 уровень'!E2264</f>
        <v>8400</v>
      </c>
      <c r="E520" s="43">
        <f>'1 уровень'!F2264</f>
        <v>3500</v>
      </c>
      <c r="F520" s="43">
        <f>'1 уровень'!G2264</f>
        <v>2359</v>
      </c>
      <c r="G520" s="913">
        <f>'1 уровень'!H2264</f>
        <v>67.400000000000006</v>
      </c>
      <c r="H520" s="935">
        <f>'1 уровень'!I2264</f>
        <v>0</v>
      </c>
      <c r="I520" s="935">
        <f>'1 уровень'!J2264</f>
        <v>0</v>
      </c>
      <c r="J520" s="927">
        <f>'1 уровень'!K2264</f>
        <v>0</v>
      </c>
      <c r="K520" s="927">
        <f>'1 уровень'!L2264</f>
        <v>0</v>
      </c>
      <c r="L520" s="927">
        <f>'1 уровень'!M2264</f>
        <v>0</v>
      </c>
      <c r="M520" s="927">
        <f>'1 уровень'!N2264</f>
        <v>0</v>
      </c>
      <c r="N520" s="927">
        <f>'1 уровень'!O2264</f>
        <v>0</v>
      </c>
      <c r="O520" s="927">
        <f>'1 уровень'!P2264</f>
        <v>0</v>
      </c>
      <c r="P520" s="36">
        <f>'1 уровень'!Q2264</f>
        <v>0</v>
      </c>
      <c r="Q520" s="36">
        <f>'1 уровень'!R2264</f>
        <v>0</v>
      </c>
      <c r="R520" s="36">
        <f>'1 уровень'!S2264</f>
        <v>0</v>
      </c>
      <c r="S520" s="36">
        <f>'1 уровень'!T2264</f>
        <v>0</v>
      </c>
      <c r="T520" s="36">
        <f>'1 уровень'!U2264</f>
        <v>0</v>
      </c>
      <c r="U520" s="36">
        <f>'1 уровень'!V2264</f>
        <v>0</v>
      </c>
      <c r="V520" s="36">
        <f>'1 уровень'!W2264</f>
        <v>0</v>
      </c>
      <c r="W520" s="36">
        <f>'1 уровень'!X2264</f>
        <v>0</v>
      </c>
      <c r="X520" s="36">
        <f>'1 уровень'!Y2264</f>
        <v>0</v>
      </c>
      <c r="Y520" s="36">
        <f>'1 уровень'!Z2264</f>
        <v>0</v>
      </c>
      <c r="Z520" s="934">
        <f>'1 уровень'!AA2264</f>
        <v>0</v>
      </c>
      <c r="AA520" s="36"/>
      <c r="AB520" s="36"/>
      <c r="AC520" s="43">
        <f>'1 уровень'!AB2264</f>
        <v>10</v>
      </c>
      <c r="AD520" s="43">
        <f>'1 уровень'!AC2264</f>
        <v>6742.4</v>
      </c>
      <c r="AE520" s="43">
        <f>'1 уровень'!AD2264</f>
        <v>6.7423999999999999</v>
      </c>
      <c r="AF520" s="2502"/>
      <c r="AG520" s="2502"/>
      <c r="AH520" s="1879"/>
      <c r="AI520" s="906"/>
      <c r="AJ520" s="906"/>
      <c r="AK520" s="906"/>
      <c r="AL520" s="906"/>
      <c r="AM520" s="906"/>
      <c r="AN520" s="906"/>
      <c r="AO520" s="906"/>
      <c r="AP520" s="906"/>
      <c r="AQ520" s="906"/>
      <c r="AR520" s="906"/>
      <c r="AS520" s="906"/>
      <c r="AT520" s="906"/>
      <c r="AU520" s="906"/>
      <c r="AV520" s="906"/>
      <c r="AW520" s="906"/>
      <c r="AX520" s="906"/>
      <c r="AY520" s="906"/>
      <c r="AZ520" s="906"/>
      <c r="BA520" s="906"/>
      <c r="BB520" s="906"/>
      <c r="BC520" s="906"/>
      <c r="BD520" s="906"/>
      <c r="BE520" s="906"/>
      <c r="BF520" s="906"/>
      <c r="BG520" s="906"/>
      <c r="BH520" s="906"/>
      <c r="BI520" s="906"/>
      <c r="BJ520" s="906"/>
      <c r="BK520" s="906"/>
      <c r="BL520" s="906"/>
      <c r="BM520" s="906"/>
      <c r="BN520" s="906"/>
      <c r="BO520" s="906"/>
      <c r="BP520" s="906"/>
      <c r="BQ520" s="906"/>
      <c r="BR520" s="906"/>
      <c r="BS520" s="906"/>
      <c r="BT520" s="906"/>
      <c r="BU520" s="906"/>
      <c r="BV520" s="906"/>
      <c r="BW520" s="906"/>
      <c r="BX520" s="906"/>
      <c r="BY520" s="906"/>
      <c r="BZ520" s="906"/>
      <c r="CA520" s="906"/>
      <c r="CB520" s="906"/>
      <c r="CC520" s="906"/>
      <c r="CD520" s="906"/>
      <c r="CE520" s="906"/>
      <c r="CF520" s="906"/>
      <c r="CG520" s="906"/>
      <c r="CH520" s="906"/>
      <c r="CI520" s="906"/>
      <c r="CJ520" s="906"/>
      <c r="CK520" s="906"/>
      <c r="CL520" s="906"/>
      <c r="CM520" s="906"/>
      <c r="CN520" s="906"/>
      <c r="CO520" s="906"/>
      <c r="CP520" s="906"/>
      <c r="CQ520" s="906"/>
      <c r="CR520" s="906"/>
      <c r="CS520" s="906"/>
      <c r="CT520" s="906"/>
      <c r="CU520" s="906"/>
      <c r="CV520" s="906"/>
      <c r="CW520" s="906"/>
      <c r="CX520" s="906"/>
      <c r="CY520" s="906"/>
      <c r="CZ520" s="906"/>
      <c r="DA520" s="906"/>
      <c r="DB520" s="906"/>
      <c r="DC520" s="906"/>
      <c r="DD520" s="906"/>
      <c r="DE520" s="906"/>
      <c r="DF520" s="906"/>
      <c r="DG520" s="906"/>
      <c r="DH520" s="906"/>
      <c r="DI520" s="906"/>
      <c r="DJ520" s="906"/>
      <c r="DK520" s="906"/>
      <c r="DL520" s="906"/>
      <c r="DM520" s="906"/>
      <c r="DN520" s="906"/>
      <c r="DO520" s="906"/>
      <c r="DP520" s="906"/>
      <c r="DQ520" s="906"/>
      <c r="DR520" s="906"/>
      <c r="DS520" s="906"/>
      <c r="DT520" s="906"/>
      <c r="DU520" s="906"/>
      <c r="DV520" s="906"/>
      <c r="DW520" s="906"/>
      <c r="DX520" s="906"/>
      <c r="DY520" s="906"/>
      <c r="DZ520" s="906"/>
      <c r="EA520" s="906"/>
      <c r="EB520" s="906"/>
      <c r="EC520" s="906"/>
      <c r="ED520" s="906"/>
      <c r="EE520" s="906"/>
      <c r="EF520" s="906"/>
      <c r="EG520" s="906"/>
      <c r="EH520" s="906"/>
      <c r="EI520" s="906"/>
      <c r="EJ520" s="906"/>
      <c r="EK520" s="906"/>
      <c r="EL520" s="906"/>
      <c r="EM520" s="906"/>
      <c r="EN520" s="906"/>
      <c r="EO520" s="906"/>
      <c r="EP520" s="906"/>
      <c r="EQ520" s="906"/>
      <c r="ER520" s="906"/>
      <c r="ES520" s="906"/>
      <c r="ET520" s="906"/>
      <c r="EU520" s="906"/>
      <c r="EV520" s="906"/>
      <c r="EW520" s="906"/>
      <c r="EX520" s="906"/>
      <c r="EY520" s="906"/>
      <c r="EZ520" s="906"/>
      <c r="FA520" s="906"/>
      <c r="FB520" s="906"/>
      <c r="FC520" s="906"/>
      <c r="FD520" s="906"/>
      <c r="FE520" s="906"/>
      <c r="FF520" s="906"/>
      <c r="FG520" s="906"/>
      <c r="FH520" s="906"/>
      <c r="FI520" s="906"/>
      <c r="FJ520" s="906"/>
      <c r="FK520" s="906"/>
      <c r="FL520" s="906"/>
      <c r="FM520" s="906"/>
      <c r="FN520" s="906"/>
      <c r="FO520" s="906"/>
      <c r="FP520" s="906"/>
      <c r="FQ520" s="906"/>
      <c r="FR520" s="906"/>
      <c r="FS520" s="906"/>
      <c r="FT520" s="906"/>
      <c r="FU520" s="906"/>
      <c r="FV520" s="906"/>
      <c r="FW520" s="906"/>
      <c r="FX520" s="906"/>
      <c r="FY520" s="906"/>
      <c r="FZ520" s="906"/>
      <c r="GA520" s="906"/>
      <c r="GB520" s="906"/>
      <c r="GC520" s="906"/>
      <c r="GD520" s="906"/>
      <c r="GE520" s="906"/>
      <c r="GF520" s="906"/>
      <c r="GG520" s="906"/>
      <c r="GH520" s="906"/>
      <c r="GI520" s="906"/>
      <c r="GJ520" s="906"/>
      <c r="GK520" s="906"/>
      <c r="GL520" s="906"/>
      <c r="GM520" s="906"/>
      <c r="GN520" s="906"/>
      <c r="GO520" s="906"/>
      <c r="GP520" s="906"/>
      <c r="GQ520" s="906"/>
      <c r="GR520" s="906"/>
    </row>
    <row r="521" spans="1:200" ht="30" x14ac:dyDescent="0.25">
      <c r="A521" s="27">
        <v>1</v>
      </c>
      <c r="B521" s="27">
        <v>1</v>
      </c>
      <c r="C521" s="1348" t="s">
        <v>299</v>
      </c>
      <c r="D521" s="43">
        <f>'1 уровень'!E2265</f>
        <v>0</v>
      </c>
      <c r="E521" s="43">
        <f>'1 уровень'!F2265</f>
        <v>0</v>
      </c>
      <c r="F521" s="43">
        <f>'1 уровень'!G2265</f>
        <v>0</v>
      </c>
      <c r="G521" s="913">
        <f>'1 уровень'!H2265</f>
        <v>0</v>
      </c>
      <c r="H521" s="935">
        <f>'1 уровень'!I2265</f>
        <v>0</v>
      </c>
      <c r="I521" s="935">
        <f>'1 уровень'!J2265</f>
        <v>0</v>
      </c>
      <c r="J521" s="927">
        <f>'1 уровень'!K2265</f>
        <v>0</v>
      </c>
      <c r="K521" s="927">
        <f>'1 уровень'!L2265</f>
        <v>0</v>
      </c>
      <c r="L521" s="927">
        <f>'1 уровень'!M2265</f>
        <v>0</v>
      </c>
      <c r="M521" s="927">
        <f>'1 уровень'!N2265</f>
        <v>0</v>
      </c>
      <c r="N521" s="927">
        <f>'1 уровень'!O2265</f>
        <v>0</v>
      </c>
      <c r="O521" s="927">
        <f>'1 уровень'!P2265</f>
        <v>0</v>
      </c>
      <c r="P521" s="36">
        <f>'1 уровень'!Q2265</f>
        <v>0</v>
      </c>
      <c r="Q521" s="36">
        <f>'1 уровень'!R2265</f>
        <v>0</v>
      </c>
      <c r="R521" s="36">
        <f>'1 уровень'!S2265</f>
        <v>0</v>
      </c>
      <c r="S521" s="36">
        <f>'1 уровень'!T2265</f>
        <v>0</v>
      </c>
      <c r="T521" s="36">
        <f>'1 уровень'!U2265</f>
        <v>0</v>
      </c>
      <c r="U521" s="36">
        <f>'1 уровень'!V2265</f>
        <v>0</v>
      </c>
      <c r="V521" s="36">
        <f>'1 уровень'!W2265</f>
        <v>0</v>
      </c>
      <c r="W521" s="36">
        <f>'1 уровень'!X2265</f>
        <v>0</v>
      </c>
      <c r="X521" s="36">
        <f>'1 уровень'!Y2265</f>
        <v>0</v>
      </c>
      <c r="Y521" s="36">
        <f>'1 уровень'!Z2265</f>
        <v>0</v>
      </c>
      <c r="Z521" s="934">
        <f>'1 уровень'!AA2265</f>
        <v>0</v>
      </c>
      <c r="AA521" s="36"/>
      <c r="AB521" s="36"/>
      <c r="AC521" s="43">
        <f>'1 уровень'!AB2265</f>
        <v>0</v>
      </c>
      <c r="AD521" s="43">
        <f>'1 уровень'!AC2265</f>
        <v>0</v>
      </c>
      <c r="AE521" s="43">
        <f>'1 уровень'!AD2265</f>
        <v>0</v>
      </c>
      <c r="AF521" s="2502"/>
      <c r="AG521" s="2502"/>
      <c r="AH521" s="1879"/>
      <c r="AI521" s="906"/>
      <c r="AJ521" s="906"/>
      <c r="AK521" s="906"/>
      <c r="AL521" s="906"/>
      <c r="AM521" s="906"/>
      <c r="AN521" s="906"/>
      <c r="AO521" s="906"/>
      <c r="AP521" s="906"/>
      <c r="AQ521" s="906"/>
      <c r="AR521" s="906"/>
      <c r="AS521" s="906"/>
      <c r="AT521" s="906"/>
      <c r="AU521" s="906"/>
      <c r="AV521" s="906"/>
      <c r="AW521" s="906"/>
      <c r="AX521" s="906"/>
      <c r="AY521" s="906"/>
      <c r="AZ521" s="906"/>
      <c r="BA521" s="906"/>
      <c r="BB521" s="906"/>
      <c r="BC521" s="906"/>
      <c r="BD521" s="906"/>
      <c r="BE521" s="906"/>
      <c r="BF521" s="906"/>
      <c r="BG521" s="906"/>
      <c r="BH521" s="906"/>
      <c r="BI521" s="906"/>
      <c r="BJ521" s="906"/>
      <c r="BK521" s="906"/>
      <c r="BL521" s="906"/>
      <c r="BM521" s="906"/>
      <c r="BN521" s="906"/>
      <c r="BO521" s="906"/>
      <c r="BP521" s="906"/>
      <c r="BQ521" s="906"/>
      <c r="BR521" s="906"/>
      <c r="BS521" s="906"/>
      <c r="BT521" s="906"/>
      <c r="BU521" s="906"/>
      <c r="BV521" s="906"/>
      <c r="BW521" s="906"/>
      <c r="BX521" s="906"/>
      <c r="BY521" s="906"/>
      <c r="BZ521" s="906"/>
      <c r="CA521" s="906"/>
      <c r="CB521" s="906"/>
      <c r="CC521" s="906"/>
      <c r="CD521" s="906"/>
      <c r="CE521" s="906"/>
      <c r="CF521" s="906"/>
      <c r="CG521" s="906"/>
      <c r="CH521" s="906"/>
      <c r="CI521" s="906"/>
      <c r="CJ521" s="906"/>
      <c r="CK521" s="906"/>
      <c r="CL521" s="906"/>
      <c r="CM521" s="906"/>
      <c r="CN521" s="906"/>
      <c r="CO521" s="906"/>
      <c r="CP521" s="906"/>
      <c r="CQ521" s="906"/>
      <c r="CR521" s="906"/>
      <c r="CS521" s="906"/>
      <c r="CT521" s="906"/>
      <c r="CU521" s="906"/>
      <c r="CV521" s="906"/>
      <c r="CW521" s="906"/>
      <c r="CX521" s="906"/>
      <c r="CY521" s="906"/>
      <c r="CZ521" s="906"/>
      <c r="DA521" s="906"/>
      <c r="DB521" s="906"/>
      <c r="DC521" s="906"/>
      <c r="DD521" s="906"/>
      <c r="DE521" s="906"/>
      <c r="DF521" s="906"/>
      <c r="DG521" s="906"/>
      <c r="DH521" s="906"/>
      <c r="DI521" s="906"/>
      <c r="DJ521" s="906"/>
      <c r="DK521" s="906"/>
      <c r="DL521" s="906"/>
      <c r="DM521" s="906"/>
      <c r="DN521" s="906"/>
      <c r="DO521" s="906"/>
      <c r="DP521" s="906"/>
      <c r="DQ521" s="906"/>
      <c r="DR521" s="906"/>
      <c r="DS521" s="906"/>
      <c r="DT521" s="906"/>
      <c r="DU521" s="906"/>
      <c r="DV521" s="906"/>
      <c r="DW521" s="906"/>
      <c r="DX521" s="906"/>
      <c r="DY521" s="906"/>
      <c r="DZ521" s="906"/>
      <c r="EA521" s="906"/>
      <c r="EB521" s="906"/>
      <c r="EC521" s="906"/>
      <c r="ED521" s="906"/>
      <c r="EE521" s="906"/>
      <c r="EF521" s="906"/>
      <c r="EG521" s="906"/>
      <c r="EH521" s="906"/>
      <c r="EI521" s="906"/>
      <c r="EJ521" s="906"/>
      <c r="EK521" s="906"/>
      <c r="EL521" s="906"/>
      <c r="EM521" s="906"/>
      <c r="EN521" s="906"/>
      <c r="EO521" s="906"/>
      <c r="EP521" s="906"/>
      <c r="EQ521" s="906"/>
      <c r="ER521" s="906"/>
      <c r="ES521" s="906"/>
      <c r="ET521" s="906"/>
      <c r="EU521" s="906"/>
      <c r="EV521" s="906"/>
      <c r="EW521" s="906"/>
      <c r="EX521" s="906"/>
      <c r="EY521" s="906"/>
      <c r="EZ521" s="906"/>
      <c r="FA521" s="906"/>
      <c r="FB521" s="906"/>
      <c r="FC521" s="906"/>
      <c r="FD521" s="906"/>
      <c r="FE521" s="906"/>
      <c r="FF521" s="906"/>
      <c r="FG521" s="906"/>
      <c r="FH521" s="906"/>
      <c r="FI521" s="906"/>
      <c r="FJ521" s="906"/>
      <c r="FK521" s="906"/>
      <c r="FL521" s="906"/>
      <c r="FM521" s="906"/>
      <c r="FN521" s="906"/>
      <c r="FO521" s="906"/>
      <c r="FP521" s="906"/>
      <c r="FQ521" s="906"/>
      <c r="FR521" s="906"/>
      <c r="FS521" s="906"/>
      <c r="FT521" s="906"/>
      <c r="FU521" s="906"/>
      <c r="FV521" s="906"/>
      <c r="FW521" s="906"/>
      <c r="FX521" s="906"/>
      <c r="FY521" s="906"/>
      <c r="FZ521" s="906"/>
      <c r="GA521" s="906"/>
      <c r="GB521" s="906"/>
      <c r="GC521" s="906"/>
      <c r="GD521" s="906"/>
      <c r="GE521" s="906"/>
      <c r="GF521" s="906"/>
      <c r="GG521" s="906"/>
      <c r="GH521" s="906"/>
      <c r="GI521" s="906"/>
      <c r="GJ521" s="906"/>
      <c r="GK521" s="906"/>
      <c r="GL521" s="906"/>
      <c r="GM521" s="906"/>
      <c r="GN521" s="906"/>
      <c r="GO521" s="906"/>
      <c r="GP521" s="906"/>
      <c r="GQ521" s="906"/>
      <c r="GR521" s="906"/>
    </row>
    <row r="522" spans="1:200" x14ac:dyDescent="0.25">
      <c r="A522" s="27">
        <v>1</v>
      </c>
      <c r="B522" s="27">
        <v>1</v>
      </c>
      <c r="C522" s="1197" t="s">
        <v>165</v>
      </c>
      <c r="D522" s="43">
        <f>'1 уровень'!E2266</f>
        <v>27155</v>
      </c>
      <c r="E522" s="43">
        <f>'1 уровень'!F2266</f>
        <v>11314</v>
      </c>
      <c r="F522" s="43">
        <f>'1 уровень'!G2266</f>
        <v>12613</v>
      </c>
      <c r="G522" s="913">
        <f>'1 уровень'!H2266</f>
        <v>111.48135053915502</v>
      </c>
      <c r="H522" s="935">
        <f>'1 уровень'!I2266</f>
        <v>0</v>
      </c>
      <c r="I522" s="935">
        <f>'1 уровень'!J2266</f>
        <v>0</v>
      </c>
      <c r="J522" s="927">
        <f>'1 уровень'!K2266</f>
        <v>0</v>
      </c>
      <c r="K522" s="927">
        <f>'1 уровень'!L2266</f>
        <v>0</v>
      </c>
      <c r="L522" s="927">
        <f>'1 уровень'!M2266</f>
        <v>0</v>
      </c>
      <c r="M522" s="927">
        <f>'1 уровень'!N2266</f>
        <v>0</v>
      </c>
      <c r="N522" s="927">
        <f>'1 уровень'!O2266</f>
        <v>0</v>
      </c>
      <c r="O522" s="927">
        <f>'1 уровень'!P2266</f>
        <v>0</v>
      </c>
      <c r="P522" s="36">
        <f>'1 уровень'!Q2266</f>
        <v>22759.057809999998</v>
      </c>
      <c r="Q522" s="36">
        <f>'1 уровень'!R2266</f>
        <v>22759.057809999998</v>
      </c>
      <c r="R522" s="36">
        <f>'1 уровень'!S2266</f>
        <v>22759.057809999998</v>
      </c>
      <c r="S522" s="36">
        <f>'1 уровень'!T2266</f>
        <v>22759.057809999998</v>
      </c>
      <c r="T522" s="36">
        <f>'1 уровень'!U2266</f>
        <v>22759.057809999998</v>
      </c>
      <c r="U522" s="36">
        <f>'1 уровень'!V2266</f>
        <v>9482.940754166666</v>
      </c>
      <c r="V522" s="36">
        <f>'1 уровень'!W2266</f>
        <v>8685.0247799999997</v>
      </c>
      <c r="W522" s="36">
        <f>'1 уровень'!X2266</f>
        <v>0</v>
      </c>
      <c r="X522" s="36">
        <f>'1 уровень'!Y2266</f>
        <v>-797.91597416666627</v>
      </c>
      <c r="Y522" s="36">
        <f>'1 уровень'!Z2266</f>
        <v>-515.52297999999996</v>
      </c>
      <c r="Z522" s="934">
        <f>'1 уровень'!AA2266</f>
        <v>8169.5018</v>
      </c>
      <c r="AA522" s="36">
        <f t="shared" ref="AA522" si="60">V522/U522*100</f>
        <v>91.585774973696061</v>
      </c>
      <c r="AB522" s="36">
        <f t="shared" ref="AB522" si="61">Z522/U522*100</f>
        <v>86.149455235291228</v>
      </c>
      <c r="AC522" s="43">
        <f>'1 уровень'!AB2266</f>
        <v>13</v>
      </c>
      <c r="AD522" s="43">
        <f>'1 уровень'!AC2266</f>
        <v>10630.88</v>
      </c>
      <c r="AE522" s="43">
        <f>'1 уровень'!AD2266</f>
        <v>10.630879999999999</v>
      </c>
      <c r="AF522" s="2502"/>
      <c r="AG522" s="2502"/>
      <c r="AH522" s="1879"/>
      <c r="AI522" s="906"/>
      <c r="AJ522" s="906"/>
      <c r="AK522" s="906"/>
      <c r="AL522" s="906"/>
      <c r="AM522" s="906"/>
      <c r="AN522" s="906"/>
      <c r="AO522" s="906"/>
      <c r="AP522" s="906"/>
      <c r="AQ522" s="906"/>
      <c r="AR522" s="906"/>
      <c r="AS522" s="906"/>
      <c r="AT522" s="906"/>
      <c r="AU522" s="906"/>
      <c r="AV522" s="906"/>
      <c r="AW522" s="906"/>
      <c r="AX522" s="906"/>
      <c r="AY522" s="906"/>
      <c r="AZ522" s="906"/>
      <c r="BA522" s="906"/>
      <c r="BB522" s="906"/>
      <c r="BC522" s="906"/>
      <c r="BD522" s="906"/>
      <c r="BE522" s="906"/>
      <c r="BF522" s="906"/>
      <c r="BG522" s="906"/>
      <c r="BH522" s="906"/>
      <c r="BI522" s="906"/>
      <c r="BJ522" s="906"/>
      <c r="BK522" s="906"/>
      <c r="BL522" s="906"/>
      <c r="BM522" s="906"/>
      <c r="BN522" s="906"/>
      <c r="BO522" s="906"/>
      <c r="BP522" s="906"/>
      <c r="BQ522" s="906"/>
      <c r="BR522" s="906"/>
      <c r="BS522" s="906"/>
      <c r="BT522" s="906"/>
      <c r="BU522" s="906"/>
      <c r="BV522" s="906"/>
      <c r="BW522" s="906"/>
      <c r="BX522" s="906"/>
      <c r="BY522" s="906"/>
      <c r="BZ522" s="906"/>
      <c r="CA522" s="906"/>
      <c r="CB522" s="906"/>
      <c r="CC522" s="906"/>
      <c r="CD522" s="906"/>
      <c r="CE522" s="906"/>
      <c r="CF522" s="906"/>
      <c r="CG522" s="906"/>
      <c r="CH522" s="906"/>
      <c r="CI522" s="906"/>
      <c r="CJ522" s="906"/>
      <c r="CK522" s="906"/>
      <c r="CL522" s="906"/>
      <c r="CM522" s="906"/>
      <c r="CN522" s="906"/>
      <c r="CO522" s="906"/>
      <c r="CP522" s="906"/>
      <c r="CQ522" s="906"/>
      <c r="CR522" s="906"/>
      <c r="CS522" s="906"/>
      <c r="CT522" s="906"/>
      <c r="CU522" s="906"/>
      <c r="CV522" s="906"/>
      <c r="CW522" s="906"/>
      <c r="CX522" s="906"/>
      <c r="CY522" s="906"/>
      <c r="CZ522" s="906"/>
      <c r="DA522" s="906"/>
      <c r="DB522" s="906"/>
      <c r="DC522" s="906"/>
      <c r="DD522" s="906"/>
      <c r="DE522" s="906"/>
      <c r="DF522" s="906"/>
      <c r="DG522" s="906"/>
      <c r="DH522" s="906"/>
      <c r="DI522" s="906"/>
      <c r="DJ522" s="906"/>
      <c r="DK522" s="906"/>
      <c r="DL522" s="906"/>
      <c r="DM522" s="906"/>
      <c r="DN522" s="906"/>
      <c r="DO522" s="906"/>
      <c r="DP522" s="906"/>
      <c r="DQ522" s="906"/>
      <c r="DR522" s="906"/>
      <c r="DS522" s="906"/>
      <c r="DT522" s="906"/>
      <c r="DU522" s="906"/>
      <c r="DV522" s="906"/>
      <c r="DW522" s="906"/>
      <c r="DX522" s="906"/>
      <c r="DY522" s="906"/>
      <c r="DZ522" s="906"/>
      <c r="EA522" s="906"/>
      <c r="EB522" s="906"/>
      <c r="EC522" s="906"/>
      <c r="ED522" s="906"/>
      <c r="EE522" s="906"/>
      <c r="EF522" s="906"/>
      <c r="EG522" s="906"/>
      <c r="EH522" s="906"/>
      <c r="EI522" s="906"/>
      <c r="EJ522" s="906"/>
      <c r="EK522" s="906"/>
      <c r="EL522" s="906"/>
      <c r="EM522" s="906"/>
      <c r="EN522" s="906"/>
      <c r="EO522" s="906"/>
      <c r="EP522" s="906"/>
      <c r="EQ522" s="906"/>
      <c r="ER522" s="906"/>
      <c r="ES522" s="906"/>
      <c r="ET522" s="906"/>
      <c r="EU522" s="906"/>
      <c r="EV522" s="906"/>
      <c r="EW522" s="906"/>
      <c r="EX522" s="906"/>
      <c r="EY522" s="906"/>
      <c r="EZ522" s="906"/>
      <c r="FA522" s="906"/>
      <c r="FB522" s="906"/>
      <c r="FC522" s="906"/>
      <c r="FD522" s="906"/>
      <c r="FE522" s="906"/>
      <c r="FF522" s="906"/>
      <c r="FG522" s="906"/>
      <c r="FH522" s="906"/>
      <c r="FI522" s="906"/>
      <c r="FJ522" s="906"/>
      <c r="FK522" s="906"/>
      <c r="FL522" s="906"/>
      <c r="FM522" s="906"/>
      <c r="FN522" s="906"/>
      <c r="FO522" s="906"/>
      <c r="FP522" s="906"/>
      <c r="FQ522" s="906"/>
      <c r="FR522" s="906"/>
      <c r="FS522" s="906"/>
      <c r="FT522" s="906"/>
      <c r="FU522" s="906"/>
      <c r="FV522" s="906"/>
      <c r="FW522" s="906"/>
      <c r="FX522" s="906"/>
      <c r="FY522" s="906"/>
      <c r="FZ522" s="906"/>
      <c r="GA522" s="906"/>
      <c r="GB522" s="906"/>
      <c r="GC522" s="906"/>
      <c r="GD522" s="906"/>
      <c r="GE522" s="906"/>
      <c r="GF522" s="906"/>
      <c r="GG522" s="906"/>
      <c r="GH522" s="906"/>
      <c r="GI522" s="906"/>
      <c r="GJ522" s="906"/>
      <c r="GK522" s="906"/>
      <c r="GL522" s="906"/>
      <c r="GM522" s="906"/>
      <c r="GN522" s="906"/>
      <c r="GO522" s="906"/>
      <c r="GP522" s="906"/>
      <c r="GQ522" s="906"/>
      <c r="GR522" s="906"/>
    </row>
    <row r="523" spans="1:200" ht="15.75" x14ac:dyDescent="0.25">
      <c r="A523" s="27">
        <v>1</v>
      </c>
      <c r="B523" s="27">
        <v>1</v>
      </c>
      <c r="C523" s="1944" t="s">
        <v>14</v>
      </c>
      <c r="D523" s="43">
        <f>'1 уровень'!E2267</f>
        <v>0</v>
      </c>
      <c r="E523" s="43">
        <f>'1 уровень'!F2267</f>
        <v>0</v>
      </c>
      <c r="F523" s="43">
        <f>'1 уровень'!G2267</f>
        <v>0</v>
      </c>
      <c r="G523" s="913">
        <f>'1 уровень'!H2267</f>
        <v>0</v>
      </c>
      <c r="H523" s="935">
        <f>'1 уровень'!I2267</f>
        <v>0</v>
      </c>
      <c r="I523" s="935">
        <f>'1 уровень'!J2267</f>
        <v>0</v>
      </c>
      <c r="J523" s="927">
        <f>'1 уровень'!K2267</f>
        <v>0</v>
      </c>
      <c r="K523" s="927">
        <f>'1 уровень'!L2267</f>
        <v>0</v>
      </c>
      <c r="L523" s="927">
        <f>'1 уровень'!M2267</f>
        <v>0</v>
      </c>
      <c r="M523" s="927">
        <f>'1 уровень'!N2267</f>
        <v>0</v>
      </c>
      <c r="N523" s="927">
        <f>'1 уровень'!O2267</f>
        <v>0</v>
      </c>
      <c r="O523" s="927">
        <f>'1 уровень'!P2267</f>
        <v>0</v>
      </c>
      <c r="P523" s="36">
        <f>'1 уровень'!Q2267</f>
        <v>0</v>
      </c>
      <c r="Q523" s="36">
        <f>'1 уровень'!R2267</f>
        <v>0</v>
      </c>
      <c r="R523" s="36">
        <f>'1 уровень'!S2267</f>
        <v>0</v>
      </c>
      <c r="S523" s="36">
        <f>'1 уровень'!T2267</f>
        <v>0</v>
      </c>
      <c r="T523" s="36">
        <f>'1 уровень'!U2267</f>
        <v>0</v>
      </c>
      <c r="U523" s="36">
        <f>'1 уровень'!V2267</f>
        <v>0</v>
      </c>
      <c r="V523" s="36">
        <f>'1 уровень'!W2267</f>
        <v>0</v>
      </c>
      <c r="W523" s="36">
        <f>'1 уровень'!X2267</f>
        <v>0</v>
      </c>
      <c r="X523" s="36">
        <f>'1 уровень'!Y2267</f>
        <v>0</v>
      </c>
      <c r="Y523" s="36">
        <f>'1 уровень'!Z2267</f>
        <v>0</v>
      </c>
      <c r="Z523" s="934">
        <f>'1 уровень'!AA2267</f>
        <v>0</v>
      </c>
      <c r="AA523" s="36"/>
      <c r="AB523" s="36"/>
      <c r="AC523" s="43">
        <f>'1 уровень'!AB2267</f>
        <v>0</v>
      </c>
      <c r="AD523" s="43">
        <f>'1 уровень'!AC2267</f>
        <v>0</v>
      </c>
      <c r="AE523" s="43">
        <f>'1 уровень'!AD2267</f>
        <v>0</v>
      </c>
      <c r="AF523" s="2502"/>
      <c r="AG523" s="2502"/>
      <c r="AH523" s="1879"/>
      <c r="AI523" s="906"/>
      <c r="AJ523" s="906"/>
      <c r="AK523" s="906"/>
      <c r="AL523" s="906"/>
      <c r="AM523" s="906"/>
      <c r="AN523" s="906"/>
      <c r="AO523" s="906"/>
      <c r="AP523" s="906"/>
      <c r="AQ523" s="906"/>
      <c r="AR523" s="906"/>
      <c r="AS523" s="906"/>
      <c r="AT523" s="906"/>
      <c r="AU523" s="906"/>
      <c r="AV523" s="906"/>
      <c r="AW523" s="906"/>
      <c r="AX523" s="906"/>
      <c r="AY523" s="906"/>
      <c r="AZ523" s="906"/>
      <c r="BA523" s="906"/>
      <c r="BB523" s="906"/>
      <c r="BC523" s="906"/>
      <c r="BD523" s="906"/>
      <c r="BE523" s="906"/>
      <c r="BF523" s="906"/>
      <c r="BG523" s="906"/>
      <c r="BH523" s="906"/>
      <c r="BI523" s="906"/>
      <c r="BJ523" s="906"/>
      <c r="BK523" s="906"/>
      <c r="BL523" s="906"/>
      <c r="BM523" s="906"/>
      <c r="BN523" s="906"/>
      <c r="BO523" s="906"/>
      <c r="BP523" s="906"/>
      <c r="BQ523" s="906"/>
      <c r="BR523" s="906"/>
      <c r="BS523" s="906"/>
      <c r="BT523" s="906"/>
      <c r="BU523" s="906"/>
      <c r="BV523" s="906"/>
      <c r="BW523" s="906"/>
      <c r="BX523" s="906"/>
      <c r="BY523" s="906"/>
      <c r="BZ523" s="906"/>
      <c r="CA523" s="906"/>
      <c r="CB523" s="906"/>
      <c r="CC523" s="906"/>
      <c r="CD523" s="906"/>
      <c r="CE523" s="906"/>
      <c r="CF523" s="906"/>
      <c r="CG523" s="906"/>
      <c r="CH523" s="906"/>
      <c r="CI523" s="906"/>
      <c r="CJ523" s="906"/>
      <c r="CK523" s="906"/>
      <c r="CL523" s="906"/>
      <c r="CM523" s="906"/>
      <c r="CN523" s="906"/>
      <c r="CO523" s="906"/>
      <c r="CP523" s="906"/>
      <c r="CQ523" s="906"/>
      <c r="CR523" s="906"/>
      <c r="CS523" s="906"/>
      <c r="CT523" s="906"/>
      <c r="CU523" s="906"/>
      <c r="CV523" s="906"/>
      <c r="CW523" s="906"/>
      <c r="CX523" s="906"/>
      <c r="CY523" s="906"/>
      <c r="CZ523" s="906"/>
      <c r="DA523" s="906"/>
      <c r="DB523" s="906"/>
      <c r="DC523" s="906"/>
      <c r="DD523" s="906"/>
      <c r="DE523" s="906"/>
      <c r="DF523" s="906"/>
      <c r="DG523" s="906"/>
      <c r="DH523" s="906"/>
      <c r="DI523" s="906"/>
      <c r="DJ523" s="906"/>
      <c r="DK523" s="906"/>
      <c r="DL523" s="906"/>
      <c r="DM523" s="906"/>
      <c r="DN523" s="906"/>
      <c r="DO523" s="906"/>
      <c r="DP523" s="906"/>
      <c r="DQ523" s="906"/>
      <c r="DR523" s="906"/>
      <c r="DS523" s="906"/>
      <c r="DT523" s="906"/>
      <c r="DU523" s="906"/>
      <c r="DV523" s="906"/>
      <c r="DW523" s="906"/>
      <c r="DX523" s="906"/>
      <c r="DY523" s="906"/>
      <c r="DZ523" s="906"/>
      <c r="EA523" s="906"/>
      <c r="EB523" s="906"/>
      <c r="EC523" s="906"/>
      <c r="ED523" s="906"/>
      <c r="EE523" s="906"/>
      <c r="EF523" s="906"/>
      <c r="EG523" s="906"/>
      <c r="EH523" s="906"/>
      <c r="EI523" s="906"/>
      <c r="EJ523" s="906"/>
      <c r="EK523" s="906"/>
      <c r="EL523" s="906"/>
      <c r="EM523" s="906"/>
      <c r="EN523" s="906"/>
      <c r="EO523" s="906"/>
      <c r="EP523" s="906"/>
      <c r="EQ523" s="906"/>
      <c r="ER523" s="906"/>
      <c r="ES523" s="906"/>
      <c r="ET523" s="906"/>
      <c r="EU523" s="906"/>
      <c r="EV523" s="906"/>
      <c r="EW523" s="906"/>
      <c r="EX523" s="906"/>
      <c r="EY523" s="906"/>
      <c r="EZ523" s="906"/>
      <c r="FA523" s="906"/>
      <c r="FB523" s="906"/>
      <c r="FC523" s="906"/>
      <c r="FD523" s="906"/>
      <c r="FE523" s="906"/>
      <c r="FF523" s="906"/>
      <c r="FG523" s="906"/>
      <c r="FH523" s="906"/>
      <c r="FI523" s="906"/>
      <c r="FJ523" s="906"/>
      <c r="FK523" s="906"/>
      <c r="FL523" s="906"/>
      <c r="FM523" s="906"/>
      <c r="FN523" s="906"/>
      <c r="FO523" s="906"/>
      <c r="FP523" s="906"/>
      <c r="FQ523" s="906"/>
      <c r="FR523" s="906"/>
      <c r="FS523" s="906"/>
      <c r="FT523" s="906"/>
      <c r="FU523" s="906"/>
      <c r="FV523" s="906"/>
      <c r="FW523" s="906"/>
      <c r="FX523" s="906"/>
      <c r="FY523" s="906"/>
      <c r="FZ523" s="906"/>
      <c r="GA523" s="906"/>
      <c r="GB523" s="906"/>
      <c r="GC523" s="906"/>
      <c r="GD523" s="906"/>
      <c r="GE523" s="906"/>
      <c r="GF523" s="906"/>
      <c r="GG523" s="906"/>
      <c r="GH523" s="906"/>
      <c r="GI523" s="906"/>
      <c r="GJ523" s="906"/>
      <c r="GK523" s="906"/>
      <c r="GL523" s="906"/>
      <c r="GM523" s="906"/>
      <c r="GN523" s="906"/>
      <c r="GO523" s="906"/>
      <c r="GP523" s="906"/>
      <c r="GQ523" s="906"/>
      <c r="GR523" s="906"/>
    </row>
    <row r="524" spans="1:200" x14ac:dyDescent="0.25">
      <c r="A524" s="27">
        <v>1</v>
      </c>
      <c r="B524" s="27">
        <v>1</v>
      </c>
      <c r="C524" s="1416" t="s">
        <v>198</v>
      </c>
      <c r="D524" s="43">
        <f>'1 уровень'!E2268</f>
        <v>30955</v>
      </c>
      <c r="E524" s="43">
        <f>'1 уровень'!F2268</f>
        <v>12897</v>
      </c>
      <c r="F524" s="43">
        <f>'1 уровень'!G2268</f>
        <v>14534.411111111112</v>
      </c>
      <c r="G524" s="913">
        <f>'1 уровень'!H2268</f>
        <v>112.6960619610073</v>
      </c>
      <c r="H524" s="935">
        <f>'1 уровень'!I2268</f>
        <v>0</v>
      </c>
      <c r="I524" s="935">
        <f>'1 уровень'!J2268</f>
        <v>0</v>
      </c>
      <c r="J524" s="927">
        <f>'1 уровень'!K2268</f>
        <v>0</v>
      </c>
      <c r="K524" s="927">
        <f>'1 уровень'!L2268</f>
        <v>0</v>
      </c>
      <c r="L524" s="927">
        <f>'1 уровень'!M2268</f>
        <v>0</v>
      </c>
      <c r="M524" s="927">
        <f>'1 уровень'!N2268</f>
        <v>0</v>
      </c>
      <c r="N524" s="927">
        <f>'1 уровень'!O2268</f>
        <v>0</v>
      </c>
      <c r="O524" s="927">
        <f>'1 уровень'!P2268</f>
        <v>0</v>
      </c>
      <c r="P524" s="36">
        <f>'1 уровень'!Q2268</f>
        <v>0</v>
      </c>
      <c r="Q524" s="36">
        <f>'1 уровень'!R2268</f>
        <v>0</v>
      </c>
      <c r="R524" s="36">
        <f>'1 уровень'!S2268</f>
        <v>0</v>
      </c>
      <c r="S524" s="36">
        <f>'1 уровень'!T2268</f>
        <v>0</v>
      </c>
      <c r="T524" s="36">
        <f>'1 уровень'!U2268</f>
        <v>0</v>
      </c>
      <c r="U524" s="36">
        <f>'1 уровень'!V2268</f>
        <v>0</v>
      </c>
      <c r="V524" s="36">
        <f>'1 уровень'!W2268</f>
        <v>0</v>
      </c>
      <c r="W524" s="36">
        <f>'1 уровень'!X2268</f>
        <v>0</v>
      </c>
      <c r="X524" s="36">
        <f>'1 уровень'!Y2268</f>
        <v>0</v>
      </c>
      <c r="Y524" s="36">
        <f>'1 уровень'!Z2268</f>
        <v>0</v>
      </c>
      <c r="Z524" s="934">
        <f>'1 уровень'!AA2268</f>
        <v>0</v>
      </c>
      <c r="AA524" s="36"/>
      <c r="AB524" s="36"/>
      <c r="AC524" s="43">
        <f>'1 уровень'!AB2268</f>
        <v>35</v>
      </c>
      <c r="AD524" s="43">
        <f>'1 уровень'!AC2268</f>
        <v>35775.19</v>
      </c>
      <c r="AE524" s="43">
        <f>'1 уровень'!AD2268</f>
        <v>35.775190000000002</v>
      </c>
      <c r="AF524" s="2502"/>
      <c r="AG524" s="2502"/>
      <c r="AH524" s="1879"/>
      <c r="AI524" s="906"/>
      <c r="AJ524" s="906"/>
      <c r="AK524" s="906"/>
      <c r="AL524" s="906"/>
      <c r="AM524" s="906"/>
      <c r="AN524" s="906"/>
      <c r="AO524" s="906"/>
      <c r="AP524" s="906"/>
      <c r="AQ524" s="906"/>
      <c r="AR524" s="906"/>
      <c r="AS524" s="906"/>
      <c r="AT524" s="906"/>
      <c r="AU524" s="906"/>
      <c r="AV524" s="906"/>
      <c r="AW524" s="906"/>
      <c r="AX524" s="906"/>
      <c r="AY524" s="906"/>
      <c r="AZ524" s="906"/>
      <c r="BA524" s="906"/>
      <c r="BB524" s="906"/>
      <c r="BC524" s="906"/>
      <c r="BD524" s="906"/>
      <c r="BE524" s="906"/>
      <c r="BF524" s="906"/>
      <c r="BG524" s="906"/>
      <c r="BH524" s="906"/>
      <c r="BI524" s="906"/>
      <c r="BJ524" s="906"/>
      <c r="BK524" s="906"/>
      <c r="BL524" s="906"/>
      <c r="BM524" s="906"/>
      <c r="BN524" s="906"/>
      <c r="BO524" s="906"/>
      <c r="BP524" s="906"/>
      <c r="BQ524" s="906"/>
      <c r="BR524" s="906"/>
      <c r="BS524" s="906"/>
      <c r="BT524" s="906"/>
      <c r="BU524" s="906"/>
      <c r="BV524" s="906"/>
      <c r="BW524" s="906"/>
      <c r="BX524" s="906"/>
      <c r="BY524" s="906"/>
      <c r="BZ524" s="906"/>
      <c r="CA524" s="906"/>
      <c r="CB524" s="906"/>
      <c r="CC524" s="906"/>
      <c r="CD524" s="906"/>
      <c r="CE524" s="906"/>
      <c r="CF524" s="906"/>
      <c r="CG524" s="906"/>
      <c r="CH524" s="906"/>
      <c r="CI524" s="906"/>
      <c r="CJ524" s="906"/>
      <c r="CK524" s="906"/>
      <c r="CL524" s="906"/>
      <c r="CM524" s="906"/>
      <c r="CN524" s="906"/>
      <c r="CO524" s="906"/>
      <c r="CP524" s="906"/>
      <c r="CQ524" s="906"/>
      <c r="CR524" s="906"/>
      <c r="CS524" s="906"/>
      <c r="CT524" s="906"/>
      <c r="CU524" s="906"/>
      <c r="CV524" s="906"/>
      <c r="CW524" s="906"/>
      <c r="CX524" s="906"/>
      <c r="CY524" s="906"/>
      <c r="CZ524" s="906"/>
      <c r="DA524" s="906"/>
      <c r="DB524" s="906"/>
      <c r="DC524" s="906"/>
      <c r="DD524" s="906"/>
      <c r="DE524" s="906"/>
      <c r="DF524" s="906"/>
      <c r="DG524" s="906"/>
      <c r="DH524" s="906"/>
      <c r="DI524" s="906"/>
      <c r="DJ524" s="906"/>
      <c r="DK524" s="906"/>
      <c r="DL524" s="906"/>
      <c r="DM524" s="906"/>
      <c r="DN524" s="906"/>
      <c r="DO524" s="906"/>
      <c r="DP524" s="906"/>
      <c r="DQ524" s="906"/>
      <c r="DR524" s="906"/>
      <c r="DS524" s="906"/>
      <c r="DT524" s="906"/>
      <c r="DU524" s="906"/>
      <c r="DV524" s="906"/>
      <c r="DW524" s="906"/>
      <c r="DX524" s="906"/>
      <c r="DY524" s="906"/>
      <c r="DZ524" s="906"/>
      <c r="EA524" s="906"/>
      <c r="EB524" s="906"/>
      <c r="EC524" s="906"/>
      <c r="ED524" s="906"/>
      <c r="EE524" s="906"/>
      <c r="EF524" s="906"/>
      <c r="EG524" s="906"/>
      <c r="EH524" s="906"/>
      <c r="EI524" s="906"/>
      <c r="EJ524" s="906"/>
      <c r="EK524" s="906"/>
      <c r="EL524" s="906"/>
      <c r="EM524" s="906"/>
      <c r="EN524" s="906"/>
      <c r="EO524" s="906"/>
      <c r="EP524" s="906"/>
      <c r="EQ524" s="906"/>
      <c r="ER524" s="906"/>
      <c r="ES524" s="906"/>
      <c r="ET524" s="906"/>
      <c r="EU524" s="906"/>
      <c r="EV524" s="906"/>
      <c r="EW524" s="906"/>
      <c r="EX524" s="906"/>
      <c r="EY524" s="906"/>
      <c r="EZ524" s="906"/>
      <c r="FA524" s="906"/>
      <c r="FB524" s="906"/>
      <c r="FC524" s="906"/>
      <c r="FD524" s="906"/>
      <c r="FE524" s="906"/>
      <c r="FF524" s="906"/>
      <c r="FG524" s="906"/>
      <c r="FH524" s="906"/>
      <c r="FI524" s="906"/>
      <c r="FJ524" s="906"/>
      <c r="FK524" s="906"/>
      <c r="FL524" s="906"/>
      <c r="FM524" s="906"/>
      <c r="FN524" s="906"/>
      <c r="FO524" s="906"/>
      <c r="FP524" s="906"/>
      <c r="FQ524" s="906"/>
      <c r="FR524" s="906"/>
      <c r="FS524" s="906"/>
      <c r="FT524" s="906"/>
      <c r="FU524" s="906"/>
      <c r="FV524" s="906"/>
      <c r="FW524" s="906"/>
      <c r="FX524" s="906"/>
      <c r="FY524" s="906"/>
      <c r="FZ524" s="906"/>
      <c r="GA524" s="906"/>
      <c r="GB524" s="906"/>
      <c r="GC524" s="906"/>
      <c r="GD524" s="906"/>
      <c r="GE524" s="906"/>
      <c r="GF524" s="906"/>
      <c r="GG524" s="906"/>
      <c r="GH524" s="906"/>
      <c r="GI524" s="906"/>
      <c r="GJ524" s="906"/>
      <c r="GK524" s="906"/>
      <c r="GL524" s="906"/>
      <c r="GM524" s="906"/>
      <c r="GN524" s="906"/>
      <c r="GO524" s="906"/>
      <c r="GP524" s="906"/>
      <c r="GQ524" s="906"/>
      <c r="GR524" s="906"/>
    </row>
    <row r="525" spans="1:200" x14ac:dyDescent="0.25">
      <c r="A525" s="27">
        <v>1</v>
      </c>
      <c r="B525" s="27">
        <v>1</v>
      </c>
      <c r="C525" s="1416" t="s">
        <v>157</v>
      </c>
      <c r="D525" s="43">
        <f>'1 уровень'!E2269</f>
        <v>29209.941176470587</v>
      </c>
      <c r="E525" s="43">
        <f>'1 уровень'!F2269</f>
        <v>12170.411764705883</v>
      </c>
      <c r="F525" s="43">
        <f>'1 уровень'!G2269</f>
        <v>9913.0317647058819</v>
      </c>
      <c r="G525" s="913">
        <f>'1 уровень'!H2269</f>
        <v>81.451901187547421</v>
      </c>
      <c r="H525" s="935">
        <f>'1 уровень'!I2269</f>
        <v>0</v>
      </c>
      <c r="I525" s="935">
        <f>'1 уровень'!J2269</f>
        <v>0</v>
      </c>
      <c r="J525" s="927">
        <f>'1 уровень'!K2269</f>
        <v>0</v>
      </c>
      <c r="K525" s="927">
        <f>'1 уровень'!L2269</f>
        <v>0</v>
      </c>
      <c r="L525" s="927">
        <f>'1 уровень'!M2269</f>
        <v>0</v>
      </c>
      <c r="M525" s="927">
        <f>'1 уровень'!N2269</f>
        <v>0</v>
      </c>
      <c r="N525" s="927">
        <f>'1 уровень'!O2269</f>
        <v>0</v>
      </c>
      <c r="O525" s="927">
        <f>'1 уровень'!P2269</f>
        <v>0</v>
      </c>
      <c r="P525" s="36">
        <f>'1 уровень'!Q2269</f>
        <v>0</v>
      </c>
      <c r="Q525" s="36">
        <f>'1 уровень'!R2269</f>
        <v>0</v>
      </c>
      <c r="R525" s="36">
        <f>'1 уровень'!S2269</f>
        <v>0</v>
      </c>
      <c r="S525" s="36">
        <f>'1 уровень'!T2269</f>
        <v>0</v>
      </c>
      <c r="T525" s="36">
        <f>'1 уровень'!U2269</f>
        <v>0</v>
      </c>
      <c r="U525" s="36">
        <f>'1 уровень'!V2269</f>
        <v>0</v>
      </c>
      <c r="V525" s="36">
        <f>'1 уровень'!W2269</f>
        <v>0</v>
      </c>
      <c r="W525" s="36">
        <f>'1 уровень'!X2269</f>
        <v>0</v>
      </c>
      <c r="X525" s="36">
        <f>'1 уровень'!Y2269</f>
        <v>0</v>
      </c>
      <c r="Y525" s="36">
        <f>'1 уровень'!Z2269</f>
        <v>0</v>
      </c>
      <c r="Z525" s="934">
        <f>'1 уровень'!AA2269</f>
        <v>0</v>
      </c>
      <c r="AA525" s="36"/>
      <c r="AB525" s="36"/>
      <c r="AC525" s="43">
        <f>'1 уровень'!AB2269</f>
        <v>258.37294117647059</v>
      </c>
      <c r="AD525" s="43">
        <f>'1 уровень'!AC2269</f>
        <v>839902.21999999986</v>
      </c>
      <c r="AE525" s="43">
        <f>'1 уровень'!AD2269</f>
        <v>839.90221999999983</v>
      </c>
      <c r="AF525" s="2502"/>
      <c r="AG525" s="2502"/>
      <c r="AH525" s="1879"/>
      <c r="AI525" s="906"/>
      <c r="AJ525" s="906"/>
      <c r="AK525" s="906"/>
      <c r="AL525" s="906"/>
      <c r="AM525" s="906"/>
      <c r="AN525" s="906"/>
      <c r="AO525" s="906"/>
      <c r="AP525" s="906"/>
      <c r="AQ525" s="906"/>
      <c r="AR525" s="906"/>
      <c r="AS525" s="906"/>
      <c r="AT525" s="906"/>
      <c r="AU525" s="906"/>
      <c r="AV525" s="906"/>
      <c r="AW525" s="906"/>
      <c r="AX525" s="906"/>
      <c r="AY525" s="906"/>
      <c r="AZ525" s="906"/>
      <c r="BA525" s="906"/>
      <c r="BB525" s="906"/>
      <c r="BC525" s="906"/>
      <c r="BD525" s="906"/>
      <c r="BE525" s="906"/>
      <c r="BF525" s="906"/>
      <c r="BG525" s="906"/>
      <c r="BH525" s="906"/>
      <c r="BI525" s="906"/>
      <c r="BJ525" s="906"/>
      <c r="BK525" s="906"/>
      <c r="BL525" s="906"/>
      <c r="BM525" s="906"/>
      <c r="BN525" s="906"/>
      <c r="BO525" s="906"/>
      <c r="BP525" s="906"/>
      <c r="BQ525" s="906"/>
      <c r="BR525" s="906"/>
      <c r="BS525" s="906"/>
      <c r="BT525" s="906"/>
      <c r="BU525" s="906"/>
      <c r="BV525" s="906"/>
      <c r="BW525" s="906"/>
      <c r="BX525" s="906"/>
      <c r="BY525" s="906"/>
      <c r="BZ525" s="906"/>
      <c r="CA525" s="906"/>
      <c r="CB525" s="906"/>
      <c r="CC525" s="906"/>
      <c r="CD525" s="906"/>
      <c r="CE525" s="906"/>
      <c r="CF525" s="906"/>
      <c r="CG525" s="906"/>
      <c r="CH525" s="906"/>
      <c r="CI525" s="906"/>
      <c r="CJ525" s="906"/>
      <c r="CK525" s="906"/>
      <c r="CL525" s="906"/>
      <c r="CM525" s="906"/>
      <c r="CN525" s="906"/>
      <c r="CO525" s="906"/>
      <c r="CP525" s="906"/>
      <c r="CQ525" s="906"/>
      <c r="CR525" s="906"/>
      <c r="CS525" s="906"/>
      <c r="CT525" s="906"/>
      <c r="CU525" s="906"/>
      <c r="CV525" s="906"/>
      <c r="CW525" s="906"/>
      <c r="CX525" s="906"/>
      <c r="CY525" s="906"/>
      <c r="CZ525" s="906"/>
      <c r="DA525" s="906"/>
      <c r="DB525" s="906"/>
      <c r="DC525" s="906"/>
      <c r="DD525" s="906"/>
      <c r="DE525" s="906"/>
      <c r="DF525" s="906"/>
      <c r="DG525" s="906"/>
      <c r="DH525" s="906"/>
      <c r="DI525" s="906"/>
      <c r="DJ525" s="906"/>
      <c r="DK525" s="906"/>
      <c r="DL525" s="906"/>
      <c r="DM525" s="906"/>
      <c r="DN525" s="906"/>
      <c r="DO525" s="906"/>
      <c r="DP525" s="906"/>
      <c r="DQ525" s="906"/>
      <c r="DR525" s="906"/>
      <c r="DS525" s="906"/>
      <c r="DT525" s="906"/>
      <c r="DU525" s="906"/>
      <c r="DV525" s="906"/>
      <c r="DW525" s="906"/>
      <c r="DX525" s="906"/>
      <c r="DY525" s="906"/>
      <c r="DZ525" s="906"/>
      <c r="EA525" s="906"/>
      <c r="EB525" s="906"/>
      <c r="EC525" s="906"/>
      <c r="ED525" s="906"/>
      <c r="EE525" s="906"/>
      <c r="EF525" s="906"/>
      <c r="EG525" s="906"/>
      <c r="EH525" s="906"/>
      <c r="EI525" s="906"/>
      <c r="EJ525" s="906"/>
      <c r="EK525" s="906"/>
      <c r="EL525" s="906"/>
      <c r="EM525" s="906"/>
      <c r="EN525" s="906"/>
      <c r="EO525" s="906"/>
      <c r="EP525" s="906"/>
      <c r="EQ525" s="906"/>
      <c r="ER525" s="906"/>
      <c r="ES525" s="906"/>
      <c r="ET525" s="906"/>
      <c r="EU525" s="906"/>
      <c r="EV525" s="906"/>
      <c r="EW525" s="906"/>
      <c r="EX525" s="906"/>
      <c r="EY525" s="906"/>
      <c r="EZ525" s="906"/>
      <c r="FA525" s="906"/>
      <c r="FB525" s="906"/>
      <c r="FC525" s="906"/>
      <c r="FD525" s="906"/>
      <c r="FE525" s="906"/>
      <c r="FF525" s="906"/>
      <c r="FG525" s="906"/>
      <c r="FH525" s="906"/>
      <c r="FI525" s="906"/>
      <c r="FJ525" s="906"/>
      <c r="FK525" s="906"/>
      <c r="FL525" s="906"/>
      <c r="FM525" s="906"/>
      <c r="FN525" s="906"/>
      <c r="FO525" s="906"/>
      <c r="FP525" s="906"/>
      <c r="FQ525" s="906"/>
      <c r="FR525" s="906"/>
      <c r="FS525" s="906"/>
      <c r="FT525" s="906"/>
      <c r="FU525" s="906"/>
      <c r="FV525" s="906"/>
      <c r="FW525" s="906"/>
      <c r="FX525" s="906"/>
      <c r="FY525" s="906"/>
      <c r="FZ525" s="906"/>
      <c r="GA525" s="906"/>
      <c r="GB525" s="906"/>
      <c r="GC525" s="906"/>
      <c r="GD525" s="906"/>
      <c r="GE525" s="906"/>
      <c r="GF525" s="906"/>
      <c r="GG525" s="906"/>
      <c r="GH525" s="906"/>
      <c r="GI525" s="906"/>
      <c r="GJ525" s="906"/>
      <c r="GK525" s="906"/>
      <c r="GL525" s="906"/>
      <c r="GM525" s="906"/>
      <c r="GN525" s="906"/>
      <c r="GO525" s="906"/>
      <c r="GP525" s="906"/>
      <c r="GQ525" s="906"/>
      <c r="GR525" s="906"/>
    </row>
    <row r="526" spans="1:200" ht="28.5" customHeight="1" x14ac:dyDescent="0.25">
      <c r="A526" s="27">
        <v>1</v>
      </c>
      <c r="B526" s="27">
        <v>1</v>
      </c>
      <c r="C526" s="1435" t="s">
        <v>158</v>
      </c>
      <c r="D526" s="43">
        <f>'1 уровень'!E2270</f>
        <v>8400</v>
      </c>
      <c r="E526" s="43">
        <f>'1 уровень'!F2270</f>
        <v>3500</v>
      </c>
      <c r="F526" s="43">
        <f>'1 уровень'!G2270</f>
        <v>2359</v>
      </c>
      <c r="G526" s="913">
        <f>'1 уровень'!H2270</f>
        <v>67.400000000000006</v>
      </c>
      <c r="H526" s="935">
        <f>'1 уровень'!I2270</f>
        <v>0</v>
      </c>
      <c r="I526" s="935">
        <f>'1 уровень'!J2270</f>
        <v>0</v>
      </c>
      <c r="J526" s="927">
        <f>'1 уровень'!K2270</f>
        <v>0</v>
      </c>
      <c r="K526" s="927">
        <f>'1 уровень'!L2270</f>
        <v>0</v>
      </c>
      <c r="L526" s="927">
        <f>'1 уровень'!M2270</f>
        <v>0</v>
      </c>
      <c r="M526" s="927">
        <f>'1 уровень'!N2270</f>
        <v>0</v>
      </c>
      <c r="N526" s="927">
        <f>'1 уровень'!O2270</f>
        <v>0</v>
      </c>
      <c r="O526" s="927">
        <f>'1 уровень'!P2270</f>
        <v>0</v>
      </c>
      <c r="P526" s="36">
        <f>'1 уровень'!Q2270</f>
        <v>0</v>
      </c>
      <c r="Q526" s="36">
        <f>'1 уровень'!R2270</f>
        <v>0</v>
      </c>
      <c r="R526" s="36">
        <f>'1 уровень'!S2270</f>
        <v>0</v>
      </c>
      <c r="S526" s="36">
        <f>'1 уровень'!T2270</f>
        <v>0</v>
      </c>
      <c r="T526" s="36">
        <f>'1 уровень'!U2270</f>
        <v>0</v>
      </c>
      <c r="U526" s="36">
        <f>'1 уровень'!V2270</f>
        <v>0</v>
      </c>
      <c r="V526" s="36">
        <f>'1 уровень'!W2270</f>
        <v>0</v>
      </c>
      <c r="W526" s="36">
        <f>'1 уровень'!X2270</f>
        <v>0</v>
      </c>
      <c r="X526" s="36">
        <f>'1 уровень'!Y2270</f>
        <v>0</v>
      </c>
      <c r="Y526" s="36">
        <f>'1 уровень'!Z2270</f>
        <v>0</v>
      </c>
      <c r="Z526" s="934">
        <f>'1 уровень'!AA2270</f>
        <v>0</v>
      </c>
      <c r="AA526" s="36"/>
      <c r="AB526" s="36"/>
      <c r="AC526" s="43">
        <f>'1 уровень'!AB2270</f>
        <v>10</v>
      </c>
      <c r="AD526" s="43">
        <f>'1 уровень'!AC2270</f>
        <v>6742.4</v>
      </c>
      <c r="AE526" s="43">
        <f>'1 уровень'!AD2270</f>
        <v>6.7423999999999999</v>
      </c>
      <c r="AF526" s="2502"/>
      <c r="AG526" s="2502"/>
      <c r="AH526" s="1879"/>
      <c r="AI526" s="906"/>
      <c r="AJ526" s="906"/>
      <c r="AK526" s="906"/>
      <c r="AL526" s="906"/>
      <c r="AM526" s="906"/>
      <c r="AN526" s="906"/>
      <c r="AO526" s="906"/>
      <c r="AP526" s="906"/>
      <c r="AQ526" s="906"/>
      <c r="AR526" s="906"/>
      <c r="AS526" s="906"/>
      <c r="AT526" s="906"/>
      <c r="AU526" s="906"/>
      <c r="AV526" s="906"/>
      <c r="AW526" s="906"/>
      <c r="AX526" s="906"/>
      <c r="AY526" s="906"/>
      <c r="AZ526" s="906"/>
      <c r="BA526" s="906"/>
      <c r="BB526" s="906"/>
      <c r="BC526" s="906"/>
      <c r="BD526" s="906"/>
      <c r="BE526" s="906"/>
      <c r="BF526" s="906"/>
      <c r="BG526" s="906"/>
      <c r="BH526" s="906"/>
      <c r="BI526" s="906"/>
      <c r="BJ526" s="906"/>
      <c r="BK526" s="906"/>
      <c r="BL526" s="906"/>
      <c r="BM526" s="906"/>
      <c r="BN526" s="906"/>
      <c r="BO526" s="906"/>
      <c r="BP526" s="906"/>
      <c r="BQ526" s="906"/>
      <c r="BR526" s="906"/>
      <c r="BS526" s="906"/>
      <c r="BT526" s="906"/>
      <c r="BU526" s="906"/>
      <c r="BV526" s="906"/>
      <c r="BW526" s="906"/>
      <c r="BX526" s="906"/>
      <c r="BY526" s="906"/>
      <c r="BZ526" s="906"/>
      <c r="CA526" s="906"/>
      <c r="CB526" s="906"/>
      <c r="CC526" s="906"/>
      <c r="CD526" s="906"/>
      <c r="CE526" s="906"/>
      <c r="CF526" s="906"/>
      <c r="CG526" s="906"/>
      <c r="CH526" s="906"/>
      <c r="CI526" s="906"/>
      <c r="CJ526" s="906"/>
      <c r="CK526" s="906"/>
      <c r="CL526" s="906"/>
      <c r="CM526" s="906"/>
      <c r="CN526" s="906"/>
      <c r="CO526" s="906"/>
      <c r="CP526" s="906"/>
      <c r="CQ526" s="906"/>
      <c r="CR526" s="906"/>
      <c r="CS526" s="906"/>
      <c r="CT526" s="906"/>
      <c r="CU526" s="906"/>
      <c r="CV526" s="906"/>
      <c r="CW526" s="906"/>
      <c r="CX526" s="906"/>
      <c r="CY526" s="906"/>
      <c r="CZ526" s="906"/>
      <c r="DA526" s="906"/>
      <c r="DB526" s="906"/>
      <c r="DC526" s="906"/>
      <c r="DD526" s="906"/>
      <c r="DE526" s="906"/>
      <c r="DF526" s="906"/>
      <c r="DG526" s="906"/>
      <c r="DH526" s="906"/>
      <c r="DI526" s="906"/>
      <c r="DJ526" s="906"/>
      <c r="DK526" s="906"/>
      <c r="DL526" s="906"/>
      <c r="DM526" s="906"/>
      <c r="DN526" s="906"/>
      <c r="DO526" s="906"/>
      <c r="DP526" s="906"/>
      <c r="DQ526" s="906"/>
      <c r="DR526" s="906"/>
      <c r="DS526" s="906"/>
      <c r="DT526" s="906"/>
      <c r="DU526" s="906"/>
      <c r="DV526" s="906"/>
      <c r="DW526" s="906"/>
      <c r="DX526" s="906"/>
      <c r="DY526" s="906"/>
      <c r="DZ526" s="906"/>
      <c r="EA526" s="906"/>
      <c r="EB526" s="906"/>
      <c r="EC526" s="906"/>
      <c r="ED526" s="906"/>
      <c r="EE526" s="906"/>
      <c r="EF526" s="906"/>
      <c r="EG526" s="906"/>
      <c r="EH526" s="906"/>
      <c r="EI526" s="906"/>
      <c r="EJ526" s="906"/>
      <c r="EK526" s="906"/>
      <c r="EL526" s="906"/>
      <c r="EM526" s="906"/>
      <c r="EN526" s="906"/>
      <c r="EO526" s="906"/>
      <c r="EP526" s="906"/>
      <c r="EQ526" s="906"/>
      <c r="ER526" s="906"/>
      <c r="ES526" s="906"/>
      <c r="ET526" s="906"/>
      <c r="EU526" s="906"/>
      <c r="EV526" s="906"/>
      <c r="EW526" s="906"/>
      <c r="EX526" s="906"/>
      <c r="EY526" s="906"/>
      <c r="EZ526" s="906"/>
      <c r="FA526" s="906"/>
      <c r="FB526" s="906"/>
      <c r="FC526" s="906"/>
      <c r="FD526" s="906"/>
      <c r="FE526" s="906"/>
      <c r="FF526" s="906"/>
      <c r="FG526" s="906"/>
      <c r="FH526" s="906"/>
      <c r="FI526" s="906"/>
      <c r="FJ526" s="906"/>
      <c r="FK526" s="906"/>
      <c r="FL526" s="906"/>
      <c r="FM526" s="906"/>
      <c r="FN526" s="906"/>
      <c r="FO526" s="906"/>
      <c r="FP526" s="906"/>
      <c r="FQ526" s="906"/>
      <c r="FR526" s="906"/>
      <c r="FS526" s="906"/>
      <c r="FT526" s="906"/>
      <c r="FU526" s="906"/>
      <c r="FV526" s="906"/>
      <c r="FW526" s="906"/>
      <c r="FX526" s="906"/>
      <c r="FY526" s="906"/>
      <c r="FZ526" s="906"/>
      <c r="GA526" s="906"/>
      <c r="GB526" s="906"/>
      <c r="GC526" s="906"/>
      <c r="GD526" s="906"/>
      <c r="GE526" s="906"/>
      <c r="GF526" s="906"/>
      <c r="GG526" s="906"/>
      <c r="GH526" s="906"/>
      <c r="GI526" s="906"/>
      <c r="GJ526" s="906"/>
      <c r="GK526" s="906"/>
      <c r="GL526" s="906"/>
      <c r="GM526" s="906"/>
      <c r="GN526" s="906"/>
      <c r="GO526" s="906"/>
      <c r="GP526" s="906"/>
      <c r="GQ526" s="906"/>
      <c r="GR526" s="906"/>
    </row>
    <row r="527" spans="1:200" x14ac:dyDescent="0.25">
      <c r="A527" s="27">
        <v>1</v>
      </c>
      <c r="B527" s="27">
        <v>1</v>
      </c>
      <c r="C527" s="1003" t="s">
        <v>343</v>
      </c>
      <c r="D527" s="43">
        <f>'1 уровень'!E2271</f>
        <v>130731.75897435898</v>
      </c>
      <c r="E527" s="43">
        <f>'1 уровень'!F2271</f>
        <v>54469.358974358976</v>
      </c>
      <c r="F527" s="43">
        <f>'1 уровень'!G2271</f>
        <v>48061.962393162394</v>
      </c>
      <c r="G527" s="913">
        <f>'1 уровень'!H2271</f>
        <v>88.236695452551928</v>
      </c>
      <c r="H527" s="935">
        <f>'1 уровень'!I2271</f>
        <v>0</v>
      </c>
      <c r="I527" s="935">
        <f>'1 уровень'!J2271</f>
        <v>0</v>
      </c>
      <c r="J527" s="927">
        <f>'1 уровень'!K2271</f>
        <v>0</v>
      </c>
      <c r="K527" s="927">
        <f>'1 уровень'!L2271</f>
        <v>0</v>
      </c>
      <c r="L527" s="927">
        <f>'1 уровень'!M2271</f>
        <v>0</v>
      </c>
      <c r="M527" s="927">
        <f>'1 уровень'!N2271</f>
        <v>0</v>
      </c>
      <c r="N527" s="927">
        <f>'1 уровень'!O2271</f>
        <v>0</v>
      </c>
      <c r="O527" s="927">
        <f>'1 уровень'!P2271</f>
        <v>0</v>
      </c>
      <c r="P527" s="36">
        <f>'1 уровень'!Q2271</f>
        <v>92931.027209999986</v>
      </c>
      <c r="Q527" s="36">
        <f>'1 уровень'!R2271</f>
        <v>92931.027209999986</v>
      </c>
      <c r="R527" s="36">
        <f>'1 уровень'!S2271</f>
        <v>92931.027209999986</v>
      </c>
      <c r="S527" s="36">
        <f>'1 уровень'!T2271</f>
        <v>92931.027209999986</v>
      </c>
      <c r="T527" s="36">
        <f>'1 уровень'!U2271</f>
        <v>92931.027209999986</v>
      </c>
      <c r="U527" s="36">
        <f>'1 уровень'!V2271</f>
        <v>38721.261337499993</v>
      </c>
      <c r="V527" s="36">
        <f>'1 уровень'!W2271</f>
        <v>37467.227580000006</v>
      </c>
      <c r="W527" s="36">
        <f>'1 уровень'!X2271</f>
        <v>0</v>
      </c>
      <c r="X527" s="36">
        <f>'1 уровень'!Y2271</f>
        <v>-1254.033757499994</v>
      </c>
      <c r="Y527" s="36">
        <f>'1 уровень'!Z2271</f>
        <v>-588.40861999999993</v>
      </c>
      <c r="Z527" s="934">
        <f>'1 уровень'!AA2271</f>
        <v>36878.818960000004</v>
      </c>
      <c r="AA527" s="36">
        <f t="shared" ref="AA527" si="62">V527/U527*100</f>
        <v>96.761381953522502</v>
      </c>
      <c r="AB527" s="36">
        <f t="shared" ref="AB527" si="63">Z527/U527*100</f>
        <v>95.241781094264979</v>
      </c>
      <c r="AC527" s="43">
        <f>'1 уровень'!AB2271</f>
        <v>871.41282051282053</v>
      </c>
      <c r="AD527" s="43">
        <f>'1 уровень'!AC2271</f>
        <v>882419.80999999982</v>
      </c>
      <c r="AE527" s="43">
        <f>'1 уровень'!AD2271</f>
        <v>882.41980999999987</v>
      </c>
      <c r="AF527" s="2502"/>
      <c r="AG527" s="2502"/>
      <c r="AH527" s="1879"/>
      <c r="AI527" s="906"/>
      <c r="AJ527" s="906"/>
      <c r="AK527" s="906"/>
      <c r="AL527" s="906"/>
      <c r="AM527" s="906"/>
      <c r="AN527" s="906"/>
      <c r="AO527" s="906"/>
      <c r="AP527" s="906"/>
      <c r="AQ527" s="906"/>
      <c r="AR527" s="906"/>
      <c r="AS527" s="906"/>
      <c r="AT527" s="906"/>
      <c r="AU527" s="906"/>
      <c r="AV527" s="906"/>
      <c r="AW527" s="906"/>
      <c r="AX527" s="906"/>
      <c r="AY527" s="906"/>
      <c r="AZ527" s="906"/>
      <c r="BA527" s="906"/>
      <c r="BB527" s="906"/>
      <c r="BC527" s="906"/>
      <c r="BD527" s="906"/>
      <c r="BE527" s="906"/>
      <c r="BF527" s="906"/>
      <c r="BG527" s="906"/>
      <c r="BH527" s="906"/>
      <c r="BI527" s="906"/>
      <c r="BJ527" s="906"/>
      <c r="BK527" s="906"/>
      <c r="BL527" s="906"/>
      <c r="BM527" s="906"/>
      <c r="BN527" s="906"/>
      <c r="BO527" s="906"/>
      <c r="BP527" s="906"/>
      <c r="BQ527" s="906"/>
      <c r="BR527" s="906"/>
      <c r="BS527" s="906"/>
      <c r="BT527" s="906"/>
      <c r="BU527" s="906"/>
      <c r="BV527" s="906"/>
      <c r="BW527" s="906"/>
      <c r="BX527" s="906"/>
      <c r="BY527" s="906"/>
      <c r="BZ527" s="906"/>
      <c r="CA527" s="906"/>
      <c r="CB527" s="906"/>
      <c r="CC527" s="906"/>
      <c r="CD527" s="906"/>
      <c r="CE527" s="906"/>
      <c r="CF527" s="906"/>
      <c r="CG527" s="906"/>
      <c r="CH527" s="906"/>
      <c r="CI527" s="906"/>
      <c r="CJ527" s="906"/>
      <c r="CK527" s="906"/>
      <c r="CL527" s="906"/>
      <c r="CM527" s="906"/>
      <c r="CN527" s="906"/>
      <c r="CO527" s="906"/>
      <c r="CP527" s="906"/>
      <c r="CQ527" s="906"/>
      <c r="CR527" s="906"/>
      <c r="CS527" s="906"/>
      <c r="CT527" s="906"/>
      <c r="CU527" s="906"/>
      <c r="CV527" s="906"/>
      <c r="CW527" s="906"/>
      <c r="CX527" s="906"/>
      <c r="CY527" s="906"/>
      <c r="CZ527" s="906"/>
      <c r="DA527" s="906"/>
      <c r="DB527" s="906"/>
      <c r="DC527" s="906"/>
      <c r="DD527" s="906"/>
      <c r="DE527" s="906"/>
      <c r="DF527" s="906"/>
      <c r="DG527" s="906"/>
      <c r="DH527" s="906"/>
      <c r="DI527" s="906"/>
      <c r="DJ527" s="906"/>
      <c r="DK527" s="906"/>
      <c r="DL527" s="906"/>
      <c r="DM527" s="906"/>
      <c r="DN527" s="906"/>
      <c r="DO527" s="906"/>
      <c r="DP527" s="906"/>
      <c r="DQ527" s="906"/>
      <c r="DR527" s="906"/>
      <c r="DS527" s="906"/>
      <c r="DT527" s="906"/>
      <c r="DU527" s="906"/>
      <c r="DV527" s="906"/>
      <c r="DW527" s="906"/>
      <c r="DX527" s="906"/>
      <c r="DY527" s="906"/>
      <c r="DZ527" s="906"/>
      <c r="EA527" s="906"/>
      <c r="EB527" s="906"/>
      <c r="EC527" s="906"/>
      <c r="ED527" s="906"/>
      <c r="EE527" s="906"/>
      <c r="EF527" s="906"/>
      <c r="EG527" s="906"/>
      <c r="EH527" s="906"/>
      <c r="EI527" s="906"/>
      <c r="EJ527" s="906"/>
      <c r="EK527" s="906"/>
      <c r="EL527" s="906"/>
      <c r="EM527" s="906"/>
      <c r="EN527" s="906"/>
      <c r="EO527" s="906"/>
      <c r="EP527" s="906"/>
      <c r="EQ527" s="906"/>
      <c r="ER527" s="906"/>
      <c r="ES527" s="906"/>
      <c r="ET527" s="906"/>
      <c r="EU527" s="906"/>
      <c r="EV527" s="906"/>
      <c r="EW527" s="906"/>
      <c r="EX527" s="906"/>
      <c r="EY527" s="906"/>
      <c r="EZ527" s="906"/>
      <c r="FA527" s="906"/>
      <c r="FB527" s="906"/>
      <c r="FC527" s="906"/>
      <c r="FD527" s="906"/>
      <c r="FE527" s="906"/>
      <c r="FF527" s="906"/>
      <c r="FG527" s="906"/>
      <c r="FH527" s="906"/>
      <c r="FI527" s="906"/>
      <c r="FJ527" s="906"/>
      <c r="FK527" s="906"/>
      <c r="FL527" s="906"/>
      <c r="FM527" s="906"/>
      <c r="FN527" s="906"/>
      <c r="FO527" s="906"/>
      <c r="FP527" s="906"/>
      <c r="FQ527" s="906"/>
      <c r="FR527" s="906"/>
      <c r="FS527" s="906"/>
      <c r="FT527" s="906"/>
      <c r="FU527" s="906"/>
      <c r="FV527" s="906"/>
      <c r="FW527" s="906"/>
      <c r="FX527" s="906"/>
      <c r="FY527" s="906"/>
      <c r="FZ527" s="906"/>
      <c r="GA527" s="906"/>
      <c r="GB527" s="906"/>
      <c r="GC527" s="906"/>
      <c r="GD527" s="906"/>
      <c r="GE527" s="906"/>
      <c r="GF527" s="906"/>
      <c r="GG527" s="906"/>
      <c r="GH527" s="906"/>
      <c r="GI527" s="906"/>
      <c r="GJ527" s="906"/>
      <c r="GK527" s="906"/>
      <c r="GL527" s="906"/>
      <c r="GM527" s="906"/>
      <c r="GN527" s="906"/>
      <c r="GO527" s="906"/>
      <c r="GP527" s="906"/>
      <c r="GQ527" s="906"/>
      <c r="GR527" s="906"/>
    </row>
    <row r="528" spans="1:200" x14ac:dyDescent="0.25">
      <c r="A528" s="27">
        <v>1</v>
      </c>
      <c r="B528" s="27">
        <v>1</v>
      </c>
      <c r="C528" s="1007" t="s">
        <v>79</v>
      </c>
      <c r="D528" s="43">
        <f>'1 уровень'!E2272</f>
        <v>0</v>
      </c>
      <c r="E528" s="43">
        <f>'1 уровень'!F2272</f>
        <v>0</v>
      </c>
      <c r="F528" s="43">
        <f>'1 уровень'!G2272</f>
        <v>0</v>
      </c>
      <c r="G528" s="913">
        <f>'1 уровень'!H2272</f>
        <v>0</v>
      </c>
      <c r="H528" s="935">
        <f>'1 уровень'!I2272</f>
        <v>0</v>
      </c>
      <c r="I528" s="935">
        <f>'1 уровень'!J2272</f>
        <v>0</v>
      </c>
      <c r="J528" s="927">
        <f>'1 уровень'!K2272</f>
        <v>0</v>
      </c>
      <c r="K528" s="927">
        <f>'1 уровень'!L2272</f>
        <v>0</v>
      </c>
      <c r="L528" s="927">
        <f>'1 уровень'!M2272</f>
        <v>0</v>
      </c>
      <c r="M528" s="927">
        <f>'1 уровень'!N2272</f>
        <v>0</v>
      </c>
      <c r="N528" s="927">
        <f>'1 уровень'!O2272</f>
        <v>0</v>
      </c>
      <c r="O528" s="927">
        <f>'1 уровень'!P2272</f>
        <v>0</v>
      </c>
      <c r="P528" s="36">
        <f>'1 уровень'!Q2272</f>
        <v>0</v>
      </c>
      <c r="Q528" s="36">
        <f>'1 уровень'!R2272</f>
        <v>0</v>
      </c>
      <c r="R528" s="36">
        <f>'1 уровень'!S2272</f>
        <v>0</v>
      </c>
      <c r="S528" s="36">
        <f>'1 уровень'!T2272</f>
        <v>0</v>
      </c>
      <c r="T528" s="36">
        <f>'1 уровень'!U2272</f>
        <v>0</v>
      </c>
      <c r="U528" s="36">
        <f>'1 уровень'!V2272</f>
        <v>0</v>
      </c>
      <c r="V528" s="36">
        <f>'1 уровень'!W2272</f>
        <v>0</v>
      </c>
      <c r="W528" s="36">
        <f>'1 уровень'!X2272</f>
        <v>0</v>
      </c>
      <c r="X528" s="36">
        <f>'1 уровень'!Y2272</f>
        <v>0</v>
      </c>
      <c r="Y528" s="36">
        <f>'1 уровень'!Z2272</f>
        <v>0</v>
      </c>
      <c r="Z528" s="934">
        <f>'1 уровень'!AA2272</f>
        <v>0</v>
      </c>
      <c r="AA528" s="36"/>
      <c r="AB528" s="36"/>
      <c r="AC528" s="43">
        <f>'1 уровень'!AB2272</f>
        <v>0</v>
      </c>
      <c r="AD528" s="43">
        <f>'1 уровень'!AC2272</f>
        <v>0</v>
      </c>
      <c r="AE528" s="43">
        <f>'1 уровень'!AD2272</f>
        <v>0</v>
      </c>
      <c r="AF528" s="2502"/>
      <c r="AG528" s="2502"/>
      <c r="AH528" s="1879"/>
      <c r="AI528" s="906"/>
      <c r="AJ528" s="906"/>
      <c r="AK528" s="906"/>
      <c r="AL528" s="906"/>
      <c r="AM528" s="906"/>
      <c r="AN528" s="906"/>
      <c r="AO528" s="906"/>
      <c r="AP528" s="906"/>
      <c r="AQ528" s="906"/>
      <c r="AR528" s="906"/>
      <c r="AS528" s="906"/>
      <c r="AT528" s="906"/>
      <c r="AU528" s="906"/>
      <c r="AV528" s="906"/>
      <c r="AW528" s="906"/>
      <c r="AX528" s="906"/>
      <c r="AY528" s="906"/>
      <c r="AZ528" s="906"/>
      <c r="BA528" s="906"/>
      <c r="BB528" s="906"/>
      <c r="BC528" s="906"/>
      <c r="BD528" s="906"/>
      <c r="BE528" s="906"/>
      <c r="BF528" s="906"/>
      <c r="BG528" s="906"/>
      <c r="BH528" s="906"/>
      <c r="BI528" s="906"/>
      <c r="BJ528" s="906"/>
      <c r="BK528" s="906"/>
      <c r="BL528" s="906"/>
      <c r="BM528" s="906"/>
      <c r="BN528" s="906"/>
      <c r="BO528" s="906"/>
      <c r="BP528" s="906"/>
      <c r="BQ528" s="906"/>
      <c r="BR528" s="906"/>
      <c r="BS528" s="906"/>
      <c r="BT528" s="906"/>
      <c r="BU528" s="906"/>
      <c r="BV528" s="906"/>
      <c r="BW528" s="906"/>
      <c r="BX528" s="906"/>
      <c r="BY528" s="906"/>
      <c r="BZ528" s="906"/>
      <c r="CA528" s="906"/>
      <c r="CB528" s="906"/>
      <c r="CC528" s="906"/>
      <c r="CD528" s="906"/>
      <c r="CE528" s="906"/>
      <c r="CF528" s="906"/>
      <c r="CG528" s="906"/>
      <c r="CH528" s="906"/>
      <c r="CI528" s="906"/>
      <c r="CJ528" s="906"/>
      <c r="CK528" s="906"/>
      <c r="CL528" s="906"/>
      <c r="CM528" s="906"/>
      <c r="CN528" s="906"/>
      <c r="CO528" s="906"/>
      <c r="CP528" s="906"/>
      <c r="CQ528" s="906"/>
      <c r="CR528" s="906"/>
      <c r="CS528" s="906"/>
      <c r="CT528" s="906"/>
      <c r="CU528" s="906"/>
      <c r="CV528" s="906"/>
      <c r="CW528" s="906"/>
      <c r="CX528" s="906"/>
      <c r="CY528" s="906"/>
      <c r="CZ528" s="906"/>
      <c r="DA528" s="906"/>
      <c r="DB528" s="906"/>
      <c r="DC528" s="906"/>
      <c r="DD528" s="906"/>
      <c r="DE528" s="906"/>
      <c r="DF528" s="906"/>
      <c r="DG528" s="906"/>
      <c r="DH528" s="906"/>
      <c r="DI528" s="906"/>
      <c r="DJ528" s="906"/>
      <c r="DK528" s="906"/>
      <c r="DL528" s="906"/>
      <c r="DM528" s="906"/>
      <c r="DN528" s="906"/>
      <c r="DO528" s="906"/>
      <c r="DP528" s="906"/>
      <c r="DQ528" s="906"/>
      <c r="DR528" s="906"/>
      <c r="DS528" s="906"/>
      <c r="DT528" s="906"/>
      <c r="DU528" s="906"/>
      <c r="DV528" s="906"/>
      <c r="DW528" s="906"/>
      <c r="DX528" s="906"/>
      <c r="DY528" s="906"/>
      <c r="DZ528" s="906"/>
      <c r="EA528" s="906"/>
      <c r="EB528" s="906"/>
      <c r="EC528" s="906"/>
      <c r="ED528" s="906"/>
      <c r="EE528" s="906"/>
      <c r="EF528" s="906"/>
      <c r="EG528" s="906"/>
      <c r="EH528" s="906"/>
      <c r="EI528" s="906"/>
      <c r="EJ528" s="906"/>
      <c r="EK528" s="906"/>
      <c r="EL528" s="906"/>
      <c r="EM528" s="906"/>
      <c r="EN528" s="906"/>
      <c r="EO528" s="906"/>
      <c r="EP528" s="906"/>
      <c r="EQ528" s="906"/>
      <c r="ER528" s="906"/>
      <c r="ES528" s="906"/>
      <c r="ET528" s="906"/>
      <c r="EU528" s="906"/>
      <c r="EV528" s="906"/>
      <c r="EW528" s="906"/>
      <c r="EX528" s="906"/>
      <c r="EY528" s="906"/>
      <c r="EZ528" s="906"/>
      <c r="FA528" s="906"/>
      <c r="FB528" s="906"/>
      <c r="FC528" s="906"/>
      <c r="FD528" s="906"/>
      <c r="FE528" s="906"/>
      <c r="FF528" s="906"/>
      <c r="FG528" s="906"/>
      <c r="FH528" s="906"/>
      <c r="FI528" s="906"/>
      <c r="FJ528" s="906"/>
      <c r="FK528" s="906"/>
      <c r="FL528" s="906"/>
      <c r="FM528" s="906"/>
      <c r="FN528" s="906"/>
      <c r="FO528" s="906"/>
      <c r="FP528" s="906"/>
      <c r="FQ528" s="906"/>
      <c r="FR528" s="906"/>
      <c r="FS528" s="906"/>
      <c r="FT528" s="906"/>
      <c r="FU528" s="906"/>
      <c r="FV528" s="906"/>
      <c r="FW528" s="906"/>
      <c r="FX528" s="906"/>
      <c r="FY528" s="906"/>
      <c r="FZ528" s="906"/>
      <c r="GA528" s="906"/>
      <c r="GB528" s="906"/>
      <c r="GC528" s="906"/>
      <c r="GD528" s="906"/>
      <c r="GE528" s="906"/>
      <c r="GF528" s="906"/>
      <c r="GG528" s="906"/>
      <c r="GH528" s="906"/>
      <c r="GI528" s="906"/>
      <c r="GJ528" s="906"/>
      <c r="GK528" s="906"/>
      <c r="GL528" s="906"/>
      <c r="GM528" s="906"/>
      <c r="GN528" s="906"/>
      <c r="GO528" s="906"/>
      <c r="GP528" s="906"/>
      <c r="GQ528" s="906"/>
      <c r="GR528" s="906"/>
    </row>
    <row r="529" spans="1:200" x14ac:dyDescent="0.25">
      <c r="A529" s="27">
        <v>1</v>
      </c>
      <c r="B529" s="27">
        <v>1</v>
      </c>
      <c r="C529" s="1010" t="s">
        <v>16</v>
      </c>
      <c r="D529" s="43">
        <f>'1 уровень'!E2273</f>
        <v>1140</v>
      </c>
      <c r="E529" s="43">
        <f>'1 уровень'!F2273</f>
        <v>475</v>
      </c>
      <c r="F529" s="43">
        <f>'1 уровень'!G2273</f>
        <v>476</v>
      </c>
      <c r="G529" s="913">
        <f>'1 уровень'!H2273</f>
        <v>100.21052631578948</v>
      </c>
      <c r="H529" s="935">
        <f>'1 уровень'!I2273</f>
        <v>8</v>
      </c>
      <c r="I529" s="935">
        <f>'1 уровень'!J2273</f>
        <v>7.9117647058823533</v>
      </c>
      <c r="J529" s="927">
        <f>'1 уровень'!K2273</f>
        <v>9120</v>
      </c>
      <c r="K529" s="927">
        <f>'1 уровень'!L2273</f>
        <v>3800</v>
      </c>
      <c r="L529" s="927">
        <f>'1 уровень'!M2273</f>
        <v>3766</v>
      </c>
      <c r="M529" s="927">
        <f>'1 уровень'!N2273</f>
        <v>99.10526315789474</v>
      </c>
      <c r="N529" s="927">
        <f>'1 уровень'!O2273</f>
        <v>38</v>
      </c>
      <c r="O529" s="927">
        <f>'1 уровень'!P2273</f>
        <v>237.85263157894741</v>
      </c>
      <c r="P529" s="36">
        <f>'1 уровень'!Q2273</f>
        <v>0</v>
      </c>
      <c r="Q529" s="36">
        <f>'1 уровень'!R2273</f>
        <v>0</v>
      </c>
      <c r="R529" s="36">
        <f>'1 уровень'!S2273</f>
        <v>0</v>
      </c>
      <c r="S529" s="36">
        <f>'1 уровень'!T2273</f>
        <v>0</v>
      </c>
      <c r="T529" s="36">
        <f>'1 уровень'!U2273</f>
        <v>0</v>
      </c>
      <c r="U529" s="36">
        <f>'1 уровень'!V2273</f>
        <v>0</v>
      </c>
      <c r="V529" s="36">
        <f>'1 уровень'!W2273</f>
        <v>0</v>
      </c>
      <c r="W529" s="36">
        <f>'1 уровень'!X2273</f>
        <v>0</v>
      </c>
      <c r="X529" s="36">
        <f>'1 уровень'!Y2273</f>
        <v>0</v>
      </c>
      <c r="Y529" s="36">
        <f>'1 уровень'!Z2273</f>
        <v>0</v>
      </c>
      <c r="Z529" s="934">
        <f>'1 уровень'!AA2273</f>
        <v>0</v>
      </c>
      <c r="AA529" s="36"/>
      <c r="AB529" s="36"/>
      <c r="AC529" s="43">
        <f>'1 уровень'!AB2273</f>
        <v>0</v>
      </c>
      <c r="AD529" s="43">
        <f>'1 уровень'!AC2273</f>
        <v>0</v>
      </c>
      <c r="AE529" s="43">
        <f>'1 уровень'!AD2273</f>
        <v>0</v>
      </c>
      <c r="AF529" s="2502"/>
      <c r="AG529" s="2502"/>
      <c r="AH529" s="1879"/>
      <c r="AI529" s="906"/>
      <c r="AJ529" s="906"/>
      <c r="AK529" s="906"/>
      <c r="AL529" s="906"/>
      <c r="AM529" s="906"/>
      <c r="AN529" s="906"/>
      <c r="AO529" s="906"/>
      <c r="AP529" s="906"/>
      <c r="AQ529" s="906"/>
      <c r="AR529" s="906"/>
      <c r="AS529" s="906"/>
      <c r="AT529" s="906"/>
      <c r="AU529" s="906"/>
      <c r="AV529" s="906"/>
      <c r="AW529" s="906"/>
      <c r="AX529" s="906"/>
      <c r="AY529" s="906"/>
      <c r="AZ529" s="906"/>
      <c r="BA529" s="906"/>
      <c r="BB529" s="906"/>
      <c r="BC529" s="906"/>
      <c r="BD529" s="906"/>
      <c r="BE529" s="906"/>
      <c r="BF529" s="906"/>
      <c r="BG529" s="906"/>
      <c r="BH529" s="906"/>
      <c r="BI529" s="906"/>
      <c r="BJ529" s="906"/>
      <c r="BK529" s="906"/>
      <c r="BL529" s="906"/>
      <c r="BM529" s="906"/>
      <c r="BN529" s="906"/>
      <c r="BO529" s="906"/>
      <c r="BP529" s="906"/>
      <c r="BQ529" s="906"/>
      <c r="BR529" s="906"/>
      <c r="BS529" s="906"/>
      <c r="BT529" s="906"/>
      <c r="BU529" s="906"/>
      <c r="BV529" s="906"/>
      <c r="BW529" s="906"/>
      <c r="BX529" s="906"/>
      <c r="BY529" s="906"/>
      <c r="BZ529" s="906"/>
      <c r="CA529" s="906"/>
      <c r="CB529" s="906"/>
      <c r="CC529" s="906"/>
      <c r="CD529" s="906"/>
      <c r="CE529" s="906"/>
      <c r="CF529" s="906"/>
      <c r="CG529" s="906"/>
      <c r="CH529" s="906"/>
      <c r="CI529" s="906"/>
      <c r="CJ529" s="906"/>
      <c r="CK529" s="906"/>
      <c r="CL529" s="906"/>
      <c r="CM529" s="906"/>
      <c r="CN529" s="906"/>
      <c r="CO529" s="906"/>
      <c r="CP529" s="906"/>
      <c r="CQ529" s="906"/>
      <c r="CR529" s="906"/>
      <c r="CS529" s="906"/>
      <c r="CT529" s="906"/>
      <c r="CU529" s="906"/>
      <c r="CV529" s="906"/>
      <c r="CW529" s="906"/>
      <c r="CX529" s="906"/>
      <c r="CY529" s="906"/>
      <c r="CZ529" s="906"/>
      <c r="DA529" s="906"/>
      <c r="DB529" s="906"/>
      <c r="DC529" s="906"/>
      <c r="DD529" s="906"/>
      <c r="DE529" s="906"/>
      <c r="DF529" s="906"/>
      <c r="DG529" s="906"/>
      <c r="DH529" s="906"/>
      <c r="DI529" s="906"/>
      <c r="DJ529" s="906"/>
      <c r="DK529" s="906"/>
      <c r="DL529" s="906"/>
      <c r="DM529" s="906"/>
      <c r="DN529" s="906"/>
      <c r="DO529" s="906"/>
      <c r="DP529" s="906"/>
      <c r="DQ529" s="906"/>
      <c r="DR529" s="906"/>
      <c r="DS529" s="906"/>
      <c r="DT529" s="906"/>
      <c r="DU529" s="906"/>
      <c r="DV529" s="906"/>
      <c r="DW529" s="906"/>
      <c r="DX529" s="906"/>
      <c r="DY529" s="906"/>
      <c r="DZ529" s="906"/>
      <c r="EA529" s="906"/>
      <c r="EB529" s="906"/>
      <c r="EC529" s="906"/>
      <c r="ED529" s="906"/>
      <c r="EE529" s="906"/>
      <c r="EF529" s="906"/>
      <c r="EG529" s="906"/>
      <c r="EH529" s="906"/>
      <c r="EI529" s="906"/>
      <c r="EJ529" s="906"/>
      <c r="EK529" s="906"/>
      <c r="EL529" s="906"/>
      <c r="EM529" s="906"/>
      <c r="EN529" s="906"/>
      <c r="EO529" s="906"/>
      <c r="EP529" s="906"/>
      <c r="EQ529" s="906"/>
      <c r="ER529" s="906"/>
      <c r="ES529" s="906"/>
      <c r="ET529" s="906"/>
      <c r="EU529" s="906"/>
      <c r="EV529" s="906"/>
      <c r="EW529" s="906"/>
      <c r="EX529" s="906"/>
      <c r="EY529" s="906"/>
      <c r="EZ529" s="906"/>
      <c r="FA529" s="906"/>
      <c r="FB529" s="906"/>
      <c r="FC529" s="906"/>
      <c r="FD529" s="906"/>
      <c r="FE529" s="906"/>
      <c r="FF529" s="906"/>
      <c r="FG529" s="906"/>
      <c r="FH529" s="906"/>
      <c r="FI529" s="906"/>
      <c r="FJ529" s="906"/>
      <c r="FK529" s="906"/>
      <c r="FL529" s="906"/>
      <c r="FM529" s="906"/>
      <c r="FN529" s="906"/>
      <c r="FO529" s="906"/>
      <c r="FP529" s="906"/>
      <c r="FQ529" s="906"/>
      <c r="FR529" s="906"/>
      <c r="FS529" s="906"/>
      <c r="FT529" s="906"/>
      <c r="FU529" s="906"/>
      <c r="FV529" s="906"/>
      <c r="FW529" s="906"/>
      <c r="FX529" s="906"/>
      <c r="FY529" s="906"/>
      <c r="FZ529" s="906"/>
      <c r="GA529" s="906"/>
      <c r="GB529" s="906"/>
      <c r="GC529" s="906"/>
      <c r="GD529" s="906"/>
      <c r="GE529" s="906"/>
      <c r="GF529" s="906"/>
      <c r="GG529" s="906"/>
      <c r="GH529" s="906"/>
      <c r="GI529" s="906"/>
      <c r="GJ529" s="906"/>
      <c r="GK529" s="906"/>
      <c r="GL529" s="906"/>
      <c r="GM529" s="906"/>
      <c r="GN529" s="906"/>
      <c r="GO529" s="906"/>
      <c r="GP529" s="906"/>
      <c r="GQ529" s="906"/>
      <c r="GR529" s="906"/>
    </row>
    <row r="530" spans="1:200" ht="29.25" x14ac:dyDescent="0.25">
      <c r="A530" s="27">
        <v>1</v>
      </c>
      <c r="B530" s="27">
        <v>1</v>
      </c>
      <c r="C530" s="1011" t="s">
        <v>173</v>
      </c>
      <c r="D530" s="43">
        <f>'1 уровень'!E2274</f>
        <v>1140</v>
      </c>
      <c r="E530" s="43">
        <f>'1 уровень'!F2274</f>
        <v>475</v>
      </c>
      <c r="F530" s="43">
        <f>'1 уровень'!G2274</f>
        <v>476</v>
      </c>
      <c r="G530" s="913">
        <f>'1 уровень'!H2274</f>
        <v>100.21052631578948</v>
      </c>
      <c r="H530" s="935">
        <f>'1 уровень'!I2274</f>
        <v>8</v>
      </c>
      <c r="I530" s="935">
        <f>'1 уровень'!J2274</f>
        <v>7.9117647058823533</v>
      </c>
      <c r="J530" s="927">
        <f>'1 уровень'!K2274</f>
        <v>9120</v>
      </c>
      <c r="K530" s="927">
        <f>'1 уровень'!L2274</f>
        <v>3800</v>
      </c>
      <c r="L530" s="927">
        <f>'1 уровень'!M2274</f>
        <v>3766</v>
      </c>
      <c r="M530" s="927">
        <f>'1 уровень'!N2274</f>
        <v>99.10526315789474</v>
      </c>
      <c r="N530" s="927">
        <f>'1 уровень'!O2274</f>
        <v>38</v>
      </c>
      <c r="O530" s="927">
        <f>'1 уровень'!P2274</f>
        <v>237.85263157894741</v>
      </c>
      <c r="P530" s="36">
        <f>'1 уровень'!Q2274</f>
        <v>16174.025056000002</v>
      </c>
      <c r="Q530" s="36">
        <f>'1 уровень'!R2274</f>
        <v>16174.025056000002</v>
      </c>
      <c r="R530" s="36">
        <f>'1 уровень'!S2274</f>
        <v>16174.025056000002</v>
      </c>
      <c r="S530" s="36">
        <f>'1 уровень'!T2274</f>
        <v>16174.025056000002</v>
      </c>
      <c r="T530" s="36">
        <f>'1 уровень'!U2274</f>
        <v>16174.025056000002</v>
      </c>
      <c r="U530" s="36">
        <f>'1 уровень'!V2274</f>
        <v>6739.177106666667</v>
      </c>
      <c r="V530" s="36">
        <f>'1 уровень'!W2274</f>
        <v>6794.3420400000005</v>
      </c>
      <c r="W530" s="36">
        <f>'1 уровень'!X2274</f>
        <v>0</v>
      </c>
      <c r="X530" s="36">
        <f>'1 уровень'!Y2274</f>
        <v>55.164933333333465</v>
      </c>
      <c r="Y530" s="36">
        <f>'1 уровень'!Z2274</f>
        <v>-55.063719999999989</v>
      </c>
      <c r="Z530" s="934">
        <f>'1 уровень'!AA2274</f>
        <v>6739.2783200000003</v>
      </c>
      <c r="AA530" s="36">
        <f>V530/U530*100</f>
        <v>100.81857076109134</v>
      </c>
      <c r="AB530" s="36">
        <f>Z530/U530*100</f>
        <v>100.00150186486765</v>
      </c>
      <c r="AC530" s="43">
        <f>'1 уровень'!AB2274</f>
        <v>0</v>
      </c>
      <c r="AD530" s="43">
        <f>'1 уровень'!AC2274</f>
        <v>0</v>
      </c>
      <c r="AE530" s="43">
        <f>'1 уровень'!AD2274</f>
        <v>0</v>
      </c>
      <c r="AF530" s="2502"/>
      <c r="AG530" s="2502"/>
      <c r="AH530" s="1879"/>
      <c r="AI530" s="906"/>
      <c r="AJ530" s="906"/>
      <c r="AK530" s="906"/>
      <c r="AL530" s="906"/>
      <c r="AM530" s="906"/>
      <c r="AN530" s="906"/>
      <c r="AO530" s="906"/>
      <c r="AP530" s="906"/>
      <c r="AQ530" s="906"/>
      <c r="AR530" s="906"/>
      <c r="AS530" s="906"/>
      <c r="AT530" s="906"/>
      <c r="AU530" s="906"/>
      <c r="AV530" s="906"/>
      <c r="AW530" s="906"/>
      <c r="AX530" s="906"/>
      <c r="AY530" s="906"/>
      <c r="AZ530" s="906"/>
      <c r="BA530" s="906"/>
      <c r="BB530" s="906"/>
      <c r="BC530" s="906"/>
      <c r="BD530" s="906"/>
      <c r="BE530" s="906"/>
      <c r="BF530" s="906"/>
      <c r="BG530" s="906"/>
      <c r="BH530" s="906"/>
      <c r="BI530" s="906"/>
      <c r="BJ530" s="906"/>
      <c r="BK530" s="906"/>
      <c r="BL530" s="906"/>
      <c r="BM530" s="906"/>
      <c r="BN530" s="906"/>
      <c r="BO530" s="906"/>
      <c r="BP530" s="906"/>
      <c r="BQ530" s="906"/>
      <c r="BR530" s="906"/>
      <c r="BS530" s="906"/>
      <c r="BT530" s="906"/>
      <c r="BU530" s="906"/>
      <c r="BV530" s="906"/>
      <c r="BW530" s="906"/>
      <c r="BX530" s="906"/>
      <c r="BY530" s="906"/>
      <c r="BZ530" s="906"/>
      <c r="CA530" s="906"/>
      <c r="CB530" s="906"/>
      <c r="CC530" s="906"/>
      <c r="CD530" s="906"/>
      <c r="CE530" s="906"/>
      <c r="CF530" s="906"/>
      <c r="CG530" s="906"/>
      <c r="CH530" s="906"/>
      <c r="CI530" s="906"/>
      <c r="CJ530" s="906"/>
      <c r="CK530" s="906"/>
      <c r="CL530" s="906"/>
      <c r="CM530" s="906"/>
      <c r="CN530" s="906"/>
      <c r="CO530" s="906"/>
      <c r="CP530" s="906"/>
      <c r="CQ530" s="906"/>
      <c r="CR530" s="906"/>
      <c r="CS530" s="906"/>
      <c r="CT530" s="906"/>
      <c r="CU530" s="906"/>
      <c r="CV530" s="906"/>
      <c r="CW530" s="906"/>
      <c r="CX530" s="906"/>
      <c r="CY530" s="906"/>
      <c r="CZ530" s="906"/>
      <c r="DA530" s="906"/>
      <c r="DB530" s="906"/>
      <c r="DC530" s="906"/>
      <c r="DD530" s="906"/>
      <c r="DE530" s="906"/>
      <c r="DF530" s="906"/>
      <c r="DG530" s="906"/>
      <c r="DH530" s="906"/>
      <c r="DI530" s="906"/>
      <c r="DJ530" s="906"/>
      <c r="DK530" s="906"/>
      <c r="DL530" s="906"/>
      <c r="DM530" s="906"/>
      <c r="DN530" s="906"/>
      <c r="DO530" s="906"/>
      <c r="DP530" s="906"/>
      <c r="DQ530" s="906"/>
      <c r="DR530" s="906"/>
      <c r="DS530" s="906"/>
      <c r="DT530" s="906"/>
      <c r="DU530" s="906"/>
      <c r="DV530" s="906"/>
      <c r="DW530" s="906"/>
      <c r="DX530" s="906"/>
      <c r="DY530" s="906"/>
      <c r="DZ530" s="906"/>
      <c r="EA530" s="906"/>
      <c r="EB530" s="906"/>
      <c r="EC530" s="906"/>
      <c r="ED530" s="906"/>
      <c r="EE530" s="906"/>
      <c r="EF530" s="906"/>
      <c r="EG530" s="906"/>
      <c r="EH530" s="906"/>
      <c r="EI530" s="906"/>
      <c r="EJ530" s="906"/>
      <c r="EK530" s="906"/>
      <c r="EL530" s="906"/>
      <c r="EM530" s="906"/>
      <c r="EN530" s="906"/>
      <c r="EO530" s="906"/>
      <c r="EP530" s="906"/>
      <c r="EQ530" s="906"/>
      <c r="ER530" s="906"/>
      <c r="ES530" s="906"/>
      <c r="ET530" s="906"/>
      <c r="EU530" s="906"/>
      <c r="EV530" s="906"/>
      <c r="EW530" s="906"/>
      <c r="EX530" s="906"/>
      <c r="EY530" s="906"/>
      <c r="EZ530" s="906"/>
      <c r="FA530" s="906"/>
      <c r="FB530" s="906"/>
      <c r="FC530" s="906"/>
      <c r="FD530" s="906"/>
      <c r="FE530" s="906"/>
      <c r="FF530" s="906"/>
      <c r="FG530" s="906"/>
      <c r="FH530" s="906"/>
      <c r="FI530" s="906"/>
      <c r="FJ530" s="906"/>
      <c r="FK530" s="906"/>
      <c r="FL530" s="906"/>
      <c r="FM530" s="906"/>
      <c r="FN530" s="906"/>
      <c r="FO530" s="906"/>
      <c r="FP530" s="906"/>
      <c r="FQ530" s="906"/>
      <c r="FR530" s="906"/>
      <c r="FS530" s="906"/>
      <c r="FT530" s="906"/>
      <c r="FU530" s="906"/>
      <c r="FV530" s="906"/>
      <c r="FW530" s="906"/>
      <c r="FX530" s="906"/>
      <c r="FY530" s="906"/>
      <c r="FZ530" s="906"/>
      <c r="GA530" s="906"/>
      <c r="GB530" s="906"/>
      <c r="GC530" s="906"/>
      <c r="GD530" s="906"/>
      <c r="GE530" s="906"/>
      <c r="GF530" s="906"/>
      <c r="GG530" s="906"/>
      <c r="GH530" s="906"/>
      <c r="GI530" s="906"/>
      <c r="GJ530" s="906"/>
      <c r="GK530" s="906"/>
      <c r="GL530" s="906"/>
      <c r="GM530" s="906"/>
      <c r="GN530" s="906"/>
      <c r="GO530" s="906"/>
      <c r="GP530" s="906"/>
      <c r="GQ530" s="906"/>
      <c r="GR530" s="906"/>
    </row>
    <row r="531" spans="1:200" ht="15.75" x14ac:dyDescent="0.25">
      <c r="A531" s="27">
        <v>1</v>
      </c>
      <c r="B531" s="27">
        <v>1</v>
      </c>
      <c r="C531" s="1367" t="s">
        <v>326</v>
      </c>
      <c r="D531" s="43">
        <f>'1 уровень'!E2275</f>
        <v>5990</v>
      </c>
      <c r="E531" s="43">
        <f>'1 уровень'!F2275</f>
        <v>2496</v>
      </c>
      <c r="F531" s="43">
        <f>'1 уровень'!G2275</f>
        <v>2419</v>
      </c>
      <c r="G531" s="913">
        <f>'1 уровень'!H2275</f>
        <v>96.915064102564102</v>
      </c>
      <c r="H531" s="935">
        <f>'1 уровень'!I2275</f>
        <v>0</v>
      </c>
      <c r="I531" s="935">
        <f>'1 уровень'!J2275</f>
        <v>0</v>
      </c>
      <c r="J531" s="927">
        <f>'1 уровень'!K2275</f>
        <v>0</v>
      </c>
      <c r="K531" s="927">
        <f>'1 уровень'!L2275</f>
        <v>0</v>
      </c>
      <c r="L531" s="927">
        <f>'1 уровень'!M2275</f>
        <v>0</v>
      </c>
      <c r="M531" s="927">
        <f>'1 уровень'!N2275</f>
        <v>0</v>
      </c>
      <c r="N531" s="927">
        <f>'1 уровень'!O2275</f>
        <v>0</v>
      </c>
      <c r="O531" s="927">
        <f>'1 уровень'!P2275</f>
        <v>0</v>
      </c>
      <c r="P531" s="36">
        <f>'1 уровень'!Q2275</f>
        <v>0</v>
      </c>
      <c r="Q531" s="36">
        <f>'1 уровень'!R2275</f>
        <v>0</v>
      </c>
      <c r="R531" s="36">
        <f>'1 уровень'!S2275</f>
        <v>0</v>
      </c>
      <c r="S531" s="36">
        <f>'1 уровень'!T2275</f>
        <v>0</v>
      </c>
      <c r="T531" s="36">
        <f>'1 уровень'!U2275</f>
        <v>0</v>
      </c>
      <c r="U531" s="36">
        <f>'1 уровень'!V2275</f>
        <v>0</v>
      </c>
      <c r="V531" s="36">
        <f>'1 уровень'!W2275</f>
        <v>0</v>
      </c>
      <c r="W531" s="36">
        <f>'1 уровень'!X2275</f>
        <v>0</v>
      </c>
      <c r="X531" s="36">
        <f>'1 уровень'!Y2275</f>
        <v>0</v>
      </c>
      <c r="Y531" s="36">
        <f>'1 уровень'!Z2275</f>
        <v>0</v>
      </c>
      <c r="Z531" s="934">
        <f>'1 уровень'!AA2275</f>
        <v>0</v>
      </c>
      <c r="AA531" s="36"/>
      <c r="AB531" s="36"/>
      <c r="AC531" s="43">
        <f>'1 уровень'!AB2275</f>
        <v>0</v>
      </c>
      <c r="AD531" s="43">
        <f>'1 уровень'!AC2275</f>
        <v>0</v>
      </c>
      <c r="AE531" s="43">
        <f>'1 уровень'!AD2275</f>
        <v>0</v>
      </c>
      <c r="AF531" s="2502"/>
      <c r="AG531" s="2502"/>
      <c r="AH531" s="1879"/>
      <c r="AI531" s="906"/>
      <c r="AJ531" s="906"/>
      <c r="AK531" s="906"/>
      <c r="AL531" s="906"/>
      <c r="AM531" s="906"/>
      <c r="AN531" s="906"/>
      <c r="AO531" s="906"/>
      <c r="AP531" s="906"/>
      <c r="AQ531" s="906"/>
      <c r="AR531" s="906"/>
      <c r="AS531" s="906"/>
      <c r="AT531" s="906"/>
      <c r="AU531" s="906"/>
      <c r="AV531" s="906"/>
      <c r="AW531" s="906"/>
      <c r="AX531" s="906"/>
      <c r="AY531" s="906"/>
      <c r="AZ531" s="906"/>
      <c r="BA531" s="906"/>
      <c r="BB531" s="906"/>
      <c r="BC531" s="906"/>
      <c r="BD531" s="906"/>
      <c r="BE531" s="906"/>
      <c r="BF531" s="906"/>
      <c r="BG531" s="906"/>
      <c r="BH531" s="906"/>
      <c r="BI531" s="906"/>
      <c r="BJ531" s="906"/>
      <c r="BK531" s="906"/>
      <c r="BL531" s="906"/>
      <c r="BM531" s="906"/>
      <c r="BN531" s="906"/>
      <c r="BO531" s="906"/>
      <c r="BP531" s="906"/>
      <c r="BQ531" s="906"/>
      <c r="BR531" s="906"/>
      <c r="BS531" s="906"/>
      <c r="BT531" s="906"/>
      <c r="BU531" s="906"/>
      <c r="BV531" s="906"/>
      <c r="BW531" s="906"/>
      <c r="BX531" s="906"/>
      <c r="BY531" s="906"/>
      <c r="BZ531" s="906"/>
      <c r="CA531" s="906"/>
      <c r="CB531" s="906"/>
      <c r="CC531" s="906"/>
      <c r="CD531" s="906"/>
      <c r="CE531" s="906"/>
      <c r="CF531" s="906"/>
      <c r="CG531" s="906"/>
      <c r="CH531" s="906"/>
      <c r="CI531" s="906"/>
      <c r="CJ531" s="906"/>
      <c r="CK531" s="906"/>
      <c r="CL531" s="906"/>
      <c r="CM531" s="906"/>
      <c r="CN531" s="906"/>
      <c r="CO531" s="906"/>
      <c r="CP531" s="906"/>
      <c r="CQ531" s="906"/>
      <c r="CR531" s="906"/>
      <c r="CS531" s="906"/>
      <c r="CT531" s="906"/>
      <c r="CU531" s="906"/>
      <c r="CV531" s="906"/>
      <c r="CW531" s="906"/>
      <c r="CX531" s="906"/>
      <c r="CY531" s="906"/>
      <c r="CZ531" s="906"/>
      <c r="DA531" s="906"/>
      <c r="DB531" s="906"/>
      <c r="DC531" s="906"/>
      <c r="DD531" s="906"/>
      <c r="DE531" s="906"/>
      <c r="DF531" s="906"/>
      <c r="DG531" s="906"/>
      <c r="DH531" s="906"/>
      <c r="DI531" s="906"/>
      <c r="DJ531" s="906"/>
      <c r="DK531" s="906"/>
      <c r="DL531" s="906"/>
      <c r="DM531" s="906"/>
      <c r="DN531" s="906"/>
      <c r="DO531" s="906"/>
      <c r="DP531" s="906"/>
      <c r="DQ531" s="906"/>
      <c r="DR531" s="906"/>
      <c r="DS531" s="906"/>
      <c r="DT531" s="906"/>
      <c r="DU531" s="906"/>
      <c r="DV531" s="906"/>
      <c r="DW531" s="906"/>
      <c r="DX531" s="906"/>
      <c r="DY531" s="906"/>
      <c r="DZ531" s="906"/>
      <c r="EA531" s="906"/>
      <c r="EB531" s="906"/>
      <c r="EC531" s="906"/>
      <c r="ED531" s="906"/>
      <c r="EE531" s="906"/>
      <c r="EF531" s="906"/>
      <c r="EG531" s="906"/>
      <c r="EH531" s="906"/>
      <c r="EI531" s="906"/>
      <c r="EJ531" s="906"/>
      <c r="EK531" s="906"/>
      <c r="EL531" s="906"/>
      <c r="EM531" s="906"/>
      <c r="EN531" s="906"/>
      <c r="EO531" s="906"/>
      <c r="EP531" s="906"/>
      <c r="EQ531" s="906"/>
      <c r="ER531" s="906"/>
      <c r="ES531" s="906"/>
      <c r="ET531" s="906"/>
      <c r="EU531" s="906"/>
      <c r="EV531" s="906"/>
      <c r="EW531" s="906"/>
      <c r="EX531" s="906"/>
      <c r="EY531" s="906"/>
      <c r="EZ531" s="906"/>
      <c r="FA531" s="906"/>
      <c r="FB531" s="906"/>
      <c r="FC531" s="906"/>
      <c r="FD531" s="906"/>
      <c r="FE531" s="906"/>
      <c r="FF531" s="906"/>
      <c r="FG531" s="906"/>
      <c r="FH531" s="906"/>
      <c r="FI531" s="906"/>
      <c r="FJ531" s="906"/>
      <c r="FK531" s="906"/>
      <c r="FL531" s="906"/>
      <c r="FM531" s="906"/>
      <c r="FN531" s="906"/>
      <c r="FO531" s="906"/>
      <c r="FP531" s="906"/>
      <c r="FQ531" s="906"/>
      <c r="FR531" s="906"/>
      <c r="FS531" s="906"/>
      <c r="FT531" s="906"/>
      <c r="FU531" s="906"/>
      <c r="FV531" s="906"/>
      <c r="FW531" s="906"/>
      <c r="FX531" s="906"/>
      <c r="FY531" s="906"/>
      <c r="FZ531" s="906"/>
      <c r="GA531" s="906"/>
      <c r="GB531" s="906"/>
      <c r="GC531" s="906"/>
      <c r="GD531" s="906"/>
      <c r="GE531" s="906"/>
      <c r="GF531" s="906"/>
      <c r="GG531" s="906"/>
      <c r="GH531" s="906"/>
      <c r="GI531" s="906"/>
      <c r="GJ531" s="906"/>
      <c r="GK531" s="906"/>
      <c r="GL531" s="906"/>
      <c r="GM531" s="906"/>
      <c r="GN531" s="906"/>
      <c r="GO531" s="906"/>
      <c r="GP531" s="906"/>
      <c r="GQ531" s="906"/>
      <c r="GR531" s="906"/>
    </row>
    <row r="532" spans="1:200" x14ac:dyDescent="0.25">
      <c r="A532" s="27">
        <v>1</v>
      </c>
      <c r="B532" s="27">
        <v>1</v>
      </c>
      <c r="C532" s="1354" t="s">
        <v>327</v>
      </c>
      <c r="D532" s="43">
        <f>'1 уровень'!E2276</f>
        <v>5990</v>
      </c>
      <c r="E532" s="43">
        <f>'1 уровень'!F2276</f>
        <v>2496</v>
      </c>
      <c r="F532" s="43">
        <f>'1 уровень'!G2276</f>
        <v>2419</v>
      </c>
      <c r="G532" s="913">
        <f>'1 уровень'!H2276</f>
        <v>96.915064102564102</v>
      </c>
      <c r="H532" s="935">
        <f>'1 уровень'!I2276</f>
        <v>0</v>
      </c>
      <c r="I532" s="935">
        <f>'1 уровень'!J2276</f>
        <v>0</v>
      </c>
      <c r="J532" s="927">
        <f>'1 уровень'!K2276</f>
        <v>0</v>
      </c>
      <c r="K532" s="927">
        <f>'1 уровень'!L2276</f>
        <v>0</v>
      </c>
      <c r="L532" s="927">
        <f>'1 уровень'!M2276</f>
        <v>0</v>
      </c>
      <c r="M532" s="927">
        <f>'1 уровень'!N2276</f>
        <v>0</v>
      </c>
      <c r="N532" s="927">
        <f>'1 уровень'!O2276</f>
        <v>0</v>
      </c>
      <c r="O532" s="927">
        <f>'1 уровень'!P2276</f>
        <v>0</v>
      </c>
      <c r="P532" s="36">
        <f>'1 уровень'!Q2276</f>
        <v>0</v>
      </c>
      <c r="Q532" s="36">
        <f>'1 уровень'!R2276</f>
        <v>0</v>
      </c>
      <c r="R532" s="36">
        <f>'1 уровень'!S2276</f>
        <v>0</v>
      </c>
      <c r="S532" s="36">
        <f>'1 уровень'!T2276</f>
        <v>0</v>
      </c>
      <c r="T532" s="36">
        <f>'1 уровень'!U2276</f>
        <v>0</v>
      </c>
      <c r="U532" s="36">
        <f>'1 уровень'!V2276</f>
        <v>0</v>
      </c>
      <c r="V532" s="36">
        <f>'1 уровень'!W2276</f>
        <v>0</v>
      </c>
      <c r="W532" s="36">
        <f>'1 уровень'!X2276</f>
        <v>0</v>
      </c>
      <c r="X532" s="36">
        <f>'1 уровень'!Y2276</f>
        <v>0</v>
      </c>
      <c r="Y532" s="36">
        <f>'1 уровень'!Z2276</f>
        <v>0</v>
      </c>
      <c r="Z532" s="934">
        <f>'1 уровень'!AA2276</f>
        <v>0</v>
      </c>
      <c r="AA532" s="36"/>
      <c r="AB532" s="36"/>
      <c r="AC532" s="43">
        <f>'1 уровень'!AB2276</f>
        <v>0</v>
      </c>
      <c r="AD532" s="43">
        <f>'1 уровень'!AC2276</f>
        <v>0</v>
      </c>
      <c r="AE532" s="43">
        <f>'1 уровень'!AD2276</f>
        <v>0</v>
      </c>
      <c r="AF532" s="2502"/>
      <c r="AG532" s="2502"/>
      <c r="AH532" s="1879"/>
      <c r="AI532" s="906"/>
      <c r="AJ532" s="906"/>
      <c r="AK532" s="906"/>
      <c r="AL532" s="906"/>
      <c r="AM532" s="906"/>
      <c r="AN532" s="906"/>
      <c r="AO532" s="906"/>
      <c r="AP532" s="906"/>
      <c r="AQ532" s="906"/>
      <c r="AR532" s="906"/>
      <c r="AS532" s="906"/>
      <c r="AT532" s="906"/>
      <c r="AU532" s="906"/>
      <c r="AV532" s="906"/>
      <c r="AW532" s="906"/>
      <c r="AX532" s="906"/>
      <c r="AY532" s="906"/>
      <c r="AZ532" s="906"/>
      <c r="BA532" s="906"/>
      <c r="BB532" s="906"/>
      <c r="BC532" s="906"/>
      <c r="BD532" s="906"/>
      <c r="BE532" s="906"/>
      <c r="BF532" s="906"/>
      <c r="BG532" s="906"/>
      <c r="BH532" s="906"/>
      <c r="BI532" s="906"/>
      <c r="BJ532" s="906"/>
      <c r="BK532" s="906"/>
      <c r="BL532" s="906"/>
      <c r="BM532" s="906"/>
      <c r="BN532" s="906"/>
      <c r="BO532" s="906"/>
      <c r="BP532" s="906"/>
      <c r="BQ532" s="906"/>
      <c r="BR532" s="906"/>
      <c r="BS532" s="906"/>
      <c r="BT532" s="906"/>
      <c r="BU532" s="906"/>
      <c r="BV532" s="906"/>
      <c r="BW532" s="906"/>
      <c r="BX532" s="906"/>
      <c r="BY532" s="906"/>
      <c r="BZ532" s="906"/>
      <c r="CA532" s="906"/>
      <c r="CB532" s="906"/>
      <c r="CC532" s="906"/>
      <c r="CD532" s="906"/>
      <c r="CE532" s="906"/>
      <c r="CF532" s="906"/>
      <c r="CG532" s="906"/>
      <c r="CH532" s="906"/>
      <c r="CI532" s="906"/>
      <c r="CJ532" s="906"/>
      <c r="CK532" s="906"/>
      <c r="CL532" s="906"/>
      <c r="CM532" s="906"/>
      <c r="CN532" s="906"/>
      <c r="CO532" s="906"/>
      <c r="CP532" s="906"/>
      <c r="CQ532" s="906"/>
      <c r="CR532" s="906"/>
      <c r="CS532" s="906"/>
      <c r="CT532" s="906"/>
      <c r="CU532" s="906"/>
      <c r="CV532" s="906"/>
      <c r="CW532" s="906"/>
      <c r="CX532" s="906"/>
      <c r="CY532" s="906"/>
      <c r="CZ532" s="906"/>
      <c r="DA532" s="906"/>
      <c r="DB532" s="906"/>
      <c r="DC532" s="906"/>
      <c r="DD532" s="906"/>
      <c r="DE532" s="906"/>
      <c r="DF532" s="906"/>
      <c r="DG532" s="906"/>
      <c r="DH532" s="906"/>
      <c r="DI532" s="906"/>
      <c r="DJ532" s="906"/>
      <c r="DK532" s="906"/>
      <c r="DL532" s="906"/>
      <c r="DM532" s="906"/>
      <c r="DN532" s="906"/>
      <c r="DO532" s="906"/>
      <c r="DP532" s="906"/>
      <c r="DQ532" s="906"/>
      <c r="DR532" s="906"/>
      <c r="DS532" s="906"/>
      <c r="DT532" s="906"/>
      <c r="DU532" s="906"/>
      <c r="DV532" s="906"/>
      <c r="DW532" s="906"/>
      <c r="DX532" s="906"/>
      <c r="DY532" s="906"/>
      <c r="DZ532" s="906"/>
      <c r="EA532" s="906"/>
      <c r="EB532" s="906"/>
      <c r="EC532" s="906"/>
      <c r="ED532" s="906"/>
      <c r="EE532" s="906"/>
      <c r="EF532" s="906"/>
      <c r="EG532" s="906"/>
      <c r="EH532" s="906"/>
      <c r="EI532" s="906"/>
      <c r="EJ532" s="906"/>
      <c r="EK532" s="906"/>
      <c r="EL532" s="906"/>
      <c r="EM532" s="906"/>
      <c r="EN532" s="906"/>
      <c r="EO532" s="906"/>
      <c r="EP532" s="906"/>
      <c r="EQ532" s="906"/>
      <c r="ER532" s="906"/>
      <c r="ES532" s="906"/>
      <c r="ET532" s="906"/>
      <c r="EU532" s="906"/>
      <c r="EV532" s="906"/>
      <c r="EW532" s="906"/>
      <c r="EX532" s="906"/>
      <c r="EY532" s="906"/>
      <c r="EZ532" s="906"/>
      <c r="FA532" s="906"/>
      <c r="FB532" s="906"/>
      <c r="FC532" s="906"/>
      <c r="FD532" s="906"/>
      <c r="FE532" s="906"/>
      <c r="FF532" s="906"/>
      <c r="FG532" s="906"/>
      <c r="FH532" s="906"/>
      <c r="FI532" s="906"/>
      <c r="FJ532" s="906"/>
      <c r="FK532" s="906"/>
      <c r="FL532" s="906"/>
      <c r="FM532" s="906"/>
      <c r="FN532" s="906"/>
      <c r="FO532" s="906"/>
      <c r="FP532" s="906"/>
      <c r="FQ532" s="906"/>
      <c r="FR532" s="906"/>
      <c r="FS532" s="906"/>
      <c r="FT532" s="906"/>
      <c r="FU532" s="906"/>
      <c r="FV532" s="906"/>
      <c r="FW532" s="906"/>
      <c r="FX532" s="906"/>
      <c r="FY532" s="906"/>
      <c r="FZ532" s="906"/>
      <c r="GA532" s="906"/>
      <c r="GB532" s="906"/>
      <c r="GC532" s="906"/>
      <c r="GD532" s="906"/>
      <c r="GE532" s="906"/>
      <c r="GF532" s="906"/>
      <c r="GG532" s="906"/>
      <c r="GH532" s="906"/>
      <c r="GI532" s="906"/>
      <c r="GJ532" s="906"/>
      <c r="GK532" s="906"/>
      <c r="GL532" s="906"/>
      <c r="GM532" s="906"/>
      <c r="GN532" s="906"/>
      <c r="GO532" s="906"/>
      <c r="GP532" s="906"/>
      <c r="GQ532" s="906"/>
      <c r="GR532" s="906"/>
    </row>
    <row r="533" spans="1:200" x14ac:dyDescent="0.25">
      <c r="A533" s="27">
        <v>1</v>
      </c>
      <c r="B533" s="27">
        <v>1</v>
      </c>
      <c r="C533" s="1220" t="s">
        <v>328</v>
      </c>
      <c r="D533" s="43">
        <f>'1 уровень'!E2277</f>
        <v>10</v>
      </c>
      <c r="E533" s="43">
        <f>'1 уровень'!F2277</f>
        <v>4</v>
      </c>
      <c r="F533" s="43">
        <f>'1 уровень'!G2277</f>
        <v>1</v>
      </c>
      <c r="G533" s="913">
        <f>'1 уровень'!H2277</f>
        <v>25</v>
      </c>
      <c r="H533" s="935">
        <f>'1 уровень'!I2277</f>
        <v>0</v>
      </c>
      <c r="I533" s="935">
        <f>'1 уровень'!J2277</f>
        <v>0</v>
      </c>
      <c r="J533" s="927">
        <f>'1 уровень'!K2277</f>
        <v>0</v>
      </c>
      <c r="K533" s="927">
        <f>'1 уровень'!L2277</f>
        <v>0</v>
      </c>
      <c r="L533" s="927">
        <f>'1 уровень'!M2277</f>
        <v>0</v>
      </c>
      <c r="M533" s="927">
        <f>'1 уровень'!N2277</f>
        <v>0</v>
      </c>
      <c r="N533" s="927">
        <f>'1 уровень'!O2277</f>
        <v>0</v>
      </c>
      <c r="O533" s="927">
        <f>'1 уровень'!P2277</f>
        <v>0</v>
      </c>
      <c r="P533" s="36">
        <f>'1 уровень'!Q2277</f>
        <v>0</v>
      </c>
      <c r="Q533" s="36">
        <f>'1 уровень'!R2277</f>
        <v>0</v>
      </c>
      <c r="R533" s="36">
        <f>'1 уровень'!S2277</f>
        <v>0</v>
      </c>
      <c r="S533" s="36">
        <f>'1 уровень'!T2277</f>
        <v>0</v>
      </c>
      <c r="T533" s="36">
        <f>'1 уровень'!U2277</f>
        <v>0</v>
      </c>
      <c r="U533" s="36">
        <f>'1 уровень'!V2277</f>
        <v>0</v>
      </c>
      <c r="V533" s="36">
        <f>'1 уровень'!W2277</f>
        <v>0</v>
      </c>
      <c r="W533" s="36">
        <f>'1 уровень'!X2277</f>
        <v>0</v>
      </c>
      <c r="X533" s="36">
        <f>'1 уровень'!Y2277</f>
        <v>0</v>
      </c>
      <c r="Y533" s="36">
        <f>'1 уровень'!Z2277</f>
        <v>0</v>
      </c>
      <c r="Z533" s="934">
        <f>'1 уровень'!AA2277</f>
        <v>0</v>
      </c>
      <c r="AA533" s="36"/>
      <c r="AB533" s="36"/>
      <c r="AC533" s="43">
        <f>'1 уровень'!AB2277</f>
        <v>0</v>
      </c>
      <c r="AD533" s="43">
        <f>'1 уровень'!AC2277</f>
        <v>0</v>
      </c>
      <c r="AE533" s="43">
        <f>'1 уровень'!AD2277</f>
        <v>0</v>
      </c>
      <c r="AF533" s="2502"/>
      <c r="AG533" s="2502"/>
      <c r="AH533" s="1879"/>
      <c r="AI533" s="906"/>
      <c r="AJ533" s="906"/>
      <c r="AK533" s="906"/>
      <c r="AL533" s="906"/>
      <c r="AM533" s="906"/>
      <c r="AN533" s="906"/>
      <c r="AO533" s="906"/>
      <c r="AP533" s="906"/>
      <c r="AQ533" s="906"/>
      <c r="AR533" s="906"/>
      <c r="AS533" s="906"/>
      <c r="AT533" s="906"/>
      <c r="AU533" s="906"/>
      <c r="AV533" s="906"/>
      <c r="AW533" s="906"/>
      <c r="AX533" s="906"/>
      <c r="AY533" s="906"/>
      <c r="AZ533" s="906"/>
      <c r="BA533" s="906"/>
      <c r="BB533" s="906"/>
      <c r="BC533" s="906"/>
      <c r="BD533" s="906"/>
      <c r="BE533" s="906"/>
      <c r="BF533" s="906"/>
      <c r="BG533" s="906"/>
      <c r="BH533" s="906"/>
      <c r="BI533" s="906"/>
      <c r="BJ533" s="906"/>
      <c r="BK533" s="906"/>
      <c r="BL533" s="906"/>
      <c r="BM533" s="906"/>
      <c r="BN533" s="906"/>
      <c r="BO533" s="906"/>
      <c r="BP533" s="906"/>
      <c r="BQ533" s="906"/>
      <c r="BR533" s="906"/>
      <c r="BS533" s="906"/>
      <c r="BT533" s="906"/>
      <c r="BU533" s="906"/>
      <c r="BV533" s="906"/>
      <c r="BW533" s="906"/>
      <c r="BX533" s="906"/>
      <c r="BY533" s="906"/>
      <c r="BZ533" s="906"/>
      <c r="CA533" s="906"/>
      <c r="CB533" s="906"/>
      <c r="CC533" s="906"/>
      <c r="CD533" s="906"/>
      <c r="CE533" s="906"/>
      <c r="CF533" s="906"/>
      <c r="CG533" s="906"/>
      <c r="CH533" s="906"/>
      <c r="CI533" s="906"/>
      <c r="CJ533" s="906"/>
      <c r="CK533" s="906"/>
      <c r="CL533" s="906"/>
      <c r="CM533" s="906"/>
      <c r="CN533" s="906"/>
      <c r="CO533" s="906"/>
      <c r="CP533" s="906"/>
      <c r="CQ533" s="906"/>
      <c r="CR533" s="906"/>
      <c r="CS533" s="906"/>
      <c r="CT533" s="906"/>
      <c r="CU533" s="906"/>
      <c r="CV533" s="906"/>
      <c r="CW533" s="906"/>
      <c r="CX533" s="906"/>
      <c r="CY533" s="906"/>
      <c r="CZ533" s="906"/>
      <c r="DA533" s="906"/>
      <c r="DB533" s="906"/>
      <c r="DC533" s="906"/>
      <c r="DD533" s="906"/>
      <c r="DE533" s="906"/>
      <c r="DF533" s="906"/>
      <c r="DG533" s="906"/>
      <c r="DH533" s="906"/>
      <c r="DI533" s="906"/>
      <c r="DJ533" s="906"/>
      <c r="DK533" s="906"/>
      <c r="DL533" s="906"/>
      <c r="DM533" s="906"/>
      <c r="DN533" s="906"/>
      <c r="DO533" s="906"/>
      <c r="DP533" s="906"/>
      <c r="DQ533" s="906"/>
      <c r="DR533" s="906"/>
      <c r="DS533" s="906"/>
      <c r="DT533" s="906"/>
      <c r="DU533" s="906"/>
      <c r="DV533" s="906"/>
      <c r="DW533" s="906"/>
      <c r="DX533" s="906"/>
      <c r="DY533" s="906"/>
      <c r="DZ533" s="906"/>
      <c r="EA533" s="906"/>
      <c r="EB533" s="906"/>
      <c r="EC533" s="906"/>
      <c r="ED533" s="906"/>
      <c r="EE533" s="906"/>
      <c r="EF533" s="906"/>
      <c r="EG533" s="906"/>
      <c r="EH533" s="906"/>
      <c r="EI533" s="906"/>
      <c r="EJ533" s="906"/>
      <c r="EK533" s="906"/>
      <c r="EL533" s="906"/>
      <c r="EM533" s="906"/>
      <c r="EN533" s="906"/>
      <c r="EO533" s="906"/>
      <c r="EP533" s="906"/>
      <c r="EQ533" s="906"/>
      <c r="ER533" s="906"/>
      <c r="ES533" s="906"/>
      <c r="ET533" s="906"/>
      <c r="EU533" s="906"/>
      <c r="EV533" s="906"/>
      <c r="EW533" s="906"/>
      <c r="EX533" s="906"/>
      <c r="EY533" s="906"/>
      <c r="EZ533" s="906"/>
      <c r="FA533" s="906"/>
      <c r="FB533" s="906"/>
      <c r="FC533" s="906"/>
      <c r="FD533" s="906"/>
      <c r="FE533" s="906"/>
      <c r="FF533" s="906"/>
      <c r="FG533" s="906"/>
      <c r="FH533" s="906"/>
      <c r="FI533" s="906"/>
      <c r="FJ533" s="906"/>
      <c r="FK533" s="906"/>
      <c r="FL533" s="906"/>
      <c r="FM533" s="906"/>
      <c r="FN533" s="906"/>
      <c r="FO533" s="906"/>
      <c r="FP533" s="906"/>
      <c r="FQ533" s="906"/>
      <c r="FR533" s="906"/>
      <c r="FS533" s="906"/>
      <c r="FT533" s="906"/>
      <c r="FU533" s="906"/>
      <c r="FV533" s="906"/>
      <c r="FW533" s="906"/>
      <c r="FX533" s="906"/>
      <c r="FY533" s="906"/>
      <c r="FZ533" s="906"/>
      <c r="GA533" s="906"/>
      <c r="GB533" s="906"/>
      <c r="GC533" s="906"/>
      <c r="GD533" s="906"/>
      <c r="GE533" s="906"/>
      <c r="GF533" s="906"/>
      <c r="GG533" s="906"/>
      <c r="GH533" s="906"/>
      <c r="GI533" s="906"/>
      <c r="GJ533" s="906"/>
      <c r="GK533" s="906"/>
      <c r="GL533" s="906"/>
      <c r="GM533" s="906"/>
      <c r="GN533" s="906"/>
      <c r="GO533" s="906"/>
      <c r="GP533" s="906"/>
      <c r="GQ533" s="906"/>
      <c r="GR533" s="906"/>
    </row>
    <row r="534" spans="1:200" x14ac:dyDescent="0.25">
      <c r="B534" s="27">
        <v>1</v>
      </c>
      <c r="C534" s="1217" t="s">
        <v>329</v>
      </c>
      <c r="D534" s="43">
        <f>'1 уровень'!E2278</f>
        <v>10</v>
      </c>
      <c r="E534" s="43">
        <f>'1 уровень'!F2278</f>
        <v>4</v>
      </c>
      <c r="F534" s="43">
        <f>'1 уровень'!G2278</f>
        <v>1</v>
      </c>
      <c r="G534" s="913">
        <f>'1 уровень'!H2278</f>
        <v>25</v>
      </c>
      <c r="H534" s="935">
        <f>'1 уровень'!I2278</f>
        <v>0</v>
      </c>
      <c r="I534" s="935">
        <f>'1 уровень'!J2278</f>
        <v>0</v>
      </c>
      <c r="J534" s="927">
        <f>'1 уровень'!K2278</f>
        <v>0</v>
      </c>
      <c r="K534" s="927">
        <f>'1 уровень'!L2278</f>
        <v>0</v>
      </c>
      <c r="L534" s="927">
        <f>'1 уровень'!M2278</f>
        <v>0</v>
      </c>
      <c r="M534" s="927">
        <f>'1 уровень'!N2278</f>
        <v>0</v>
      </c>
      <c r="N534" s="927">
        <f>'1 уровень'!O2278</f>
        <v>0</v>
      </c>
      <c r="O534" s="927">
        <f>'1 уровень'!P2278</f>
        <v>0</v>
      </c>
      <c r="P534" s="36">
        <f>'1 уровень'!Q2278</f>
        <v>0</v>
      </c>
      <c r="Q534" s="36">
        <f>'1 уровень'!R2278</f>
        <v>0</v>
      </c>
      <c r="R534" s="36">
        <f>'1 уровень'!S2278</f>
        <v>0</v>
      </c>
      <c r="S534" s="36">
        <f>'1 уровень'!T2278</f>
        <v>0</v>
      </c>
      <c r="T534" s="36">
        <f>'1 уровень'!U2278</f>
        <v>0</v>
      </c>
      <c r="U534" s="36">
        <f>'1 уровень'!V2278</f>
        <v>0</v>
      </c>
      <c r="V534" s="36">
        <f>'1 уровень'!W2278</f>
        <v>0</v>
      </c>
      <c r="W534" s="36">
        <f>'1 уровень'!X2278</f>
        <v>0</v>
      </c>
      <c r="X534" s="36">
        <f>'1 уровень'!Y2278</f>
        <v>0</v>
      </c>
      <c r="Y534" s="36">
        <f>'1 уровень'!Z2278</f>
        <v>0</v>
      </c>
      <c r="Z534" s="934">
        <f>'1 уровень'!AA2278</f>
        <v>0</v>
      </c>
      <c r="AA534" s="36"/>
      <c r="AB534" s="36"/>
      <c r="AC534" s="43">
        <f>'1 уровень'!AB2278</f>
        <v>0</v>
      </c>
      <c r="AD534" s="43">
        <f>'1 уровень'!AC2278</f>
        <v>0</v>
      </c>
      <c r="AE534" s="43">
        <f>'1 уровень'!AD2278</f>
        <v>0</v>
      </c>
      <c r="AF534" s="2502"/>
      <c r="AG534" s="2502"/>
      <c r="AH534" s="1879"/>
      <c r="AI534" s="906"/>
      <c r="AJ534" s="906"/>
      <c r="AK534" s="906"/>
      <c r="AL534" s="906"/>
      <c r="AM534" s="906"/>
      <c r="AN534" s="906"/>
      <c r="AO534" s="906"/>
      <c r="AP534" s="906"/>
      <c r="AQ534" s="906"/>
      <c r="AR534" s="906"/>
      <c r="AS534" s="906"/>
      <c r="AT534" s="906"/>
      <c r="AU534" s="906"/>
      <c r="AV534" s="906"/>
      <c r="AW534" s="906"/>
      <c r="AX534" s="906"/>
      <c r="AY534" s="906"/>
      <c r="AZ534" s="906"/>
      <c r="BA534" s="906"/>
      <c r="BB534" s="906"/>
      <c r="BC534" s="906"/>
      <c r="BD534" s="906"/>
      <c r="BE534" s="906"/>
      <c r="BF534" s="906"/>
      <c r="BG534" s="906"/>
      <c r="BH534" s="906"/>
      <c r="BI534" s="906"/>
      <c r="BJ534" s="906"/>
      <c r="BK534" s="906"/>
      <c r="BL534" s="906"/>
      <c r="BM534" s="906"/>
      <c r="BN534" s="906"/>
      <c r="BO534" s="906"/>
      <c r="BP534" s="906"/>
      <c r="BQ534" s="906"/>
      <c r="BR534" s="906"/>
      <c r="BS534" s="906"/>
      <c r="BT534" s="906"/>
      <c r="BU534" s="906"/>
      <c r="BV534" s="906"/>
      <c r="BW534" s="906"/>
      <c r="BX534" s="906"/>
      <c r="BY534" s="906"/>
      <c r="BZ534" s="906"/>
      <c r="CA534" s="906"/>
      <c r="CB534" s="906"/>
      <c r="CC534" s="906"/>
      <c r="CD534" s="906"/>
      <c r="CE534" s="906"/>
      <c r="CF534" s="906"/>
      <c r="CG534" s="906"/>
      <c r="CH534" s="906"/>
      <c r="CI534" s="906"/>
      <c r="CJ534" s="906"/>
      <c r="CK534" s="906"/>
      <c r="CL534" s="906"/>
      <c r="CM534" s="906"/>
      <c r="CN534" s="906"/>
      <c r="CO534" s="906"/>
      <c r="CP534" s="906"/>
      <c r="CQ534" s="906"/>
      <c r="CR534" s="906"/>
      <c r="CS534" s="906"/>
      <c r="CT534" s="906"/>
      <c r="CU534" s="906"/>
      <c r="CV534" s="906"/>
      <c r="CW534" s="906"/>
      <c r="CX534" s="906"/>
      <c r="CY534" s="906"/>
      <c r="CZ534" s="906"/>
      <c r="DA534" s="906"/>
      <c r="DB534" s="906"/>
      <c r="DC534" s="906"/>
      <c r="DD534" s="906"/>
      <c r="DE534" s="906"/>
      <c r="DF534" s="906"/>
      <c r="DG534" s="906"/>
      <c r="DH534" s="906"/>
      <c r="DI534" s="906"/>
      <c r="DJ534" s="906"/>
      <c r="DK534" s="906"/>
      <c r="DL534" s="906"/>
      <c r="DM534" s="906"/>
      <c r="DN534" s="906"/>
      <c r="DO534" s="906"/>
      <c r="DP534" s="906"/>
      <c r="DQ534" s="906"/>
      <c r="DR534" s="906"/>
      <c r="DS534" s="906"/>
      <c r="DT534" s="906"/>
      <c r="DU534" s="906"/>
      <c r="DV534" s="906"/>
      <c r="DW534" s="906"/>
      <c r="DX534" s="906"/>
      <c r="DY534" s="906"/>
      <c r="DZ534" s="906"/>
      <c r="EA534" s="906"/>
      <c r="EB534" s="906"/>
      <c r="EC534" s="906"/>
      <c r="ED534" s="906"/>
      <c r="EE534" s="906"/>
      <c r="EF534" s="906"/>
      <c r="EG534" s="906"/>
      <c r="EH534" s="906"/>
      <c r="EI534" s="906"/>
      <c r="EJ534" s="906"/>
      <c r="EK534" s="906"/>
      <c r="EL534" s="906"/>
      <c r="EM534" s="906"/>
      <c r="EN534" s="906"/>
      <c r="EO534" s="906"/>
      <c r="EP534" s="906"/>
      <c r="EQ534" s="906"/>
      <c r="ER534" s="906"/>
      <c r="ES534" s="906"/>
      <c r="ET534" s="906"/>
      <c r="EU534" s="906"/>
      <c r="EV534" s="906"/>
      <c r="EW534" s="906"/>
      <c r="EX534" s="906"/>
      <c r="EY534" s="906"/>
      <c r="EZ534" s="906"/>
      <c r="FA534" s="906"/>
      <c r="FB534" s="906"/>
      <c r="FC534" s="906"/>
      <c r="FD534" s="906"/>
      <c r="FE534" s="906"/>
      <c r="FF534" s="906"/>
      <c r="FG534" s="906"/>
      <c r="FH534" s="906"/>
      <c r="FI534" s="906"/>
      <c r="FJ534" s="906"/>
      <c r="FK534" s="906"/>
      <c r="FL534" s="906"/>
      <c r="FM534" s="906"/>
      <c r="FN534" s="906"/>
      <c r="FO534" s="906"/>
      <c r="FP534" s="906"/>
      <c r="FQ534" s="906"/>
      <c r="FR534" s="906"/>
      <c r="FS534" s="906"/>
      <c r="FT534" s="906"/>
      <c r="FU534" s="906"/>
      <c r="FV534" s="906"/>
      <c r="FW534" s="906"/>
      <c r="FX534" s="906"/>
      <c r="FY534" s="906"/>
      <c r="FZ534" s="906"/>
      <c r="GA534" s="906"/>
      <c r="GB534" s="906"/>
      <c r="GC534" s="906"/>
      <c r="GD534" s="906"/>
      <c r="GE534" s="906"/>
      <c r="GF534" s="906"/>
      <c r="GG534" s="906"/>
      <c r="GH534" s="906"/>
      <c r="GI534" s="906"/>
      <c r="GJ534" s="906"/>
      <c r="GK534" s="906"/>
      <c r="GL534" s="906"/>
      <c r="GM534" s="906"/>
      <c r="GN534" s="906"/>
      <c r="GO534" s="906"/>
      <c r="GP534" s="906"/>
      <c r="GQ534" s="906"/>
      <c r="GR534" s="906"/>
    </row>
    <row r="535" spans="1:200" ht="15.75" thickBot="1" x14ac:dyDescent="0.3">
      <c r="B535" s="27">
        <v>1</v>
      </c>
      <c r="C535" s="1227" t="s">
        <v>344</v>
      </c>
      <c r="D535" s="43">
        <f>'1 уровень'!E2279</f>
        <v>6000</v>
      </c>
      <c r="E535" s="43">
        <f>'1 уровень'!F2279</f>
        <v>2500</v>
      </c>
      <c r="F535" s="43">
        <f>'1 уровень'!G2279</f>
        <v>2420</v>
      </c>
      <c r="G535" s="913">
        <f>'1 уровень'!H2279</f>
        <v>96.8</v>
      </c>
      <c r="H535" s="935">
        <f>'1 уровень'!I2279</f>
        <v>0</v>
      </c>
      <c r="I535" s="935">
        <f>'1 уровень'!J2279</f>
        <v>0</v>
      </c>
      <c r="J535" s="927">
        <f>'1 уровень'!K2279</f>
        <v>0</v>
      </c>
      <c r="K535" s="927">
        <f>'1 уровень'!L2279</f>
        <v>0</v>
      </c>
      <c r="L535" s="927">
        <f>'1 уровень'!M2279</f>
        <v>0</v>
      </c>
      <c r="M535" s="927">
        <f>'1 уровень'!N2279</f>
        <v>0</v>
      </c>
      <c r="N535" s="927">
        <f>'1 уровень'!O2279</f>
        <v>0</v>
      </c>
      <c r="O535" s="927">
        <f>'1 уровень'!P2279</f>
        <v>0</v>
      </c>
      <c r="P535" s="36">
        <f>'1 уровень'!Q2279</f>
        <v>13836.238800000001</v>
      </c>
      <c r="Q535" s="36">
        <f>'1 уровень'!R2279</f>
        <v>13836.238800000001</v>
      </c>
      <c r="R535" s="36">
        <f>'1 уровень'!S2279</f>
        <v>13836.238800000001</v>
      </c>
      <c r="S535" s="36">
        <f>'1 уровень'!T2279</f>
        <v>13836.238800000001</v>
      </c>
      <c r="T535" s="36">
        <f>'1 уровень'!U2279</f>
        <v>13836.238800000001</v>
      </c>
      <c r="U535" s="36">
        <f>'1 уровень'!V2279</f>
        <v>5765.0995000000003</v>
      </c>
      <c r="V535" s="36">
        <f>'1 уровень'!W2279</f>
        <v>5596.9037399999988</v>
      </c>
      <c r="W535" s="36">
        <f>'1 уровень'!X2279</f>
        <v>0</v>
      </c>
      <c r="X535" s="36">
        <f>'1 уровень'!Y2279</f>
        <v>-168.19576000000143</v>
      </c>
      <c r="Y535" s="36">
        <f>'1 уровень'!Z2279</f>
        <v>-206.88655000000003</v>
      </c>
      <c r="Z535" s="934">
        <f>'1 уровень'!AA2279</f>
        <v>5390.0171899999987</v>
      </c>
      <c r="AA535" s="36">
        <f t="shared" ref="AA535" si="64">V535/U535*100</f>
        <v>97.082517656460197</v>
      </c>
      <c r="AB535" s="36">
        <f t="shared" ref="AB535" si="65">Z535/U535*100</f>
        <v>93.493914372163019</v>
      </c>
      <c r="AC535" s="43">
        <f>'1 уровень'!AB2279</f>
        <v>67</v>
      </c>
      <c r="AD535" s="43">
        <f>'1 уровень'!AC2279</f>
        <v>115336.28</v>
      </c>
      <c r="AE535" s="43">
        <f>'1 уровень'!AD2279</f>
        <v>115.33628</v>
      </c>
      <c r="AF535" s="2502"/>
      <c r="AG535" s="2502"/>
      <c r="AH535" s="1879"/>
      <c r="AI535" s="906"/>
      <c r="AJ535" s="906"/>
      <c r="AK535" s="906"/>
      <c r="AL535" s="906"/>
      <c r="AM535" s="906"/>
      <c r="AN535" s="906"/>
      <c r="AO535" s="906"/>
      <c r="AP535" s="906"/>
      <c r="AQ535" s="906"/>
      <c r="AR535" s="906"/>
      <c r="AS535" s="906"/>
      <c r="AT535" s="906"/>
      <c r="AU535" s="906"/>
      <c r="AV535" s="906"/>
      <c r="AW535" s="906"/>
      <c r="AX535" s="906"/>
      <c r="AY535" s="906"/>
      <c r="AZ535" s="906"/>
      <c r="BA535" s="906"/>
      <c r="BB535" s="906"/>
      <c r="BC535" s="906"/>
      <c r="BD535" s="906"/>
      <c r="BE535" s="906"/>
      <c r="BF535" s="906"/>
      <c r="BG535" s="906"/>
      <c r="BH535" s="906"/>
      <c r="BI535" s="906"/>
      <c r="BJ535" s="906"/>
      <c r="BK535" s="906"/>
      <c r="BL535" s="906"/>
      <c r="BM535" s="906"/>
      <c r="BN535" s="906"/>
      <c r="BO535" s="906"/>
      <c r="BP535" s="906"/>
      <c r="BQ535" s="906"/>
      <c r="BR535" s="906"/>
      <c r="BS535" s="906"/>
      <c r="BT535" s="906"/>
      <c r="BU535" s="906"/>
      <c r="BV535" s="906"/>
      <c r="BW535" s="906"/>
      <c r="BX535" s="906"/>
      <c r="BY535" s="906"/>
      <c r="BZ535" s="906"/>
      <c r="CA535" s="906"/>
      <c r="CB535" s="906"/>
      <c r="CC535" s="906"/>
      <c r="CD535" s="906"/>
      <c r="CE535" s="906"/>
      <c r="CF535" s="906"/>
      <c r="CG535" s="906"/>
      <c r="CH535" s="906"/>
      <c r="CI535" s="906"/>
      <c r="CJ535" s="906"/>
      <c r="CK535" s="906"/>
      <c r="CL535" s="906"/>
      <c r="CM535" s="906"/>
      <c r="CN535" s="906"/>
      <c r="CO535" s="906"/>
      <c r="CP535" s="906"/>
      <c r="CQ535" s="906"/>
      <c r="CR535" s="906"/>
      <c r="CS535" s="906"/>
      <c r="CT535" s="906"/>
      <c r="CU535" s="906"/>
      <c r="CV535" s="906"/>
      <c r="CW535" s="906"/>
      <c r="CX535" s="906"/>
      <c r="CY535" s="906"/>
      <c r="CZ535" s="906"/>
      <c r="DA535" s="906"/>
      <c r="DB535" s="906"/>
      <c r="DC535" s="906"/>
      <c r="DD535" s="906"/>
      <c r="DE535" s="906"/>
      <c r="DF535" s="906"/>
      <c r="DG535" s="906"/>
      <c r="DH535" s="906"/>
      <c r="DI535" s="906"/>
      <c r="DJ535" s="906"/>
      <c r="DK535" s="906"/>
      <c r="DL535" s="906"/>
      <c r="DM535" s="906"/>
      <c r="DN535" s="906"/>
      <c r="DO535" s="906"/>
      <c r="DP535" s="906"/>
      <c r="DQ535" s="906"/>
      <c r="DR535" s="906"/>
      <c r="DS535" s="906"/>
      <c r="DT535" s="906"/>
      <c r="DU535" s="906"/>
      <c r="DV535" s="906"/>
      <c r="DW535" s="906"/>
      <c r="DX535" s="906"/>
      <c r="DY535" s="906"/>
      <c r="DZ535" s="906"/>
      <c r="EA535" s="906"/>
      <c r="EB535" s="906"/>
      <c r="EC535" s="906"/>
      <c r="ED535" s="906"/>
      <c r="EE535" s="906"/>
      <c r="EF535" s="906"/>
      <c r="EG535" s="906"/>
      <c r="EH535" s="906"/>
      <c r="EI535" s="906"/>
      <c r="EJ535" s="906"/>
      <c r="EK535" s="906"/>
      <c r="EL535" s="906"/>
      <c r="EM535" s="906"/>
      <c r="EN535" s="906"/>
      <c r="EO535" s="906"/>
      <c r="EP535" s="906"/>
      <c r="EQ535" s="906"/>
      <c r="ER535" s="906"/>
      <c r="ES535" s="906"/>
      <c r="ET535" s="906"/>
      <c r="EU535" s="906"/>
      <c r="EV535" s="906"/>
      <c r="EW535" s="906"/>
      <c r="EX535" s="906"/>
      <c r="EY535" s="906"/>
      <c r="EZ535" s="906"/>
      <c r="FA535" s="906"/>
      <c r="FB535" s="906"/>
      <c r="FC535" s="906"/>
      <c r="FD535" s="906"/>
      <c r="FE535" s="906"/>
      <c r="FF535" s="906"/>
      <c r="FG535" s="906"/>
      <c r="FH535" s="906"/>
      <c r="FI535" s="906"/>
      <c r="FJ535" s="906"/>
      <c r="FK535" s="906"/>
      <c r="FL535" s="906"/>
      <c r="FM535" s="906"/>
      <c r="FN535" s="906"/>
      <c r="FO535" s="906"/>
      <c r="FP535" s="906"/>
      <c r="FQ535" s="906"/>
      <c r="FR535" s="906"/>
      <c r="FS535" s="906"/>
      <c r="FT535" s="906"/>
      <c r="FU535" s="906"/>
      <c r="FV535" s="906"/>
      <c r="FW535" s="906"/>
      <c r="FX535" s="906"/>
      <c r="FY535" s="906"/>
      <c r="FZ535" s="906"/>
      <c r="GA535" s="906"/>
      <c r="GB535" s="906"/>
      <c r="GC535" s="906"/>
      <c r="GD535" s="906"/>
      <c r="GE535" s="906"/>
      <c r="GF535" s="906"/>
      <c r="GG535" s="906"/>
      <c r="GH535" s="906"/>
      <c r="GI535" s="906"/>
      <c r="GJ535" s="906"/>
      <c r="GK535" s="906"/>
      <c r="GL535" s="906"/>
      <c r="GM535" s="906"/>
      <c r="GN535" s="906"/>
      <c r="GO535" s="906"/>
      <c r="GP535" s="906"/>
      <c r="GQ535" s="906"/>
      <c r="GR535" s="906"/>
    </row>
    <row r="536" spans="1:200" x14ac:dyDescent="0.25">
      <c r="A536" s="27">
        <v>1</v>
      </c>
      <c r="B536" s="27">
        <v>1</v>
      </c>
      <c r="C536" s="6" t="s">
        <v>122</v>
      </c>
      <c r="D536" s="936"/>
      <c r="E536" s="936"/>
      <c r="F536" s="936"/>
      <c r="G536" s="937"/>
      <c r="H536" s="938"/>
      <c r="I536" s="938"/>
      <c r="J536" s="956"/>
      <c r="K536" s="956"/>
      <c r="L536" s="956"/>
      <c r="M536" s="956"/>
      <c r="N536" s="956"/>
      <c r="O536" s="956"/>
      <c r="P536" s="38">
        <f>P537-P538-P572-P576-P581</f>
        <v>7.2759576141834259E-11</v>
      </c>
      <c r="Q536" s="38">
        <f>Q537-Q538-Q572-Q576-Q581</f>
        <v>7.2759576141834259E-11</v>
      </c>
      <c r="R536" s="38">
        <f>R537-R538-R572-R576-R581</f>
        <v>7.2759576141834259E-11</v>
      </c>
      <c r="S536" s="38">
        <f>S537-S538-S572-S576-S581</f>
        <v>7.2759576141834259E-11</v>
      </c>
      <c r="T536" s="38">
        <f>T537-T538-T572-T576-T581</f>
        <v>7.2759576141834259E-11</v>
      </c>
      <c r="U536" s="38">
        <f t="shared" ref="U536:Z536" si="66">U537-U538-U572-U576-U581</f>
        <v>0</v>
      </c>
      <c r="V536" s="38">
        <f t="shared" si="66"/>
        <v>0</v>
      </c>
      <c r="W536" s="38">
        <f t="shared" si="66"/>
        <v>0</v>
      </c>
      <c r="X536" s="38">
        <f t="shared" si="66"/>
        <v>0</v>
      </c>
      <c r="Y536" s="38">
        <f t="shared" si="66"/>
        <v>0</v>
      </c>
      <c r="Z536" s="944">
        <f t="shared" si="66"/>
        <v>0</v>
      </c>
      <c r="AA536" s="38"/>
      <c r="AB536" s="38"/>
      <c r="AC536" s="936"/>
      <c r="AD536" s="936"/>
      <c r="AE536" s="936"/>
      <c r="AF536" s="2500"/>
      <c r="AG536" s="2500"/>
      <c r="AH536" s="1879"/>
      <c r="AI536" s="906"/>
      <c r="AJ536" s="906"/>
      <c r="AK536" s="906"/>
      <c r="AL536" s="906"/>
      <c r="AM536" s="906"/>
      <c r="AN536" s="906"/>
      <c r="AO536" s="906"/>
      <c r="AP536" s="906"/>
      <c r="AQ536" s="906"/>
      <c r="AR536" s="906"/>
      <c r="AS536" s="906"/>
      <c r="AT536" s="906"/>
      <c r="AU536" s="906"/>
      <c r="AV536" s="906"/>
      <c r="AW536" s="906"/>
      <c r="AX536" s="906"/>
      <c r="AY536" s="906"/>
      <c r="AZ536" s="906"/>
      <c r="BA536" s="906"/>
      <c r="BB536" s="906"/>
      <c r="BC536" s="906"/>
      <c r="BD536" s="906"/>
      <c r="BE536" s="906"/>
      <c r="BF536" s="906"/>
      <c r="BG536" s="906"/>
      <c r="BH536" s="906"/>
      <c r="BI536" s="906"/>
      <c r="BJ536" s="906"/>
      <c r="BK536" s="906"/>
      <c r="BL536" s="906"/>
      <c r="BM536" s="906"/>
      <c r="BN536" s="906"/>
      <c r="BO536" s="906"/>
      <c r="BP536" s="906"/>
      <c r="BQ536" s="906"/>
      <c r="BR536" s="906"/>
      <c r="BS536" s="906"/>
      <c r="BT536" s="906"/>
      <c r="BU536" s="906"/>
      <c r="BV536" s="906"/>
      <c r="BW536" s="906"/>
      <c r="BX536" s="906"/>
      <c r="BY536" s="906"/>
      <c r="BZ536" s="906"/>
      <c r="CA536" s="906"/>
      <c r="CB536" s="906"/>
      <c r="CC536" s="906"/>
      <c r="CD536" s="906"/>
      <c r="CE536" s="906"/>
      <c r="CF536" s="906"/>
      <c r="CG536" s="906"/>
      <c r="CH536" s="906"/>
      <c r="CI536" s="906"/>
      <c r="CJ536" s="906"/>
      <c r="CK536" s="906"/>
      <c r="CL536" s="906"/>
      <c r="CM536" s="906"/>
      <c r="CN536" s="906"/>
      <c r="CO536" s="906"/>
      <c r="CP536" s="906"/>
      <c r="CQ536" s="906"/>
      <c r="CR536" s="906"/>
      <c r="CS536" s="906"/>
      <c r="CT536" s="906"/>
      <c r="CU536" s="906"/>
      <c r="CV536" s="906"/>
      <c r="CW536" s="906"/>
      <c r="CX536" s="906"/>
      <c r="CY536" s="906"/>
      <c r="CZ536" s="906"/>
      <c r="DA536" s="906"/>
      <c r="DB536" s="906"/>
      <c r="DC536" s="906"/>
      <c r="DD536" s="906"/>
      <c r="DE536" s="906"/>
      <c r="DF536" s="906"/>
      <c r="DG536" s="906"/>
      <c r="DH536" s="906"/>
      <c r="DI536" s="906"/>
      <c r="DJ536" s="906"/>
      <c r="DK536" s="906"/>
      <c r="DL536" s="906"/>
      <c r="DM536" s="906"/>
      <c r="DN536" s="906"/>
      <c r="DO536" s="906"/>
      <c r="DP536" s="906"/>
      <c r="DQ536" s="906"/>
      <c r="DR536" s="906"/>
      <c r="DS536" s="906"/>
      <c r="DT536" s="906"/>
      <c r="DU536" s="906"/>
      <c r="DV536" s="906"/>
      <c r="DW536" s="906"/>
      <c r="DX536" s="906"/>
      <c r="DY536" s="906"/>
      <c r="DZ536" s="906"/>
      <c r="EA536" s="906"/>
      <c r="EB536" s="906"/>
      <c r="EC536" s="906"/>
      <c r="ED536" s="906"/>
      <c r="EE536" s="906"/>
      <c r="EF536" s="906"/>
      <c r="EG536" s="906"/>
      <c r="EH536" s="906"/>
      <c r="EI536" s="906"/>
      <c r="EJ536" s="906"/>
      <c r="EK536" s="906"/>
      <c r="EL536" s="906"/>
      <c r="EM536" s="906"/>
      <c r="EN536" s="906"/>
      <c r="EO536" s="906"/>
      <c r="EP536" s="906"/>
      <c r="EQ536" s="906"/>
      <c r="ER536" s="906"/>
      <c r="ES536" s="906"/>
      <c r="ET536" s="906"/>
      <c r="EU536" s="906"/>
      <c r="EV536" s="906"/>
      <c r="EW536" s="906"/>
      <c r="EX536" s="906"/>
      <c r="EY536" s="906"/>
      <c r="EZ536" s="906"/>
      <c r="FA536" s="906"/>
      <c r="FB536" s="906"/>
      <c r="FC536" s="906"/>
      <c r="FD536" s="906"/>
      <c r="FE536" s="906"/>
      <c r="FF536" s="906"/>
      <c r="FG536" s="906"/>
      <c r="FH536" s="906"/>
      <c r="FI536" s="906"/>
      <c r="FJ536" s="906"/>
      <c r="FK536" s="906"/>
      <c r="FL536" s="906"/>
      <c r="FM536" s="906"/>
      <c r="FN536" s="906"/>
      <c r="FO536" s="906"/>
      <c r="FP536" s="906"/>
      <c r="FQ536" s="906"/>
      <c r="FR536" s="906"/>
      <c r="FS536" s="906"/>
      <c r="FT536" s="906"/>
      <c r="FU536" s="906"/>
      <c r="FV536" s="906"/>
      <c r="FW536" s="906"/>
      <c r="FX536" s="906"/>
      <c r="FY536" s="906"/>
      <c r="FZ536" s="906"/>
      <c r="GA536" s="906"/>
      <c r="GB536" s="906"/>
      <c r="GC536" s="906"/>
      <c r="GD536" s="906"/>
      <c r="GE536" s="906"/>
      <c r="GF536" s="906"/>
      <c r="GG536" s="906"/>
      <c r="GH536" s="906"/>
      <c r="GI536" s="906"/>
      <c r="GJ536" s="906"/>
      <c r="GK536" s="906"/>
      <c r="GL536" s="906"/>
      <c r="GM536" s="906"/>
      <c r="GN536" s="906"/>
      <c r="GO536" s="906"/>
      <c r="GP536" s="906"/>
      <c r="GQ536" s="906"/>
      <c r="GR536" s="906"/>
    </row>
    <row r="537" spans="1:200" s="906" customFormat="1" ht="15" customHeight="1" x14ac:dyDescent="0.25">
      <c r="A537" s="27">
        <v>1</v>
      </c>
      <c r="B537" s="27">
        <v>1</v>
      </c>
      <c r="C537" s="16" t="s">
        <v>112</v>
      </c>
      <c r="D537" s="907">
        <f>'2 уровень'!F1212</f>
        <v>0</v>
      </c>
      <c r="E537" s="907">
        <f>'2 уровень'!G1212</f>
        <v>0</v>
      </c>
      <c r="F537" s="907">
        <f>'2 уровень'!H1212</f>
        <v>0</v>
      </c>
      <c r="G537" s="924">
        <f>'2 уровень'!I1212</f>
        <v>0</v>
      </c>
      <c r="H537" s="925">
        <f>'2 уровень'!J1212</f>
        <v>0</v>
      </c>
      <c r="I537" s="925">
        <f>'2 уровень'!K1212</f>
        <v>0</v>
      </c>
      <c r="J537" s="33">
        <f>'2 уровень'!L1212</f>
        <v>0</v>
      </c>
      <c r="K537" s="33">
        <f>'2 уровень'!M1212</f>
        <v>0</v>
      </c>
      <c r="L537" s="33">
        <f>'2 уровень'!N1212</f>
        <v>0</v>
      </c>
      <c r="M537" s="33">
        <f>'2 уровень'!O1212</f>
        <v>0</v>
      </c>
      <c r="N537" s="33">
        <f>'2 уровень'!P1212</f>
        <v>0</v>
      </c>
      <c r="O537" s="33">
        <f>'2 уровень'!Q1212</f>
        <v>0</v>
      </c>
      <c r="P537" s="36">
        <f>'2 уровень'!R1212</f>
        <v>482051.71554120001</v>
      </c>
      <c r="Q537" s="36">
        <f>'2 уровень'!S1212</f>
        <v>482051.71554120001</v>
      </c>
      <c r="R537" s="36">
        <f>'2 уровень'!T1212</f>
        <v>482051.71554120001</v>
      </c>
      <c r="S537" s="36">
        <f>'2 уровень'!U1212</f>
        <v>482051.71554120001</v>
      </c>
      <c r="T537" s="36">
        <f>'2 уровень'!V1212</f>
        <v>482051.71554120001</v>
      </c>
      <c r="U537" s="36">
        <f>'2 уровень'!W1212</f>
        <v>200854.88147550001</v>
      </c>
      <c r="V537" s="36">
        <f>'2 уровень'!X1212</f>
        <v>201126.54569</v>
      </c>
      <c r="W537" s="36">
        <f>'2 уровень'!Y1212</f>
        <v>-28.670999999999999</v>
      </c>
      <c r="X537" s="36">
        <f>'2 уровень'!Z1212</f>
        <v>271.66421450000053</v>
      </c>
      <c r="Y537" s="36">
        <f>'2 уровень'!AA1212</f>
        <v>-2986.6829700000003</v>
      </c>
      <c r="Z537" s="934">
        <f>'2 уровень'!AB1212</f>
        <v>198111.19172</v>
      </c>
      <c r="AA537" s="36">
        <f t="shared" ref="AA537:AA538" si="67">V537/U537*100</f>
        <v>100.13525397665435</v>
      </c>
      <c r="AB537" s="36">
        <f t="shared" ref="AB537:AB538" si="68">Z537/U537*100</f>
        <v>98.633993988423583</v>
      </c>
      <c r="AC537" s="907">
        <f>'2 уровень'!AC1212</f>
        <v>0</v>
      </c>
      <c r="AD537" s="907">
        <f>'2 уровень'!AD1212</f>
        <v>2835507.78</v>
      </c>
      <c r="AE537" s="907">
        <f>'2 уровень'!AE1212</f>
        <v>2835.5077800000004</v>
      </c>
      <c r="AF537" s="2502"/>
      <c r="AG537" s="2502"/>
      <c r="AH537" s="1879"/>
      <c r="AI537" s="27"/>
      <c r="AJ537" s="27"/>
      <c r="AK537" s="27"/>
      <c r="AL537" s="27"/>
      <c r="AM537" s="27"/>
      <c r="AN537" s="27"/>
      <c r="AO537" s="27"/>
      <c r="AP537" s="27"/>
      <c r="AQ537" s="27"/>
      <c r="AR537" s="27"/>
      <c r="AS537" s="27"/>
      <c r="AT537" s="27"/>
      <c r="AU537" s="27"/>
      <c r="AV537" s="27"/>
      <c r="AW537" s="27"/>
      <c r="AX537" s="27"/>
      <c r="AY537" s="27"/>
      <c r="AZ537" s="27"/>
      <c r="BA537" s="27"/>
      <c r="BB537" s="27"/>
      <c r="BC537" s="27"/>
      <c r="BD537" s="27"/>
      <c r="BE537" s="27"/>
      <c r="BF537" s="27"/>
      <c r="BG537" s="27"/>
      <c r="BH537" s="27"/>
      <c r="BI537" s="27"/>
      <c r="BJ537" s="27"/>
      <c r="BK537" s="27"/>
      <c r="BL537" s="27"/>
      <c r="BM537" s="27"/>
      <c r="BN537" s="27"/>
      <c r="BO537" s="27"/>
      <c r="BP537" s="27"/>
      <c r="BQ537" s="27"/>
      <c r="BR537" s="27"/>
      <c r="BS537" s="27"/>
      <c r="BT537" s="27"/>
      <c r="BU537" s="27"/>
      <c r="BV537" s="27"/>
      <c r="BW537" s="27"/>
      <c r="BX537" s="27"/>
      <c r="BY537" s="27"/>
      <c r="BZ537" s="27"/>
      <c r="CA537" s="27"/>
      <c r="CB537" s="27"/>
      <c r="CC537" s="27"/>
      <c r="CD537" s="27"/>
      <c r="CE537" s="27"/>
      <c r="CF537" s="27"/>
      <c r="CG537" s="27"/>
      <c r="CH537" s="27"/>
      <c r="CI537" s="27"/>
      <c r="CJ537" s="27"/>
      <c r="CK537" s="27"/>
      <c r="CL537" s="27"/>
      <c r="CM537" s="27"/>
      <c r="CN537" s="27"/>
      <c r="CO537" s="27"/>
      <c r="CP537" s="27"/>
      <c r="CQ537" s="27"/>
      <c r="CR537" s="27"/>
      <c r="CS537" s="27"/>
      <c r="CT537" s="27"/>
      <c r="CU537" s="27"/>
      <c r="CV537" s="27"/>
      <c r="CW537" s="27"/>
      <c r="CX537" s="27"/>
      <c r="CY537" s="27"/>
      <c r="CZ537" s="27"/>
      <c r="DA537" s="27"/>
      <c r="DB537" s="27"/>
      <c r="DC537" s="27"/>
      <c r="DD537" s="27"/>
      <c r="DE537" s="27"/>
      <c r="DF537" s="27"/>
      <c r="DG537" s="27"/>
      <c r="DH537" s="27"/>
      <c r="DI537" s="27"/>
      <c r="DJ537" s="27"/>
      <c r="DK537" s="27"/>
      <c r="DL537" s="27"/>
      <c r="DM537" s="27"/>
      <c r="DN537" s="27"/>
      <c r="DO537" s="27"/>
      <c r="DP537" s="27"/>
      <c r="DQ537" s="27"/>
      <c r="DR537" s="27"/>
      <c r="DS537" s="27"/>
      <c r="DT537" s="27"/>
      <c r="DU537" s="27"/>
      <c r="DV537" s="27"/>
      <c r="DW537" s="27"/>
      <c r="DX537" s="27"/>
      <c r="DY537" s="27"/>
      <c r="DZ537" s="27"/>
      <c r="EA537" s="27"/>
      <c r="EB537" s="27"/>
      <c r="EC537" s="27"/>
      <c r="ED537" s="27"/>
      <c r="EE537" s="27"/>
      <c r="EF537" s="27"/>
      <c r="EG537" s="27"/>
      <c r="EH537" s="27"/>
      <c r="EI537" s="27"/>
      <c r="EJ537" s="27"/>
      <c r="EK537" s="27"/>
      <c r="EL537" s="27"/>
      <c r="EM537" s="27"/>
      <c r="EN537" s="27"/>
      <c r="EO537" s="27"/>
      <c r="EP537" s="27"/>
      <c r="EQ537" s="27"/>
      <c r="ER537" s="27"/>
      <c r="ES537" s="27"/>
      <c r="ET537" s="27"/>
      <c r="EU537" s="27"/>
      <c r="EV537" s="27"/>
      <c r="EW537" s="27"/>
      <c r="EX537" s="27"/>
      <c r="EY537" s="27"/>
      <c r="EZ537" s="27"/>
      <c r="FA537" s="27"/>
      <c r="FB537" s="27"/>
      <c r="FC537" s="27"/>
      <c r="FD537" s="27"/>
      <c r="FE537" s="27"/>
      <c r="FF537" s="27"/>
      <c r="FG537" s="27"/>
      <c r="FH537" s="27"/>
      <c r="FI537" s="27"/>
      <c r="FJ537" s="27"/>
      <c r="FK537" s="27"/>
      <c r="FL537" s="27"/>
      <c r="FM537" s="27"/>
      <c r="FN537" s="27"/>
      <c r="FO537" s="27"/>
      <c r="FP537" s="27"/>
      <c r="FQ537" s="27"/>
      <c r="FR537" s="27"/>
      <c r="FS537" s="27"/>
      <c r="FT537" s="27"/>
      <c r="FU537" s="27"/>
      <c r="FV537" s="27"/>
      <c r="FW537" s="27"/>
      <c r="FX537" s="27"/>
      <c r="FY537" s="27"/>
      <c r="FZ537" s="27"/>
      <c r="GA537" s="27"/>
      <c r="GB537" s="27"/>
      <c r="GC537" s="27"/>
      <c r="GD537" s="27"/>
      <c r="GE537" s="27"/>
      <c r="GF537" s="27"/>
      <c r="GG537" s="27"/>
      <c r="GH537" s="27"/>
      <c r="GI537" s="27"/>
      <c r="GJ537" s="27"/>
      <c r="GK537" s="27"/>
      <c r="GL537" s="27"/>
      <c r="GM537" s="27"/>
      <c r="GN537" s="27"/>
      <c r="GO537" s="27"/>
      <c r="GP537" s="27"/>
      <c r="GQ537" s="27"/>
      <c r="GR537" s="27"/>
    </row>
    <row r="538" spans="1:200" s="906" customFormat="1" ht="15" customHeight="1" x14ac:dyDescent="0.25">
      <c r="A538" s="27">
        <v>1</v>
      </c>
      <c r="B538" s="27">
        <v>1</v>
      </c>
      <c r="C538" s="1489" t="s">
        <v>7</v>
      </c>
      <c r="D538" s="30">
        <f>'2 уровень'!F1213</f>
        <v>5005</v>
      </c>
      <c r="E538" s="30">
        <f>'2 уровень'!G1213</f>
        <v>2085.416666666667</v>
      </c>
      <c r="F538" s="30">
        <f>'2 уровень'!H1213</f>
        <v>2055</v>
      </c>
      <c r="G538" s="910">
        <f>'2 уровень'!I1213</f>
        <v>98.541458541458525</v>
      </c>
      <c r="H538" s="925">
        <f>'2 уровень'!J1213</f>
        <v>8.9964035964035958</v>
      </c>
      <c r="I538" s="925">
        <f>'2 уровень'!K1213</f>
        <v>9.015571776155717</v>
      </c>
      <c r="J538" s="36">
        <f>'2 уровень'!L1213</f>
        <v>45027</v>
      </c>
      <c r="K538" s="36">
        <f>'2 уровень'!M1213</f>
        <v>18763</v>
      </c>
      <c r="L538" s="36">
        <f>'2 уровень'!N1213</f>
        <v>18527</v>
      </c>
      <c r="M538" s="36">
        <f>'2 уровень'!O1213</f>
        <v>98.742205404253042</v>
      </c>
      <c r="N538" s="36">
        <f>'2 уровень'!P1213</f>
        <v>138</v>
      </c>
      <c r="O538" s="36">
        <f>'2 уровень'!Q1213</f>
        <v>322.20869565217396</v>
      </c>
      <c r="P538" s="36">
        <f>'2 уровень'!R1213</f>
        <v>212662.02064799998</v>
      </c>
      <c r="Q538" s="36">
        <f>'2 уровень'!S1213</f>
        <v>212662.02064799998</v>
      </c>
      <c r="R538" s="36">
        <f>'2 уровень'!T1213</f>
        <v>212662.02064799998</v>
      </c>
      <c r="S538" s="36">
        <f>'2 уровень'!U1213</f>
        <v>212662.02064799998</v>
      </c>
      <c r="T538" s="36">
        <f>'2 уровень'!V1213</f>
        <v>212662.02064799998</v>
      </c>
      <c r="U538" s="36">
        <f>'2 уровень'!W1213</f>
        <v>88609.175269999992</v>
      </c>
      <c r="V538" s="36">
        <f>'2 уровень'!X1213</f>
        <v>85743.735459999996</v>
      </c>
      <c r="W538" s="36">
        <f>'2 уровень'!Y1213</f>
        <v>-28.670999999999999</v>
      </c>
      <c r="X538" s="36">
        <f>'2 уровень'!Z1213</f>
        <v>-2865.4398099999962</v>
      </c>
      <c r="Y538" s="36">
        <f>'2 уровень'!AA1213</f>
        <v>-1841.0293700000002</v>
      </c>
      <c r="Z538" s="934">
        <f>'2 уровень'!AB1213</f>
        <v>83874.03508999999</v>
      </c>
      <c r="AA538" s="36">
        <f t="shared" si="67"/>
        <v>96.766204175505806</v>
      </c>
      <c r="AB538" s="36">
        <f t="shared" si="68"/>
        <v>94.656151391126699</v>
      </c>
      <c r="AC538" s="30">
        <f>'2 уровень'!AC1213</f>
        <v>6</v>
      </c>
      <c r="AD538" s="30">
        <f>'2 уровень'!AD1213</f>
        <v>194683.91</v>
      </c>
      <c r="AE538" s="30">
        <f>'2 уровень'!AE1213</f>
        <v>194.68391</v>
      </c>
      <c r="AF538" s="2502"/>
      <c r="AG538" s="2502"/>
      <c r="AH538" s="1879"/>
    </row>
    <row r="539" spans="1:200" x14ac:dyDescent="0.25">
      <c r="A539" s="27">
        <v>1</v>
      </c>
      <c r="B539" s="27">
        <v>1</v>
      </c>
      <c r="C539" s="1316" t="s">
        <v>313</v>
      </c>
      <c r="D539" s="43">
        <f>'2 уровень'!F1214</f>
        <v>0</v>
      </c>
      <c r="E539" s="43">
        <f>'2 уровень'!G1214</f>
        <v>0</v>
      </c>
      <c r="F539" s="43">
        <f>'2 уровень'!H1214</f>
        <v>0</v>
      </c>
      <c r="G539" s="913">
        <f>'2 уровень'!I1214</f>
        <v>0</v>
      </c>
      <c r="H539" s="935">
        <f>'2 уровень'!J1214</f>
        <v>0</v>
      </c>
      <c r="I539" s="935">
        <f>'2 уровень'!K1214</f>
        <v>0</v>
      </c>
      <c r="J539" s="927">
        <f>'2 уровень'!L1214</f>
        <v>0</v>
      </c>
      <c r="K539" s="927">
        <f>'2 уровень'!M1214</f>
        <v>0</v>
      </c>
      <c r="L539" s="927">
        <f>'2 уровень'!N1214</f>
        <v>0</v>
      </c>
      <c r="M539" s="927">
        <f>'2 уровень'!O1214</f>
        <v>0</v>
      </c>
      <c r="N539" s="927">
        <f>'2 уровень'!P1214</f>
        <v>0</v>
      </c>
      <c r="O539" s="927">
        <f>'2 уровень'!Q1214</f>
        <v>0</v>
      </c>
      <c r="P539" s="36">
        <f>'2 уровень'!R1214</f>
        <v>0</v>
      </c>
      <c r="Q539" s="36">
        <f>'2 уровень'!S1214</f>
        <v>0</v>
      </c>
      <c r="R539" s="36">
        <f>'2 уровень'!T1214</f>
        <v>0</v>
      </c>
      <c r="S539" s="36">
        <f>'2 уровень'!U1214</f>
        <v>0</v>
      </c>
      <c r="T539" s="36">
        <f>'2 уровень'!V1214</f>
        <v>0</v>
      </c>
      <c r="U539" s="36">
        <f>'2 уровень'!W1214</f>
        <v>0</v>
      </c>
      <c r="V539" s="36">
        <f>'2 уровень'!X1214</f>
        <v>0</v>
      </c>
      <c r="W539" s="36">
        <f>'2 уровень'!Y1214</f>
        <v>0</v>
      </c>
      <c r="X539" s="36">
        <f>'2 уровень'!Z1214</f>
        <v>0</v>
      </c>
      <c r="Y539" s="36">
        <f>'2 уровень'!AA1214</f>
        <v>0</v>
      </c>
      <c r="Z539" s="934">
        <f>'2 уровень'!AB1214</f>
        <v>0</v>
      </c>
      <c r="AA539" s="36"/>
      <c r="AB539" s="36"/>
      <c r="AC539" s="43">
        <f>'2 уровень'!AC1214</f>
        <v>0</v>
      </c>
      <c r="AD539" s="43">
        <f>'2 уровень'!AD1214</f>
        <v>0</v>
      </c>
      <c r="AE539" s="43">
        <f>'2 уровень'!AE1214</f>
        <v>0</v>
      </c>
      <c r="AF539" s="2502"/>
      <c r="AG539" s="2502"/>
      <c r="AH539" s="1879"/>
      <c r="AI539" s="906"/>
      <c r="AJ539" s="906"/>
      <c r="AK539" s="906"/>
      <c r="AL539" s="906"/>
      <c r="AM539" s="906"/>
      <c r="AN539" s="906"/>
      <c r="AO539" s="906"/>
      <c r="AP539" s="906"/>
      <c r="AQ539" s="906"/>
      <c r="AR539" s="906"/>
      <c r="AS539" s="906"/>
      <c r="AT539" s="906"/>
      <c r="AU539" s="906"/>
      <c r="AV539" s="906"/>
      <c r="AW539" s="906"/>
      <c r="AX539" s="906"/>
      <c r="AY539" s="906"/>
      <c r="AZ539" s="906"/>
      <c r="BA539" s="906"/>
      <c r="BB539" s="906"/>
      <c r="BC539" s="906"/>
      <c r="BD539" s="906"/>
      <c r="BE539" s="906"/>
      <c r="BF539" s="906"/>
      <c r="BG539" s="906"/>
      <c r="BH539" s="906"/>
      <c r="BI539" s="906"/>
      <c r="BJ539" s="906"/>
      <c r="BK539" s="906"/>
      <c r="BL539" s="906"/>
      <c r="BM539" s="906"/>
      <c r="BN539" s="906"/>
      <c r="BO539" s="906"/>
      <c r="BP539" s="906"/>
      <c r="BQ539" s="906"/>
      <c r="BR539" s="906"/>
      <c r="BS539" s="906"/>
      <c r="BT539" s="906"/>
      <c r="BU539" s="906"/>
      <c r="BV539" s="906"/>
      <c r="BW539" s="906"/>
      <c r="BX539" s="906"/>
      <c r="BY539" s="906"/>
      <c r="BZ539" s="906"/>
      <c r="CA539" s="906"/>
      <c r="CB539" s="906"/>
      <c r="CC539" s="906"/>
      <c r="CD539" s="906"/>
      <c r="CE539" s="906"/>
      <c r="CF539" s="906"/>
      <c r="CG539" s="906"/>
      <c r="CH539" s="906"/>
      <c r="CI539" s="906"/>
      <c r="CJ539" s="906"/>
      <c r="CK539" s="906"/>
      <c r="CL539" s="906"/>
      <c r="CM539" s="906"/>
      <c r="CN539" s="906"/>
      <c r="CO539" s="906"/>
      <c r="CP539" s="906"/>
      <c r="CQ539" s="906"/>
      <c r="CR539" s="906"/>
      <c r="CS539" s="906"/>
      <c r="CT539" s="906"/>
      <c r="CU539" s="906"/>
      <c r="CV539" s="906"/>
      <c r="CW539" s="906"/>
      <c r="CX539" s="906"/>
      <c r="CY539" s="906"/>
      <c r="CZ539" s="906"/>
      <c r="DA539" s="906"/>
      <c r="DB539" s="906"/>
      <c r="DC539" s="906"/>
      <c r="DD539" s="906"/>
      <c r="DE539" s="906"/>
      <c r="DF539" s="906"/>
      <c r="DG539" s="906"/>
      <c r="DH539" s="906"/>
      <c r="DI539" s="906"/>
      <c r="DJ539" s="906"/>
      <c r="DK539" s="906"/>
      <c r="DL539" s="906"/>
      <c r="DM539" s="906"/>
      <c r="DN539" s="906"/>
      <c r="DO539" s="906"/>
      <c r="DP539" s="906"/>
      <c r="DQ539" s="906"/>
      <c r="DR539" s="906"/>
      <c r="DS539" s="906"/>
      <c r="DT539" s="906"/>
      <c r="DU539" s="906"/>
      <c r="DV539" s="906"/>
      <c r="DW539" s="906"/>
      <c r="DX539" s="906"/>
      <c r="DY539" s="906"/>
      <c r="DZ539" s="906"/>
      <c r="EA539" s="906"/>
      <c r="EB539" s="906"/>
      <c r="EC539" s="906"/>
      <c r="ED539" s="906"/>
      <c r="EE539" s="906"/>
      <c r="EF539" s="906"/>
      <c r="EG539" s="906"/>
      <c r="EH539" s="906"/>
      <c r="EI539" s="906"/>
      <c r="EJ539" s="906"/>
      <c r="EK539" s="906"/>
      <c r="EL539" s="906"/>
      <c r="EM539" s="906"/>
      <c r="EN539" s="906"/>
      <c r="EO539" s="906"/>
      <c r="EP539" s="906"/>
      <c r="EQ539" s="906"/>
      <c r="ER539" s="906"/>
      <c r="ES539" s="906"/>
      <c r="ET539" s="906"/>
      <c r="EU539" s="906"/>
      <c r="EV539" s="906"/>
      <c r="EW539" s="906"/>
      <c r="EX539" s="906"/>
      <c r="EY539" s="906"/>
      <c r="EZ539" s="906"/>
      <c r="FA539" s="906"/>
      <c r="FB539" s="906"/>
      <c r="FC539" s="906"/>
      <c r="FD539" s="906"/>
      <c r="FE539" s="906"/>
      <c r="FF539" s="906"/>
      <c r="FG539" s="906"/>
      <c r="FH539" s="906"/>
      <c r="FI539" s="906"/>
      <c r="FJ539" s="906"/>
      <c r="FK539" s="906"/>
      <c r="FL539" s="906"/>
      <c r="FM539" s="906"/>
      <c r="FN539" s="906"/>
      <c r="FO539" s="906"/>
      <c r="FP539" s="906"/>
      <c r="FQ539" s="906"/>
      <c r="FR539" s="906"/>
      <c r="FS539" s="906"/>
      <c r="FT539" s="906"/>
      <c r="FU539" s="906"/>
      <c r="FV539" s="906"/>
      <c r="FW539" s="906"/>
      <c r="FX539" s="906"/>
      <c r="FY539" s="906"/>
      <c r="FZ539" s="906"/>
      <c r="GA539" s="906"/>
      <c r="GB539" s="906"/>
      <c r="GC539" s="906"/>
      <c r="GD539" s="906"/>
      <c r="GE539" s="906"/>
      <c r="GF539" s="906"/>
      <c r="GG539" s="906"/>
      <c r="GH539" s="906"/>
      <c r="GI539" s="906"/>
      <c r="GJ539" s="906"/>
      <c r="GK539" s="906"/>
      <c r="GL539" s="906"/>
      <c r="GM539" s="906"/>
      <c r="GN539" s="906"/>
      <c r="GO539" s="906"/>
      <c r="GP539" s="906"/>
      <c r="GQ539" s="906"/>
      <c r="GR539" s="906"/>
    </row>
    <row r="540" spans="1:200" x14ac:dyDescent="0.25">
      <c r="A540" s="27">
        <v>1</v>
      </c>
      <c r="B540" s="27">
        <v>1</v>
      </c>
      <c r="C540" s="1346" t="s">
        <v>302</v>
      </c>
      <c r="D540" s="43">
        <f>'2 уровень'!F1215</f>
        <v>0</v>
      </c>
      <c r="E540" s="43">
        <f>'2 уровень'!G1215</f>
        <v>0</v>
      </c>
      <c r="F540" s="43">
        <f>'2 уровень'!H1215</f>
        <v>0</v>
      </c>
      <c r="G540" s="913">
        <f>'2 уровень'!I1215</f>
        <v>0</v>
      </c>
      <c r="H540" s="935">
        <f>'2 уровень'!J1215</f>
        <v>0</v>
      </c>
      <c r="I540" s="935">
        <f>'2 уровень'!K1215</f>
        <v>0</v>
      </c>
      <c r="J540" s="927">
        <f>'2 уровень'!L1215</f>
        <v>0</v>
      </c>
      <c r="K540" s="927">
        <f>'2 уровень'!M1215</f>
        <v>0</v>
      </c>
      <c r="L540" s="927">
        <f>'2 уровень'!N1215</f>
        <v>0</v>
      </c>
      <c r="M540" s="927">
        <f>'2 уровень'!O1215</f>
        <v>0</v>
      </c>
      <c r="N540" s="927">
        <f>'2 уровень'!P1215</f>
        <v>0</v>
      </c>
      <c r="O540" s="927">
        <f>'2 уровень'!Q1215</f>
        <v>0</v>
      </c>
      <c r="P540" s="36">
        <f>'2 уровень'!R1215</f>
        <v>0</v>
      </c>
      <c r="Q540" s="36">
        <f>'2 уровень'!S1215</f>
        <v>0</v>
      </c>
      <c r="R540" s="36">
        <f>'2 уровень'!T1215</f>
        <v>0</v>
      </c>
      <c r="S540" s="36">
        <f>'2 уровень'!U1215</f>
        <v>0</v>
      </c>
      <c r="T540" s="36">
        <f>'2 уровень'!V1215</f>
        <v>0</v>
      </c>
      <c r="U540" s="36">
        <f>'2 уровень'!W1215</f>
        <v>0</v>
      </c>
      <c r="V540" s="36">
        <f>'2 уровень'!X1215</f>
        <v>0</v>
      </c>
      <c r="W540" s="36">
        <f>'2 уровень'!Y1215</f>
        <v>0</v>
      </c>
      <c r="X540" s="36">
        <f>'2 уровень'!Z1215</f>
        <v>0</v>
      </c>
      <c r="Y540" s="36">
        <f>'2 уровень'!AA1215</f>
        <v>0</v>
      </c>
      <c r="Z540" s="934">
        <f>'2 уровень'!AB1215</f>
        <v>0</v>
      </c>
      <c r="AA540" s="36"/>
      <c r="AB540" s="36"/>
      <c r="AC540" s="43">
        <f>'2 уровень'!AC1215</f>
        <v>0</v>
      </c>
      <c r="AD540" s="43">
        <f>'2 уровень'!AD1215</f>
        <v>0</v>
      </c>
      <c r="AE540" s="43">
        <f>'2 уровень'!AE1215</f>
        <v>0</v>
      </c>
      <c r="AF540" s="2502"/>
      <c r="AG540" s="2502"/>
      <c r="AH540" s="1879"/>
      <c r="AI540" s="906"/>
      <c r="AJ540" s="906"/>
      <c r="AK540" s="906"/>
      <c r="AL540" s="906"/>
      <c r="AM540" s="906"/>
      <c r="AN540" s="906"/>
      <c r="AO540" s="906"/>
      <c r="AP540" s="906"/>
      <c r="AQ540" s="906"/>
      <c r="AR540" s="906"/>
      <c r="AS540" s="906"/>
      <c r="AT540" s="906"/>
      <c r="AU540" s="906"/>
      <c r="AV540" s="906"/>
      <c r="AW540" s="906"/>
      <c r="AX540" s="906"/>
      <c r="AY540" s="906"/>
      <c r="AZ540" s="906"/>
      <c r="BA540" s="906"/>
      <c r="BB540" s="906"/>
      <c r="BC540" s="906"/>
      <c r="BD540" s="906"/>
      <c r="BE540" s="906"/>
      <c r="BF540" s="906"/>
      <c r="BG540" s="906"/>
      <c r="BH540" s="906"/>
      <c r="BI540" s="906"/>
      <c r="BJ540" s="906"/>
      <c r="BK540" s="906"/>
      <c r="BL540" s="906"/>
      <c r="BM540" s="906"/>
      <c r="BN540" s="906"/>
      <c r="BO540" s="906"/>
      <c r="BP540" s="906"/>
      <c r="BQ540" s="906"/>
      <c r="BR540" s="906"/>
      <c r="BS540" s="906"/>
      <c r="BT540" s="906"/>
      <c r="BU540" s="906"/>
      <c r="BV540" s="906"/>
      <c r="BW540" s="906"/>
      <c r="BX540" s="906"/>
      <c r="BY540" s="906"/>
      <c r="BZ540" s="906"/>
      <c r="CA540" s="906"/>
      <c r="CB540" s="906"/>
      <c r="CC540" s="906"/>
      <c r="CD540" s="906"/>
      <c r="CE540" s="906"/>
      <c r="CF540" s="906"/>
      <c r="CG540" s="906"/>
      <c r="CH540" s="906"/>
      <c r="CI540" s="906"/>
      <c r="CJ540" s="906"/>
      <c r="CK540" s="906"/>
      <c r="CL540" s="906"/>
      <c r="CM540" s="906"/>
      <c r="CN540" s="906"/>
      <c r="CO540" s="906"/>
      <c r="CP540" s="906"/>
      <c r="CQ540" s="906"/>
      <c r="CR540" s="906"/>
      <c r="CS540" s="906"/>
      <c r="CT540" s="906"/>
      <c r="CU540" s="906"/>
      <c r="CV540" s="906"/>
      <c r="CW540" s="906"/>
      <c r="CX540" s="906"/>
      <c r="CY540" s="906"/>
      <c r="CZ540" s="906"/>
      <c r="DA540" s="906"/>
      <c r="DB540" s="906"/>
      <c r="DC540" s="906"/>
      <c r="DD540" s="906"/>
      <c r="DE540" s="906"/>
      <c r="DF540" s="906"/>
      <c r="DG540" s="906"/>
      <c r="DH540" s="906"/>
      <c r="DI540" s="906"/>
      <c r="DJ540" s="906"/>
      <c r="DK540" s="906"/>
      <c r="DL540" s="906"/>
      <c r="DM540" s="906"/>
      <c r="DN540" s="906"/>
      <c r="DO540" s="906"/>
      <c r="DP540" s="906"/>
      <c r="DQ540" s="906"/>
      <c r="DR540" s="906"/>
      <c r="DS540" s="906"/>
      <c r="DT540" s="906"/>
      <c r="DU540" s="906"/>
      <c r="DV540" s="906"/>
      <c r="DW540" s="906"/>
      <c r="DX540" s="906"/>
      <c r="DY540" s="906"/>
      <c r="DZ540" s="906"/>
      <c r="EA540" s="906"/>
      <c r="EB540" s="906"/>
      <c r="EC540" s="906"/>
      <c r="ED540" s="906"/>
      <c r="EE540" s="906"/>
      <c r="EF540" s="906"/>
      <c r="EG540" s="906"/>
      <c r="EH540" s="906"/>
      <c r="EI540" s="906"/>
      <c r="EJ540" s="906"/>
      <c r="EK540" s="906"/>
      <c r="EL540" s="906"/>
      <c r="EM540" s="906"/>
      <c r="EN540" s="906"/>
      <c r="EO540" s="906"/>
      <c r="EP540" s="906"/>
      <c r="EQ540" s="906"/>
      <c r="ER540" s="906"/>
      <c r="ES540" s="906"/>
      <c r="ET540" s="906"/>
      <c r="EU540" s="906"/>
      <c r="EV540" s="906"/>
      <c r="EW540" s="906"/>
      <c r="EX540" s="906"/>
      <c r="EY540" s="906"/>
      <c r="EZ540" s="906"/>
      <c r="FA540" s="906"/>
      <c r="FB540" s="906"/>
      <c r="FC540" s="906"/>
      <c r="FD540" s="906"/>
      <c r="FE540" s="906"/>
      <c r="FF540" s="906"/>
      <c r="FG540" s="906"/>
      <c r="FH540" s="906"/>
      <c r="FI540" s="906"/>
      <c r="FJ540" s="906"/>
      <c r="FK540" s="906"/>
      <c r="FL540" s="906"/>
      <c r="FM540" s="906"/>
      <c r="FN540" s="906"/>
      <c r="FO540" s="906"/>
      <c r="FP540" s="906"/>
      <c r="FQ540" s="906"/>
      <c r="FR540" s="906"/>
      <c r="FS540" s="906"/>
      <c r="FT540" s="906"/>
      <c r="FU540" s="906"/>
      <c r="FV540" s="906"/>
      <c r="FW540" s="906"/>
      <c r="FX540" s="906"/>
      <c r="FY540" s="906"/>
      <c r="FZ540" s="906"/>
      <c r="GA540" s="906"/>
      <c r="GB540" s="906"/>
      <c r="GC540" s="906"/>
      <c r="GD540" s="906"/>
      <c r="GE540" s="906"/>
      <c r="GF540" s="906"/>
      <c r="GG540" s="906"/>
      <c r="GH540" s="906"/>
      <c r="GI540" s="906"/>
      <c r="GJ540" s="906"/>
      <c r="GK540" s="906"/>
      <c r="GL540" s="906"/>
      <c r="GM540" s="906"/>
      <c r="GN540" s="906"/>
      <c r="GO540" s="906"/>
      <c r="GP540" s="906"/>
      <c r="GQ540" s="906"/>
      <c r="GR540" s="906"/>
    </row>
    <row r="541" spans="1:200" ht="30" x14ac:dyDescent="0.25">
      <c r="B541" s="27">
        <v>1</v>
      </c>
      <c r="C541" s="1185" t="s">
        <v>198</v>
      </c>
      <c r="D541" s="43">
        <f>'2 уровень'!F1216</f>
        <v>26692</v>
      </c>
      <c r="E541" s="43">
        <f>'2 уровень'!G1216</f>
        <v>11122</v>
      </c>
      <c r="F541" s="43">
        <f>'2 уровень'!H1216</f>
        <v>34262.577777777777</v>
      </c>
      <c r="G541" s="913">
        <f>'2 уровень'!I1216</f>
        <v>308.06129992607242</v>
      </c>
      <c r="H541" s="935">
        <f>'2 уровень'!J1216</f>
        <v>0</v>
      </c>
      <c r="I541" s="935">
        <f>'2 уровень'!K1216</f>
        <v>0</v>
      </c>
      <c r="J541" s="927">
        <f>'2 уровень'!L1216</f>
        <v>0</v>
      </c>
      <c r="K541" s="927">
        <f>'2 уровень'!M1216</f>
        <v>0</v>
      </c>
      <c r="L541" s="927">
        <f>'2 уровень'!N1216</f>
        <v>0</v>
      </c>
      <c r="M541" s="927">
        <f>'2 уровень'!O1216</f>
        <v>0</v>
      </c>
      <c r="N541" s="927">
        <f>'2 уровень'!P1216</f>
        <v>0</v>
      </c>
      <c r="O541" s="927">
        <f>'2 уровень'!Q1216</f>
        <v>0</v>
      </c>
      <c r="P541" s="36">
        <f>'2 уровень'!R1216</f>
        <v>0</v>
      </c>
      <c r="Q541" s="36">
        <f>'2 уровень'!S1216</f>
        <v>0</v>
      </c>
      <c r="R541" s="36">
        <f>'2 уровень'!T1216</f>
        <v>0</v>
      </c>
      <c r="S541" s="36">
        <f>'2 уровень'!U1216</f>
        <v>0</v>
      </c>
      <c r="T541" s="36">
        <f>'2 уровень'!V1216</f>
        <v>0</v>
      </c>
      <c r="U541" s="36">
        <f>'2 уровень'!W1216</f>
        <v>0</v>
      </c>
      <c r="V541" s="36">
        <f>'2 уровень'!X1216</f>
        <v>0</v>
      </c>
      <c r="W541" s="36">
        <f>'2 уровень'!Y1216</f>
        <v>0</v>
      </c>
      <c r="X541" s="36">
        <f>'2 уровень'!Z1216</f>
        <v>0</v>
      </c>
      <c r="Y541" s="36">
        <f>'2 уровень'!AA1216</f>
        <v>0</v>
      </c>
      <c r="Z541" s="934">
        <f>'2 уровень'!AB1216</f>
        <v>0</v>
      </c>
      <c r="AA541" s="36"/>
      <c r="AB541" s="36"/>
      <c r="AC541" s="43">
        <f>'2 уровень'!AC1216</f>
        <v>573</v>
      </c>
      <c r="AD541" s="43">
        <f>'2 уровень'!AD1216</f>
        <v>740488.16999999993</v>
      </c>
      <c r="AE541" s="43">
        <f>'2 уровень'!AE1216</f>
        <v>740.48816999999997</v>
      </c>
      <c r="AF541" s="2502"/>
      <c r="AG541" s="2502"/>
      <c r="AH541" s="1879"/>
      <c r="AI541" s="906"/>
      <c r="AJ541" s="906"/>
      <c r="AK541" s="906"/>
      <c r="AL541" s="906"/>
      <c r="AM541" s="906"/>
      <c r="AN541" s="906"/>
      <c r="AO541" s="906"/>
      <c r="AP541" s="906"/>
      <c r="AQ541" s="906"/>
      <c r="AR541" s="906"/>
      <c r="AS541" s="906"/>
      <c r="AT541" s="906"/>
      <c r="AU541" s="906"/>
      <c r="AV541" s="906"/>
      <c r="AW541" s="906"/>
      <c r="AX541" s="906"/>
      <c r="AY541" s="906"/>
      <c r="AZ541" s="906"/>
      <c r="BA541" s="906"/>
      <c r="BB541" s="906"/>
      <c r="BC541" s="906"/>
      <c r="BD541" s="906"/>
      <c r="BE541" s="906"/>
      <c r="BF541" s="906"/>
      <c r="BG541" s="906"/>
      <c r="BH541" s="906"/>
      <c r="BI541" s="906"/>
      <c r="BJ541" s="906"/>
      <c r="BK541" s="906"/>
      <c r="BL541" s="906"/>
      <c r="BM541" s="906"/>
      <c r="BN541" s="906"/>
      <c r="BO541" s="906"/>
      <c r="BP541" s="906"/>
      <c r="BQ541" s="906"/>
      <c r="BR541" s="906"/>
      <c r="BS541" s="906"/>
      <c r="BT541" s="906"/>
      <c r="BU541" s="906"/>
      <c r="BV541" s="906"/>
      <c r="BW541" s="906"/>
      <c r="BX541" s="906"/>
      <c r="BY541" s="906"/>
      <c r="BZ541" s="906"/>
      <c r="CA541" s="906"/>
      <c r="CB541" s="906"/>
      <c r="CC541" s="906"/>
      <c r="CD541" s="906"/>
      <c r="CE541" s="906"/>
      <c r="CF541" s="906"/>
      <c r="CG541" s="906"/>
      <c r="CH541" s="906"/>
      <c r="CI541" s="906"/>
      <c r="CJ541" s="906"/>
      <c r="CK541" s="906"/>
      <c r="CL541" s="906"/>
      <c r="CM541" s="906"/>
      <c r="CN541" s="906"/>
      <c r="CO541" s="906"/>
      <c r="CP541" s="906"/>
      <c r="CQ541" s="906"/>
      <c r="CR541" s="906"/>
      <c r="CS541" s="906"/>
      <c r="CT541" s="906"/>
      <c r="CU541" s="906"/>
      <c r="CV541" s="906"/>
      <c r="CW541" s="906"/>
      <c r="CX541" s="906"/>
      <c r="CY541" s="906"/>
      <c r="CZ541" s="906"/>
      <c r="DA541" s="906"/>
      <c r="DB541" s="906"/>
      <c r="DC541" s="906"/>
      <c r="DD541" s="906"/>
      <c r="DE541" s="906"/>
      <c r="DF541" s="906"/>
      <c r="DG541" s="906"/>
      <c r="DH541" s="906"/>
      <c r="DI541" s="906"/>
      <c r="DJ541" s="906"/>
      <c r="DK541" s="906"/>
      <c r="DL541" s="906"/>
      <c r="DM541" s="906"/>
      <c r="DN541" s="906"/>
      <c r="DO541" s="906"/>
      <c r="DP541" s="906"/>
      <c r="DQ541" s="906"/>
      <c r="DR541" s="906"/>
      <c r="DS541" s="906"/>
      <c r="DT541" s="906"/>
      <c r="DU541" s="906"/>
      <c r="DV541" s="906"/>
      <c r="DW541" s="906"/>
      <c r="DX541" s="906"/>
      <c r="DY541" s="906"/>
      <c r="DZ541" s="906"/>
      <c r="EA541" s="906"/>
      <c r="EB541" s="906"/>
      <c r="EC541" s="906"/>
      <c r="ED541" s="906"/>
      <c r="EE541" s="906"/>
      <c r="EF541" s="906"/>
      <c r="EG541" s="906"/>
      <c r="EH541" s="906"/>
      <c r="EI541" s="906"/>
      <c r="EJ541" s="906"/>
      <c r="EK541" s="906"/>
      <c r="EL541" s="906"/>
      <c r="EM541" s="906"/>
      <c r="EN541" s="906"/>
      <c r="EO541" s="906"/>
      <c r="EP541" s="906"/>
      <c r="EQ541" s="906"/>
      <c r="ER541" s="906"/>
      <c r="ES541" s="906"/>
      <c r="ET541" s="906"/>
      <c r="EU541" s="906"/>
      <c r="EV541" s="906"/>
      <c r="EW541" s="906"/>
      <c r="EX541" s="906"/>
      <c r="EY541" s="906"/>
      <c r="EZ541" s="906"/>
      <c r="FA541" s="906"/>
      <c r="FB541" s="906"/>
      <c r="FC541" s="906"/>
      <c r="FD541" s="906"/>
      <c r="FE541" s="906"/>
      <c r="FF541" s="906"/>
      <c r="FG541" s="906"/>
      <c r="FH541" s="906"/>
      <c r="FI541" s="906"/>
      <c r="FJ541" s="906"/>
      <c r="FK541" s="906"/>
      <c r="FL541" s="906"/>
      <c r="FM541" s="906"/>
      <c r="FN541" s="906"/>
      <c r="FO541" s="906"/>
      <c r="FP541" s="906"/>
      <c r="FQ541" s="906"/>
      <c r="FR541" s="906"/>
      <c r="FS541" s="906"/>
      <c r="FT541" s="906"/>
      <c r="FU541" s="906"/>
      <c r="FV541" s="906"/>
      <c r="FW541" s="906"/>
      <c r="FX541" s="906"/>
      <c r="FY541" s="906"/>
      <c r="FZ541" s="906"/>
      <c r="GA541" s="906"/>
      <c r="GB541" s="906"/>
      <c r="GC541" s="906"/>
      <c r="GD541" s="906"/>
      <c r="GE541" s="906"/>
      <c r="GF541" s="906"/>
      <c r="GG541" s="906"/>
      <c r="GH541" s="906"/>
      <c r="GI541" s="906"/>
      <c r="GJ541" s="906"/>
      <c r="GK541" s="906"/>
      <c r="GL541" s="906"/>
      <c r="GM541" s="906"/>
      <c r="GN541" s="906"/>
      <c r="GO541" s="906"/>
      <c r="GP541" s="906"/>
      <c r="GQ541" s="906"/>
      <c r="GR541" s="906"/>
    </row>
    <row r="542" spans="1:200" x14ac:dyDescent="0.25">
      <c r="C542" s="1185" t="s">
        <v>469</v>
      </c>
      <c r="D542" s="43">
        <f>'2 уровень'!F1217</f>
        <v>0</v>
      </c>
      <c r="E542" s="43">
        <f>'2 уровень'!G1217</f>
        <v>0</v>
      </c>
      <c r="F542" s="43">
        <f>'2 уровень'!H1217</f>
        <v>4081.26</v>
      </c>
      <c r="G542" s="913">
        <f>'2 уровень'!I1217</f>
        <v>0</v>
      </c>
      <c r="H542" s="935">
        <f>'2 уровень'!J1217</f>
        <v>0</v>
      </c>
      <c r="I542" s="935">
        <f>'2 уровень'!K1217</f>
        <v>0</v>
      </c>
      <c r="J542" s="927">
        <f>'2 уровень'!L1217</f>
        <v>0</v>
      </c>
      <c r="K542" s="927">
        <f>'2 уровень'!M1217</f>
        <v>0</v>
      </c>
      <c r="L542" s="927">
        <f>'2 уровень'!N1217</f>
        <v>0</v>
      </c>
      <c r="M542" s="927">
        <f>'2 уровень'!O1217</f>
        <v>0</v>
      </c>
      <c r="N542" s="927">
        <f>'2 уровень'!P1217</f>
        <v>0</v>
      </c>
      <c r="O542" s="927">
        <f>'2 уровень'!Q1217</f>
        <v>0</v>
      </c>
      <c r="P542" s="36">
        <f>'2 уровень'!R1217</f>
        <v>0</v>
      </c>
      <c r="Q542" s="36">
        <f>'2 уровень'!S1217</f>
        <v>0</v>
      </c>
      <c r="R542" s="36">
        <f>'2 уровень'!T1217</f>
        <v>0</v>
      </c>
      <c r="S542" s="36">
        <f>'2 уровень'!U1217</f>
        <v>0</v>
      </c>
      <c r="T542" s="36">
        <f>'2 уровень'!V1217</f>
        <v>0</v>
      </c>
      <c r="U542" s="36">
        <f>'2 уровень'!W1217</f>
        <v>0</v>
      </c>
      <c r="V542" s="36">
        <f>'2 уровень'!X1217</f>
        <v>0</v>
      </c>
      <c r="W542" s="36">
        <f>'2 уровень'!Y1217</f>
        <v>0</v>
      </c>
      <c r="X542" s="36">
        <f>'2 уровень'!Z1217</f>
        <v>0</v>
      </c>
      <c r="Y542" s="36">
        <f>'2 уровень'!AA1217</f>
        <v>0</v>
      </c>
      <c r="Z542" s="934">
        <f>'2 уровень'!AB1217</f>
        <v>0</v>
      </c>
      <c r="AA542" s="36"/>
      <c r="AB542" s="36"/>
      <c r="AC542" s="43">
        <f>'2 уровень'!AC1217</f>
        <v>0</v>
      </c>
      <c r="AD542" s="43">
        <f>'2 уровень'!AD1217</f>
        <v>0</v>
      </c>
      <c r="AE542" s="43">
        <f>'2 уровень'!AE1217</f>
        <v>0</v>
      </c>
      <c r="AF542" s="2502"/>
      <c r="AG542" s="2502"/>
      <c r="AH542" s="1879"/>
      <c r="AI542" s="906"/>
      <c r="AJ542" s="906"/>
      <c r="AK542" s="906"/>
      <c r="AL542" s="906"/>
      <c r="AM542" s="906"/>
      <c r="AN542" s="906"/>
      <c r="AO542" s="906"/>
      <c r="AP542" s="906"/>
      <c r="AQ542" s="906"/>
      <c r="AR542" s="906"/>
      <c r="AS542" s="906"/>
      <c r="AT542" s="906"/>
      <c r="AU542" s="906"/>
      <c r="AV542" s="906"/>
      <c r="AW542" s="906"/>
      <c r="AX542" s="906"/>
      <c r="AY542" s="906"/>
      <c r="AZ542" s="906"/>
      <c r="BA542" s="906"/>
      <c r="BB542" s="906"/>
      <c r="BC542" s="906"/>
      <c r="BD542" s="906"/>
      <c r="BE542" s="906"/>
      <c r="BF542" s="906"/>
      <c r="BG542" s="906"/>
      <c r="BH542" s="906"/>
      <c r="BI542" s="906"/>
      <c r="BJ542" s="906"/>
      <c r="BK542" s="906"/>
      <c r="BL542" s="906"/>
      <c r="BM542" s="906"/>
      <c r="BN542" s="906"/>
      <c r="BO542" s="906"/>
      <c r="BP542" s="906"/>
      <c r="BQ542" s="906"/>
      <c r="BR542" s="906"/>
      <c r="BS542" s="906"/>
      <c r="BT542" s="906"/>
      <c r="BU542" s="906"/>
      <c r="BV542" s="906"/>
      <c r="BW542" s="906"/>
      <c r="BX542" s="906"/>
      <c r="BY542" s="906"/>
      <c r="BZ542" s="906"/>
      <c r="CA542" s="906"/>
      <c r="CB542" s="906"/>
      <c r="CC542" s="906"/>
      <c r="CD542" s="906"/>
      <c r="CE542" s="906"/>
      <c r="CF542" s="906"/>
      <c r="CG542" s="906"/>
      <c r="CH542" s="906"/>
      <c r="CI542" s="906"/>
      <c r="CJ542" s="906"/>
      <c r="CK542" s="906"/>
      <c r="CL542" s="906"/>
      <c r="CM542" s="906"/>
      <c r="CN542" s="906"/>
      <c r="CO542" s="906"/>
      <c r="CP542" s="906"/>
      <c r="CQ542" s="906"/>
      <c r="CR542" s="906"/>
      <c r="CS542" s="906"/>
      <c r="CT542" s="906"/>
      <c r="CU542" s="906"/>
      <c r="CV542" s="906"/>
      <c r="CW542" s="906"/>
      <c r="CX542" s="906"/>
      <c r="CY542" s="906"/>
      <c r="CZ542" s="906"/>
      <c r="DA542" s="906"/>
      <c r="DB542" s="906"/>
      <c r="DC542" s="906"/>
      <c r="DD542" s="906"/>
      <c r="DE542" s="906"/>
      <c r="DF542" s="906"/>
      <c r="DG542" s="906"/>
      <c r="DH542" s="906"/>
      <c r="DI542" s="906"/>
      <c r="DJ542" s="906"/>
      <c r="DK542" s="906"/>
      <c r="DL542" s="906"/>
      <c r="DM542" s="906"/>
      <c r="DN542" s="906"/>
      <c r="DO542" s="906"/>
      <c r="DP542" s="906"/>
      <c r="DQ542" s="906"/>
      <c r="DR542" s="906"/>
      <c r="DS542" s="906"/>
      <c r="DT542" s="906"/>
      <c r="DU542" s="906"/>
      <c r="DV542" s="906"/>
      <c r="DW542" s="906"/>
      <c r="DX542" s="906"/>
      <c r="DY542" s="906"/>
      <c r="DZ542" s="906"/>
      <c r="EA542" s="906"/>
      <c r="EB542" s="906"/>
      <c r="EC542" s="906"/>
      <c r="ED542" s="906"/>
      <c r="EE542" s="906"/>
      <c r="EF542" s="906"/>
      <c r="EG542" s="906"/>
      <c r="EH542" s="906"/>
      <c r="EI542" s="906"/>
      <c r="EJ542" s="906"/>
      <c r="EK542" s="906"/>
      <c r="EL542" s="906"/>
      <c r="EM542" s="906"/>
      <c r="EN542" s="906"/>
      <c r="EO542" s="906"/>
      <c r="EP542" s="906"/>
      <c r="EQ542" s="906"/>
      <c r="ER542" s="906"/>
      <c r="ES542" s="906"/>
      <c r="ET542" s="906"/>
      <c r="EU542" s="906"/>
      <c r="EV542" s="906"/>
      <c r="EW542" s="906"/>
      <c r="EX542" s="906"/>
      <c r="EY542" s="906"/>
      <c r="EZ542" s="906"/>
      <c r="FA542" s="906"/>
      <c r="FB542" s="906"/>
      <c r="FC542" s="906"/>
      <c r="FD542" s="906"/>
      <c r="FE542" s="906"/>
      <c r="FF542" s="906"/>
      <c r="FG542" s="906"/>
      <c r="FH542" s="906"/>
      <c r="FI542" s="906"/>
      <c r="FJ542" s="906"/>
      <c r="FK542" s="906"/>
      <c r="FL542" s="906"/>
      <c r="FM542" s="906"/>
      <c r="FN542" s="906"/>
      <c r="FO542" s="906"/>
      <c r="FP542" s="906"/>
      <c r="FQ542" s="906"/>
      <c r="FR542" s="906"/>
      <c r="FS542" s="906"/>
      <c r="FT542" s="906"/>
      <c r="FU542" s="906"/>
      <c r="FV542" s="906"/>
      <c r="FW542" s="906"/>
      <c r="FX542" s="906"/>
      <c r="FY542" s="906"/>
      <c r="FZ542" s="906"/>
      <c r="GA542" s="906"/>
      <c r="GB542" s="906"/>
      <c r="GC542" s="906"/>
      <c r="GD542" s="906"/>
      <c r="GE542" s="906"/>
      <c r="GF542" s="906"/>
      <c r="GG542" s="906"/>
      <c r="GH542" s="906"/>
      <c r="GI542" s="906"/>
      <c r="GJ542" s="906"/>
      <c r="GK542" s="906"/>
      <c r="GL542" s="906"/>
      <c r="GM542" s="906"/>
      <c r="GN542" s="906"/>
      <c r="GO542" s="906"/>
      <c r="GP542" s="906"/>
      <c r="GQ542" s="906"/>
      <c r="GR542" s="906"/>
    </row>
    <row r="543" spans="1:200" ht="30" x14ac:dyDescent="0.25">
      <c r="B543" s="27">
        <v>1</v>
      </c>
      <c r="C543" s="1185" t="s">
        <v>303</v>
      </c>
      <c r="D543" s="43">
        <f>'2 уровень'!F1218</f>
        <v>0</v>
      </c>
      <c r="E543" s="43">
        <f>'2 уровень'!G1218</f>
        <v>0</v>
      </c>
      <c r="F543" s="43">
        <f>'2 уровень'!H1218</f>
        <v>0</v>
      </c>
      <c r="G543" s="913">
        <f>'2 уровень'!I1218</f>
        <v>0</v>
      </c>
      <c r="H543" s="935">
        <f>'2 уровень'!J1218</f>
        <v>0</v>
      </c>
      <c r="I543" s="935">
        <f>'2 уровень'!K1218</f>
        <v>0</v>
      </c>
      <c r="J543" s="927">
        <f>'2 уровень'!L1218</f>
        <v>0</v>
      </c>
      <c r="K543" s="927">
        <f>'2 уровень'!M1218</f>
        <v>0</v>
      </c>
      <c r="L543" s="927">
        <f>'2 уровень'!N1218</f>
        <v>0</v>
      </c>
      <c r="M543" s="927">
        <f>'2 уровень'!O1218</f>
        <v>0</v>
      </c>
      <c r="N543" s="927">
        <f>'2 уровень'!P1218</f>
        <v>0</v>
      </c>
      <c r="O543" s="927">
        <f>'2 уровень'!Q1218</f>
        <v>0</v>
      </c>
      <c r="P543" s="36">
        <f>'2 уровень'!R1218</f>
        <v>0</v>
      </c>
      <c r="Q543" s="36">
        <f>'2 уровень'!S1218</f>
        <v>0</v>
      </c>
      <c r="R543" s="36">
        <f>'2 уровень'!T1218</f>
        <v>0</v>
      </c>
      <c r="S543" s="36">
        <f>'2 уровень'!U1218</f>
        <v>0</v>
      </c>
      <c r="T543" s="36">
        <f>'2 уровень'!V1218</f>
        <v>0</v>
      </c>
      <c r="U543" s="36">
        <f>'2 уровень'!W1218</f>
        <v>0</v>
      </c>
      <c r="V543" s="36">
        <f>'2 уровень'!X1218</f>
        <v>0</v>
      </c>
      <c r="W543" s="36">
        <f>'2 уровень'!Y1218</f>
        <v>0</v>
      </c>
      <c r="X543" s="36">
        <f>'2 уровень'!Z1218</f>
        <v>0</v>
      </c>
      <c r="Y543" s="36">
        <f>'2 уровень'!AA1218</f>
        <v>0</v>
      </c>
      <c r="Z543" s="934">
        <f>'2 уровень'!AB1218</f>
        <v>0</v>
      </c>
      <c r="AA543" s="36"/>
      <c r="AB543" s="36"/>
      <c r="AC543" s="43">
        <f>'2 уровень'!AC1218</f>
        <v>0</v>
      </c>
      <c r="AD543" s="43">
        <f>'2 уровень'!AD1218</f>
        <v>0</v>
      </c>
      <c r="AE543" s="43">
        <f>'2 уровень'!AE1218</f>
        <v>0</v>
      </c>
      <c r="AF543" s="2502"/>
      <c r="AG543" s="2502"/>
      <c r="AH543" s="1879"/>
      <c r="AI543" s="906"/>
      <c r="AJ543" s="906"/>
      <c r="AK543" s="906"/>
      <c r="AL543" s="906"/>
      <c r="AM543" s="906"/>
      <c r="AN543" s="906"/>
      <c r="AO543" s="906"/>
      <c r="AP543" s="906"/>
      <c r="AQ543" s="906"/>
      <c r="AR543" s="906"/>
      <c r="AS543" s="906"/>
      <c r="AT543" s="906"/>
      <c r="AU543" s="906"/>
      <c r="AV543" s="906"/>
      <c r="AW543" s="906"/>
      <c r="AX543" s="906"/>
      <c r="AY543" s="906"/>
      <c r="AZ543" s="906"/>
      <c r="BA543" s="906"/>
      <c r="BB543" s="906"/>
      <c r="BC543" s="906"/>
      <c r="BD543" s="906"/>
      <c r="BE543" s="906"/>
      <c r="BF543" s="906"/>
      <c r="BG543" s="906"/>
      <c r="BH543" s="906"/>
      <c r="BI543" s="906"/>
      <c r="BJ543" s="906"/>
      <c r="BK543" s="906"/>
      <c r="BL543" s="906"/>
      <c r="BM543" s="906"/>
      <c r="BN543" s="906"/>
      <c r="BO543" s="906"/>
      <c r="BP543" s="906"/>
      <c r="BQ543" s="906"/>
      <c r="BR543" s="906"/>
      <c r="BS543" s="906"/>
      <c r="BT543" s="906"/>
      <c r="BU543" s="906"/>
      <c r="BV543" s="906"/>
      <c r="BW543" s="906"/>
      <c r="BX543" s="906"/>
      <c r="BY543" s="906"/>
      <c r="BZ543" s="906"/>
      <c r="CA543" s="906"/>
      <c r="CB543" s="906"/>
      <c r="CC543" s="906"/>
      <c r="CD543" s="906"/>
      <c r="CE543" s="906"/>
      <c r="CF543" s="906"/>
      <c r="CG543" s="906"/>
      <c r="CH543" s="906"/>
      <c r="CI543" s="906"/>
      <c r="CJ543" s="906"/>
      <c r="CK543" s="906"/>
      <c r="CL543" s="906"/>
      <c r="CM543" s="906"/>
      <c r="CN543" s="906"/>
      <c r="CO543" s="906"/>
      <c r="CP543" s="906"/>
      <c r="CQ543" s="906"/>
      <c r="CR543" s="906"/>
      <c r="CS543" s="906"/>
      <c r="CT543" s="906"/>
      <c r="CU543" s="906"/>
      <c r="CV543" s="906"/>
      <c r="CW543" s="906"/>
      <c r="CX543" s="906"/>
      <c r="CY543" s="906"/>
      <c r="CZ543" s="906"/>
      <c r="DA543" s="906"/>
      <c r="DB543" s="906"/>
      <c r="DC543" s="906"/>
      <c r="DD543" s="906"/>
      <c r="DE543" s="906"/>
      <c r="DF543" s="906"/>
      <c r="DG543" s="906"/>
      <c r="DH543" s="906"/>
      <c r="DI543" s="906"/>
      <c r="DJ543" s="906"/>
      <c r="DK543" s="906"/>
      <c r="DL543" s="906"/>
      <c r="DM543" s="906"/>
      <c r="DN543" s="906"/>
      <c r="DO543" s="906"/>
      <c r="DP543" s="906"/>
      <c r="DQ543" s="906"/>
      <c r="DR543" s="906"/>
      <c r="DS543" s="906"/>
      <c r="DT543" s="906"/>
      <c r="DU543" s="906"/>
      <c r="DV543" s="906"/>
      <c r="DW543" s="906"/>
      <c r="DX543" s="906"/>
      <c r="DY543" s="906"/>
      <c r="DZ543" s="906"/>
      <c r="EA543" s="906"/>
      <c r="EB543" s="906"/>
      <c r="EC543" s="906"/>
      <c r="ED543" s="906"/>
      <c r="EE543" s="906"/>
      <c r="EF543" s="906"/>
      <c r="EG543" s="906"/>
      <c r="EH543" s="906"/>
      <c r="EI543" s="906"/>
      <c r="EJ543" s="906"/>
      <c r="EK543" s="906"/>
      <c r="EL543" s="906"/>
      <c r="EM543" s="906"/>
      <c r="EN543" s="906"/>
      <c r="EO543" s="906"/>
      <c r="EP543" s="906"/>
      <c r="EQ543" s="906"/>
      <c r="ER543" s="906"/>
      <c r="ES543" s="906"/>
      <c r="ET543" s="906"/>
      <c r="EU543" s="906"/>
      <c r="EV543" s="906"/>
      <c r="EW543" s="906"/>
      <c r="EX543" s="906"/>
      <c r="EY543" s="906"/>
      <c r="EZ543" s="906"/>
      <c r="FA543" s="906"/>
      <c r="FB543" s="906"/>
      <c r="FC543" s="906"/>
      <c r="FD543" s="906"/>
      <c r="FE543" s="906"/>
      <c r="FF543" s="906"/>
      <c r="FG543" s="906"/>
      <c r="FH543" s="906"/>
      <c r="FI543" s="906"/>
      <c r="FJ543" s="906"/>
      <c r="FK543" s="906"/>
      <c r="FL543" s="906"/>
      <c r="FM543" s="906"/>
      <c r="FN543" s="906"/>
      <c r="FO543" s="906"/>
      <c r="FP543" s="906"/>
      <c r="FQ543" s="906"/>
      <c r="FR543" s="906"/>
      <c r="FS543" s="906"/>
      <c r="FT543" s="906"/>
      <c r="FU543" s="906"/>
      <c r="FV543" s="906"/>
      <c r="FW543" s="906"/>
      <c r="FX543" s="906"/>
      <c r="FY543" s="906"/>
      <c r="FZ543" s="906"/>
      <c r="GA543" s="906"/>
      <c r="GB543" s="906"/>
      <c r="GC543" s="906"/>
      <c r="GD543" s="906"/>
      <c r="GE543" s="906"/>
      <c r="GF543" s="906"/>
      <c r="GG543" s="906"/>
      <c r="GH543" s="906"/>
      <c r="GI543" s="906"/>
      <c r="GJ543" s="906"/>
      <c r="GK543" s="906"/>
      <c r="GL543" s="906"/>
      <c r="GM543" s="906"/>
      <c r="GN543" s="906"/>
      <c r="GO543" s="906"/>
      <c r="GP543" s="906"/>
      <c r="GQ543" s="906"/>
      <c r="GR543" s="906"/>
    </row>
    <row r="544" spans="1:200" ht="30" x14ac:dyDescent="0.25">
      <c r="B544" s="27">
        <v>1</v>
      </c>
      <c r="C544" s="1185" t="s">
        <v>304</v>
      </c>
      <c r="D544" s="43">
        <f>'2 уровень'!F1219</f>
        <v>7800</v>
      </c>
      <c r="E544" s="43">
        <f>'2 уровень'!G1219</f>
        <v>3250</v>
      </c>
      <c r="F544" s="43">
        <f>'2 уровень'!H1219</f>
        <v>5314</v>
      </c>
      <c r="G544" s="913">
        <f>'2 уровень'!I1219</f>
        <v>163.50769230769231</v>
      </c>
      <c r="H544" s="935">
        <f>'2 уровень'!J1219</f>
        <v>0</v>
      </c>
      <c r="I544" s="935">
        <f>'2 уровень'!K1219</f>
        <v>0</v>
      </c>
      <c r="J544" s="927">
        <f>'2 уровень'!L1219</f>
        <v>0</v>
      </c>
      <c r="K544" s="927">
        <f>'2 уровень'!M1219</f>
        <v>0</v>
      </c>
      <c r="L544" s="927">
        <f>'2 уровень'!N1219</f>
        <v>0</v>
      </c>
      <c r="M544" s="927">
        <f>'2 уровень'!O1219</f>
        <v>0</v>
      </c>
      <c r="N544" s="927">
        <f>'2 уровень'!P1219</f>
        <v>0</v>
      </c>
      <c r="O544" s="927">
        <f>'2 уровень'!Q1219</f>
        <v>0</v>
      </c>
      <c r="P544" s="36">
        <f>'2 уровень'!R1219</f>
        <v>0</v>
      </c>
      <c r="Q544" s="36">
        <f>'2 уровень'!S1219</f>
        <v>0</v>
      </c>
      <c r="R544" s="36">
        <f>'2 уровень'!T1219</f>
        <v>0</v>
      </c>
      <c r="S544" s="36">
        <f>'2 уровень'!U1219</f>
        <v>0</v>
      </c>
      <c r="T544" s="36">
        <f>'2 уровень'!V1219</f>
        <v>0</v>
      </c>
      <c r="U544" s="36">
        <f>'2 уровень'!W1219</f>
        <v>0</v>
      </c>
      <c r="V544" s="36">
        <f>'2 уровень'!X1219</f>
        <v>0</v>
      </c>
      <c r="W544" s="36">
        <f>'2 уровень'!Y1219</f>
        <v>0</v>
      </c>
      <c r="X544" s="36">
        <f>'2 уровень'!Z1219</f>
        <v>0</v>
      </c>
      <c r="Y544" s="36">
        <f>'2 уровень'!AA1219</f>
        <v>0</v>
      </c>
      <c r="Z544" s="934">
        <f>'2 уровень'!AB1219</f>
        <v>0</v>
      </c>
      <c r="AA544" s="36"/>
      <c r="AB544" s="36"/>
      <c r="AC544" s="43">
        <f>'2 уровень'!AC1219</f>
        <v>122</v>
      </c>
      <c r="AD544" s="43">
        <f>'2 уровень'!AD1219</f>
        <v>157660.66999999998</v>
      </c>
      <c r="AE544" s="43">
        <f>'2 уровень'!AE1219</f>
        <v>157.66066999999998</v>
      </c>
      <c r="AF544" s="2502"/>
      <c r="AG544" s="2502"/>
      <c r="AH544" s="1879"/>
      <c r="AI544" s="906"/>
      <c r="AJ544" s="906"/>
      <c r="AK544" s="906"/>
      <c r="AL544" s="906"/>
      <c r="AM544" s="906"/>
      <c r="AN544" s="906"/>
      <c r="AO544" s="906"/>
      <c r="AP544" s="906"/>
      <c r="AQ544" s="906"/>
      <c r="AR544" s="906"/>
      <c r="AS544" s="906"/>
      <c r="AT544" s="906"/>
      <c r="AU544" s="906"/>
      <c r="AV544" s="906"/>
      <c r="AW544" s="906"/>
      <c r="AX544" s="906"/>
      <c r="AY544" s="906"/>
      <c r="AZ544" s="906"/>
      <c r="BA544" s="906"/>
      <c r="BB544" s="906"/>
      <c r="BC544" s="906"/>
      <c r="BD544" s="906"/>
      <c r="BE544" s="906"/>
      <c r="BF544" s="906"/>
      <c r="BG544" s="906"/>
      <c r="BH544" s="906"/>
      <c r="BI544" s="906"/>
      <c r="BJ544" s="906"/>
      <c r="BK544" s="906"/>
      <c r="BL544" s="906"/>
      <c r="BM544" s="906"/>
      <c r="BN544" s="906"/>
      <c r="BO544" s="906"/>
      <c r="BP544" s="906"/>
      <c r="BQ544" s="906"/>
      <c r="BR544" s="906"/>
      <c r="BS544" s="906"/>
      <c r="BT544" s="906"/>
      <c r="BU544" s="906"/>
      <c r="BV544" s="906"/>
      <c r="BW544" s="906"/>
      <c r="BX544" s="906"/>
      <c r="BY544" s="906"/>
      <c r="BZ544" s="906"/>
      <c r="CA544" s="906"/>
      <c r="CB544" s="906"/>
      <c r="CC544" s="906"/>
      <c r="CD544" s="906"/>
      <c r="CE544" s="906"/>
      <c r="CF544" s="906"/>
      <c r="CG544" s="906"/>
      <c r="CH544" s="906"/>
      <c r="CI544" s="906"/>
      <c r="CJ544" s="906"/>
      <c r="CK544" s="906"/>
      <c r="CL544" s="906"/>
      <c r="CM544" s="906"/>
      <c r="CN544" s="906"/>
      <c r="CO544" s="906"/>
      <c r="CP544" s="906"/>
      <c r="CQ544" s="906"/>
      <c r="CR544" s="906"/>
      <c r="CS544" s="906"/>
      <c r="CT544" s="906"/>
      <c r="CU544" s="906"/>
      <c r="CV544" s="906"/>
      <c r="CW544" s="906"/>
      <c r="CX544" s="906"/>
      <c r="CY544" s="906"/>
      <c r="CZ544" s="906"/>
      <c r="DA544" s="906"/>
      <c r="DB544" s="906"/>
      <c r="DC544" s="906"/>
      <c r="DD544" s="906"/>
      <c r="DE544" s="906"/>
      <c r="DF544" s="906"/>
      <c r="DG544" s="906"/>
      <c r="DH544" s="906"/>
      <c r="DI544" s="906"/>
      <c r="DJ544" s="906"/>
      <c r="DK544" s="906"/>
      <c r="DL544" s="906"/>
      <c r="DM544" s="906"/>
      <c r="DN544" s="906"/>
      <c r="DO544" s="906"/>
      <c r="DP544" s="906"/>
      <c r="DQ544" s="906"/>
      <c r="DR544" s="906"/>
      <c r="DS544" s="906"/>
      <c r="DT544" s="906"/>
      <c r="DU544" s="906"/>
      <c r="DV544" s="906"/>
      <c r="DW544" s="906"/>
      <c r="DX544" s="906"/>
      <c r="DY544" s="906"/>
      <c r="DZ544" s="906"/>
      <c r="EA544" s="906"/>
      <c r="EB544" s="906"/>
      <c r="EC544" s="906"/>
      <c r="ED544" s="906"/>
      <c r="EE544" s="906"/>
      <c r="EF544" s="906"/>
      <c r="EG544" s="906"/>
      <c r="EH544" s="906"/>
      <c r="EI544" s="906"/>
      <c r="EJ544" s="906"/>
      <c r="EK544" s="906"/>
      <c r="EL544" s="906"/>
      <c r="EM544" s="906"/>
      <c r="EN544" s="906"/>
      <c r="EO544" s="906"/>
      <c r="EP544" s="906"/>
      <c r="EQ544" s="906"/>
      <c r="ER544" s="906"/>
      <c r="ES544" s="906"/>
      <c r="ET544" s="906"/>
      <c r="EU544" s="906"/>
      <c r="EV544" s="906"/>
      <c r="EW544" s="906"/>
      <c r="EX544" s="906"/>
      <c r="EY544" s="906"/>
      <c r="EZ544" s="906"/>
      <c r="FA544" s="906"/>
      <c r="FB544" s="906"/>
      <c r="FC544" s="906"/>
      <c r="FD544" s="906"/>
      <c r="FE544" s="906"/>
      <c r="FF544" s="906"/>
      <c r="FG544" s="906"/>
      <c r="FH544" s="906"/>
      <c r="FI544" s="906"/>
      <c r="FJ544" s="906"/>
      <c r="FK544" s="906"/>
      <c r="FL544" s="906"/>
      <c r="FM544" s="906"/>
      <c r="FN544" s="906"/>
      <c r="FO544" s="906"/>
      <c r="FP544" s="906"/>
      <c r="FQ544" s="906"/>
      <c r="FR544" s="906"/>
      <c r="FS544" s="906"/>
      <c r="FT544" s="906"/>
      <c r="FU544" s="906"/>
      <c r="FV544" s="906"/>
      <c r="FW544" s="906"/>
      <c r="FX544" s="906"/>
      <c r="FY544" s="906"/>
      <c r="FZ544" s="906"/>
      <c r="GA544" s="906"/>
      <c r="GB544" s="906"/>
      <c r="GC544" s="906"/>
      <c r="GD544" s="906"/>
      <c r="GE544" s="906"/>
      <c r="GF544" s="906"/>
      <c r="GG544" s="906"/>
      <c r="GH544" s="906"/>
      <c r="GI544" s="906"/>
      <c r="GJ544" s="906"/>
      <c r="GK544" s="906"/>
      <c r="GL544" s="906"/>
      <c r="GM544" s="906"/>
      <c r="GN544" s="906"/>
      <c r="GO544" s="906"/>
      <c r="GP544" s="906"/>
      <c r="GQ544" s="906"/>
      <c r="GR544" s="906"/>
    </row>
    <row r="545" spans="1:200" ht="30" x14ac:dyDescent="0.25">
      <c r="B545" s="27">
        <v>1</v>
      </c>
      <c r="C545" s="1185" t="s">
        <v>305</v>
      </c>
      <c r="D545" s="43">
        <f>'2 уровень'!F1220</f>
        <v>270</v>
      </c>
      <c r="E545" s="43">
        <f>'2 уровень'!G1220</f>
        <v>113</v>
      </c>
      <c r="F545" s="43">
        <f>'2 уровень'!H1220</f>
        <v>29</v>
      </c>
      <c r="G545" s="913">
        <f>'2 уровень'!I1220</f>
        <v>25.663716814159294</v>
      </c>
      <c r="H545" s="935">
        <f>'2 уровень'!J1220</f>
        <v>0</v>
      </c>
      <c r="I545" s="935">
        <f>'2 уровень'!K1220</f>
        <v>0</v>
      </c>
      <c r="J545" s="927">
        <f>'2 уровень'!L1220</f>
        <v>0</v>
      </c>
      <c r="K545" s="927">
        <f>'2 уровень'!M1220</f>
        <v>0</v>
      </c>
      <c r="L545" s="927">
        <f>'2 уровень'!N1220</f>
        <v>0</v>
      </c>
      <c r="M545" s="927">
        <f>'2 уровень'!O1220</f>
        <v>0</v>
      </c>
      <c r="N545" s="927">
        <f>'2 уровень'!P1220</f>
        <v>0</v>
      </c>
      <c r="O545" s="927">
        <f>'2 уровень'!Q1220</f>
        <v>0</v>
      </c>
      <c r="P545" s="36">
        <f>'2 уровень'!R1220</f>
        <v>0</v>
      </c>
      <c r="Q545" s="36">
        <f>'2 уровень'!S1220</f>
        <v>0</v>
      </c>
      <c r="R545" s="36">
        <f>'2 уровень'!T1220</f>
        <v>0</v>
      </c>
      <c r="S545" s="36">
        <f>'2 уровень'!U1220</f>
        <v>0</v>
      </c>
      <c r="T545" s="36">
        <f>'2 уровень'!V1220</f>
        <v>0</v>
      </c>
      <c r="U545" s="36">
        <f>'2 уровень'!W1220</f>
        <v>0</v>
      </c>
      <c r="V545" s="36">
        <f>'2 уровень'!X1220</f>
        <v>0</v>
      </c>
      <c r="W545" s="36">
        <f>'2 уровень'!Y1220</f>
        <v>0</v>
      </c>
      <c r="X545" s="36">
        <f>'2 уровень'!Z1220</f>
        <v>0</v>
      </c>
      <c r="Y545" s="36">
        <f>'2 уровень'!AA1220</f>
        <v>0</v>
      </c>
      <c r="Z545" s="934">
        <f>'2 уровень'!AB1220</f>
        <v>0</v>
      </c>
      <c r="AA545" s="36"/>
      <c r="AB545" s="36"/>
      <c r="AC545" s="43">
        <f>'2 уровень'!AC1220</f>
        <v>0</v>
      </c>
      <c r="AD545" s="43">
        <f>'2 уровень'!AD1220</f>
        <v>0</v>
      </c>
      <c r="AE545" s="43">
        <f>'2 уровень'!AE1220</f>
        <v>0</v>
      </c>
      <c r="AF545" s="2502"/>
      <c r="AG545" s="2502"/>
      <c r="AH545" s="1879"/>
      <c r="AI545" s="906"/>
      <c r="AJ545" s="906"/>
      <c r="AK545" s="906"/>
      <c r="AL545" s="906"/>
      <c r="AM545" s="906"/>
      <c r="AN545" s="906"/>
      <c r="AO545" s="906"/>
      <c r="AP545" s="906"/>
      <c r="AQ545" s="906"/>
      <c r="AR545" s="906"/>
      <c r="AS545" s="906"/>
      <c r="AT545" s="906"/>
      <c r="AU545" s="906"/>
      <c r="AV545" s="906"/>
      <c r="AW545" s="906"/>
      <c r="AX545" s="906"/>
      <c r="AY545" s="906"/>
      <c r="AZ545" s="906"/>
      <c r="BA545" s="906"/>
      <c r="BB545" s="906"/>
      <c r="BC545" s="906"/>
      <c r="BD545" s="906"/>
      <c r="BE545" s="906"/>
      <c r="BF545" s="906"/>
      <c r="BG545" s="906"/>
      <c r="BH545" s="906"/>
      <c r="BI545" s="906"/>
      <c r="BJ545" s="906"/>
      <c r="BK545" s="906"/>
      <c r="BL545" s="906"/>
      <c r="BM545" s="906"/>
      <c r="BN545" s="906"/>
      <c r="BO545" s="906"/>
      <c r="BP545" s="906"/>
      <c r="BQ545" s="906"/>
      <c r="BR545" s="906"/>
      <c r="BS545" s="906"/>
      <c r="BT545" s="906"/>
      <c r="BU545" s="906"/>
      <c r="BV545" s="906"/>
      <c r="BW545" s="906"/>
      <c r="BX545" s="906"/>
      <c r="BY545" s="906"/>
      <c r="BZ545" s="906"/>
      <c r="CA545" s="906"/>
      <c r="CB545" s="906"/>
      <c r="CC545" s="906"/>
      <c r="CD545" s="906"/>
      <c r="CE545" s="906"/>
      <c r="CF545" s="906"/>
      <c r="CG545" s="906"/>
      <c r="CH545" s="906"/>
      <c r="CI545" s="906"/>
      <c r="CJ545" s="906"/>
      <c r="CK545" s="906"/>
      <c r="CL545" s="906"/>
      <c r="CM545" s="906"/>
      <c r="CN545" s="906"/>
      <c r="CO545" s="906"/>
      <c r="CP545" s="906"/>
      <c r="CQ545" s="906"/>
      <c r="CR545" s="906"/>
      <c r="CS545" s="906"/>
      <c r="CT545" s="906"/>
      <c r="CU545" s="906"/>
      <c r="CV545" s="906"/>
      <c r="CW545" s="906"/>
      <c r="CX545" s="906"/>
      <c r="CY545" s="906"/>
      <c r="CZ545" s="906"/>
      <c r="DA545" s="906"/>
      <c r="DB545" s="906"/>
      <c r="DC545" s="906"/>
      <c r="DD545" s="906"/>
      <c r="DE545" s="906"/>
      <c r="DF545" s="906"/>
      <c r="DG545" s="906"/>
      <c r="DH545" s="906"/>
      <c r="DI545" s="906"/>
      <c r="DJ545" s="906"/>
      <c r="DK545" s="906"/>
      <c r="DL545" s="906"/>
      <c r="DM545" s="906"/>
      <c r="DN545" s="906"/>
      <c r="DO545" s="906"/>
      <c r="DP545" s="906"/>
      <c r="DQ545" s="906"/>
      <c r="DR545" s="906"/>
      <c r="DS545" s="906"/>
      <c r="DT545" s="906"/>
      <c r="DU545" s="906"/>
      <c r="DV545" s="906"/>
      <c r="DW545" s="906"/>
      <c r="DX545" s="906"/>
      <c r="DY545" s="906"/>
      <c r="DZ545" s="906"/>
      <c r="EA545" s="906"/>
      <c r="EB545" s="906"/>
      <c r="EC545" s="906"/>
      <c r="ED545" s="906"/>
      <c r="EE545" s="906"/>
      <c r="EF545" s="906"/>
      <c r="EG545" s="906"/>
      <c r="EH545" s="906"/>
      <c r="EI545" s="906"/>
      <c r="EJ545" s="906"/>
      <c r="EK545" s="906"/>
      <c r="EL545" s="906"/>
      <c r="EM545" s="906"/>
      <c r="EN545" s="906"/>
      <c r="EO545" s="906"/>
      <c r="EP545" s="906"/>
      <c r="EQ545" s="906"/>
      <c r="ER545" s="906"/>
      <c r="ES545" s="906"/>
      <c r="ET545" s="906"/>
      <c r="EU545" s="906"/>
      <c r="EV545" s="906"/>
      <c r="EW545" s="906"/>
      <c r="EX545" s="906"/>
      <c r="EY545" s="906"/>
      <c r="EZ545" s="906"/>
      <c r="FA545" s="906"/>
      <c r="FB545" s="906"/>
      <c r="FC545" s="906"/>
      <c r="FD545" s="906"/>
      <c r="FE545" s="906"/>
      <c r="FF545" s="906"/>
      <c r="FG545" s="906"/>
      <c r="FH545" s="906"/>
      <c r="FI545" s="906"/>
      <c r="FJ545" s="906"/>
      <c r="FK545" s="906"/>
      <c r="FL545" s="906"/>
      <c r="FM545" s="906"/>
      <c r="FN545" s="906"/>
      <c r="FO545" s="906"/>
      <c r="FP545" s="906"/>
      <c r="FQ545" s="906"/>
      <c r="FR545" s="906"/>
      <c r="FS545" s="906"/>
      <c r="FT545" s="906"/>
      <c r="FU545" s="906"/>
      <c r="FV545" s="906"/>
      <c r="FW545" s="906"/>
      <c r="FX545" s="906"/>
      <c r="FY545" s="906"/>
      <c r="FZ545" s="906"/>
      <c r="GA545" s="906"/>
      <c r="GB545" s="906"/>
      <c r="GC545" s="906"/>
      <c r="GD545" s="906"/>
      <c r="GE545" s="906"/>
      <c r="GF545" s="906"/>
      <c r="GG545" s="906"/>
      <c r="GH545" s="906"/>
      <c r="GI545" s="906"/>
      <c r="GJ545" s="906"/>
      <c r="GK545" s="906"/>
      <c r="GL545" s="906"/>
      <c r="GM545" s="906"/>
      <c r="GN545" s="906"/>
      <c r="GO545" s="906"/>
      <c r="GP545" s="906"/>
      <c r="GQ545" s="906"/>
      <c r="GR545" s="906"/>
    </row>
    <row r="546" spans="1:200" x14ac:dyDescent="0.25">
      <c r="B546" s="27">
        <v>1</v>
      </c>
      <c r="C546" s="1185" t="s">
        <v>306</v>
      </c>
      <c r="D546" s="43">
        <f>'2 уровень'!F1221</f>
        <v>18622</v>
      </c>
      <c r="E546" s="43">
        <f>'2 уровень'!G1221</f>
        <v>7759</v>
      </c>
      <c r="F546" s="43">
        <f>'2 уровень'!H1221</f>
        <v>27408</v>
      </c>
      <c r="G546" s="913">
        <f>'2 уровень'!I1221</f>
        <v>353.24139708725352</v>
      </c>
      <c r="H546" s="935">
        <f>'2 уровень'!J1221</f>
        <v>0</v>
      </c>
      <c r="I546" s="935">
        <f>'2 уровень'!K1221</f>
        <v>0</v>
      </c>
      <c r="J546" s="927">
        <f>'2 уровень'!L1221</f>
        <v>0</v>
      </c>
      <c r="K546" s="927">
        <f>'2 уровень'!M1221</f>
        <v>0</v>
      </c>
      <c r="L546" s="927">
        <f>'2 уровень'!N1221</f>
        <v>0</v>
      </c>
      <c r="M546" s="927">
        <f>'2 уровень'!O1221</f>
        <v>0</v>
      </c>
      <c r="N546" s="927">
        <f>'2 уровень'!P1221</f>
        <v>0</v>
      </c>
      <c r="O546" s="927">
        <f>'2 уровень'!Q1221</f>
        <v>0</v>
      </c>
      <c r="P546" s="36">
        <f>'2 уровень'!R1221</f>
        <v>0</v>
      </c>
      <c r="Q546" s="36">
        <f>'2 уровень'!S1221</f>
        <v>0</v>
      </c>
      <c r="R546" s="36">
        <f>'2 уровень'!T1221</f>
        <v>0</v>
      </c>
      <c r="S546" s="36">
        <f>'2 уровень'!U1221</f>
        <v>0</v>
      </c>
      <c r="T546" s="36">
        <f>'2 уровень'!V1221</f>
        <v>0</v>
      </c>
      <c r="U546" s="36">
        <f>'2 уровень'!W1221</f>
        <v>0</v>
      </c>
      <c r="V546" s="36">
        <f>'2 уровень'!X1221</f>
        <v>0</v>
      </c>
      <c r="W546" s="36">
        <f>'2 уровень'!Y1221</f>
        <v>0</v>
      </c>
      <c r="X546" s="36">
        <f>'2 уровень'!Z1221</f>
        <v>0</v>
      </c>
      <c r="Y546" s="36">
        <f>'2 уровень'!AA1221</f>
        <v>0</v>
      </c>
      <c r="Z546" s="934">
        <f>'2 уровень'!AB1221</f>
        <v>0</v>
      </c>
      <c r="AA546" s="36"/>
      <c r="AB546" s="36"/>
      <c r="AC546" s="43">
        <f>'2 уровень'!AC1221</f>
        <v>451</v>
      </c>
      <c r="AD546" s="43">
        <f>'2 уровень'!AD1221</f>
        <v>582827.5</v>
      </c>
      <c r="AE546" s="43">
        <f>'2 уровень'!AE1221</f>
        <v>582.82749999999999</v>
      </c>
      <c r="AF546" s="2502"/>
      <c r="AG546" s="2502"/>
      <c r="AH546" s="1879"/>
      <c r="AI546" s="906"/>
      <c r="AJ546" s="906"/>
      <c r="AK546" s="906"/>
      <c r="AL546" s="906"/>
      <c r="AM546" s="906"/>
      <c r="AN546" s="906"/>
      <c r="AO546" s="906"/>
      <c r="AP546" s="906"/>
      <c r="AQ546" s="906"/>
      <c r="AR546" s="906"/>
      <c r="AS546" s="906"/>
      <c r="AT546" s="906"/>
      <c r="AU546" s="906"/>
      <c r="AV546" s="906"/>
      <c r="AW546" s="906"/>
      <c r="AX546" s="906"/>
      <c r="AY546" s="906"/>
      <c r="AZ546" s="906"/>
      <c r="BA546" s="906"/>
      <c r="BB546" s="906"/>
      <c r="BC546" s="906"/>
      <c r="BD546" s="906"/>
      <c r="BE546" s="906"/>
      <c r="BF546" s="906"/>
      <c r="BG546" s="906"/>
      <c r="BH546" s="906"/>
      <c r="BI546" s="906"/>
      <c r="BJ546" s="906"/>
      <c r="BK546" s="906"/>
      <c r="BL546" s="906"/>
      <c r="BM546" s="906"/>
      <c r="BN546" s="906"/>
      <c r="BO546" s="906"/>
      <c r="BP546" s="906"/>
      <c r="BQ546" s="906"/>
      <c r="BR546" s="906"/>
      <c r="BS546" s="906"/>
      <c r="BT546" s="906"/>
      <c r="BU546" s="906"/>
      <c r="BV546" s="906"/>
      <c r="BW546" s="906"/>
      <c r="BX546" s="906"/>
      <c r="BY546" s="906"/>
      <c r="BZ546" s="906"/>
      <c r="CA546" s="906"/>
      <c r="CB546" s="906"/>
      <c r="CC546" s="906"/>
      <c r="CD546" s="906"/>
      <c r="CE546" s="906"/>
      <c r="CF546" s="906"/>
      <c r="CG546" s="906"/>
      <c r="CH546" s="906"/>
      <c r="CI546" s="906"/>
      <c r="CJ546" s="906"/>
      <c r="CK546" s="906"/>
      <c r="CL546" s="906"/>
      <c r="CM546" s="906"/>
      <c r="CN546" s="906"/>
      <c r="CO546" s="906"/>
      <c r="CP546" s="906"/>
      <c r="CQ546" s="906"/>
      <c r="CR546" s="906"/>
      <c r="CS546" s="906"/>
      <c r="CT546" s="906"/>
      <c r="CU546" s="906"/>
      <c r="CV546" s="906"/>
      <c r="CW546" s="906"/>
      <c r="CX546" s="906"/>
      <c r="CY546" s="906"/>
      <c r="CZ546" s="906"/>
      <c r="DA546" s="906"/>
      <c r="DB546" s="906"/>
      <c r="DC546" s="906"/>
      <c r="DD546" s="906"/>
      <c r="DE546" s="906"/>
      <c r="DF546" s="906"/>
      <c r="DG546" s="906"/>
      <c r="DH546" s="906"/>
      <c r="DI546" s="906"/>
      <c r="DJ546" s="906"/>
      <c r="DK546" s="906"/>
      <c r="DL546" s="906"/>
      <c r="DM546" s="906"/>
      <c r="DN546" s="906"/>
      <c r="DO546" s="906"/>
      <c r="DP546" s="906"/>
      <c r="DQ546" s="906"/>
      <c r="DR546" s="906"/>
      <c r="DS546" s="906"/>
      <c r="DT546" s="906"/>
      <c r="DU546" s="906"/>
      <c r="DV546" s="906"/>
      <c r="DW546" s="906"/>
      <c r="DX546" s="906"/>
      <c r="DY546" s="906"/>
      <c r="DZ546" s="906"/>
      <c r="EA546" s="906"/>
      <c r="EB546" s="906"/>
      <c r="EC546" s="906"/>
      <c r="ED546" s="906"/>
      <c r="EE546" s="906"/>
      <c r="EF546" s="906"/>
      <c r="EG546" s="906"/>
      <c r="EH546" s="906"/>
      <c r="EI546" s="906"/>
      <c r="EJ546" s="906"/>
      <c r="EK546" s="906"/>
      <c r="EL546" s="906"/>
      <c r="EM546" s="906"/>
      <c r="EN546" s="906"/>
      <c r="EO546" s="906"/>
      <c r="EP546" s="906"/>
      <c r="EQ546" s="906"/>
      <c r="ER546" s="906"/>
      <c r="ES546" s="906"/>
      <c r="ET546" s="906"/>
      <c r="EU546" s="906"/>
      <c r="EV546" s="906"/>
      <c r="EW546" s="906"/>
      <c r="EX546" s="906"/>
      <c r="EY546" s="906"/>
      <c r="EZ546" s="906"/>
      <c r="FA546" s="906"/>
      <c r="FB546" s="906"/>
      <c r="FC546" s="906"/>
      <c r="FD546" s="906"/>
      <c r="FE546" s="906"/>
      <c r="FF546" s="906"/>
      <c r="FG546" s="906"/>
      <c r="FH546" s="906"/>
      <c r="FI546" s="906"/>
      <c r="FJ546" s="906"/>
      <c r="FK546" s="906"/>
      <c r="FL546" s="906"/>
      <c r="FM546" s="906"/>
      <c r="FN546" s="906"/>
      <c r="FO546" s="906"/>
      <c r="FP546" s="906"/>
      <c r="FQ546" s="906"/>
      <c r="FR546" s="906"/>
      <c r="FS546" s="906"/>
      <c r="FT546" s="906"/>
      <c r="FU546" s="906"/>
      <c r="FV546" s="906"/>
      <c r="FW546" s="906"/>
      <c r="FX546" s="906"/>
      <c r="FY546" s="906"/>
      <c r="FZ546" s="906"/>
      <c r="GA546" s="906"/>
      <c r="GB546" s="906"/>
      <c r="GC546" s="906"/>
      <c r="GD546" s="906"/>
      <c r="GE546" s="906"/>
      <c r="GF546" s="906"/>
      <c r="GG546" s="906"/>
      <c r="GH546" s="906"/>
      <c r="GI546" s="906"/>
      <c r="GJ546" s="906"/>
      <c r="GK546" s="906"/>
      <c r="GL546" s="906"/>
      <c r="GM546" s="906"/>
      <c r="GN546" s="906"/>
      <c r="GO546" s="906"/>
      <c r="GP546" s="906"/>
      <c r="GQ546" s="906"/>
      <c r="GR546" s="906"/>
    </row>
    <row r="547" spans="1:200" x14ac:dyDescent="0.25">
      <c r="B547" s="27">
        <v>1</v>
      </c>
      <c r="C547" s="1185" t="s">
        <v>157</v>
      </c>
      <c r="D547" s="43">
        <f>'2 уровень'!F1222</f>
        <v>39416.882352941175</v>
      </c>
      <c r="E547" s="43">
        <f>'2 уровень'!G1222</f>
        <v>16423.823529411766</v>
      </c>
      <c r="F547" s="43">
        <f>'2 уровень'!H1222</f>
        <v>13835.845882352942</v>
      </c>
      <c r="G547" s="913">
        <f>'2 уровень'!I1222</f>
        <v>84.242538636485733</v>
      </c>
      <c r="H547" s="935">
        <f>'2 уровень'!J1222</f>
        <v>0</v>
      </c>
      <c r="I547" s="935">
        <f>'2 уровень'!K1222</f>
        <v>0</v>
      </c>
      <c r="J547" s="927">
        <f>'2 уровень'!L1222</f>
        <v>0</v>
      </c>
      <c r="K547" s="927">
        <f>'2 уровень'!M1222</f>
        <v>0</v>
      </c>
      <c r="L547" s="927">
        <f>'2 уровень'!N1222</f>
        <v>0</v>
      </c>
      <c r="M547" s="927">
        <f>'2 уровень'!O1222</f>
        <v>0</v>
      </c>
      <c r="N547" s="927">
        <f>'2 уровень'!P1222</f>
        <v>0</v>
      </c>
      <c r="O547" s="927">
        <f>'2 уровень'!Q1222</f>
        <v>0</v>
      </c>
      <c r="P547" s="36">
        <f>'2 уровень'!R1222</f>
        <v>0</v>
      </c>
      <c r="Q547" s="36">
        <f>'2 уровень'!S1222</f>
        <v>0</v>
      </c>
      <c r="R547" s="36">
        <f>'2 уровень'!T1222</f>
        <v>0</v>
      </c>
      <c r="S547" s="36">
        <f>'2 уровень'!U1222</f>
        <v>0</v>
      </c>
      <c r="T547" s="36">
        <f>'2 уровень'!V1222</f>
        <v>0</v>
      </c>
      <c r="U547" s="36">
        <f>'2 уровень'!W1222</f>
        <v>0</v>
      </c>
      <c r="V547" s="36">
        <f>'2 уровень'!X1222</f>
        <v>0</v>
      </c>
      <c r="W547" s="36">
        <f>'2 уровень'!Y1222</f>
        <v>0</v>
      </c>
      <c r="X547" s="36">
        <f>'2 уровень'!Z1222</f>
        <v>0</v>
      </c>
      <c r="Y547" s="36">
        <f>'2 уровень'!AA1222</f>
        <v>0</v>
      </c>
      <c r="Z547" s="934">
        <f>'2 уровень'!AB1222</f>
        <v>0</v>
      </c>
      <c r="AA547" s="36"/>
      <c r="AB547" s="36"/>
      <c r="AC547" s="43">
        <f>'2 уровень'!AC1222</f>
        <v>495.80823529411765</v>
      </c>
      <c r="AD547" s="43">
        <f>'2 уровень'!AD1222</f>
        <v>1619167.09</v>
      </c>
      <c r="AE547" s="43">
        <f>'2 уровень'!AE1222</f>
        <v>1619.1670900000001</v>
      </c>
      <c r="AF547" s="2502"/>
      <c r="AG547" s="2502"/>
      <c r="AH547" s="1879"/>
      <c r="AI547" s="906"/>
      <c r="AJ547" s="906"/>
      <c r="AK547" s="906"/>
      <c r="AL547" s="906"/>
      <c r="AM547" s="906"/>
      <c r="AN547" s="906"/>
      <c r="AO547" s="906"/>
      <c r="AP547" s="906"/>
      <c r="AQ547" s="906"/>
      <c r="AR547" s="906"/>
      <c r="AS547" s="906"/>
      <c r="AT547" s="906"/>
      <c r="AU547" s="906"/>
      <c r="AV547" s="906"/>
      <c r="AW547" s="906"/>
      <c r="AX547" s="906"/>
      <c r="AY547" s="906"/>
      <c r="AZ547" s="906"/>
      <c r="BA547" s="906"/>
      <c r="BB547" s="906"/>
      <c r="BC547" s="906"/>
      <c r="BD547" s="906"/>
      <c r="BE547" s="906"/>
      <c r="BF547" s="906"/>
      <c r="BG547" s="906"/>
      <c r="BH547" s="906"/>
      <c r="BI547" s="906"/>
      <c r="BJ547" s="906"/>
      <c r="BK547" s="906"/>
      <c r="BL547" s="906"/>
      <c r="BM547" s="906"/>
      <c r="BN547" s="906"/>
      <c r="BO547" s="906"/>
      <c r="BP547" s="906"/>
      <c r="BQ547" s="906"/>
      <c r="BR547" s="906"/>
      <c r="BS547" s="906"/>
      <c r="BT547" s="906"/>
      <c r="BU547" s="906"/>
      <c r="BV547" s="906"/>
      <c r="BW547" s="906"/>
      <c r="BX547" s="906"/>
      <c r="BY547" s="906"/>
      <c r="BZ547" s="906"/>
      <c r="CA547" s="906"/>
      <c r="CB547" s="906"/>
      <c r="CC547" s="906"/>
      <c r="CD547" s="906"/>
      <c r="CE547" s="906"/>
      <c r="CF547" s="906"/>
      <c r="CG547" s="906"/>
      <c r="CH547" s="906"/>
      <c r="CI547" s="906"/>
      <c r="CJ547" s="906"/>
      <c r="CK547" s="906"/>
      <c r="CL547" s="906"/>
      <c r="CM547" s="906"/>
      <c r="CN547" s="906"/>
      <c r="CO547" s="906"/>
      <c r="CP547" s="906"/>
      <c r="CQ547" s="906"/>
      <c r="CR547" s="906"/>
      <c r="CS547" s="906"/>
      <c r="CT547" s="906"/>
      <c r="CU547" s="906"/>
      <c r="CV547" s="906"/>
      <c r="CW547" s="906"/>
      <c r="CX547" s="906"/>
      <c r="CY547" s="906"/>
      <c r="CZ547" s="906"/>
      <c r="DA547" s="906"/>
      <c r="DB547" s="906"/>
      <c r="DC547" s="906"/>
      <c r="DD547" s="906"/>
      <c r="DE547" s="906"/>
      <c r="DF547" s="906"/>
      <c r="DG547" s="906"/>
      <c r="DH547" s="906"/>
      <c r="DI547" s="906"/>
      <c r="DJ547" s="906"/>
      <c r="DK547" s="906"/>
      <c r="DL547" s="906"/>
      <c r="DM547" s="906"/>
      <c r="DN547" s="906"/>
      <c r="DO547" s="906"/>
      <c r="DP547" s="906"/>
      <c r="DQ547" s="906"/>
      <c r="DR547" s="906"/>
      <c r="DS547" s="906"/>
      <c r="DT547" s="906"/>
      <c r="DU547" s="906"/>
      <c r="DV547" s="906"/>
      <c r="DW547" s="906"/>
      <c r="DX547" s="906"/>
      <c r="DY547" s="906"/>
      <c r="DZ547" s="906"/>
      <c r="EA547" s="906"/>
      <c r="EB547" s="906"/>
      <c r="EC547" s="906"/>
      <c r="ED547" s="906"/>
      <c r="EE547" s="906"/>
      <c r="EF547" s="906"/>
      <c r="EG547" s="906"/>
      <c r="EH547" s="906"/>
      <c r="EI547" s="906"/>
      <c r="EJ547" s="906"/>
      <c r="EK547" s="906"/>
      <c r="EL547" s="906"/>
      <c r="EM547" s="906"/>
      <c r="EN547" s="906"/>
      <c r="EO547" s="906"/>
      <c r="EP547" s="906"/>
      <c r="EQ547" s="906"/>
      <c r="ER547" s="906"/>
      <c r="ES547" s="906"/>
      <c r="ET547" s="906"/>
      <c r="EU547" s="906"/>
      <c r="EV547" s="906"/>
      <c r="EW547" s="906"/>
      <c r="EX547" s="906"/>
      <c r="EY547" s="906"/>
      <c r="EZ547" s="906"/>
      <c r="FA547" s="906"/>
      <c r="FB547" s="906"/>
      <c r="FC547" s="906"/>
      <c r="FD547" s="906"/>
      <c r="FE547" s="906"/>
      <c r="FF547" s="906"/>
      <c r="FG547" s="906"/>
      <c r="FH547" s="906"/>
      <c r="FI547" s="906"/>
      <c r="FJ547" s="906"/>
      <c r="FK547" s="906"/>
      <c r="FL547" s="906"/>
      <c r="FM547" s="906"/>
      <c r="FN547" s="906"/>
      <c r="FO547" s="906"/>
      <c r="FP547" s="906"/>
      <c r="FQ547" s="906"/>
      <c r="FR547" s="906"/>
      <c r="FS547" s="906"/>
      <c r="FT547" s="906"/>
      <c r="FU547" s="906"/>
      <c r="FV547" s="906"/>
      <c r="FW547" s="906"/>
      <c r="FX547" s="906"/>
      <c r="FY547" s="906"/>
      <c r="FZ547" s="906"/>
      <c r="GA547" s="906"/>
      <c r="GB547" s="906"/>
      <c r="GC547" s="906"/>
      <c r="GD547" s="906"/>
      <c r="GE547" s="906"/>
      <c r="GF547" s="906"/>
      <c r="GG547" s="906"/>
      <c r="GH547" s="906"/>
      <c r="GI547" s="906"/>
      <c r="GJ547" s="906"/>
      <c r="GK547" s="906"/>
      <c r="GL547" s="906"/>
      <c r="GM547" s="906"/>
      <c r="GN547" s="906"/>
      <c r="GO547" s="906"/>
      <c r="GP547" s="906"/>
      <c r="GQ547" s="906"/>
      <c r="GR547" s="906"/>
    </row>
    <row r="548" spans="1:200" x14ac:dyDescent="0.25">
      <c r="B548" s="27">
        <v>1</v>
      </c>
      <c r="C548" s="1185" t="s">
        <v>449</v>
      </c>
      <c r="D548" s="43">
        <f>'2 уровень'!F1223</f>
        <v>34711</v>
      </c>
      <c r="E548" s="43">
        <f>'2 уровень'!G1223</f>
        <v>14463</v>
      </c>
      <c r="F548" s="43">
        <f>'2 уровень'!H1223</f>
        <v>12221</v>
      </c>
      <c r="G548" s="913">
        <f>'2 уровень'!I1223</f>
        <v>84.498375164212121</v>
      </c>
      <c r="H548" s="935">
        <f>'2 уровень'!J1223</f>
        <v>0</v>
      </c>
      <c r="I548" s="935">
        <f>'2 уровень'!K1223</f>
        <v>0</v>
      </c>
      <c r="J548" s="927">
        <f>'2 уровень'!L1223</f>
        <v>0</v>
      </c>
      <c r="K548" s="927">
        <f>'2 уровень'!M1223</f>
        <v>0</v>
      </c>
      <c r="L548" s="927">
        <f>'2 уровень'!N1223</f>
        <v>0</v>
      </c>
      <c r="M548" s="927">
        <f>'2 уровень'!O1223</f>
        <v>0</v>
      </c>
      <c r="N548" s="927">
        <f>'2 уровень'!P1223</f>
        <v>0</v>
      </c>
      <c r="O548" s="927">
        <f>'2 уровень'!Q1223</f>
        <v>0</v>
      </c>
      <c r="P548" s="36">
        <f>'2 уровень'!R1223</f>
        <v>0</v>
      </c>
      <c r="Q548" s="36">
        <f>'2 уровень'!S1223</f>
        <v>0</v>
      </c>
      <c r="R548" s="36">
        <f>'2 уровень'!T1223</f>
        <v>0</v>
      </c>
      <c r="S548" s="36">
        <f>'2 уровень'!U1223</f>
        <v>0</v>
      </c>
      <c r="T548" s="36">
        <f>'2 уровень'!V1223</f>
        <v>0</v>
      </c>
      <c r="U548" s="36">
        <f>'2 уровень'!W1223</f>
        <v>0</v>
      </c>
      <c r="V548" s="36">
        <f>'2 уровень'!X1223</f>
        <v>0</v>
      </c>
      <c r="W548" s="36">
        <f>'2 уровень'!Y1223</f>
        <v>0</v>
      </c>
      <c r="X548" s="36">
        <f>'2 уровень'!Z1223</f>
        <v>0</v>
      </c>
      <c r="Y548" s="36">
        <f>'2 уровень'!AA1223</f>
        <v>0</v>
      </c>
      <c r="Z548" s="934">
        <f>'2 уровень'!AB1223</f>
        <v>0</v>
      </c>
      <c r="AA548" s="36"/>
      <c r="AB548" s="36"/>
      <c r="AC548" s="43">
        <f>'2 уровень'!AC1223</f>
        <v>375</v>
      </c>
      <c r="AD548" s="43">
        <f>'2 уровень'!AD1223</f>
        <v>1377578.1400000001</v>
      </c>
      <c r="AE548" s="43">
        <f>'2 уровень'!AE1223</f>
        <v>1377.5781400000001</v>
      </c>
      <c r="AF548" s="2502"/>
      <c r="AG548" s="2502"/>
      <c r="AH548" s="1879"/>
      <c r="AI548" s="906"/>
      <c r="AJ548" s="906"/>
      <c r="AK548" s="906"/>
      <c r="AL548" s="906"/>
      <c r="AM548" s="906"/>
      <c r="AN548" s="906"/>
      <c r="AO548" s="906"/>
      <c r="AP548" s="906"/>
      <c r="AQ548" s="906"/>
      <c r="AR548" s="906"/>
      <c r="AS548" s="906"/>
      <c r="AT548" s="906"/>
      <c r="AU548" s="906"/>
      <c r="AV548" s="906"/>
      <c r="AW548" s="906"/>
      <c r="AX548" s="906"/>
      <c r="AY548" s="906"/>
      <c r="AZ548" s="906"/>
      <c r="BA548" s="906"/>
      <c r="BB548" s="906"/>
      <c r="BC548" s="906"/>
      <c r="BD548" s="906"/>
      <c r="BE548" s="906"/>
      <c r="BF548" s="906"/>
      <c r="BG548" s="906"/>
      <c r="BH548" s="906"/>
      <c r="BI548" s="906"/>
      <c r="BJ548" s="906"/>
      <c r="BK548" s="906"/>
      <c r="BL548" s="906"/>
      <c r="BM548" s="906"/>
      <c r="BN548" s="906"/>
      <c r="BO548" s="906"/>
      <c r="BP548" s="906"/>
      <c r="BQ548" s="906"/>
      <c r="BR548" s="906"/>
      <c r="BS548" s="906"/>
      <c r="BT548" s="906"/>
      <c r="BU548" s="906"/>
      <c r="BV548" s="906"/>
      <c r="BW548" s="906"/>
      <c r="BX548" s="906"/>
      <c r="BY548" s="906"/>
      <c r="BZ548" s="906"/>
      <c r="CA548" s="906"/>
      <c r="CB548" s="906"/>
      <c r="CC548" s="906"/>
      <c r="CD548" s="906"/>
      <c r="CE548" s="906"/>
      <c r="CF548" s="906"/>
      <c r="CG548" s="906"/>
      <c r="CH548" s="906"/>
      <c r="CI548" s="906"/>
      <c r="CJ548" s="906"/>
      <c r="CK548" s="906"/>
      <c r="CL548" s="906"/>
      <c r="CM548" s="906"/>
      <c r="CN548" s="906"/>
      <c r="CO548" s="906"/>
      <c r="CP548" s="906"/>
      <c r="CQ548" s="906"/>
      <c r="CR548" s="906"/>
      <c r="CS548" s="906"/>
      <c r="CT548" s="906"/>
      <c r="CU548" s="906"/>
      <c r="CV548" s="906"/>
      <c r="CW548" s="906"/>
      <c r="CX548" s="906"/>
      <c r="CY548" s="906"/>
      <c r="CZ548" s="906"/>
      <c r="DA548" s="906"/>
      <c r="DB548" s="906"/>
      <c r="DC548" s="906"/>
      <c r="DD548" s="906"/>
      <c r="DE548" s="906"/>
      <c r="DF548" s="906"/>
      <c r="DG548" s="906"/>
      <c r="DH548" s="906"/>
      <c r="DI548" s="906"/>
      <c r="DJ548" s="906"/>
      <c r="DK548" s="906"/>
      <c r="DL548" s="906"/>
      <c r="DM548" s="906"/>
      <c r="DN548" s="906"/>
      <c r="DO548" s="906"/>
      <c r="DP548" s="906"/>
      <c r="DQ548" s="906"/>
      <c r="DR548" s="906"/>
      <c r="DS548" s="906"/>
      <c r="DT548" s="906"/>
      <c r="DU548" s="906"/>
      <c r="DV548" s="906"/>
      <c r="DW548" s="906"/>
      <c r="DX548" s="906"/>
      <c r="DY548" s="906"/>
      <c r="DZ548" s="906"/>
      <c r="EA548" s="906"/>
      <c r="EB548" s="906"/>
      <c r="EC548" s="906"/>
      <c r="ED548" s="906"/>
      <c r="EE548" s="906"/>
      <c r="EF548" s="906"/>
      <c r="EG548" s="906"/>
      <c r="EH548" s="906"/>
      <c r="EI548" s="906"/>
      <c r="EJ548" s="906"/>
      <c r="EK548" s="906"/>
      <c r="EL548" s="906"/>
      <c r="EM548" s="906"/>
      <c r="EN548" s="906"/>
      <c r="EO548" s="906"/>
      <c r="EP548" s="906"/>
      <c r="EQ548" s="906"/>
      <c r="ER548" s="906"/>
      <c r="ES548" s="906"/>
      <c r="ET548" s="906"/>
      <c r="EU548" s="906"/>
      <c r="EV548" s="906"/>
      <c r="EW548" s="906"/>
      <c r="EX548" s="906"/>
      <c r="EY548" s="906"/>
      <c r="EZ548" s="906"/>
      <c r="FA548" s="906"/>
      <c r="FB548" s="906"/>
      <c r="FC548" s="906"/>
      <c r="FD548" s="906"/>
      <c r="FE548" s="906"/>
      <c r="FF548" s="906"/>
      <c r="FG548" s="906"/>
      <c r="FH548" s="906"/>
      <c r="FI548" s="906"/>
      <c r="FJ548" s="906"/>
      <c r="FK548" s="906"/>
      <c r="FL548" s="906"/>
      <c r="FM548" s="906"/>
      <c r="FN548" s="906"/>
      <c r="FO548" s="906"/>
      <c r="FP548" s="906"/>
      <c r="FQ548" s="906"/>
      <c r="FR548" s="906"/>
      <c r="FS548" s="906"/>
      <c r="FT548" s="906"/>
      <c r="FU548" s="906"/>
      <c r="FV548" s="906"/>
      <c r="FW548" s="906"/>
      <c r="FX548" s="906"/>
      <c r="FY548" s="906"/>
      <c r="FZ548" s="906"/>
      <c r="GA548" s="906"/>
      <c r="GB548" s="906"/>
      <c r="GC548" s="906"/>
      <c r="GD548" s="906"/>
      <c r="GE548" s="906"/>
      <c r="GF548" s="906"/>
      <c r="GG548" s="906"/>
      <c r="GH548" s="906"/>
      <c r="GI548" s="906"/>
      <c r="GJ548" s="906"/>
      <c r="GK548" s="906"/>
      <c r="GL548" s="906"/>
      <c r="GM548" s="906"/>
      <c r="GN548" s="906"/>
      <c r="GO548" s="906"/>
      <c r="GP548" s="906"/>
      <c r="GQ548" s="906"/>
      <c r="GR548" s="906"/>
    </row>
    <row r="549" spans="1:200" x14ac:dyDescent="0.25">
      <c r="B549" s="27">
        <v>1</v>
      </c>
      <c r="C549" s="1185" t="s">
        <v>453</v>
      </c>
      <c r="D549" s="43">
        <f>'2 уровень'!F1224</f>
        <v>40000</v>
      </c>
      <c r="E549" s="43">
        <f>'2 уровень'!G1224</f>
        <v>16667</v>
      </c>
      <c r="F549" s="43">
        <f>'2 уровень'!H1224</f>
        <v>13726.189999999999</v>
      </c>
      <c r="G549" s="913">
        <f>'2 уровень'!I1224</f>
        <v>82.355492890142187</v>
      </c>
      <c r="H549" s="935">
        <f>'2 уровень'!J1224</f>
        <v>0</v>
      </c>
      <c r="I549" s="935">
        <f>'2 уровень'!K1224</f>
        <v>0</v>
      </c>
      <c r="J549" s="927">
        <f>'2 уровень'!L1224</f>
        <v>0</v>
      </c>
      <c r="K549" s="927">
        <f>'2 уровень'!M1224</f>
        <v>0</v>
      </c>
      <c r="L549" s="927">
        <f>'2 уровень'!N1224</f>
        <v>0</v>
      </c>
      <c r="M549" s="927">
        <f>'2 уровень'!O1224</f>
        <v>0</v>
      </c>
      <c r="N549" s="927">
        <f>'2 уровень'!P1224</f>
        <v>0</v>
      </c>
      <c r="O549" s="927">
        <f>'2 уровень'!Q1224</f>
        <v>0</v>
      </c>
      <c r="P549" s="36">
        <f>'2 уровень'!R1224</f>
        <v>0</v>
      </c>
      <c r="Q549" s="36">
        <f>'2 уровень'!S1224</f>
        <v>0</v>
      </c>
      <c r="R549" s="36">
        <f>'2 уровень'!T1224</f>
        <v>0</v>
      </c>
      <c r="S549" s="36">
        <f>'2 уровень'!U1224</f>
        <v>0</v>
      </c>
      <c r="T549" s="36">
        <f>'2 уровень'!V1224</f>
        <v>0</v>
      </c>
      <c r="U549" s="36">
        <f>'2 уровень'!W1224</f>
        <v>0</v>
      </c>
      <c r="V549" s="36">
        <f>'2 уровень'!X1224</f>
        <v>0</v>
      </c>
      <c r="W549" s="36">
        <f>'2 уровень'!Y1224</f>
        <v>0</v>
      </c>
      <c r="X549" s="36">
        <f>'2 уровень'!Z1224</f>
        <v>0</v>
      </c>
      <c r="Y549" s="36">
        <f>'2 уровень'!AA1224</f>
        <v>0</v>
      </c>
      <c r="Z549" s="934">
        <f>'2 уровень'!AB1224</f>
        <v>0</v>
      </c>
      <c r="AA549" s="36"/>
      <c r="AB549" s="36"/>
      <c r="AC549" s="43">
        <f>'2 уровень'!AC1224</f>
        <v>1026.8699999999999</v>
      </c>
      <c r="AD549" s="43">
        <f>'2 уровень'!AD1224</f>
        <v>241588.94999999998</v>
      </c>
      <c r="AE549" s="43">
        <f>'2 уровень'!AE1224</f>
        <v>241.58894999999998</v>
      </c>
      <c r="AF549" s="2502"/>
      <c r="AG549" s="2502"/>
      <c r="AH549" s="1879"/>
      <c r="AI549" s="906"/>
      <c r="AJ549" s="906"/>
      <c r="AK549" s="906"/>
      <c r="AL549" s="906"/>
      <c r="AM549" s="906"/>
      <c r="AN549" s="906"/>
      <c r="AO549" s="906"/>
      <c r="AP549" s="906"/>
      <c r="AQ549" s="906"/>
      <c r="AR549" s="906"/>
      <c r="AS549" s="906"/>
      <c r="AT549" s="906"/>
      <c r="AU549" s="906"/>
      <c r="AV549" s="906"/>
      <c r="AW549" s="906"/>
      <c r="AX549" s="906"/>
      <c r="AY549" s="906"/>
      <c r="AZ549" s="906"/>
      <c r="BA549" s="906"/>
      <c r="BB549" s="906"/>
      <c r="BC549" s="906"/>
      <c r="BD549" s="906"/>
      <c r="BE549" s="906"/>
      <c r="BF549" s="906"/>
      <c r="BG549" s="906"/>
      <c r="BH549" s="906"/>
      <c r="BI549" s="906"/>
      <c r="BJ549" s="906"/>
      <c r="BK549" s="906"/>
      <c r="BL549" s="906"/>
      <c r="BM549" s="906"/>
      <c r="BN549" s="906"/>
      <c r="BO549" s="906"/>
      <c r="BP549" s="906"/>
      <c r="BQ549" s="906"/>
      <c r="BR549" s="906"/>
      <c r="BS549" s="906"/>
      <c r="BT549" s="906"/>
      <c r="BU549" s="906"/>
      <c r="BV549" s="906"/>
      <c r="BW549" s="906"/>
      <c r="BX549" s="906"/>
      <c r="BY549" s="906"/>
      <c r="BZ549" s="906"/>
      <c r="CA549" s="906"/>
      <c r="CB549" s="906"/>
      <c r="CC549" s="906"/>
      <c r="CD549" s="906"/>
      <c r="CE549" s="906"/>
      <c r="CF549" s="906"/>
      <c r="CG549" s="906"/>
      <c r="CH549" s="906"/>
      <c r="CI549" s="906"/>
      <c r="CJ549" s="906"/>
      <c r="CK549" s="906"/>
      <c r="CL549" s="906"/>
      <c r="CM549" s="906"/>
      <c r="CN549" s="906"/>
      <c r="CO549" s="906"/>
      <c r="CP549" s="906"/>
      <c r="CQ549" s="906"/>
      <c r="CR549" s="906"/>
      <c r="CS549" s="906"/>
      <c r="CT549" s="906"/>
      <c r="CU549" s="906"/>
      <c r="CV549" s="906"/>
      <c r="CW549" s="906"/>
      <c r="CX549" s="906"/>
      <c r="CY549" s="906"/>
      <c r="CZ549" s="906"/>
      <c r="DA549" s="906"/>
      <c r="DB549" s="906"/>
      <c r="DC549" s="906"/>
      <c r="DD549" s="906"/>
      <c r="DE549" s="906"/>
      <c r="DF549" s="906"/>
      <c r="DG549" s="906"/>
      <c r="DH549" s="906"/>
      <c r="DI549" s="906"/>
      <c r="DJ549" s="906"/>
      <c r="DK549" s="906"/>
      <c r="DL549" s="906"/>
      <c r="DM549" s="906"/>
      <c r="DN549" s="906"/>
      <c r="DO549" s="906"/>
      <c r="DP549" s="906"/>
      <c r="DQ549" s="906"/>
      <c r="DR549" s="906"/>
      <c r="DS549" s="906"/>
      <c r="DT549" s="906"/>
      <c r="DU549" s="906"/>
      <c r="DV549" s="906"/>
      <c r="DW549" s="906"/>
      <c r="DX549" s="906"/>
      <c r="DY549" s="906"/>
      <c r="DZ549" s="906"/>
      <c r="EA549" s="906"/>
      <c r="EB549" s="906"/>
      <c r="EC549" s="906"/>
      <c r="ED549" s="906"/>
      <c r="EE549" s="906"/>
      <c r="EF549" s="906"/>
      <c r="EG549" s="906"/>
      <c r="EH549" s="906"/>
      <c r="EI549" s="906"/>
      <c r="EJ549" s="906"/>
      <c r="EK549" s="906"/>
      <c r="EL549" s="906"/>
      <c r="EM549" s="906"/>
      <c r="EN549" s="906"/>
      <c r="EO549" s="906"/>
      <c r="EP549" s="906"/>
      <c r="EQ549" s="906"/>
      <c r="ER549" s="906"/>
      <c r="ES549" s="906"/>
      <c r="ET549" s="906"/>
      <c r="EU549" s="906"/>
      <c r="EV549" s="906"/>
      <c r="EW549" s="906"/>
      <c r="EX549" s="906"/>
      <c r="EY549" s="906"/>
      <c r="EZ549" s="906"/>
      <c r="FA549" s="906"/>
      <c r="FB549" s="906"/>
      <c r="FC549" s="906"/>
      <c r="FD549" s="906"/>
      <c r="FE549" s="906"/>
      <c r="FF549" s="906"/>
      <c r="FG549" s="906"/>
      <c r="FH549" s="906"/>
      <c r="FI549" s="906"/>
      <c r="FJ549" s="906"/>
      <c r="FK549" s="906"/>
      <c r="FL549" s="906"/>
      <c r="FM549" s="906"/>
      <c r="FN549" s="906"/>
      <c r="FO549" s="906"/>
      <c r="FP549" s="906"/>
      <c r="FQ549" s="906"/>
      <c r="FR549" s="906"/>
      <c r="FS549" s="906"/>
      <c r="FT549" s="906"/>
      <c r="FU549" s="906"/>
      <c r="FV549" s="906"/>
      <c r="FW549" s="906"/>
      <c r="FX549" s="906"/>
      <c r="FY549" s="906"/>
      <c r="FZ549" s="906"/>
      <c r="GA549" s="906"/>
      <c r="GB549" s="906"/>
      <c r="GC549" s="906"/>
      <c r="GD549" s="906"/>
      <c r="GE549" s="906"/>
      <c r="GF549" s="906"/>
      <c r="GG549" s="906"/>
      <c r="GH549" s="906"/>
      <c r="GI549" s="906"/>
      <c r="GJ549" s="906"/>
      <c r="GK549" s="906"/>
      <c r="GL549" s="906"/>
      <c r="GM549" s="906"/>
      <c r="GN549" s="906"/>
      <c r="GO549" s="906"/>
      <c r="GP549" s="906"/>
      <c r="GQ549" s="906"/>
      <c r="GR549" s="906"/>
    </row>
    <row r="550" spans="1:200" x14ac:dyDescent="0.25">
      <c r="B550" s="27">
        <v>1</v>
      </c>
      <c r="C550" s="1197" t="s">
        <v>168</v>
      </c>
      <c r="D550" s="43">
        <f>'2 уровень'!F1225</f>
        <v>148023.61025641026</v>
      </c>
      <c r="E550" s="43">
        <f>'2 уровень'!G1225</f>
        <v>61677.189743589748</v>
      </c>
      <c r="F550" s="43">
        <f>'2 уровень'!H1225</f>
        <v>76889.313675213678</v>
      </c>
      <c r="G550" s="913">
        <f>'2 уровень'!I1225</f>
        <v>124.66410028547865</v>
      </c>
      <c r="H550" s="935">
        <f>'2 уровень'!J1225</f>
        <v>0</v>
      </c>
      <c r="I550" s="935">
        <f>'2 уровень'!K1225</f>
        <v>0</v>
      </c>
      <c r="J550" s="927">
        <f>'2 уровень'!L1225</f>
        <v>0</v>
      </c>
      <c r="K550" s="927">
        <f>'2 уровень'!M1225</f>
        <v>0</v>
      </c>
      <c r="L550" s="927">
        <f>'2 уровень'!N1225</f>
        <v>0</v>
      </c>
      <c r="M550" s="927">
        <f>'2 уровень'!O1225</f>
        <v>0</v>
      </c>
      <c r="N550" s="927">
        <f>'2 уровень'!P1225</f>
        <v>0</v>
      </c>
      <c r="O550" s="927">
        <f>'2 уровень'!Q1225</f>
        <v>0</v>
      </c>
      <c r="P550" s="36">
        <f>'2 уровень'!R1225</f>
        <v>183119.92009999999</v>
      </c>
      <c r="Q550" s="36">
        <f>'2 уровень'!S1225</f>
        <v>183119.92009999999</v>
      </c>
      <c r="R550" s="36">
        <f>'2 уровень'!T1225</f>
        <v>183119.92009999999</v>
      </c>
      <c r="S550" s="36">
        <f>'2 уровень'!U1225</f>
        <v>183119.92009999999</v>
      </c>
      <c r="T550" s="36">
        <f>'2 уровень'!V1225</f>
        <v>183119.92009999999</v>
      </c>
      <c r="U550" s="36">
        <f>'2 уровень'!W1225</f>
        <v>76299.966708333333</v>
      </c>
      <c r="V550" s="36">
        <f>'2 уровень'!X1225</f>
        <v>75109.6872</v>
      </c>
      <c r="W550" s="36">
        <f>'2 уровень'!Y1225</f>
        <v>0</v>
      </c>
      <c r="X550" s="36">
        <f>'2 уровень'!Z1225</f>
        <v>-1190.2795083333331</v>
      </c>
      <c r="Y550" s="36">
        <f>'2 уровень'!AA1225</f>
        <v>-652.88785000000018</v>
      </c>
      <c r="Z550" s="934">
        <f>'2 уровень'!AB1225</f>
        <v>74456.799350000001</v>
      </c>
      <c r="AA550" s="36">
        <f>V550/U550*100</f>
        <v>98.439999963717767</v>
      </c>
      <c r="AB550" s="36">
        <f>Z550/U550*100</f>
        <v>97.584314334789852</v>
      </c>
      <c r="AC550" s="43">
        <f>'2 уровень'!AC1225</f>
        <v>2036.3</v>
      </c>
      <c r="AD550" s="43">
        <f>'2 уровень'!AD1225</f>
        <v>2359655.2599999998</v>
      </c>
      <c r="AE550" s="43">
        <f>'2 уровень'!AE1225</f>
        <v>2359.65526</v>
      </c>
      <c r="AF550" s="2502"/>
      <c r="AG550" s="2502"/>
      <c r="AH550" s="1879"/>
      <c r="AI550" s="906"/>
      <c r="AJ550" s="906"/>
      <c r="AK550" s="906"/>
      <c r="AL550" s="906"/>
      <c r="AM550" s="906"/>
      <c r="AN550" s="906"/>
      <c r="AO550" s="906"/>
      <c r="AP550" s="906"/>
      <c r="AQ550" s="906"/>
      <c r="AR550" s="906"/>
      <c r="AS550" s="906"/>
      <c r="AT550" s="906"/>
      <c r="AU550" s="906"/>
      <c r="AV550" s="906"/>
      <c r="AW550" s="906"/>
      <c r="AX550" s="906"/>
      <c r="AY550" s="906"/>
      <c r="AZ550" s="906"/>
      <c r="BA550" s="906"/>
      <c r="BB550" s="906"/>
      <c r="BC550" s="906"/>
      <c r="BD550" s="906"/>
      <c r="BE550" s="906"/>
      <c r="BF550" s="906"/>
      <c r="BG550" s="906"/>
      <c r="BH550" s="906"/>
      <c r="BI550" s="906"/>
      <c r="BJ550" s="906"/>
      <c r="BK550" s="906"/>
      <c r="BL550" s="906"/>
      <c r="BM550" s="906"/>
      <c r="BN550" s="906"/>
      <c r="BO550" s="906"/>
      <c r="BP550" s="906"/>
      <c r="BQ550" s="906"/>
      <c r="BR550" s="906"/>
      <c r="BS550" s="906"/>
      <c r="BT550" s="906"/>
      <c r="BU550" s="906"/>
      <c r="BV550" s="906"/>
      <c r="BW550" s="906"/>
      <c r="BX550" s="906"/>
      <c r="BY550" s="906"/>
      <c r="BZ550" s="906"/>
      <c r="CA550" s="906"/>
      <c r="CB550" s="906"/>
      <c r="CC550" s="906"/>
      <c r="CD550" s="906"/>
      <c r="CE550" s="906"/>
      <c r="CF550" s="906"/>
      <c r="CG550" s="906"/>
      <c r="CH550" s="906"/>
      <c r="CI550" s="906"/>
      <c r="CJ550" s="906"/>
      <c r="CK550" s="906"/>
      <c r="CL550" s="906"/>
      <c r="CM550" s="906"/>
      <c r="CN550" s="906"/>
      <c r="CO550" s="906"/>
      <c r="CP550" s="906"/>
      <c r="CQ550" s="906"/>
      <c r="CR550" s="906"/>
      <c r="CS550" s="906"/>
      <c r="CT550" s="906"/>
      <c r="CU550" s="906"/>
      <c r="CV550" s="906"/>
      <c r="CW550" s="906"/>
      <c r="CX550" s="906"/>
      <c r="CY550" s="906"/>
      <c r="CZ550" s="906"/>
      <c r="DA550" s="906"/>
      <c r="DB550" s="906"/>
      <c r="DC550" s="906"/>
      <c r="DD550" s="906"/>
      <c r="DE550" s="906"/>
      <c r="DF550" s="906"/>
      <c r="DG550" s="906"/>
      <c r="DH550" s="906"/>
      <c r="DI550" s="906"/>
      <c r="DJ550" s="906"/>
      <c r="DK550" s="906"/>
      <c r="DL550" s="906"/>
      <c r="DM550" s="906"/>
      <c r="DN550" s="906"/>
      <c r="DO550" s="906"/>
      <c r="DP550" s="906"/>
      <c r="DQ550" s="906"/>
      <c r="DR550" s="906"/>
      <c r="DS550" s="906"/>
      <c r="DT550" s="906"/>
      <c r="DU550" s="906"/>
      <c r="DV550" s="906"/>
      <c r="DW550" s="906"/>
      <c r="DX550" s="906"/>
      <c r="DY550" s="906"/>
      <c r="DZ550" s="906"/>
      <c r="EA550" s="906"/>
      <c r="EB550" s="906"/>
      <c r="EC550" s="906"/>
      <c r="ED550" s="906"/>
      <c r="EE550" s="906"/>
      <c r="EF550" s="906"/>
      <c r="EG550" s="906"/>
      <c r="EH550" s="906"/>
      <c r="EI550" s="906"/>
      <c r="EJ550" s="906"/>
      <c r="EK550" s="906"/>
      <c r="EL550" s="906"/>
      <c r="EM550" s="906"/>
      <c r="EN550" s="906"/>
      <c r="EO550" s="906"/>
      <c r="EP550" s="906"/>
      <c r="EQ550" s="906"/>
      <c r="ER550" s="906"/>
      <c r="ES550" s="906"/>
      <c r="ET550" s="906"/>
      <c r="EU550" s="906"/>
      <c r="EV550" s="906"/>
      <c r="EW550" s="906"/>
      <c r="EX550" s="906"/>
      <c r="EY550" s="906"/>
      <c r="EZ550" s="906"/>
      <c r="FA550" s="906"/>
      <c r="FB550" s="906"/>
      <c r="FC550" s="906"/>
      <c r="FD550" s="906"/>
      <c r="FE550" s="906"/>
      <c r="FF550" s="906"/>
      <c r="FG550" s="906"/>
      <c r="FH550" s="906"/>
      <c r="FI550" s="906"/>
      <c r="FJ550" s="906"/>
      <c r="FK550" s="906"/>
      <c r="FL550" s="906"/>
      <c r="FM550" s="906"/>
      <c r="FN550" s="906"/>
      <c r="FO550" s="906"/>
      <c r="FP550" s="906"/>
      <c r="FQ550" s="906"/>
      <c r="FR550" s="906"/>
      <c r="FS550" s="906"/>
      <c r="FT550" s="906"/>
      <c r="FU550" s="906"/>
      <c r="FV550" s="906"/>
      <c r="FW550" s="906"/>
      <c r="FX550" s="906"/>
      <c r="FY550" s="906"/>
      <c r="FZ550" s="906"/>
      <c r="GA550" s="906"/>
      <c r="GB550" s="906"/>
      <c r="GC550" s="906"/>
      <c r="GD550" s="906"/>
      <c r="GE550" s="906"/>
      <c r="GF550" s="906"/>
      <c r="GG550" s="906"/>
      <c r="GH550" s="906"/>
      <c r="GI550" s="906"/>
      <c r="GJ550" s="906"/>
      <c r="GK550" s="906"/>
      <c r="GL550" s="906"/>
      <c r="GM550" s="906"/>
      <c r="GN550" s="906"/>
      <c r="GO550" s="906"/>
      <c r="GP550" s="906"/>
      <c r="GQ550" s="906"/>
      <c r="GR550" s="906"/>
    </row>
    <row r="551" spans="1:200" x14ac:dyDescent="0.25">
      <c r="B551" s="27">
        <v>1</v>
      </c>
      <c r="C551" s="1346" t="s">
        <v>307</v>
      </c>
      <c r="D551" s="43">
        <f>'2 уровень'!F1226</f>
        <v>0</v>
      </c>
      <c r="E551" s="43">
        <f>'2 уровень'!G1226</f>
        <v>0</v>
      </c>
      <c r="F551" s="43">
        <f>'2 уровень'!H1226</f>
        <v>0</v>
      </c>
      <c r="G551" s="913">
        <f>'2 уровень'!I1226</f>
        <v>0</v>
      </c>
      <c r="H551" s="935">
        <f>'2 уровень'!J1226</f>
        <v>0</v>
      </c>
      <c r="I551" s="935">
        <f>'2 уровень'!K1226</f>
        <v>0</v>
      </c>
      <c r="J551" s="927">
        <f>'2 уровень'!L1226</f>
        <v>0</v>
      </c>
      <c r="K551" s="927">
        <f>'2 уровень'!M1226</f>
        <v>0</v>
      </c>
      <c r="L551" s="927">
        <f>'2 уровень'!N1226</f>
        <v>0</v>
      </c>
      <c r="M551" s="927">
        <f>'2 уровень'!O1226</f>
        <v>0</v>
      </c>
      <c r="N551" s="927">
        <f>'2 уровень'!P1226</f>
        <v>0</v>
      </c>
      <c r="O551" s="927">
        <f>'2 уровень'!Q1226</f>
        <v>0</v>
      </c>
      <c r="P551" s="36">
        <f>'2 уровень'!R1226</f>
        <v>0</v>
      </c>
      <c r="Q551" s="36">
        <f>'2 уровень'!S1226</f>
        <v>0</v>
      </c>
      <c r="R551" s="36">
        <f>'2 уровень'!T1226</f>
        <v>0</v>
      </c>
      <c r="S551" s="36">
        <f>'2 уровень'!U1226</f>
        <v>0</v>
      </c>
      <c r="T551" s="36">
        <f>'2 уровень'!V1226</f>
        <v>0</v>
      </c>
      <c r="U551" s="36">
        <f>'2 уровень'!W1226</f>
        <v>0</v>
      </c>
      <c r="V551" s="36">
        <f>'2 уровень'!X1226</f>
        <v>0</v>
      </c>
      <c r="W551" s="36">
        <f>'2 уровень'!Y1226</f>
        <v>0</v>
      </c>
      <c r="X551" s="36">
        <f>'2 уровень'!Z1226</f>
        <v>0</v>
      </c>
      <c r="Y551" s="36">
        <f>'2 уровень'!AA1226</f>
        <v>0</v>
      </c>
      <c r="Z551" s="934">
        <f>'2 уровень'!AB1226</f>
        <v>0</v>
      </c>
      <c r="AA551" s="36"/>
      <c r="AB551" s="36"/>
      <c r="AC551" s="43">
        <f>'2 уровень'!AC1226</f>
        <v>0</v>
      </c>
      <c r="AD551" s="43">
        <f>'2 уровень'!AD1226</f>
        <v>0</v>
      </c>
      <c r="AE551" s="43">
        <f>'2 уровень'!AE1226</f>
        <v>0</v>
      </c>
      <c r="AF551" s="2502"/>
      <c r="AG551" s="2502"/>
      <c r="AH551" s="1879"/>
      <c r="AI551" s="906"/>
      <c r="AJ551" s="906"/>
      <c r="AK551" s="906"/>
      <c r="AL551" s="906"/>
      <c r="AM551" s="906"/>
      <c r="AN551" s="906"/>
      <c r="AO551" s="906"/>
      <c r="AP551" s="906"/>
      <c r="AQ551" s="906"/>
      <c r="AR551" s="906"/>
      <c r="AS551" s="906"/>
      <c r="AT551" s="906"/>
      <c r="AU551" s="906"/>
      <c r="AV551" s="906"/>
      <c r="AW551" s="906"/>
      <c r="AX551" s="906"/>
      <c r="AY551" s="906"/>
      <c r="AZ551" s="906"/>
      <c r="BA551" s="906"/>
      <c r="BB551" s="906"/>
      <c r="BC551" s="906"/>
      <c r="BD551" s="906"/>
      <c r="BE551" s="906"/>
      <c r="BF551" s="906"/>
      <c r="BG551" s="906"/>
      <c r="BH551" s="906"/>
      <c r="BI551" s="906"/>
      <c r="BJ551" s="906"/>
      <c r="BK551" s="906"/>
      <c r="BL551" s="906"/>
      <c r="BM551" s="906"/>
      <c r="BN551" s="906"/>
      <c r="BO551" s="906"/>
      <c r="BP551" s="906"/>
      <c r="BQ551" s="906"/>
      <c r="BR551" s="906"/>
      <c r="BS551" s="906"/>
      <c r="BT551" s="906"/>
      <c r="BU551" s="906"/>
      <c r="BV551" s="906"/>
      <c r="BW551" s="906"/>
      <c r="BX551" s="906"/>
      <c r="BY551" s="906"/>
      <c r="BZ551" s="906"/>
      <c r="CA551" s="906"/>
      <c r="CB551" s="906"/>
      <c r="CC551" s="906"/>
      <c r="CD551" s="906"/>
      <c r="CE551" s="906"/>
      <c r="CF551" s="906"/>
      <c r="CG551" s="906"/>
      <c r="CH551" s="906"/>
      <c r="CI551" s="906"/>
      <c r="CJ551" s="906"/>
      <c r="CK551" s="906"/>
      <c r="CL551" s="906"/>
      <c r="CM551" s="906"/>
      <c r="CN551" s="906"/>
      <c r="CO551" s="906"/>
      <c r="CP551" s="906"/>
      <c r="CQ551" s="906"/>
      <c r="CR551" s="906"/>
      <c r="CS551" s="906"/>
      <c r="CT551" s="906"/>
      <c r="CU551" s="906"/>
      <c r="CV551" s="906"/>
      <c r="CW551" s="906"/>
      <c r="CX551" s="906"/>
      <c r="CY551" s="906"/>
      <c r="CZ551" s="906"/>
      <c r="DA551" s="906"/>
      <c r="DB551" s="906"/>
      <c r="DC551" s="906"/>
      <c r="DD551" s="906"/>
      <c r="DE551" s="906"/>
      <c r="DF551" s="906"/>
      <c r="DG551" s="906"/>
      <c r="DH551" s="906"/>
      <c r="DI551" s="906"/>
      <c r="DJ551" s="906"/>
      <c r="DK551" s="906"/>
      <c r="DL551" s="906"/>
      <c r="DM551" s="906"/>
      <c r="DN551" s="906"/>
      <c r="DO551" s="906"/>
      <c r="DP551" s="906"/>
      <c r="DQ551" s="906"/>
      <c r="DR551" s="906"/>
      <c r="DS551" s="906"/>
      <c r="DT551" s="906"/>
      <c r="DU551" s="906"/>
      <c r="DV551" s="906"/>
      <c r="DW551" s="906"/>
      <c r="DX551" s="906"/>
      <c r="DY551" s="906"/>
      <c r="DZ551" s="906"/>
      <c r="EA551" s="906"/>
      <c r="EB551" s="906"/>
      <c r="EC551" s="906"/>
      <c r="ED551" s="906"/>
      <c r="EE551" s="906"/>
      <c r="EF551" s="906"/>
      <c r="EG551" s="906"/>
      <c r="EH551" s="906"/>
      <c r="EI551" s="906"/>
      <c r="EJ551" s="906"/>
      <c r="EK551" s="906"/>
      <c r="EL551" s="906"/>
      <c r="EM551" s="906"/>
      <c r="EN551" s="906"/>
      <c r="EO551" s="906"/>
      <c r="EP551" s="906"/>
      <c r="EQ551" s="906"/>
      <c r="ER551" s="906"/>
      <c r="ES551" s="906"/>
      <c r="ET551" s="906"/>
      <c r="EU551" s="906"/>
      <c r="EV551" s="906"/>
      <c r="EW551" s="906"/>
      <c r="EX551" s="906"/>
      <c r="EY551" s="906"/>
      <c r="EZ551" s="906"/>
      <c r="FA551" s="906"/>
      <c r="FB551" s="906"/>
      <c r="FC551" s="906"/>
      <c r="FD551" s="906"/>
      <c r="FE551" s="906"/>
      <c r="FF551" s="906"/>
      <c r="FG551" s="906"/>
      <c r="FH551" s="906"/>
      <c r="FI551" s="906"/>
      <c r="FJ551" s="906"/>
      <c r="FK551" s="906"/>
      <c r="FL551" s="906"/>
      <c r="FM551" s="906"/>
      <c r="FN551" s="906"/>
      <c r="FO551" s="906"/>
      <c r="FP551" s="906"/>
      <c r="FQ551" s="906"/>
      <c r="FR551" s="906"/>
      <c r="FS551" s="906"/>
      <c r="FT551" s="906"/>
      <c r="FU551" s="906"/>
      <c r="FV551" s="906"/>
      <c r="FW551" s="906"/>
      <c r="FX551" s="906"/>
      <c r="FY551" s="906"/>
      <c r="FZ551" s="906"/>
      <c r="GA551" s="906"/>
      <c r="GB551" s="906"/>
      <c r="GC551" s="906"/>
      <c r="GD551" s="906"/>
      <c r="GE551" s="906"/>
      <c r="GF551" s="906"/>
      <c r="GG551" s="906"/>
      <c r="GH551" s="906"/>
      <c r="GI551" s="906"/>
      <c r="GJ551" s="906"/>
      <c r="GK551" s="906"/>
      <c r="GL551" s="906"/>
      <c r="GM551" s="906"/>
      <c r="GN551" s="906"/>
      <c r="GO551" s="906"/>
      <c r="GP551" s="906"/>
      <c r="GQ551" s="906"/>
      <c r="GR551" s="906"/>
    </row>
    <row r="552" spans="1:200" ht="30" x14ac:dyDescent="0.25">
      <c r="B552" s="27">
        <v>1</v>
      </c>
      <c r="C552" s="1185" t="s">
        <v>198</v>
      </c>
      <c r="D552" s="43">
        <f>'2 уровень'!F1227</f>
        <v>33008</v>
      </c>
      <c r="E552" s="43">
        <f>'2 уровень'!G1227</f>
        <v>13754</v>
      </c>
      <c r="F552" s="43">
        <f>'2 уровень'!H1227</f>
        <v>22546.26815642458</v>
      </c>
      <c r="G552" s="913">
        <f>'2 уровень'!I1227</f>
        <v>163.92517199668882</v>
      </c>
      <c r="H552" s="935">
        <f>'2 уровень'!J1227</f>
        <v>0</v>
      </c>
      <c r="I552" s="935">
        <f>'2 уровень'!K1227</f>
        <v>0</v>
      </c>
      <c r="J552" s="927">
        <f>'2 уровень'!L1227</f>
        <v>0</v>
      </c>
      <c r="K552" s="927">
        <f>'2 уровень'!M1227</f>
        <v>0</v>
      </c>
      <c r="L552" s="927">
        <f>'2 уровень'!N1227</f>
        <v>0</v>
      </c>
      <c r="M552" s="927">
        <f>'2 уровень'!O1227</f>
        <v>0</v>
      </c>
      <c r="N552" s="927">
        <f>'2 уровень'!P1227</f>
        <v>0</v>
      </c>
      <c r="O552" s="927">
        <f>'2 уровень'!Q1227</f>
        <v>0</v>
      </c>
      <c r="P552" s="36">
        <f>'2 уровень'!R1227</f>
        <v>0</v>
      </c>
      <c r="Q552" s="36">
        <f>'2 уровень'!S1227</f>
        <v>0</v>
      </c>
      <c r="R552" s="36">
        <f>'2 уровень'!T1227</f>
        <v>0</v>
      </c>
      <c r="S552" s="36">
        <f>'2 уровень'!U1227</f>
        <v>0</v>
      </c>
      <c r="T552" s="36">
        <f>'2 уровень'!V1227</f>
        <v>0</v>
      </c>
      <c r="U552" s="36">
        <f>'2 уровень'!W1227</f>
        <v>0</v>
      </c>
      <c r="V552" s="36">
        <f>'2 уровень'!X1227</f>
        <v>0</v>
      </c>
      <c r="W552" s="36">
        <f>'2 уровень'!Y1227</f>
        <v>0</v>
      </c>
      <c r="X552" s="36">
        <f>'2 уровень'!Z1227</f>
        <v>0</v>
      </c>
      <c r="Y552" s="36">
        <f>'2 уровень'!AA1227</f>
        <v>0</v>
      </c>
      <c r="Z552" s="934">
        <f>'2 уровень'!AB1227</f>
        <v>0</v>
      </c>
      <c r="AA552" s="36"/>
      <c r="AB552" s="36"/>
      <c r="AC552" s="43">
        <f>'2 уровень'!AC1227</f>
        <v>0</v>
      </c>
      <c r="AD552" s="43">
        <f>'2 уровень'!AD1227</f>
        <v>0</v>
      </c>
      <c r="AE552" s="43">
        <f>'2 уровень'!AE1227</f>
        <v>0</v>
      </c>
      <c r="AF552" s="2502"/>
      <c r="AG552" s="2502"/>
      <c r="AH552" s="1879"/>
      <c r="AI552" s="906"/>
      <c r="AJ552" s="906"/>
      <c r="AK552" s="906"/>
      <c r="AL552" s="906"/>
      <c r="AM552" s="906"/>
      <c r="AN552" s="906"/>
      <c r="AO552" s="906"/>
      <c r="AP552" s="906"/>
      <c r="AQ552" s="906"/>
      <c r="AR552" s="906"/>
      <c r="AS552" s="906"/>
      <c r="AT552" s="906"/>
      <c r="AU552" s="906"/>
      <c r="AV552" s="906"/>
      <c r="AW552" s="906"/>
      <c r="AX552" s="906"/>
      <c r="AY552" s="906"/>
      <c r="AZ552" s="906"/>
      <c r="BA552" s="906"/>
      <c r="BB552" s="906"/>
      <c r="BC552" s="906"/>
      <c r="BD552" s="906"/>
      <c r="BE552" s="906"/>
      <c r="BF552" s="906"/>
      <c r="BG552" s="906"/>
      <c r="BH552" s="906"/>
      <c r="BI552" s="906"/>
      <c r="BJ552" s="906"/>
      <c r="BK552" s="906"/>
      <c r="BL552" s="906"/>
      <c r="BM552" s="906"/>
      <c r="BN552" s="906"/>
      <c r="BO552" s="906"/>
      <c r="BP552" s="906"/>
      <c r="BQ552" s="906"/>
      <c r="BR552" s="906"/>
      <c r="BS552" s="906"/>
      <c r="BT552" s="906"/>
      <c r="BU552" s="906"/>
      <c r="BV552" s="906"/>
      <c r="BW552" s="906"/>
      <c r="BX552" s="906"/>
      <c r="BY552" s="906"/>
      <c r="BZ552" s="906"/>
      <c r="CA552" s="906"/>
      <c r="CB552" s="906"/>
      <c r="CC552" s="906"/>
      <c r="CD552" s="906"/>
      <c r="CE552" s="906"/>
      <c r="CF552" s="906"/>
      <c r="CG552" s="906"/>
      <c r="CH552" s="906"/>
      <c r="CI552" s="906"/>
      <c r="CJ552" s="906"/>
      <c r="CK552" s="906"/>
      <c r="CL552" s="906"/>
      <c r="CM552" s="906"/>
      <c r="CN552" s="906"/>
      <c r="CO552" s="906"/>
      <c r="CP552" s="906"/>
      <c r="CQ552" s="906"/>
      <c r="CR552" s="906"/>
      <c r="CS552" s="906"/>
      <c r="CT552" s="906"/>
      <c r="CU552" s="906"/>
      <c r="CV552" s="906"/>
      <c r="CW552" s="906"/>
      <c r="CX552" s="906"/>
      <c r="CY552" s="906"/>
      <c r="CZ552" s="906"/>
      <c r="DA552" s="906"/>
      <c r="DB552" s="906"/>
      <c r="DC552" s="906"/>
      <c r="DD552" s="906"/>
      <c r="DE552" s="906"/>
      <c r="DF552" s="906"/>
      <c r="DG552" s="906"/>
      <c r="DH552" s="906"/>
      <c r="DI552" s="906"/>
      <c r="DJ552" s="906"/>
      <c r="DK552" s="906"/>
      <c r="DL552" s="906"/>
      <c r="DM552" s="906"/>
      <c r="DN552" s="906"/>
      <c r="DO552" s="906"/>
      <c r="DP552" s="906"/>
      <c r="DQ552" s="906"/>
      <c r="DR552" s="906"/>
      <c r="DS552" s="906"/>
      <c r="DT552" s="906"/>
      <c r="DU552" s="906"/>
      <c r="DV552" s="906"/>
      <c r="DW552" s="906"/>
      <c r="DX552" s="906"/>
      <c r="DY552" s="906"/>
      <c r="DZ552" s="906"/>
      <c r="EA552" s="906"/>
      <c r="EB552" s="906"/>
      <c r="EC552" s="906"/>
      <c r="ED552" s="906"/>
      <c r="EE552" s="906"/>
      <c r="EF552" s="906"/>
      <c r="EG552" s="906"/>
      <c r="EH552" s="906"/>
      <c r="EI552" s="906"/>
      <c r="EJ552" s="906"/>
      <c r="EK552" s="906"/>
      <c r="EL552" s="906"/>
      <c r="EM552" s="906"/>
      <c r="EN552" s="906"/>
      <c r="EO552" s="906"/>
      <c r="EP552" s="906"/>
      <c r="EQ552" s="906"/>
      <c r="ER552" s="906"/>
      <c r="ES552" s="906"/>
      <c r="ET552" s="906"/>
      <c r="EU552" s="906"/>
      <c r="EV552" s="906"/>
      <c r="EW552" s="906"/>
      <c r="EX552" s="906"/>
      <c r="EY552" s="906"/>
      <c r="EZ552" s="906"/>
      <c r="FA552" s="906"/>
      <c r="FB552" s="906"/>
      <c r="FC552" s="906"/>
      <c r="FD552" s="906"/>
      <c r="FE552" s="906"/>
      <c r="FF552" s="906"/>
      <c r="FG552" s="906"/>
      <c r="FH552" s="906"/>
      <c r="FI552" s="906"/>
      <c r="FJ552" s="906"/>
      <c r="FK552" s="906"/>
      <c r="FL552" s="906"/>
      <c r="FM552" s="906"/>
      <c r="FN552" s="906"/>
      <c r="FO552" s="906"/>
      <c r="FP552" s="906"/>
      <c r="FQ552" s="906"/>
      <c r="FR552" s="906"/>
      <c r="FS552" s="906"/>
      <c r="FT552" s="906"/>
      <c r="FU552" s="906"/>
      <c r="FV552" s="906"/>
      <c r="FW552" s="906"/>
      <c r="FX552" s="906"/>
      <c r="FY552" s="906"/>
      <c r="FZ552" s="906"/>
      <c r="GA552" s="906"/>
      <c r="GB552" s="906"/>
      <c r="GC552" s="906"/>
      <c r="GD552" s="906"/>
      <c r="GE552" s="906"/>
      <c r="GF552" s="906"/>
      <c r="GG552" s="906"/>
      <c r="GH552" s="906"/>
      <c r="GI552" s="906"/>
      <c r="GJ552" s="906"/>
      <c r="GK552" s="906"/>
      <c r="GL552" s="906"/>
      <c r="GM552" s="906"/>
      <c r="GN552" s="906"/>
      <c r="GO552" s="906"/>
      <c r="GP552" s="906"/>
      <c r="GQ552" s="906"/>
      <c r="GR552" s="906"/>
    </row>
    <row r="553" spans="1:200" ht="30" x14ac:dyDescent="0.25">
      <c r="B553" s="27">
        <v>1</v>
      </c>
      <c r="C553" s="1185" t="s">
        <v>303</v>
      </c>
      <c r="D553" s="43">
        <f>'2 уровень'!F1228</f>
        <v>0</v>
      </c>
      <c r="E553" s="43">
        <f>'2 уровень'!G1228</f>
        <v>0</v>
      </c>
      <c r="F553" s="43">
        <f>'2 уровень'!H1228</f>
        <v>0</v>
      </c>
      <c r="G553" s="913">
        <f>'2 уровень'!I1228</f>
        <v>0</v>
      </c>
      <c r="H553" s="935">
        <f>'2 уровень'!J1228</f>
        <v>0</v>
      </c>
      <c r="I553" s="935">
        <f>'2 уровень'!K1228</f>
        <v>0</v>
      </c>
      <c r="J553" s="927">
        <f>'2 уровень'!L1228</f>
        <v>0</v>
      </c>
      <c r="K553" s="927">
        <f>'2 уровень'!M1228</f>
        <v>0</v>
      </c>
      <c r="L553" s="927">
        <f>'2 уровень'!N1228</f>
        <v>0</v>
      </c>
      <c r="M553" s="927">
        <f>'2 уровень'!O1228</f>
        <v>0</v>
      </c>
      <c r="N553" s="927">
        <f>'2 уровень'!P1228</f>
        <v>0</v>
      </c>
      <c r="O553" s="927">
        <f>'2 уровень'!Q1228</f>
        <v>0</v>
      </c>
      <c r="P553" s="36">
        <f>'2 уровень'!R1228</f>
        <v>0</v>
      </c>
      <c r="Q553" s="36">
        <f>'2 уровень'!S1228</f>
        <v>0</v>
      </c>
      <c r="R553" s="36">
        <f>'2 уровень'!T1228</f>
        <v>0</v>
      </c>
      <c r="S553" s="36">
        <f>'2 уровень'!U1228</f>
        <v>0</v>
      </c>
      <c r="T553" s="36">
        <f>'2 уровень'!V1228</f>
        <v>0</v>
      </c>
      <c r="U553" s="36">
        <f>'2 уровень'!W1228</f>
        <v>0</v>
      </c>
      <c r="V553" s="36">
        <f>'2 уровень'!X1228</f>
        <v>0</v>
      </c>
      <c r="W553" s="36">
        <f>'2 уровень'!Y1228</f>
        <v>0</v>
      </c>
      <c r="X553" s="36">
        <f>'2 уровень'!Z1228</f>
        <v>0</v>
      </c>
      <c r="Y553" s="36">
        <f>'2 уровень'!AA1228</f>
        <v>0</v>
      </c>
      <c r="Z553" s="934">
        <f>'2 уровень'!AB1228</f>
        <v>0</v>
      </c>
      <c r="AA553" s="36"/>
      <c r="AB553" s="36"/>
      <c r="AC553" s="43">
        <f>'2 уровень'!AC1228</f>
        <v>0</v>
      </c>
      <c r="AD553" s="43">
        <f>'2 уровень'!AD1228</f>
        <v>0</v>
      </c>
      <c r="AE553" s="43">
        <f>'2 уровень'!AE1228</f>
        <v>0</v>
      </c>
      <c r="AF553" s="2502"/>
      <c r="AG553" s="2502"/>
      <c r="AH553" s="1879"/>
      <c r="AI553" s="906"/>
      <c r="AJ553" s="906"/>
      <c r="AK553" s="906"/>
      <c r="AL553" s="906"/>
      <c r="AM553" s="906"/>
      <c r="AN553" s="906"/>
      <c r="AO553" s="906"/>
      <c r="AP553" s="906"/>
      <c r="AQ553" s="906"/>
      <c r="AR553" s="906"/>
      <c r="AS553" s="906"/>
      <c r="AT553" s="906"/>
      <c r="AU553" s="906"/>
      <c r="AV553" s="906"/>
      <c r="AW553" s="906"/>
      <c r="AX553" s="906"/>
      <c r="AY553" s="906"/>
      <c r="AZ553" s="906"/>
      <c r="BA553" s="906"/>
      <c r="BB553" s="906"/>
      <c r="BC553" s="906"/>
      <c r="BD553" s="906"/>
      <c r="BE553" s="906"/>
      <c r="BF553" s="906"/>
      <c r="BG553" s="906"/>
      <c r="BH553" s="906"/>
      <c r="BI553" s="906"/>
      <c r="BJ553" s="906"/>
      <c r="BK553" s="906"/>
      <c r="BL553" s="906"/>
      <c r="BM553" s="906"/>
      <c r="BN553" s="906"/>
      <c r="BO553" s="906"/>
      <c r="BP553" s="906"/>
      <c r="BQ553" s="906"/>
      <c r="BR553" s="906"/>
      <c r="BS553" s="906"/>
      <c r="BT553" s="906"/>
      <c r="BU553" s="906"/>
      <c r="BV553" s="906"/>
      <c r="BW553" s="906"/>
      <c r="BX553" s="906"/>
      <c r="BY553" s="906"/>
      <c r="BZ553" s="906"/>
      <c r="CA553" s="906"/>
      <c r="CB553" s="906"/>
      <c r="CC553" s="906"/>
      <c r="CD553" s="906"/>
      <c r="CE553" s="906"/>
      <c r="CF553" s="906"/>
      <c r="CG553" s="906"/>
      <c r="CH553" s="906"/>
      <c r="CI553" s="906"/>
      <c r="CJ553" s="906"/>
      <c r="CK553" s="906"/>
      <c r="CL553" s="906"/>
      <c r="CM553" s="906"/>
      <c r="CN553" s="906"/>
      <c r="CO553" s="906"/>
      <c r="CP553" s="906"/>
      <c r="CQ553" s="906"/>
      <c r="CR553" s="906"/>
      <c r="CS553" s="906"/>
      <c r="CT553" s="906"/>
      <c r="CU553" s="906"/>
      <c r="CV553" s="906"/>
      <c r="CW553" s="906"/>
      <c r="CX553" s="906"/>
      <c r="CY553" s="906"/>
      <c r="CZ553" s="906"/>
      <c r="DA553" s="906"/>
      <c r="DB553" s="906"/>
      <c r="DC553" s="906"/>
      <c r="DD553" s="906"/>
      <c r="DE553" s="906"/>
      <c r="DF553" s="906"/>
      <c r="DG553" s="906"/>
      <c r="DH553" s="906"/>
      <c r="DI553" s="906"/>
      <c r="DJ553" s="906"/>
      <c r="DK553" s="906"/>
      <c r="DL553" s="906"/>
      <c r="DM553" s="906"/>
      <c r="DN553" s="906"/>
      <c r="DO553" s="906"/>
      <c r="DP553" s="906"/>
      <c r="DQ553" s="906"/>
      <c r="DR553" s="906"/>
      <c r="DS553" s="906"/>
      <c r="DT553" s="906"/>
      <c r="DU553" s="906"/>
      <c r="DV553" s="906"/>
      <c r="DW553" s="906"/>
      <c r="DX553" s="906"/>
      <c r="DY553" s="906"/>
      <c r="DZ553" s="906"/>
      <c r="EA553" s="906"/>
      <c r="EB553" s="906"/>
      <c r="EC553" s="906"/>
      <c r="ED553" s="906"/>
      <c r="EE553" s="906"/>
      <c r="EF553" s="906"/>
      <c r="EG553" s="906"/>
      <c r="EH553" s="906"/>
      <c r="EI553" s="906"/>
      <c r="EJ553" s="906"/>
      <c r="EK553" s="906"/>
      <c r="EL553" s="906"/>
      <c r="EM553" s="906"/>
      <c r="EN553" s="906"/>
      <c r="EO553" s="906"/>
      <c r="EP553" s="906"/>
      <c r="EQ553" s="906"/>
      <c r="ER553" s="906"/>
      <c r="ES553" s="906"/>
      <c r="ET553" s="906"/>
      <c r="EU553" s="906"/>
      <c r="EV553" s="906"/>
      <c r="EW553" s="906"/>
      <c r="EX553" s="906"/>
      <c r="EY553" s="906"/>
      <c r="EZ553" s="906"/>
      <c r="FA553" s="906"/>
      <c r="FB553" s="906"/>
      <c r="FC553" s="906"/>
      <c r="FD553" s="906"/>
      <c r="FE553" s="906"/>
      <c r="FF553" s="906"/>
      <c r="FG553" s="906"/>
      <c r="FH553" s="906"/>
      <c r="FI553" s="906"/>
      <c r="FJ553" s="906"/>
      <c r="FK553" s="906"/>
      <c r="FL553" s="906"/>
      <c r="FM553" s="906"/>
      <c r="FN553" s="906"/>
      <c r="FO553" s="906"/>
      <c r="FP553" s="906"/>
      <c r="FQ553" s="906"/>
      <c r="FR553" s="906"/>
      <c r="FS553" s="906"/>
      <c r="FT553" s="906"/>
      <c r="FU553" s="906"/>
      <c r="FV553" s="906"/>
      <c r="FW553" s="906"/>
      <c r="FX553" s="906"/>
      <c r="FY553" s="906"/>
      <c r="FZ553" s="906"/>
      <c r="GA553" s="906"/>
      <c r="GB553" s="906"/>
      <c r="GC553" s="906"/>
      <c r="GD553" s="906"/>
      <c r="GE553" s="906"/>
      <c r="GF553" s="906"/>
      <c r="GG553" s="906"/>
      <c r="GH553" s="906"/>
      <c r="GI553" s="906"/>
      <c r="GJ553" s="906"/>
      <c r="GK553" s="906"/>
      <c r="GL553" s="906"/>
      <c r="GM553" s="906"/>
      <c r="GN553" s="906"/>
      <c r="GO553" s="906"/>
      <c r="GP553" s="906"/>
      <c r="GQ553" s="906"/>
      <c r="GR553" s="906"/>
    </row>
    <row r="554" spans="1:200" ht="45" x14ac:dyDescent="0.25">
      <c r="A554" s="27">
        <v>1</v>
      </c>
      <c r="B554" s="27">
        <v>1</v>
      </c>
      <c r="C554" s="1185" t="s">
        <v>308</v>
      </c>
      <c r="D554" s="43">
        <f>'2 уровень'!F1229</f>
        <v>6231</v>
      </c>
      <c r="E554" s="43">
        <f>'2 уровень'!G1229</f>
        <v>2597</v>
      </c>
      <c r="F554" s="43">
        <f>'2 уровень'!H1229</f>
        <v>3402</v>
      </c>
      <c r="G554" s="913">
        <f>'2 уровень'!I1229</f>
        <v>130.99730458221023</v>
      </c>
      <c r="H554" s="935">
        <f>'2 уровень'!J1229</f>
        <v>0</v>
      </c>
      <c r="I554" s="935">
        <f>'2 уровень'!K1229</f>
        <v>0</v>
      </c>
      <c r="J554" s="927">
        <f>'2 уровень'!L1229</f>
        <v>0</v>
      </c>
      <c r="K554" s="927">
        <f>'2 уровень'!M1229</f>
        <v>0</v>
      </c>
      <c r="L554" s="927">
        <f>'2 уровень'!N1229</f>
        <v>0</v>
      </c>
      <c r="M554" s="927">
        <f>'2 уровень'!O1229</f>
        <v>0</v>
      </c>
      <c r="N554" s="927">
        <f>'2 уровень'!P1229</f>
        <v>0</v>
      </c>
      <c r="O554" s="927">
        <f>'2 уровень'!Q1229</f>
        <v>0</v>
      </c>
      <c r="P554" s="36">
        <f>'2 уровень'!R1229</f>
        <v>0</v>
      </c>
      <c r="Q554" s="36">
        <f>'2 уровень'!S1229</f>
        <v>0</v>
      </c>
      <c r="R554" s="36">
        <f>'2 уровень'!T1229</f>
        <v>0</v>
      </c>
      <c r="S554" s="36">
        <f>'2 уровень'!U1229</f>
        <v>0</v>
      </c>
      <c r="T554" s="36">
        <f>'2 уровень'!V1229</f>
        <v>0</v>
      </c>
      <c r="U554" s="36">
        <f>'2 уровень'!W1229</f>
        <v>0</v>
      </c>
      <c r="V554" s="36">
        <f>'2 уровень'!X1229</f>
        <v>0</v>
      </c>
      <c r="W554" s="36">
        <f>'2 уровень'!Y1229</f>
        <v>0</v>
      </c>
      <c r="X554" s="36">
        <f>'2 уровень'!Z1229</f>
        <v>0</v>
      </c>
      <c r="Y554" s="36">
        <f>'2 уровень'!AA1229</f>
        <v>0</v>
      </c>
      <c r="Z554" s="934">
        <f>'2 уровень'!AB1229</f>
        <v>0</v>
      </c>
      <c r="AA554" s="36"/>
      <c r="AB554" s="36"/>
      <c r="AC554" s="43">
        <f>'2 уровень'!AC1229</f>
        <v>0</v>
      </c>
      <c r="AD554" s="43">
        <f>'2 уровень'!AD1229</f>
        <v>0</v>
      </c>
      <c r="AE554" s="43">
        <f>'2 уровень'!AE1229</f>
        <v>0</v>
      </c>
      <c r="AF554" s="2502"/>
      <c r="AG554" s="2502"/>
      <c r="AH554" s="1879"/>
      <c r="AI554" s="906"/>
      <c r="AJ554" s="906"/>
      <c r="AK554" s="906"/>
      <c r="AL554" s="906"/>
      <c r="AM554" s="906"/>
      <c r="AN554" s="906"/>
      <c r="AO554" s="906"/>
      <c r="AP554" s="906"/>
      <c r="AQ554" s="906"/>
      <c r="AR554" s="906"/>
      <c r="AS554" s="906"/>
      <c r="AT554" s="906"/>
      <c r="AU554" s="906"/>
      <c r="AV554" s="906"/>
      <c r="AW554" s="906"/>
      <c r="AX554" s="906"/>
      <c r="AY554" s="906"/>
      <c r="AZ554" s="906"/>
      <c r="BA554" s="906"/>
      <c r="BB554" s="906"/>
      <c r="BC554" s="906"/>
      <c r="BD554" s="906"/>
      <c r="BE554" s="906"/>
      <c r="BF554" s="906"/>
      <c r="BG554" s="906"/>
      <c r="BH554" s="906"/>
      <c r="BI554" s="906"/>
      <c r="BJ554" s="906"/>
      <c r="BK554" s="906"/>
      <c r="BL554" s="906"/>
      <c r="BM554" s="906"/>
      <c r="BN554" s="906"/>
      <c r="BO554" s="906"/>
      <c r="BP554" s="906"/>
      <c r="BQ554" s="906"/>
      <c r="BR554" s="906"/>
      <c r="BS554" s="906"/>
      <c r="BT554" s="906"/>
      <c r="BU554" s="906"/>
      <c r="BV554" s="906"/>
      <c r="BW554" s="906"/>
      <c r="BX554" s="906"/>
      <c r="BY554" s="906"/>
      <c r="BZ554" s="906"/>
      <c r="CA554" s="906"/>
      <c r="CB554" s="906"/>
      <c r="CC554" s="906"/>
      <c r="CD554" s="906"/>
      <c r="CE554" s="906"/>
      <c r="CF554" s="906"/>
      <c r="CG554" s="906"/>
      <c r="CH554" s="906"/>
      <c r="CI554" s="906"/>
      <c r="CJ554" s="906"/>
      <c r="CK554" s="906"/>
      <c r="CL554" s="906"/>
      <c r="CM554" s="906"/>
      <c r="CN554" s="906"/>
      <c r="CO554" s="906"/>
      <c r="CP554" s="906"/>
      <c r="CQ554" s="906"/>
      <c r="CR554" s="906"/>
      <c r="CS554" s="906"/>
      <c r="CT554" s="906"/>
      <c r="CU554" s="906"/>
      <c r="CV554" s="906"/>
      <c r="CW554" s="906"/>
      <c r="CX554" s="906"/>
      <c r="CY554" s="906"/>
      <c r="CZ554" s="906"/>
      <c r="DA554" s="906"/>
      <c r="DB554" s="906"/>
      <c r="DC554" s="906"/>
      <c r="DD554" s="906"/>
      <c r="DE554" s="906"/>
      <c r="DF554" s="906"/>
      <c r="DG554" s="906"/>
      <c r="DH554" s="906"/>
      <c r="DI554" s="906"/>
      <c r="DJ554" s="906"/>
      <c r="DK554" s="906"/>
      <c r="DL554" s="906"/>
      <c r="DM554" s="906"/>
      <c r="DN554" s="906"/>
      <c r="DO554" s="906"/>
      <c r="DP554" s="906"/>
      <c r="DQ554" s="906"/>
      <c r="DR554" s="906"/>
      <c r="DS554" s="906"/>
      <c r="DT554" s="906"/>
      <c r="DU554" s="906"/>
      <c r="DV554" s="906"/>
      <c r="DW554" s="906"/>
      <c r="DX554" s="906"/>
      <c r="DY554" s="906"/>
      <c r="DZ554" s="906"/>
      <c r="EA554" s="906"/>
      <c r="EB554" s="906"/>
      <c r="EC554" s="906"/>
      <c r="ED554" s="906"/>
      <c r="EE554" s="906"/>
      <c r="EF554" s="906"/>
      <c r="EG554" s="906"/>
      <c r="EH554" s="906"/>
      <c r="EI554" s="906"/>
      <c r="EJ554" s="906"/>
      <c r="EK554" s="906"/>
      <c r="EL554" s="906"/>
      <c r="EM554" s="906"/>
      <c r="EN554" s="906"/>
      <c r="EO554" s="906"/>
      <c r="EP554" s="906"/>
      <c r="EQ554" s="906"/>
      <c r="ER554" s="906"/>
      <c r="ES554" s="906"/>
      <c r="ET554" s="906"/>
      <c r="EU554" s="906"/>
      <c r="EV554" s="906"/>
      <c r="EW554" s="906"/>
      <c r="EX554" s="906"/>
      <c r="EY554" s="906"/>
      <c r="EZ554" s="906"/>
      <c r="FA554" s="906"/>
      <c r="FB554" s="906"/>
      <c r="FC554" s="906"/>
      <c r="FD554" s="906"/>
      <c r="FE554" s="906"/>
      <c r="FF554" s="906"/>
      <c r="FG554" s="906"/>
      <c r="FH554" s="906"/>
      <c r="FI554" s="906"/>
      <c r="FJ554" s="906"/>
      <c r="FK554" s="906"/>
      <c r="FL554" s="906"/>
      <c r="FM554" s="906"/>
      <c r="FN554" s="906"/>
      <c r="FO554" s="906"/>
      <c r="FP554" s="906"/>
      <c r="FQ554" s="906"/>
      <c r="FR554" s="906"/>
      <c r="FS554" s="906"/>
      <c r="FT554" s="906"/>
      <c r="FU554" s="906"/>
      <c r="FV554" s="906"/>
      <c r="FW554" s="906"/>
      <c r="FX554" s="906"/>
      <c r="FY554" s="906"/>
      <c r="FZ554" s="906"/>
      <c r="GA554" s="906"/>
      <c r="GB554" s="906"/>
      <c r="GC554" s="906"/>
      <c r="GD554" s="906"/>
      <c r="GE554" s="906"/>
      <c r="GF554" s="906"/>
      <c r="GG554" s="906"/>
      <c r="GH554" s="906"/>
      <c r="GI554" s="906"/>
      <c r="GJ554" s="906"/>
      <c r="GK554" s="906"/>
      <c r="GL554" s="906"/>
      <c r="GM554" s="906"/>
      <c r="GN554" s="906"/>
      <c r="GO554" s="906"/>
      <c r="GP554" s="906"/>
      <c r="GQ554" s="906"/>
      <c r="GR554" s="906"/>
    </row>
    <row r="555" spans="1:200" ht="30" x14ac:dyDescent="0.25">
      <c r="A555" s="27">
        <v>1</v>
      </c>
      <c r="B555" s="27">
        <v>1</v>
      </c>
      <c r="C555" s="1185" t="s">
        <v>309</v>
      </c>
      <c r="D555" s="43">
        <f>'2 уровень'!F1230</f>
        <v>3338</v>
      </c>
      <c r="E555" s="43">
        <f>'2 уровень'!G1230</f>
        <v>1391</v>
      </c>
      <c r="F555" s="43">
        <f>'2 уровень'!H1230</f>
        <v>1745</v>
      </c>
      <c r="G555" s="913">
        <f>'2 уровень'!I1230</f>
        <v>125.44931703810209</v>
      </c>
      <c r="H555" s="935">
        <f>'2 уровень'!J1230</f>
        <v>0</v>
      </c>
      <c r="I555" s="935">
        <f>'2 уровень'!K1230</f>
        <v>0</v>
      </c>
      <c r="J555" s="927">
        <f>'2 уровень'!L1230</f>
        <v>0</v>
      </c>
      <c r="K555" s="927">
        <f>'2 уровень'!M1230</f>
        <v>0</v>
      </c>
      <c r="L555" s="927">
        <f>'2 уровень'!N1230</f>
        <v>0</v>
      </c>
      <c r="M555" s="927">
        <f>'2 уровень'!O1230</f>
        <v>0</v>
      </c>
      <c r="N555" s="927">
        <f>'2 уровень'!P1230</f>
        <v>0</v>
      </c>
      <c r="O555" s="927">
        <f>'2 уровень'!Q1230</f>
        <v>0</v>
      </c>
      <c r="P555" s="36">
        <f>'2 уровень'!R1230</f>
        <v>0</v>
      </c>
      <c r="Q555" s="36">
        <f>'2 уровень'!S1230</f>
        <v>0</v>
      </c>
      <c r="R555" s="36">
        <f>'2 уровень'!T1230</f>
        <v>0</v>
      </c>
      <c r="S555" s="36">
        <f>'2 уровень'!U1230</f>
        <v>0</v>
      </c>
      <c r="T555" s="36">
        <f>'2 уровень'!V1230</f>
        <v>0</v>
      </c>
      <c r="U555" s="36">
        <f>'2 уровень'!W1230</f>
        <v>0</v>
      </c>
      <c r="V555" s="36">
        <f>'2 уровень'!X1230</f>
        <v>0</v>
      </c>
      <c r="W555" s="36">
        <f>'2 уровень'!Y1230</f>
        <v>0</v>
      </c>
      <c r="X555" s="36">
        <f>'2 уровень'!Z1230</f>
        <v>0</v>
      </c>
      <c r="Y555" s="36">
        <f>'2 уровень'!AA1230</f>
        <v>0</v>
      </c>
      <c r="Z555" s="934">
        <f>'2 уровень'!AB1230</f>
        <v>0</v>
      </c>
      <c r="AA555" s="36"/>
      <c r="AB555" s="36"/>
      <c r="AC555" s="43">
        <f>'2 уровень'!AC1230</f>
        <v>0</v>
      </c>
      <c r="AD555" s="43">
        <f>'2 уровень'!AD1230</f>
        <v>0</v>
      </c>
      <c r="AE555" s="43">
        <f>'2 уровень'!AE1230</f>
        <v>0</v>
      </c>
      <c r="AF555" s="2502"/>
      <c r="AG555" s="2502"/>
      <c r="AH555" s="1879"/>
      <c r="AI555" s="906"/>
      <c r="AJ555" s="906"/>
      <c r="AK555" s="906"/>
      <c r="AL555" s="906"/>
      <c r="AM555" s="906"/>
      <c r="AN555" s="906"/>
      <c r="AO555" s="906"/>
      <c r="AP555" s="906"/>
      <c r="AQ555" s="906"/>
      <c r="AR555" s="906"/>
      <c r="AS555" s="906"/>
      <c r="AT555" s="906"/>
      <c r="AU555" s="906"/>
      <c r="AV555" s="906"/>
      <c r="AW555" s="906"/>
      <c r="AX555" s="906"/>
      <c r="AY555" s="906"/>
      <c r="AZ555" s="906"/>
      <c r="BA555" s="906"/>
      <c r="BB555" s="906"/>
      <c r="BC555" s="906"/>
      <c r="BD555" s="906"/>
      <c r="BE555" s="906"/>
      <c r="BF555" s="906"/>
      <c r="BG555" s="906"/>
      <c r="BH555" s="906"/>
      <c r="BI555" s="906"/>
      <c r="BJ555" s="906"/>
      <c r="BK555" s="906"/>
      <c r="BL555" s="906"/>
      <c r="BM555" s="906"/>
      <c r="BN555" s="906"/>
      <c r="BO555" s="906"/>
      <c r="BP555" s="906"/>
      <c r="BQ555" s="906"/>
      <c r="BR555" s="906"/>
      <c r="BS555" s="906"/>
      <c r="BT555" s="906"/>
      <c r="BU555" s="906"/>
      <c r="BV555" s="906"/>
      <c r="BW555" s="906"/>
      <c r="BX555" s="906"/>
      <c r="BY555" s="906"/>
      <c r="BZ555" s="906"/>
      <c r="CA555" s="906"/>
      <c r="CB555" s="906"/>
      <c r="CC555" s="906"/>
      <c r="CD555" s="906"/>
      <c r="CE555" s="906"/>
      <c r="CF555" s="906"/>
      <c r="CG555" s="906"/>
      <c r="CH555" s="906"/>
      <c r="CI555" s="906"/>
      <c r="CJ555" s="906"/>
      <c r="CK555" s="906"/>
      <c r="CL555" s="906"/>
      <c r="CM555" s="906"/>
      <c r="CN555" s="906"/>
      <c r="CO555" s="906"/>
      <c r="CP555" s="906"/>
      <c r="CQ555" s="906"/>
      <c r="CR555" s="906"/>
      <c r="CS555" s="906"/>
      <c r="CT555" s="906"/>
      <c r="CU555" s="906"/>
      <c r="CV555" s="906"/>
      <c r="CW555" s="906"/>
      <c r="CX555" s="906"/>
      <c r="CY555" s="906"/>
      <c r="CZ555" s="906"/>
      <c r="DA555" s="906"/>
      <c r="DB555" s="906"/>
      <c r="DC555" s="906"/>
      <c r="DD555" s="906"/>
      <c r="DE555" s="906"/>
      <c r="DF555" s="906"/>
      <c r="DG555" s="906"/>
      <c r="DH555" s="906"/>
      <c r="DI555" s="906"/>
      <c r="DJ555" s="906"/>
      <c r="DK555" s="906"/>
      <c r="DL555" s="906"/>
      <c r="DM555" s="906"/>
      <c r="DN555" s="906"/>
      <c r="DO555" s="906"/>
      <c r="DP555" s="906"/>
      <c r="DQ555" s="906"/>
      <c r="DR555" s="906"/>
      <c r="DS555" s="906"/>
      <c r="DT555" s="906"/>
      <c r="DU555" s="906"/>
      <c r="DV555" s="906"/>
      <c r="DW555" s="906"/>
      <c r="DX555" s="906"/>
      <c r="DY555" s="906"/>
      <c r="DZ555" s="906"/>
      <c r="EA555" s="906"/>
      <c r="EB555" s="906"/>
      <c r="EC555" s="906"/>
      <c r="ED555" s="906"/>
      <c r="EE555" s="906"/>
      <c r="EF555" s="906"/>
      <c r="EG555" s="906"/>
      <c r="EH555" s="906"/>
      <c r="EI555" s="906"/>
      <c r="EJ555" s="906"/>
      <c r="EK555" s="906"/>
      <c r="EL555" s="906"/>
      <c r="EM555" s="906"/>
      <c r="EN555" s="906"/>
      <c r="EO555" s="906"/>
      <c r="EP555" s="906"/>
      <c r="EQ555" s="906"/>
      <c r="ER555" s="906"/>
      <c r="ES555" s="906"/>
      <c r="ET555" s="906"/>
      <c r="EU555" s="906"/>
      <c r="EV555" s="906"/>
      <c r="EW555" s="906"/>
      <c r="EX555" s="906"/>
      <c r="EY555" s="906"/>
      <c r="EZ555" s="906"/>
      <c r="FA555" s="906"/>
      <c r="FB555" s="906"/>
      <c r="FC555" s="906"/>
      <c r="FD555" s="906"/>
      <c r="FE555" s="906"/>
      <c r="FF555" s="906"/>
      <c r="FG555" s="906"/>
      <c r="FH555" s="906"/>
      <c r="FI555" s="906"/>
      <c r="FJ555" s="906"/>
      <c r="FK555" s="906"/>
      <c r="FL555" s="906"/>
      <c r="FM555" s="906"/>
      <c r="FN555" s="906"/>
      <c r="FO555" s="906"/>
      <c r="FP555" s="906"/>
      <c r="FQ555" s="906"/>
      <c r="FR555" s="906"/>
      <c r="FS555" s="906"/>
      <c r="FT555" s="906"/>
      <c r="FU555" s="906"/>
      <c r="FV555" s="906"/>
      <c r="FW555" s="906"/>
      <c r="FX555" s="906"/>
      <c r="FY555" s="906"/>
      <c r="FZ555" s="906"/>
      <c r="GA555" s="906"/>
      <c r="GB555" s="906"/>
      <c r="GC555" s="906"/>
      <c r="GD555" s="906"/>
      <c r="GE555" s="906"/>
      <c r="GF555" s="906"/>
      <c r="GG555" s="906"/>
      <c r="GH555" s="906"/>
      <c r="GI555" s="906"/>
      <c r="GJ555" s="906"/>
      <c r="GK555" s="906"/>
      <c r="GL555" s="906"/>
      <c r="GM555" s="906"/>
      <c r="GN555" s="906"/>
      <c r="GO555" s="906"/>
      <c r="GP555" s="906"/>
      <c r="GQ555" s="906"/>
      <c r="GR555" s="906"/>
    </row>
    <row r="556" spans="1:200" ht="30" x14ac:dyDescent="0.25">
      <c r="A556" s="27">
        <v>1</v>
      </c>
      <c r="B556" s="27">
        <v>1</v>
      </c>
      <c r="C556" s="1185" t="s">
        <v>310</v>
      </c>
      <c r="D556" s="43">
        <f>'2 уровень'!F1231</f>
        <v>1001</v>
      </c>
      <c r="E556" s="43">
        <f>'2 уровень'!G1231</f>
        <v>417</v>
      </c>
      <c r="F556" s="43">
        <f>'2 уровень'!H1231</f>
        <v>535</v>
      </c>
      <c r="G556" s="913">
        <f>'2 уровень'!I1231</f>
        <v>128.29736211031175</v>
      </c>
      <c r="H556" s="935">
        <f>'2 уровень'!J1231</f>
        <v>0</v>
      </c>
      <c r="I556" s="935">
        <f>'2 уровень'!K1231</f>
        <v>0</v>
      </c>
      <c r="J556" s="927">
        <f>'2 уровень'!L1231</f>
        <v>0</v>
      </c>
      <c r="K556" s="927">
        <f>'2 уровень'!M1231</f>
        <v>0</v>
      </c>
      <c r="L556" s="927">
        <f>'2 уровень'!N1231</f>
        <v>0</v>
      </c>
      <c r="M556" s="927">
        <f>'2 уровень'!O1231</f>
        <v>0</v>
      </c>
      <c r="N556" s="927">
        <f>'2 уровень'!P1231</f>
        <v>0</v>
      </c>
      <c r="O556" s="927">
        <f>'2 уровень'!Q1231</f>
        <v>0</v>
      </c>
      <c r="P556" s="36">
        <f>'2 уровень'!R1231</f>
        <v>0</v>
      </c>
      <c r="Q556" s="36">
        <f>'2 уровень'!S1231</f>
        <v>0</v>
      </c>
      <c r="R556" s="36">
        <f>'2 уровень'!T1231</f>
        <v>0</v>
      </c>
      <c r="S556" s="36">
        <f>'2 уровень'!U1231</f>
        <v>0</v>
      </c>
      <c r="T556" s="36">
        <f>'2 уровень'!V1231</f>
        <v>0</v>
      </c>
      <c r="U556" s="36">
        <f>'2 уровень'!W1231</f>
        <v>0</v>
      </c>
      <c r="V556" s="36">
        <f>'2 уровень'!X1231</f>
        <v>0</v>
      </c>
      <c r="W556" s="36">
        <f>'2 уровень'!Y1231</f>
        <v>0</v>
      </c>
      <c r="X556" s="36">
        <f>'2 уровень'!Z1231</f>
        <v>0</v>
      </c>
      <c r="Y556" s="36">
        <f>'2 уровень'!AA1231</f>
        <v>0</v>
      </c>
      <c r="Z556" s="934">
        <f>'2 уровень'!AB1231</f>
        <v>0</v>
      </c>
      <c r="AA556" s="36"/>
      <c r="AB556" s="36"/>
      <c r="AC556" s="43">
        <f>'2 уровень'!AC1231</f>
        <v>0</v>
      </c>
      <c r="AD556" s="43">
        <f>'2 уровень'!AD1231</f>
        <v>0</v>
      </c>
      <c r="AE556" s="43">
        <f>'2 уровень'!AE1231</f>
        <v>0</v>
      </c>
      <c r="AF556" s="2502"/>
      <c r="AG556" s="2502"/>
      <c r="AH556" s="1879"/>
      <c r="AI556" s="906"/>
      <c r="AJ556" s="906"/>
      <c r="AK556" s="906"/>
      <c r="AL556" s="906"/>
      <c r="AM556" s="906"/>
      <c r="AN556" s="906"/>
      <c r="AO556" s="906"/>
      <c r="AP556" s="906"/>
      <c r="AQ556" s="906"/>
      <c r="AR556" s="906"/>
      <c r="AS556" s="906"/>
      <c r="AT556" s="906"/>
      <c r="AU556" s="906"/>
      <c r="AV556" s="906"/>
      <c r="AW556" s="906"/>
      <c r="AX556" s="906"/>
      <c r="AY556" s="906"/>
      <c r="AZ556" s="906"/>
      <c r="BA556" s="906"/>
      <c r="BB556" s="906"/>
      <c r="BC556" s="906"/>
      <c r="BD556" s="906"/>
      <c r="BE556" s="906"/>
      <c r="BF556" s="906"/>
      <c r="BG556" s="906"/>
      <c r="BH556" s="906"/>
      <c r="BI556" s="906"/>
      <c r="BJ556" s="906"/>
      <c r="BK556" s="906"/>
      <c r="BL556" s="906"/>
      <c r="BM556" s="906"/>
      <c r="BN556" s="906"/>
      <c r="BO556" s="906"/>
      <c r="BP556" s="906"/>
      <c r="BQ556" s="906"/>
      <c r="BR556" s="906"/>
      <c r="BS556" s="906"/>
      <c r="BT556" s="906"/>
      <c r="BU556" s="906"/>
      <c r="BV556" s="906"/>
      <c r="BW556" s="906"/>
      <c r="BX556" s="906"/>
      <c r="BY556" s="906"/>
      <c r="BZ556" s="906"/>
      <c r="CA556" s="906"/>
      <c r="CB556" s="906"/>
      <c r="CC556" s="906"/>
      <c r="CD556" s="906"/>
      <c r="CE556" s="906"/>
      <c r="CF556" s="906"/>
      <c r="CG556" s="906"/>
      <c r="CH556" s="906"/>
      <c r="CI556" s="906"/>
      <c r="CJ556" s="906"/>
      <c r="CK556" s="906"/>
      <c r="CL556" s="906"/>
      <c r="CM556" s="906"/>
      <c r="CN556" s="906"/>
      <c r="CO556" s="906"/>
      <c r="CP556" s="906"/>
      <c r="CQ556" s="906"/>
      <c r="CR556" s="906"/>
      <c r="CS556" s="906"/>
      <c r="CT556" s="906"/>
      <c r="CU556" s="906"/>
      <c r="CV556" s="906"/>
      <c r="CW556" s="906"/>
      <c r="CX556" s="906"/>
      <c r="CY556" s="906"/>
      <c r="CZ556" s="906"/>
      <c r="DA556" s="906"/>
      <c r="DB556" s="906"/>
      <c r="DC556" s="906"/>
      <c r="DD556" s="906"/>
      <c r="DE556" s="906"/>
      <c r="DF556" s="906"/>
      <c r="DG556" s="906"/>
      <c r="DH556" s="906"/>
      <c r="DI556" s="906"/>
      <c r="DJ556" s="906"/>
      <c r="DK556" s="906"/>
      <c r="DL556" s="906"/>
      <c r="DM556" s="906"/>
      <c r="DN556" s="906"/>
      <c r="DO556" s="906"/>
      <c r="DP556" s="906"/>
      <c r="DQ556" s="906"/>
      <c r="DR556" s="906"/>
      <c r="DS556" s="906"/>
      <c r="DT556" s="906"/>
      <c r="DU556" s="906"/>
      <c r="DV556" s="906"/>
      <c r="DW556" s="906"/>
      <c r="DX556" s="906"/>
      <c r="DY556" s="906"/>
      <c r="DZ556" s="906"/>
      <c r="EA556" s="906"/>
      <c r="EB556" s="906"/>
      <c r="EC556" s="906"/>
      <c r="ED556" s="906"/>
      <c r="EE556" s="906"/>
      <c r="EF556" s="906"/>
      <c r="EG556" s="906"/>
      <c r="EH556" s="906"/>
      <c r="EI556" s="906"/>
      <c r="EJ556" s="906"/>
      <c r="EK556" s="906"/>
      <c r="EL556" s="906"/>
      <c r="EM556" s="906"/>
      <c r="EN556" s="906"/>
      <c r="EO556" s="906"/>
      <c r="EP556" s="906"/>
      <c r="EQ556" s="906"/>
      <c r="ER556" s="906"/>
      <c r="ES556" s="906"/>
      <c r="ET556" s="906"/>
      <c r="EU556" s="906"/>
      <c r="EV556" s="906"/>
      <c r="EW556" s="906"/>
      <c r="EX556" s="906"/>
      <c r="EY556" s="906"/>
      <c r="EZ556" s="906"/>
      <c r="FA556" s="906"/>
      <c r="FB556" s="906"/>
      <c r="FC556" s="906"/>
      <c r="FD556" s="906"/>
      <c r="FE556" s="906"/>
      <c r="FF556" s="906"/>
      <c r="FG556" s="906"/>
      <c r="FH556" s="906"/>
      <c r="FI556" s="906"/>
      <c r="FJ556" s="906"/>
      <c r="FK556" s="906"/>
      <c r="FL556" s="906"/>
      <c r="FM556" s="906"/>
      <c r="FN556" s="906"/>
      <c r="FO556" s="906"/>
      <c r="FP556" s="906"/>
      <c r="FQ556" s="906"/>
      <c r="FR556" s="906"/>
      <c r="FS556" s="906"/>
      <c r="FT556" s="906"/>
      <c r="FU556" s="906"/>
      <c r="FV556" s="906"/>
      <c r="FW556" s="906"/>
      <c r="FX556" s="906"/>
      <c r="FY556" s="906"/>
      <c r="FZ556" s="906"/>
      <c r="GA556" s="906"/>
      <c r="GB556" s="906"/>
      <c r="GC556" s="906"/>
      <c r="GD556" s="906"/>
      <c r="GE556" s="906"/>
      <c r="GF556" s="906"/>
      <c r="GG556" s="906"/>
      <c r="GH556" s="906"/>
      <c r="GI556" s="906"/>
      <c r="GJ556" s="906"/>
      <c r="GK556" s="906"/>
      <c r="GL556" s="906"/>
      <c r="GM556" s="906"/>
      <c r="GN556" s="906"/>
      <c r="GO556" s="906"/>
      <c r="GP556" s="906"/>
      <c r="GQ556" s="906"/>
      <c r="GR556" s="906"/>
    </row>
    <row r="557" spans="1:200" ht="45" x14ac:dyDescent="0.25">
      <c r="A557" s="27">
        <v>1</v>
      </c>
      <c r="B557" s="27">
        <v>1</v>
      </c>
      <c r="C557" s="1185" t="s">
        <v>354</v>
      </c>
      <c r="D557" s="43">
        <f>'2 уровень'!F1232</f>
        <v>568</v>
      </c>
      <c r="E557" s="43">
        <f>'2 уровень'!G1232</f>
        <v>237</v>
      </c>
      <c r="F557" s="43">
        <f>'2 уровень'!H1232</f>
        <v>119</v>
      </c>
      <c r="G557" s="913">
        <f>'2 уровень'!I1232</f>
        <v>50.210970464135016</v>
      </c>
      <c r="H557" s="935">
        <f>'2 уровень'!J1232</f>
        <v>0</v>
      </c>
      <c r="I557" s="935">
        <f>'2 уровень'!K1232</f>
        <v>0</v>
      </c>
      <c r="J557" s="927">
        <f>'2 уровень'!L1232</f>
        <v>0</v>
      </c>
      <c r="K557" s="927">
        <f>'2 уровень'!M1232</f>
        <v>0</v>
      </c>
      <c r="L557" s="927">
        <f>'2 уровень'!N1232</f>
        <v>0</v>
      </c>
      <c r="M557" s="927">
        <f>'2 уровень'!O1232</f>
        <v>0</v>
      </c>
      <c r="N557" s="927">
        <f>'2 уровень'!P1232</f>
        <v>0</v>
      </c>
      <c r="O557" s="927">
        <f>'2 уровень'!Q1232</f>
        <v>0</v>
      </c>
      <c r="P557" s="36">
        <f>'2 уровень'!R1232</f>
        <v>0</v>
      </c>
      <c r="Q557" s="36">
        <f>'2 уровень'!S1232</f>
        <v>0</v>
      </c>
      <c r="R557" s="36">
        <f>'2 уровень'!T1232</f>
        <v>0</v>
      </c>
      <c r="S557" s="36">
        <f>'2 уровень'!U1232</f>
        <v>0</v>
      </c>
      <c r="T557" s="36">
        <f>'2 уровень'!V1232</f>
        <v>0</v>
      </c>
      <c r="U557" s="36">
        <f>'2 уровень'!W1232</f>
        <v>0</v>
      </c>
      <c r="V557" s="36">
        <f>'2 уровень'!X1232</f>
        <v>0</v>
      </c>
      <c r="W557" s="36">
        <f>'2 уровень'!Y1232</f>
        <v>0</v>
      </c>
      <c r="X557" s="36">
        <f>'2 уровень'!Z1232</f>
        <v>0</v>
      </c>
      <c r="Y557" s="36">
        <f>'2 уровень'!AA1232</f>
        <v>0</v>
      </c>
      <c r="Z557" s="934">
        <f>'2 уровень'!AB1232</f>
        <v>0</v>
      </c>
      <c r="AA557" s="36"/>
      <c r="AB557" s="36"/>
      <c r="AC557" s="43">
        <f>'2 уровень'!AC1232</f>
        <v>0</v>
      </c>
      <c r="AD557" s="43">
        <f>'2 уровень'!AD1232</f>
        <v>0</v>
      </c>
      <c r="AE557" s="43">
        <f>'2 уровень'!AE1232</f>
        <v>0</v>
      </c>
      <c r="AF557" s="2502"/>
      <c r="AG557" s="2502"/>
      <c r="AH557" s="1879"/>
      <c r="AI557" s="906"/>
      <c r="AJ557" s="906"/>
      <c r="AK557" s="906"/>
      <c r="AL557" s="906"/>
      <c r="AM557" s="906"/>
      <c r="AN557" s="906"/>
      <c r="AO557" s="906"/>
      <c r="AP557" s="906"/>
      <c r="AQ557" s="906"/>
      <c r="AR557" s="906"/>
      <c r="AS557" s="906"/>
      <c r="AT557" s="906"/>
      <c r="AU557" s="906"/>
      <c r="AV557" s="906"/>
      <c r="AW557" s="906"/>
      <c r="AX557" s="906"/>
      <c r="AY557" s="906"/>
      <c r="AZ557" s="906"/>
      <c r="BA557" s="906"/>
      <c r="BB557" s="906"/>
      <c r="BC557" s="906"/>
      <c r="BD557" s="906"/>
      <c r="BE557" s="906"/>
      <c r="BF557" s="906"/>
      <c r="BG557" s="906"/>
      <c r="BH557" s="906"/>
      <c r="BI557" s="906"/>
      <c r="BJ557" s="906"/>
      <c r="BK557" s="906"/>
      <c r="BL557" s="906"/>
      <c r="BM557" s="906"/>
      <c r="BN557" s="906"/>
      <c r="BO557" s="906"/>
      <c r="BP557" s="906"/>
      <c r="BQ557" s="906"/>
      <c r="BR557" s="906"/>
      <c r="BS557" s="906"/>
      <c r="BT557" s="906"/>
      <c r="BU557" s="906"/>
      <c r="BV557" s="906"/>
      <c r="BW557" s="906"/>
      <c r="BX557" s="906"/>
      <c r="BY557" s="906"/>
      <c r="BZ557" s="906"/>
      <c r="CA557" s="906"/>
      <c r="CB557" s="906"/>
      <c r="CC557" s="906"/>
      <c r="CD557" s="906"/>
      <c r="CE557" s="906"/>
      <c r="CF557" s="906"/>
      <c r="CG557" s="906"/>
      <c r="CH557" s="906"/>
      <c r="CI557" s="906"/>
      <c r="CJ557" s="906"/>
      <c r="CK557" s="906"/>
      <c r="CL557" s="906"/>
      <c r="CM557" s="906"/>
      <c r="CN557" s="906"/>
      <c r="CO557" s="906"/>
      <c r="CP557" s="906"/>
      <c r="CQ557" s="906"/>
      <c r="CR557" s="906"/>
      <c r="CS557" s="906"/>
      <c r="CT557" s="906"/>
      <c r="CU557" s="906"/>
      <c r="CV557" s="906"/>
      <c r="CW557" s="906"/>
      <c r="CX557" s="906"/>
      <c r="CY557" s="906"/>
      <c r="CZ557" s="906"/>
      <c r="DA557" s="906"/>
      <c r="DB557" s="906"/>
      <c r="DC557" s="906"/>
      <c r="DD557" s="906"/>
      <c r="DE557" s="906"/>
      <c r="DF557" s="906"/>
      <c r="DG557" s="906"/>
      <c r="DH557" s="906"/>
      <c r="DI557" s="906"/>
      <c r="DJ557" s="906"/>
      <c r="DK557" s="906"/>
      <c r="DL557" s="906"/>
      <c r="DM557" s="906"/>
      <c r="DN557" s="906"/>
      <c r="DO557" s="906"/>
      <c r="DP557" s="906"/>
      <c r="DQ557" s="906"/>
      <c r="DR557" s="906"/>
      <c r="DS557" s="906"/>
      <c r="DT557" s="906"/>
      <c r="DU557" s="906"/>
      <c r="DV557" s="906"/>
      <c r="DW557" s="906"/>
      <c r="DX557" s="906"/>
      <c r="DY557" s="906"/>
      <c r="DZ557" s="906"/>
      <c r="EA557" s="906"/>
      <c r="EB557" s="906"/>
      <c r="EC557" s="906"/>
      <c r="ED557" s="906"/>
      <c r="EE557" s="906"/>
      <c r="EF557" s="906"/>
      <c r="EG557" s="906"/>
      <c r="EH557" s="906"/>
      <c r="EI557" s="906"/>
      <c r="EJ557" s="906"/>
      <c r="EK557" s="906"/>
      <c r="EL557" s="906"/>
      <c r="EM557" s="906"/>
      <c r="EN557" s="906"/>
      <c r="EO557" s="906"/>
      <c r="EP557" s="906"/>
      <c r="EQ557" s="906"/>
      <c r="ER557" s="906"/>
      <c r="ES557" s="906"/>
      <c r="ET557" s="906"/>
      <c r="EU557" s="906"/>
      <c r="EV557" s="906"/>
      <c r="EW557" s="906"/>
      <c r="EX557" s="906"/>
      <c r="EY557" s="906"/>
      <c r="EZ557" s="906"/>
      <c r="FA557" s="906"/>
      <c r="FB557" s="906"/>
      <c r="FC557" s="906"/>
      <c r="FD557" s="906"/>
      <c r="FE557" s="906"/>
      <c r="FF557" s="906"/>
      <c r="FG557" s="906"/>
      <c r="FH557" s="906"/>
      <c r="FI557" s="906"/>
      <c r="FJ557" s="906"/>
      <c r="FK557" s="906"/>
      <c r="FL557" s="906"/>
      <c r="FM557" s="906"/>
      <c r="FN557" s="906"/>
      <c r="FO557" s="906"/>
      <c r="FP557" s="906"/>
      <c r="FQ557" s="906"/>
      <c r="FR557" s="906"/>
      <c r="FS557" s="906"/>
      <c r="FT557" s="906"/>
      <c r="FU557" s="906"/>
      <c r="FV557" s="906"/>
      <c r="FW557" s="906"/>
      <c r="FX557" s="906"/>
      <c r="FY557" s="906"/>
      <c r="FZ557" s="906"/>
      <c r="GA557" s="906"/>
      <c r="GB557" s="906"/>
      <c r="GC557" s="906"/>
      <c r="GD557" s="906"/>
      <c r="GE557" s="906"/>
      <c r="GF557" s="906"/>
      <c r="GG557" s="906"/>
      <c r="GH557" s="906"/>
      <c r="GI557" s="906"/>
      <c r="GJ557" s="906"/>
      <c r="GK557" s="906"/>
      <c r="GL557" s="906"/>
      <c r="GM557" s="906"/>
      <c r="GN557" s="906"/>
      <c r="GO557" s="906"/>
      <c r="GP557" s="906"/>
      <c r="GQ557" s="906"/>
      <c r="GR557" s="906"/>
    </row>
    <row r="558" spans="1:200" ht="30" x14ac:dyDescent="0.25">
      <c r="A558" s="27">
        <v>1</v>
      </c>
      <c r="B558" s="27">
        <v>1</v>
      </c>
      <c r="C558" s="1185" t="s">
        <v>355</v>
      </c>
      <c r="D558" s="43">
        <f>'2 уровень'!F1233</f>
        <v>1324</v>
      </c>
      <c r="E558" s="43">
        <f>'2 уровень'!G1233</f>
        <v>552</v>
      </c>
      <c r="F558" s="43">
        <f>'2 уровень'!H1233</f>
        <v>1003</v>
      </c>
      <c r="G558" s="913">
        <f>'2 уровень'!I1233</f>
        <v>181.70289855072463</v>
      </c>
      <c r="H558" s="935">
        <f>'2 уровень'!J1233</f>
        <v>0</v>
      </c>
      <c r="I558" s="935">
        <f>'2 уровень'!K1233</f>
        <v>0</v>
      </c>
      <c r="J558" s="927">
        <f>'2 уровень'!L1233</f>
        <v>0</v>
      </c>
      <c r="K558" s="927">
        <f>'2 уровень'!M1233</f>
        <v>0</v>
      </c>
      <c r="L558" s="927">
        <f>'2 уровень'!N1233</f>
        <v>0</v>
      </c>
      <c r="M558" s="927">
        <f>'2 уровень'!O1233</f>
        <v>0</v>
      </c>
      <c r="N558" s="927">
        <f>'2 уровень'!P1233</f>
        <v>0</v>
      </c>
      <c r="O558" s="927">
        <f>'2 уровень'!Q1233</f>
        <v>0</v>
      </c>
      <c r="P558" s="36">
        <f>'2 уровень'!R1233</f>
        <v>0</v>
      </c>
      <c r="Q558" s="36">
        <f>'2 уровень'!S1233</f>
        <v>0</v>
      </c>
      <c r="R558" s="36">
        <f>'2 уровень'!T1233</f>
        <v>0</v>
      </c>
      <c r="S558" s="36">
        <f>'2 уровень'!U1233</f>
        <v>0</v>
      </c>
      <c r="T558" s="36">
        <f>'2 уровень'!V1233</f>
        <v>0</v>
      </c>
      <c r="U558" s="36">
        <f>'2 уровень'!W1233</f>
        <v>0</v>
      </c>
      <c r="V558" s="36">
        <f>'2 уровень'!X1233</f>
        <v>0</v>
      </c>
      <c r="W558" s="36">
        <f>'2 уровень'!Y1233</f>
        <v>0</v>
      </c>
      <c r="X558" s="36">
        <f>'2 уровень'!Z1233</f>
        <v>0</v>
      </c>
      <c r="Y558" s="36">
        <f>'2 уровень'!AA1233</f>
        <v>0</v>
      </c>
      <c r="Z558" s="934">
        <f>'2 уровень'!AB1233</f>
        <v>0</v>
      </c>
      <c r="AA558" s="36"/>
      <c r="AB558" s="36"/>
      <c r="AC558" s="43">
        <f>'2 уровень'!AC1233</f>
        <v>0</v>
      </c>
      <c r="AD558" s="43">
        <f>'2 уровень'!AD1233</f>
        <v>0</v>
      </c>
      <c r="AE558" s="43">
        <f>'2 уровень'!AE1233</f>
        <v>0</v>
      </c>
      <c r="AF558" s="2502"/>
      <c r="AG558" s="2502"/>
      <c r="AH558" s="1879"/>
      <c r="AI558" s="906"/>
      <c r="AJ558" s="906"/>
      <c r="AK558" s="906"/>
      <c r="AL558" s="906"/>
      <c r="AM558" s="906"/>
      <c r="AN558" s="906"/>
      <c r="AO558" s="906"/>
      <c r="AP558" s="906"/>
      <c r="AQ558" s="906"/>
      <c r="AR558" s="906"/>
      <c r="AS558" s="906"/>
      <c r="AT558" s="906"/>
      <c r="AU558" s="906"/>
      <c r="AV558" s="906"/>
      <c r="AW558" s="906"/>
      <c r="AX558" s="906"/>
      <c r="AY558" s="906"/>
      <c r="AZ558" s="906"/>
      <c r="BA558" s="906"/>
      <c r="BB558" s="906"/>
      <c r="BC558" s="906"/>
      <c r="BD558" s="906"/>
      <c r="BE558" s="906"/>
      <c r="BF558" s="906"/>
      <c r="BG558" s="906"/>
      <c r="BH558" s="906"/>
      <c r="BI558" s="906"/>
      <c r="BJ558" s="906"/>
      <c r="BK558" s="906"/>
      <c r="BL558" s="906"/>
      <c r="BM558" s="906"/>
      <c r="BN558" s="906"/>
      <c r="BO558" s="906"/>
      <c r="BP558" s="906"/>
      <c r="BQ558" s="906"/>
      <c r="BR558" s="906"/>
      <c r="BS558" s="906"/>
      <c r="BT558" s="906"/>
      <c r="BU558" s="906"/>
      <c r="BV558" s="906"/>
      <c r="BW558" s="906"/>
      <c r="BX558" s="906"/>
      <c r="BY558" s="906"/>
      <c r="BZ558" s="906"/>
      <c r="CA558" s="906"/>
      <c r="CB558" s="906"/>
      <c r="CC558" s="906"/>
      <c r="CD558" s="906"/>
      <c r="CE558" s="906"/>
      <c r="CF558" s="906"/>
      <c r="CG558" s="906"/>
      <c r="CH558" s="906"/>
      <c r="CI558" s="906"/>
      <c r="CJ558" s="906"/>
      <c r="CK558" s="906"/>
      <c r="CL558" s="906"/>
      <c r="CM558" s="906"/>
      <c r="CN558" s="906"/>
      <c r="CO558" s="906"/>
      <c r="CP558" s="906"/>
      <c r="CQ558" s="906"/>
      <c r="CR558" s="906"/>
      <c r="CS558" s="906"/>
      <c r="CT558" s="906"/>
      <c r="CU558" s="906"/>
      <c r="CV558" s="906"/>
      <c r="CW558" s="906"/>
      <c r="CX558" s="906"/>
      <c r="CY558" s="906"/>
      <c r="CZ558" s="906"/>
      <c r="DA558" s="906"/>
      <c r="DB558" s="906"/>
      <c r="DC558" s="906"/>
      <c r="DD558" s="906"/>
      <c r="DE558" s="906"/>
      <c r="DF558" s="906"/>
      <c r="DG558" s="906"/>
      <c r="DH558" s="906"/>
      <c r="DI558" s="906"/>
      <c r="DJ558" s="906"/>
      <c r="DK558" s="906"/>
      <c r="DL558" s="906"/>
      <c r="DM558" s="906"/>
      <c r="DN558" s="906"/>
      <c r="DO558" s="906"/>
      <c r="DP558" s="906"/>
      <c r="DQ558" s="906"/>
      <c r="DR558" s="906"/>
      <c r="DS558" s="906"/>
      <c r="DT558" s="906"/>
      <c r="DU558" s="906"/>
      <c r="DV558" s="906"/>
      <c r="DW558" s="906"/>
      <c r="DX558" s="906"/>
      <c r="DY558" s="906"/>
      <c r="DZ558" s="906"/>
      <c r="EA558" s="906"/>
      <c r="EB558" s="906"/>
      <c r="EC558" s="906"/>
      <c r="ED558" s="906"/>
      <c r="EE558" s="906"/>
      <c r="EF558" s="906"/>
      <c r="EG558" s="906"/>
      <c r="EH558" s="906"/>
      <c r="EI558" s="906"/>
      <c r="EJ558" s="906"/>
      <c r="EK558" s="906"/>
      <c r="EL558" s="906"/>
      <c r="EM558" s="906"/>
      <c r="EN558" s="906"/>
      <c r="EO558" s="906"/>
      <c r="EP558" s="906"/>
      <c r="EQ558" s="906"/>
      <c r="ER558" s="906"/>
      <c r="ES558" s="906"/>
      <c r="ET558" s="906"/>
      <c r="EU558" s="906"/>
      <c r="EV558" s="906"/>
      <c r="EW558" s="906"/>
      <c r="EX558" s="906"/>
      <c r="EY558" s="906"/>
      <c r="EZ558" s="906"/>
      <c r="FA558" s="906"/>
      <c r="FB558" s="906"/>
      <c r="FC558" s="906"/>
      <c r="FD558" s="906"/>
      <c r="FE558" s="906"/>
      <c r="FF558" s="906"/>
      <c r="FG558" s="906"/>
      <c r="FH558" s="906"/>
      <c r="FI558" s="906"/>
      <c r="FJ558" s="906"/>
      <c r="FK558" s="906"/>
      <c r="FL558" s="906"/>
      <c r="FM558" s="906"/>
      <c r="FN558" s="906"/>
      <c r="FO558" s="906"/>
      <c r="FP558" s="906"/>
      <c r="FQ558" s="906"/>
      <c r="FR558" s="906"/>
      <c r="FS558" s="906"/>
      <c r="FT558" s="906"/>
      <c r="FU558" s="906"/>
      <c r="FV558" s="906"/>
      <c r="FW558" s="906"/>
      <c r="FX558" s="906"/>
      <c r="FY558" s="906"/>
      <c r="FZ558" s="906"/>
      <c r="GA558" s="906"/>
      <c r="GB558" s="906"/>
      <c r="GC558" s="906"/>
      <c r="GD558" s="906"/>
      <c r="GE558" s="906"/>
      <c r="GF558" s="906"/>
      <c r="GG558" s="906"/>
      <c r="GH558" s="906"/>
      <c r="GI558" s="906"/>
      <c r="GJ558" s="906"/>
      <c r="GK558" s="906"/>
      <c r="GL558" s="906"/>
      <c r="GM558" s="906"/>
      <c r="GN558" s="906"/>
      <c r="GO558" s="906"/>
      <c r="GP558" s="906"/>
      <c r="GQ558" s="906"/>
      <c r="GR558" s="906"/>
    </row>
    <row r="559" spans="1:200" ht="45" x14ac:dyDescent="0.25">
      <c r="A559" s="27">
        <v>1</v>
      </c>
      <c r="B559" s="27">
        <v>1</v>
      </c>
      <c r="C559" s="1185" t="s">
        <v>311</v>
      </c>
      <c r="D559" s="43">
        <f>'2 уровень'!F1234</f>
        <v>26777</v>
      </c>
      <c r="E559" s="43">
        <f>'2 уровень'!G1234</f>
        <v>11157</v>
      </c>
      <c r="F559" s="43">
        <f>'2 уровень'!H1234</f>
        <v>19144.26815642458</v>
      </c>
      <c r="G559" s="913">
        <f>'2 уровень'!I1234</f>
        <v>171.5897477496153</v>
      </c>
      <c r="H559" s="935">
        <f>'2 уровень'!J1234</f>
        <v>0</v>
      </c>
      <c r="I559" s="935">
        <f>'2 уровень'!K1234</f>
        <v>0</v>
      </c>
      <c r="J559" s="927">
        <f>'2 уровень'!L1234</f>
        <v>0</v>
      </c>
      <c r="K559" s="927">
        <f>'2 уровень'!M1234</f>
        <v>0</v>
      </c>
      <c r="L559" s="927">
        <f>'2 уровень'!N1234</f>
        <v>0</v>
      </c>
      <c r="M559" s="927">
        <f>'2 уровень'!O1234</f>
        <v>0</v>
      </c>
      <c r="N559" s="927">
        <f>'2 уровень'!P1234</f>
        <v>0</v>
      </c>
      <c r="O559" s="927">
        <f>'2 уровень'!Q1234</f>
        <v>0</v>
      </c>
      <c r="P559" s="36">
        <f>'2 уровень'!R1234</f>
        <v>0</v>
      </c>
      <c r="Q559" s="36">
        <f>'2 уровень'!S1234</f>
        <v>0</v>
      </c>
      <c r="R559" s="36">
        <f>'2 уровень'!T1234</f>
        <v>0</v>
      </c>
      <c r="S559" s="36">
        <f>'2 уровень'!U1234</f>
        <v>0</v>
      </c>
      <c r="T559" s="36">
        <f>'2 уровень'!V1234</f>
        <v>0</v>
      </c>
      <c r="U559" s="36">
        <f>'2 уровень'!W1234</f>
        <v>0</v>
      </c>
      <c r="V559" s="36">
        <f>'2 уровень'!X1234</f>
        <v>0</v>
      </c>
      <c r="W559" s="36">
        <f>'2 уровень'!Y1234</f>
        <v>0</v>
      </c>
      <c r="X559" s="36">
        <f>'2 уровень'!Z1234</f>
        <v>0</v>
      </c>
      <c r="Y559" s="36">
        <f>'2 уровень'!AA1234</f>
        <v>0</v>
      </c>
      <c r="Z559" s="934">
        <f>'2 уровень'!AB1234</f>
        <v>0</v>
      </c>
      <c r="AA559" s="36"/>
      <c r="AB559" s="36"/>
      <c r="AC559" s="43">
        <f>'2 уровень'!AC1234</f>
        <v>0</v>
      </c>
      <c r="AD559" s="43">
        <f>'2 уровень'!AD1234</f>
        <v>0</v>
      </c>
      <c r="AE559" s="43">
        <f>'2 уровень'!AE1234</f>
        <v>0</v>
      </c>
      <c r="AF559" s="2502"/>
      <c r="AG559" s="2502"/>
      <c r="AH559" s="1879"/>
      <c r="AI559" s="906"/>
      <c r="AJ559" s="906"/>
      <c r="AK559" s="906"/>
      <c r="AL559" s="906"/>
      <c r="AM559" s="906"/>
      <c r="AN559" s="906"/>
      <c r="AO559" s="906"/>
      <c r="AP559" s="906"/>
      <c r="AQ559" s="906"/>
      <c r="AR559" s="906"/>
      <c r="AS559" s="906"/>
      <c r="AT559" s="906"/>
      <c r="AU559" s="906"/>
      <c r="AV559" s="906"/>
      <c r="AW559" s="906"/>
      <c r="AX559" s="906"/>
      <c r="AY559" s="906"/>
      <c r="AZ559" s="906"/>
      <c r="BA559" s="906"/>
      <c r="BB559" s="906"/>
      <c r="BC559" s="906"/>
      <c r="BD559" s="906"/>
      <c r="BE559" s="906"/>
      <c r="BF559" s="906"/>
      <c r="BG559" s="906"/>
      <c r="BH559" s="906"/>
      <c r="BI559" s="906"/>
      <c r="BJ559" s="906"/>
      <c r="BK559" s="906"/>
      <c r="BL559" s="906"/>
      <c r="BM559" s="906"/>
      <c r="BN559" s="906"/>
      <c r="BO559" s="906"/>
      <c r="BP559" s="906"/>
      <c r="BQ559" s="906"/>
      <c r="BR559" s="906"/>
      <c r="BS559" s="906"/>
      <c r="BT559" s="906"/>
      <c r="BU559" s="906"/>
      <c r="BV559" s="906"/>
      <c r="BW559" s="906"/>
      <c r="BX559" s="906"/>
      <c r="BY559" s="906"/>
      <c r="BZ559" s="906"/>
      <c r="CA559" s="906"/>
      <c r="CB559" s="906"/>
      <c r="CC559" s="906"/>
      <c r="CD559" s="906"/>
      <c r="CE559" s="906"/>
      <c r="CF559" s="906"/>
      <c r="CG559" s="906"/>
      <c r="CH559" s="906"/>
      <c r="CI559" s="906"/>
      <c r="CJ559" s="906"/>
      <c r="CK559" s="906"/>
      <c r="CL559" s="906"/>
      <c r="CM559" s="906"/>
      <c r="CN559" s="906"/>
      <c r="CO559" s="906"/>
      <c r="CP559" s="906"/>
      <c r="CQ559" s="906"/>
      <c r="CR559" s="906"/>
      <c r="CS559" s="906"/>
      <c r="CT559" s="906"/>
      <c r="CU559" s="906"/>
      <c r="CV559" s="906"/>
      <c r="CW559" s="906"/>
      <c r="CX559" s="906"/>
      <c r="CY559" s="906"/>
      <c r="CZ559" s="906"/>
      <c r="DA559" s="906"/>
      <c r="DB559" s="906"/>
      <c r="DC559" s="906"/>
      <c r="DD559" s="906"/>
      <c r="DE559" s="906"/>
      <c r="DF559" s="906"/>
      <c r="DG559" s="906"/>
      <c r="DH559" s="906"/>
      <c r="DI559" s="906"/>
      <c r="DJ559" s="906"/>
      <c r="DK559" s="906"/>
      <c r="DL559" s="906"/>
      <c r="DM559" s="906"/>
      <c r="DN559" s="906"/>
      <c r="DO559" s="906"/>
      <c r="DP559" s="906"/>
      <c r="DQ559" s="906"/>
      <c r="DR559" s="906"/>
      <c r="DS559" s="906"/>
      <c r="DT559" s="906"/>
      <c r="DU559" s="906"/>
      <c r="DV559" s="906"/>
      <c r="DW559" s="906"/>
      <c r="DX559" s="906"/>
      <c r="DY559" s="906"/>
      <c r="DZ559" s="906"/>
      <c r="EA559" s="906"/>
      <c r="EB559" s="906"/>
      <c r="EC559" s="906"/>
      <c r="ED559" s="906"/>
      <c r="EE559" s="906"/>
      <c r="EF559" s="906"/>
      <c r="EG559" s="906"/>
      <c r="EH559" s="906"/>
      <c r="EI559" s="906"/>
      <c r="EJ559" s="906"/>
      <c r="EK559" s="906"/>
      <c r="EL559" s="906"/>
      <c r="EM559" s="906"/>
      <c r="EN559" s="906"/>
      <c r="EO559" s="906"/>
      <c r="EP559" s="906"/>
      <c r="EQ559" s="906"/>
      <c r="ER559" s="906"/>
      <c r="ES559" s="906"/>
      <c r="ET559" s="906"/>
      <c r="EU559" s="906"/>
      <c r="EV559" s="906"/>
      <c r="EW559" s="906"/>
      <c r="EX559" s="906"/>
      <c r="EY559" s="906"/>
      <c r="EZ559" s="906"/>
      <c r="FA559" s="906"/>
      <c r="FB559" s="906"/>
      <c r="FC559" s="906"/>
      <c r="FD559" s="906"/>
      <c r="FE559" s="906"/>
      <c r="FF559" s="906"/>
      <c r="FG559" s="906"/>
      <c r="FH559" s="906"/>
      <c r="FI559" s="906"/>
      <c r="FJ559" s="906"/>
      <c r="FK559" s="906"/>
      <c r="FL559" s="906"/>
      <c r="FM559" s="906"/>
      <c r="FN559" s="906"/>
      <c r="FO559" s="906"/>
      <c r="FP559" s="906"/>
      <c r="FQ559" s="906"/>
      <c r="FR559" s="906"/>
      <c r="FS559" s="906"/>
      <c r="FT559" s="906"/>
      <c r="FU559" s="906"/>
      <c r="FV559" s="906"/>
      <c r="FW559" s="906"/>
      <c r="FX559" s="906"/>
      <c r="FY559" s="906"/>
      <c r="FZ559" s="906"/>
      <c r="GA559" s="906"/>
      <c r="GB559" s="906"/>
      <c r="GC559" s="906"/>
      <c r="GD559" s="906"/>
      <c r="GE559" s="906"/>
      <c r="GF559" s="906"/>
      <c r="GG559" s="906"/>
      <c r="GH559" s="906"/>
      <c r="GI559" s="906"/>
      <c r="GJ559" s="906"/>
      <c r="GK559" s="906"/>
      <c r="GL559" s="906"/>
      <c r="GM559" s="906"/>
      <c r="GN559" s="906"/>
      <c r="GO559" s="906"/>
      <c r="GP559" s="906"/>
      <c r="GQ559" s="906"/>
      <c r="GR559" s="906"/>
    </row>
    <row r="560" spans="1:200" ht="30" x14ac:dyDescent="0.25">
      <c r="A560" s="27">
        <v>1</v>
      </c>
      <c r="B560" s="27">
        <v>1</v>
      </c>
      <c r="C560" s="1185" t="s">
        <v>312</v>
      </c>
      <c r="D560" s="43">
        <f>'2 уровень'!F1235</f>
        <v>700</v>
      </c>
      <c r="E560" s="43">
        <f>'2 уровень'!G1235</f>
        <v>292</v>
      </c>
      <c r="F560" s="43">
        <f>'2 уровень'!H1235</f>
        <v>453</v>
      </c>
      <c r="G560" s="913">
        <f>'2 уровень'!I1235</f>
        <v>155.13698630136986</v>
      </c>
      <c r="H560" s="935">
        <f>'2 уровень'!J1235</f>
        <v>0</v>
      </c>
      <c r="I560" s="935">
        <f>'2 уровень'!K1235</f>
        <v>0</v>
      </c>
      <c r="J560" s="927">
        <f>'2 уровень'!L1235</f>
        <v>0</v>
      </c>
      <c r="K560" s="927">
        <f>'2 уровень'!M1235</f>
        <v>0</v>
      </c>
      <c r="L560" s="927">
        <f>'2 уровень'!N1235</f>
        <v>0</v>
      </c>
      <c r="M560" s="927">
        <f>'2 уровень'!O1235</f>
        <v>0</v>
      </c>
      <c r="N560" s="927">
        <f>'2 уровень'!P1235</f>
        <v>0</v>
      </c>
      <c r="O560" s="927">
        <f>'2 уровень'!Q1235</f>
        <v>0</v>
      </c>
      <c r="P560" s="36">
        <f>'2 уровень'!R1235</f>
        <v>0</v>
      </c>
      <c r="Q560" s="36">
        <f>'2 уровень'!S1235</f>
        <v>0</v>
      </c>
      <c r="R560" s="36">
        <f>'2 уровень'!T1235</f>
        <v>0</v>
      </c>
      <c r="S560" s="36">
        <f>'2 уровень'!U1235</f>
        <v>0</v>
      </c>
      <c r="T560" s="36">
        <f>'2 уровень'!V1235</f>
        <v>0</v>
      </c>
      <c r="U560" s="36">
        <f>'2 уровень'!W1235</f>
        <v>0</v>
      </c>
      <c r="V560" s="36">
        <f>'2 уровень'!X1235</f>
        <v>0</v>
      </c>
      <c r="W560" s="36">
        <f>'2 уровень'!Y1235</f>
        <v>0</v>
      </c>
      <c r="X560" s="36">
        <f>'2 уровень'!Z1235</f>
        <v>0</v>
      </c>
      <c r="Y560" s="36">
        <f>'2 уровень'!AA1235</f>
        <v>0</v>
      </c>
      <c r="Z560" s="934">
        <f>'2 уровень'!AB1235</f>
        <v>0</v>
      </c>
      <c r="AA560" s="36"/>
      <c r="AB560" s="36"/>
      <c r="AC560" s="43">
        <f>'2 уровень'!AC1235</f>
        <v>0</v>
      </c>
      <c r="AD560" s="43">
        <f>'2 уровень'!AD1235</f>
        <v>0</v>
      </c>
      <c r="AE560" s="43">
        <f>'2 уровень'!AE1235</f>
        <v>0</v>
      </c>
      <c r="AF560" s="2502"/>
      <c r="AG560" s="2502"/>
      <c r="AH560" s="1879"/>
      <c r="AI560" s="906"/>
      <c r="AJ560" s="906"/>
      <c r="AK560" s="906"/>
      <c r="AL560" s="906"/>
      <c r="AM560" s="906"/>
      <c r="AN560" s="906"/>
      <c r="AO560" s="906"/>
      <c r="AP560" s="906"/>
      <c r="AQ560" s="906"/>
      <c r="AR560" s="906"/>
      <c r="AS560" s="906"/>
      <c r="AT560" s="906"/>
      <c r="AU560" s="906"/>
      <c r="AV560" s="906"/>
      <c r="AW560" s="906"/>
      <c r="AX560" s="906"/>
      <c r="AY560" s="906"/>
      <c r="AZ560" s="906"/>
      <c r="BA560" s="906"/>
      <c r="BB560" s="906"/>
      <c r="BC560" s="906"/>
      <c r="BD560" s="906"/>
      <c r="BE560" s="906"/>
      <c r="BF560" s="906"/>
      <c r="BG560" s="906"/>
      <c r="BH560" s="906"/>
      <c r="BI560" s="906"/>
      <c r="BJ560" s="906"/>
      <c r="BK560" s="906"/>
      <c r="BL560" s="906"/>
      <c r="BM560" s="906"/>
      <c r="BN560" s="906"/>
      <c r="BO560" s="906"/>
      <c r="BP560" s="906"/>
      <c r="BQ560" s="906"/>
      <c r="BR560" s="906"/>
      <c r="BS560" s="906"/>
      <c r="BT560" s="906"/>
      <c r="BU560" s="906"/>
      <c r="BV560" s="906"/>
      <c r="BW560" s="906"/>
      <c r="BX560" s="906"/>
      <c r="BY560" s="906"/>
      <c r="BZ560" s="906"/>
      <c r="CA560" s="906"/>
      <c r="CB560" s="906"/>
      <c r="CC560" s="906"/>
      <c r="CD560" s="906"/>
      <c r="CE560" s="906"/>
      <c r="CF560" s="906"/>
      <c r="CG560" s="906"/>
      <c r="CH560" s="906"/>
      <c r="CI560" s="906"/>
      <c r="CJ560" s="906"/>
      <c r="CK560" s="906"/>
      <c r="CL560" s="906"/>
      <c r="CM560" s="906"/>
      <c r="CN560" s="906"/>
      <c r="CO560" s="906"/>
      <c r="CP560" s="906"/>
      <c r="CQ560" s="906"/>
      <c r="CR560" s="906"/>
      <c r="CS560" s="906"/>
      <c r="CT560" s="906"/>
      <c r="CU560" s="906"/>
      <c r="CV560" s="906"/>
      <c r="CW560" s="906"/>
      <c r="CX560" s="906"/>
      <c r="CY560" s="906"/>
      <c r="CZ560" s="906"/>
      <c r="DA560" s="906"/>
      <c r="DB560" s="906"/>
      <c r="DC560" s="906"/>
      <c r="DD560" s="906"/>
      <c r="DE560" s="906"/>
      <c r="DF560" s="906"/>
      <c r="DG560" s="906"/>
      <c r="DH560" s="906"/>
      <c r="DI560" s="906"/>
      <c r="DJ560" s="906"/>
      <c r="DK560" s="906"/>
      <c r="DL560" s="906"/>
      <c r="DM560" s="906"/>
      <c r="DN560" s="906"/>
      <c r="DO560" s="906"/>
      <c r="DP560" s="906"/>
      <c r="DQ560" s="906"/>
      <c r="DR560" s="906"/>
      <c r="DS560" s="906"/>
      <c r="DT560" s="906"/>
      <c r="DU560" s="906"/>
      <c r="DV560" s="906"/>
      <c r="DW560" s="906"/>
      <c r="DX560" s="906"/>
      <c r="DY560" s="906"/>
      <c r="DZ560" s="906"/>
      <c r="EA560" s="906"/>
      <c r="EB560" s="906"/>
      <c r="EC560" s="906"/>
      <c r="ED560" s="906"/>
      <c r="EE560" s="906"/>
      <c r="EF560" s="906"/>
      <c r="EG560" s="906"/>
      <c r="EH560" s="906"/>
      <c r="EI560" s="906"/>
      <c r="EJ560" s="906"/>
      <c r="EK560" s="906"/>
      <c r="EL560" s="906"/>
      <c r="EM560" s="906"/>
      <c r="EN560" s="906"/>
      <c r="EO560" s="906"/>
      <c r="EP560" s="906"/>
      <c r="EQ560" s="906"/>
      <c r="ER560" s="906"/>
      <c r="ES560" s="906"/>
      <c r="ET560" s="906"/>
      <c r="EU560" s="906"/>
      <c r="EV560" s="906"/>
      <c r="EW560" s="906"/>
      <c r="EX560" s="906"/>
      <c r="EY560" s="906"/>
      <c r="EZ560" s="906"/>
      <c r="FA560" s="906"/>
      <c r="FB560" s="906"/>
      <c r="FC560" s="906"/>
      <c r="FD560" s="906"/>
      <c r="FE560" s="906"/>
      <c r="FF560" s="906"/>
      <c r="FG560" s="906"/>
      <c r="FH560" s="906"/>
      <c r="FI560" s="906"/>
      <c r="FJ560" s="906"/>
      <c r="FK560" s="906"/>
      <c r="FL560" s="906"/>
      <c r="FM560" s="906"/>
      <c r="FN560" s="906"/>
      <c r="FO560" s="906"/>
      <c r="FP560" s="906"/>
      <c r="FQ560" s="906"/>
      <c r="FR560" s="906"/>
      <c r="FS560" s="906"/>
      <c r="FT560" s="906"/>
      <c r="FU560" s="906"/>
      <c r="FV560" s="906"/>
      <c r="FW560" s="906"/>
      <c r="FX560" s="906"/>
      <c r="FY560" s="906"/>
      <c r="FZ560" s="906"/>
      <c r="GA560" s="906"/>
      <c r="GB560" s="906"/>
      <c r="GC560" s="906"/>
      <c r="GD560" s="906"/>
      <c r="GE560" s="906"/>
      <c r="GF560" s="906"/>
      <c r="GG560" s="906"/>
      <c r="GH560" s="906"/>
      <c r="GI560" s="906"/>
      <c r="GJ560" s="906"/>
      <c r="GK560" s="906"/>
      <c r="GL560" s="906"/>
      <c r="GM560" s="906"/>
      <c r="GN560" s="906"/>
      <c r="GO560" s="906"/>
      <c r="GP560" s="906"/>
      <c r="GQ560" s="906"/>
      <c r="GR560" s="906"/>
    </row>
    <row r="561" spans="1:200" ht="60" x14ac:dyDescent="0.25">
      <c r="A561" s="27">
        <v>1</v>
      </c>
      <c r="B561" s="27">
        <v>1</v>
      </c>
      <c r="C561" s="1185" t="s">
        <v>321</v>
      </c>
      <c r="D561" s="43">
        <f>'2 уровень'!F1236</f>
        <v>22700</v>
      </c>
      <c r="E561" s="43">
        <f>'2 уровень'!G1236</f>
        <v>9458</v>
      </c>
      <c r="F561" s="43">
        <f>'2 уровень'!H1236</f>
        <v>17158</v>
      </c>
      <c r="G561" s="913">
        <f>'2 уровень'!I1236</f>
        <v>181.41256079509409</v>
      </c>
      <c r="H561" s="935">
        <f>'2 уровень'!J1236</f>
        <v>0</v>
      </c>
      <c r="I561" s="935">
        <f>'2 уровень'!K1236</f>
        <v>0</v>
      </c>
      <c r="J561" s="927">
        <f>'2 уровень'!L1236</f>
        <v>0</v>
      </c>
      <c r="K561" s="927">
        <f>'2 уровень'!M1236</f>
        <v>0</v>
      </c>
      <c r="L561" s="927">
        <f>'2 уровень'!N1236</f>
        <v>0</v>
      </c>
      <c r="M561" s="927">
        <f>'2 уровень'!O1236</f>
        <v>0</v>
      </c>
      <c r="N561" s="927">
        <f>'2 уровень'!P1236</f>
        <v>0</v>
      </c>
      <c r="O561" s="927">
        <f>'2 уровень'!Q1236</f>
        <v>0</v>
      </c>
      <c r="P561" s="36">
        <f>'2 уровень'!R1236</f>
        <v>0</v>
      </c>
      <c r="Q561" s="36">
        <f>'2 уровень'!S1236</f>
        <v>0</v>
      </c>
      <c r="R561" s="36">
        <f>'2 уровень'!T1236</f>
        <v>0</v>
      </c>
      <c r="S561" s="36">
        <f>'2 уровень'!U1236</f>
        <v>0</v>
      </c>
      <c r="T561" s="36">
        <f>'2 уровень'!V1236</f>
        <v>0</v>
      </c>
      <c r="U561" s="36">
        <f>'2 уровень'!W1236</f>
        <v>0</v>
      </c>
      <c r="V561" s="36">
        <f>'2 уровень'!X1236</f>
        <v>0</v>
      </c>
      <c r="W561" s="36">
        <f>'2 уровень'!Y1236</f>
        <v>0</v>
      </c>
      <c r="X561" s="36">
        <f>'2 уровень'!Z1236</f>
        <v>0</v>
      </c>
      <c r="Y561" s="36">
        <f>'2 уровень'!AA1236</f>
        <v>0</v>
      </c>
      <c r="Z561" s="934">
        <f>'2 уровень'!AB1236</f>
        <v>0</v>
      </c>
      <c r="AA561" s="36"/>
      <c r="AB561" s="36"/>
      <c r="AC561" s="43">
        <f>'2 уровень'!AC1236</f>
        <v>0</v>
      </c>
      <c r="AD561" s="43">
        <f>'2 уровень'!AD1236</f>
        <v>0</v>
      </c>
      <c r="AE561" s="43">
        <f>'2 уровень'!AE1236</f>
        <v>0</v>
      </c>
      <c r="AF561" s="2502"/>
      <c r="AG561" s="2502"/>
      <c r="AH561" s="1879"/>
      <c r="AI561" s="906"/>
      <c r="AJ561" s="906"/>
      <c r="AK561" s="906"/>
      <c r="AL561" s="906"/>
      <c r="AM561" s="906"/>
      <c r="AN561" s="906"/>
      <c r="AO561" s="906"/>
      <c r="AP561" s="906"/>
      <c r="AQ561" s="906"/>
      <c r="AR561" s="906"/>
      <c r="AS561" s="906"/>
      <c r="AT561" s="906"/>
      <c r="AU561" s="906"/>
      <c r="AV561" s="906"/>
      <c r="AW561" s="906"/>
      <c r="AX561" s="906"/>
      <c r="AY561" s="906"/>
      <c r="AZ561" s="906"/>
      <c r="BA561" s="906"/>
      <c r="BB561" s="906"/>
      <c r="BC561" s="906"/>
      <c r="BD561" s="906"/>
      <c r="BE561" s="906"/>
      <c r="BF561" s="906"/>
      <c r="BG561" s="906"/>
      <c r="BH561" s="906"/>
      <c r="BI561" s="906"/>
      <c r="BJ561" s="906"/>
      <c r="BK561" s="906"/>
      <c r="BL561" s="906"/>
      <c r="BM561" s="906"/>
      <c r="BN561" s="906"/>
      <c r="BO561" s="906"/>
      <c r="BP561" s="906"/>
      <c r="BQ561" s="906"/>
      <c r="BR561" s="906"/>
      <c r="BS561" s="906"/>
      <c r="BT561" s="906"/>
      <c r="BU561" s="906"/>
      <c r="BV561" s="906"/>
      <c r="BW561" s="906"/>
      <c r="BX561" s="906"/>
      <c r="BY561" s="906"/>
      <c r="BZ561" s="906"/>
      <c r="CA561" s="906"/>
      <c r="CB561" s="906"/>
      <c r="CC561" s="906"/>
      <c r="CD561" s="906"/>
      <c r="CE561" s="906"/>
      <c r="CF561" s="906"/>
      <c r="CG561" s="906"/>
      <c r="CH561" s="906"/>
      <c r="CI561" s="906"/>
      <c r="CJ561" s="906"/>
      <c r="CK561" s="906"/>
      <c r="CL561" s="906"/>
      <c r="CM561" s="906"/>
      <c r="CN561" s="906"/>
      <c r="CO561" s="906"/>
      <c r="CP561" s="906"/>
      <c r="CQ561" s="906"/>
      <c r="CR561" s="906"/>
      <c r="CS561" s="906"/>
      <c r="CT561" s="906"/>
      <c r="CU561" s="906"/>
      <c r="CV561" s="906"/>
      <c r="CW561" s="906"/>
      <c r="CX561" s="906"/>
      <c r="CY561" s="906"/>
      <c r="CZ561" s="906"/>
      <c r="DA561" s="906"/>
      <c r="DB561" s="906"/>
      <c r="DC561" s="906"/>
      <c r="DD561" s="906"/>
      <c r="DE561" s="906"/>
      <c r="DF561" s="906"/>
      <c r="DG561" s="906"/>
      <c r="DH561" s="906"/>
      <c r="DI561" s="906"/>
      <c r="DJ561" s="906"/>
      <c r="DK561" s="906"/>
      <c r="DL561" s="906"/>
      <c r="DM561" s="906"/>
      <c r="DN561" s="906"/>
      <c r="DO561" s="906"/>
      <c r="DP561" s="906"/>
      <c r="DQ561" s="906"/>
      <c r="DR561" s="906"/>
      <c r="DS561" s="906"/>
      <c r="DT561" s="906"/>
      <c r="DU561" s="906"/>
      <c r="DV561" s="906"/>
      <c r="DW561" s="906"/>
      <c r="DX561" s="906"/>
      <c r="DY561" s="906"/>
      <c r="DZ561" s="906"/>
      <c r="EA561" s="906"/>
      <c r="EB561" s="906"/>
      <c r="EC561" s="906"/>
      <c r="ED561" s="906"/>
      <c r="EE561" s="906"/>
      <c r="EF561" s="906"/>
      <c r="EG561" s="906"/>
      <c r="EH561" s="906"/>
      <c r="EI561" s="906"/>
      <c r="EJ561" s="906"/>
      <c r="EK561" s="906"/>
      <c r="EL561" s="906"/>
      <c r="EM561" s="906"/>
      <c r="EN561" s="906"/>
      <c r="EO561" s="906"/>
      <c r="EP561" s="906"/>
      <c r="EQ561" s="906"/>
      <c r="ER561" s="906"/>
      <c r="ES561" s="906"/>
      <c r="ET561" s="906"/>
      <c r="EU561" s="906"/>
      <c r="EV561" s="906"/>
      <c r="EW561" s="906"/>
      <c r="EX561" s="906"/>
      <c r="EY561" s="906"/>
      <c r="EZ561" s="906"/>
      <c r="FA561" s="906"/>
      <c r="FB561" s="906"/>
      <c r="FC561" s="906"/>
      <c r="FD561" s="906"/>
      <c r="FE561" s="906"/>
      <c r="FF561" s="906"/>
      <c r="FG561" s="906"/>
      <c r="FH561" s="906"/>
      <c r="FI561" s="906"/>
      <c r="FJ561" s="906"/>
      <c r="FK561" s="906"/>
      <c r="FL561" s="906"/>
      <c r="FM561" s="906"/>
      <c r="FN561" s="906"/>
      <c r="FO561" s="906"/>
      <c r="FP561" s="906"/>
      <c r="FQ561" s="906"/>
      <c r="FR561" s="906"/>
      <c r="FS561" s="906"/>
      <c r="FT561" s="906"/>
      <c r="FU561" s="906"/>
      <c r="FV561" s="906"/>
      <c r="FW561" s="906"/>
      <c r="FX561" s="906"/>
      <c r="FY561" s="906"/>
      <c r="FZ561" s="906"/>
      <c r="GA561" s="906"/>
      <c r="GB561" s="906"/>
      <c r="GC561" s="906"/>
      <c r="GD561" s="906"/>
      <c r="GE561" s="906"/>
      <c r="GF561" s="906"/>
      <c r="GG561" s="906"/>
      <c r="GH561" s="906"/>
      <c r="GI561" s="906"/>
      <c r="GJ561" s="906"/>
      <c r="GK561" s="906"/>
      <c r="GL561" s="906"/>
      <c r="GM561" s="906"/>
      <c r="GN561" s="906"/>
      <c r="GO561" s="906"/>
      <c r="GP561" s="906"/>
      <c r="GQ561" s="906"/>
      <c r="GR561" s="906"/>
    </row>
    <row r="562" spans="1:200" ht="45" x14ac:dyDescent="0.25">
      <c r="A562" s="27">
        <v>1</v>
      </c>
      <c r="B562" s="27">
        <v>1</v>
      </c>
      <c r="C562" s="1185" t="s">
        <v>322</v>
      </c>
      <c r="D562" s="43">
        <f>'2 уровень'!F1237</f>
        <v>3377</v>
      </c>
      <c r="E562" s="43">
        <f>'2 уровень'!G1237</f>
        <v>1407</v>
      </c>
      <c r="F562" s="43">
        <f>'2 уровень'!H1237</f>
        <v>1533.2681564245809</v>
      </c>
      <c r="G562" s="913">
        <f>'2 уровень'!I1237</f>
        <v>108.974282617241</v>
      </c>
      <c r="H562" s="935">
        <f>'2 уровень'!J1237</f>
        <v>0</v>
      </c>
      <c r="I562" s="935">
        <f>'2 уровень'!K1237</f>
        <v>0</v>
      </c>
      <c r="J562" s="927">
        <f>'2 уровень'!L1237</f>
        <v>0</v>
      </c>
      <c r="K562" s="927">
        <f>'2 уровень'!M1237</f>
        <v>0</v>
      </c>
      <c r="L562" s="927">
        <f>'2 уровень'!N1237</f>
        <v>0</v>
      </c>
      <c r="M562" s="927">
        <f>'2 уровень'!O1237</f>
        <v>0</v>
      </c>
      <c r="N562" s="927">
        <f>'2 уровень'!P1237</f>
        <v>0</v>
      </c>
      <c r="O562" s="927">
        <f>'2 уровень'!Q1237</f>
        <v>0</v>
      </c>
      <c r="P562" s="36">
        <f>'2 уровень'!R1237</f>
        <v>0</v>
      </c>
      <c r="Q562" s="36">
        <f>'2 уровень'!S1237</f>
        <v>0</v>
      </c>
      <c r="R562" s="36">
        <f>'2 уровень'!T1237</f>
        <v>0</v>
      </c>
      <c r="S562" s="36">
        <f>'2 уровень'!U1237</f>
        <v>0</v>
      </c>
      <c r="T562" s="36">
        <f>'2 уровень'!V1237</f>
        <v>0</v>
      </c>
      <c r="U562" s="36">
        <f>'2 уровень'!W1237</f>
        <v>0</v>
      </c>
      <c r="V562" s="36">
        <f>'2 уровень'!X1237</f>
        <v>0</v>
      </c>
      <c r="W562" s="36">
        <f>'2 уровень'!Y1237</f>
        <v>0</v>
      </c>
      <c r="X562" s="36">
        <f>'2 уровень'!Z1237</f>
        <v>0</v>
      </c>
      <c r="Y562" s="36">
        <f>'2 уровень'!AA1237</f>
        <v>0</v>
      </c>
      <c r="Z562" s="934">
        <f>'2 уровень'!AB1237</f>
        <v>0</v>
      </c>
      <c r="AA562" s="36"/>
      <c r="AB562" s="36"/>
      <c r="AC562" s="43">
        <f>'2 уровень'!AC1237</f>
        <v>0</v>
      </c>
      <c r="AD562" s="43">
        <f>'2 уровень'!AD1237</f>
        <v>0</v>
      </c>
      <c r="AE562" s="43">
        <f>'2 уровень'!AE1237</f>
        <v>0</v>
      </c>
      <c r="AF562" s="2502"/>
      <c r="AG562" s="2502"/>
      <c r="AH562" s="1879"/>
      <c r="AI562" s="906"/>
      <c r="AJ562" s="906"/>
      <c r="AK562" s="906"/>
      <c r="AL562" s="906"/>
      <c r="AM562" s="906"/>
      <c r="AN562" s="906"/>
      <c r="AO562" s="906"/>
      <c r="AP562" s="906"/>
      <c r="AQ562" s="906"/>
      <c r="AR562" s="906"/>
      <c r="AS562" s="906"/>
      <c r="AT562" s="906"/>
      <c r="AU562" s="906"/>
      <c r="AV562" s="906"/>
      <c r="AW562" s="906"/>
      <c r="AX562" s="906"/>
      <c r="AY562" s="906"/>
      <c r="AZ562" s="906"/>
      <c r="BA562" s="906"/>
      <c r="BB562" s="906"/>
      <c r="BC562" s="906"/>
      <c r="BD562" s="906"/>
      <c r="BE562" s="906"/>
      <c r="BF562" s="906"/>
      <c r="BG562" s="906"/>
      <c r="BH562" s="906"/>
      <c r="BI562" s="906"/>
      <c r="BJ562" s="906"/>
      <c r="BK562" s="906"/>
      <c r="BL562" s="906"/>
      <c r="BM562" s="906"/>
      <c r="BN562" s="906"/>
      <c r="BO562" s="906"/>
      <c r="BP562" s="906"/>
      <c r="BQ562" s="906"/>
      <c r="BR562" s="906"/>
      <c r="BS562" s="906"/>
      <c r="BT562" s="906"/>
      <c r="BU562" s="906"/>
      <c r="BV562" s="906"/>
      <c r="BW562" s="906"/>
      <c r="BX562" s="906"/>
      <c r="BY562" s="906"/>
      <c r="BZ562" s="906"/>
      <c r="CA562" s="906"/>
      <c r="CB562" s="906"/>
      <c r="CC562" s="906"/>
      <c r="CD562" s="906"/>
      <c r="CE562" s="906"/>
      <c r="CF562" s="906"/>
      <c r="CG562" s="906"/>
      <c r="CH562" s="906"/>
      <c r="CI562" s="906"/>
      <c r="CJ562" s="906"/>
      <c r="CK562" s="906"/>
      <c r="CL562" s="906"/>
      <c r="CM562" s="906"/>
      <c r="CN562" s="906"/>
      <c r="CO562" s="906"/>
      <c r="CP562" s="906"/>
      <c r="CQ562" s="906"/>
      <c r="CR562" s="906"/>
      <c r="CS562" s="906"/>
      <c r="CT562" s="906"/>
      <c r="CU562" s="906"/>
      <c r="CV562" s="906"/>
      <c r="CW562" s="906"/>
      <c r="CX562" s="906"/>
      <c r="CY562" s="906"/>
      <c r="CZ562" s="906"/>
      <c r="DA562" s="906"/>
      <c r="DB562" s="906"/>
      <c r="DC562" s="906"/>
      <c r="DD562" s="906"/>
      <c r="DE562" s="906"/>
      <c r="DF562" s="906"/>
      <c r="DG562" s="906"/>
      <c r="DH562" s="906"/>
      <c r="DI562" s="906"/>
      <c r="DJ562" s="906"/>
      <c r="DK562" s="906"/>
      <c r="DL562" s="906"/>
      <c r="DM562" s="906"/>
      <c r="DN562" s="906"/>
      <c r="DO562" s="906"/>
      <c r="DP562" s="906"/>
      <c r="DQ562" s="906"/>
      <c r="DR562" s="906"/>
      <c r="DS562" s="906"/>
      <c r="DT562" s="906"/>
      <c r="DU562" s="906"/>
      <c r="DV562" s="906"/>
      <c r="DW562" s="906"/>
      <c r="DX562" s="906"/>
      <c r="DY562" s="906"/>
      <c r="DZ562" s="906"/>
      <c r="EA562" s="906"/>
      <c r="EB562" s="906"/>
      <c r="EC562" s="906"/>
      <c r="ED562" s="906"/>
      <c r="EE562" s="906"/>
      <c r="EF562" s="906"/>
      <c r="EG562" s="906"/>
      <c r="EH562" s="906"/>
      <c r="EI562" s="906"/>
      <c r="EJ562" s="906"/>
      <c r="EK562" s="906"/>
      <c r="EL562" s="906"/>
      <c r="EM562" s="906"/>
      <c r="EN562" s="906"/>
      <c r="EO562" s="906"/>
      <c r="EP562" s="906"/>
      <c r="EQ562" s="906"/>
      <c r="ER562" s="906"/>
      <c r="ES562" s="906"/>
      <c r="ET562" s="906"/>
      <c r="EU562" s="906"/>
      <c r="EV562" s="906"/>
      <c r="EW562" s="906"/>
      <c r="EX562" s="906"/>
      <c r="EY562" s="906"/>
      <c r="EZ562" s="906"/>
      <c r="FA562" s="906"/>
      <c r="FB562" s="906"/>
      <c r="FC562" s="906"/>
      <c r="FD562" s="906"/>
      <c r="FE562" s="906"/>
      <c r="FF562" s="906"/>
      <c r="FG562" s="906"/>
      <c r="FH562" s="906"/>
      <c r="FI562" s="906"/>
      <c r="FJ562" s="906"/>
      <c r="FK562" s="906"/>
      <c r="FL562" s="906"/>
      <c r="FM562" s="906"/>
      <c r="FN562" s="906"/>
      <c r="FO562" s="906"/>
      <c r="FP562" s="906"/>
      <c r="FQ562" s="906"/>
      <c r="FR562" s="906"/>
      <c r="FS562" s="906"/>
      <c r="FT562" s="906"/>
      <c r="FU562" s="906"/>
      <c r="FV562" s="906"/>
      <c r="FW562" s="906"/>
      <c r="FX562" s="906"/>
      <c r="FY562" s="906"/>
      <c r="FZ562" s="906"/>
      <c r="GA562" s="906"/>
      <c r="GB562" s="906"/>
      <c r="GC562" s="906"/>
      <c r="GD562" s="906"/>
      <c r="GE562" s="906"/>
      <c r="GF562" s="906"/>
      <c r="GG562" s="906"/>
      <c r="GH562" s="906"/>
      <c r="GI562" s="906"/>
      <c r="GJ562" s="906"/>
      <c r="GK562" s="906"/>
      <c r="GL562" s="906"/>
      <c r="GM562" s="906"/>
      <c r="GN562" s="906"/>
      <c r="GO562" s="906"/>
      <c r="GP562" s="906"/>
      <c r="GQ562" s="906"/>
      <c r="GR562" s="906"/>
    </row>
    <row r="563" spans="1:200" x14ac:dyDescent="0.25">
      <c r="A563" s="27">
        <v>1</v>
      </c>
      <c r="B563" s="27">
        <v>1</v>
      </c>
      <c r="C563" s="1185" t="s">
        <v>157</v>
      </c>
      <c r="D563" s="43">
        <f>'2 уровень'!F1238</f>
        <v>0</v>
      </c>
      <c r="E563" s="43">
        <f>'2 уровень'!G1238</f>
        <v>0</v>
      </c>
      <c r="F563" s="43">
        <f>'2 уровень'!H1238</f>
        <v>0</v>
      </c>
      <c r="G563" s="913">
        <f>'2 уровень'!I1238</f>
        <v>0</v>
      </c>
      <c r="H563" s="935">
        <f>'2 уровень'!J1238</f>
        <v>0</v>
      </c>
      <c r="I563" s="935">
        <f>'2 уровень'!K1238</f>
        <v>0</v>
      </c>
      <c r="J563" s="927">
        <f>'2 уровень'!L1238</f>
        <v>0</v>
      </c>
      <c r="K563" s="927">
        <f>'2 уровень'!M1238</f>
        <v>0</v>
      </c>
      <c r="L563" s="927">
        <f>'2 уровень'!N1238</f>
        <v>0</v>
      </c>
      <c r="M563" s="927">
        <f>'2 уровень'!O1238</f>
        <v>0</v>
      </c>
      <c r="N563" s="927">
        <f>'2 уровень'!P1238</f>
        <v>0</v>
      </c>
      <c r="O563" s="927">
        <f>'2 уровень'!Q1238</f>
        <v>0</v>
      </c>
      <c r="P563" s="36">
        <f>'2 уровень'!R1238</f>
        <v>0</v>
      </c>
      <c r="Q563" s="36">
        <f>'2 уровень'!S1238</f>
        <v>0</v>
      </c>
      <c r="R563" s="36">
        <f>'2 уровень'!T1238</f>
        <v>0</v>
      </c>
      <c r="S563" s="36">
        <f>'2 уровень'!U1238</f>
        <v>0</v>
      </c>
      <c r="T563" s="36">
        <f>'2 уровень'!V1238</f>
        <v>0</v>
      </c>
      <c r="U563" s="36">
        <f>'2 уровень'!W1238</f>
        <v>0</v>
      </c>
      <c r="V563" s="36">
        <f>'2 уровень'!X1238</f>
        <v>0</v>
      </c>
      <c r="W563" s="36">
        <f>'2 уровень'!Y1238</f>
        <v>0</v>
      </c>
      <c r="X563" s="36">
        <f>'2 уровень'!Z1238</f>
        <v>0</v>
      </c>
      <c r="Y563" s="36">
        <f>'2 уровень'!AA1238</f>
        <v>0</v>
      </c>
      <c r="Z563" s="934">
        <f>'2 уровень'!AB1238</f>
        <v>0</v>
      </c>
      <c r="AA563" s="36"/>
      <c r="AB563" s="36"/>
      <c r="AC563" s="43">
        <f>'2 уровень'!AC1238</f>
        <v>0</v>
      </c>
      <c r="AD563" s="43">
        <f>'2 уровень'!AD1238</f>
        <v>0</v>
      </c>
      <c r="AE563" s="43">
        <f>'2 уровень'!AE1238</f>
        <v>0</v>
      </c>
      <c r="AF563" s="2502"/>
      <c r="AG563" s="2502"/>
      <c r="AH563" s="1879"/>
      <c r="AI563" s="906"/>
      <c r="AJ563" s="906"/>
      <c r="AK563" s="906"/>
      <c r="AL563" s="906"/>
      <c r="AM563" s="906"/>
      <c r="AN563" s="906"/>
      <c r="AO563" s="906"/>
      <c r="AP563" s="906"/>
      <c r="AQ563" s="906"/>
      <c r="AR563" s="906"/>
      <c r="AS563" s="906"/>
      <c r="AT563" s="906"/>
      <c r="AU563" s="906"/>
      <c r="AV563" s="906"/>
      <c r="AW563" s="906"/>
      <c r="AX563" s="906"/>
      <c r="AY563" s="906"/>
      <c r="AZ563" s="906"/>
      <c r="BA563" s="906"/>
      <c r="BB563" s="906"/>
      <c r="BC563" s="906"/>
      <c r="BD563" s="906"/>
      <c r="BE563" s="906"/>
      <c r="BF563" s="906"/>
      <c r="BG563" s="906"/>
      <c r="BH563" s="906"/>
      <c r="BI563" s="906"/>
      <c r="BJ563" s="906"/>
      <c r="BK563" s="906"/>
      <c r="BL563" s="906"/>
      <c r="BM563" s="906"/>
      <c r="BN563" s="906"/>
      <c r="BO563" s="906"/>
      <c r="BP563" s="906"/>
      <c r="BQ563" s="906"/>
      <c r="BR563" s="906"/>
      <c r="BS563" s="906"/>
      <c r="BT563" s="906"/>
      <c r="BU563" s="906"/>
      <c r="BV563" s="906"/>
      <c r="BW563" s="906"/>
      <c r="BX563" s="906"/>
      <c r="BY563" s="906"/>
      <c r="BZ563" s="906"/>
      <c r="CA563" s="906"/>
      <c r="CB563" s="906"/>
      <c r="CC563" s="906"/>
      <c r="CD563" s="906"/>
      <c r="CE563" s="906"/>
      <c r="CF563" s="906"/>
      <c r="CG563" s="906"/>
      <c r="CH563" s="906"/>
      <c r="CI563" s="906"/>
      <c r="CJ563" s="906"/>
      <c r="CK563" s="906"/>
      <c r="CL563" s="906"/>
      <c r="CM563" s="906"/>
      <c r="CN563" s="906"/>
      <c r="CO563" s="906"/>
      <c r="CP563" s="906"/>
      <c r="CQ563" s="906"/>
      <c r="CR563" s="906"/>
      <c r="CS563" s="906"/>
      <c r="CT563" s="906"/>
      <c r="CU563" s="906"/>
      <c r="CV563" s="906"/>
      <c r="CW563" s="906"/>
      <c r="CX563" s="906"/>
      <c r="CY563" s="906"/>
      <c r="CZ563" s="906"/>
      <c r="DA563" s="906"/>
      <c r="DB563" s="906"/>
      <c r="DC563" s="906"/>
      <c r="DD563" s="906"/>
      <c r="DE563" s="906"/>
      <c r="DF563" s="906"/>
      <c r="DG563" s="906"/>
      <c r="DH563" s="906"/>
      <c r="DI563" s="906"/>
      <c r="DJ563" s="906"/>
      <c r="DK563" s="906"/>
      <c r="DL563" s="906"/>
      <c r="DM563" s="906"/>
      <c r="DN563" s="906"/>
      <c r="DO563" s="906"/>
      <c r="DP563" s="906"/>
      <c r="DQ563" s="906"/>
      <c r="DR563" s="906"/>
      <c r="DS563" s="906"/>
      <c r="DT563" s="906"/>
      <c r="DU563" s="906"/>
      <c r="DV563" s="906"/>
      <c r="DW563" s="906"/>
      <c r="DX563" s="906"/>
      <c r="DY563" s="906"/>
      <c r="DZ563" s="906"/>
      <c r="EA563" s="906"/>
      <c r="EB563" s="906"/>
      <c r="EC563" s="906"/>
      <c r="ED563" s="906"/>
      <c r="EE563" s="906"/>
      <c r="EF563" s="906"/>
      <c r="EG563" s="906"/>
      <c r="EH563" s="906"/>
      <c r="EI563" s="906"/>
      <c r="EJ563" s="906"/>
      <c r="EK563" s="906"/>
      <c r="EL563" s="906"/>
      <c r="EM563" s="906"/>
      <c r="EN563" s="906"/>
      <c r="EO563" s="906"/>
      <c r="EP563" s="906"/>
      <c r="EQ563" s="906"/>
      <c r="ER563" s="906"/>
      <c r="ES563" s="906"/>
      <c r="ET563" s="906"/>
      <c r="EU563" s="906"/>
      <c r="EV563" s="906"/>
      <c r="EW563" s="906"/>
      <c r="EX563" s="906"/>
      <c r="EY563" s="906"/>
      <c r="EZ563" s="906"/>
      <c r="FA563" s="906"/>
      <c r="FB563" s="906"/>
      <c r="FC563" s="906"/>
      <c r="FD563" s="906"/>
      <c r="FE563" s="906"/>
      <c r="FF563" s="906"/>
      <c r="FG563" s="906"/>
      <c r="FH563" s="906"/>
      <c r="FI563" s="906"/>
      <c r="FJ563" s="906"/>
      <c r="FK563" s="906"/>
      <c r="FL563" s="906"/>
      <c r="FM563" s="906"/>
      <c r="FN563" s="906"/>
      <c r="FO563" s="906"/>
      <c r="FP563" s="906"/>
      <c r="FQ563" s="906"/>
      <c r="FR563" s="906"/>
      <c r="FS563" s="906"/>
      <c r="FT563" s="906"/>
      <c r="FU563" s="906"/>
      <c r="FV563" s="906"/>
      <c r="FW563" s="906"/>
      <c r="FX563" s="906"/>
      <c r="FY563" s="906"/>
      <c r="FZ563" s="906"/>
      <c r="GA563" s="906"/>
      <c r="GB563" s="906"/>
      <c r="GC563" s="906"/>
      <c r="GD563" s="906"/>
      <c r="GE563" s="906"/>
      <c r="GF563" s="906"/>
      <c r="GG563" s="906"/>
      <c r="GH563" s="906"/>
      <c r="GI563" s="906"/>
      <c r="GJ563" s="906"/>
      <c r="GK563" s="906"/>
      <c r="GL563" s="906"/>
      <c r="GM563" s="906"/>
      <c r="GN563" s="906"/>
      <c r="GO563" s="906"/>
      <c r="GP563" s="906"/>
      <c r="GQ563" s="906"/>
      <c r="GR563" s="906"/>
    </row>
    <row r="564" spans="1:200" ht="30" x14ac:dyDescent="0.25">
      <c r="A564" s="27">
        <v>1</v>
      </c>
      <c r="B564" s="27">
        <v>1</v>
      </c>
      <c r="C564" s="1185" t="s">
        <v>158</v>
      </c>
      <c r="D564" s="43">
        <f>'2 уровень'!F1239</f>
        <v>9234</v>
      </c>
      <c r="E564" s="43">
        <f>'2 уровень'!G1239</f>
        <v>3848</v>
      </c>
      <c r="F564" s="43">
        <f>'2 уровень'!H1239</f>
        <v>4060</v>
      </c>
      <c r="G564" s="913">
        <f>'2 уровень'!I1239</f>
        <v>105.50935550935552</v>
      </c>
      <c r="H564" s="935">
        <f>'2 уровень'!J1239</f>
        <v>0</v>
      </c>
      <c r="I564" s="935">
        <f>'2 уровень'!K1239</f>
        <v>0</v>
      </c>
      <c r="J564" s="927">
        <f>'2 уровень'!L1239</f>
        <v>0</v>
      </c>
      <c r="K564" s="927">
        <f>'2 уровень'!M1239</f>
        <v>0</v>
      </c>
      <c r="L564" s="927">
        <f>'2 уровень'!N1239</f>
        <v>0</v>
      </c>
      <c r="M564" s="927">
        <f>'2 уровень'!O1239</f>
        <v>0</v>
      </c>
      <c r="N564" s="927">
        <f>'2 уровень'!P1239</f>
        <v>0</v>
      </c>
      <c r="O564" s="927">
        <f>'2 уровень'!Q1239</f>
        <v>0</v>
      </c>
      <c r="P564" s="36">
        <f>'2 уровень'!R1239</f>
        <v>0</v>
      </c>
      <c r="Q564" s="36">
        <f>'2 уровень'!S1239</f>
        <v>0</v>
      </c>
      <c r="R564" s="36">
        <f>'2 уровень'!T1239</f>
        <v>0</v>
      </c>
      <c r="S564" s="36">
        <f>'2 уровень'!U1239</f>
        <v>0</v>
      </c>
      <c r="T564" s="36">
        <f>'2 уровень'!V1239</f>
        <v>0</v>
      </c>
      <c r="U564" s="36">
        <f>'2 уровень'!W1239</f>
        <v>0</v>
      </c>
      <c r="V564" s="36">
        <f>'2 уровень'!X1239</f>
        <v>0</v>
      </c>
      <c r="W564" s="36">
        <f>'2 уровень'!Y1239</f>
        <v>0</v>
      </c>
      <c r="X564" s="36">
        <f>'2 уровень'!Z1239</f>
        <v>0</v>
      </c>
      <c r="Y564" s="36">
        <f>'2 уровень'!AA1239</f>
        <v>0</v>
      </c>
      <c r="Z564" s="934">
        <f>'2 уровень'!AB1239</f>
        <v>0</v>
      </c>
      <c r="AA564" s="36"/>
      <c r="AB564" s="36"/>
      <c r="AC564" s="43">
        <f>'2 уровень'!AC1239</f>
        <v>164</v>
      </c>
      <c r="AD564" s="43">
        <f>'2 уровень'!AD1239</f>
        <v>132690.76</v>
      </c>
      <c r="AE564" s="43">
        <f>'2 уровень'!AE1239</f>
        <v>132.69076000000001</v>
      </c>
      <c r="AF564" s="2502"/>
      <c r="AG564" s="2502"/>
      <c r="AH564" s="1879"/>
      <c r="AI564" s="906"/>
      <c r="AJ564" s="906"/>
      <c r="AK564" s="906"/>
      <c r="AL564" s="906"/>
      <c r="AM564" s="906"/>
      <c r="AN564" s="906"/>
      <c r="AO564" s="906"/>
      <c r="AP564" s="906"/>
      <c r="AQ564" s="906"/>
      <c r="AR564" s="906"/>
      <c r="AS564" s="906"/>
      <c r="AT564" s="906"/>
      <c r="AU564" s="906"/>
      <c r="AV564" s="906"/>
      <c r="AW564" s="906"/>
      <c r="AX564" s="906"/>
      <c r="AY564" s="906"/>
      <c r="AZ564" s="906"/>
      <c r="BA564" s="906"/>
      <c r="BB564" s="906"/>
      <c r="BC564" s="906"/>
      <c r="BD564" s="906"/>
      <c r="BE564" s="906"/>
      <c r="BF564" s="906"/>
      <c r="BG564" s="906"/>
      <c r="BH564" s="906"/>
      <c r="BI564" s="906"/>
      <c r="BJ564" s="906"/>
      <c r="BK564" s="906"/>
      <c r="BL564" s="906"/>
      <c r="BM564" s="906"/>
      <c r="BN564" s="906"/>
      <c r="BO564" s="906"/>
      <c r="BP564" s="906"/>
      <c r="BQ564" s="906"/>
      <c r="BR564" s="906"/>
      <c r="BS564" s="906"/>
      <c r="BT564" s="906"/>
      <c r="BU564" s="906"/>
      <c r="BV564" s="906"/>
      <c r="BW564" s="906"/>
      <c r="BX564" s="906"/>
      <c r="BY564" s="906"/>
      <c r="BZ564" s="906"/>
      <c r="CA564" s="906"/>
      <c r="CB564" s="906"/>
      <c r="CC564" s="906"/>
      <c r="CD564" s="906"/>
      <c r="CE564" s="906"/>
      <c r="CF564" s="906"/>
      <c r="CG564" s="906"/>
      <c r="CH564" s="906"/>
      <c r="CI564" s="906"/>
      <c r="CJ564" s="906"/>
      <c r="CK564" s="906"/>
      <c r="CL564" s="906"/>
      <c r="CM564" s="906"/>
      <c r="CN564" s="906"/>
      <c r="CO564" s="906"/>
      <c r="CP564" s="906"/>
      <c r="CQ564" s="906"/>
      <c r="CR564" s="906"/>
      <c r="CS564" s="906"/>
      <c r="CT564" s="906"/>
      <c r="CU564" s="906"/>
      <c r="CV564" s="906"/>
      <c r="CW564" s="906"/>
      <c r="CX564" s="906"/>
      <c r="CY564" s="906"/>
      <c r="CZ564" s="906"/>
      <c r="DA564" s="906"/>
      <c r="DB564" s="906"/>
      <c r="DC564" s="906"/>
      <c r="DD564" s="906"/>
      <c r="DE564" s="906"/>
      <c r="DF564" s="906"/>
      <c r="DG564" s="906"/>
      <c r="DH564" s="906"/>
      <c r="DI564" s="906"/>
      <c r="DJ564" s="906"/>
      <c r="DK564" s="906"/>
      <c r="DL564" s="906"/>
      <c r="DM564" s="906"/>
      <c r="DN564" s="906"/>
      <c r="DO564" s="906"/>
      <c r="DP564" s="906"/>
      <c r="DQ564" s="906"/>
      <c r="DR564" s="906"/>
      <c r="DS564" s="906"/>
      <c r="DT564" s="906"/>
      <c r="DU564" s="906"/>
      <c r="DV564" s="906"/>
      <c r="DW564" s="906"/>
      <c r="DX564" s="906"/>
      <c r="DY564" s="906"/>
      <c r="DZ564" s="906"/>
      <c r="EA564" s="906"/>
      <c r="EB564" s="906"/>
      <c r="EC564" s="906"/>
      <c r="ED564" s="906"/>
      <c r="EE564" s="906"/>
      <c r="EF564" s="906"/>
      <c r="EG564" s="906"/>
      <c r="EH564" s="906"/>
      <c r="EI564" s="906"/>
      <c r="EJ564" s="906"/>
      <c r="EK564" s="906"/>
      <c r="EL564" s="906"/>
      <c r="EM564" s="906"/>
      <c r="EN564" s="906"/>
      <c r="EO564" s="906"/>
      <c r="EP564" s="906"/>
      <c r="EQ564" s="906"/>
      <c r="ER564" s="906"/>
      <c r="ES564" s="906"/>
      <c r="ET564" s="906"/>
      <c r="EU564" s="906"/>
      <c r="EV564" s="906"/>
      <c r="EW564" s="906"/>
      <c r="EX564" s="906"/>
      <c r="EY564" s="906"/>
      <c r="EZ564" s="906"/>
      <c r="FA564" s="906"/>
      <c r="FB564" s="906"/>
      <c r="FC564" s="906"/>
      <c r="FD564" s="906"/>
      <c r="FE564" s="906"/>
      <c r="FF564" s="906"/>
      <c r="FG564" s="906"/>
      <c r="FH564" s="906"/>
      <c r="FI564" s="906"/>
      <c r="FJ564" s="906"/>
      <c r="FK564" s="906"/>
      <c r="FL564" s="906"/>
      <c r="FM564" s="906"/>
      <c r="FN564" s="906"/>
      <c r="FO564" s="906"/>
      <c r="FP564" s="906"/>
      <c r="FQ564" s="906"/>
      <c r="FR564" s="906"/>
      <c r="FS564" s="906"/>
      <c r="FT564" s="906"/>
      <c r="FU564" s="906"/>
      <c r="FV564" s="906"/>
      <c r="FW564" s="906"/>
      <c r="FX564" s="906"/>
      <c r="FY564" s="906"/>
      <c r="FZ564" s="906"/>
      <c r="GA564" s="906"/>
      <c r="GB564" s="906"/>
      <c r="GC564" s="906"/>
      <c r="GD564" s="906"/>
      <c r="GE564" s="906"/>
      <c r="GF564" s="906"/>
      <c r="GG564" s="906"/>
      <c r="GH564" s="906"/>
      <c r="GI564" s="906"/>
      <c r="GJ564" s="906"/>
      <c r="GK564" s="906"/>
      <c r="GL564" s="906"/>
      <c r="GM564" s="906"/>
      <c r="GN564" s="906"/>
      <c r="GO564" s="906"/>
      <c r="GP564" s="906"/>
      <c r="GQ564" s="906"/>
      <c r="GR564" s="906"/>
    </row>
    <row r="565" spans="1:200" ht="30" x14ac:dyDescent="0.25">
      <c r="A565" s="27">
        <v>1</v>
      </c>
      <c r="B565" s="27">
        <v>1</v>
      </c>
      <c r="C565" s="1348" t="s">
        <v>320</v>
      </c>
      <c r="D565" s="43">
        <f>'2 уровень'!F1240</f>
        <v>910</v>
      </c>
      <c r="E565" s="43">
        <f>'2 уровень'!G1240</f>
        <v>379</v>
      </c>
      <c r="F565" s="43">
        <f>'2 уровень'!H1240</f>
        <v>812</v>
      </c>
      <c r="G565" s="913">
        <f>'2 уровень'!I1240</f>
        <v>214.24802110817942</v>
      </c>
      <c r="H565" s="935">
        <f>'2 уровень'!J1240</f>
        <v>0</v>
      </c>
      <c r="I565" s="935">
        <f>'2 уровень'!K1240</f>
        <v>0</v>
      </c>
      <c r="J565" s="927">
        <f>'2 уровень'!L1240</f>
        <v>0</v>
      </c>
      <c r="K565" s="927">
        <f>'2 уровень'!M1240</f>
        <v>0</v>
      </c>
      <c r="L565" s="927">
        <f>'2 уровень'!N1240</f>
        <v>0</v>
      </c>
      <c r="M565" s="927">
        <f>'2 уровень'!O1240</f>
        <v>0</v>
      </c>
      <c r="N565" s="927">
        <f>'2 уровень'!P1240</f>
        <v>0</v>
      </c>
      <c r="O565" s="927">
        <f>'2 уровень'!Q1240</f>
        <v>0</v>
      </c>
      <c r="P565" s="36">
        <f>'2 уровень'!R1240</f>
        <v>0</v>
      </c>
      <c r="Q565" s="36">
        <f>'2 уровень'!S1240</f>
        <v>0</v>
      </c>
      <c r="R565" s="36">
        <f>'2 уровень'!T1240</f>
        <v>0</v>
      </c>
      <c r="S565" s="36">
        <f>'2 уровень'!U1240</f>
        <v>0</v>
      </c>
      <c r="T565" s="36">
        <f>'2 уровень'!V1240</f>
        <v>0</v>
      </c>
      <c r="U565" s="36">
        <f>'2 уровень'!W1240</f>
        <v>0</v>
      </c>
      <c r="V565" s="36">
        <f>'2 уровень'!X1240</f>
        <v>0</v>
      </c>
      <c r="W565" s="36">
        <f>'2 уровень'!Y1240</f>
        <v>0</v>
      </c>
      <c r="X565" s="36">
        <f>'2 уровень'!Z1240</f>
        <v>0</v>
      </c>
      <c r="Y565" s="36">
        <f>'2 уровень'!AA1240</f>
        <v>0</v>
      </c>
      <c r="Z565" s="934">
        <f>'2 уровень'!AB1240</f>
        <v>0</v>
      </c>
      <c r="AA565" s="36"/>
      <c r="AB565" s="36"/>
      <c r="AC565" s="43">
        <f>'2 уровень'!AC1240</f>
        <v>65</v>
      </c>
      <c r="AD565" s="43">
        <f>'2 уровень'!AD1240</f>
        <v>52590.849999999991</v>
      </c>
      <c r="AE565" s="43">
        <f>'2 уровень'!AE1240</f>
        <v>52.590849999999989</v>
      </c>
      <c r="AF565" s="2502"/>
      <c r="AG565" s="2502"/>
      <c r="AH565" s="1879"/>
      <c r="AI565" s="906"/>
      <c r="AJ565" s="906"/>
      <c r="AK565" s="906"/>
      <c r="AL565" s="906"/>
      <c r="AM565" s="906"/>
      <c r="AN565" s="906"/>
      <c r="AO565" s="906"/>
      <c r="AP565" s="906"/>
      <c r="AQ565" s="906"/>
      <c r="AR565" s="906"/>
      <c r="AS565" s="906"/>
      <c r="AT565" s="906"/>
      <c r="AU565" s="906"/>
      <c r="AV565" s="906"/>
      <c r="AW565" s="906"/>
      <c r="AX565" s="906"/>
      <c r="AY565" s="906"/>
      <c r="AZ565" s="906"/>
      <c r="BA565" s="906"/>
      <c r="BB565" s="906"/>
      <c r="BC565" s="906"/>
      <c r="BD565" s="906"/>
      <c r="BE565" s="906"/>
      <c r="BF565" s="906"/>
      <c r="BG565" s="906"/>
      <c r="BH565" s="906"/>
      <c r="BI565" s="906"/>
      <c r="BJ565" s="906"/>
      <c r="BK565" s="906"/>
      <c r="BL565" s="906"/>
      <c r="BM565" s="906"/>
      <c r="BN565" s="906"/>
      <c r="BO565" s="906"/>
      <c r="BP565" s="906"/>
      <c r="BQ565" s="906"/>
      <c r="BR565" s="906"/>
      <c r="BS565" s="906"/>
      <c r="BT565" s="906"/>
      <c r="BU565" s="906"/>
      <c r="BV565" s="906"/>
      <c r="BW565" s="906"/>
      <c r="BX565" s="906"/>
      <c r="BY565" s="906"/>
      <c r="BZ565" s="906"/>
      <c r="CA565" s="906"/>
      <c r="CB565" s="906"/>
      <c r="CC565" s="906"/>
      <c r="CD565" s="906"/>
      <c r="CE565" s="906"/>
      <c r="CF565" s="906"/>
      <c r="CG565" s="906"/>
      <c r="CH565" s="906"/>
      <c r="CI565" s="906"/>
      <c r="CJ565" s="906"/>
      <c r="CK565" s="906"/>
      <c r="CL565" s="906"/>
      <c r="CM565" s="906"/>
      <c r="CN565" s="906"/>
      <c r="CO565" s="906"/>
      <c r="CP565" s="906"/>
      <c r="CQ565" s="906"/>
      <c r="CR565" s="906"/>
      <c r="CS565" s="906"/>
      <c r="CT565" s="906"/>
      <c r="CU565" s="906"/>
      <c r="CV565" s="906"/>
      <c r="CW565" s="906"/>
      <c r="CX565" s="906"/>
      <c r="CY565" s="906"/>
      <c r="CZ565" s="906"/>
      <c r="DA565" s="906"/>
      <c r="DB565" s="906"/>
      <c r="DC565" s="906"/>
      <c r="DD565" s="906"/>
      <c r="DE565" s="906"/>
      <c r="DF565" s="906"/>
      <c r="DG565" s="906"/>
      <c r="DH565" s="906"/>
      <c r="DI565" s="906"/>
      <c r="DJ565" s="906"/>
      <c r="DK565" s="906"/>
      <c r="DL565" s="906"/>
      <c r="DM565" s="906"/>
      <c r="DN565" s="906"/>
      <c r="DO565" s="906"/>
      <c r="DP565" s="906"/>
      <c r="DQ565" s="906"/>
      <c r="DR565" s="906"/>
      <c r="DS565" s="906"/>
      <c r="DT565" s="906"/>
      <c r="DU565" s="906"/>
      <c r="DV565" s="906"/>
      <c r="DW565" s="906"/>
      <c r="DX565" s="906"/>
      <c r="DY565" s="906"/>
      <c r="DZ565" s="906"/>
      <c r="EA565" s="906"/>
      <c r="EB565" s="906"/>
      <c r="EC565" s="906"/>
      <c r="ED565" s="906"/>
      <c r="EE565" s="906"/>
      <c r="EF565" s="906"/>
      <c r="EG565" s="906"/>
      <c r="EH565" s="906"/>
      <c r="EI565" s="906"/>
      <c r="EJ565" s="906"/>
      <c r="EK565" s="906"/>
      <c r="EL565" s="906"/>
      <c r="EM565" s="906"/>
      <c r="EN565" s="906"/>
      <c r="EO565" s="906"/>
      <c r="EP565" s="906"/>
      <c r="EQ565" s="906"/>
      <c r="ER565" s="906"/>
      <c r="ES565" s="906"/>
      <c r="ET565" s="906"/>
      <c r="EU565" s="906"/>
      <c r="EV565" s="906"/>
      <c r="EW565" s="906"/>
      <c r="EX565" s="906"/>
      <c r="EY565" s="906"/>
      <c r="EZ565" s="906"/>
      <c r="FA565" s="906"/>
      <c r="FB565" s="906"/>
      <c r="FC565" s="906"/>
      <c r="FD565" s="906"/>
      <c r="FE565" s="906"/>
      <c r="FF565" s="906"/>
      <c r="FG565" s="906"/>
      <c r="FH565" s="906"/>
      <c r="FI565" s="906"/>
      <c r="FJ565" s="906"/>
      <c r="FK565" s="906"/>
      <c r="FL565" s="906"/>
      <c r="FM565" s="906"/>
      <c r="FN565" s="906"/>
      <c r="FO565" s="906"/>
      <c r="FP565" s="906"/>
      <c r="FQ565" s="906"/>
      <c r="FR565" s="906"/>
      <c r="FS565" s="906"/>
      <c r="FT565" s="906"/>
      <c r="FU565" s="906"/>
      <c r="FV565" s="906"/>
      <c r="FW565" s="906"/>
      <c r="FX565" s="906"/>
      <c r="FY565" s="906"/>
      <c r="FZ565" s="906"/>
      <c r="GA565" s="906"/>
      <c r="GB565" s="906"/>
      <c r="GC565" s="906"/>
      <c r="GD565" s="906"/>
      <c r="GE565" s="906"/>
      <c r="GF565" s="906"/>
      <c r="GG565" s="906"/>
      <c r="GH565" s="906"/>
      <c r="GI565" s="906"/>
      <c r="GJ565" s="906"/>
      <c r="GK565" s="906"/>
      <c r="GL565" s="906"/>
      <c r="GM565" s="906"/>
      <c r="GN565" s="906"/>
      <c r="GO565" s="906"/>
      <c r="GP565" s="906"/>
      <c r="GQ565" s="906"/>
      <c r="GR565" s="906"/>
    </row>
    <row r="566" spans="1:200" ht="30" x14ac:dyDescent="0.25">
      <c r="A566" s="27">
        <v>1</v>
      </c>
      <c r="B566" s="27">
        <v>1</v>
      </c>
      <c r="C566" s="1324" t="s">
        <v>356</v>
      </c>
      <c r="D566" s="43">
        <f>'2 уровень'!F1241</f>
        <v>0</v>
      </c>
      <c r="E566" s="43">
        <f>'2 уровень'!G1241</f>
        <v>0</v>
      </c>
      <c r="F566" s="43">
        <f>'2 уровень'!H1241</f>
        <v>0</v>
      </c>
      <c r="G566" s="913">
        <f>'2 уровень'!I1241</f>
        <v>0</v>
      </c>
      <c r="H566" s="935">
        <f>'2 уровень'!J1241</f>
        <v>0</v>
      </c>
      <c r="I566" s="935">
        <f>'2 уровень'!K1241</f>
        <v>0</v>
      </c>
      <c r="J566" s="927">
        <f>'2 уровень'!L1241</f>
        <v>0</v>
      </c>
      <c r="K566" s="927">
        <f>'2 уровень'!M1241</f>
        <v>0</v>
      </c>
      <c r="L566" s="927">
        <f>'2 уровень'!N1241</f>
        <v>0</v>
      </c>
      <c r="M566" s="927">
        <f>'2 уровень'!O1241</f>
        <v>0</v>
      </c>
      <c r="N566" s="927">
        <f>'2 уровень'!P1241</f>
        <v>0</v>
      </c>
      <c r="O566" s="927">
        <f>'2 уровень'!Q1241</f>
        <v>0</v>
      </c>
      <c r="P566" s="36">
        <f>'2 уровень'!R1241</f>
        <v>0</v>
      </c>
      <c r="Q566" s="36">
        <f>'2 уровень'!S1241</f>
        <v>0</v>
      </c>
      <c r="R566" s="36">
        <f>'2 уровень'!T1241</f>
        <v>0</v>
      </c>
      <c r="S566" s="36">
        <f>'2 уровень'!U1241</f>
        <v>0</v>
      </c>
      <c r="T566" s="36">
        <f>'2 уровень'!V1241</f>
        <v>0</v>
      </c>
      <c r="U566" s="36">
        <f>'2 уровень'!W1241</f>
        <v>0</v>
      </c>
      <c r="V566" s="36">
        <f>'2 уровень'!X1241</f>
        <v>0</v>
      </c>
      <c r="W566" s="36">
        <f>'2 уровень'!Y1241</f>
        <v>0</v>
      </c>
      <c r="X566" s="36">
        <f>'2 уровень'!Z1241</f>
        <v>0</v>
      </c>
      <c r="Y566" s="36">
        <f>'2 уровень'!AA1241</f>
        <v>0</v>
      </c>
      <c r="Z566" s="934">
        <f>'2 уровень'!AB1241</f>
        <v>0</v>
      </c>
      <c r="AA566" s="36"/>
      <c r="AB566" s="36"/>
      <c r="AC566" s="43">
        <f>'2 уровень'!AC1241</f>
        <v>0</v>
      </c>
      <c r="AD566" s="43">
        <f>'2 уровень'!AD1241</f>
        <v>0</v>
      </c>
      <c r="AE566" s="43">
        <f>'2 уровень'!AE1241</f>
        <v>0</v>
      </c>
      <c r="AF566" s="2502"/>
      <c r="AG566" s="2502"/>
      <c r="AH566" s="1879"/>
      <c r="AI566" s="906"/>
      <c r="AJ566" s="906"/>
      <c r="AK566" s="906"/>
      <c r="AL566" s="906"/>
      <c r="AM566" s="906"/>
      <c r="AN566" s="906"/>
      <c r="AO566" s="906"/>
      <c r="AP566" s="906"/>
      <c r="AQ566" s="906"/>
      <c r="AR566" s="906"/>
      <c r="AS566" s="906"/>
      <c r="AT566" s="906"/>
      <c r="AU566" s="906"/>
      <c r="AV566" s="906"/>
      <c r="AW566" s="906"/>
      <c r="AX566" s="906"/>
      <c r="AY566" s="906"/>
      <c r="AZ566" s="906"/>
      <c r="BA566" s="906"/>
      <c r="BB566" s="906"/>
      <c r="BC566" s="906"/>
      <c r="BD566" s="906"/>
      <c r="BE566" s="906"/>
      <c r="BF566" s="906"/>
      <c r="BG566" s="906"/>
      <c r="BH566" s="906"/>
      <c r="BI566" s="906"/>
      <c r="BJ566" s="906"/>
      <c r="BK566" s="906"/>
      <c r="BL566" s="906"/>
      <c r="BM566" s="906"/>
      <c r="BN566" s="906"/>
      <c r="BO566" s="906"/>
      <c r="BP566" s="906"/>
      <c r="BQ566" s="906"/>
      <c r="BR566" s="906"/>
      <c r="BS566" s="906"/>
      <c r="BT566" s="906"/>
      <c r="BU566" s="906"/>
      <c r="BV566" s="906"/>
      <c r="BW566" s="906"/>
      <c r="BX566" s="906"/>
      <c r="BY566" s="906"/>
      <c r="BZ566" s="906"/>
      <c r="CA566" s="906"/>
      <c r="CB566" s="906"/>
      <c r="CC566" s="906"/>
      <c r="CD566" s="906"/>
      <c r="CE566" s="906"/>
      <c r="CF566" s="906"/>
      <c r="CG566" s="906"/>
      <c r="CH566" s="906"/>
      <c r="CI566" s="906"/>
      <c r="CJ566" s="906"/>
      <c r="CK566" s="906"/>
      <c r="CL566" s="906"/>
      <c r="CM566" s="906"/>
      <c r="CN566" s="906"/>
      <c r="CO566" s="906"/>
      <c r="CP566" s="906"/>
      <c r="CQ566" s="906"/>
      <c r="CR566" s="906"/>
      <c r="CS566" s="906"/>
      <c r="CT566" s="906"/>
      <c r="CU566" s="906"/>
      <c r="CV566" s="906"/>
      <c r="CW566" s="906"/>
      <c r="CX566" s="906"/>
      <c r="CY566" s="906"/>
      <c r="CZ566" s="906"/>
      <c r="DA566" s="906"/>
      <c r="DB566" s="906"/>
      <c r="DC566" s="906"/>
      <c r="DD566" s="906"/>
      <c r="DE566" s="906"/>
      <c r="DF566" s="906"/>
      <c r="DG566" s="906"/>
      <c r="DH566" s="906"/>
      <c r="DI566" s="906"/>
      <c r="DJ566" s="906"/>
      <c r="DK566" s="906"/>
      <c r="DL566" s="906"/>
      <c r="DM566" s="906"/>
      <c r="DN566" s="906"/>
      <c r="DO566" s="906"/>
      <c r="DP566" s="906"/>
      <c r="DQ566" s="906"/>
      <c r="DR566" s="906"/>
      <c r="DS566" s="906"/>
      <c r="DT566" s="906"/>
      <c r="DU566" s="906"/>
      <c r="DV566" s="906"/>
      <c r="DW566" s="906"/>
      <c r="DX566" s="906"/>
      <c r="DY566" s="906"/>
      <c r="DZ566" s="906"/>
      <c r="EA566" s="906"/>
      <c r="EB566" s="906"/>
      <c r="EC566" s="906"/>
      <c r="ED566" s="906"/>
      <c r="EE566" s="906"/>
      <c r="EF566" s="906"/>
      <c r="EG566" s="906"/>
      <c r="EH566" s="906"/>
      <c r="EI566" s="906"/>
      <c r="EJ566" s="906"/>
      <c r="EK566" s="906"/>
      <c r="EL566" s="906"/>
      <c r="EM566" s="906"/>
      <c r="EN566" s="906"/>
      <c r="EO566" s="906"/>
      <c r="EP566" s="906"/>
      <c r="EQ566" s="906"/>
      <c r="ER566" s="906"/>
      <c r="ES566" s="906"/>
      <c r="ET566" s="906"/>
      <c r="EU566" s="906"/>
      <c r="EV566" s="906"/>
      <c r="EW566" s="906"/>
      <c r="EX566" s="906"/>
      <c r="EY566" s="906"/>
      <c r="EZ566" s="906"/>
      <c r="FA566" s="906"/>
      <c r="FB566" s="906"/>
      <c r="FC566" s="906"/>
      <c r="FD566" s="906"/>
      <c r="FE566" s="906"/>
      <c r="FF566" s="906"/>
      <c r="FG566" s="906"/>
      <c r="FH566" s="906"/>
      <c r="FI566" s="906"/>
      <c r="FJ566" s="906"/>
      <c r="FK566" s="906"/>
      <c r="FL566" s="906"/>
      <c r="FM566" s="906"/>
      <c r="FN566" s="906"/>
      <c r="FO566" s="906"/>
      <c r="FP566" s="906"/>
      <c r="FQ566" s="906"/>
      <c r="FR566" s="906"/>
      <c r="FS566" s="906"/>
      <c r="FT566" s="906"/>
      <c r="FU566" s="906"/>
      <c r="FV566" s="906"/>
      <c r="FW566" s="906"/>
      <c r="FX566" s="906"/>
      <c r="FY566" s="906"/>
      <c r="FZ566" s="906"/>
      <c r="GA566" s="906"/>
      <c r="GB566" s="906"/>
      <c r="GC566" s="906"/>
      <c r="GD566" s="906"/>
      <c r="GE566" s="906"/>
      <c r="GF566" s="906"/>
      <c r="GG566" s="906"/>
      <c r="GH566" s="906"/>
      <c r="GI566" s="906"/>
      <c r="GJ566" s="906"/>
      <c r="GK566" s="906"/>
      <c r="GL566" s="906"/>
      <c r="GM566" s="906"/>
      <c r="GN566" s="906"/>
      <c r="GO566" s="906"/>
      <c r="GP566" s="906"/>
      <c r="GQ566" s="906"/>
      <c r="GR566" s="906"/>
    </row>
    <row r="567" spans="1:200" ht="29.25" x14ac:dyDescent="0.25">
      <c r="A567" s="27">
        <v>1</v>
      </c>
      <c r="B567" s="27">
        <v>1</v>
      </c>
      <c r="C567" s="1293" t="s">
        <v>165</v>
      </c>
      <c r="D567" s="43">
        <f>'2 уровень'!F1242</f>
        <v>42242</v>
      </c>
      <c r="E567" s="43">
        <f>'2 уровень'!G1242</f>
        <v>17602</v>
      </c>
      <c r="F567" s="43">
        <f>'2 уровень'!H1242</f>
        <v>26606.26815642458</v>
      </c>
      <c r="G567" s="913">
        <f>'2 уровень'!I1242</f>
        <v>151.15480147951698</v>
      </c>
      <c r="H567" s="935">
        <f>'2 уровень'!J1242</f>
        <v>0</v>
      </c>
      <c r="I567" s="935">
        <f>'2 уровень'!K1242</f>
        <v>0</v>
      </c>
      <c r="J567" s="927">
        <f>'2 уровень'!L1242</f>
        <v>0</v>
      </c>
      <c r="K567" s="927">
        <f>'2 уровень'!M1242</f>
        <v>0</v>
      </c>
      <c r="L567" s="927">
        <f>'2 уровень'!N1242</f>
        <v>0</v>
      </c>
      <c r="M567" s="927">
        <f>'2 уровень'!O1242</f>
        <v>0</v>
      </c>
      <c r="N567" s="927">
        <f>'2 уровень'!P1242</f>
        <v>0</v>
      </c>
      <c r="O567" s="927">
        <f>'2 уровень'!Q1242</f>
        <v>0</v>
      </c>
      <c r="P567" s="36">
        <f>'2 уровень'!R1242</f>
        <v>37350.781090000004</v>
      </c>
      <c r="Q567" s="36">
        <f>'2 уровень'!S1242</f>
        <v>37350.781090000004</v>
      </c>
      <c r="R567" s="36">
        <f>'2 уровень'!T1242</f>
        <v>37350.781090000004</v>
      </c>
      <c r="S567" s="36">
        <f>'2 уровень'!U1242</f>
        <v>37350.781090000004</v>
      </c>
      <c r="T567" s="36">
        <f>'2 уровень'!V1242</f>
        <v>37350.781090000004</v>
      </c>
      <c r="U567" s="36">
        <f>'2 уровень'!W1242</f>
        <v>15562.825454166668</v>
      </c>
      <c r="V567" s="36">
        <f>'2 уровень'!X1242</f>
        <v>20196.79939</v>
      </c>
      <c r="W567" s="36">
        <f>'2 уровень'!Y1242</f>
        <v>0</v>
      </c>
      <c r="X567" s="36">
        <f>'2 уровень'!Z1242</f>
        <v>4633.9739358333318</v>
      </c>
      <c r="Y567" s="36">
        <f>'2 уровень'!AA1242</f>
        <v>-299.09231999999997</v>
      </c>
      <c r="Z567" s="934">
        <f>'2 уровень'!AB1242</f>
        <v>19897.70707</v>
      </c>
      <c r="AA567" s="36">
        <f t="shared" ref="AA567" si="69">V567/U567*100</f>
        <v>129.77591665138587</v>
      </c>
      <c r="AB567" s="36">
        <f t="shared" ref="AB567" si="70">Z567/U567*100</f>
        <v>127.8540784807989</v>
      </c>
      <c r="AC567" s="43">
        <f>'2 уровень'!AC1242</f>
        <v>164</v>
      </c>
      <c r="AD567" s="43">
        <f>'2 уровень'!AD1242</f>
        <v>132690.76</v>
      </c>
      <c r="AE567" s="43">
        <f>'2 уровень'!AE1242</f>
        <v>132.69076000000001</v>
      </c>
      <c r="AF567" s="2502"/>
      <c r="AG567" s="2502"/>
      <c r="AH567" s="1879"/>
      <c r="AI567" s="906"/>
      <c r="AJ567" s="906"/>
      <c r="AK567" s="906"/>
      <c r="AL567" s="906"/>
      <c r="AM567" s="906"/>
      <c r="AN567" s="906"/>
      <c r="AO567" s="906"/>
      <c r="AP567" s="906"/>
      <c r="AQ567" s="906"/>
      <c r="AR567" s="906"/>
      <c r="AS567" s="906"/>
      <c r="AT567" s="906"/>
      <c r="AU567" s="906"/>
      <c r="AV567" s="906"/>
      <c r="AW567" s="906"/>
      <c r="AX567" s="906"/>
      <c r="AY567" s="906"/>
      <c r="AZ567" s="906"/>
      <c r="BA567" s="906"/>
      <c r="BB567" s="906"/>
      <c r="BC567" s="906"/>
      <c r="BD567" s="906"/>
      <c r="BE567" s="906"/>
      <c r="BF567" s="906"/>
      <c r="BG567" s="906"/>
      <c r="BH567" s="906"/>
      <c r="BI567" s="906"/>
      <c r="BJ567" s="906"/>
      <c r="BK567" s="906"/>
      <c r="BL567" s="906"/>
      <c r="BM567" s="906"/>
      <c r="BN567" s="906"/>
      <c r="BO567" s="906"/>
      <c r="BP567" s="906"/>
      <c r="BQ567" s="906"/>
      <c r="BR567" s="906"/>
      <c r="BS567" s="906"/>
      <c r="BT567" s="906"/>
      <c r="BU567" s="906"/>
      <c r="BV567" s="906"/>
      <c r="BW567" s="906"/>
      <c r="BX567" s="906"/>
      <c r="BY567" s="906"/>
      <c r="BZ567" s="906"/>
      <c r="CA567" s="906"/>
      <c r="CB567" s="906"/>
      <c r="CC567" s="906"/>
      <c r="CD567" s="906"/>
      <c r="CE567" s="906"/>
      <c r="CF567" s="906"/>
      <c r="CG567" s="906"/>
      <c r="CH567" s="906"/>
      <c r="CI567" s="906"/>
      <c r="CJ567" s="906"/>
      <c r="CK567" s="906"/>
      <c r="CL567" s="906"/>
      <c r="CM567" s="906"/>
      <c r="CN567" s="906"/>
      <c r="CO567" s="906"/>
      <c r="CP567" s="906"/>
      <c r="CQ567" s="906"/>
      <c r="CR567" s="906"/>
      <c r="CS567" s="906"/>
      <c r="CT567" s="906"/>
      <c r="CU567" s="906"/>
      <c r="CV567" s="906"/>
      <c r="CW567" s="906"/>
      <c r="CX567" s="906"/>
      <c r="CY567" s="906"/>
      <c r="CZ567" s="906"/>
      <c r="DA567" s="906"/>
      <c r="DB567" s="906"/>
      <c r="DC567" s="906"/>
      <c r="DD567" s="906"/>
      <c r="DE567" s="906"/>
      <c r="DF567" s="906"/>
      <c r="DG567" s="906"/>
      <c r="DH567" s="906"/>
      <c r="DI567" s="906"/>
      <c r="DJ567" s="906"/>
      <c r="DK567" s="906"/>
      <c r="DL567" s="906"/>
      <c r="DM567" s="906"/>
      <c r="DN567" s="906"/>
      <c r="DO567" s="906"/>
      <c r="DP567" s="906"/>
      <c r="DQ567" s="906"/>
      <c r="DR567" s="906"/>
      <c r="DS567" s="906"/>
      <c r="DT567" s="906"/>
      <c r="DU567" s="906"/>
      <c r="DV567" s="906"/>
      <c r="DW567" s="906"/>
      <c r="DX567" s="906"/>
      <c r="DY567" s="906"/>
      <c r="DZ567" s="906"/>
      <c r="EA567" s="906"/>
      <c r="EB567" s="906"/>
      <c r="EC567" s="906"/>
      <c r="ED567" s="906"/>
      <c r="EE567" s="906"/>
      <c r="EF567" s="906"/>
      <c r="EG567" s="906"/>
      <c r="EH567" s="906"/>
      <c r="EI567" s="906"/>
      <c r="EJ567" s="906"/>
      <c r="EK567" s="906"/>
      <c r="EL567" s="906"/>
      <c r="EM567" s="906"/>
      <c r="EN567" s="906"/>
      <c r="EO567" s="906"/>
      <c r="EP567" s="906"/>
      <c r="EQ567" s="906"/>
      <c r="ER567" s="906"/>
      <c r="ES567" s="906"/>
      <c r="ET567" s="906"/>
      <c r="EU567" s="906"/>
      <c r="EV567" s="906"/>
      <c r="EW567" s="906"/>
      <c r="EX567" s="906"/>
      <c r="EY567" s="906"/>
      <c r="EZ567" s="906"/>
      <c r="FA567" s="906"/>
      <c r="FB567" s="906"/>
      <c r="FC567" s="906"/>
      <c r="FD567" s="906"/>
      <c r="FE567" s="906"/>
      <c r="FF567" s="906"/>
      <c r="FG567" s="906"/>
      <c r="FH567" s="906"/>
      <c r="FI567" s="906"/>
      <c r="FJ567" s="906"/>
      <c r="FK567" s="906"/>
      <c r="FL567" s="906"/>
      <c r="FM567" s="906"/>
      <c r="FN567" s="906"/>
      <c r="FO567" s="906"/>
      <c r="FP567" s="906"/>
      <c r="FQ567" s="906"/>
      <c r="FR567" s="906"/>
      <c r="FS567" s="906"/>
      <c r="FT567" s="906"/>
      <c r="FU567" s="906"/>
      <c r="FV567" s="906"/>
      <c r="FW567" s="906"/>
      <c r="FX567" s="906"/>
      <c r="FY567" s="906"/>
      <c r="FZ567" s="906"/>
      <c r="GA567" s="906"/>
      <c r="GB567" s="906"/>
      <c r="GC567" s="906"/>
      <c r="GD567" s="906"/>
      <c r="GE567" s="906"/>
      <c r="GF567" s="906"/>
      <c r="GG567" s="906"/>
      <c r="GH567" s="906"/>
      <c r="GI567" s="906"/>
      <c r="GJ567" s="906"/>
      <c r="GK567" s="906"/>
      <c r="GL567" s="906"/>
      <c r="GM567" s="906"/>
      <c r="GN567" s="906"/>
      <c r="GO567" s="906"/>
      <c r="GP567" s="906"/>
      <c r="GQ567" s="906"/>
      <c r="GR567" s="906"/>
    </row>
    <row r="568" spans="1:200" ht="15.75" x14ac:dyDescent="0.25">
      <c r="A568" s="27">
        <v>1</v>
      </c>
      <c r="B568" s="27">
        <v>1</v>
      </c>
      <c r="C568" s="1519" t="s">
        <v>14</v>
      </c>
      <c r="D568" s="43">
        <f>'2 уровень'!F1243</f>
        <v>0</v>
      </c>
      <c r="E568" s="43">
        <f>'2 уровень'!G1243</f>
        <v>0</v>
      </c>
      <c r="F568" s="43">
        <f>'2 уровень'!H1243</f>
        <v>0</v>
      </c>
      <c r="G568" s="913">
        <f>'2 уровень'!I1243</f>
        <v>0</v>
      </c>
      <c r="H568" s="935">
        <f>'2 уровень'!J1243</f>
        <v>0</v>
      </c>
      <c r="I568" s="935">
        <f>'2 уровень'!K1243</f>
        <v>0</v>
      </c>
      <c r="J568" s="927">
        <f>'2 уровень'!L1243</f>
        <v>0</v>
      </c>
      <c r="K568" s="927">
        <f>'2 уровень'!M1243</f>
        <v>0</v>
      </c>
      <c r="L568" s="927">
        <f>'2 уровень'!N1243</f>
        <v>0</v>
      </c>
      <c r="M568" s="927">
        <f>'2 уровень'!O1243</f>
        <v>0</v>
      </c>
      <c r="N568" s="927">
        <f>'2 уровень'!P1243</f>
        <v>0</v>
      </c>
      <c r="O568" s="927">
        <f>'2 уровень'!Q1243</f>
        <v>0</v>
      </c>
      <c r="P568" s="36">
        <f>'2 уровень'!R1243</f>
        <v>0</v>
      </c>
      <c r="Q568" s="36">
        <f>'2 уровень'!S1243</f>
        <v>0</v>
      </c>
      <c r="R568" s="36">
        <f>'2 уровень'!T1243</f>
        <v>0</v>
      </c>
      <c r="S568" s="36">
        <f>'2 уровень'!U1243</f>
        <v>0</v>
      </c>
      <c r="T568" s="36">
        <f>'2 уровень'!V1243</f>
        <v>0</v>
      </c>
      <c r="U568" s="36">
        <f>'2 уровень'!W1243</f>
        <v>0</v>
      </c>
      <c r="V568" s="36">
        <f>'2 уровень'!X1243</f>
        <v>0</v>
      </c>
      <c r="W568" s="36">
        <f>'2 уровень'!Y1243</f>
        <v>0</v>
      </c>
      <c r="X568" s="36">
        <f>'2 уровень'!Z1243</f>
        <v>0</v>
      </c>
      <c r="Y568" s="36">
        <f>'2 уровень'!AA1243</f>
        <v>0</v>
      </c>
      <c r="Z568" s="934">
        <f>'2 уровень'!AB1243</f>
        <v>0</v>
      </c>
      <c r="AA568" s="36"/>
      <c r="AB568" s="36"/>
      <c r="AC568" s="43">
        <f>'2 уровень'!AC1243</f>
        <v>0</v>
      </c>
      <c r="AD568" s="43">
        <f>'2 уровень'!AD1243</f>
        <v>0</v>
      </c>
      <c r="AE568" s="43">
        <f>'2 уровень'!AE1243</f>
        <v>0</v>
      </c>
      <c r="AF568" s="2502"/>
      <c r="AG568" s="2502"/>
      <c r="AH568" s="1879"/>
      <c r="AI568" s="906"/>
      <c r="AJ568" s="906"/>
      <c r="AK568" s="906"/>
      <c r="AL568" s="906"/>
      <c r="AM568" s="906"/>
      <c r="AN568" s="906"/>
      <c r="AO568" s="906"/>
      <c r="AP568" s="906"/>
      <c r="AQ568" s="906"/>
      <c r="AR568" s="906"/>
      <c r="AS568" s="906"/>
      <c r="AT568" s="906"/>
      <c r="AU568" s="906"/>
      <c r="AV568" s="906"/>
      <c r="AW568" s="906"/>
      <c r="AX568" s="906"/>
      <c r="AY568" s="906"/>
      <c r="AZ568" s="906"/>
      <c r="BA568" s="906"/>
      <c r="BB568" s="906"/>
      <c r="BC568" s="906"/>
      <c r="BD568" s="906"/>
      <c r="BE568" s="906"/>
      <c r="BF568" s="906"/>
      <c r="BG568" s="906"/>
      <c r="BH568" s="906"/>
      <c r="BI568" s="906"/>
      <c r="BJ568" s="906"/>
      <c r="BK568" s="906"/>
      <c r="BL568" s="906"/>
      <c r="BM568" s="906"/>
      <c r="BN568" s="906"/>
      <c r="BO568" s="906"/>
      <c r="BP568" s="906"/>
      <c r="BQ568" s="906"/>
      <c r="BR568" s="906"/>
      <c r="BS568" s="906"/>
      <c r="BT568" s="906"/>
      <c r="BU568" s="906"/>
      <c r="BV568" s="906"/>
      <c r="BW568" s="906"/>
      <c r="BX568" s="906"/>
      <c r="BY568" s="906"/>
      <c r="BZ568" s="906"/>
      <c r="CA568" s="906"/>
      <c r="CB568" s="906"/>
      <c r="CC568" s="906"/>
      <c r="CD568" s="906"/>
      <c r="CE568" s="906"/>
      <c r="CF568" s="906"/>
      <c r="CG568" s="906"/>
      <c r="CH568" s="906"/>
      <c r="CI568" s="906"/>
      <c r="CJ568" s="906"/>
      <c r="CK568" s="906"/>
      <c r="CL568" s="906"/>
      <c r="CM568" s="906"/>
      <c r="CN568" s="906"/>
      <c r="CO568" s="906"/>
      <c r="CP568" s="906"/>
      <c r="CQ568" s="906"/>
      <c r="CR568" s="906"/>
      <c r="CS568" s="906"/>
      <c r="CT568" s="906"/>
      <c r="CU568" s="906"/>
      <c r="CV568" s="906"/>
      <c r="CW568" s="906"/>
      <c r="CX568" s="906"/>
      <c r="CY568" s="906"/>
      <c r="CZ568" s="906"/>
      <c r="DA568" s="906"/>
      <c r="DB568" s="906"/>
      <c r="DC568" s="906"/>
      <c r="DD568" s="906"/>
      <c r="DE568" s="906"/>
      <c r="DF568" s="906"/>
      <c r="DG568" s="906"/>
      <c r="DH568" s="906"/>
      <c r="DI568" s="906"/>
      <c r="DJ568" s="906"/>
      <c r="DK568" s="906"/>
      <c r="DL568" s="906"/>
      <c r="DM568" s="906"/>
      <c r="DN568" s="906"/>
      <c r="DO568" s="906"/>
      <c r="DP568" s="906"/>
      <c r="DQ568" s="906"/>
      <c r="DR568" s="906"/>
      <c r="DS568" s="906"/>
      <c r="DT568" s="906"/>
      <c r="DU568" s="906"/>
      <c r="DV568" s="906"/>
      <c r="DW568" s="906"/>
      <c r="DX568" s="906"/>
      <c r="DY568" s="906"/>
      <c r="DZ568" s="906"/>
      <c r="EA568" s="906"/>
      <c r="EB568" s="906"/>
      <c r="EC568" s="906"/>
      <c r="ED568" s="906"/>
      <c r="EE568" s="906"/>
      <c r="EF568" s="906"/>
      <c r="EG568" s="906"/>
      <c r="EH568" s="906"/>
      <c r="EI568" s="906"/>
      <c r="EJ568" s="906"/>
      <c r="EK568" s="906"/>
      <c r="EL568" s="906"/>
      <c r="EM568" s="906"/>
      <c r="EN568" s="906"/>
      <c r="EO568" s="906"/>
      <c r="EP568" s="906"/>
      <c r="EQ568" s="906"/>
      <c r="ER568" s="906"/>
      <c r="ES568" s="906"/>
      <c r="ET568" s="906"/>
      <c r="EU568" s="906"/>
      <c r="EV568" s="906"/>
      <c r="EW568" s="906"/>
      <c r="EX568" s="906"/>
      <c r="EY568" s="906"/>
      <c r="EZ568" s="906"/>
      <c r="FA568" s="906"/>
      <c r="FB568" s="906"/>
      <c r="FC568" s="906"/>
      <c r="FD568" s="906"/>
      <c r="FE568" s="906"/>
      <c r="FF568" s="906"/>
      <c r="FG568" s="906"/>
      <c r="FH568" s="906"/>
      <c r="FI568" s="906"/>
      <c r="FJ568" s="906"/>
      <c r="FK568" s="906"/>
      <c r="FL568" s="906"/>
      <c r="FM568" s="906"/>
      <c r="FN568" s="906"/>
      <c r="FO568" s="906"/>
      <c r="FP568" s="906"/>
      <c r="FQ568" s="906"/>
      <c r="FR568" s="906"/>
      <c r="FS568" s="906"/>
      <c r="FT568" s="906"/>
      <c r="FU568" s="906"/>
      <c r="FV568" s="906"/>
      <c r="FW568" s="906"/>
      <c r="FX568" s="906"/>
      <c r="FY568" s="906"/>
      <c r="FZ568" s="906"/>
      <c r="GA568" s="906"/>
      <c r="GB568" s="906"/>
      <c r="GC568" s="906"/>
      <c r="GD568" s="906"/>
      <c r="GE568" s="906"/>
      <c r="GF568" s="906"/>
      <c r="GG568" s="906"/>
      <c r="GH568" s="906"/>
      <c r="GI568" s="906"/>
      <c r="GJ568" s="906"/>
      <c r="GK568" s="906"/>
      <c r="GL568" s="906"/>
      <c r="GM568" s="906"/>
      <c r="GN568" s="906"/>
      <c r="GO568" s="906"/>
      <c r="GP568" s="906"/>
      <c r="GQ568" s="906"/>
      <c r="GR568" s="906"/>
    </row>
    <row r="569" spans="1:200" ht="29.25" x14ac:dyDescent="0.25">
      <c r="A569" s="27">
        <v>1</v>
      </c>
      <c r="B569" s="27">
        <v>1</v>
      </c>
      <c r="C569" s="1293" t="s">
        <v>198</v>
      </c>
      <c r="D569" s="43">
        <f>'2 уровень'!F1244</f>
        <v>59700</v>
      </c>
      <c r="E569" s="43">
        <f>'2 уровень'!G1244</f>
        <v>24876</v>
      </c>
      <c r="F569" s="43">
        <f>'2 уровень'!H1244</f>
        <v>56808.845934202356</v>
      </c>
      <c r="G569" s="913">
        <f>'2 уровень'!I1244</f>
        <v>228.3680894605337</v>
      </c>
      <c r="H569" s="935">
        <f>'2 уровень'!J1244</f>
        <v>0</v>
      </c>
      <c r="I569" s="935">
        <f>'2 уровень'!K1244</f>
        <v>0</v>
      </c>
      <c r="J569" s="927">
        <f>'2 уровень'!L1244</f>
        <v>0</v>
      </c>
      <c r="K569" s="927">
        <f>'2 уровень'!M1244</f>
        <v>0</v>
      </c>
      <c r="L569" s="927">
        <f>'2 уровень'!N1244</f>
        <v>0</v>
      </c>
      <c r="M569" s="927">
        <f>'2 уровень'!O1244</f>
        <v>0</v>
      </c>
      <c r="N569" s="927">
        <f>'2 уровень'!P1244</f>
        <v>0</v>
      </c>
      <c r="O569" s="927">
        <f>'2 уровень'!Q1244</f>
        <v>0</v>
      </c>
      <c r="P569" s="36">
        <f>'2 уровень'!R1244</f>
        <v>0</v>
      </c>
      <c r="Q569" s="36">
        <f>'2 уровень'!S1244</f>
        <v>0</v>
      </c>
      <c r="R569" s="36">
        <f>'2 уровень'!T1244</f>
        <v>0</v>
      </c>
      <c r="S569" s="36">
        <f>'2 уровень'!U1244</f>
        <v>0</v>
      </c>
      <c r="T569" s="36">
        <f>'2 уровень'!V1244</f>
        <v>0</v>
      </c>
      <c r="U569" s="36">
        <f>'2 уровень'!W1244</f>
        <v>0</v>
      </c>
      <c r="V569" s="36">
        <f>'2 уровень'!X1244</f>
        <v>0</v>
      </c>
      <c r="W569" s="36">
        <f>'2 уровень'!Y1244</f>
        <v>0</v>
      </c>
      <c r="X569" s="36">
        <f>'2 уровень'!Z1244</f>
        <v>0</v>
      </c>
      <c r="Y569" s="36">
        <f>'2 уровень'!AA1244</f>
        <v>0</v>
      </c>
      <c r="Z569" s="934">
        <f>'2 уровень'!AB1244</f>
        <v>0</v>
      </c>
      <c r="AA569" s="36"/>
      <c r="AB569" s="36"/>
      <c r="AC569" s="43">
        <f>'2 уровень'!AC1244</f>
        <v>573</v>
      </c>
      <c r="AD569" s="43">
        <f>'2 уровень'!AD1244</f>
        <v>740488.16999999993</v>
      </c>
      <c r="AE569" s="43">
        <f>'2 уровень'!AE1244</f>
        <v>740.48816999999997</v>
      </c>
      <c r="AF569" s="2502"/>
      <c r="AG569" s="2502"/>
      <c r="AH569" s="1879"/>
      <c r="AI569" s="906"/>
      <c r="AJ569" s="906"/>
      <c r="AK569" s="906"/>
      <c r="AL569" s="906"/>
      <c r="AM569" s="906"/>
      <c r="AN569" s="906"/>
      <c r="AO569" s="906"/>
      <c r="AP569" s="906"/>
      <c r="AQ569" s="906"/>
      <c r="AR569" s="906"/>
      <c r="AS569" s="906"/>
      <c r="AT569" s="906"/>
      <c r="AU569" s="906"/>
      <c r="AV569" s="906"/>
      <c r="AW569" s="906"/>
      <c r="AX569" s="906"/>
      <c r="AY569" s="906"/>
      <c r="AZ569" s="906"/>
      <c r="BA569" s="906"/>
      <c r="BB569" s="906"/>
      <c r="BC569" s="906"/>
      <c r="BD569" s="906"/>
      <c r="BE569" s="906"/>
      <c r="BF569" s="906"/>
      <c r="BG569" s="906"/>
      <c r="BH569" s="906"/>
      <c r="BI569" s="906"/>
      <c r="BJ569" s="906"/>
      <c r="BK569" s="906"/>
      <c r="BL569" s="906"/>
      <c r="BM569" s="906"/>
      <c r="BN569" s="906"/>
      <c r="BO569" s="906"/>
      <c r="BP569" s="906"/>
      <c r="BQ569" s="906"/>
      <c r="BR569" s="906"/>
      <c r="BS569" s="906"/>
      <c r="BT569" s="906"/>
      <c r="BU569" s="906"/>
      <c r="BV569" s="906"/>
      <c r="BW569" s="906"/>
      <c r="BX569" s="906"/>
      <c r="BY569" s="906"/>
      <c r="BZ569" s="906"/>
      <c r="CA569" s="906"/>
      <c r="CB569" s="906"/>
      <c r="CC569" s="906"/>
      <c r="CD569" s="906"/>
      <c r="CE569" s="906"/>
      <c r="CF569" s="906"/>
      <c r="CG569" s="906"/>
      <c r="CH569" s="906"/>
      <c r="CI569" s="906"/>
      <c r="CJ569" s="906"/>
      <c r="CK569" s="906"/>
      <c r="CL569" s="906"/>
      <c r="CM569" s="906"/>
      <c r="CN569" s="906"/>
      <c r="CO569" s="906"/>
      <c r="CP569" s="906"/>
      <c r="CQ569" s="906"/>
      <c r="CR569" s="906"/>
      <c r="CS569" s="906"/>
      <c r="CT569" s="906"/>
      <c r="CU569" s="906"/>
      <c r="CV569" s="906"/>
      <c r="CW569" s="906"/>
      <c r="CX569" s="906"/>
      <c r="CY569" s="906"/>
      <c r="CZ569" s="906"/>
      <c r="DA569" s="906"/>
      <c r="DB569" s="906"/>
      <c r="DC569" s="906"/>
      <c r="DD569" s="906"/>
      <c r="DE569" s="906"/>
      <c r="DF569" s="906"/>
      <c r="DG569" s="906"/>
      <c r="DH569" s="906"/>
      <c r="DI569" s="906"/>
      <c r="DJ569" s="906"/>
      <c r="DK569" s="906"/>
      <c r="DL569" s="906"/>
      <c r="DM569" s="906"/>
      <c r="DN569" s="906"/>
      <c r="DO569" s="906"/>
      <c r="DP569" s="906"/>
      <c r="DQ569" s="906"/>
      <c r="DR569" s="906"/>
      <c r="DS569" s="906"/>
      <c r="DT569" s="906"/>
      <c r="DU569" s="906"/>
      <c r="DV569" s="906"/>
      <c r="DW569" s="906"/>
      <c r="DX569" s="906"/>
      <c r="DY569" s="906"/>
      <c r="DZ569" s="906"/>
      <c r="EA569" s="906"/>
      <c r="EB569" s="906"/>
      <c r="EC569" s="906"/>
      <c r="ED569" s="906"/>
      <c r="EE569" s="906"/>
      <c r="EF569" s="906"/>
      <c r="EG569" s="906"/>
      <c r="EH569" s="906"/>
      <c r="EI569" s="906"/>
      <c r="EJ569" s="906"/>
      <c r="EK569" s="906"/>
      <c r="EL569" s="906"/>
      <c r="EM569" s="906"/>
      <c r="EN569" s="906"/>
      <c r="EO569" s="906"/>
      <c r="EP569" s="906"/>
      <c r="EQ569" s="906"/>
      <c r="ER569" s="906"/>
      <c r="ES569" s="906"/>
      <c r="ET569" s="906"/>
      <c r="EU569" s="906"/>
      <c r="EV569" s="906"/>
      <c r="EW569" s="906"/>
      <c r="EX569" s="906"/>
      <c r="EY569" s="906"/>
      <c r="EZ569" s="906"/>
      <c r="FA569" s="906"/>
      <c r="FB569" s="906"/>
      <c r="FC569" s="906"/>
      <c r="FD569" s="906"/>
      <c r="FE569" s="906"/>
      <c r="FF569" s="906"/>
      <c r="FG569" s="906"/>
      <c r="FH569" s="906"/>
      <c r="FI569" s="906"/>
      <c r="FJ569" s="906"/>
      <c r="FK569" s="906"/>
      <c r="FL569" s="906"/>
      <c r="FM569" s="906"/>
      <c r="FN569" s="906"/>
      <c r="FO569" s="906"/>
      <c r="FP569" s="906"/>
      <c r="FQ569" s="906"/>
      <c r="FR569" s="906"/>
      <c r="FS569" s="906"/>
      <c r="FT569" s="906"/>
      <c r="FU569" s="906"/>
      <c r="FV569" s="906"/>
      <c r="FW569" s="906"/>
      <c r="FX569" s="906"/>
      <c r="FY569" s="906"/>
      <c r="FZ569" s="906"/>
      <c r="GA569" s="906"/>
      <c r="GB569" s="906"/>
      <c r="GC569" s="906"/>
      <c r="GD569" s="906"/>
      <c r="GE569" s="906"/>
      <c r="GF569" s="906"/>
      <c r="GG569" s="906"/>
      <c r="GH569" s="906"/>
      <c r="GI569" s="906"/>
      <c r="GJ569" s="906"/>
      <c r="GK569" s="906"/>
      <c r="GL569" s="906"/>
      <c r="GM569" s="906"/>
      <c r="GN569" s="906"/>
      <c r="GO569" s="906"/>
      <c r="GP569" s="906"/>
      <c r="GQ569" s="906"/>
      <c r="GR569" s="906"/>
    </row>
    <row r="570" spans="1:200" ht="29.25" x14ac:dyDescent="0.25">
      <c r="A570" s="27">
        <v>1</v>
      </c>
      <c r="B570" s="27">
        <v>1</v>
      </c>
      <c r="C570" s="1293" t="s">
        <v>157</v>
      </c>
      <c r="D570" s="43">
        <f>'2 уровень'!F1245</f>
        <v>39416.882352941175</v>
      </c>
      <c r="E570" s="43">
        <f>'2 уровень'!G1245</f>
        <v>16423.823529411766</v>
      </c>
      <c r="F570" s="43">
        <f>'2 уровень'!H1245</f>
        <v>13835.845882352942</v>
      </c>
      <c r="G570" s="913">
        <f>'2 уровень'!I1245</f>
        <v>84.242538636485733</v>
      </c>
      <c r="H570" s="935">
        <f>'2 уровень'!J1245</f>
        <v>0</v>
      </c>
      <c r="I570" s="935">
        <f>'2 уровень'!K1245</f>
        <v>0</v>
      </c>
      <c r="J570" s="927">
        <f>'2 уровень'!L1245</f>
        <v>0</v>
      </c>
      <c r="K570" s="927">
        <f>'2 уровень'!M1245</f>
        <v>0</v>
      </c>
      <c r="L570" s="927">
        <f>'2 уровень'!N1245</f>
        <v>0</v>
      </c>
      <c r="M570" s="927">
        <f>'2 уровень'!O1245</f>
        <v>0</v>
      </c>
      <c r="N570" s="927">
        <f>'2 уровень'!P1245</f>
        <v>0</v>
      </c>
      <c r="O570" s="927">
        <f>'2 уровень'!Q1245</f>
        <v>0</v>
      </c>
      <c r="P570" s="36">
        <f>'2 уровень'!R1245</f>
        <v>0</v>
      </c>
      <c r="Q570" s="36">
        <f>'2 уровень'!S1245</f>
        <v>0</v>
      </c>
      <c r="R570" s="36">
        <f>'2 уровень'!T1245</f>
        <v>0</v>
      </c>
      <c r="S570" s="36">
        <f>'2 уровень'!U1245</f>
        <v>0</v>
      </c>
      <c r="T570" s="36">
        <f>'2 уровень'!V1245</f>
        <v>0</v>
      </c>
      <c r="U570" s="36">
        <f>'2 уровень'!W1245</f>
        <v>0</v>
      </c>
      <c r="V570" s="36">
        <f>'2 уровень'!X1245</f>
        <v>0</v>
      </c>
      <c r="W570" s="36">
        <f>'2 уровень'!Y1245</f>
        <v>0</v>
      </c>
      <c r="X570" s="36">
        <f>'2 уровень'!Z1245</f>
        <v>0</v>
      </c>
      <c r="Y570" s="36">
        <f>'2 уровень'!AA1245</f>
        <v>0</v>
      </c>
      <c r="Z570" s="934">
        <f>'2 уровень'!AB1245</f>
        <v>0</v>
      </c>
      <c r="AA570" s="36"/>
      <c r="AB570" s="36"/>
      <c r="AC570" s="43">
        <f>'2 уровень'!AC1245</f>
        <v>495.80823529411765</v>
      </c>
      <c r="AD570" s="43">
        <f>'2 уровень'!AD1245</f>
        <v>1619167.09</v>
      </c>
      <c r="AE570" s="43">
        <f>'2 уровень'!AE1245</f>
        <v>1619.1670900000001</v>
      </c>
      <c r="AF570" s="2502"/>
      <c r="AG570" s="2502"/>
      <c r="AH570" s="1879"/>
      <c r="AI570" s="906"/>
      <c r="AJ570" s="906"/>
      <c r="AK570" s="906"/>
      <c r="AL570" s="906"/>
      <c r="AM570" s="906"/>
      <c r="AN570" s="906"/>
      <c r="AO570" s="906"/>
      <c r="AP570" s="906"/>
      <c r="AQ570" s="906"/>
      <c r="AR570" s="906"/>
      <c r="AS570" s="906"/>
      <c r="AT570" s="906"/>
      <c r="AU570" s="906"/>
      <c r="AV570" s="906"/>
      <c r="AW570" s="906"/>
      <c r="AX570" s="906"/>
      <c r="AY570" s="906"/>
      <c r="AZ570" s="906"/>
      <c r="BA570" s="906"/>
      <c r="BB570" s="906"/>
      <c r="BC570" s="906"/>
      <c r="BD570" s="906"/>
      <c r="BE570" s="906"/>
      <c r="BF570" s="906"/>
      <c r="BG570" s="906"/>
      <c r="BH570" s="906"/>
      <c r="BI570" s="906"/>
      <c r="BJ570" s="906"/>
      <c r="BK570" s="906"/>
      <c r="BL570" s="906"/>
      <c r="BM570" s="906"/>
      <c r="BN570" s="906"/>
      <c r="BO570" s="906"/>
      <c r="BP570" s="906"/>
      <c r="BQ570" s="906"/>
      <c r="BR570" s="906"/>
      <c r="BS570" s="906"/>
      <c r="BT570" s="906"/>
      <c r="BU570" s="906"/>
      <c r="BV570" s="906"/>
      <c r="BW570" s="906"/>
      <c r="BX570" s="906"/>
      <c r="BY570" s="906"/>
      <c r="BZ570" s="906"/>
      <c r="CA570" s="906"/>
      <c r="CB570" s="906"/>
      <c r="CC570" s="906"/>
      <c r="CD570" s="906"/>
      <c r="CE570" s="906"/>
      <c r="CF570" s="906"/>
      <c r="CG570" s="906"/>
      <c r="CH570" s="906"/>
      <c r="CI570" s="906"/>
      <c r="CJ570" s="906"/>
      <c r="CK570" s="906"/>
      <c r="CL570" s="906"/>
      <c r="CM570" s="906"/>
      <c r="CN570" s="906"/>
      <c r="CO570" s="906"/>
      <c r="CP570" s="906"/>
      <c r="CQ570" s="906"/>
      <c r="CR570" s="906"/>
      <c r="CS570" s="906"/>
      <c r="CT570" s="906"/>
      <c r="CU570" s="906"/>
      <c r="CV570" s="906"/>
      <c r="CW570" s="906"/>
      <c r="CX570" s="906"/>
      <c r="CY570" s="906"/>
      <c r="CZ570" s="906"/>
      <c r="DA570" s="906"/>
      <c r="DB570" s="906"/>
      <c r="DC570" s="906"/>
      <c r="DD570" s="906"/>
      <c r="DE570" s="906"/>
      <c r="DF570" s="906"/>
      <c r="DG570" s="906"/>
      <c r="DH570" s="906"/>
      <c r="DI570" s="906"/>
      <c r="DJ570" s="906"/>
      <c r="DK570" s="906"/>
      <c r="DL570" s="906"/>
      <c r="DM570" s="906"/>
      <c r="DN570" s="906"/>
      <c r="DO570" s="906"/>
      <c r="DP570" s="906"/>
      <c r="DQ570" s="906"/>
      <c r="DR570" s="906"/>
      <c r="DS570" s="906"/>
      <c r="DT570" s="906"/>
      <c r="DU570" s="906"/>
      <c r="DV570" s="906"/>
      <c r="DW570" s="906"/>
      <c r="DX570" s="906"/>
      <c r="DY570" s="906"/>
      <c r="DZ570" s="906"/>
      <c r="EA570" s="906"/>
      <c r="EB570" s="906"/>
      <c r="EC570" s="906"/>
      <c r="ED570" s="906"/>
      <c r="EE570" s="906"/>
      <c r="EF570" s="906"/>
      <c r="EG570" s="906"/>
      <c r="EH570" s="906"/>
      <c r="EI570" s="906"/>
      <c r="EJ570" s="906"/>
      <c r="EK570" s="906"/>
      <c r="EL570" s="906"/>
      <c r="EM570" s="906"/>
      <c r="EN570" s="906"/>
      <c r="EO570" s="906"/>
      <c r="EP570" s="906"/>
      <c r="EQ570" s="906"/>
      <c r="ER570" s="906"/>
      <c r="ES570" s="906"/>
      <c r="ET570" s="906"/>
      <c r="EU570" s="906"/>
      <c r="EV570" s="906"/>
      <c r="EW570" s="906"/>
      <c r="EX570" s="906"/>
      <c r="EY570" s="906"/>
      <c r="EZ570" s="906"/>
      <c r="FA570" s="906"/>
      <c r="FB570" s="906"/>
      <c r="FC570" s="906"/>
      <c r="FD570" s="906"/>
      <c r="FE570" s="906"/>
      <c r="FF570" s="906"/>
      <c r="FG570" s="906"/>
      <c r="FH570" s="906"/>
      <c r="FI570" s="906"/>
      <c r="FJ570" s="906"/>
      <c r="FK570" s="906"/>
      <c r="FL570" s="906"/>
      <c r="FM570" s="906"/>
      <c r="FN570" s="906"/>
      <c r="FO570" s="906"/>
      <c r="FP570" s="906"/>
      <c r="FQ570" s="906"/>
      <c r="FR570" s="906"/>
      <c r="FS570" s="906"/>
      <c r="FT570" s="906"/>
      <c r="FU570" s="906"/>
      <c r="FV570" s="906"/>
      <c r="FW570" s="906"/>
      <c r="FX570" s="906"/>
      <c r="FY570" s="906"/>
      <c r="FZ570" s="906"/>
      <c r="GA570" s="906"/>
      <c r="GB570" s="906"/>
      <c r="GC570" s="906"/>
      <c r="GD570" s="906"/>
      <c r="GE570" s="906"/>
      <c r="GF570" s="906"/>
      <c r="GG570" s="906"/>
      <c r="GH570" s="906"/>
      <c r="GI570" s="906"/>
      <c r="GJ570" s="906"/>
      <c r="GK570" s="906"/>
      <c r="GL570" s="906"/>
      <c r="GM570" s="906"/>
      <c r="GN570" s="906"/>
      <c r="GO570" s="906"/>
      <c r="GP570" s="906"/>
      <c r="GQ570" s="906"/>
      <c r="GR570" s="906"/>
    </row>
    <row r="571" spans="1:200" ht="29.25" x14ac:dyDescent="0.25">
      <c r="A571" s="27">
        <v>1</v>
      </c>
      <c r="B571" s="27">
        <v>1</v>
      </c>
      <c r="C571" s="1293" t="s">
        <v>158</v>
      </c>
      <c r="D571" s="43">
        <f>'2 уровень'!F1246</f>
        <v>9234</v>
      </c>
      <c r="E571" s="43">
        <f>'2 уровень'!G1246</f>
        <v>3848</v>
      </c>
      <c r="F571" s="43">
        <f>'2 уровень'!H1246</f>
        <v>4060</v>
      </c>
      <c r="G571" s="913">
        <f>'2 уровень'!I1246</f>
        <v>105.50935550935552</v>
      </c>
      <c r="H571" s="935">
        <f>'2 уровень'!J1246</f>
        <v>0</v>
      </c>
      <c r="I571" s="935">
        <f>'2 уровень'!K1246</f>
        <v>0</v>
      </c>
      <c r="J571" s="927">
        <f>'2 уровень'!L1246</f>
        <v>0</v>
      </c>
      <c r="K571" s="927">
        <f>'2 уровень'!M1246</f>
        <v>0</v>
      </c>
      <c r="L571" s="927">
        <f>'2 уровень'!N1246</f>
        <v>0</v>
      </c>
      <c r="M571" s="927">
        <f>'2 уровень'!O1246</f>
        <v>0</v>
      </c>
      <c r="N571" s="927">
        <f>'2 уровень'!P1246</f>
        <v>0</v>
      </c>
      <c r="O571" s="927">
        <f>'2 уровень'!Q1246</f>
        <v>0</v>
      </c>
      <c r="P571" s="36">
        <f>'2 уровень'!R1246</f>
        <v>0</v>
      </c>
      <c r="Q571" s="36">
        <f>'2 уровень'!S1246</f>
        <v>0</v>
      </c>
      <c r="R571" s="36">
        <f>'2 уровень'!T1246</f>
        <v>0</v>
      </c>
      <c r="S571" s="36">
        <f>'2 уровень'!U1246</f>
        <v>0</v>
      </c>
      <c r="T571" s="36">
        <f>'2 уровень'!V1246</f>
        <v>0</v>
      </c>
      <c r="U571" s="36">
        <f>'2 уровень'!W1246</f>
        <v>0</v>
      </c>
      <c r="V571" s="36">
        <f>'2 уровень'!X1246</f>
        <v>0</v>
      </c>
      <c r="W571" s="36">
        <f>'2 уровень'!Y1246</f>
        <v>0</v>
      </c>
      <c r="X571" s="36">
        <f>'2 уровень'!Z1246</f>
        <v>0</v>
      </c>
      <c r="Y571" s="36">
        <f>'2 уровень'!AA1246</f>
        <v>0</v>
      </c>
      <c r="Z571" s="934">
        <f>'2 уровень'!AB1246</f>
        <v>0</v>
      </c>
      <c r="AA571" s="36"/>
      <c r="AB571" s="36"/>
      <c r="AC571" s="43">
        <f>'2 уровень'!AC1246</f>
        <v>164</v>
      </c>
      <c r="AD571" s="43">
        <f>'2 уровень'!AD1246</f>
        <v>132690.76</v>
      </c>
      <c r="AE571" s="43">
        <f>'2 уровень'!AE1246</f>
        <v>132.69076000000001</v>
      </c>
      <c r="AF571" s="2502"/>
      <c r="AG571" s="2502"/>
      <c r="AH571" s="1879"/>
      <c r="AI571" s="906"/>
      <c r="AJ571" s="906"/>
      <c r="AK571" s="906"/>
      <c r="AL571" s="906"/>
      <c r="AM571" s="906"/>
      <c r="AN571" s="906"/>
      <c r="AO571" s="906"/>
      <c r="AP571" s="906"/>
      <c r="AQ571" s="906"/>
      <c r="AR571" s="906"/>
      <c r="AS571" s="906"/>
      <c r="AT571" s="906"/>
      <c r="AU571" s="906"/>
      <c r="AV571" s="906"/>
      <c r="AW571" s="906"/>
      <c r="AX571" s="906"/>
      <c r="AY571" s="906"/>
      <c r="AZ571" s="906"/>
      <c r="BA571" s="906"/>
      <c r="BB571" s="906"/>
      <c r="BC571" s="906"/>
      <c r="BD571" s="906"/>
      <c r="BE571" s="906"/>
      <c r="BF571" s="906"/>
      <c r="BG571" s="906"/>
      <c r="BH571" s="906"/>
      <c r="BI571" s="906"/>
      <c r="BJ571" s="906"/>
      <c r="BK571" s="906"/>
      <c r="BL571" s="906"/>
      <c r="BM571" s="906"/>
      <c r="BN571" s="906"/>
      <c r="BO571" s="906"/>
      <c r="BP571" s="906"/>
      <c r="BQ571" s="906"/>
      <c r="BR571" s="906"/>
      <c r="BS571" s="906"/>
      <c r="BT571" s="906"/>
      <c r="BU571" s="906"/>
      <c r="BV571" s="906"/>
      <c r="BW571" s="906"/>
      <c r="BX571" s="906"/>
      <c r="BY571" s="906"/>
      <c r="BZ571" s="906"/>
      <c r="CA571" s="906"/>
      <c r="CB571" s="906"/>
      <c r="CC571" s="906"/>
      <c r="CD571" s="906"/>
      <c r="CE571" s="906"/>
      <c r="CF571" s="906"/>
      <c r="CG571" s="906"/>
      <c r="CH571" s="906"/>
      <c r="CI571" s="906"/>
      <c r="CJ571" s="906"/>
      <c r="CK571" s="906"/>
      <c r="CL571" s="906"/>
      <c r="CM571" s="906"/>
      <c r="CN571" s="906"/>
      <c r="CO571" s="906"/>
      <c r="CP571" s="906"/>
      <c r="CQ571" s="906"/>
      <c r="CR571" s="906"/>
      <c r="CS571" s="906"/>
      <c r="CT571" s="906"/>
      <c r="CU571" s="906"/>
      <c r="CV571" s="906"/>
      <c r="CW571" s="906"/>
      <c r="CX571" s="906"/>
      <c r="CY571" s="906"/>
      <c r="CZ571" s="906"/>
      <c r="DA571" s="906"/>
      <c r="DB571" s="906"/>
      <c r="DC571" s="906"/>
      <c r="DD571" s="906"/>
      <c r="DE571" s="906"/>
      <c r="DF571" s="906"/>
      <c r="DG571" s="906"/>
      <c r="DH571" s="906"/>
      <c r="DI571" s="906"/>
      <c r="DJ571" s="906"/>
      <c r="DK571" s="906"/>
      <c r="DL571" s="906"/>
      <c r="DM571" s="906"/>
      <c r="DN571" s="906"/>
      <c r="DO571" s="906"/>
      <c r="DP571" s="906"/>
      <c r="DQ571" s="906"/>
      <c r="DR571" s="906"/>
      <c r="DS571" s="906"/>
      <c r="DT571" s="906"/>
      <c r="DU571" s="906"/>
      <c r="DV571" s="906"/>
      <c r="DW571" s="906"/>
      <c r="DX571" s="906"/>
      <c r="DY571" s="906"/>
      <c r="DZ571" s="906"/>
      <c r="EA571" s="906"/>
      <c r="EB571" s="906"/>
      <c r="EC571" s="906"/>
      <c r="ED571" s="906"/>
      <c r="EE571" s="906"/>
      <c r="EF571" s="906"/>
      <c r="EG571" s="906"/>
      <c r="EH571" s="906"/>
      <c r="EI571" s="906"/>
      <c r="EJ571" s="906"/>
      <c r="EK571" s="906"/>
      <c r="EL571" s="906"/>
      <c r="EM571" s="906"/>
      <c r="EN571" s="906"/>
      <c r="EO571" s="906"/>
      <c r="EP571" s="906"/>
      <c r="EQ571" s="906"/>
      <c r="ER571" s="906"/>
      <c r="ES571" s="906"/>
      <c r="ET571" s="906"/>
      <c r="EU571" s="906"/>
      <c r="EV571" s="906"/>
      <c r="EW571" s="906"/>
      <c r="EX571" s="906"/>
      <c r="EY571" s="906"/>
      <c r="EZ571" s="906"/>
      <c r="FA571" s="906"/>
      <c r="FB571" s="906"/>
      <c r="FC571" s="906"/>
      <c r="FD571" s="906"/>
      <c r="FE571" s="906"/>
      <c r="FF571" s="906"/>
      <c r="FG571" s="906"/>
      <c r="FH571" s="906"/>
      <c r="FI571" s="906"/>
      <c r="FJ571" s="906"/>
      <c r="FK571" s="906"/>
      <c r="FL571" s="906"/>
      <c r="FM571" s="906"/>
      <c r="FN571" s="906"/>
      <c r="FO571" s="906"/>
      <c r="FP571" s="906"/>
      <c r="FQ571" s="906"/>
      <c r="FR571" s="906"/>
      <c r="FS571" s="906"/>
      <c r="FT571" s="906"/>
      <c r="FU571" s="906"/>
      <c r="FV571" s="906"/>
      <c r="FW571" s="906"/>
      <c r="FX571" s="906"/>
      <c r="FY571" s="906"/>
      <c r="FZ571" s="906"/>
      <c r="GA571" s="906"/>
      <c r="GB571" s="906"/>
      <c r="GC571" s="906"/>
      <c r="GD571" s="906"/>
      <c r="GE571" s="906"/>
      <c r="GF571" s="906"/>
      <c r="GG571" s="906"/>
      <c r="GH571" s="906"/>
      <c r="GI571" s="906"/>
      <c r="GJ571" s="906"/>
      <c r="GK571" s="906"/>
      <c r="GL571" s="906"/>
      <c r="GM571" s="906"/>
      <c r="GN571" s="906"/>
      <c r="GO571" s="906"/>
      <c r="GP571" s="906"/>
      <c r="GQ571" s="906"/>
      <c r="GR571" s="906"/>
    </row>
    <row r="572" spans="1:200" x14ac:dyDescent="0.25">
      <c r="A572" s="27">
        <v>1</v>
      </c>
      <c r="B572" s="27">
        <v>1</v>
      </c>
      <c r="C572" s="1426" t="s">
        <v>88</v>
      </c>
      <c r="D572" s="43">
        <f>'2 уровень'!F1247</f>
        <v>190265.61025641026</v>
      </c>
      <c r="E572" s="43">
        <f>'2 уровень'!G1247</f>
        <v>79279.189743589755</v>
      </c>
      <c r="F572" s="43">
        <f>'2 уровень'!H1247</f>
        <v>103495.58183163826</v>
      </c>
      <c r="G572" s="913">
        <f>'2 уровень'!I1247</f>
        <v>130.54571088121719</v>
      </c>
      <c r="H572" s="935">
        <f>'2 уровень'!J1247</f>
        <v>0</v>
      </c>
      <c r="I572" s="935">
        <f>'2 уровень'!K1247</f>
        <v>0</v>
      </c>
      <c r="J572" s="927">
        <f>'2 уровень'!L1247</f>
        <v>0</v>
      </c>
      <c r="K572" s="927">
        <f>'2 уровень'!M1247</f>
        <v>0</v>
      </c>
      <c r="L572" s="927">
        <f>'2 уровень'!N1247</f>
        <v>0</v>
      </c>
      <c r="M572" s="927">
        <f>'2 уровень'!O1247</f>
        <v>0</v>
      </c>
      <c r="N572" s="927">
        <f>'2 уровень'!P1247</f>
        <v>0</v>
      </c>
      <c r="O572" s="927">
        <f>'2 уровень'!Q1247</f>
        <v>0</v>
      </c>
      <c r="P572" s="36">
        <f>'2 уровень'!R1247</f>
        <v>220470.70118999999</v>
      </c>
      <c r="Q572" s="36">
        <f>'2 уровень'!S1247</f>
        <v>220470.70118999999</v>
      </c>
      <c r="R572" s="36">
        <f>'2 уровень'!T1247</f>
        <v>220470.70118999999</v>
      </c>
      <c r="S572" s="36">
        <f>'2 уровень'!U1247</f>
        <v>220470.70118999999</v>
      </c>
      <c r="T572" s="36">
        <f>'2 уровень'!V1247</f>
        <v>220470.70118999999</v>
      </c>
      <c r="U572" s="36">
        <f>'2 уровень'!W1247</f>
        <v>91862.792162500002</v>
      </c>
      <c r="V572" s="36">
        <f>'2 уровень'!X1247</f>
        <v>95306.48659</v>
      </c>
      <c r="W572" s="36">
        <f>'2 уровень'!Y1247</f>
        <v>0</v>
      </c>
      <c r="X572" s="36">
        <f>'2 уровень'!Z1247</f>
        <v>3443.6944274999987</v>
      </c>
      <c r="Y572" s="36">
        <f>'2 уровень'!AA1247</f>
        <v>-951.98017000000016</v>
      </c>
      <c r="Z572" s="934">
        <f>'2 уровень'!AB1247</f>
        <v>94354.506420000005</v>
      </c>
      <c r="AA572" s="36">
        <f t="shared" ref="AA572" si="71">V572/U572*100</f>
        <v>103.74873694390685</v>
      </c>
      <c r="AB572" s="36">
        <f t="shared" ref="AB572" si="72">Z572/U572*100</f>
        <v>102.71243035275077</v>
      </c>
      <c r="AC572" s="43">
        <f>'2 уровень'!AC1247</f>
        <v>2200.3000000000002</v>
      </c>
      <c r="AD572" s="43">
        <f>'2 уровень'!AD1247</f>
        <v>2492346.0199999996</v>
      </c>
      <c r="AE572" s="43">
        <f>'2 уровень'!AE1247</f>
        <v>2492.34602</v>
      </c>
      <c r="AF572" s="2502"/>
      <c r="AG572" s="2502"/>
      <c r="AH572" s="1879"/>
      <c r="AI572" s="906"/>
      <c r="AJ572" s="906"/>
      <c r="AK572" s="906"/>
      <c r="AL572" s="906"/>
      <c r="AM572" s="906"/>
      <c r="AN572" s="906"/>
      <c r="AO572" s="906"/>
      <c r="AP572" s="906"/>
      <c r="AQ572" s="906"/>
      <c r="AR572" s="906"/>
      <c r="AS572" s="906"/>
      <c r="AT572" s="906"/>
      <c r="AU572" s="906"/>
      <c r="AV572" s="906"/>
      <c r="AW572" s="906"/>
      <c r="AX572" s="906"/>
      <c r="AY572" s="906"/>
      <c r="AZ572" s="906"/>
      <c r="BA572" s="906"/>
      <c r="BB572" s="906"/>
      <c r="BC572" s="906"/>
      <c r="BD572" s="906"/>
      <c r="BE572" s="906"/>
      <c r="BF572" s="906"/>
      <c r="BG572" s="906"/>
      <c r="BH572" s="906"/>
      <c r="BI572" s="906"/>
      <c r="BJ572" s="906"/>
      <c r="BK572" s="906"/>
      <c r="BL572" s="906"/>
      <c r="BM572" s="906"/>
      <c r="BN572" s="906"/>
      <c r="BO572" s="906"/>
      <c r="BP572" s="906"/>
      <c r="BQ572" s="906"/>
      <c r="BR572" s="906"/>
      <c r="BS572" s="906"/>
      <c r="BT572" s="906"/>
      <c r="BU572" s="906"/>
      <c r="BV572" s="906"/>
      <c r="BW572" s="906"/>
      <c r="BX572" s="906"/>
      <c r="BY572" s="906"/>
      <c r="BZ572" s="906"/>
      <c r="CA572" s="906"/>
      <c r="CB572" s="906"/>
      <c r="CC572" s="906"/>
      <c r="CD572" s="906"/>
      <c r="CE572" s="906"/>
      <c r="CF572" s="906"/>
      <c r="CG572" s="906"/>
      <c r="CH572" s="906"/>
      <c r="CI572" s="906"/>
      <c r="CJ572" s="906"/>
      <c r="CK572" s="906"/>
      <c r="CL572" s="906"/>
      <c r="CM572" s="906"/>
      <c r="CN572" s="906"/>
      <c r="CO572" s="906"/>
      <c r="CP572" s="906"/>
      <c r="CQ572" s="906"/>
      <c r="CR572" s="906"/>
      <c r="CS572" s="906"/>
      <c r="CT572" s="906"/>
      <c r="CU572" s="906"/>
      <c r="CV572" s="906"/>
      <c r="CW572" s="906"/>
      <c r="CX572" s="906"/>
      <c r="CY572" s="906"/>
      <c r="CZ572" s="906"/>
      <c r="DA572" s="906"/>
      <c r="DB572" s="906"/>
      <c r="DC572" s="906"/>
      <c r="DD572" s="906"/>
      <c r="DE572" s="906"/>
      <c r="DF572" s="906"/>
      <c r="DG572" s="906"/>
      <c r="DH572" s="906"/>
      <c r="DI572" s="906"/>
      <c r="DJ572" s="906"/>
      <c r="DK572" s="906"/>
      <c r="DL572" s="906"/>
      <c r="DM572" s="906"/>
      <c r="DN572" s="906"/>
      <c r="DO572" s="906"/>
      <c r="DP572" s="906"/>
      <c r="DQ572" s="906"/>
      <c r="DR572" s="906"/>
      <c r="DS572" s="906"/>
      <c r="DT572" s="906"/>
      <c r="DU572" s="906"/>
      <c r="DV572" s="906"/>
      <c r="DW572" s="906"/>
      <c r="DX572" s="906"/>
      <c r="DY572" s="906"/>
      <c r="DZ572" s="906"/>
      <c r="EA572" s="906"/>
      <c r="EB572" s="906"/>
      <c r="EC572" s="906"/>
      <c r="ED572" s="906"/>
      <c r="EE572" s="906"/>
      <c r="EF572" s="906"/>
      <c r="EG572" s="906"/>
      <c r="EH572" s="906"/>
      <c r="EI572" s="906"/>
      <c r="EJ572" s="906"/>
      <c r="EK572" s="906"/>
      <c r="EL572" s="906"/>
      <c r="EM572" s="906"/>
      <c r="EN572" s="906"/>
      <c r="EO572" s="906"/>
      <c r="EP572" s="906"/>
      <c r="EQ572" s="906"/>
      <c r="ER572" s="906"/>
      <c r="ES572" s="906"/>
      <c r="ET572" s="906"/>
      <c r="EU572" s="906"/>
      <c r="EV572" s="906"/>
      <c r="EW572" s="906"/>
      <c r="EX572" s="906"/>
      <c r="EY572" s="906"/>
      <c r="EZ572" s="906"/>
      <c r="FA572" s="906"/>
      <c r="FB572" s="906"/>
      <c r="FC572" s="906"/>
      <c r="FD572" s="906"/>
      <c r="FE572" s="906"/>
      <c r="FF572" s="906"/>
      <c r="FG572" s="906"/>
      <c r="FH572" s="906"/>
      <c r="FI572" s="906"/>
      <c r="FJ572" s="906"/>
      <c r="FK572" s="906"/>
      <c r="FL572" s="906"/>
      <c r="FM572" s="906"/>
      <c r="FN572" s="906"/>
      <c r="FO572" s="906"/>
      <c r="FP572" s="906"/>
      <c r="FQ572" s="906"/>
      <c r="FR572" s="906"/>
      <c r="FS572" s="906"/>
      <c r="FT572" s="906"/>
      <c r="FU572" s="906"/>
      <c r="FV572" s="906"/>
      <c r="FW572" s="906"/>
      <c r="FX572" s="906"/>
      <c r="FY572" s="906"/>
      <c r="FZ572" s="906"/>
      <c r="GA572" s="906"/>
      <c r="GB572" s="906"/>
      <c r="GC572" s="906"/>
      <c r="GD572" s="906"/>
      <c r="GE572" s="906"/>
      <c r="GF572" s="906"/>
      <c r="GG572" s="906"/>
      <c r="GH572" s="906"/>
      <c r="GI572" s="906"/>
      <c r="GJ572" s="906"/>
      <c r="GK572" s="906"/>
      <c r="GL572" s="906"/>
      <c r="GM572" s="906"/>
      <c r="GN572" s="906"/>
      <c r="GO572" s="906"/>
      <c r="GP572" s="906"/>
      <c r="GQ572" s="906"/>
      <c r="GR572" s="906"/>
    </row>
    <row r="573" spans="1:200" x14ac:dyDescent="0.25">
      <c r="A573" s="27">
        <v>1</v>
      </c>
      <c r="B573" s="27">
        <v>1</v>
      </c>
      <c r="C573" s="1426" t="s">
        <v>31</v>
      </c>
      <c r="D573" s="43">
        <f>'2 уровень'!F1248</f>
        <v>0</v>
      </c>
      <c r="E573" s="43">
        <f>'2 уровень'!G1248</f>
        <v>0</v>
      </c>
      <c r="F573" s="43">
        <f>'2 уровень'!H1248</f>
        <v>0</v>
      </c>
      <c r="G573" s="913">
        <f>'2 уровень'!I1248</f>
        <v>0</v>
      </c>
      <c r="H573" s="935">
        <f>'2 уровень'!J1248</f>
        <v>0</v>
      </c>
      <c r="I573" s="935">
        <f>'2 уровень'!K1248</f>
        <v>0</v>
      </c>
      <c r="J573" s="927">
        <f>'2 уровень'!L1248</f>
        <v>0</v>
      </c>
      <c r="K573" s="927">
        <f>'2 уровень'!M1248</f>
        <v>0</v>
      </c>
      <c r="L573" s="927">
        <f>'2 уровень'!N1248</f>
        <v>0</v>
      </c>
      <c r="M573" s="927">
        <f>'2 уровень'!O1248</f>
        <v>0</v>
      </c>
      <c r="N573" s="927">
        <f>'2 уровень'!P1248</f>
        <v>0</v>
      </c>
      <c r="O573" s="927">
        <f>'2 уровень'!Q1248</f>
        <v>0</v>
      </c>
      <c r="P573" s="36">
        <f>'2 уровень'!R1248</f>
        <v>0</v>
      </c>
      <c r="Q573" s="36">
        <f>'2 уровень'!S1248</f>
        <v>0</v>
      </c>
      <c r="R573" s="36">
        <f>'2 уровень'!T1248</f>
        <v>0</v>
      </c>
      <c r="S573" s="36">
        <f>'2 уровень'!U1248</f>
        <v>0</v>
      </c>
      <c r="T573" s="36">
        <f>'2 уровень'!V1248</f>
        <v>0</v>
      </c>
      <c r="U573" s="36">
        <f>'2 уровень'!W1248</f>
        <v>0</v>
      </c>
      <c r="V573" s="36">
        <f>'2 уровень'!X1248</f>
        <v>0</v>
      </c>
      <c r="W573" s="36">
        <f>'2 уровень'!Y1248</f>
        <v>0</v>
      </c>
      <c r="X573" s="36">
        <f>'2 уровень'!Z1248</f>
        <v>0</v>
      </c>
      <c r="Y573" s="36">
        <f>'2 уровень'!AA1248</f>
        <v>0</v>
      </c>
      <c r="Z573" s="934">
        <f>'2 уровень'!AB1248</f>
        <v>0</v>
      </c>
      <c r="AA573" s="36"/>
      <c r="AB573" s="36"/>
      <c r="AC573" s="43">
        <f>'2 уровень'!AC1248</f>
        <v>0</v>
      </c>
      <c r="AD573" s="43">
        <f>'2 уровень'!AD1248</f>
        <v>0</v>
      </c>
      <c r="AE573" s="43">
        <f>'2 уровень'!AE1248</f>
        <v>0</v>
      </c>
      <c r="AF573" s="2502"/>
      <c r="AG573" s="2502"/>
      <c r="AH573" s="1879"/>
      <c r="AI573" s="906"/>
      <c r="AJ573" s="906"/>
      <c r="AK573" s="906"/>
      <c r="AL573" s="906"/>
      <c r="AM573" s="906"/>
      <c r="AN573" s="906"/>
      <c r="AO573" s="906"/>
      <c r="AP573" s="906"/>
      <c r="AQ573" s="906"/>
      <c r="AR573" s="906"/>
      <c r="AS573" s="906"/>
      <c r="AT573" s="906"/>
      <c r="AU573" s="906"/>
      <c r="AV573" s="906"/>
      <c r="AW573" s="906"/>
      <c r="AX573" s="906"/>
      <c r="AY573" s="906"/>
      <c r="AZ573" s="906"/>
      <c r="BA573" s="906"/>
      <c r="BB573" s="906"/>
      <c r="BC573" s="906"/>
      <c r="BD573" s="906"/>
      <c r="BE573" s="906"/>
      <c r="BF573" s="906"/>
      <c r="BG573" s="906"/>
      <c r="BH573" s="906"/>
      <c r="BI573" s="906"/>
      <c r="BJ573" s="906"/>
      <c r="BK573" s="906"/>
      <c r="BL573" s="906"/>
      <c r="BM573" s="906"/>
      <c r="BN573" s="906"/>
      <c r="BO573" s="906"/>
      <c r="BP573" s="906"/>
      <c r="BQ573" s="906"/>
      <c r="BR573" s="906"/>
      <c r="BS573" s="906"/>
      <c r="BT573" s="906"/>
      <c r="BU573" s="906"/>
      <c r="BV573" s="906"/>
      <c r="BW573" s="906"/>
      <c r="BX573" s="906"/>
      <c r="BY573" s="906"/>
      <c r="BZ573" s="906"/>
      <c r="CA573" s="906"/>
      <c r="CB573" s="906"/>
      <c r="CC573" s="906"/>
      <c r="CD573" s="906"/>
      <c r="CE573" s="906"/>
      <c r="CF573" s="906"/>
      <c r="CG573" s="906"/>
      <c r="CH573" s="906"/>
      <c r="CI573" s="906"/>
      <c r="CJ573" s="906"/>
      <c r="CK573" s="906"/>
      <c r="CL573" s="906"/>
      <c r="CM573" s="906"/>
      <c r="CN573" s="906"/>
      <c r="CO573" s="906"/>
      <c r="CP573" s="906"/>
      <c r="CQ573" s="906"/>
      <c r="CR573" s="906"/>
      <c r="CS573" s="906"/>
      <c r="CT573" s="906"/>
      <c r="CU573" s="906"/>
      <c r="CV573" s="906"/>
      <c r="CW573" s="906"/>
      <c r="CX573" s="906"/>
      <c r="CY573" s="906"/>
      <c r="CZ573" s="906"/>
      <c r="DA573" s="906"/>
      <c r="DB573" s="906"/>
      <c r="DC573" s="906"/>
      <c r="DD573" s="906"/>
      <c r="DE573" s="906"/>
      <c r="DF573" s="906"/>
      <c r="DG573" s="906"/>
      <c r="DH573" s="906"/>
      <c r="DI573" s="906"/>
      <c r="DJ573" s="906"/>
      <c r="DK573" s="906"/>
      <c r="DL573" s="906"/>
      <c r="DM573" s="906"/>
      <c r="DN573" s="906"/>
      <c r="DO573" s="906"/>
      <c r="DP573" s="906"/>
      <c r="DQ573" s="906"/>
      <c r="DR573" s="906"/>
      <c r="DS573" s="906"/>
      <c r="DT573" s="906"/>
      <c r="DU573" s="906"/>
      <c r="DV573" s="906"/>
      <c r="DW573" s="906"/>
      <c r="DX573" s="906"/>
      <c r="DY573" s="906"/>
      <c r="DZ573" s="906"/>
      <c r="EA573" s="906"/>
      <c r="EB573" s="906"/>
      <c r="EC573" s="906"/>
      <c r="ED573" s="906"/>
      <c r="EE573" s="906"/>
      <c r="EF573" s="906"/>
      <c r="EG573" s="906"/>
      <c r="EH573" s="906"/>
      <c r="EI573" s="906"/>
      <c r="EJ573" s="906"/>
      <c r="EK573" s="906"/>
      <c r="EL573" s="906"/>
      <c r="EM573" s="906"/>
      <c r="EN573" s="906"/>
      <c r="EO573" s="906"/>
      <c r="EP573" s="906"/>
      <c r="EQ573" s="906"/>
      <c r="ER573" s="906"/>
      <c r="ES573" s="906"/>
      <c r="ET573" s="906"/>
      <c r="EU573" s="906"/>
      <c r="EV573" s="906"/>
      <c r="EW573" s="906"/>
      <c r="EX573" s="906"/>
      <c r="EY573" s="906"/>
      <c r="EZ573" s="906"/>
      <c r="FA573" s="906"/>
      <c r="FB573" s="906"/>
      <c r="FC573" s="906"/>
      <c r="FD573" s="906"/>
      <c r="FE573" s="906"/>
      <c r="FF573" s="906"/>
      <c r="FG573" s="906"/>
      <c r="FH573" s="906"/>
      <c r="FI573" s="906"/>
      <c r="FJ573" s="906"/>
      <c r="FK573" s="906"/>
      <c r="FL573" s="906"/>
      <c r="FM573" s="906"/>
      <c r="FN573" s="906"/>
      <c r="FO573" s="906"/>
      <c r="FP573" s="906"/>
      <c r="FQ573" s="906"/>
      <c r="FR573" s="906"/>
      <c r="FS573" s="906"/>
      <c r="FT573" s="906"/>
      <c r="FU573" s="906"/>
      <c r="FV573" s="906"/>
      <c r="FW573" s="906"/>
      <c r="FX573" s="906"/>
      <c r="FY573" s="906"/>
      <c r="FZ573" s="906"/>
      <c r="GA573" s="906"/>
      <c r="GB573" s="906"/>
      <c r="GC573" s="906"/>
      <c r="GD573" s="906"/>
      <c r="GE573" s="906"/>
      <c r="GF573" s="906"/>
      <c r="GG573" s="906"/>
      <c r="GH573" s="906"/>
      <c r="GI573" s="906"/>
      <c r="GJ573" s="906"/>
      <c r="GK573" s="906"/>
      <c r="GL573" s="906"/>
      <c r="GM573" s="906"/>
      <c r="GN573" s="906"/>
      <c r="GO573" s="906"/>
      <c r="GP573" s="906"/>
      <c r="GQ573" s="906"/>
      <c r="GR573" s="906"/>
    </row>
    <row r="574" spans="1:200" x14ac:dyDescent="0.25">
      <c r="A574" s="27">
        <v>1</v>
      </c>
      <c r="B574" s="27">
        <v>1</v>
      </c>
      <c r="C574" s="1508" t="s">
        <v>79</v>
      </c>
      <c r="D574" s="53">
        <f>'2 уровень'!F1249</f>
        <v>600</v>
      </c>
      <c r="E574" s="53">
        <f>'2 уровень'!G1249</f>
        <v>250</v>
      </c>
      <c r="F574" s="53">
        <f>'2 уровень'!H1249</f>
        <v>256</v>
      </c>
      <c r="G574" s="916">
        <f>'2 уровень'!I1249</f>
        <v>102.4</v>
      </c>
      <c r="H574" s="935">
        <f>'2 уровень'!J1249</f>
        <v>9.9233333333333338</v>
      </c>
      <c r="I574" s="935">
        <f>'2 уровень'!K1249</f>
        <v>9.3125</v>
      </c>
      <c r="J574" s="927">
        <f>'2 уровень'!L1249</f>
        <v>5954</v>
      </c>
      <c r="K574" s="927">
        <f>'2 уровень'!M1249</f>
        <v>2482</v>
      </c>
      <c r="L574" s="927">
        <f>'2 уровень'!N1249</f>
        <v>2384</v>
      </c>
      <c r="M574" s="927">
        <f>'2 уровень'!O1249</f>
        <v>96.05157131345689</v>
      </c>
      <c r="N574" s="927">
        <f>'2 уровень'!P1249</f>
        <v>19.846666666666664</v>
      </c>
      <c r="O574" s="927">
        <f>'2 уровень'!Q1249</f>
        <v>288.29022505878407</v>
      </c>
      <c r="P574" s="36">
        <f>'2 уровень'!R1249</f>
        <v>0</v>
      </c>
      <c r="Q574" s="36">
        <f>'2 уровень'!S1249</f>
        <v>0</v>
      </c>
      <c r="R574" s="36">
        <f>'2 уровень'!T1249</f>
        <v>0</v>
      </c>
      <c r="S574" s="36">
        <f>'2 уровень'!U1249</f>
        <v>0</v>
      </c>
      <c r="T574" s="36">
        <f>'2 уровень'!V1249</f>
        <v>0</v>
      </c>
      <c r="U574" s="36">
        <f>'2 уровень'!W1249</f>
        <v>0</v>
      </c>
      <c r="V574" s="36">
        <f>'2 уровень'!X1249</f>
        <v>0</v>
      </c>
      <c r="W574" s="36">
        <f>'2 уровень'!Y1249</f>
        <v>0</v>
      </c>
      <c r="X574" s="36">
        <f>'2 уровень'!Z1249</f>
        <v>0</v>
      </c>
      <c r="Y574" s="36">
        <f>'2 уровень'!AA1249</f>
        <v>0</v>
      </c>
      <c r="Z574" s="934">
        <f>'2 уровень'!AB1249</f>
        <v>0</v>
      </c>
      <c r="AA574" s="36"/>
      <c r="AB574" s="36"/>
      <c r="AC574" s="53">
        <f>'2 уровень'!AC1249</f>
        <v>0</v>
      </c>
      <c r="AD574" s="53">
        <f>'2 уровень'!AD1249</f>
        <v>0</v>
      </c>
      <c r="AE574" s="53">
        <f>'2 уровень'!AE1249</f>
        <v>0</v>
      </c>
      <c r="AF574" s="2502"/>
      <c r="AG574" s="2502"/>
      <c r="AH574" s="1879"/>
      <c r="AI574" s="906"/>
      <c r="AJ574" s="906"/>
      <c r="AK574" s="906"/>
      <c r="AL574" s="906"/>
      <c r="AM574" s="906"/>
      <c r="AN574" s="906"/>
      <c r="AO574" s="906"/>
      <c r="AP574" s="906"/>
      <c r="AQ574" s="906"/>
      <c r="AR574" s="906"/>
      <c r="AS574" s="906"/>
      <c r="AT574" s="906"/>
      <c r="AU574" s="906"/>
      <c r="AV574" s="906"/>
      <c r="AW574" s="906"/>
      <c r="AX574" s="906"/>
      <c r="AY574" s="906"/>
      <c r="AZ574" s="906"/>
      <c r="BA574" s="906"/>
      <c r="BB574" s="906"/>
      <c r="BC574" s="906"/>
      <c r="BD574" s="906"/>
      <c r="BE574" s="906"/>
      <c r="BF574" s="906"/>
      <c r="BG574" s="906"/>
      <c r="BH574" s="906"/>
      <c r="BI574" s="906"/>
      <c r="BJ574" s="906"/>
      <c r="BK574" s="906"/>
      <c r="BL574" s="906"/>
      <c r="BM574" s="906"/>
      <c r="BN574" s="906"/>
      <c r="BO574" s="906"/>
      <c r="BP574" s="906"/>
      <c r="BQ574" s="906"/>
      <c r="BR574" s="906"/>
      <c r="BS574" s="906"/>
      <c r="BT574" s="906"/>
      <c r="BU574" s="906"/>
      <c r="BV574" s="906"/>
      <c r="BW574" s="906"/>
      <c r="BX574" s="906"/>
      <c r="BY574" s="906"/>
      <c r="BZ574" s="906"/>
      <c r="CA574" s="906"/>
      <c r="CB574" s="906"/>
      <c r="CC574" s="906"/>
      <c r="CD574" s="906"/>
      <c r="CE574" s="906"/>
      <c r="CF574" s="906"/>
      <c r="CG574" s="906"/>
      <c r="CH574" s="906"/>
      <c r="CI574" s="906"/>
      <c r="CJ574" s="906"/>
      <c r="CK574" s="906"/>
      <c r="CL574" s="906"/>
      <c r="CM574" s="906"/>
      <c r="CN574" s="906"/>
      <c r="CO574" s="906"/>
      <c r="CP574" s="906"/>
      <c r="CQ574" s="906"/>
      <c r="CR574" s="906"/>
      <c r="CS574" s="906"/>
      <c r="CT574" s="906"/>
      <c r="CU574" s="906"/>
      <c r="CV574" s="906"/>
      <c r="CW574" s="906"/>
      <c r="CX574" s="906"/>
      <c r="CY574" s="906"/>
      <c r="CZ574" s="906"/>
      <c r="DA574" s="906"/>
      <c r="DB574" s="906"/>
      <c r="DC574" s="906"/>
      <c r="DD574" s="906"/>
      <c r="DE574" s="906"/>
      <c r="DF574" s="906"/>
      <c r="DG574" s="906"/>
      <c r="DH574" s="906"/>
      <c r="DI574" s="906"/>
      <c r="DJ574" s="906"/>
      <c r="DK574" s="906"/>
      <c r="DL574" s="906"/>
      <c r="DM574" s="906"/>
      <c r="DN574" s="906"/>
      <c r="DO574" s="906"/>
      <c r="DP574" s="906"/>
      <c r="DQ574" s="906"/>
      <c r="DR574" s="906"/>
      <c r="DS574" s="906"/>
      <c r="DT574" s="906"/>
      <c r="DU574" s="906"/>
      <c r="DV574" s="906"/>
      <c r="DW574" s="906"/>
      <c r="DX574" s="906"/>
      <c r="DY574" s="906"/>
      <c r="DZ574" s="906"/>
      <c r="EA574" s="906"/>
      <c r="EB574" s="906"/>
      <c r="EC574" s="906"/>
      <c r="ED574" s="906"/>
      <c r="EE574" s="906"/>
      <c r="EF574" s="906"/>
      <c r="EG574" s="906"/>
      <c r="EH574" s="906"/>
      <c r="EI574" s="906"/>
      <c r="EJ574" s="906"/>
      <c r="EK574" s="906"/>
      <c r="EL574" s="906"/>
      <c r="EM574" s="906"/>
      <c r="EN574" s="906"/>
      <c r="EO574" s="906"/>
      <c r="EP574" s="906"/>
      <c r="EQ574" s="906"/>
      <c r="ER574" s="906"/>
      <c r="ES574" s="906"/>
      <c r="ET574" s="906"/>
      <c r="EU574" s="906"/>
      <c r="EV574" s="906"/>
      <c r="EW574" s="906"/>
      <c r="EX574" s="906"/>
      <c r="EY574" s="906"/>
      <c r="EZ574" s="906"/>
      <c r="FA574" s="906"/>
      <c r="FB574" s="906"/>
      <c r="FC574" s="906"/>
      <c r="FD574" s="906"/>
      <c r="FE574" s="906"/>
      <c r="FF574" s="906"/>
      <c r="FG574" s="906"/>
      <c r="FH574" s="906"/>
      <c r="FI574" s="906"/>
      <c r="FJ574" s="906"/>
      <c r="FK574" s="906"/>
      <c r="FL574" s="906"/>
      <c r="FM574" s="906"/>
      <c r="FN574" s="906"/>
      <c r="FO574" s="906"/>
      <c r="FP574" s="906"/>
      <c r="FQ574" s="906"/>
      <c r="FR574" s="906"/>
      <c r="FS574" s="906"/>
      <c r="FT574" s="906"/>
      <c r="FU574" s="906"/>
      <c r="FV574" s="906"/>
      <c r="FW574" s="906"/>
      <c r="FX574" s="906"/>
      <c r="FY574" s="906"/>
      <c r="FZ574" s="906"/>
      <c r="GA574" s="906"/>
      <c r="GB574" s="906"/>
      <c r="GC574" s="906"/>
      <c r="GD574" s="906"/>
      <c r="GE574" s="906"/>
      <c r="GF574" s="906"/>
      <c r="GG574" s="906"/>
      <c r="GH574" s="906"/>
      <c r="GI574" s="906"/>
      <c r="GJ574" s="906"/>
      <c r="GK574" s="906"/>
      <c r="GL574" s="906"/>
      <c r="GM574" s="906"/>
      <c r="GN574" s="906"/>
      <c r="GO574" s="906"/>
      <c r="GP574" s="906"/>
      <c r="GQ574" s="906"/>
      <c r="GR574" s="906"/>
    </row>
    <row r="575" spans="1:200" x14ac:dyDescent="0.25">
      <c r="A575" s="27">
        <v>1</v>
      </c>
      <c r="B575" s="27">
        <v>1</v>
      </c>
      <c r="C575" s="1389" t="s">
        <v>16</v>
      </c>
      <c r="D575" s="43">
        <f>'2 уровень'!F1250</f>
        <v>800</v>
      </c>
      <c r="E575" s="43">
        <f>'2 уровень'!G1250</f>
        <v>332.88888888888891</v>
      </c>
      <c r="F575" s="43">
        <f>'2 уровень'!H1250</f>
        <v>305</v>
      </c>
      <c r="G575" s="913">
        <f>'2 уровень'!I1250</f>
        <v>91.622162883845121</v>
      </c>
      <c r="H575" s="935">
        <f>'2 уровень'!J1250</f>
        <v>8</v>
      </c>
      <c r="I575" s="935">
        <f>'2 уровень'!K1250</f>
        <v>9.331147540983606</v>
      </c>
      <c r="J575" s="927">
        <f>'2 уровень'!L1250</f>
        <v>6400</v>
      </c>
      <c r="K575" s="927">
        <f>'2 уровень'!M1250</f>
        <v>2667.1111111111113</v>
      </c>
      <c r="L575" s="927">
        <f>'2 уровень'!N1250</f>
        <v>2846</v>
      </c>
      <c r="M575" s="927">
        <f>'2 уровень'!O1250</f>
        <v>106.7072154640893</v>
      </c>
      <c r="N575" s="927">
        <f>'2 уровень'!P1250</f>
        <v>26.666666666666668</v>
      </c>
      <c r="O575" s="927">
        <f>'2 уровень'!Q1250</f>
        <v>256.14</v>
      </c>
      <c r="P575" s="36">
        <f>'2 уровень'!R1250</f>
        <v>0</v>
      </c>
      <c r="Q575" s="36">
        <f>'2 уровень'!S1250</f>
        <v>0</v>
      </c>
      <c r="R575" s="36">
        <f>'2 уровень'!T1250</f>
        <v>0</v>
      </c>
      <c r="S575" s="36">
        <f>'2 уровень'!U1250</f>
        <v>0</v>
      </c>
      <c r="T575" s="36">
        <f>'2 уровень'!V1250</f>
        <v>0</v>
      </c>
      <c r="U575" s="36">
        <f>'2 уровень'!W1250</f>
        <v>0</v>
      </c>
      <c r="V575" s="36">
        <f>'2 уровень'!X1250</f>
        <v>0</v>
      </c>
      <c r="W575" s="36">
        <f>'2 уровень'!Y1250</f>
        <v>0</v>
      </c>
      <c r="X575" s="36">
        <f>'2 уровень'!Z1250</f>
        <v>0</v>
      </c>
      <c r="Y575" s="36">
        <f>'2 уровень'!AA1250</f>
        <v>0</v>
      </c>
      <c r="Z575" s="934">
        <f>'2 уровень'!AB1250</f>
        <v>0</v>
      </c>
      <c r="AA575" s="36"/>
      <c r="AB575" s="36"/>
      <c r="AC575" s="43">
        <f>'2 уровень'!AC1250</f>
        <v>0</v>
      </c>
      <c r="AD575" s="43">
        <f>'2 уровень'!AD1250</f>
        <v>0</v>
      </c>
      <c r="AE575" s="43">
        <f>'2 уровень'!AE1250</f>
        <v>0</v>
      </c>
      <c r="AF575" s="2502"/>
      <c r="AG575" s="2502"/>
      <c r="AH575" s="1879"/>
      <c r="AI575" s="906"/>
      <c r="AJ575" s="906"/>
      <c r="AK575" s="906"/>
      <c r="AL575" s="906"/>
      <c r="AM575" s="906"/>
      <c r="AN575" s="906"/>
      <c r="AO575" s="906"/>
      <c r="AP575" s="906"/>
      <c r="AQ575" s="906"/>
      <c r="AR575" s="906"/>
      <c r="AS575" s="906"/>
      <c r="AT575" s="906"/>
      <c r="AU575" s="906"/>
      <c r="AV575" s="906"/>
      <c r="AW575" s="906"/>
      <c r="AX575" s="906"/>
      <c r="AY575" s="906"/>
      <c r="AZ575" s="906"/>
      <c r="BA575" s="906"/>
      <c r="BB575" s="906"/>
      <c r="BC575" s="906"/>
      <c r="BD575" s="906"/>
      <c r="BE575" s="906"/>
      <c r="BF575" s="906"/>
      <c r="BG575" s="906"/>
      <c r="BH575" s="906"/>
      <c r="BI575" s="906"/>
      <c r="BJ575" s="906"/>
      <c r="BK575" s="906"/>
      <c r="BL575" s="906"/>
      <c r="BM575" s="906"/>
      <c r="BN575" s="906"/>
      <c r="BO575" s="906"/>
      <c r="BP575" s="906"/>
      <c r="BQ575" s="906"/>
      <c r="BR575" s="906"/>
      <c r="BS575" s="906"/>
      <c r="BT575" s="906"/>
      <c r="BU575" s="906"/>
      <c r="BV575" s="906"/>
      <c r="BW575" s="906"/>
      <c r="BX575" s="906"/>
      <c r="BY575" s="906"/>
      <c r="BZ575" s="906"/>
      <c r="CA575" s="906"/>
      <c r="CB575" s="906"/>
      <c r="CC575" s="906"/>
      <c r="CD575" s="906"/>
      <c r="CE575" s="906"/>
      <c r="CF575" s="906"/>
      <c r="CG575" s="906"/>
      <c r="CH575" s="906"/>
      <c r="CI575" s="906"/>
      <c r="CJ575" s="906"/>
      <c r="CK575" s="906"/>
      <c r="CL575" s="906"/>
      <c r="CM575" s="906"/>
      <c r="CN575" s="906"/>
      <c r="CO575" s="906"/>
      <c r="CP575" s="906"/>
      <c r="CQ575" s="906"/>
      <c r="CR575" s="906"/>
      <c r="CS575" s="906"/>
      <c r="CT575" s="906"/>
      <c r="CU575" s="906"/>
      <c r="CV575" s="906"/>
      <c r="CW575" s="906"/>
      <c r="CX575" s="906"/>
      <c r="CY575" s="906"/>
      <c r="CZ575" s="906"/>
      <c r="DA575" s="906"/>
      <c r="DB575" s="906"/>
      <c r="DC575" s="906"/>
      <c r="DD575" s="906"/>
      <c r="DE575" s="906"/>
      <c r="DF575" s="906"/>
      <c r="DG575" s="906"/>
      <c r="DH575" s="906"/>
      <c r="DI575" s="906"/>
      <c r="DJ575" s="906"/>
      <c r="DK575" s="906"/>
      <c r="DL575" s="906"/>
      <c r="DM575" s="906"/>
      <c r="DN575" s="906"/>
      <c r="DO575" s="906"/>
      <c r="DP575" s="906"/>
      <c r="DQ575" s="906"/>
      <c r="DR575" s="906"/>
      <c r="DS575" s="906"/>
      <c r="DT575" s="906"/>
      <c r="DU575" s="906"/>
      <c r="DV575" s="906"/>
      <c r="DW575" s="906"/>
      <c r="DX575" s="906"/>
      <c r="DY575" s="906"/>
      <c r="DZ575" s="906"/>
      <c r="EA575" s="906"/>
      <c r="EB575" s="906"/>
      <c r="EC575" s="906"/>
      <c r="ED575" s="906"/>
      <c r="EE575" s="906"/>
      <c r="EF575" s="906"/>
      <c r="EG575" s="906"/>
      <c r="EH575" s="906"/>
      <c r="EI575" s="906"/>
      <c r="EJ575" s="906"/>
      <c r="EK575" s="906"/>
      <c r="EL575" s="906"/>
      <c r="EM575" s="906"/>
      <c r="EN575" s="906"/>
      <c r="EO575" s="906"/>
      <c r="EP575" s="906"/>
      <c r="EQ575" s="906"/>
      <c r="ER575" s="906"/>
      <c r="ES575" s="906"/>
      <c r="ET575" s="906"/>
      <c r="EU575" s="906"/>
      <c r="EV575" s="906"/>
      <c r="EW575" s="906"/>
      <c r="EX575" s="906"/>
      <c r="EY575" s="906"/>
      <c r="EZ575" s="906"/>
      <c r="FA575" s="906"/>
      <c r="FB575" s="906"/>
      <c r="FC575" s="906"/>
      <c r="FD575" s="906"/>
      <c r="FE575" s="906"/>
      <c r="FF575" s="906"/>
      <c r="FG575" s="906"/>
      <c r="FH575" s="906"/>
      <c r="FI575" s="906"/>
      <c r="FJ575" s="906"/>
      <c r="FK575" s="906"/>
      <c r="FL575" s="906"/>
      <c r="FM575" s="906"/>
      <c r="FN575" s="906"/>
      <c r="FO575" s="906"/>
      <c r="FP575" s="906"/>
      <c r="FQ575" s="906"/>
      <c r="FR575" s="906"/>
      <c r="FS575" s="906"/>
      <c r="FT575" s="906"/>
      <c r="FU575" s="906"/>
      <c r="FV575" s="906"/>
      <c r="FW575" s="906"/>
      <c r="FX575" s="906"/>
      <c r="FY575" s="906"/>
      <c r="FZ575" s="906"/>
      <c r="GA575" s="906"/>
      <c r="GB575" s="906"/>
      <c r="GC575" s="906"/>
      <c r="GD575" s="906"/>
      <c r="GE575" s="906"/>
      <c r="GF575" s="906"/>
      <c r="GG575" s="906"/>
      <c r="GH575" s="906"/>
      <c r="GI575" s="906"/>
      <c r="GJ575" s="906"/>
      <c r="GK575" s="906"/>
      <c r="GL575" s="906"/>
      <c r="GM575" s="906"/>
      <c r="GN575" s="906"/>
      <c r="GO575" s="906"/>
      <c r="GP575" s="906"/>
      <c r="GQ575" s="906"/>
      <c r="GR575" s="906"/>
    </row>
    <row r="576" spans="1:200" ht="29.25" x14ac:dyDescent="0.25">
      <c r="A576" s="27">
        <v>1</v>
      </c>
      <c r="B576" s="27">
        <v>1</v>
      </c>
      <c r="C576" s="1216" t="s">
        <v>173</v>
      </c>
      <c r="D576" s="43">
        <f>'2 уровень'!F1251</f>
        <v>1400</v>
      </c>
      <c r="E576" s="43">
        <f>'2 уровень'!G1251</f>
        <v>582.88888888888891</v>
      </c>
      <c r="F576" s="43">
        <f>'2 уровень'!H1251</f>
        <v>561</v>
      </c>
      <c r="G576" s="913">
        <f>'2 уровень'!I1251</f>
        <v>96.244757910789176</v>
      </c>
      <c r="H576" s="935">
        <f>'2 уровень'!J1251</f>
        <v>8.8242857142857147</v>
      </c>
      <c r="I576" s="935">
        <f>'2 уровень'!K1251</f>
        <v>9.3226381461675576</v>
      </c>
      <c r="J576" s="927">
        <f>'2 уровень'!L1251</f>
        <v>12354</v>
      </c>
      <c r="K576" s="927">
        <f>'2 уровень'!M1251</f>
        <v>5149.1111111111113</v>
      </c>
      <c r="L576" s="927">
        <f>'2 уровень'!N1251</f>
        <v>5230</v>
      </c>
      <c r="M576" s="927">
        <f>'2 уровень'!O1251</f>
        <v>101.57092917871478</v>
      </c>
      <c r="N576" s="927">
        <f>'2 уровень'!P1251</f>
        <v>46.513333333333335</v>
      </c>
      <c r="O576" s="927">
        <f>'2 уровень'!Q1251</f>
        <v>269.85810520280921</v>
      </c>
      <c r="P576" s="36">
        <f>'2 уровень'!R1251</f>
        <v>23824.258483199999</v>
      </c>
      <c r="Q576" s="36">
        <f>'2 уровень'!S1251</f>
        <v>23824.258483199999</v>
      </c>
      <c r="R576" s="36">
        <f>'2 уровень'!T1251</f>
        <v>23824.258483199999</v>
      </c>
      <c r="S576" s="36">
        <f>'2 уровень'!U1251</f>
        <v>23824.258483199999</v>
      </c>
      <c r="T576" s="36">
        <f>'2 уровень'!V1251</f>
        <v>23824.258483199999</v>
      </c>
      <c r="U576" s="36">
        <f>'2 уровень'!W1251</f>
        <v>9926.7743680000003</v>
      </c>
      <c r="V576" s="36">
        <f>'2 уровень'!X1251</f>
        <v>9844.0894900000003</v>
      </c>
      <c r="W576" s="36">
        <f>'2 уровень'!Y1251</f>
        <v>0</v>
      </c>
      <c r="X576" s="36">
        <f>'2 уровень'!Z1251</f>
        <v>-82.684878000000026</v>
      </c>
      <c r="Y576" s="36">
        <f>'2 уровень'!AA1251</f>
        <v>-140.44463999999999</v>
      </c>
      <c r="Z576" s="934">
        <f>'2 уровень'!AB1251</f>
        <v>9703.6448500000006</v>
      </c>
      <c r="AA576" s="36">
        <f t="shared" ref="AA576" si="73">V576/U576*100</f>
        <v>99.16705190493154</v>
      </c>
      <c r="AB576" s="36">
        <f t="shared" ref="AB576" si="74">Z576/U576*100</f>
        <v>97.752245495583324</v>
      </c>
      <c r="AC576" s="43">
        <f>'2 уровень'!AC1251</f>
        <v>9</v>
      </c>
      <c r="AD576" s="43">
        <f>'2 уровень'!AD1251</f>
        <v>134785.89000000001</v>
      </c>
      <c r="AE576" s="43">
        <f>'2 уровень'!AE1251</f>
        <v>134.78589000000002</v>
      </c>
      <c r="AF576" s="2502"/>
      <c r="AG576" s="2502"/>
      <c r="AH576" s="1879"/>
      <c r="AI576" s="906"/>
      <c r="AJ576" s="906"/>
      <c r="AK576" s="906"/>
      <c r="AL576" s="906"/>
      <c r="AM576" s="906"/>
      <c r="AN576" s="906"/>
      <c r="AO576" s="906"/>
      <c r="AP576" s="906"/>
      <c r="AQ576" s="906"/>
      <c r="AR576" s="906"/>
      <c r="AS576" s="906"/>
      <c r="AT576" s="906"/>
      <c r="AU576" s="906"/>
      <c r="AV576" s="906"/>
      <c r="AW576" s="906"/>
      <c r="AX576" s="906"/>
      <c r="AY576" s="906"/>
      <c r="AZ576" s="906"/>
      <c r="BA576" s="906"/>
      <c r="BB576" s="906"/>
      <c r="BC576" s="906"/>
      <c r="BD576" s="906"/>
      <c r="BE576" s="906"/>
      <c r="BF576" s="906"/>
      <c r="BG576" s="906"/>
      <c r="BH576" s="906"/>
      <c r="BI576" s="906"/>
      <c r="BJ576" s="906"/>
      <c r="BK576" s="906"/>
      <c r="BL576" s="906"/>
      <c r="BM576" s="906"/>
      <c r="BN576" s="906"/>
      <c r="BO576" s="906"/>
      <c r="BP576" s="906"/>
      <c r="BQ576" s="906"/>
      <c r="BR576" s="906"/>
      <c r="BS576" s="906"/>
      <c r="BT576" s="906"/>
      <c r="BU576" s="906"/>
      <c r="BV576" s="906"/>
      <c r="BW576" s="906"/>
      <c r="BX576" s="906"/>
      <c r="BY576" s="906"/>
      <c r="BZ576" s="906"/>
      <c r="CA576" s="906"/>
      <c r="CB576" s="906"/>
      <c r="CC576" s="906"/>
      <c r="CD576" s="906"/>
      <c r="CE576" s="906"/>
      <c r="CF576" s="906"/>
      <c r="CG576" s="906"/>
      <c r="CH576" s="906"/>
      <c r="CI576" s="906"/>
      <c r="CJ576" s="906"/>
      <c r="CK576" s="906"/>
      <c r="CL576" s="906"/>
      <c r="CM576" s="906"/>
      <c r="CN576" s="906"/>
      <c r="CO576" s="906"/>
      <c r="CP576" s="906"/>
      <c r="CQ576" s="906"/>
      <c r="CR576" s="906"/>
      <c r="CS576" s="906"/>
      <c r="CT576" s="906"/>
      <c r="CU576" s="906"/>
      <c r="CV576" s="906"/>
      <c r="CW576" s="906"/>
      <c r="CX576" s="906"/>
      <c r="CY576" s="906"/>
      <c r="CZ576" s="906"/>
      <c r="DA576" s="906"/>
      <c r="DB576" s="906"/>
      <c r="DC576" s="906"/>
      <c r="DD576" s="906"/>
      <c r="DE576" s="906"/>
      <c r="DF576" s="906"/>
      <c r="DG576" s="906"/>
      <c r="DH576" s="906"/>
      <c r="DI576" s="906"/>
      <c r="DJ576" s="906"/>
      <c r="DK576" s="906"/>
      <c r="DL576" s="906"/>
      <c r="DM576" s="906"/>
      <c r="DN576" s="906"/>
      <c r="DO576" s="906"/>
      <c r="DP576" s="906"/>
      <c r="DQ576" s="906"/>
      <c r="DR576" s="906"/>
      <c r="DS576" s="906"/>
      <c r="DT576" s="906"/>
      <c r="DU576" s="906"/>
      <c r="DV576" s="906"/>
      <c r="DW576" s="906"/>
      <c r="DX576" s="906"/>
      <c r="DY576" s="906"/>
      <c r="DZ576" s="906"/>
      <c r="EA576" s="906"/>
      <c r="EB576" s="906"/>
      <c r="EC576" s="906"/>
      <c r="ED576" s="906"/>
      <c r="EE576" s="906"/>
      <c r="EF576" s="906"/>
      <c r="EG576" s="906"/>
      <c r="EH576" s="906"/>
      <c r="EI576" s="906"/>
      <c r="EJ576" s="906"/>
      <c r="EK576" s="906"/>
      <c r="EL576" s="906"/>
      <c r="EM576" s="906"/>
      <c r="EN576" s="906"/>
      <c r="EO576" s="906"/>
      <c r="EP576" s="906"/>
      <c r="EQ576" s="906"/>
      <c r="ER576" s="906"/>
      <c r="ES576" s="906"/>
      <c r="ET576" s="906"/>
      <c r="EU576" s="906"/>
      <c r="EV576" s="906"/>
      <c r="EW576" s="906"/>
      <c r="EX576" s="906"/>
      <c r="EY576" s="906"/>
      <c r="EZ576" s="906"/>
      <c r="FA576" s="906"/>
      <c r="FB576" s="906"/>
      <c r="FC576" s="906"/>
      <c r="FD576" s="906"/>
      <c r="FE576" s="906"/>
      <c r="FF576" s="906"/>
      <c r="FG576" s="906"/>
      <c r="FH576" s="906"/>
      <c r="FI576" s="906"/>
      <c r="FJ576" s="906"/>
      <c r="FK576" s="906"/>
      <c r="FL576" s="906"/>
      <c r="FM576" s="906"/>
      <c r="FN576" s="906"/>
      <c r="FO576" s="906"/>
      <c r="FP576" s="906"/>
      <c r="FQ576" s="906"/>
      <c r="FR576" s="906"/>
      <c r="FS576" s="906"/>
      <c r="FT576" s="906"/>
      <c r="FU576" s="906"/>
      <c r="FV576" s="906"/>
      <c r="FW576" s="906"/>
      <c r="FX576" s="906"/>
      <c r="FY576" s="906"/>
      <c r="FZ576" s="906"/>
      <c r="GA576" s="906"/>
      <c r="GB576" s="906"/>
      <c r="GC576" s="906"/>
      <c r="GD576" s="906"/>
      <c r="GE576" s="906"/>
      <c r="GF576" s="906"/>
      <c r="GG576" s="906"/>
      <c r="GH576" s="906"/>
      <c r="GI576" s="906"/>
      <c r="GJ576" s="906"/>
      <c r="GK576" s="906"/>
      <c r="GL576" s="906"/>
      <c r="GM576" s="906"/>
      <c r="GN576" s="906"/>
      <c r="GO576" s="906"/>
      <c r="GP576" s="906"/>
      <c r="GQ576" s="906"/>
      <c r="GR576" s="906"/>
    </row>
    <row r="577" spans="1:200" x14ac:dyDescent="0.25">
      <c r="A577" s="27">
        <v>1</v>
      </c>
      <c r="B577" s="27">
        <v>1</v>
      </c>
      <c r="C577" s="1209" t="s">
        <v>326</v>
      </c>
      <c r="D577" s="43">
        <f>'2 уровень'!F1252</f>
        <v>9350</v>
      </c>
      <c r="E577" s="43">
        <f>'2 уровень'!G1252</f>
        <v>3896</v>
      </c>
      <c r="F577" s="43">
        <f>'2 уровень'!H1252</f>
        <v>3898</v>
      </c>
      <c r="G577" s="913">
        <f>'2 уровень'!I1252</f>
        <v>100.05133470225873</v>
      </c>
      <c r="H577" s="935">
        <f>'2 уровень'!J1252</f>
        <v>0</v>
      </c>
      <c r="I577" s="935">
        <f>'2 уровень'!K1252</f>
        <v>0</v>
      </c>
      <c r="J577" s="927">
        <f>'2 уровень'!L1252</f>
        <v>0</v>
      </c>
      <c r="K577" s="927">
        <f>'2 уровень'!M1252</f>
        <v>0</v>
      </c>
      <c r="L577" s="927">
        <f>'2 уровень'!N1252</f>
        <v>0</v>
      </c>
      <c r="M577" s="927">
        <f>'2 уровень'!O1252</f>
        <v>0</v>
      </c>
      <c r="N577" s="927">
        <f>'2 уровень'!P1252</f>
        <v>0</v>
      </c>
      <c r="O577" s="927">
        <f>'2 уровень'!Q1252</f>
        <v>0</v>
      </c>
      <c r="P577" s="36">
        <f>'2 уровень'!R1252</f>
        <v>0</v>
      </c>
      <c r="Q577" s="36">
        <f>'2 уровень'!S1252</f>
        <v>0</v>
      </c>
      <c r="R577" s="36">
        <f>'2 уровень'!T1252</f>
        <v>0</v>
      </c>
      <c r="S577" s="36">
        <f>'2 уровень'!U1252</f>
        <v>0</v>
      </c>
      <c r="T577" s="36">
        <f>'2 уровень'!V1252</f>
        <v>0</v>
      </c>
      <c r="U577" s="36">
        <f>'2 уровень'!W1252</f>
        <v>0</v>
      </c>
      <c r="V577" s="36">
        <f>'2 уровень'!X1252</f>
        <v>0</v>
      </c>
      <c r="W577" s="36">
        <f>'2 уровень'!Y1252</f>
        <v>0</v>
      </c>
      <c r="X577" s="36">
        <f>'2 уровень'!Z1252</f>
        <v>0</v>
      </c>
      <c r="Y577" s="36">
        <f>'2 уровень'!AA1252</f>
        <v>0</v>
      </c>
      <c r="Z577" s="934">
        <f>'2 уровень'!AB1252</f>
        <v>0</v>
      </c>
      <c r="AA577" s="36"/>
      <c r="AB577" s="36"/>
      <c r="AC577" s="43">
        <f>'2 уровень'!AC1252</f>
        <v>7</v>
      </c>
      <c r="AD577" s="43">
        <f>'2 уровень'!AD1252</f>
        <v>0</v>
      </c>
      <c r="AE577" s="43">
        <f>'2 уровень'!AE1252</f>
        <v>0</v>
      </c>
      <c r="AF577" s="2502"/>
      <c r="AG577" s="2502"/>
      <c r="AH577" s="1879"/>
      <c r="AI577" s="906"/>
      <c r="AJ577" s="906"/>
      <c r="AK577" s="906"/>
      <c r="AL577" s="906"/>
      <c r="AM577" s="906"/>
      <c r="AN577" s="906"/>
      <c r="AO577" s="906"/>
      <c r="AP577" s="906"/>
      <c r="AQ577" s="906"/>
      <c r="AR577" s="906"/>
      <c r="AS577" s="906"/>
      <c r="AT577" s="906"/>
      <c r="AU577" s="906"/>
      <c r="AV577" s="906"/>
      <c r="AW577" s="906"/>
      <c r="AX577" s="906"/>
      <c r="AY577" s="906"/>
      <c r="AZ577" s="906"/>
      <c r="BA577" s="906"/>
      <c r="BB577" s="906"/>
      <c r="BC577" s="906"/>
      <c r="BD577" s="906"/>
      <c r="BE577" s="906"/>
      <c r="BF577" s="906"/>
      <c r="BG577" s="906"/>
      <c r="BH577" s="906"/>
      <c r="BI577" s="906"/>
      <c r="BJ577" s="906"/>
      <c r="BK577" s="906"/>
      <c r="BL577" s="906"/>
      <c r="BM577" s="906"/>
      <c r="BN577" s="906"/>
      <c r="BO577" s="906"/>
      <c r="BP577" s="906"/>
      <c r="BQ577" s="906"/>
      <c r="BR577" s="906"/>
      <c r="BS577" s="906"/>
      <c r="BT577" s="906"/>
      <c r="BU577" s="906"/>
      <c r="BV577" s="906"/>
      <c r="BW577" s="906"/>
      <c r="BX577" s="906"/>
      <c r="BY577" s="906"/>
      <c r="BZ577" s="906"/>
      <c r="CA577" s="906"/>
      <c r="CB577" s="906"/>
      <c r="CC577" s="906"/>
      <c r="CD577" s="906"/>
      <c r="CE577" s="906"/>
      <c r="CF577" s="906"/>
      <c r="CG577" s="906"/>
      <c r="CH577" s="906"/>
      <c r="CI577" s="906"/>
      <c r="CJ577" s="906"/>
      <c r="CK577" s="906"/>
      <c r="CL577" s="906"/>
      <c r="CM577" s="906"/>
      <c r="CN577" s="906"/>
      <c r="CO577" s="906"/>
      <c r="CP577" s="906"/>
      <c r="CQ577" s="906"/>
      <c r="CR577" s="906"/>
      <c r="CS577" s="906"/>
      <c r="CT577" s="906"/>
      <c r="CU577" s="906"/>
      <c r="CV577" s="906"/>
      <c r="CW577" s="906"/>
      <c r="CX577" s="906"/>
      <c r="CY577" s="906"/>
      <c r="CZ577" s="906"/>
      <c r="DA577" s="906"/>
      <c r="DB577" s="906"/>
      <c r="DC577" s="906"/>
      <c r="DD577" s="906"/>
      <c r="DE577" s="906"/>
      <c r="DF577" s="906"/>
      <c r="DG577" s="906"/>
      <c r="DH577" s="906"/>
      <c r="DI577" s="906"/>
      <c r="DJ577" s="906"/>
      <c r="DK577" s="906"/>
      <c r="DL577" s="906"/>
      <c r="DM577" s="906"/>
      <c r="DN577" s="906"/>
      <c r="DO577" s="906"/>
      <c r="DP577" s="906"/>
      <c r="DQ577" s="906"/>
      <c r="DR577" s="906"/>
      <c r="DS577" s="906"/>
      <c r="DT577" s="906"/>
      <c r="DU577" s="906"/>
      <c r="DV577" s="906"/>
      <c r="DW577" s="906"/>
      <c r="DX577" s="906"/>
      <c r="DY577" s="906"/>
      <c r="DZ577" s="906"/>
      <c r="EA577" s="906"/>
      <c r="EB577" s="906"/>
      <c r="EC577" s="906"/>
      <c r="ED577" s="906"/>
      <c r="EE577" s="906"/>
      <c r="EF577" s="906"/>
      <c r="EG577" s="906"/>
      <c r="EH577" s="906"/>
      <c r="EI577" s="906"/>
      <c r="EJ577" s="906"/>
      <c r="EK577" s="906"/>
      <c r="EL577" s="906"/>
      <c r="EM577" s="906"/>
      <c r="EN577" s="906"/>
      <c r="EO577" s="906"/>
      <c r="EP577" s="906"/>
      <c r="EQ577" s="906"/>
      <c r="ER577" s="906"/>
      <c r="ES577" s="906"/>
      <c r="ET577" s="906"/>
      <c r="EU577" s="906"/>
      <c r="EV577" s="906"/>
      <c r="EW577" s="906"/>
      <c r="EX577" s="906"/>
      <c r="EY577" s="906"/>
      <c r="EZ577" s="906"/>
      <c r="FA577" s="906"/>
      <c r="FB577" s="906"/>
      <c r="FC577" s="906"/>
      <c r="FD577" s="906"/>
      <c r="FE577" s="906"/>
      <c r="FF577" s="906"/>
      <c r="FG577" s="906"/>
      <c r="FH577" s="906"/>
      <c r="FI577" s="906"/>
      <c r="FJ577" s="906"/>
      <c r="FK577" s="906"/>
      <c r="FL577" s="906"/>
      <c r="FM577" s="906"/>
      <c r="FN577" s="906"/>
      <c r="FO577" s="906"/>
      <c r="FP577" s="906"/>
      <c r="FQ577" s="906"/>
      <c r="FR577" s="906"/>
      <c r="FS577" s="906"/>
      <c r="FT577" s="906"/>
      <c r="FU577" s="906"/>
      <c r="FV577" s="906"/>
      <c r="FW577" s="906"/>
      <c r="FX577" s="906"/>
      <c r="FY577" s="906"/>
      <c r="FZ577" s="906"/>
      <c r="GA577" s="906"/>
      <c r="GB577" s="906"/>
      <c r="GC577" s="906"/>
      <c r="GD577" s="906"/>
      <c r="GE577" s="906"/>
      <c r="GF577" s="906"/>
      <c r="GG577" s="906"/>
      <c r="GH577" s="906"/>
      <c r="GI577" s="906"/>
      <c r="GJ577" s="906"/>
      <c r="GK577" s="906"/>
      <c r="GL577" s="906"/>
      <c r="GM577" s="906"/>
      <c r="GN577" s="906"/>
      <c r="GO577" s="906"/>
      <c r="GP577" s="906"/>
      <c r="GQ577" s="906"/>
      <c r="GR577" s="906"/>
    </row>
    <row r="578" spans="1:200" x14ac:dyDescent="0.25">
      <c r="A578" s="27">
        <v>1</v>
      </c>
      <c r="B578" s="27">
        <v>1</v>
      </c>
      <c r="C578" s="1302" t="s">
        <v>327</v>
      </c>
      <c r="D578" s="43">
        <f>'2 уровень'!F1253</f>
        <v>9350</v>
      </c>
      <c r="E578" s="43">
        <f>'2 уровень'!G1253</f>
        <v>3896</v>
      </c>
      <c r="F578" s="43">
        <f>'2 уровень'!H1253</f>
        <v>3898</v>
      </c>
      <c r="G578" s="913">
        <f>'2 уровень'!I1253</f>
        <v>100.05133470225873</v>
      </c>
      <c r="H578" s="935">
        <f>'2 уровень'!J1253</f>
        <v>0</v>
      </c>
      <c r="I578" s="935">
        <f>'2 уровень'!K1253</f>
        <v>0</v>
      </c>
      <c r="J578" s="927">
        <f>'2 уровень'!L1253</f>
        <v>0</v>
      </c>
      <c r="K578" s="927">
        <f>'2 уровень'!M1253</f>
        <v>0</v>
      </c>
      <c r="L578" s="927">
        <f>'2 уровень'!N1253</f>
        <v>0</v>
      </c>
      <c r="M578" s="927">
        <f>'2 уровень'!O1253</f>
        <v>0</v>
      </c>
      <c r="N578" s="927">
        <f>'2 уровень'!P1253</f>
        <v>0</v>
      </c>
      <c r="O578" s="927">
        <f>'2 уровень'!Q1253</f>
        <v>0</v>
      </c>
      <c r="P578" s="36">
        <f>'2 уровень'!R1253</f>
        <v>0</v>
      </c>
      <c r="Q578" s="36">
        <f>'2 уровень'!S1253</f>
        <v>0</v>
      </c>
      <c r="R578" s="36">
        <f>'2 уровень'!T1253</f>
        <v>0</v>
      </c>
      <c r="S578" s="36">
        <f>'2 уровень'!U1253</f>
        <v>0</v>
      </c>
      <c r="T578" s="36">
        <f>'2 уровень'!V1253</f>
        <v>0</v>
      </c>
      <c r="U578" s="36">
        <f>'2 уровень'!W1253</f>
        <v>0</v>
      </c>
      <c r="V578" s="36">
        <f>'2 уровень'!X1253</f>
        <v>0</v>
      </c>
      <c r="W578" s="36">
        <f>'2 уровень'!Y1253</f>
        <v>0</v>
      </c>
      <c r="X578" s="36">
        <f>'2 уровень'!Z1253</f>
        <v>0</v>
      </c>
      <c r="Y578" s="36">
        <f>'2 уровень'!AA1253</f>
        <v>0</v>
      </c>
      <c r="Z578" s="934">
        <f>'2 уровень'!AB1253</f>
        <v>0</v>
      </c>
      <c r="AA578" s="36"/>
      <c r="AB578" s="36"/>
      <c r="AC578" s="43">
        <f>'2 уровень'!AC1253</f>
        <v>0</v>
      </c>
      <c r="AD578" s="43">
        <f>'2 уровень'!AD1253</f>
        <v>0</v>
      </c>
      <c r="AE578" s="43">
        <f>'2 уровень'!AE1253</f>
        <v>0</v>
      </c>
      <c r="AF578" s="2502"/>
      <c r="AG578" s="2502"/>
      <c r="AH578" s="1879"/>
      <c r="AI578" s="906"/>
      <c r="AJ578" s="906"/>
      <c r="AK578" s="906"/>
      <c r="AL578" s="906"/>
      <c r="AM578" s="906"/>
      <c r="AN578" s="906"/>
      <c r="AO578" s="906"/>
      <c r="AP578" s="906"/>
      <c r="AQ578" s="906"/>
      <c r="AR578" s="906"/>
      <c r="AS578" s="906"/>
      <c r="AT578" s="906"/>
      <c r="AU578" s="906"/>
      <c r="AV578" s="906"/>
      <c r="AW578" s="906"/>
      <c r="AX578" s="906"/>
      <c r="AY578" s="906"/>
      <c r="AZ578" s="906"/>
      <c r="BA578" s="906"/>
      <c r="BB578" s="906"/>
      <c r="BC578" s="906"/>
      <c r="BD578" s="906"/>
      <c r="BE578" s="906"/>
      <c r="BF578" s="906"/>
      <c r="BG578" s="906"/>
      <c r="BH578" s="906"/>
      <c r="BI578" s="906"/>
      <c r="BJ578" s="906"/>
      <c r="BK578" s="906"/>
      <c r="BL578" s="906"/>
      <c r="BM578" s="906"/>
      <c r="BN578" s="906"/>
      <c r="BO578" s="906"/>
      <c r="BP578" s="906"/>
      <c r="BQ578" s="906"/>
      <c r="BR578" s="906"/>
      <c r="BS578" s="906"/>
      <c r="BT578" s="906"/>
      <c r="BU578" s="906"/>
      <c r="BV578" s="906"/>
      <c r="BW578" s="906"/>
      <c r="BX578" s="906"/>
      <c r="BY578" s="906"/>
      <c r="BZ578" s="906"/>
      <c r="CA578" s="906"/>
      <c r="CB578" s="906"/>
      <c r="CC578" s="906"/>
      <c r="CD578" s="906"/>
      <c r="CE578" s="906"/>
      <c r="CF578" s="906"/>
      <c r="CG578" s="906"/>
      <c r="CH578" s="906"/>
      <c r="CI578" s="906"/>
      <c r="CJ578" s="906"/>
      <c r="CK578" s="906"/>
      <c r="CL578" s="906"/>
      <c r="CM578" s="906"/>
      <c r="CN578" s="906"/>
      <c r="CO578" s="906"/>
      <c r="CP578" s="906"/>
      <c r="CQ578" s="906"/>
      <c r="CR578" s="906"/>
      <c r="CS578" s="906"/>
      <c r="CT578" s="906"/>
      <c r="CU578" s="906"/>
      <c r="CV578" s="906"/>
      <c r="CW578" s="906"/>
      <c r="CX578" s="906"/>
      <c r="CY578" s="906"/>
      <c r="CZ578" s="906"/>
      <c r="DA578" s="906"/>
      <c r="DB578" s="906"/>
      <c r="DC578" s="906"/>
      <c r="DD578" s="906"/>
      <c r="DE578" s="906"/>
      <c r="DF578" s="906"/>
      <c r="DG578" s="906"/>
      <c r="DH578" s="906"/>
      <c r="DI578" s="906"/>
      <c r="DJ578" s="906"/>
      <c r="DK578" s="906"/>
      <c r="DL578" s="906"/>
      <c r="DM578" s="906"/>
      <c r="DN578" s="906"/>
      <c r="DO578" s="906"/>
      <c r="DP578" s="906"/>
      <c r="DQ578" s="906"/>
      <c r="DR578" s="906"/>
      <c r="DS578" s="906"/>
      <c r="DT578" s="906"/>
      <c r="DU578" s="906"/>
      <c r="DV578" s="906"/>
      <c r="DW578" s="906"/>
      <c r="DX578" s="906"/>
      <c r="DY578" s="906"/>
      <c r="DZ578" s="906"/>
      <c r="EA578" s="906"/>
      <c r="EB578" s="906"/>
      <c r="EC578" s="906"/>
      <c r="ED578" s="906"/>
      <c r="EE578" s="906"/>
      <c r="EF578" s="906"/>
      <c r="EG578" s="906"/>
      <c r="EH578" s="906"/>
      <c r="EI578" s="906"/>
      <c r="EJ578" s="906"/>
      <c r="EK578" s="906"/>
      <c r="EL578" s="906"/>
      <c r="EM578" s="906"/>
      <c r="EN578" s="906"/>
      <c r="EO578" s="906"/>
      <c r="EP578" s="906"/>
      <c r="EQ578" s="906"/>
      <c r="ER578" s="906"/>
      <c r="ES578" s="906"/>
      <c r="ET578" s="906"/>
      <c r="EU578" s="906"/>
      <c r="EV578" s="906"/>
      <c r="EW578" s="906"/>
      <c r="EX578" s="906"/>
      <c r="EY578" s="906"/>
      <c r="EZ578" s="906"/>
      <c r="FA578" s="906"/>
      <c r="FB578" s="906"/>
      <c r="FC578" s="906"/>
      <c r="FD578" s="906"/>
      <c r="FE578" s="906"/>
      <c r="FF578" s="906"/>
      <c r="FG578" s="906"/>
      <c r="FH578" s="906"/>
      <c r="FI578" s="906"/>
      <c r="FJ578" s="906"/>
      <c r="FK578" s="906"/>
      <c r="FL578" s="906"/>
      <c r="FM578" s="906"/>
      <c r="FN578" s="906"/>
      <c r="FO578" s="906"/>
      <c r="FP578" s="906"/>
      <c r="FQ578" s="906"/>
      <c r="FR578" s="906"/>
      <c r="FS578" s="906"/>
      <c r="FT578" s="906"/>
      <c r="FU578" s="906"/>
      <c r="FV578" s="906"/>
      <c r="FW578" s="906"/>
      <c r="FX578" s="906"/>
      <c r="FY578" s="906"/>
      <c r="FZ578" s="906"/>
      <c r="GA578" s="906"/>
      <c r="GB578" s="906"/>
      <c r="GC578" s="906"/>
      <c r="GD578" s="906"/>
      <c r="GE578" s="906"/>
      <c r="GF578" s="906"/>
      <c r="GG578" s="906"/>
      <c r="GH578" s="906"/>
      <c r="GI578" s="906"/>
      <c r="GJ578" s="906"/>
      <c r="GK578" s="906"/>
      <c r="GL578" s="906"/>
      <c r="GM578" s="906"/>
      <c r="GN578" s="906"/>
      <c r="GO578" s="906"/>
      <c r="GP578" s="906"/>
      <c r="GQ578" s="906"/>
      <c r="GR578" s="906"/>
    </row>
    <row r="579" spans="1:200" x14ac:dyDescent="0.25">
      <c r="A579" s="27">
        <v>1</v>
      </c>
      <c r="B579" s="27">
        <v>1</v>
      </c>
      <c r="C579" s="1216" t="s">
        <v>328</v>
      </c>
      <c r="D579" s="43">
        <f>'2 уровень'!F1254</f>
        <v>10</v>
      </c>
      <c r="E579" s="43">
        <f>'2 уровень'!G1254</f>
        <v>4</v>
      </c>
      <c r="F579" s="43">
        <f>'2 уровень'!H1254</f>
        <v>0</v>
      </c>
      <c r="G579" s="913">
        <f>'2 уровень'!I1254</f>
        <v>0</v>
      </c>
      <c r="H579" s="935">
        <f>'2 уровень'!J1254</f>
        <v>0</v>
      </c>
      <c r="I579" s="935">
        <f>'2 уровень'!K1254</f>
        <v>0</v>
      </c>
      <c r="J579" s="927">
        <f>'2 уровень'!L1254</f>
        <v>0</v>
      </c>
      <c r="K579" s="927">
        <f>'2 уровень'!M1254</f>
        <v>0</v>
      </c>
      <c r="L579" s="927">
        <f>'2 уровень'!N1254</f>
        <v>0</v>
      </c>
      <c r="M579" s="927">
        <f>'2 уровень'!O1254</f>
        <v>0</v>
      </c>
      <c r="N579" s="927">
        <f>'2 уровень'!P1254</f>
        <v>0</v>
      </c>
      <c r="O579" s="927">
        <f>'2 уровень'!Q1254</f>
        <v>0</v>
      </c>
      <c r="P579" s="36">
        <f>'2 уровень'!R1254</f>
        <v>0</v>
      </c>
      <c r="Q579" s="36">
        <f>'2 уровень'!S1254</f>
        <v>0</v>
      </c>
      <c r="R579" s="36">
        <f>'2 уровень'!T1254</f>
        <v>0</v>
      </c>
      <c r="S579" s="36">
        <f>'2 уровень'!U1254</f>
        <v>0</v>
      </c>
      <c r="T579" s="36">
        <f>'2 уровень'!V1254</f>
        <v>0</v>
      </c>
      <c r="U579" s="36">
        <f>'2 уровень'!W1254</f>
        <v>0</v>
      </c>
      <c r="V579" s="36">
        <f>'2 уровень'!X1254</f>
        <v>0</v>
      </c>
      <c r="W579" s="36">
        <f>'2 уровень'!Y1254</f>
        <v>0</v>
      </c>
      <c r="X579" s="36">
        <f>'2 уровень'!Z1254</f>
        <v>0</v>
      </c>
      <c r="Y579" s="36">
        <f>'2 уровень'!AA1254</f>
        <v>0</v>
      </c>
      <c r="Z579" s="934">
        <f>'2 уровень'!AB1254</f>
        <v>0</v>
      </c>
      <c r="AA579" s="36"/>
      <c r="AB579" s="36"/>
      <c r="AC579" s="43">
        <f>'2 уровень'!AC1254</f>
        <v>0</v>
      </c>
      <c r="AD579" s="43">
        <f>'2 уровень'!AD1254</f>
        <v>0</v>
      </c>
      <c r="AE579" s="43">
        <f>'2 уровень'!AE1254</f>
        <v>0</v>
      </c>
      <c r="AF579" s="2502"/>
      <c r="AG579" s="2502"/>
      <c r="AH579" s="1879"/>
      <c r="AI579" s="906"/>
      <c r="AJ579" s="906"/>
      <c r="AK579" s="906"/>
      <c r="AL579" s="906"/>
      <c r="AM579" s="906"/>
      <c r="AN579" s="906"/>
      <c r="AO579" s="906"/>
      <c r="AP579" s="906"/>
      <c r="AQ579" s="906"/>
      <c r="AR579" s="906"/>
      <c r="AS579" s="906"/>
      <c r="AT579" s="906"/>
      <c r="AU579" s="906"/>
      <c r="AV579" s="906"/>
      <c r="AW579" s="906"/>
      <c r="AX579" s="906"/>
      <c r="AY579" s="906"/>
      <c r="AZ579" s="906"/>
      <c r="BA579" s="906"/>
      <c r="BB579" s="906"/>
      <c r="BC579" s="906"/>
      <c r="BD579" s="906"/>
      <c r="BE579" s="906"/>
      <c r="BF579" s="906"/>
      <c r="BG579" s="906"/>
      <c r="BH579" s="906"/>
      <c r="BI579" s="906"/>
      <c r="BJ579" s="906"/>
      <c r="BK579" s="906"/>
      <c r="BL579" s="906"/>
      <c r="BM579" s="906"/>
      <c r="BN579" s="906"/>
      <c r="BO579" s="906"/>
      <c r="BP579" s="906"/>
      <c r="BQ579" s="906"/>
      <c r="BR579" s="906"/>
      <c r="BS579" s="906"/>
      <c r="BT579" s="906"/>
      <c r="BU579" s="906"/>
      <c r="BV579" s="906"/>
      <c r="BW579" s="906"/>
      <c r="BX579" s="906"/>
      <c r="BY579" s="906"/>
      <c r="BZ579" s="906"/>
      <c r="CA579" s="906"/>
      <c r="CB579" s="906"/>
      <c r="CC579" s="906"/>
      <c r="CD579" s="906"/>
      <c r="CE579" s="906"/>
      <c r="CF579" s="906"/>
      <c r="CG579" s="906"/>
      <c r="CH579" s="906"/>
      <c r="CI579" s="906"/>
      <c r="CJ579" s="906"/>
      <c r="CK579" s="906"/>
      <c r="CL579" s="906"/>
      <c r="CM579" s="906"/>
      <c r="CN579" s="906"/>
      <c r="CO579" s="906"/>
      <c r="CP579" s="906"/>
      <c r="CQ579" s="906"/>
      <c r="CR579" s="906"/>
      <c r="CS579" s="906"/>
      <c r="CT579" s="906"/>
      <c r="CU579" s="906"/>
      <c r="CV579" s="906"/>
      <c r="CW579" s="906"/>
      <c r="CX579" s="906"/>
      <c r="CY579" s="906"/>
      <c r="CZ579" s="906"/>
      <c r="DA579" s="906"/>
      <c r="DB579" s="906"/>
      <c r="DC579" s="906"/>
      <c r="DD579" s="906"/>
      <c r="DE579" s="906"/>
      <c r="DF579" s="906"/>
      <c r="DG579" s="906"/>
      <c r="DH579" s="906"/>
      <c r="DI579" s="906"/>
      <c r="DJ579" s="906"/>
      <c r="DK579" s="906"/>
      <c r="DL579" s="906"/>
      <c r="DM579" s="906"/>
      <c r="DN579" s="906"/>
      <c r="DO579" s="906"/>
      <c r="DP579" s="906"/>
      <c r="DQ579" s="906"/>
      <c r="DR579" s="906"/>
      <c r="DS579" s="906"/>
      <c r="DT579" s="906"/>
      <c r="DU579" s="906"/>
      <c r="DV579" s="906"/>
      <c r="DW579" s="906"/>
      <c r="DX579" s="906"/>
      <c r="DY579" s="906"/>
      <c r="DZ579" s="906"/>
      <c r="EA579" s="906"/>
      <c r="EB579" s="906"/>
      <c r="EC579" s="906"/>
      <c r="ED579" s="906"/>
      <c r="EE579" s="906"/>
      <c r="EF579" s="906"/>
      <c r="EG579" s="906"/>
      <c r="EH579" s="906"/>
      <c r="EI579" s="906"/>
      <c r="EJ579" s="906"/>
      <c r="EK579" s="906"/>
      <c r="EL579" s="906"/>
      <c r="EM579" s="906"/>
      <c r="EN579" s="906"/>
      <c r="EO579" s="906"/>
      <c r="EP579" s="906"/>
      <c r="EQ579" s="906"/>
      <c r="ER579" s="906"/>
      <c r="ES579" s="906"/>
      <c r="ET579" s="906"/>
      <c r="EU579" s="906"/>
      <c r="EV579" s="906"/>
      <c r="EW579" s="906"/>
      <c r="EX579" s="906"/>
      <c r="EY579" s="906"/>
      <c r="EZ579" s="906"/>
      <c r="FA579" s="906"/>
      <c r="FB579" s="906"/>
      <c r="FC579" s="906"/>
      <c r="FD579" s="906"/>
      <c r="FE579" s="906"/>
      <c r="FF579" s="906"/>
      <c r="FG579" s="906"/>
      <c r="FH579" s="906"/>
      <c r="FI579" s="906"/>
      <c r="FJ579" s="906"/>
      <c r="FK579" s="906"/>
      <c r="FL579" s="906"/>
      <c r="FM579" s="906"/>
      <c r="FN579" s="906"/>
      <c r="FO579" s="906"/>
      <c r="FP579" s="906"/>
      <c r="FQ579" s="906"/>
      <c r="FR579" s="906"/>
      <c r="FS579" s="906"/>
      <c r="FT579" s="906"/>
      <c r="FU579" s="906"/>
      <c r="FV579" s="906"/>
      <c r="FW579" s="906"/>
      <c r="FX579" s="906"/>
      <c r="FY579" s="906"/>
      <c r="FZ579" s="906"/>
      <c r="GA579" s="906"/>
      <c r="GB579" s="906"/>
      <c r="GC579" s="906"/>
      <c r="GD579" s="906"/>
      <c r="GE579" s="906"/>
      <c r="GF579" s="906"/>
      <c r="GG579" s="906"/>
      <c r="GH579" s="906"/>
      <c r="GI579" s="906"/>
      <c r="GJ579" s="906"/>
      <c r="GK579" s="906"/>
      <c r="GL579" s="906"/>
      <c r="GM579" s="906"/>
      <c r="GN579" s="906"/>
      <c r="GO579" s="906"/>
      <c r="GP579" s="906"/>
      <c r="GQ579" s="906"/>
      <c r="GR579" s="906"/>
    </row>
    <row r="580" spans="1:200" ht="30" x14ac:dyDescent="0.25">
      <c r="A580" s="27">
        <v>1</v>
      </c>
      <c r="B580" s="27">
        <v>1</v>
      </c>
      <c r="C580" s="1530" t="s">
        <v>329</v>
      </c>
      <c r="D580" s="43">
        <f>'2 уровень'!F1255</f>
        <v>10</v>
      </c>
      <c r="E580" s="43">
        <f>'2 уровень'!G1255</f>
        <v>4</v>
      </c>
      <c r="F580" s="43">
        <f>'2 уровень'!H1255</f>
        <v>0</v>
      </c>
      <c r="G580" s="913">
        <f>'2 уровень'!I1255</f>
        <v>0</v>
      </c>
      <c r="H580" s="935">
        <f>'2 уровень'!J1255</f>
        <v>0</v>
      </c>
      <c r="I580" s="935">
        <f>'2 уровень'!K1255</f>
        <v>0</v>
      </c>
      <c r="J580" s="927">
        <f>'2 уровень'!L1255</f>
        <v>0</v>
      </c>
      <c r="K580" s="927">
        <f>'2 уровень'!M1255</f>
        <v>0</v>
      </c>
      <c r="L580" s="927">
        <f>'2 уровень'!N1255</f>
        <v>0</v>
      </c>
      <c r="M580" s="927">
        <f>'2 уровень'!O1255</f>
        <v>0</v>
      </c>
      <c r="N580" s="927">
        <f>'2 уровень'!P1255</f>
        <v>0</v>
      </c>
      <c r="O580" s="927">
        <f>'2 уровень'!Q1255</f>
        <v>0</v>
      </c>
      <c r="P580" s="36">
        <f>'2 уровень'!R1255</f>
        <v>0</v>
      </c>
      <c r="Q580" s="36">
        <f>'2 уровень'!S1255</f>
        <v>0</v>
      </c>
      <c r="R580" s="36">
        <f>'2 уровень'!T1255</f>
        <v>0</v>
      </c>
      <c r="S580" s="36">
        <f>'2 уровень'!U1255</f>
        <v>0</v>
      </c>
      <c r="T580" s="36">
        <f>'2 уровень'!V1255</f>
        <v>0</v>
      </c>
      <c r="U580" s="36">
        <f>'2 уровень'!W1255</f>
        <v>0</v>
      </c>
      <c r="V580" s="36">
        <f>'2 уровень'!X1255</f>
        <v>0</v>
      </c>
      <c r="W580" s="36">
        <f>'2 уровень'!Y1255</f>
        <v>0</v>
      </c>
      <c r="X580" s="36">
        <f>'2 уровень'!Z1255</f>
        <v>0</v>
      </c>
      <c r="Y580" s="36">
        <f>'2 уровень'!AA1255</f>
        <v>0</v>
      </c>
      <c r="Z580" s="934">
        <f>'2 уровень'!AB1255</f>
        <v>0</v>
      </c>
      <c r="AA580" s="36"/>
      <c r="AB580" s="36"/>
      <c r="AC580" s="43">
        <f>'2 уровень'!AC1255</f>
        <v>0</v>
      </c>
      <c r="AD580" s="43">
        <f>'2 уровень'!AD1255</f>
        <v>0</v>
      </c>
      <c r="AE580" s="43">
        <f>'2 уровень'!AE1255</f>
        <v>0</v>
      </c>
      <c r="AF580" s="2502"/>
      <c r="AG580" s="2502"/>
      <c r="AH580" s="1879"/>
      <c r="AI580" s="906"/>
      <c r="AJ580" s="906"/>
      <c r="AK580" s="906"/>
      <c r="AL580" s="906"/>
      <c r="AM580" s="906"/>
      <c r="AN580" s="906"/>
      <c r="AO580" s="906"/>
      <c r="AP580" s="906"/>
      <c r="AQ580" s="906"/>
      <c r="AR580" s="906"/>
      <c r="AS580" s="906"/>
      <c r="AT580" s="906"/>
      <c r="AU580" s="906"/>
      <c r="AV580" s="906"/>
      <c r="AW580" s="906"/>
      <c r="AX580" s="906"/>
      <c r="AY580" s="906"/>
      <c r="AZ580" s="906"/>
      <c r="BA580" s="906"/>
      <c r="BB580" s="906"/>
      <c r="BC580" s="906"/>
      <c r="BD580" s="906"/>
      <c r="BE580" s="906"/>
      <c r="BF580" s="906"/>
      <c r="BG580" s="906"/>
      <c r="BH580" s="906"/>
      <c r="BI580" s="906"/>
      <c r="BJ580" s="906"/>
      <c r="BK580" s="906"/>
      <c r="BL580" s="906"/>
      <c r="BM580" s="906"/>
      <c r="BN580" s="906"/>
      <c r="BO580" s="906"/>
      <c r="BP580" s="906"/>
      <c r="BQ580" s="906"/>
      <c r="BR580" s="906"/>
      <c r="BS580" s="906"/>
      <c r="BT580" s="906"/>
      <c r="BU580" s="906"/>
      <c r="BV580" s="906"/>
      <c r="BW580" s="906"/>
      <c r="BX580" s="906"/>
      <c r="BY580" s="906"/>
      <c r="BZ580" s="906"/>
      <c r="CA580" s="906"/>
      <c r="CB580" s="906"/>
      <c r="CC580" s="906"/>
      <c r="CD580" s="906"/>
      <c r="CE580" s="906"/>
      <c r="CF580" s="906"/>
      <c r="CG580" s="906"/>
      <c r="CH580" s="906"/>
      <c r="CI580" s="906"/>
      <c r="CJ580" s="906"/>
      <c r="CK580" s="906"/>
      <c r="CL580" s="906"/>
      <c r="CM580" s="906"/>
      <c r="CN580" s="906"/>
      <c r="CO580" s="906"/>
      <c r="CP580" s="906"/>
      <c r="CQ580" s="906"/>
      <c r="CR580" s="906"/>
      <c r="CS580" s="906"/>
      <c r="CT580" s="906"/>
      <c r="CU580" s="906"/>
      <c r="CV580" s="906"/>
      <c r="CW580" s="906"/>
      <c r="CX580" s="906"/>
      <c r="CY580" s="906"/>
      <c r="CZ580" s="906"/>
      <c r="DA580" s="906"/>
      <c r="DB580" s="906"/>
      <c r="DC580" s="906"/>
      <c r="DD580" s="906"/>
      <c r="DE580" s="906"/>
      <c r="DF580" s="906"/>
      <c r="DG580" s="906"/>
      <c r="DH580" s="906"/>
      <c r="DI580" s="906"/>
      <c r="DJ580" s="906"/>
      <c r="DK580" s="906"/>
      <c r="DL580" s="906"/>
      <c r="DM580" s="906"/>
      <c r="DN580" s="906"/>
      <c r="DO580" s="906"/>
      <c r="DP580" s="906"/>
      <c r="DQ580" s="906"/>
      <c r="DR580" s="906"/>
      <c r="DS580" s="906"/>
      <c r="DT580" s="906"/>
      <c r="DU580" s="906"/>
      <c r="DV580" s="906"/>
      <c r="DW580" s="906"/>
      <c r="DX580" s="906"/>
      <c r="DY580" s="906"/>
      <c r="DZ580" s="906"/>
      <c r="EA580" s="906"/>
      <c r="EB580" s="906"/>
      <c r="EC580" s="906"/>
      <c r="ED580" s="906"/>
      <c r="EE580" s="906"/>
      <c r="EF580" s="906"/>
      <c r="EG580" s="906"/>
      <c r="EH580" s="906"/>
      <c r="EI580" s="906"/>
      <c r="EJ580" s="906"/>
      <c r="EK580" s="906"/>
      <c r="EL580" s="906"/>
      <c r="EM580" s="906"/>
      <c r="EN580" s="906"/>
      <c r="EO580" s="906"/>
      <c r="EP580" s="906"/>
      <c r="EQ580" s="906"/>
      <c r="ER580" s="906"/>
      <c r="ES580" s="906"/>
      <c r="ET580" s="906"/>
      <c r="EU580" s="906"/>
      <c r="EV580" s="906"/>
      <c r="EW580" s="906"/>
      <c r="EX580" s="906"/>
      <c r="EY580" s="906"/>
      <c r="EZ580" s="906"/>
      <c r="FA580" s="906"/>
      <c r="FB580" s="906"/>
      <c r="FC580" s="906"/>
      <c r="FD580" s="906"/>
      <c r="FE580" s="906"/>
      <c r="FF580" s="906"/>
      <c r="FG580" s="906"/>
      <c r="FH580" s="906"/>
      <c r="FI580" s="906"/>
      <c r="FJ580" s="906"/>
      <c r="FK580" s="906"/>
      <c r="FL580" s="906"/>
      <c r="FM580" s="906"/>
      <c r="FN580" s="906"/>
      <c r="FO580" s="906"/>
      <c r="FP580" s="906"/>
      <c r="FQ580" s="906"/>
      <c r="FR580" s="906"/>
      <c r="FS580" s="906"/>
      <c r="FT580" s="906"/>
      <c r="FU580" s="906"/>
      <c r="FV580" s="906"/>
      <c r="FW580" s="906"/>
      <c r="FX580" s="906"/>
      <c r="FY580" s="906"/>
      <c r="FZ580" s="906"/>
      <c r="GA580" s="906"/>
      <c r="GB580" s="906"/>
      <c r="GC580" s="906"/>
      <c r="GD580" s="906"/>
      <c r="GE580" s="906"/>
      <c r="GF580" s="906"/>
      <c r="GG580" s="906"/>
      <c r="GH580" s="906"/>
      <c r="GI580" s="906"/>
      <c r="GJ580" s="906"/>
      <c r="GK580" s="906"/>
      <c r="GL580" s="906"/>
      <c r="GM580" s="906"/>
      <c r="GN580" s="906"/>
      <c r="GO580" s="906"/>
      <c r="GP580" s="906"/>
      <c r="GQ580" s="906"/>
      <c r="GR580" s="906"/>
    </row>
    <row r="581" spans="1:200" ht="15.75" thickBot="1" x14ac:dyDescent="0.3">
      <c r="A581" s="27">
        <v>1</v>
      </c>
      <c r="B581" s="27">
        <v>1</v>
      </c>
      <c r="C581" s="1393" t="s">
        <v>344</v>
      </c>
      <c r="D581" s="43">
        <f>'2 уровень'!F1256</f>
        <v>9360</v>
      </c>
      <c r="E581" s="43">
        <f>'2 уровень'!G1256</f>
        <v>3900</v>
      </c>
      <c r="F581" s="43">
        <f>'2 уровень'!H1256</f>
        <v>3898</v>
      </c>
      <c r="G581" s="913">
        <f>'2 уровень'!I1256</f>
        <v>99.948717948717942</v>
      </c>
      <c r="H581" s="935">
        <f>'2 уровень'!J1256</f>
        <v>0</v>
      </c>
      <c r="I581" s="935">
        <f>'2 уровень'!K1256</f>
        <v>0</v>
      </c>
      <c r="J581" s="927">
        <f>'2 уровень'!L1256</f>
        <v>0</v>
      </c>
      <c r="K581" s="927">
        <f>'2 уровень'!M1256</f>
        <v>0</v>
      </c>
      <c r="L581" s="927">
        <f>'2 уровень'!N1256</f>
        <v>0</v>
      </c>
      <c r="M581" s="927">
        <f>'2 уровень'!O1256</f>
        <v>0</v>
      </c>
      <c r="N581" s="927">
        <f>'2 уровень'!P1256</f>
        <v>0</v>
      </c>
      <c r="O581" s="927">
        <f>'2 уровень'!Q1256</f>
        <v>0</v>
      </c>
      <c r="P581" s="36">
        <f>'2 уровень'!R1256</f>
        <v>25094.735220000002</v>
      </c>
      <c r="Q581" s="36">
        <f>'2 уровень'!S1256</f>
        <v>25094.735220000002</v>
      </c>
      <c r="R581" s="36">
        <f>'2 уровень'!T1256</f>
        <v>25094.735220000002</v>
      </c>
      <c r="S581" s="36">
        <f>'2 уровень'!U1256</f>
        <v>25094.735220000002</v>
      </c>
      <c r="T581" s="36">
        <f>'2 уровень'!V1256</f>
        <v>25094.735220000002</v>
      </c>
      <c r="U581" s="36">
        <f>'2 уровень'!W1256</f>
        <v>10456.139675000002</v>
      </c>
      <c r="V581" s="36">
        <f>'2 уровень'!X1256</f>
        <v>10232.23415</v>
      </c>
      <c r="W581" s="36">
        <f>'2 уровень'!Y1256</f>
        <v>0</v>
      </c>
      <c r="X581" s="36">
        <f>'2 уровень'!Z1256</f>
        <v>-223.90552500000194</v>
      </c>
      <c r="Y581" s="36">
        <f>'2 уровень'!AA1256</f>
        <v>-53.228789999999996</v>
      </c>
      <c r="Z581" s="934">
        <f>'2 уровень'!AB1256</f>
        <v>10179.005360000001</v>
      </c>
      <c r="AA581" s="36">
        <f t="shared" ref="AA581" si="75">V581/U581*100</f>
        <v>97.858621518462058</v>
      </c>
      <c r="AB581" s="36">
        <f t="shared" ref="AB581" si="76">Z581/U581*100</f>
        <v>97.349554198643574</v>
      </c>
      <c r="AC581" s="43">
        <f>'2 уровень'!AC1256</f>
        <v>7</v>
      </c>
      <c r="AD581" s="43">
        <f>'2 уровень'!AD1256</f>
        <v>13691.96</v>
      </c>
      <c r="AE581" s="43">
        <f>'2 уровень'!AE1256</f>
        <v>13.69196</v>
      </c>
      <c r="AF581" s="2502"/>
      <c r="AG581" s="2502"/>
      <c r="AH581" s="1879"/>
      <c r="AI581" s="906"/>
      <c r="AJ581" s="906"/>
      <c r="AK581" s="906"/>
      <c r="AL581" s="906"/>
      <c r="AM581" s="906"/>
      <c r="AN581" s="906"/>
      <c r="AO581" s="906"/>
      <c r="AP581" s="906"/>
      <c r="AQ581" s="906"/>
      <c r="AR581" s="906"/>
      <c r="AS581" s="906"/>
      <c r="AT581" s="906"/>
      <c r="AU581" s="906"/>
      <c r="AV581" s="906"/>
      <c r="AW581" s="906"/>
      <c r="AX581" s="906"/>
      <c r="AY581" s="906"/>
      <c r="AZ581" s="906"/>
      <c r="BA581" s="906"/>
      <c r="BB581" s="906"/>
      <c r="BC581" s="906"/>
      <c r="BD581" s="906"/>
      <c r="BE581" s="906"/>
      <c r="BF581" s="906"/>
      <c r="BG581" s="906"/>
      <c r="BH581" s="906"/>
      <c r="BI581" s="906"/>
      <c r="BJ581" s="906"/>
      <c r="BK581" s="906"/>
      <c r="BL581" s="906"/>
      <c r="BM581" s="906"/>
      <c r="BN581" s="906"/>
      <c r="BO581" s="906"/>
      <c r="BP581" s="906"/>
      <c r="BQ581" s="906"/>
      <c r="BR581" s="906"/>
      <c r="BS581" s="906"/>
      <c r="BT581" s="906"/>
      <c r="BU581" s="906"/>
      <c r="BV581" s="906"/>
      <c r="BW581" s="906"/>
      <c r="BX581" s="906"/>
      <c r="BY581" s="906"/>
      <c r="BZ581" s="906"/>
      <c r="CA581" s="906"/>
      <c r="CB581" s="906"/>
      <c r="CC581" s="906"/>
      <c r="CD581" s="906"/>
      <c r="CE581" s="906"/>
      <c r="CF581" s="906"/>
      <c r="CG581" s="906"/>
      <c r="CH581" s="906"/>
      <c r="CI581" s="906"/>
      <c r="CJ581" s="906"/>
      <c r="CK581" s="906"/>
      <c r="CL581" s="906"/>
      <c r="CM581" s="906"/>
      <c r="CN581" s="906"/>
      <c r="CO581" s="906"/>
      <c r="CP581" s="906"/>
      <c r="CQ581" s="906"/>
      <c r="CR581" s="906"/>
      <c r="CS581" s="906"/>
      <c r="CT581" s="906"/>
      <c r="CU581" s="906"/>
      <c r="CV581" s="906"/>
      <c r="CW581" s="906"/>
      <c r="CX581" s="906"/>
      <c r="CY581" s="906"/>
      <c r="CZ581" s="906"/>
      <c r="DA581" s="906"/>
      <c r="DB581" s="906"/>
      <c r="DC581" s="906"/>
      <c r="DD581" s="906"/>
      <c r="DE581" s="906"/>
      <c r="DF581" s="906"/>
      <c r="DG581" s="906"/>
      <c r="DH581" s="906"/>
      <c r="DI581" s="906"/>
      <c r="DJ581" s="906"/>
      <c r="DK581" s="906"/>
      <c r="DL581" s="906"/>
      <c r="DM581" s="906"/>
      <c r="DN581" s="906"/>
      <c r="DO581" s="906"/>
      <c r="DP581" s="906"/>
      <c r="DQ581" s="906"/>
      <c r="DR581" s="906"/>
      <c r="DS581" s="906"/>
      <c r="DT581" s="906"/>
      <c r="DU581" s="906"/>
      <c r="DV581" s="906"/>
      <c r="DW581" s="906"/>
      <c r="DX581" s="906"/>
      <c r="DY581" s="906"/>
      <c r="DZ581" s="906"/>
      <c r="EA581" s="906"/>
      <c r="EB581" s="906"/>
      <c r="EC581" s="906"/>
      <c r="ED581" s="906"/>
      <c r="EE581" s="906"/>
      <c r="EF581" s="906"/>
      <c r="EG581" s="906"/>
      <c r="EH581" s="906"/>
      <c r="EI581" s="906"/>
      <c r="EJ581" s="906"/>
      <c r="EK581" s="906"/>
      <c r="EL581" s="906"/>
      <c r="EM581" s="906"/>
      <c r="EN581" s="906"/>
      <c r="EO581" s="906"/>
      <c r="EP581" s="906"/>
      <c r="EQ581" s="906"/>
      <c r="ER581" s="906"/>
      <c r="ES581" s="906"/>
      <c r="ET581" s="906"/>
      <c r="EU581" s="906"/>
      <c r="EV581" s="906"/>
      <c r="EW581" s="906"/>
      <c r="EX581" s="906"/>
      <c r="EY581" s="906"/>
      <c r="EZ581" s="906"/>
      <c r="FA581" s="906"/>
      <c r="FB581" s="906"/>
      <c r="FC581" s="906"/>
      <c r="FD581" s="906"/>
      <c r="FE581" s="906"/>
      <c r="FF581" s="906"/>
      <c r="FG581" s="906"/>
      <c r="FH581" s="906"/>
      <c r="FI581" s="906"/>
      <c r="FJ581" s="906"/>
      <c r="FK581" s="906"/>
      <c r="FL581" s="906"/>
      <c r="FM581" s="906"/>
      <c r="FN581" s="906"/>
      <c r="FO581" s="906"/>
      <c r="FP581" s="906"/>
      <c r="FQ581" s="906"/>
      <c r="FR581" s="906"/>
      <c r="FS581" s="906"/>
      <c r="FT581" s="906"/>
      <c r="FU581" s="906"/>
      <c r="FV581" s="906"/>
      <c r="FW581" s="906"/>
      <c r="FX581" s="906"/>
      <c r="FY581" s="906"/>
      <c r="FZ581" s="906"/>
      <c r="GA581" s="906"/>
      <c r="GB581" s="906"/>
      <c r="GC581" s="906"/>
      <c r="GD581" s="906"/>
      <c r="GE581" s="906"/>
      <c r="GF581" s="906"/>
      <c r="GG581" s="906"/>
      <c r="GH581" s="906"/>
      <c r="GI581" s="906"/>
      <c r="GJ581" s="906"/>
      <c r="GK581" s="906"/>
      <c r="GL581" s="906"/>
      <c r="GM581" s="906"/>
      <c r="GN581" s="906"/>
      <c r="GO581" s="906"/>
      <c r="GP581" s="906"/>
      <c r="GQ581" s="906"/>
      <c r="GR581" s="906"/>
    </row>
    <row r="582" spans="1:200" ht="15" customHeight="1" x14ac:dyDescent="0.25">
      <c r="A582" s="27">
        <v>1</v>
      </c>
      <c r="B582" s="27">
        <v>1</v>
      </c>
      <c r="C582" s="6" t="s">
        <v>98</v>
      </c>
      <c r="D582" s="936"/>
      <c r="E582" s="936"/>
      <c r="F582" s="936"/>
      <c r="G582" s="937"/>
      <c r="H582" s="938"/>
      <c r="I582" s="938"/>
      <c r="J582" s="37"/>
      <c r="K582" s="37"/>
      <c r="L582" s="37"/>
      <c r="M582" s="37"/>
      <c r="N582" s="37"/>
      <c r="O582" s="37"/>
      <c r="P582" s="38">
        <f>P583-P584-P620-P624-P629</f>
        <v>0</v>
      </c>
      <c r="Q582" s="38">
        <f>Q583-Q584-Q620-Q624-Q629</f>
        <v>0</v>
      </c>
      <c r="R582" s="38">
        <f>R583-R584-R620-R624-R629</f>
        <v>0</v>
      </c>
      <c r="S582" s="38">
        <f>S583-S584-S620-S624-S629</f>
        <v>0</v>
      </c>
      <c r="T582" s="38">
        <f>T583-T584-T620-T624-T629</f>
        <v>0</v>
      </c>
      <c r="U582" s="38">
        <f t="shared" ref="U582:Z582" si="77">U583-U584-U620-U624-U629</f>
        <v>-2.9103830456733704E-11</v>
      </c>
      <c r="V582" s="38">
        <f t="shared" si="77"/>
        <v>0</v>
      </c>
      <c r="W582" s="38">
        <f t="shared" si="77"/>
        <v>0</v>
      </c>
      <c r="X582" s="38">
        <f t="shared" si="77"/>
        <v>0</v>
      </c>
      <c r="Y582" s="38">
        <f t="shared" si="77"/>
        <v>0</v>
      </c>
      <c r="Z582" s="38">
        <f t="shared" si="77"/>
        <v>0</v>
      </c>
      <c r="AA582" s="38"/>
      <c r="AB582" s="38"/>
      <c r="AC582" s="936"/>
      <c r="AD582" s="936"/>
      <c r="AE582" s="936"/>
      <c r="AF582" s="2500"/>
      <c r="AG582" s="2500"/>
      <c r="AH582" s="1879"/>
    </row>
    <row r="583" spans="1:200" s="906" customFormat="1" ht="15" customHeight="1" x14ac:dyDescent="0.25">
      <c r="A583" s="27">
        <v>1</v>
      </c>
      <c r="B583" s="27">
        <v>1</v>
      </c>
      <c r="C583" s="16" t="s">
        <v>112</v>
      </c>
      <c r="D583" s="907">
        <f>'2 уровень'!F1333</f>
        <v>0</v>
      </c>
      <c r="E583" s="907">
        <f>'2 уровень'!G1333</f>
        <v>0</v>
      </c>
      <c r="F583" s="907">
        <f>'2 уровень'!H1333</f>
        <v>0</v>
      </c>
      <c r="G583" s="924">
        <f>'2 уровень'!I1333</f>
        <v>0</v>
      </c>
      <c r="H583" s="925">
        <f>'2 уровень'!J1333</f>
        <v>0</v>
      </c>
      <c r="I583" s="925">
        <f>'2 уровень'!K1333</f>
        <v>0</v>
      </c>
      <c r="J583" s="1465">
        <f>'2 уровень'!L1333</f>
        <v>0</v>
      </c>
      <c r="K583" s="1465">
        <f>'2 уровень'!M1333</f>
        <v>0</v>
      </c>
      <c r="L583" s="1465">
        <f>'2 уровень'!N1333</f>
        <v>0</v>
      </c>
      <c r="M583" s="1465">
        <f>'2 уровень'!O1333</f>
        <v>0</v>
      </c>
      <c r="N583" s="1465">
        <f>'2 уровень'!P1333</f>
        <v>0</v>
      </c>
      <c r="O583" s="1465">
        <f>'2 уровень'!Q1333</f>
        <v>0</v>
      </c>
      <c r="P583" s="36">
        <f>'2 уровень'!R1333</f>
        <v>464720.66387239995</v>
      </c>
      <c r="Q583" s="36">
        <f>'2 уровень'!S1333</f>
        <v>464720.66387239995</v>
      </c>
      <c r="R583" s="36">
        <f>'2 уровень'!T1333</f>
        <v>464720.66387239995</v>
      </c>
      <c r="S583" s="36">
        <f>'2 уровень'!U1333</f>
        <v>464720.66387239995</v>
      </c>
      <c r="T583" s="36">
        <f>'2 уровень'!V1333</f>
        <v>464720.66387239995</v>
      </c>
      <c r="U583" s="36">
        <f>'2 уровень'!W1333</f>
        <v>193633.60994683328</v>
      </c>
      <c r="V583" s="36">
        <f>'2 уровень'!X1333</f>
        <v>192589.68413000001</v>
      </c>
      <c r="W583" s="36">
        <f>'2 уровень'!Y1333</f>
        <v>69.185580000000002</v>
      </c>
      <c r="X583" s="36">
        <f>'2 уровень'!Z1333</f>
        <v>-1043.925816833294</v>
      </c>
      <c r="Y583" s="36">
        <f>'2 уровень'!AA1333</f>
        <v>-4089.6105700000007</v>
      </c>
      <c r="Z583" s="934">
        <f>'2 уровень'!AB1333</f>
        <v>188569.25914000004</v>
      </c>
      <c r="AA583" s="36">
        <f t="shared" ref="AA583:AA584" si="78">V583/U583*100</f>
        <v>99.460875714128392</v>
      </c>
      <c r="AB583" s="36">
        <f t="shared" ref="AB583:AB584" si="79">Z583/U583*100</f>
        <v>97.384570370699706</v>
      </c>
      <c r="AC583" s="907">
        <f>'2 уровень'!AC1333</f>
        <v>0</v>
      </c>
      <c r="AD583" s="907">
        <f>'2 уровень'!AD1333</f>
        <v>5680812.6899999985</v>
      </c>
      <c r="AE583" s="907">
        <f>'2 уровень'!AE1333</f>
        <v>5680.8126899999988</v>
      </c>
      <c r="AF583" s="2502"/>
      <c r="AG583" s="2502"/>
      <c r="AH583" s="1879"/>
    </row>
    <row r="584" spans="1:200" s="906" customFormat="1" ht="15" customHeight="1" x14ac:dyDescent="0.25">
      <c r="A584" s="27">
        <v>1</v>
      </c>
      <c r="B584" s="27">
        <v>1</v>
      </c>
      <c r="C584" s="1395" t="s">
        <v>93</v>
      </c>
      <c r="D584" s="30">
        <f>'2 уровень'!F1334</f>
        <v>5250</v>
      </c>
      <c r="E584" s="30">
        <f>'2 уровень'!G1334</f>
        <v>2187.5</v>
      </c>
      <c r="F584" s="30">
        <f>'2 уровень'!H1334</f>
        <v>2297</v>
      </c>
      <c r="G584" s="910">
        <f>'2 уровень'!I1334</f>
        <v>105.00571428571428</v>
      </c>
      <c r="H584" s="925">
        <f>'2 уровень'!J1334</f>
        <v>9.0371428571428574</v>
      </c>
      <c r="I584" s="925">
        <f>'2 уровень'!K1334</f>
        <v>8.7884196778406611</v>
      </c>
      <c r="J584" s="36">
        <f>'2 уровень'!L1334</f>
        <v>47445</v>
      </c>
      <c r="K584" s="36">
        <f>'2 уровень'!M1334</f>
        <v>19770</v>
      </c>
      <c r="L584" s="36">
        <f>'2 уровень'!N1334</f>
        <v>20187</v>
      </c>
      <c r="M584" s="36">
        <f>'2 уровень'!O1334</f>
        <v>102.1092564491654</v>
      </c>
      <c r="N584" s="36">
        <f>'2 уровень'!P1334</f>
        <v>144</v>
      </c>
      <c r="O584" s="36">
        <f>'2 уровень'!Q1334</f>
        <v>336.45000000000005</v>
      </c>
      <c r="P584" s="36">
        <f>'2 уровень'!R1334</f>
        <v>186060.30617999999</v>
      </c>
      <c r="Q584" s="36">
        <f>'2 уровень'!S1334</f>
        <v>186060.30617999999</v>
      </c>
      <c r="R584" s="36">
        <f>'2 уровень'!T1334</f>
        <v>186060.30617999999</v>
      </c>
      <c r="S584" s="36">
        <f>'2 уровень'!U1334</f>
        <v>186060.30617999999</v>
      </c>
      <c r="T584" s="36">
        <f>'2 уровень'!V1334</f>
        <v>186060.30617999999</v>
      </c>
      <c r="U584" s="36">
        <f>'2 уровень'!W1334</f>
        <v>77525.127574999991</v>
      </c>
      <c r="V584" s="36">
        <f>'2 уровень'!X1334</f>
        <v>76484.400020000016</v>
      </c>
      <c r="W584" s="36">
        <f>'2 уровень'!Y1334</f>
        <v>0</v>
      </c>
      <c r="X584" s="36">
        <f>'2 уровень'!Z1334</f>
        <v>-1040.7275549999758</v>
      </c>
      <c r="Y584" s="36">
        <f>'2 уровень'!AA1334</f>
        <v>-2843.1208400000005</v>
      </c>
      <c r="Z584" s="934">
        <f>'2 уровень'!AB1334</f>
        <v>73641.279180000012</v>
      </c>
      <c r="AA584" s="36">
        <f t="shared" si="78"/>
        <v>98.657560990153613</v>
      </c>
      <c r="AB584" s="36">
        <f t="shared" si="79"/>
        <v>94.99020702514467</v>
      </c>
      <c r="AC584" s="30">
        <f>'2 уровень'!AC1334</f>
        <v>69</v>
      </c>
      <c r="AD584" s="30">
        <f>'2 уровень'!AD1334</f>
        <v>1985122.56</v>
      </c>
      <c r="AE584" s="30">
        <f>'2 уровень'!AE1334</f>
        <v>1985.12256</v>
      </c>
      <c r="AF584" s="2502"/>
      <c r="AG584" s="2502"/>
      <c r="AH584" s="1879"/>
      <c r="AI584" s="27"/>
      <c r="AJ584" s="27"/>
      <c r="AK584" s="27"/>
      <c r="AL584" s="27"/>
      <c r="AM584" s="27"/>
      <c r="AN584" s="27"/>
      <c r="AO584" s="27"/>
      <c r="AP584" s="27"/>
      <c r="AQ584" s="27"/>
      <c r="AR584" s="27"/>
      <c r="AS584" s="27"/>
      <c r="AT584" s="27"/>
      <c r="AU584" s="27"/>
      <c r="AV584" s="27"/>
      <c r="AW584" s="27"/>
      <c r="AX584" s="27"/>
      <c r="AY584" s="27"/>
      <c r="AZ584" s="27"/>
      <c r="BA584" s="27"/>
      <c r="BB584" s="27"/>
      <c r="BC584" s="27"/>
      <c r="BD584" s="27"/>
      <c r="BE584" s="27"/>
      <c r="BF584" s="27"/>
      <c r="BG584" s="27"/>
      <c r="BH584" s="27"/>
      <c r="BI584" s="27"/>
      <c r="BJ584" s="27"/>
      <c r="BK584" s="27"/>
      <c r="BL584" s="27"/>
      <c r="BM584" s="27"/>
      <c r="BN584" s="27"/>
      <c r="BO584" s="27"/>
      <c r="BP584" s="27"/>
      <c r="BQ584" s="27"/>
      <c r="BR584" s="27"/>
      <c r="BS584" s="27"/>
      <c r="BT584" s="27"/>
      <c r="BU584" s="27"/>
      <c r="BV584" s="27"/>
      <c r="BW584" s="27"/>
      <c r="BX584" s="27"/>
      <c r="BY584" s="27"/>
      <c r="BZ584" s="27"/>
      <c r="CA584" s="27"/>
      <c r="CB584" s="27"/>
      <c r="CC584" s="27"/>
      <c r="CD584" s="27"/>
      <c r="CE584" s="27"/>
      <c r="CF584" s="27"/>
      <c r="CG584" s="27"/>
      <c r="CH584" s="27"/>
      <c r="CI584" s="27"/>
      <c r="CJ584" s="27"/>
      <c r="CK584" s="27"/>
      <c r="CL584" s="27"/>
      <c r="CM584" s="27"/>
      <c r="CN584" s="27"/>
      <c r="CO584" s="27"/>
      <c r="CP584" s="27"/>
      <c r="CQ584" s="27"/>
      <c r="CR584" s="27"/>
      <c r="CS584" s="27"/>
      <c r="CT584" s="27"/>
      <c r="CU584" s="27"/>
      <c r="CV584" s="27"/>
      <c r="CW584" s="27"/>
      <c r="CX584" s="27"/>
      <c r="CY584" s="27"/>
      <c r="CZ584" s="27"/>
      <c r="DA584" s="27"/>
      <c r="DB584" s="27"/>
      <c r="DC584" s="27"/>
      <c r="DD584" s="27"/>
      <c r="DE584" s="27"/>
      <c r="DF584" s="27"/>
      <c r="DG584" s="27"/>
      <c r="DH584" s="27"/>
      <c r="DI584" s="27"/>
      <c r="DJ584" s="27"/>
      <c r="DK584" s="27"/>
      <c r="DL584" s="27"/>
      <c r="DM584" s="27"/>
      <c r="DN584" s="27"/>
      <c r="DO584" s="27"/>
      <c r="DP584" s="27"/>
      <c r="DQ584" s="27"/>
      <c r="DR584" s="27"/>
      <c r="DS584" s="27"/>
      <c r="DT584" s="27"/>
      <c r="DU584" s="27"/>
      <c r="DV584" s="27"/>
      <c r="DW584" s="27"/>
      <c r="DX584" s="27"/>
      <c r="DY584" s="27"/>
      <c r="DZ584" s="27"/>
      <c r="EA584" s="27"/>
      <c r="EB584" s="27"/>
      <c r="EC584" s="27"/>
      <c r="ED584" s="27"/>
      <c r="EE584" s="27"/>
      <c r="EF584" s="27"/>
      <c r="EG584" s="27"/>
      <c r="EH584" s="27"/>
      <c r="EI584" s="27"/>
      <c r="EJ584" s="27"/>
      <c r="EK584" s="27"/>
      <c r="EL584" s="27"/>
      <c r="EM584" s="27"/>
      <c r="EN584" s="27"/>
      <c r="EO584" s="27"/>
      <c r="EP584" s="27"/>
      <c r="EQ584" s="27"/>
      <c r="ER584" s="27"/>
      <c r="ES584" s="27"/>
      <c r="ET584" s="27"/>
      <c r="EU584" s="27"/>
      <c r="EV584" s="27"/>
      <c r="EW584" s="27"/>
      <c r="EX584" s="27"/>
      <c r="EY584" s="27"/>
      <c r="EZ584" s="27"/>
      <c r="FA584" s="27"/>
      <c r="FB584" s="27"/>
      <c r="FC584" s="27"/>
      <c r="FD584" s="27"/>
      <c r="FE584" s="27"/>
      <c r="FF584" s="27"/>
      <c r="FG584" s="27"/>
      <c r="FH584" s="27"/>
      <c r="FI584" s="27"/>
      <c r="FJ584" s="27"/>
      <c r="FK584" s="27"/>
      <c r="FL584" s="27"/>
      <c r="FM584" s="27"/>
      <c r="FN584" s="27"/>
      <c r="FO584" s="27"/>
      <c r="FP584" s="27"/>
      <c r="FQ584" s="27"/>
      <c r="FR584" s="27"/>
      <c r="FS584" s="27"/>
      <c r="FT584" s="27"/>
      <c r="FU584" s="27"/>
      <c r="FV584" s="27"/>
      <c r="FW584" s="27"/>
      <c r="FX584" s="27"/>
      <c r="FY584" s="27"/>
      <c r="FZ584" s="27"/>
      <c r="GA584" s="27"/>
      <c r="GB584" s="27"/>
      <c r="GC584" s="27"/>
      <c r="GD584" s="27"/>
      <c r="GE584" s="27"/>
      <c r="GF584" s="27"/>
      <c r="GG584" s="27"/>
      <c r="GH584" s="27"/>
      <c r="GI584" s="27"/>
      <c r="GJ584" s="27"/>
      <c r="GK584" s="27"/>
      <c r="GL584" s="27"/>
      <c r="GM584" s="27"/>
      <c r="GN584" s="27"/>
      <c r="GO584" s="27"/>
      <c r="GP584" s="27"/>
      <c r="GQ584" s="27"/>
      <c r="GR584" s="27"/>
    </row>
    <row r="585" spans="1:200" x14ac:dyDescent="0.25">
      <c r="A585" s="27">
        <v>1</v>
      </c>
      <c r="B585" s="27">
        <v>1</v>
      </c>
      <c r="C585" s="1316" t="s">
        <v>313</v>
      </c>
      <c r="D585" s="43">
        <f>'2 уровень'!F1335</f>
        <v>0</v>
      </c>
      <c r="E585" s="43">
        <f>'2 уровень'!G1335</f>
        <v>0</v>
      </c>
      <c r="F585" s="43">
        <f>'2 уровень'!H1335</f>
        <v>0</v>
      </c>
      <c r="G585" s="913">
        <f>'2 уровень'!I1335</f>
        <v>0</v>
      </c>
      <c r="H585" s="935">
        <f>'2 уровень'!J1335</f>
        <v>0</v>
      </c>
      <c r="I585" s="935">
        <f>'2 уровень'!K1335</f>
        <v>0</v>
      </c>
      <c r="J585" s="927">
        <f>'2 уровень'!L1335</f>
        <v>0</v>
      </c>
      <c r="K585" s="927">
        <f>'2 уровень'!M1335</f>
        <v>0</v>
      </c>
      <c r="L585" s="927">
        <f>'2 уровень'!N1335</f>
        <v>0</v>
      </c>
      <c r="M585" s="927">
        <f>'2 уровень'!O1335</f>
        <v>0</v>
      </c>
      <c r="N585" s="927">
        <f>'2 уровень'!P1335</f>
        <v>0</v>
      </c>
      <c r="O585" s="927">
        <f>'2 уровень'!Q1335</f>
        <v>0</v>
      </c>
      <c r="P585" s="36">
        <f>'2 уровень'!R1335</f>
        <v>0</v>
      </c>
      <c r="Q585" s="36">
        <f>'2 уровень'!S1335</f>
        <v>0</v>
      </c>
      <c r="R585" s="36">
        <f>'2 уровень'!T1335</f>
        <v>0</v>
      </c>
      <c r="S585" s="36">
        <f>'2 уровень'!U1335</f>
        <v>0</v>
      </c>
      <c r="T585" s="36">
        <f>'2 уровень'!V1335</f>
        <v>0</v>
      </c>
      <c r="U585" s="36">
        <f>'2 уровень'!W1335</f>
        <v>0</v>
      </c>
      <c r="V585" s="36">
        <f>'2 уровень'!X1335</f>
        <v>0</v>
      </c>
      <c r="W585" s="36">
        <f>'2 уровень'!Y1335</f>
        <v>0</v>
      </c>
      <c r="X585" s="36">
        <f>'2 уровень'!Z1335</f>
        <v>0</v>
      </c>
      <c r="Y585" s="36">
        <f>'2 уровень'!AA1335</f>
        <v>0</v>
      </c>
      <c r="Z585" s="934">
        <f>'2 уровень'!AB1335</f>
        <v>0</v>
      </c>
      <c r="AA585" s="36"/>
      <c r="AB585" s="36"/>
      <c r="AC585" s="43">
        <f>'2 уровень'!AC1335</f>
        <v>0</v>
      </c>
      <c r="AD585" s="43">
        <f>'2 уровень'!AD1335</f>
        <v>0</v>
      </c>
      <c r="AE585" s="43">
        <f>'2 уровень'!AE1335</f>
        <v>0</v>
      </c>
      <c r="AF585" s="2502"/>
      <c r="AG585" s="2502"/>
      <c r="AH585" s="1879"/>
    </row>
    <row r="586" spans="1:200" x14ac:dyDescent="0.25">
      <c r="A586" s="27">
        <v>1</v>
      </c>
      <c r="B586" s="27">
        <v>1</v>
      </c>
      <c r="C586" s="1346" t="s">
        <v>302</v>
      </c>
      <c r="D586" s="43">
        <f>'2 уровень'!F1336</f>
        <v>0</v>
      </c>
      <c r="E586" s="43">
        <f>'2 уровень'!G1336</f>
        <v>0</v>
      </c>
      <c r="F586" s="43">
        <f>'2 уровень'!H1336</f>
        <v>0</v>
      </c>
      <c r="G586" s="913">
        <f>'2 уровень'!I1336</f>
        <v>0</v>
      </c>
      <c r="H586" s="935">
        <f>'2 уровень'!J1336</f>
        <v>0</v>
      </c>
      <c r="I586" s="935">
        <f>'2 уровень'!K1336</f>
        <v>0</v>
      </c>
      <c r="J586" s="927">
        <f>'2 уровень'!L1336</f>
        <v>0</v>
      </c>
      <c r="K586" s="927">
        <f>'2 уровень'!M1336</f>
        <v>0</v>
      </c>
      <c r="L586" s="927">
        <f>'2 уровень'!N1336</f>
        <v>0</v>
      </c>
      <c r="M586" s="927">
        <f>'2 уровень'!O1336</f>
        <v>0</v>
      </c>
      <c r="N586" s="927">
        <f>'2 уровень'!P1336</f>
        <v>0</v>
      </c>
      <c r="O586" s="927">
        <f>'2 уровень'!Q1336</f>
        <v>0</v>
      </c>
      <c r="P586" s="36">
        <f>'2 уровень'!R1336</f>
        <v>0</v>
      </c>
      <c r="Q586" s="36">
        <f>'2 уровень'!S1336</f>
        <v>0</v>
      </c>
      <c r="R586" s="36">
        <f>'2 уровень'!T1336</f>
        <v>0</v>
      </c>
      <c r="S586" s="36">
        <f>'2 уровень'!U1336</f>
        <v>0</v>
      </c>
      <c r="T586" s="36">
        <f>'2 уровень'!V1336</f>
        <v>0</v>
      </c>
      <c r="U586" s="36">
        <f>'2 уровень'!W1336</f>
        <v>0</v>
      </c>
      <c r="V586" s="36">
        <f>'2 уровень'!X1336</f>
        <v>0</v>
      </c>
      <c r="W586" s="36">
        <f>'2 уровень'!Y1336</f>
        <v>0</v>
      </c>
      <c r="X586" s="36">
        <f>'2 уровень'!Z1336</f>
        <v>0</v>
      </c>
      <c r="Y586" s="36">
        <f>'2 уровень'!AA1336</f>
        <v>0</v>
      </c>
      <c r="Z586" s="934">
        <f>'2 уровень'!AB1336</f>
        <v>0</v>
      </c>
      <c r="AA586" s="36"/>
      <c r="AB586" s="36"/>
      <c r="AC586" s="43">
        <f>'2 уровень'!AC1336</f>
        <v>0</v>
      </c>
      <c r="AD586" s="43">
        <f>'2 уровень'!AD1336</f>
        <v>0</v>
      </c>
      <c r="AE586" s="43">
        <f>'2 уровень'!AE1336</f>
        <v>0</v>
      </c>
      <c r="AF586" s="2502"/>
      <c r="AG586" s="2502"/>
      <c r="AH586" s="1879"/>
      <c r="AI586" s="906"/>
      <c r="AJ586" s="906"/>
      <c r="AK586" s="906"/>
      <c r="AL586" s="906"/>
      <c r="AM586" s="906"/>
      <c r="AN586" s="906"/>
      <c r="AO586" s="906"/>
      <c r="AP586" s="906"/>
      <c r="AQ586" s="906"/>
      <c r="AR586" s="906"/>
      <c r="AS586" s="906"/>
      <c r="AT586" s="906"/>
      <c r="AU586" s="906"/>
      <c r="AV586" s="906"/>
      <c r="AW586" s="906"/>
      <c r="AX586" s="906"/>
      <c r="AY586" s="906"/>
      <c r="AZ586" s="906"/>
      <c r="BA586" s="906"/>
      <c r="BB586" s="906"/>
      <c r="BC586" s="906"/>
      <c r="BD586" s="906"/>
      <c r="BE586" s="906"/>
      <c r="BF586" s="906"/>
      <c r="BG586" s="906"/>
      <c r="BH586" s="906"/>
      <c r="BI586" s="906"/>
      <c r="BJ586" s="906"/>
      <c r="BK586" s="906"/>
      <c r="BL586" s="906"/>
      <c r="BM586" s="906"/>
      <c r="BN586" s="906"/>
      <c r="BO586" s="906"/>
      <c r="BP586" s="906"/>
      <c r="BQ586" s="906"/>
      <c r="BR586" s="906"/>
      <c r="BS586" s="906"/>
      <c r="BT586" s="906"/>
      <c r="BU586" s="906"/>
      <c r="BV586" s="906"/>
      <c r="BW586" s="906"/>
      <c r="BX586" s="906"/>
      <c r="BY586" s="906"/>
      <c r="BZ586" s="906"/>
      <c r="CA586" s="906"/>
      <c r="CB586" s="906"/>
      <c r="CC586" s="906"/>
      <c r="CD586" s="906"/>
      <c r="CE586" s="906"/>
      <c r="CF586" s="906"/>
      <c r="CG586" s="906"/>
      <c r="CH586" s="906"/>
      <c r="CI586" s="906"/>
      <c r="CJ586" s="906"/>
      <c r="CK586" s="906"/>
      <c r="CL586" s="906"/>
      <c r="CM586" s="906"/>
      <c r="CN586" s="906"/>
      <c r="CO586" s="906"/>
      <c r="CP586" s="906"/>
      <c r="CQ586" s="906"/>
      <c r="CR586" s="906"/>
      <c r="CS586" s="906"/>
      <c r="CT586" s="906"/>
      <c r="CU586" s="906"/>
      <c r="CV586" s="906"/>
      <c r="CW586" s="906"/>
      <c r="CX586" s="906"/>
      <c r="CY586" s="906"/>
      <c r="CZ586" s="906"/>
      <c r="DA586" s="906"/>
      <c r="DB586" s="906"/>
      <c r="DC586" s="906"/>
      <c r="DD586" s="906"/>
      <c r="DE586" s="906"/>
      <c r="DF586" s="906"/>
      <c r="DG586" s="906"/>
      <c r="DH586" s="906"/>
      <c r="DI586" s="906"/>
      <c r="DJ586" s="906"/>
      <c r="DK586" s="906"/>
      <c r="DL586" s="906"/>
      <c r="DM586" s="906"/>
      <c r="DN586" s="906"/>
      <c r="DO586" s="906"/>
      <c r="DP586" s="906"/>
      <c r="DQ586" s="906"/>
      <c r="DR586" s="906"/>
      <c r="DS586" s="906"/>
      <c r="DT586" s="906"/>
      <c r="DU586" s="906"/>
      <c r="DV586" s="906"/>
      <c r="DW586" s="906"/>
      <c r="DX586" s="906"/>
      <c r="DY586" s="906"/>
      <c r="DZ586" s="906"/>
      <c r="EA586" s="906"/>
      <c r="EB586" s="906"/>
      <c r="EC586" s="906"/>
      <c r="ED586" s="906"/>
      <c r="EE586" s="906"/>
      <c r="EF586" s="906"/>
      <c r="EG586" s="906"/>
      <c r="EH586" s="906"/>
      <c r="EI586" s="906"/>
      <c r="EJ586" s="906"/>
      <c r="EK586" s="906"/>
      <c r="EL586" s="906"/>
      <c r="EM586" s="906"/>
      <c r="EN586" s="906"/>
      <c r="EO586" s="906"/>
      <c r="EP586" s="906"/>
      <c r="EQ586" s="906"/>
      <c r="ER586" s="906"/>
      <c r="ES586" s="906"/>
      <c r="ET586" s="906"/>
      <c r="EU586" s="906"/>
      <c r="EV586" s="906"/>
      <c r="EW586" s="906"/>
      <c r="EX586" s="906"/>
      <c r="EY586" s="906"/>
      <c r="EZ586" s="906"/>
      <c r="FA586" s="906"/>
      <c r="FB586" s="906"/>
      <c r="FC586" s="906"/>
      <c r="FD586" s="906"/>
      <c r="FE586" s="906"/>
      <c r="FF586" s="906"/>
      <c r="FG586" s="906"/>
      <c r="FH586" s="906"/>
      <c r="FI586" s="906"/>
      <c r="FJ586" s="906"/>
      <c r="FK586" s="906"/>
      <c r="FL586" s="906"/>
      <c r="FM586" s="906"/>
      <c r="FN586" s="906"/>
      <c r="FO586" s="906"/>
      <c r="FP586" s="906"/>
      <c r="FQ586" s="906"/>
      <c r="FR586" s="906"/>
      <c r="FS586" s="906"/>
      <c r="FT586" s="906"/>
      <c r="FU586" s="906"/>
      <c r="FV586" s="906"/>
      <c r="FW586" s="906"/>
      <c r="FX586" s="906"/>
      <c r="FY586" s="906"/>
      <c r="FZ586" s="906"/>
      <c r="GA586" s="906"/>
      <c r="GB586" s="906"/>
      <c r="GC586" s="906"/>
      <c r="GD586" s="906"/>
      <c r="GE586" s="906"/>
      <c r="GF586" s="906"/>
      <c r="GG586" s="906"/>
      <c r="GH586" s="906"/>
      <c r="GI586" s="906"/>
      <c r="GJ586" s="906"/>
      <c r="GK586" s="906"/>
      <c r="GL586" s="906"/>
      <c r="GM586" s="906"/>
      <c r="GN586" s="906"/>
      <c r="GO586" s="906"/>
      <c r="GP586" s="906"/>
      <c r="GQ586" s="906"/>
      <c r="GR586" s="906"/>
    </row>
    <row r="587" spans="1:200" ht="30" x14ac:dyDescent="0.25">
      <c r="A587" s="27">
        <v>1</v>
      </c>
      <c r="B587" s="27">
        <v>1</v>
      </c>
      <c r="C587" s="1185" t="s">
        <v>198</v>
      </c>
      <c r="D587" s="43">
        <f>'2 уровень'!F1337</f>
        <v>19356</v>
      </c>
      <c r="E587" s="43">
        <f>'2 уровень'!G1337</f>
        <v>8065</v>
      </c>
      <c r="F587" s="43">
        <f>'2 уровень'!H1337</f>
        <v>8638.6407407407405</v>
      </c>
      <c r="G587" s="913">
        <f>'2 уровень'!I1337</f>
        <v>107.11271842207985</v>
      </c>
      <c r="H587" s="935">
        <f>'2 уровень'!J1337</f>
        <v>0</v>
      </c>
      <c r="I587" s="935">
        <f>'2 уровень'!K1337</f>
        <v>0</v>
      </c>
      <c r="J587" s="927">
        <f>'2 уровень'!L1337</f>
        <v>0</v>
      </c>
      <c r="K587" s="927">
        <f>'2 уровень'!M1337</f>
        <v>0</v>
      </c>
      <c r="L587" s="927">
        <f>'2 уровень'!N1337</f>
        <v>0</v>
      </c>
      <c r="M587" s="927">
        <f>'2 уровень'!O1337</f>
        <v>0</v>
      </c>
      <c r="N587" s="927">
        <f>'2 уровень'!P1337</f>
        <v>0</v>
      </c>
      <c r="O587" s="927">
        <f>'2 уровень'!Q1337</f>
        <v>0</v>
      </c>
      <c r="P587" s="36">
        <f>'2 уровень'!R1337</f>
        <v>0</v>
      </c>
      <c r="Q587" s="36">
        <f>'2 уровень'!S1337</f>
        <v>0</v>
      </c>
      <c r="R587" s="36">
        <f>'2 уровень'!T1337</f>
        <v>0</v>
      </c>
      <c r="S587" s="36">
        <f>'2 уровень'!U1337</f>
        <v>0</v>
      </c>
      <c r="T587" s="36">
        <f>'2 уровень'!V1337</f>
        <v>0</v>
      </c>
      <c r="U587" s="36">
        <f>'2 уровень'!W1337</f>
        <v>0</v>
      </c>
      <c r="V587" s="36">
        <f>'2 уровень'!X1337</f>
        <v>0</v>
      </c>
      <c r="W587" s="36">
        <f>'2 уровень'!Y1337</f>
        <v>0</v>
      </c>
      <c r="X587" s="36">
        <f>'2 уровень'!Z1337</f>
        <v>0</v>
      </c>
      <c r="Y587" s="36">
        <f>'2 уровень'!AA1337</f>
        <v>0</v>
      </c>
      <c r="Z587" s="934">
        <f>'2 уровень'!AB1337</f>
        <v>0</v>
      </c>
      <c r="AA587" s="36"/>
      <c r="AB587" s="36"/>
      <c r="AC587" s="43">
        <f>'2 уровень'!AC1337</f>
        <v>126.07407407407408</v>
      </c>
      <c r="AD587" s="43">
        <f>'2 уровень'!AD1337</f>
        <v>67559.400000000009</v>
      </c>
      <c r="AE587" s="43">
        <f>'2 уровень'!AE1337</f>
        <v>67.559400000000011</v>
      </c>
      <c r="AF587" s="2502"/>
      <c r="AG587" s="2502"/>
      <c r="AH587" s="1879"/>
      <c r="AI587" s="906"/>
      <c r="AJ587" s="906"/>
      <c r="AK587" s="906"/>
      <c r="AL587" s="906"/>
      <c r="AM587" s="906"/>
      <c r="AN587" s="906"/>
      <c r="AO587" s="906"/>
      <c r="AP587" s="906"/>
      <c r="AQ587" s="906"/>
      <c r="AR587" s="906"/>
      <c r="AS587" s="906"/>
      <c r="AT587" s="906"/>
      <c r="AU587" s="906"/>
      <c r="AV587" s="906"/>
      <c r="AW587" s="906"/>
      <c r="AX587" s="906"/>
      <c r="AY587" s="906"/>
      <c r="AZ587" s="906"/>
      <c r="BA587" s="906"/>
      <c r="BB587" s="906"/>
      <c r="BC587" s="906"/>
      <c r="BD587" s="906"/>
      <c r="BE587" s="906"/>
      <c r="BF587" s="906"/>
      <c r="BG587" s="906"/>
      <c r="BH587" s="906"/>
      <c r="BI587" s="906"/>
      <c r="BJ587" s="906"/>
      <c r="BK587" s="906"/>
      <c r="BL587" s="906"/>
      <c r="BM587" s="906"/>
      <c r="BN587" s="906"/>
      <c r="BO587" s="906"/>
      <c r="BP587" s="906"/>
      <c r="BQ587" s="906"/>
      <c r="BR587" s="906"/>
      <c r="BS587" s="906"/>
      <c r="BT587" s="906"/>
      <c r="BU587" s="906"/>
      <c r="BV587" s="906"/>
      <c r="BW587" s="906"/>
      <c r="BX587" s="906"/>
      <c r="BY587" s="906"/>
      <c r="BZ587" s="906"/>
      <c r="CA587" s="906"/>
      <c r="CB587" s="906"/>
      <c r="CC587" s="906"/>
      <c r="CD587" s="906"/>
      <c r="CE587" s="906"/>
      <c r="CF587" s="906"/>
      <c r="CG587" s="906"/>
      <c r="CH587" s="906"/>
      <c r="CI587" s="906"/>
      <c r="CJ587" s="906"/>
      <c r="CK587" s="906"/>
      <c r="CL587" s="906"/>
      <c r="CM587" s="906"/>
      <c r="CN587" s="906"/>
      <c r="CO587" s="906"/>
      <c r="CP587" s="906"/>
      <c r="CQ587" s="906"/>
      <c r="CR587" s="906"/>
      <c r="CS587" s="906"/>
      <c r="CT587" s="906"/>
      <c r="CU587" s="906"/>
      <c r="CV587" s="906"/>
      <c r="CW587" s="906"/>
      <c r="CX587" s="906"/>
      <c r="CY587" s="906"/>
      <c r="CZ587" s="906"/>
      <c r="DA587" s="906"/>
      <c r="DB587" s="906"/>
      <c r="DC587" s="906"/>
      <c r="DD587" s="906"/>
      <c r="DE587" s="906"/>
      <c r="DF587" s="906"/>
      <c r="DG587" s="906"/>
      <c r="DH587" s="906"/>
      <c r="DI587" s="906"/>
      <c r="DJ587" s="906"/>
      <c r="DK587" s="906"/>
      <c r="DL587" s="906"/>
      <c r="DM587" s="906"/>
      <c r="DN587" s="906"/>
      <c r="DO587" s="906"/>
      <c r="DP587" s="906"/>
      <c r="DQ587" s="906"/>
      <c r="DR587" s="906"/>
      <c r="DS587" s="906"/>
      <c r="DT587" s="906"/>
      <c r="DU587" s="906"/>
      <c r="DV587" s="906"/>
      <c r="DW587" s="906"/>
      <c r="DX587" s="906"/>
      <c r="DY587" s="906"/>
      <c r="DZ587" s="906"/>
      <c r="EA587" s="906"/>
      <c r="EB587" s="906"/>
      <c r="EC587" s="906"/>
      <c r="ED587" s="906"/>
      <c r="EE587" s="906"/>
      <c r="EF587" s="906"/>
      <c r="EG587" s="906"/>
      <c r="EH587" s="906"/>
      <c r="EI587" s="906"/>
      <c r="EJ587" s="906"/>
      <c r="EK587" s="906"/>
      <c r="EL587" s="906"/>
      <c r="EM587" s="906"/>
      <c r="EN587" s="906"/>
      <c r="EO587" s="906"/>
      <c r="EP587" s="906"/>
      <c r="EQ587" s="906"/>
      <c r="ER587" s="906"/>
      <c r="ES587" s="906"/>
      <c r="ET587" s="906"/>
      <c r="EU587" s="906"/>
      <c r="EV587" s="906"/>
      <c r="EW587" s="906"/>
      <c r="EX587" s="906"/>
      <c r="EY587" s="906"/>
      <c r="EZ587" s="906"/>
      <c r="FA587" s="906"/>
      <c r="FB587" s="906"/>
      <c r="FC587" s="906"/>
      <c r="FD587" s="906"/>
      <c r="FE587" s="906"/>
      <c r="FF587" s="906"/>
      <c r="FG587" s="906"/>
      <c r="FH587" s="906"/>
      <c r="FI587" s="906"/>
      <c r="FJ587" s="906"/>
      <c r="FK587" s="906"/>
      <c r="FL587" s="906"/>
      <c r="FM587" s="906"/>
      <c r="FN587" s="906"/>
      <c r="FO587" s="906"/>
      <c r="FP587" s="906"/>
      <c r="FQ587" s="906"/>
      <c r="FR587" s="906"/>
      <c r="FS587" s="906"/>
      <c r="FT587" s="906"/>
      <c r="FU587" s="906"/>
      <c r="FV587" s="906"/>
      <c r="FW587" s="906"/>
      <c r="FX587" s="906"/>
      <c r="FY587" s="906"/>
      <c r="FZ587" s="906"/>
      <c r="GA587" s="906"/>
      <c r="GB587" s="906"/>
      <c r="GC587" s="906"/>
      <c r="GD587" s="906"/>
      <c r="GE587" s="906"/>
      <c r="GF587" s="906"/>
      <c r="GG587" s="906"/>
      <c r="GH587" s="906"/>
      <c r="GI587" s="906"/>
      <c r="GJ587" s="906"/>
      <c r="GK587" s="906"/>
      <c r="GL587" s="906"/>
      <c r="GM587" s="906"/>
      <c r="GN587" s="906"/>
      <c r="GO587" s="906"/>
      <c r="GP587" s="906"/>
      <c r="GQ587" s="906"/>
      <c r="GR587" s="906"/>
    </row>
    <row r="588" spans="1:200" x14ac:dyDescent="0.25">
      <c r="C588" s="1185" t="s">
        <v>469</v>
      </c>
      <c r="D588" s="43">
        <f>'2 уровень'!F1338</f>
        <v>0</v>
      </c>
      <c r="E588" s="43">
        <f>'2 уровень'!G1338</f>
        <v>0</v>
      </c>
      <c r="F588" s="43">
        <f>'2 уровень'!H1338</f>
        <v>2580.2300000000005</v>
      </c>
      <c r="G588" s="913">
        <f>'2 уровень'!I1338</f>
        <v>0</v>
      </c>
      <c r="H588" s="935">
        <f>'2 уровень'!J1338</f>
        <v>0</v>
      </c>
      <c r="I588" s="935">
        <f>'2 уровень'!K1338</f>
        <v>0</v>
      </c>
      <c r="J588" s="927">
        <f>'2 уровень'!L1338</f>
        <v>0</v>
      </c>
      <c r="K588" s="927">
        <f>'2 уровень'!M1338</f>
        <v>0</v>
      </c>
      <c r="L588" s="927">
        <f>'2 уровень'!N1338</f>
        <v>0</v>
      </c>
      <c r="M588" s="927">
        <f>'2 уровень'!O1338</f>
        <v>0</v>
      </c>
      <c r="N588" s="927">
        <f>'2 уровень'!P1338</f>
        <v>0</v>
      </c>
      <c r="O588" s="927">
        <f>'2 уровень'!Q1338</f>
        <v>0</v>
      </c>
      <c r="P588" s="36">
        <f>'2 уровень'!R1338</f>
        <v>0</v>
      </c>
      <c r="Q588" s="36">
        <f>'2 уровень'!S1338</f>
        <v>0</v>
      </c>
      <c r="R588" s="36">
        <f>'2 уровень'!T1338</f>
        <v>0</v>
      </c>
      <c r="S588" s="36">
        <f>'2 уровень'!U1338</f>
        <v>0</v>
      </c>
      <c r="T588" s="36">
        <f>'2 уровень'!V1338</f>
        <v>0</v>
      </c>
      <c r="U588" s="36">
        <f>'2 уровень'!W1338</f>
        <v>0</v>
      </c>
      <c r="V588" s="36">
        <f>'2 уровень'!X1338</f>
        <v>0</v>
      </c>
      <c r="W588" s="36">
        <f>'2 уровень'!Y1338</f>
        <v>0</v>
      </c>
      <c r="X588" s="36">
        <f>'2 уровень'!Z1338</f>
        <v>0</v>
      </c>
      <c r="Y588" s="36">
        <f>'2 уровень'!AA1338</f>
        <v>0</v>
      </c>
      <c r="Z588" s="934">
        <f>'2 уровень'!AB1338</f>
        <v>0</v>
      </c>
      <c r="AA588" s="36"/>
      <c r="AB588" s="36"/>
      <c r="AC588" s="43">
        <f>'2 уровень'!AC1338</f>
        <v>94.7</v>
      </c>
      <c r="AD588" s="43">
        <f>'2 уровень'!AD1338</f>
        <v>22279.74</v>
      </c>
      <c r="AE588" s="43">
        <f>'2 уровень'!AE1338</f>
        <v>22.27974</v>
      </c>
      <c r="AF588" s="2502"/>
      <c r="AG588" s="2502"/>
      <c r="AH588" s="1879"/>
      <c r="AI588" s="906"/>
      <c r="AJ588" s="906"/>
      <c r="AK588" s="906"/>
      <c r="AL588" s="906"/>
      <c r="AM588" s="906"/>
      <c r="AN588" s="906"/>
      <c r="AO588" s="906"/>
      <c r="AP588" s="906"/>
      <c r="AQ588" s="906"/>
      <c r="AR588" s="906"/>
      <c r="AS588" s="906"/>
      <c r="AT588" s="906"/>
      <c r="AU588" s="906"/>
      <c r="AV588" s="906"/>
      <c r="AW588" s="906"/>
      <c r="AX588" s="906"/>
      <c r="AY588" s="906"/>
      <c r="AZ588" s="906"/>
      <c r="BA588" s="906"/>
      <c r="BB588" s="906"/>
      <c r="BC588" s="906"/>
      <c r="BD588" s="906"/>
      <c r="BE588" s="906"/>
      <c r="BF588" s="906"/>
      <c r="BG588" s="906"/>
      <c r="BH588" s="906"/>
      <c r="BI588" s="906"/>
      <c r="BJ588" s="906"/>
      <c r="BK588" s="906"/>
      <c r="BL588" s="906"/>
      <c r="BM588" s="906"/>
      <c r="BN588" s="906"/>
      <c r="BO588" s="906"/>
      <c r="BP588" s="906"/>
      <c r="BQ588" s="906"/>
      <c r="BR588" s="906"/>
      <c r="BS588" s="906"/>
      <c r="BT588" s="906"/>
      <c r="BU588" s="906"/>
      <c r="BV588" s="906"/>
      <c r="BW588" s="906"/>
      <c r="BX588" s="906"/>
      <c r="BY588" s="906"/>
      <c r="BZ588" s="906"/>
      <c r="CA588" s="906"/>
      <c r="CB588" s="906"/>
      <c r="CC588" s="906"/>
      <c r="CD588" s="906"/>
      <c r="CE588" s="906"/>
      <c r="CF588" s="906"/>
      <c r="CG588" s="906"/>
      <c r="CH588" s="906"/>
      <c r="CI588" s="906"/>
      <c r="CJ588" s="906"/>
      <c r="CK588" s="906"/>
      <c r="CL588" s="906"/>
      <c r="CM588" s="906"/>
      <c r="CN588" s="906"/>
      <c r="CO588" s="906"/>
      <c r="CP588" s="906"/>
      <c r="CQ588" s="906"/>
      <c r="CR588" s="906"/>
      <c r="CS588" s="906"/>
      <c r="CT588" s="906"/>
      <c r="CU588" s="906"/>
      <c r="CV588" s="906"/>
      <c r="CW588" s="906"/>
      <c r="CX588" s="906"/>
      <c r="CY588" s="906"/>
      <c r="CZ588" s="906"/>
      <c r="DA588" s="906"/>
      <c r="DB588" s="906"/>
      <c r="DC588" s="906"/>
      <c r="DD588" s="906"/>
      <c r="DE588" s="906"/>
      <c r="DF588" s="906"/>
      <c r="DG588" s="906"/>
      <c r="DH588" s="906"/>
      <c r="DI588" s="906"/>
      <c r="DJ588" s="906"/>
      <c r="DK588" s="906"/>
      <c r="DL588" s="906"/>
      <c r="DM588" s="906"/>
      <c r="DN588" s="906"/>
      <c r="DO588" s="906"/>
      <c r="DP588" s="906"/>
      <c r="DQ588" s="906"/>
      <c r="DR588" s="906"/>
      <c r="DS588" s="906"/>
      <c r="DT588" s="906"/>
      <c r="DU588" s="906"/>
      <c r="DV588" s="906"/>
      <c r="DW588" s="906"/>
      <c r="DX588" s="906"/>
      <c r="DY588" s="906"/>
      <c r="DZ588" s="906"/>
      <c r="EA588" s="906"/>
      <c r="EB588" s="906"/>
      <c r="EC588" s="906"/>
      <c r="ED588" s="906"/>
      <c r="EE588" s="906"/>
      <c r="EF588" s="906"/>
      <c r="EG588" s="906"/>
      <c r="EH588" s="906"/>
      <c r="EI588" s="906"/>
      <c r="EJ588" s="906"/>
      <c r="EK588" s="906"/>
      <c r="EL588" s="906"/>
      <c r="EM588" s="906"/>
      <c r="EN588" s="906"/>
      <c r="EO588" s="906"/>
      <c r="EP588" s="906"/>
      <c r="EQ588" s="906"/>
      <c r="ER588" s="906"/>
      <c r="ES588" s="906"/>
      <c r="ET588" s="906"/>
      <c r="EU588" s="906"/>
      <c r="EV588" s="906"/>
      <c r="EW588" s="906"/>
      <c r="EX588" s="906"/>
      <c r="EY588" s="906"/>
      <c r="EZ588" s="906"/>
      <c r="FA588" s="906"/>
      <c r="FB588" s="906"/>
      <c r="FC588" s="906"/>
      <c r="FD588" s="906"/>
      <c r="FE588" s="906"/>
      <c r="FF588" s="906"/>
      <c r="FG588" s="906"/>
      <c r="FH588" s="906"/>
      <c r="FI588" s="906"/>
      <c r="FJ588" s="906"/>
      <c r="FK588" s="906"/>
      <c r="FL588" s="906"/>
      <c r="FM588" s="906"/>
      <c r="FN588" s="906"/>
      <c r="FO588" s="906"/>
      <c r="FP588" s="906"/>
      <c r="FQ588" s="906"/>
      <c r="FR588" s="906"/>
      <c r="FS588" s="906"/>
      <c r="FT588" s="906"/>
      <c r="FU588" s="906"/>
      <c r="FV588" s="906"/>
      <c r="FW588" s="906"/>
      <c r="FX588" s="906"/>
      <c r="FY588" s="906"/>
      <c r="FZ588" s="906"/>
      <c r="GA588" s="906"/>
      <c r="GB588" s="906"/>
      <c r="GC588" s="906"/>
      <c r="GD588" s="906"/>
      <c r="GE588" s="906"/>
      <c r="GF588" s="906"/>
      <c r="GG588" s="906"/>
      <c r="GH588" s="906"/>
      <c r="GI588" s="906"/>
      <c r="GJ588" s="906"/>
      <c r="GK588" s="906"/>
      <c r="GL588" s="906"/>
      <c r="GM588" s="906"/>
      <c r="GN588" s="906"/>
      <c r="GO588" s="906"/>
      <c r="GP588" s="906"/>
      <c r="GQ588" s="906"/>
      <c r="GR588" s="906"/>
    </row>
    <row r="589" spans="1:200" ht="30" x14ac:dyDescent="0.25">
      <c r="A589" s="27">
        <v>1</v>
      </c>
      <c r="B589" s="27">
        <v>1</v>
      </c>
      <c r="C589" s="1185" t="s">
        <v>303</v>
      </c>
      <c r="D589" s="43">
        <f>'2 уровень'!F1339</f>
        <v>0</v>
      </c>
      <c r="E589" s="43">
        <f>'2 уровень'!G1339</f>
        <v>0</v>
      </c>
      <c r="F589" s="43">
        <f>'2 уровень'!H1339</f>
        <v>0</v>
      </c>
      <c r="G589" s="913">
        <f>'2 уровень'!I1339</f>
        <v>0</v>
      </c>
      <c r="H589" s="935">
        <f>'2 уровень'!J1339</f>
        <v>0</v>
      </c>
      <c r="I589" s="935">
        <f>'2 уровень'!K1339</f>
        <v>0</v>
      </c>
      <c r="J589" s="927">
        <f>'2 уровень'!L1339</f>
        <v>0</v>
      </c>
      <c r="K589" s="927">
        <f>'2 уровень'!M1339</f>
        <v>0</v>
      </c>
      <c r="L589" s="927">
        <f>'2 уровень'!N1339</f>
        <v>0</v>
      </c>
      <c r="M589" s="927">
        <f>'2 уровень'!O1339</f>
        <v>0</v>
      </c>
      <c r="N589" s="927">
        <f>'2 уровень'!P1339</f>
        <v>0</v>
      </c>
      <c r="O589" s="927">
        <f>'2 уровень'!Q1339</f>
        <v>0</v>
      </c>
      <c r="P589" s="36">
        <f>'2 уровень'!R1339</f>
        <v>0</v>
      </c>
      <c r="Q589" s="36">
        <f>'2 уровень'!S1339</f>
        <v>0</v>
      </c>
      <c r="R589" s="36">
        <f>'2 уровень'!T1339</f>
        <v>0</v>
      </c>
      <c r="S589" s="36">
        <f>'2 уровень'!U1339</f>
        <v>0</v>
      </c>
      <c r="T589" s="36">
        <f>'2 уровень'!V1339</f>
        <v>0</v>
      </c>
      <c r="U589" s="36">
        <f>'2 уровень'!W1339</f>
        <v>0</v>
      </c>
      <c r="V589" s="36">
        <f>'2 уровень'!X1339</f>
        <v>0</v>
      </c>
      <c r="W589" s="36">
        <f>'2 уровень'!Y1339</f>
        <v>0</v>
      </c>
      <c r="X589" s="36">
        <f>'2 уровень'!Z1339</f>
        <v>0</v>
      </c>
      <c r="Y589" s="36">
        <f>'2 уровень'!AA1339</f>
        <v>0</v>
      </c>
      <c r="Z589" s="934">
        <f>'2 уровень'!AB1339</f>
        <v>0</v>
      </c>
      <c r="AA589" s="36"/>
      <c r="AB589" s="36"/>
      <c r="AC589" s="43">
        <f>'2 уровень'!AC1339</f>
        <v>0</v>
      </c>
      <c r="AD589" s="43">
        <f>'2 уровень'!AD1339</f>
        <v>0</v>
      </c>
      <c r="AE589" s="43">
        <f>'2 уровень'!AE1339</f>
        <v>0</v>
      </c>
      <c r="AF589" s="2502"/>
      <c r="AG589" s="2502"/>
      <c r="AH589" s="1879"/>
      <c r="AI589" s="906"/>
      <c r="AJ589" s="906"/>
      <c r="AK589" s="906"/>
      <c r="AL589" s="906"/>
      <c r="AM589" s="906"/>
      <c r="AN589" s="906"/>
      <c r="AO589" s="906"/>
      <c r="AP589" s="906"/>
      <c r="AQ589" s="906"/>
      <c r="AR589" s="906"/>
      <c r="AS589" s="906"/>
      <c r="AT589" s="906"/>
      <c r="AU589" s="906"/>
      <c r="AV589" s="906"/>
      <c r="AW589" s="906"/>
      <c r="AX589" s="906"/>
      <c r="AY589" s="906"/>
      <c r="AZ589" s="906"/>
      <c r="BA589" s="906"/>
      <c r="BB589" s="906"/>
      <c r="BC589" s="906"/>
      <c r="BD589" s="906"/>
      <c r="BE589" s="906"/>
      <c r="BF589" s="906"/>
      <c r="BG589" s="906"/>
      <c r="BH589" s="906"/>
      <c r="BI589" s="906"/>
      <c r="BJ589" s="906"/>
      <c r="BK589" s="906"/>
      <c r="BL589" s="906"/>
      <c r="BM589" s="906"/>
      <c r="BN589" s="906"/>
      <c r="BO589" s="906"/>
      <c r="BP589" s="906"/>
      <c r="BQ589" s="906"/>
      <c r="BR589" s="906"/>
      <c r="BS589" s="906"/>
      <c r="BT589" s="906"/>
      <c r="BU589" s="906"/>
      <c r="BV589" s="906"/>
      <c r="BW589" s="906"/>
      <c r="BX589" s="906"/>
      <c r="BY589" s="906"/>
      <c r="BZ589" s="906"/>
      <c r="CA589" s="906"/>
      <c r="CB589" s="906"/>
      <c r="CC589" s="906"/>
      <c r="CD589" s="906"/>
      <c r="CE589" s="906"/>
      <c r="CF589" s="906"/>
      <c r="CG589" s="906"/>
      <c r="CH589" s="906"/>
      <c r="CI589" s="906"/>
      <c r="CJ589" s="906"/>
      <c r="CK589" s="906"/>
      <c r="CL589" s="906"/>
      <c r="CM589" s="906"/>
      <c r="CN589" s="906"/>
      <c r="CO589" s="906"/>
      <c r="CP589" s="906"/>
      <c r="CQ589" s="906"/>
      <c r="CR589" s="906"/>
      <c r="CS589" s="906"/>
      <c r="CT589" s="906"/>
      <c r="CU589" s="906"/>
      <c r="CV589" s="906"/>
      <c r="CW589" s="906"/>
      <c r="CX589" s="906"/>
      <c r="CY589" s="906"/>
      <c r="CZ589" s="906"/>
      <c r="DA589" s="906"/>
      <c r="DB589" s="906"/>
      <c r="DC589" s="906"/>
      <c r="DD589" s="906"/>
      <c r="DE589" s="906"/>
      <c r="DF589" s="906"/>
      <c r="DG589" s="906"/>
      <c r="DH589" s="906"/>
      <c r="DI589" s="906"/>
      <c r="DJ589" s="906"/>
      <c r="DK589" s="906"/>
      <c r="DL589" s="906"/>
      <c r="DM589" s="906"/>
      <c r="DN589" s="906"/>
      <c r="DO589" s="906"/>
      <c r="DP589" s="906"/>
      <c r="DQ589" s="906"/>
      <c r="DR589" s="906"/>
      <c r="DS589" s="906"/>
      <c r="DT589" s="906"/>
      <c r="DU589" s="906"/>
      <c r="DV589" s="906"/>
      <c r="DW589" s="906"/>
      <c r="DX589" s="906"/>
      <c r="DY589" s="906"/>
      <c r="DZ589" s="906"/>
      <c r="EA589" s="906"/>
      <c r="EB589" s="906"/>
      <c r="EC589" s="906"/>
      <c r="ED589" s="906"/>
      <c r="EE589" s="906"/>
      <c r="EF589" s="906"/>
      <c r="EG589" s="906"/>
      <c r="EH589" s="906"/>
      <c r="EI589" s="906"/>
      <c r="EJ589" s="906"/>
      <c r="EK589" s="906"/>
      <c r="EL589" s="906"/>
      <c r="EM589" s="906"/>
      <c r="EN589" s="906"/>
      <c r="EO589" s="906"/>
      <c r="EP589" s="906"/>
      <c r="EQ589" s="906"/>
      <c r="ER589" s="906"/>
      <c r="ES589" s="906"/>
      <c r="ET589" s="906"/>
      <c r="EU589" s="906"/>
      <c r="EV589" s="906"/>
      <c r="EW589" s="906"/>
      <c r="EX589" s="906"/>
      <c r="EY589" s="906"/>
      <c r="EZ589" s="906"/>
      <c r="FA589" s="906"/>
      <c r="FB589" s="906"/>
      <c r="FC589" s="906"/>
      <c r="FD589" s="906"/>
      <c r="FE589" s="906"/>
      <c r="FF589" s="906"/>
      <c r="FG589" s="906"/>
      <c r="FH589" s="906"/>
      <c r="FI589" s="906"/>
      <c r="FJ589" s="906"/>
      <c r="FK589" s="906"/>
      <c r="FL589" s="906"/>
      <c r="FM589" s="906"/>
      <c r="FN589" s="906"/>
      <c r="FO589" s="906"/>
      <c r="FP589" s="906"/>
      <c r="FQ589" s="906"/>
      <c r="FR589" s="906"/>
      <c r="FS589" s="906"/>
      <c r="FT589" s="906"/>
      <c r="FU589" s="906"/>
      <c r="FV589" s="906"/>
      <c r="FW589" s="906"/>
      <c r="FX589" s="906"/>
      <c r="FY589" s="906"/>
      <c r="FZ589" s="906"/>
      <c r="GA589" s="906"/>
      <c r="GB589" s="906"/>
      <c r="GC589" s="906"/>
      <c r="GD589" s="906"/>
      <c r="GE589" s="906"/>
      <c r="GF589" s="906"/>
      <c r="GG589" s="906"/>
      <c r="GH589" s="906"/>
      <c r="GI589" s="906"/>
      <c r="GJ589" s="906"/>
      <c r="GK589" s="906"/>
      <c r="GL589" s="906"/>
      <c r="GM589" s="906"/>
      <c r="GN589" s="906"/>
      <c r="GO589" s="906"/>
      <c r="GP589" s="906"/>
      <c r="GQ589" s="906"/>
      <c r="GR589" s="906"/>
    </row>
    <row r="590" spans="1:200" ht="30" x14ac:dyDescent="0.25">
      <c r="B590" s="27">
        <v>1</v>
      </c>
      <c r="C590" s="1185" t="s">
        <v>304</v>
      </c>
      <c r="D590" s="43">
        <f>'2 уровень'!F1340</f>
        <v>0</v>
      </c>
      <c r="E590" s="43">
        <f>'2 уровень'!G1340</f>
        <v>0</v>
      </c>
      <c r="F590" s="43">
        <f>'2 уровень'!H1340</f>
        <v>0</v>
      </c>
      <c r="G590" s="913">
        <f>'2 уровень'!I1340</f>
        <v>0</v>
      </c>
      <c r="H590" s="935">
        <f>'2 уровень'!J1340</f>
        <v>0</v>
      </c>
      <c r="I590" s="935">
        <f>'2 уровень'!K1340</f>
        <v>0</v>
      </c>
      <c r="J590" s="927">
        <f>'2 уровень'!L1340</f>
        <v>0</v>
      </c>
      <c r="K590" s="927">
        <f>'2 уровень'!M1340</f>
        <v>0</v>
      </c>
      <c r="L590" s="927">
        <f>'2 уровень'!N1340</f>
        <v>0</v>
      </c>
      <c r="M590" s="927">
        <f>'2 уровень'!O1340</f>
        <v>0</v>
      </c>
      <c r="N590" s="927">
        <f>'2 уровень'!P1340</f>
        <v>0</v>
      </c>
      <c r="O590" s="927">
        <f>'2 уровень'!Q1340</f>
        <v>0</v>
      </c>
      <c r="P590" s="36">
        <f>'2 уровень'!R1340</f>
        <v>0</v>
      </c>
      <c r="Q590" s="36">
        <f>'2 уровень'!S1340</f>
        <v>0</v>
      </c>
      <c r="R590" s="36">
        <f>'2 уровень'!T1340</f>
        <v>0</v>
      </c>
      <c r="S590" s="36">
        <f>'2 уровень'!U1340</f>
        <v>0</v>
      </c>
      <c r="T590" s="36">
        <f>'2 уровень'!V1340</f>
        <v>0</v>
      </c>
      <c r="U590" s="36">
        <f>'2 уровень'!W1340</f>
        <v>0</v>
      </c>
      <c r="V590" s="36">
        <f>'2 уровень'!X1340</f>
        <v>0</v>
      </c>
      <c r="W590" s="36">
        <f>'2 уровень'!Y1340</f>
        <v>0</v>
      </c>
      <c r="X590" s="36">
        <f>'2 уровень'!Z1340</f>
        <v>0</v>
      </c>
      <c r="Y590" s="36">
        <f>'2 уровень'!AA1340</f>
        <v>0</v>
      </c>
      <c r="Z590" s="934">
        <f>'2 уровень'!AB1340</f>
        <v>0</v>
      </c>
      <c r="AA590" s="36"/>
      <c r="AB590" s="36"/>
      <c r="AC590" s="43">
        <f>'2 уровень'!AC1340</f>
        <v>0</v>
      </c>
      <c r="AD590" s="43">
        <f>'2 уровень'!AD1340</f>
        <v>0</v>
      </c>
      <c r="AE590" s="43">
        <f>'2 уровень'!AE1340</f>
        <v>0</v>
      </c>
      <c r="AF590" s="2502"/>
      <c r="AG590" s="2502"/>
      <c r="AH590" s="1879"/>
      <c r="AI590" s="906"/>
      <c r="AJ590" s="906"/>
      <c r="AK590" s="906"/>
      <c r="AL590" s="906"/>
      <c r="AM590" s="906"/>
      <c r="AN590" s="906"/>
      <c r="AO590" s="906"/>
      <c r="AP590" s="906"/>
      <c r="AQ590" s="906"/>
      <c r="AR590" s="906"/>
      <c r="AS590" s="906"/>
      <c r="AT590" s="906"/>
      <c r="AU590" s="906"/>
      <c r="AV590" s="906"/>
      <c r="AW590" s="906"/>
      <c r="AX590" s="906"/>
      <c r="AY590" s="906"/>
      <c r="AZ590" s="906"/>
      <c r="BA590" s="906"/>
      <c r="BB590" s="906"/>
      <c r="BC590" s="906"/>
      <c r="BD590" s="906"/>
      <c r="BE590" s="906"/>
      <c r="BF590" s="906"/>
      <c r="BG590" s="906"/>
      <c r="BH590" s="906"/>
      <c r="BI590" s="906"/>
      <c r="BJ590" s="906"/>
      <c r="BK590" s="906"/>
      <c r="BL590" s="906"/>
      <c r="BM590" s="906"/>
      <c r="BN590" s="906"/>
      <c r="BO590" s="906"/>
      <c r="BP590" s="906"/>
      <c r="BQ590" s="906"/>
      <c r="BR590" s="906"/>
      <c r="BS590" s="906"/>
      <c r="BT590" s="906"/>
      <c r="BU590" s="906"/>
      <c r="BV590" s="906"/>
      <c r="BW590" s="906"/>
      <c r="BX590" s="906"/>
      <c r="BY590" s="906"/>
      <c r="BZ590" s="906"/>
      <c r="CA590" s="906"/>
      <c r="CB590" s="906"/>
      <c r="CC590" s="906"/>
      <c r="CD590" s="906"/>
      <c r="CE590" s="906"/>
      <c r="CF590" s="906"/>
      <c r="CG590" s="906"/>
      <c r="CH590" s="906"/>
      <c r="CI590" s="906"/>
      <c r="CJ590" s="906"/>
      <c r="CK590" s="906"/>
      <c r="CL590" s="906"/>
      <c r="CM590" s="906"/>
      <c r="CN590" s="906"/>
      <c r="CO590" s="906"/>
      <c r="CP590" s="906"/>
      <c r="CQ590" s="906"/>
      <c r="CR590" s="906"/>
      <c r="CS590" s="906"/>
      <c r="CT590" s="906"/>
      <c r="CU590" s="906"/>
      <c r="CV590" s="906"/>
      <c r="CW590" s="906"/>
      <c r="CX590" s="906"/>
      <c r="CY590" s="906"/>
      <c r="CZ590" s="906"/>
      <c r="DA590" s="906"/>
      <c r="DB590" s="906"/>
      <c r="DC590" s="906"/>
      <c r="DD590" s="906"/>
      <c r="DE590" s="906"/>
      <c r="DF590" s="906"/>
      <c r="DG590" s="906"/>
      <c r="DH590" s="906"/>
      <c r="DI590" s="906"/>
      <c r="DJ590" s="906"/>
      <c r="DK590" s="906"/>
      <c r="DL590" s="906"/>
      <c r="DM590" s="906"/>
      <c r="DN590" s="906"/>
      <c r="DO590" s="906"/>
      <c r="DP590" s="906"/>
      <c r="DQ590" s="906"/>
      <c r="DR590" s="906"/>
      <c r="DS590" s="906"/>
      <c r="DT590" s="906"/>
      <c r="DU590" s="906"/>
      <c r="DV590" s="906"/>
      <c r="DW590" s="906"/>
      <c r="DX590" s="906"/>
      <c r="DY590" s="906"/>
      <c r="DZ590" s="906"/>
      <c r="EA590" s="906"/>
      <c r="EB590" s="906"/>
      <c r="EC590" s="906"/>
      <c r="ED590" s="906"/>
      <c r="EE590" s="906"/>
      <c r="EF590" s="906"/>
      <c r="EG590" s="906"/>
      <c r="EH590" s="906"/>
      <c r="EI590" s="906"/>
      <c r="EJ590" s="906"/>
      <c r="EK590" s="906"/>
      <c r="EL590" s="906"/>
      <c r="EM590" s="906"/>
      <c r="EN590" s="906"/>
      <c r="EO590" s="906"/>
      <c r="EP590" s="906"/>
      <c r="EQ590" s="906"/>
      <c r="ER590" s="906"/>
      <c r="ES590" s="906"/>
      <c r="ET590" s="906"/>
      <c r="EU590" s="906"/>
      <c r="EV590" s="906"/>
      <c r="EW590" s="906"/>
      <c r="EX590" s="906"/>
      <c r="EY590" s="906"/>
      <c r="EZ590" s="906"/>
      <c r="FA590" s="906"/>
      <c r="FB590" s="906"/>
      <c r="FC590" s="906"/>
      <c r="FD590" s="906"/>
      <c r="FE590" s="906"/>
      <c r="FF590" s="906"/>
      <c r="FG590" s="906"/>
      <c r="FH590" s="906"/>
      <c r="FI590" s="906"/>
      <c r="FJ590" s="906"/>
      <c r="FK590" s="906"/>
      <c r="FL590" s="906"/>
      <c r="FM590" s="906"/>
      <c r="FN590" s="906"/>
      <c r="FO590" s="906"/>
      <c r="FP590" s="906"/>
      <c r="FQ590" s="906"/>
      <c r="FR590" s="906"/>
      <c r="FS590" s="906"/>
      <c r="FT590" s="906"/>
      <c r="FU590" s="906"/>
      <c r="FV590" s="906"/>
      <c r="FW590" s="906"/>
      <c r="FX590" s="906"/>
      <c r="FY590" s="906"/>
      <c r="FZ590" s="906"/>
      <c r="GA590" s="906"/>
      <c r="GB590" s="906"/>
      <c r="GC590" s="906"/>
      <c r="GD590" s="906"/>
      <c r="GE590" s="906"/>
      <c r="GF590" s="906"/>
      <c r="GG590" s="906"/>
      <c r="GH590" s="906"/>
      <c r="GI590" s="906"/>
      <c r="GJ590" s="906"/>
      <c r="GK590" s="906"/>
      <c r="GL590" s="906"/>
      <c r="GM590" s="906"/>
      <c r="GN590" s="906"/>
      <c r="GO590" s="906"/>
      <c r="GP590" s="906"/>
      <c r="GQ590" s="906"/>
      <c r="GR590" s="906"/>
    </row>
    <row r="591" spans="1:200" ht="30" x14ac:dyDescent="0.25">
      <c r="B591" s="27">
        <v>1</v>
      </c>
      <c r="C591" s="1185" t="s">
        <v>305</v>
      </c>
      <c r="D591" s="43">
        <f>'2 уровень'!F1341</f>
        <v>300</v>
      </c>
      <c r="E591" s="43">
        <f>'2 уровень'!G1341</f>
        <v>125</v>
      </c>
      <c r="F591" s="43">
        <f>'2 уровень'!H1341</f>
        <v>107</v>
      </c>
      <c r="G591" s="913">
        <f>'2 уровень'!I1341</f>
        <v>85.6</v>
      </c>
      <c r="H591" s="935">
        <f>'2 уровень'!J1341</f>
        <v>0</v>
      </c>
      <c r="I591" s="935">
        <f>'2 уровень'!K1341</f>
        <v>0</v>
      </c>
      <c r="J591" s="927">
        <f>'2 уровень'!L1341</f>
        <v>0</v>
      </c>
      <c r="K591" s="927">
        <f>'2 уровень'!M1341</f>
        <v>0</v>
      </c>
      <c r="L591" s="927">
        <f>'2 уровень'!N1341</f>
        <v>0</v>
      </c>
      <c r="M591" s="927">
        <f>'2 уровень'!O1341</f>
        <v>0</v>
      </c>
      <c r="N591" s="927">
        <f>'2 уровень'!P1341</f>
        <v>0</v>
      </c>
      <c r="O591" s="927">
        <f>'2 уровень'!Q1341</f>
        <v>0</v>
      </c>
      <c r="P591" s="36">
        <f>'2 уровень'!R1341</f>
        <v>0</v>
      </c>
      <c r="Q591" s="36">
        <f>'2 уровень'!S1341</f>
        <v>0</v>
      </c>
      <c r="R591" s="36">
        <f>'2 уровень'!T1341</f>
        <v>0</v>
      </c>
      <c r="S591" s="36">
        <f>'2 уровень'!U1341</f>
        <v>0</v>
      </c>
      <c r="T591" s="36">
        <f>'2 уровень'!V1341</f>
        <v>0</v>
      </c>
      <c r="U591" s="36">
        <f>'2 уровень'!W1341</f>
        <v>0</v>
      </c>
      <c r="V591" s="36">
        <f>'2 уровень'!X1341</f>
        <v>0</v>
      </c>
      <c r="W591" s="36">
        <f>'2 уровень'!Y1341</f>
        <v>0</v>
      </c>
      <c r="X591" s="36">
        <f>'2 уровень'!Z1341</f>
        <v>0</v>
      </c>
      <c r="Y591" s="36">
        <f>'2 уровень'!AA1341</f>
        <v>0</v>
      </c>
      <c r="Z591" s="934">
        <f>'2 уровень'!AB1341</f>
        <v>0</v>
      </c>
      <c r="AA591" s="36"/>
      <c r="AB591" s="36"/>
      <c r="AC591" s="43">
        <f>'2 уровень'!AC1341</f>
        <v>2</v>
      </c>
      <c r="AD591" s="43">
        <f>'2 уровень'!AD1341</f>
        <v>1275.6300000000001</v>
      </c>
      <c r="AE591" s="43">
        <f>'2 уровень'!AE1341</f>
        <v>1.27563</v>
      </c>
      <c r="AF591" s="2502"/>
      <c r="AG591" s="2502"/>
      <c r="AH591" s="1879"/>
      <c r="AI591" s="906"/>
      <c r="AJ591" s="906"/>
      <c r="AK591" s="906"/>
      <c r="AL591" s="906"/>
      <c r="AM591" s="906"/>
      <c r="AN591" s="906"/>
      <c r="AO591" s="906"/>
      <c r="AP591" s="906"/>
      <c r="AQ591" s="906"/>
      <c r="AR591" s="906"/>
      <c r="AS591" s="906"/>
      <c r="AT591" s="906"/>
      <c r="AU591" s="906"/>
      <c r="AV591" s="906"/>
      <c r="AW591" s="906"/>
      <c r="AX591" s="906"/>
      <c r="AY591" s="906"/>
      <c r="AZ591" s="906"/>
      <c r="BA591" s="906"/>
      <c r="BB591" s="906"/>
      <c r="BC591" s="906"/>
      <c r="BD591" s="906"/>
      <c r="BE591" s="906"/>
      <c r="BF591" s="906"/>
      <c r="BG591" s="906"/>
      <c r="BH591" s="906"/>
      <c r="BI591" s="906"/>
      <c r="BJ591" s="906"/>
      <c r="BK591" s="906"/>
      <c r="BL591" s="906"/>
      <c r="BM591" s="906"/>
      <c r="BN591" s="906"/>
      <c r="BO591" s="906"/>
      <c r="BP591" s="906"/>
      <c r="BQ591" s="906"/>
      <c r="BR591" s="906"/>
      <c r="BS591" s="906"/>
      <c r="BT591" s="906"/>
      <c r="BU591" s="906"/>
      <c r="BV591" s="906"/>
      <c r="BW591" s="906"/>
      <c r="BX591" s="906"/>
      <c r="BY591" s="906"/>
      <c r="BZ591" s="906"/>
      <c r="CA591" s="906"/>
      <c r="CB591" s="906"/>
      <c r="CC591" s="906"/>
      <c r="CD591" s="906"/>
      <c r="CE591" s="906"/>
      <c r="CF591" s="906"/>
      <c r="CG591" s="906"/>
      <c r="CH591" s="906"/>
      <c r="CI591" s="906"/>
      <c r="CJ591" s="906"/>
      <c r="CK591" s="906"/>
      <c r="CL591" s="906"/>
      <c r="CM591" s="906"/>
      <c r="CN591" s="906"/>
      <c r="CO591" s="906"/>
      <c r="CP591" s="906"/>
      <c r="CQ591" s="906"/>
      <c r="CR591" s="906"/>
      <c r="CS591" s="906"/>
      <c r="CT591" s="906"/>
      <c r="CU591" s="906"/>
      <c r="CV591" s="906"/>
      <c r="CW591" s="906"/>
      <c r="CX591" s="906"/>
      <c r="CY591" s="906"/>
      <c r="CZ591" s="906"/>
      <c r="DA591" s="906"/>
      <c r="DB591" s="906"/>
      <c r="DC591" s="906"/>
      <c r="DD591" s="906"/>
      <c r="DE591" s="906"/>
      <c r="DF591" s="906"/>
      <c r="DG591" s="906"/>
      <c r="DH591" s="906"/>
      <c r="DI591" s="906"/>
      <c r="DJ591" s="906"/>
      <c r="DK591" s="906"/>
      <c r="DL591" s="906"/>
      <c r="DM591" s="906"/>
      <c r="DN591" s="906"/>
      <c r="DO591" s="906"/>
      <c r="DP591" s="906"/>
      <c r="DQ591" s="906"/>
      <c r="DR591" s="906"/>
      <c r="DS591" s="906"/>
      <c r="DT591" s="906"/>
      <c r="DU591" s="906"/>
      <c r="DV591" s="906"/>
      <c r="DW591" s="906"/>
      <c r="DX591" s="906"/>
      <c r="DY591" s="906"/>
      <c r="DZ591" s="906"/>
      <c r="EA591" s="906"/>
      <c r="EB591" s="906"/>
      <c r="EC591" s="906"/>
      <c r="ED591" s="906"/>
      <c r="EE591" s="906"/>
      <c r="EF591" s="906"/>
      <c r="EG591" s="906"/>
      <c r="EH591" s="906"/>
      <c r="EI591" s="906"/>
      <c r="EJ591" s="906"/>
      <c r="EK591" s="906"/>
      <c r="EL591" s="906"/>
      <c r="EM591" s="906"/>
      <c r="EN591" s="906"/>
      <c r="EO591" s="906"/>
      <c r="EP591" s="906"/>
      <c r="EQ591" s="906"/>
      <c r="ER591" s="906"/>
      <c r="ES591" s="906"/>
      <c r="ET591" s="906"/>
      <c r="EU591" s="906"/>
      <c r="EV591" s="906"/>
      <c r="EW591" s="906"/>
      <c r="EX591" s="906"/>
      <c r="EY591" s="906"/>
      <c r="EZ591" s="906"/>
      <c r="FA591" s="906"/>
      <c r="FB591" s="906"/>
      <c r="FC591" s="906"/>
      <c r="FD591" s="906"/>
      <c r="FE591" s="906"/>
      <c r="FF591" s="906"/>
      <c r="FG591" s="906"/>
      <c r="FH591" s="906"/>
      <c r="FI591" s="906"/>
      <c r="FJ591" s="906"/>
      <c r="FK591" s="906"/>
      <c r="FL591" s="906"/>
      <c r="FM591" s="906"/>
      <c r="FN591" s="906"/>
      <c r="FO591" s="906"/>
      <c r="FP591" s="906"/>
      <c r="FQ591" s="906"/>
      <c r="FR591" s="906"/>
      <c r="FS591" s="906"/>
      <c r="FT591" s="906"/>
      <c r="FU591" s="906"/>
      <c r="FV591" s="906"/>
      <c r="FW591" s="906"/>
      <c r="FX591" s="906"/>
      <c r="FY591" s="906"/>
      <c r="FZ591" s="906"/>
      <c r="GA591" s="906"/>
      <c r="GB591" s="906"/>
      <c r="GC591" s="906"/>
      <c r="GD591" s="906"/>
      <c r="GE591" s="906"/>
      <c r="GF591" s="906"/>
      <c r="GG591" s="906"/>
      <c r="GH591" s="906"/>
      <c r="GI591" s="906"/>
      <c r="GJ591" s="906"/>
      <c r="GK591" s="906"/>
      <c r="GL591" s="906"/>
      <c r="GM591" s="906"/>
      <c r="GN591" s="906"/>
      <c r="GO591" s="906"/>
      <c r="GP591" s="906"/>
      <c r="GQ591" s="906"/>
      <c r="GR591" s="906"/>
    </row>
    <row r="592" spans="1:200" x14ac:dyDescent="0.25">
      <c r="B592" s="27">
        <v>1</v>
      </c>
      <c r="C592" s="1185" t="s">
        <v>306</v>
      </c>
      <c r="D592" s="43">
        <f>'2 уровень'!F1342</f>
        <v>19056</v>
      </c>
      <c r="E592" s="43">
        <f>'2 уровень'!G1342</f>
        <v>7940</v>
      </c>
      <c r="F592" s="43">
        <f>'2 уровень'!H1342</f>
        <v>7576</v>
      </c>
      <c r="G592" s="913">
        <f>'2 уровень'!I1342</f>
        <v>95.415617128463481</v>
      </c>
      <c r="H592" s="935">
        <f>'2 уровень'!J1342</f>
        <v>0</v>
      </c>
      <c r="I592" s="935">
        <f>'2 уровень'!K1342</f>
        <v>0</v>
      </c>
      <c r="J592" s="927">
        <f>'2 уровень'!L1342</f>
        <v>0</v>
      </c>
      <c r="K592" s="927">
        <f>'2 уровень'!M1342</f>
        <v>0</v>
      </c>
      <c r="L592" s="927">
        <f>'2 уровень'!N1342</f>
        <v>0</v>
      </c>
      <c r="M592" s="927">
        <f>'2 уровень'!O1342</f>
        <v>0</v>
      </c>
      <c r="N592" s="927">
        <f>'2 уровень'!P1342</f>
        <v>0</v>
      </c>
      <c r="O592" s="927">
        <f>'2 уровень'!Q1342</f>
        <v>0</v>
      </c>
      <c r="P592" s="36">
        <f>'2 уровень'!R1342</f>
        <v>0</v>
      </c>
      <c r="Q592" s="36">
        <f>'2 уровень'!S1342</f>
        <v>0</v>
      </c>
      <c r="R592" s="36">
        <f>'2 уровень'!T1342</f>
        <v>0</v>
      </c>
      <c r="S592" s="36">
        <f>'2 уровень'!U1342</f>
        <v>0</v>
      </c>
      <c r="T592" s="36">
        <f>'2 уровень'!V1342</f>
        <v>0</v>
      </c>
      <c r="U592" s="36">
        <f>'2 уровень'!W1342</f>
        <v>0</v>
      </c>
      <c r="V592" s="36">
        <f>'2 уровень'!X1342</f>
        <v>0</v>
      </c>
      <c r="W592" s="36">
        <f>'2 уровень'!Y1342</f>
        <v>0</v>
      </c>
      <c r="X592" s="36">
        <f>'2 уровень'!Z1342</f>
        <v>0</v>
      </c>
      <c r="Y592" s="36">
        <f>'2 уровень'!AA1342</f>
        <v>0</v>
      </c>
      <c r="Z592" s="934">
        <f>'2 уровень'!AB1342</f>
        <v>0</v>
      </c>
      <c r="AA592" s="36"/>
      <c r="AB592" s="36"/>
      <c r="AC592" s="43">
        <f>'2 уровень'!AC1342</f>
        <v>89</v>
      </c>
      <c r="AD592" s="43">
        <f>'2 уровень'!AD1342</f>
        <v>44004.030000000006</v>
      </c>
      <c r="AE592" s="43">
        <f>'2 уровень'!AE1342</f>
        <v>44.004030000000007</v>
      </c>
      <c r="AF592" s="2502"/>
      <c r="AG592" s="2502"/>
      <c r="AH592" s="1879"/>
      <c r="AI592" s="906"/>
      <c r="AJ592" s="906"/>
      <c r="AK592" s="906"/>
      <c r="AL592" s="906"/>
      <c r="AM592" s="906"/>
      <c r="AN592" s="906"/>
      <c r="AO592" s="906"/>
      <c r="AP592" s="906"/>
      <c r="AQ592" s="906"/>
      <c r="AR592" s="906"/>
      <c r="AS592" s="906"/>
      <c r="AT592" s="906"/>
      <c r="AU592" s="906"/>
      <c r="AV592" s="906"/>
      <c r="AW592" s="906"/>
      <c r="AX592" s="906"/>
      <c r="AY592" s="906"/>
      <c r="AZ592" s="906"/>
      <c r="BA592" s="906"/>
      <c r="BB592" s="906"/>
      <c r="BC592" s="906"/>
      <c r="BD592" s="906"/>
      <c r="BE592" s="906"/>
      <c r="BF592" s="906"/>
      <c r="BG592" s="906"/>
      <c r="BH592" s="906"/>
      <c r="BI592" s="906"/>
      <c r="BJ592" s="906"/>
      <c r="BK592" s="906"/>
      <c r="BL592" s="906"/>
      <c r="BM592" s="906"/>
      <c r="BN592" s="906"/>
      <c r="BO592" s="906"/>
      <c r="BP592" s="906"/>
      <c r="BQ592" s="906"/>
      <c r="BR592" s="906"/>
      <c r="BS592" s="906"/>
      <c r="BT592" s="906"/>
      <c r="BU592" s="906"/>
      <c r="BV592" s="906"/>
      <c r="BW592" s="906"/>
      <c r="BX592" s="906"/>
      <c r="BY592" s="906"/>
      <c r="BZ592" s="906"/>
      <c r="CA592" s="906"/>
      <c r="CB592" s="906"/>
      <c r="CC592" s="906"/>
      <c r="CD592" s="906"/>
      <c r="CE592" s="906"/>
      <c r="CF592" s="906"/>
      <c r="CG592" s="906"/>
      <c r="CH592" s="906"/>
      <c r="CI592" s="906"/>
      <c r="CJ592" s="906"/>
      <c r="CK592" s="906"/>
      <c r="CL592" s="906"/>
      <c r="CM592" s="906"/>
      <c r="CN592" s="906"/>
      <c r="CO592" s="906"/>
      <c r="CP592" s="906"/>
      <c r="CQ592" s="906"/>
      <c r="CR592" s="906"/>
      <c r="CS592" s="906"/>
      <c r="CT592" s="906"/>
      <c r="CU592" s="906"/>
      <c r="CV592" s="906"/>
      <c r="CW592" s="906"/>
      <c r="CX592" s="906"/>
      <c r="CY592" s="906"/>
      <c r="CZ592" s="906"/>
      <c r="DA592" s="906"/>
      <c r="DB592" s="906"/>
      <c r="DC592" s="906"/>
      <c r="DD592" s="906"/>
      <c r="DE592" s="906"/>
      <c r="DF592" s="906"/>
      <c r="DG592" s="906"/>
      <c r="DH592" s="906"/>
      <c r="DI592" s="906"/>
      <c r="DJ592" s="906"/>
      <c r="DK592" s="906"/>
      <c r="DL592" s="906"/>
      <c r="DM592" s="906"/>
      <c r="DN592" s="906"/>
      <c r="DO592" s="906"/>
      <c r="DP592" s="906"/>
      <c r="DQ592" s="906"/>
      <c r="DR592" s="906"/>
      <c r="DS592" s="906"/>
      <c r="DT592" s="906"/>
      <c r="DU592" s="906"/>
      <c r="DV592" s="906"/>
      <c r="DW592" s="906"/>
      <c r="DX592" s="906"/>
      <c r="DY592" s="906"/>
      <c r="DZ592" s="906"/>
      <c r="EA592" s="906"/>
      <c r="EB592" s="906"/>
      <c r="EC592" s="906"/>
      <c r="ED592" s="906"/>
      <c r="EE592" s="906"/>
      <c r="EF592" s="906"/>
      <c r="EG592" s="906"/>
      <c r="EH592" s="906"/>
      <c r="EI592" s="906"/>
      <c r="EJ592" s="906"/>
      <c r="EK592" s="906"/>
      <c r="EL592" s="906"/>
      <c r="EM592" s="906"/>
      <c r="EN592" s="906"/>
      <c r="EO592" s="906"/>
      <c r="EP592" s="906"/>
      <c r="EQ592" s="906"/>
      <c r="ER592" s="906"/>
      <c r="ES592" s="906"/>
      <c r="ET592" s="906"/>
      <c r="EU592" s="906"/>
      <c r="EV592" s="906"/>
      <c r="EW592" s="906"/>
      <c r="EX592" s="906"/>
      <c r="EY592" s="906"/>
      <c r="EZ592" s="906"/>
      <c r="FA592" s="906"/>
      <c r="FB592" s="906"/>
      <c r="FC592" s="906"/>
      <c r="FD592" s="906"/>
      <c r="FE592" s="906"/>
      <c r="FF592" s="906"/>
      <c r="FG592" s="906"/>
      <c r="FH592" s="906"/>
      <c r="FI592" s="906"/>
      <c r="FJ592" s="906"/>
      <c r="FK592" s="906"/>
      <c r="FL592" s="906"/>
      <c r="FM592" s="906"/>
      <c r="FN592" s="906"/>
      <c r="FO592" s="906"/>
      <c r="FP592" s="906"/>
      <c r="FQ592" s="906"/>
      <c r="FR592" s="906"/>
      <c r="FS592" s="906"/>
      <c r="FT592" s="906"/>
      <c r="FU592" s="906"/>
      <c r="FV592" s="906"/>
      <c r="FW592" s="906"/>
      <c r="FX592" s="906"/>
      <c r="FY592" s="906"/>
      <c r="FZ592" s="906"/>
      <c r="GA592" s="906"/>
      <c r="GB592" s="906"/>
      <c r="GC592" s="906"/>
      <c r="GD592" s="906"/>
      <c r="GE592" s="906"/>
      <c r="GF592" s="906"/>
      <c r="GG592" s="906"/>
      <c r="GH592" s="906"/>
      <c r="GI592" s="906"/>
      <c r="GJ592" s="906"/>
      <c r="GK592" s="906"/>
      <c r="GL592" s="906"/>
      <c r="GM592" s="906"/>
      <c r="GN592" s="906"/>
      <c r="GO592" s="906"/>
      <c r="GP592" s="906"/>
      <c r="GQ592" s="906"/>
      <c r="GR592" s="906"/>
    </row>
    <row r="593" spans="1:200" x14ac:dyDescent="0.25">
      <c r="B593" s="27">
        <v>1</v>
      </c>
      <c r="C593" s="1185" t="s">
        <v>157</v>
      </c>
      <c r="D593" s="43">
        <f>'2 уровень'!F1343</f>
        <v>86294.117647058825</v>
      </c>
      <c r="E593" s="43">
        <f>'2 уровень'!G1343</f>
        <v>35955.588235294119</v>
      </c>
      <c r="F593" s="43">
        <f>'2 уровень'!H1343</f>
        <v>39861.583529411764</v>
      </c>
      <c r="G593" s="913">
        <f>'2 уровень'!I1343</f>
        <v>110.86338865757592</v>
      </c>
      <c r="H593" s="935">
        <f>'2 уровень'!J1343</f>
        <v>0</v>
      </c>
      <c r="I593" s="935">
        <f>'2 уровень'!K1343</f>
        <v>0</v>
      </c>
      <c r="J593" s="927">
        <f>'2 уровень'!L1343</f>
        <v>0</v>
      </c>
      <c r="K593" s="927">
        <f>'2 уровень'!M1343</f>
        <v>0</v>
      </c>
      <c r="L593" s="927">
        <f>'2 уровень'!N1343</f>
        <v>0</v>
      </c>
      <c r="M593" s="927">
        <f>'2 уровень'!O1343</f>
        <v>0</v>
      </c>
      <c r="N593" s="927">
        <f>'2 уровень'!P1343</f>
        <v>0</v>
      </c>
      <c r="O593" s="927">
        <f>'2 уровень'!Q1343</f>
        <v>0</v>
      </c>
      <c r="P593" s="36">
        <f>'2 уровень'!R1343</f>
        <v>0</v>
      </c>
      <c r="Q593" s="36">
        <f>'2 уровень'!S1343</f>
        <v>0</v>
      </c>
      <c r="R593" s="36">
        <f>'2 уровень'!T1343</f>
        <v>0</v>
      </c>
      <c r="S593" s="36">
        <f>'2 уровень'!U1343</f>
        <v>0</v>
      </c>
      <c r="T593" s="36">
        <f>'2 уровень'!V1343</f>
        <v>0</v>
      </c>
      <c r="U593" s="36">
        <f>'2 уровень'!W1343</f>
        <v>0</v>
      </c>
      <c r="V593" s="36">
        <f>'2 уровень'!X1343</f>
        <v>0</v>
      </c>
      <c r="W593" s="36">
        <f>'2 уровень'!Y1343</f>
        <v>0</v>
      </c>
      <c r="X593" s="36">
        <f>'2 уровень'!Z1343</f>
        <v>0</v>
      </c>
      <c r="Y593" s="36">
        <f>'2 уровень'!AA1343</f>
        <v>0</v>
      </c>
      <c r="Z593" s="934">
        <f>'2 уровень'!AB1343</f>
        <v>0</v>
      </c>
      <c r="AA593" s="36"/>
      <c r="AB593" s="36"/>
      <c r="AC593" s="43">
        <f>'2 уровень'!AC1343</f>
        <v>1400.9258823529412</v>
      </c>
      <c r="AD593" s="43">
        <f>'2 уровень'!AD1343</f>
        <v>2257542.3199999989</v>
      </c>
      <c r="AE593" s="43">
        <f>'2 уровень'!AE1343</f>
        <v>2257.5423199999991</v>
      </c>
      <c r="AF593" s="2502"/>
      <c r="AG593" s="2502"/>
      <c r="AH593" s="1879"/>
      <c r="AI593" s="906"/>
      <c r="AJ593" s="906"/>
      <c r="AK593" s="906"/>
      <c r="AL593" s="906"/>
      <c r="AM593" s="906"/>
      <c r="AN593" s="906"/>
      <c r="AO593" s="906"/>
      <c r="AP593" s="906"/>
      <c r="AQ593" s="906"/>
      <c r="AR593" s="906"/>
      <c r="AS593" s="906"/>
      <c r="AT593" s="906"/>
      <c r="AU593" s="906"/>
      <c r="AV593" s="906"/>
      <c r="AW593" s="906"/>
      <c r="AX593" s="906"/>
      <c r="AY593" s="906"/>
      <c r="AZ593" s="906"/>
      <c r="BA593" s="906"/>
      <c r="BB593" s="906"/>
      <c r="BC593" s="906"/>
      <c r="BD593" s="906"/>
      <c r="BE593" s="906"/>
      <c r="BF593" s="906"/>
      <c r="BG593" s="906"/>
      <c r="BH593" s="906"/>
      <c r="BI593" s="906"/>
      <c r="BJ593" s="906"/>
      <c r="BK593" s="906"/>
      <c r="BL593" s="906"/>
      <c r="BM593" s="906"/>
      <c r="BN593" s="906"/>
      <c r="BO593" s="906"/>
      <c r="BP593" s="906"/>
      <c r="BQ593" s="906"/>
      <c r="BR593" s="906"/>
      <c r="BS593" s="906"/>
      <c r="BT593" s="906"/>
      <c r="BU593" s="906"/>
      <c r="BV593" s="906"/>
      <c r="BW593" s="906"/>
      <c r="BX593" s="906"/>
      <c r="BY593" s="906"/>
      <c r="BZ593" s="906"/>
      <c r="CA593" s="906"/>
      <c r="CB593" s="906"/>
      <c r="CC593" s="906"/>
      <c r="CD593" s="906"/>
      <c r="CE593" s="906"/>
      <c r="CF593" s="906"/>
      <c r="CG593" s="906"/>
      <c r="CH593" s="906"/>
      <c r="CI593" s="906"/>
      <c r="CJ593" s="906"/>
      <c r="CK593" s="906"/>
      <c r="CL593" s="906"/>
      <c r="CM593" s="906"/>
      <c r="CN593" s="906"/>
      <c r="CO593" s="906"/>
      <c r="CP593" s="906"/>
      <c r="CQ593" s="906"/>
      <c r="CR593" s="906"/>
      <c r="CS593" s="906"/>
      <c r="CT593" s="906"/>
      <c r="CU593" s="906"/>
      <c r="CV593" s="906"/>
      <c r="CW593" s="906"/>
      <c r="CX593" s="906"/>
      <c r="CY593" s="906"/>
      <c r="CZ593" s="906"/>
      <c r="DA593" s="906"/>
      <c r="DB593" s="906"/>
      <c r="DC593" s="906"/>
      <c r="DD593" s="906"/>
      <c r="DE593" s="906"/>
      <c r="DF593" s="906"/>
      <c r="DG593" s="906"/>
      <c r="DH593" s="906"/>
      <c r="DI593" s="906"/>
      <c r="DJ593" s="906"/>
      <c r="DK593" s="906"/>
      <c r="DL593" s="906"/>
      <c r="DM593" s="906"/>
      <c r="DN593" s="906"/>
      <c r="DO593" s="906"/>
      <c r="DP593" s="906"/>
      <c r="DQ593" s="906"/>
      <c r="DR593" s="906"/>
      <c r="DS593" s="906"/>
      <c r="DT593" s="906"/>
      <c r="DU593" s="906"/>
      <c r="DV593" s="906"/>
      <c r="DW593" s="906"/>
      <c r="DX593" s="906"/>
      <c r="DY593" s="906"/>
      <c r="DZ593" s="906"/>
      <c r="EA593" s="906"/>
      <c r="EB593" s="906"/>
      <c r="EC593" s="906"/>
      <c r="ED593" s="906"/>
      <c r="EE593" s="906"/>
      <c r="EF593" s="906"/>
      <c r="EG593" s="906"/>
      <c r="EH593" s="906"/>
      <c r="EI593" s="906"/>
      <c r="EJ593" s="906"/>
      <c r="EK593" s="906"/>
      <c r="EL593" s="906"/>
      <c r="EM593" s="906"/>
      <c r="EN593" s="906"/>
      <c r="EO593" s="906"/>
      <c r="EP593" s="906"/>
      <c r="EQ593" s="906"/>
      <c r="ER593" s="906"/>
      <c r="ES593" s="906"/>
      <c r="ET593" s="906"/>
      <c r="EU593" s="906"/>
      <c r="EV593" s="906"/>
      <c r="EW593" s="906"/>
      <c r="EX593" s="906"/>
      <c r="EY593" s="906"/>
      <c r="EZ593" s="906"/>
      <c r="FA593" s="906"/>
      <c r="FB593" s="906"/>
      <c r="FC593" s="906"/>
      <c r="FD593" s="906"/>
      <c r="FE593" s="906"/>
      <c r="FF593" s="906"/>
      <c r="FG593" s="906"/>
      <c r="FH593" s="906"/>
      <c r="FI593" s="906"/>
      <c r="FJ593" s="906"/>
      <c r="FK593" s="906"/>
      <c r="FL593" s="906"/>
      <c r="FM593" s="906"/>
      <c r="FN593" s="906"/>
      <c r="FO593" s="906"/>
      <c r="FP593" s="906"/>
      <c r="FQ593" s="906"/>
      <c r="FR593" s="906"/>
      <c r="FS593" s="906"/>
      <c r="FT593" s="906"/>
      <c r="FU593" s="906"/>
      <c r="FV593" s="906"/>
      <c r="FW593" s="906"/>
      <c r="FX593" s="906"/>
      <c r="FY593" s="906"/>
      <c r="FZ593" s="906"/>
      <c r="GA593" s="906"/>
      <c r="GB593" s="906"/>
      <c r="GC593" s="906"/>
      <c r="GD593" s="906"/>
      <c r="GE593" s="906"/>
      <c r="GF593" s="906"/>
      <c r="GG593" s="906"/>
      <c r="GH593" s="906"/>
      <c r="GI593" s="906"/>
      <c r="GJ593" s="906"/>
      <c r="GK593" s="906"/>
      <c r="GL593" s="906"/>
      <c r="GM593" s="906"/>
      <c r="GN593" s="906"/>
      <c r="GO593" s="906"/>
      <c r="GP593" s="906"/>
      <c r="GQ593" s="906"/>
      <c r="GR593" s="906"/>
    </row>
    <row r="594" spans="1:200" x14ac:dyDescent="0.25">
      <c r="B594" s="27">
        <v>1</v>
      </c>
      <c r="C594" s="1185" t="s">
        <v>449</v>
      </c>
      <c r="D594" s="43">
        <f>'2 уровень'!F1344</f>
        <v>71000</v>
      </c>
      <c r="E594" s="43">
        <f>'2 уровень'!G1344</f>
        <v>29583</v>
      </c>
      <c r="F594" s="43">
        <f>'2 уровень'!H1344</f>
        <v>33444</v>
      </c>
      <c r="G594" s="913">
        <f>'2 уровень'!I1344</f>
        <v>113.0514146638272</v>
      </c>
      <c r="H594" s="935">
        <f>'2 уровень'!J1344</f>
        <v>0</v>
      </c>
      <c r="I594" s="935">
        <f>'2 уровень'!K1344</f>
        <v>0</v>
      </c>
      <c r="J594" s="927">
        <f>'2 уровень'!L1344</f>
        <v>0</v>
      </c>
      <c r="K594" s="927">
        <f>'2 уровень'!M1344</f>
        <v>0</v>
      </c>
      <c r="L594" s="927">
        <f>'2 уровень'!N1344</f>
        <v>0</v>
      </c>
      <c r="M594" s="927">
        <f>'2 уровень'!O1344</f>
        <v>0</v>
      </c>
      <c r="N594" s="927">
        <f>'2 уровень'!P1344</f>
        <v>0</v>
      </c>
      <c r="O594" s="927">
        <f>'2 уровень'!Q1344</f>
        <v>0</v>
      </c>
      <c r="P594" s="36">
        <f>'2 уровень'!R1344</f>
        <v>0</v>
      </c>
      <c r="Q594" s="36">
        <f>'2 уровень'!S1344</f>
        <v>0</v>
      </c>
      <c r="R594" s="36">
        <f>'2 уровень'!T1344</f>
        <v>0</v>
      </c>
      <c r="S594" s="36">
        <f>'2 уровень'!U1344</f>
        <v>0</v>
      </c>
      <c r="T594" s="36">
        <f>'2 уровень'!V1344</f>
        <v>0</v>
      </c>
      <c r="U594" s="36">
        <f>'2 уровень'!W1344</f>
        <v>0</v>
      </c>
      <c r="V594" s="36">
        <f>'2 уровень'!X1344</f>
        <v>0</v>
      </c>
      <c r="W594" s="36">
        <f>'2 уровень'!Y1344</f>
        <v>0</v>
      </c>
      <c r="X594" s="36">
        <f>'2 уровень'!Z1344</f>
        <v>0</v>
      </c>
      <c r="Y594" s="36">
        <f>'2 уровень'!AA1344</f>
        <v>0</v>
      </c>
      <c r="Z594" s="934">
        <f>'2 уровень'!AB1344</f>
        <v>0</v>
      </c>
      <c r="AA594" s="36"/>
      <c r="AB594" s="36"/>
      <c r="AC594" s="43">
        <f>'2 уровень'!AC1344</f>
        <v>1265</v>
      </c>
      <c r="AD594" s="43">
        <f>'2 уровень'!AD1344</f>
        <v>1985721.3299999987</v>
      </c>
      <c r="AE594" s="43">
        <f>'2 уровень'!AE1344</f>
        <v>1985.7213299999987</v>
      </c>
      <c r="AF594" s="2502"/>
      <c r="AG594" s="2502"/>
      <c r="AH594" s="1879"/>
      <c r="AI594" s="906"/>
      <c r="AJ594" s="906"/>
      <c r="AK594" s="906"/>
      <c r="AL594" s="906"/>
      <c r="AM594" s="906"/>
      <c r="AN594" s="906"/>
      <c r="AO594" s="906"/>
      <c r="AP594" s="906"/>
      <c r="AQ594" s="906"/>
      <c r="AR594" s="906"/>
      <c r="AS594" s="906"/>
      <c r="AT594" s="906"/>
      <c r="AU594" s="906"/>
      <c r="AV594" s="906"/>
      <c r="AW594" s="906"/>
      <c r="AX594" s="906"/>
      <c r="AY594" s="906"/>
      <c r="AZ594" s="906"/>
      <c r="BA594" s="906"/>
      <c r="BB594" s="906"/>
      <c r="BC594" s="906"/>
      <c r="BD594" s="906"/>
      <c r="BE594" s="906"/>
      <c r="BF594" s="906"/>
      <c r="BG594" s="906"/>
      <c r="BH594" s="906"/>
      <c r="BI594" s="906"/>
      <c r="BJ594" s="906"/>
      <c r="BK594" s="906"/>
      <c r="BL594" s="906"/>
      <c r="BM594" s="906"/>
      <c r="BN594" s="906"/>
      <c r="BO594" s="906"/>
      <c r="BP594" s="906"/>
      <c r="BQ594" s="906"/>
      <c r="BR594" s="906"/>
      <c r="BS594" s="906"/>
      <c r="BT594" s="906"/>
      <c r="BU594" s="906"/>
      <c r="BV594" s="906"/>
      <c r="BW594" s="906"/>
      <c r="BX594" s="906"/>
      <c r="BY594" s="906"/>
      <c r="BZ594" s="906"/>
      <c r="CA594" s="906"/>
      <c r="CB594" s="906"/>
      <c r="CC594" s="906"/>
      <c r="CD594" s="906"/>
      <c r="CE594" s="906"/>
      <c r="CF594" s="906"/>
      <c r="CG594" s="906"/>
      <c r="CH594" s="906"/>
      <c r="CI594" s="906"/>
      <c r="CJ594" s="906"/>
      <c r="CK594" s="906"/>
      <c r="CL594" s="906"/>
      <c r="CM594" s="906"/>
      <c r="CN594" s="906"/>
      <c r="CO594" s="906"/>
      <c r="CP594" s="906"/>
      <c r="CQ594" s="906"/>
      <c r="CR594" s="906"/>
      <c r="CS594" s="906"/>
      <c r="CT594" s="906"/>
      <c r="CU594" s="906"/>
      <c r="CV594" s="906"/>
      <c r="CW594" s="906"/>
      <c r="CX594" s="906"/>
      <c r="CY594" s="906"/>
      <c r="CZ594" s="906"/>
      <c r="DA594" s="906"/>
      <c r="DB594" s="906"/>
      <c r="DC594" s="906"/>
      <c r="DD594" s="906"/>
      <c r="DE594" s="906"/>
      <c r="DF594" s="906"/>
      <c r="DG594" s="906"/>
      <c r="DH594" s="906"/>
      <c r="DI594" s="906"/>
      <c r="DJ594" s="906"/>
      <c r="DK594" s="906"/>
      <c r="DL594" s="906"/>
      <c r="DM594" s="906"/>
      <c r="DN594" s="906"/>
      <c r="DO594" s="906"/>
      <c r="DP594" s="906"/>
      <c r="DQ594" s="906"/>
      <c r="DR594" s="906"/>
      <c r="DS594" s="906"/>
      <c r="DT594" s="906"/>
      <c r="DU594" s="906"/>
      <c r="DV594" s="906"/>
      <c r="DW594" s="906"/>
      <c r="DX594" s="906"/>
      <c r="DY594" s="906"/>
      <c r="DZ594" s="906"/>
      <c r="EA594" s="906"/>
      <c r="EB594" s="906"/>
      <c r="EC594" s="906"/>
      <c r="ED594" s="906"/>
      <c r="EE594" s="906"/>
      <c r="EF594" s="906"/>
      <c r="EG594" s="906"/>
      <c r="EH594" s="906"/>
      <c r="EI594" s="906"/>
      <c r="EJ594" s="906"/>
      <c r="EK594" s="906"/>
      <c r="EL594" s="906"/>
      <c r="EM594" s="906"/>
      <c r="EN594" s="906"/>
      <c r="EO594" s="906"/>
      <c r="EP594" s="906"/>
      <c r="EQ594" s="906"/>
      <c r="ER594" s="906"/>
      <c r="ES594" s="906"/>
      <c r="ET594" s="906"/>
      <c r="EU594" s="906"/>
      <c r="EV594" s="906"/>
      <c r="EW594" s="906"/>
      <c r="EX594" s="906"/>
      <c r="EY594" s="906"/>
      <c r="EZ594" s="906"/>
      <c r="FA594" s="906"/>
      <c r="FB594" s="906"/>
      <c r="FC594" s="906"/>
      <c r="FD594" s="906"/>
      <c r="FE594" s="906"/>
      <c r="FF594" s="906"/>
      <c r="FG594" s="906"/>
      <c r="FH594" s="906"/>
      <c r="FI594" s="906"/>
      <c r="FJ594" s="906"/>
      <c r="FK594" s="906"/>
      <c r="FL594" s="906"/>
      <c r="FM594" s="906"/>
      <c r="FN594" s="906"/>
      <c r="FO594" s="906"/>
      <c r="FP594" s="906"/>
      <c r="FQ594" s="906"/>
      <c r="FR594" s="906"/>
      <c r="FS594" s="906"/>
      <c r="FT594" s="906"/>
      <c r="FU594" s="906"/>
      <c r="FV594" s="906"/>
      <c r="FW594" s="906"/>
      <c r="FX594" s="906"/>
      <c r="FY594" s="906"/>
      <c r="FZ594" s="906"/>
      <c r="GA594" s="906"/>
      <c r="GB594" s="906"/>
      <c r="GC594" s="906"/>
      <c r="GD594" s="906"/>
      <c r="GE594" s="906"/>
      <c r="GF594" s="906"/>
      <c r="GG594" s="906"/>
      <c r="GH594" s="906"/>
      <c r="GI594" s="906"/>
      <c r="GJ594" s="906"/>
      <c r="GK594" s="906"/>
      <c r="GL594" s="906"/>
      <c r="GM594" s="906"/>
      <c r="GN594" s="906"/>
      <c r="GO594" s="906"/>
      <c r="GP594" s="906"/>
      <c r="GQ594" s="906"/>
      <c r="GR594" s="906"/>
    </row>
    <row r="595" spans="1:200" x14ac:dyDescent="0.25">
      <c r="B595" s="27">
        <v>1</v>
      </c>
      <c r="C595" s="1185" t="s">
        <v>453</v>
      </c>
      <c r="D595" s="43">
        <f>'2 уровень'!F1345</f>
        <v>130000</v>
      </c>
      <c r="E595" s="43">
        <f>'2 уровень'!G1345</f>
        <v>54167</v>
      </c>
      <c r="F595" s="43">
        <f>'2 уровень'!H1345</f>
        <v>54549.46</v>
      </c>
      <c r="G595" s="913">
        <f>'2 уровень'!I1345</f>
        <v>100.70607565491905</v>
      </c>
      <c r="H595" s="935">
        <f>'2 уровень'!J1345</f>
        <v>0</v>
      </c>
      <c r="I595" s="935">
        <f>'2 уровень'!K1345</f>
        <v>0</v>
      </c>
      <c r="J595" s="927">
        <f>'2 уровень'!L1345</f>
        <v>0</v>
      </c>
      <c r="K595" s="927">
        <f>'2 уровень'!M1345</f>
        <v>0</v>
      </c>
      <c r="L595" s="927">
        <f>'2 уровень'!N1345</f>
        <v>0</v>
      </c>
      <c r="M595" s="927">
        <f>'2 уровень'!O1345</f>
        <v>0</v>
      </c>
      <c r="N595" s="927">
        <f>'2 уровень'!P1345</f>
        <v>0</v>
      </c>
      <c r="O595" s="927">
        <f>'2 уровень'!Q1345</f>
        <v>0</v>
      </c>
      <c r="P595" s="36">
        <f>'2 уровень'!R1345</f>
        <v>0</v>
      </c>
      <c r="Q595" s="36">
        <f>'2 уровень'!S1345</f>
        <v>0</v>
      </c>
      <c r="R595" s="36">
        <f>'2 уровень'!T1345</f>
        <v>0</v>
      </c>
      <c r="S595" s="36">
        <f>'2 уровень'!U1345</f>
        <v>0</v>
      </c>
      <c r="T595" s="36">
        <f>'2 уровень'!V1345</f>
        <v>0</v>
      </c>
      <c r="U595" s="36">
        <f>'2 уровень'!W1345</f>
        <v>0</v>
      </c>
      <c r="V595" s="36">
        <f>'2 уровень'!X1345</f>
        <v>0</v>
      </c>
      <c r="W595" s="36">
        <f>'2 уровень'!Y1345</f>
        <v>0</v>
      </c>
      <c r="X595" s="36">
        <f>'2 уровень'!Z1345</f>
        <v>0</v>
      </c>
      <c r="Y595" s="36">
        <f>'2 уровень'!AA1345</f>
        <v>0</v>
      </c>
      <c r="Z595" s="934">
        <f>'2 уровень'!AB1345</f>
        <v>0</v>
      </c>
      <c r="AA595" s="36"/>
      <c r="AB595" s="36"/>
      <c r="AC595" s="43">
        <f>'2 уровень'!AC1345</f>
        <v>1155.3699999999999</v>
      </c>
      <c r="AD595" s="43">
        <f>'2 уровень'!AD1345</f>
        <v>271820.99000000005</v>
      </c>
      <c r="AE595" s="43">
        <f>'2 уровень'!AE1345</f>
        <v>271.82099000000005</v>
      </c>
      <c r="AF595" s="2502"/>
      <c r="AG595" s="2502"/>
      <c r="AH595" s="1879"/>
      <c r="AI595" s="906"/>
      <c r="AJ595" s="906"/>
      <c r="AK595" s="906"/>
      <c r="AL595" s="906"/>
      <c r="AM595" s="906"/>
      <c r="AN595" s="906"/>
      <c r="AO595" s="906"/>
      <c r="AP595" s="906"/>
      <c r="AQ595" s="906"/>
      <c r="AR595" s="906"/>
      <c r="AS595" s="906"/>
      <c r="AT595" s="906"/>
      <c r="AU595" s="906"/>
      <c r="AV595" s="906"/>
      <c r="AW595" s="906"/>
      <c r="AX595" s="906"/>
      <c r="AY595" s="906"/>
      <c r="AZ595" s="906"/>
      <c r="BA595" s="906"/>
      <c r="BB595" s="906"/>
      <c r="BC595" s="906"/>
      <c r="BD595" s="906"/>
      <c r="BE595" s="906"/>
      <c r="BF595" s="906"/>
      <c r="BG595" s="906"/>
      <c r="BH595" s="906"/>
      <c r="BI595" s="906"/>
      <c r="BJ595" s="906"/>
      <c r="BK595" s="906"/>
      <c r="BL595" s="906"/>
      <c r="BM595" s="906"/>
      <c r="BN595" s="906"/>
      <c r="BO595" s="906"/>
      <c r="BP595" s="906"/>
      <c r="BQ595" s="906"/>
      <c r="BR595" s="906"/>
      <c r="BS595" s="906"/>
      <c r="BT595" s="906"/>
      <c r="BU595" s="906"/>
      <c r="BV595" s="906"/>
      <c r="BW595" s="906"/>
      <c r="BX595" s="906"/>
      <c r="BY595" s="906"/>
      <c r="BZ595" s="906"/>
      <c r="CA595" s="906"/>
      <c r="CB595" s="906"/>
      <c r="CC595" s="906"/>
      <c r="CD595" s="906"/>
      <c r="CE595" s="906"/>
      <c r="CF595" s="906"/>
      <c r="CG595" s="906"/>
      <c r="CH595" s="906"/>
      <c r="CI595" s="906"/>
      <c r="CJ595" s="906"/>
      <c r="CK595" s="906"/>
      <c r="CL595" s="906"/>
      <c r="CM595" s="906"/>
      <c r="CN595" s="906"/>
      <c r="CO595" s="906"/>
      <c r="CP595" s="906"/>
      <c r="CQ595" s="906"/>
      <c r="CR595" s="906"/>
      <c r="CS595" s="906"/>
      <c r="CT595" s="906"/>
      <c r="CU595" s="906"/>
      <c r="CV595" s="906"/>
      <c r="CW595" s="906"/>
      <c r="CX595" s="906"/>
      <c r="CY595" s="906"/>
      <c r="CZ595" s="906"/>
      <c r="DA595" s="906"/>
      <c r="DB595" s="906"/>
      <c r="DC595" s="906"/>
      <c r="DD595" s="906"/>
      <c r="DE595" s="906"/>
      <c r="DF595" s="906"/>
      <c r="DG595" s="906"/>
      <c r="DH595" s="906"/>
      <c r="DI595" s="906"/>
      <c r="DJ595" s="906"/>
      <c r="DK595" s="906"/>
      <c r="DL595" s="906"/>
      <c r="DM595" s="906"/>
      <c r="DN595" s="906"/>
      <c r="DO595" s="906"/>
      <c r="DP595" s="906"/>
      <c r="DQ595" s="906"/>
      <c r="DR595" s="906"/>
      <c r="DS595" s="906"/>
      <c r="DT595" s="906"/>
      <c r="DU595" s="906"/>
      <c r="DV595" s="906"/>
      <c r="DW595" s="906"/>
      <c r="DX595" s="906"/>
      <c r="DY595" s="906"/>
      <c r="DZ595" s="906"/>
      <c r="EA595" s="906"/>
      <c r="EB595" s="906"/>
      <c r="EC595" s="906"/>
      <c r="ED595" s="906"/>
      <c r="EE595" s="906"/>
      <c r="EF595" s="906"/>
      <c r="EG595" s="906"/>
      <c r="EH595" s="906"/>
      <c r="EI595" s="906"/>
      <c r="EJ595" s="906"/>
      <c r="EK595" s="906"/>
      <c r="EL595" s="906"/>
      <c r="EM595" s="906"/>
      <c r="EN595" s="906"/>
      <c r="EO595" s="906"/>
      <c r="EP595" s="906"/>
      <c r="EQ595" s="906"/>
      <c r="ER595" s="906"/>
      <c r="ES595" s="906"/>
      <c r="ET595" s="906"/>
      <c r="EU595" s="906"/>
      <c r="EV595" s="906"/>
      <c r="EW595" s="906"/>
      <c r="EX595" s="906"/>
      <c r="EY595" s="906"/>
      <c r="EZ595" s="906"/>
      <c r="FA595" s="906"/>
      <c r="FB595" s="906"/>
      <c r="FC595" s="906"/>
      <c r="FD595" s="906"/>
      <c r="FE595" s="906"/>
      <c r="FF595" s="906"/>
      <c r="FG595" s="906"/>
      <c r="FH595" s="906"/>
      <c r="FI595" s="906"/>
      <c r="FJ595" s="906"/>
      <c r="FK595" s="906"/>
      <c r="FL595" s="906"/>
      <c r="FM595" s="906"/>
      <c r="FN595" s="906"/>
      <c r="FO595" s="906"/>
      <c r="FP595" s="906"/>
      <c r="FQ595" s="906"/>
      <c r="FR595" s="906"/>
      <c r="FS595" s="906"/>
      <c r="FT595" s="906"/>
      <c r="FU595" s="906"/>
      <c r="FV595" s="906"/>
      <c r="FW595" s="906"/>
      <c r="FX595" s="906"/>
      <c r="FY595" s="906"/>
      <c r="FZ595" s="906"/>
      <c r="GA595" s="906"/>
      <c r="GB595" s="906"/>
      <c r="GC595" s="906"/>
      <c r="GD595" s="906"/>
      <c r="GE595" s="906"/>
      <c r="GF595" s="906"/>
      <c r="GG595" s="906"/>
      <c r="GH595" s="906"/>
      <c r="GI595" s="906"/>
      <c r="GJ595" s="906"/>
      <c r="GK595" s="906"/>
      <c r="GL595" s="906"/>
      <c r="GM595" s="906"/>
      <c r="GN595" s="906"/>
      <c r="GO595" s="906"/>
      <c r="GP595" s="906"/>
      <c r="GQ595" s="906"/>
      <c r="GR595" s="906"/>
    </row>
    <row r="596" spans="1:200" x14ac:dyDescent="0.25">
      <c r="B596" s="27">
        <v>1</v>
      </c>
      <c r="C596" s="1197" t="s">
        <v>168</v>
      </c>
      <c r="D596" s="43">
        <f>'2 уровень'!F1346</f>
        <v>279889.33333333331</v>
      </c>
      <c r="E596" s="43">
        <f>'2 уровень'!G1346</f>
        <v>116619.57435897437</v>
      </c>
      <c r="F596" s="43">
        <f>'2 уровень'!H1346</f>
        <v>129646.48176638177</v>
      </c>
      <c r="G596" s="913">
        <f>'2 уровень'!I1346</f>
        <v>111.17042956039988</v>
      </c>
      <c r="H596" s="935">
        <f>'2 уровень'!J1346</f>
        <v>0</v>
      </c>
      <c r="I596" s="935">
        <f>'2 уровень'!K1346</f>
        <v>0</v>
      </c>
      <c r="J596" s="927">
        <f>'2 уровень'!L1346</f>
        <v>0</v>
      </c>
      <c r="K596" s="927">
        <f>'2 уровень'!M1346</f>
        <v>0</v>
      </c>
      <c r="L596" s="927">
        <f>'2 уровень'!N1346</f>
        <v>0</v>
      </c>
      <c r="M596" s="927">
        <f>'2 уровень'!O1346</f>
        <v>0</v>
      </c>
      <c r="N596" s="927">
        <f>'2 уровень'!P1346</f>
        <v>0</v>
      </c>
      <c r="O596" s="927">
        <f>'2 уровень'!Q1346</f>
        <v>0</v>
      </c>
      <c r="P596" s="36">
        <f>'2 уровень'!R1346</f>
        <v>141943.30799999999</v>
      </c>
      <c r="Q596" s="36">
        <f>'2 уровень'!S1346</f>
        <v>141943.30799999999</v>
      </c>
      <c r="R596" s="36">
        <f>'2 уровень'!T1346</f>
        <v>141943.30799999999</v>
      </c>
      <c r="S596" s="36">
        <f>'2 уровень'!U1346</f>
        <v>141943.30799999999</v>
      </c>
      <c r="T596" s="36">
        <f>'2 уровень'!V1346</f>
        <v>141943.30799999999</v>
      </c>
      <c r="U596" s="36">
        <f>'2 уровень'!W1346</f>
        <v>59143.044999999991</v>
      </c>
      <c r="V596" s="36">
        <f>'2 уровень'!X1346</f>
        <v>59036.587510000005</v>
      </c>
      <c r="W596" s="36">
        <f>'2 уровень'!Y1346</f>
        <v>0</v>
      </c>
      <c r="X596" s="36">
        <f>'2 уровень'!Z1346</f>
        <v>-106.45748999998614</v>
      </c>
      <c r="Y596" s="36">
        <f>'2 уровень'!AA1346</f>
        <v>-520.13819000000012</v>
      </c>
      <c r="Z596" s="934">
        <f>'2 уровень'!AB1346</f>
        <v>58516.449320000007</v>
      </c>
      <c r="AA596" s="36">
        <f>V596/U596*100</f>
        <v>99.819999984782683</v>
      </c>
      <c r="AB596" s="36">
        <f>Z596/U596*100</f>
        <v>98.940542070500456</v>
      </c>
      <c r="AC596" s="43">
        <f>'2 уровень'!AC1346</f>
        <v>4470.3227920227919</v>
      </c>
      <c r="AD596" s="43">
        <f>'2 уровень'!AD1346</f>
        <v>2325101.7199999988</v>
      </c>
      <c r="AE596" s="43">
        <f>'2 уровень'!AE1346</f>
        <v>2325.1017199999992</v>
      </c>
      <c r="AF596" s="2502"/>
      <c r="AG596" s="2502"/>
      <c r="AH596" s="1879"/>
      <c r="AI596" s="906"/>
      <c r="AJ596" s="906"/>
      <c r="AK596" s="906"/>
      <c r="AL596" s="906"/>
      <c r="AM596" s="906"/>
      <c r="AN596" s="906"/>
      <c r="AO596" s="906"/>
      <c r="AP596" s="906"/>
      <c r="AQ596" s="906"/>
      <c r="AR596" s="906"/>
      <c r="AS596" s="906"/>
      <c r="AT596" s="906"/>
      <c r="AU596" s="906"/>
      <c r="AV596" s="906"/>
      <c r="AW596" s="906"/>
      <c r="AX596" s="906"/>
      <c r="AY596" s="906"/>
      <c r="AZ596" s="906"/>
      <c r="BA596" s="906"/>
      <c r="BB596" s="906"/>
      <c r="BC596" s="906"/>
      <c r="BD596" s="906"/>
      <c r="BE596" s="906"/>
      <c r="BF596" s="906"/>
      <c r="BG596" s="906"/>
      <c r="BH596" s="906"/>
      <c r="BI596" s="906"/>
      <c r="BJ596" s="906"/>
      <c r="BK596" s="906"/>
      <c r="BL596" s="906"/>
      <c r="BM596" s="906"/>
      <c r="BN596" s="906"/>
      <c r="BO596" s="906"/>
      <c r="BP596" s="906"/>
      <c r="BQ596" s="906"/>
      <c r="BR596" s="906"/>
      <c r="BS596" s="906"/>
      <c r="BT596" s="906"/>
      <c r="BU596" s="906"/>
      <c r="BV596" s="906"/>
      <c r="BW596" s="906"/>
      <c r="BX596" s="906"/>
      <c r="BY596" s="906"/>
      <c r="BZ596" s="906"/>
      <c r="CA596" s="906"/>
      <c r="CB596" s="906"/>
      <c r="CC596" s="906"/>
      <c r="CD596" s="906"/>
      <c r="CE596" s="906"/>
      <c r="CF596" s="906"/>
      <c r="CG596" s="906"/>
      <c r="CH596" s="906"/>
      <c r="CI596" s="906"/>
      <c r="CJ596" s="906"/>
      <c r="CK596" s="906"/>
      <c r="CL596" s="906"/>
      <c r="CM596" s="906"/>
      <c r="CN596" s="906"/>
      <c r="CO596" s="906"/>
      <c r="CP596" s="906"/>
      <c r="CQ596" s="906"/>
      <c r="CR596" s="906"/>
      <c r="CS596" s="906"/>
      <c r="CT596" s="906"/>
      <c r="CU596" s="906"/>
      <c r="CV596" s="906"/>
      <c r="CW596" s="906"/>
      <c r="CX596" s="906"/>
      <c r="CY596" s="906"/>
      <c r="CZ596" s="906"/>
      <c r="DA596" s="906"/>
      <c r="DB596" s="906"/>
      <c r="DC596" s="906"/>
      <c r="DD596" s="906"/>
      <c r="DE596" s="906"/>
      <c r="DF596" s="906"/>
      <c r="DG596" s="906"/>
      <c r="DH596" s="906"/>
      <c r="DI596" s="906"/>
      <c r="DJ596" s="906"/>
      <c r="DK596" s="906"/>
      <c r="DL596" s="906"/>
      <c r="DM596" s="906"/>
      <c r="DN596" s="906"/>
      <c r="DO596" s="906"/>
      <c r="DP596" s="906"/>
      <c r="DQ596" s="906"/>
      <c r="DR596" s="906"/>
      <c r="DS596" s="906"/>
      <c r="DT596" s="906"/>
      <c r="DU596" s="906"/>
      <c r="DV596" s="906"/>
      <c r="DW596" s="906"/>
      <c r="DX596" s="906"/>
      <c r="DY596" s="906"/>
      <c r="DZ596" s="906"/>
      <c r="EA596" s="906"/>
      <c r="EB596" s="906"/>
      <c r="EC596" s="906"/>
      <c r="ED596" s="906"/>
      <c r="EE596" s="906"/>
      <c r="EF596" s="906"/>
      <c r="EG596" s="906"/>
      <c r="EH596" s="906"/>
      <c r="EI596" s="906"/>
      <c r="EJ596" s="906"/>
      <c r="EK596" s="906"/>
      <c r="EL596" s="906"/>
      <c r="EM596" s="906"/>
      <c r="EN596" s="906"/>
      <c r="EO596" s="906"/>
      <c r="EP596" s="906"/>
      <c r="EQ596" s="906"/>
      <c r="ER596" s="906"/>
      <c r="ES596" s="906"/>
      <c r="ET596" s="906"/>
      <c r="EU596" s="906"/>
      <c r="EV596" s="906"/>
      <c r="EW596" s="906"/>
      <c r="EX596" s="906"/>
      <c r="EY596" s="906"/>
      <c r="EZ596" s="906"/>
      <c r="FA596" s="906"/>
      <c r="FB596" s="906"/>
      <c r="FC596" s="906"/>
      <c r="FD596" s="906"/>
      <c r="FE596" s="906"/>
      <c r="FF596" s="906"/>
      <c r="FG596" s="906"/>
      <c r="FH596" s="906"/>
      <c r="FI596" s="906"/>
      <c r="FJ596" s="906"/>
      <c r="FK596" s="906"/>
      <c r="FL596" s="906"/>
      <c r="FM596" s="906"/>
      <c r="FN596" s="906"/>
      <c r="FO596" s="906"/>
      <c r="FP596" s="906"/>
      <c r="FQ596" s="906"/>
      <c r="FR596" s="906"/>
      <c r="FS596" s="906"/>
      <c r="FT596" s="906"/>
      <c r="FU596" s="906"/>
      <c r="FV596" s="906"/>
      <c r="FW596" s="906"/>
      <c r="FX596" s="906"/>
      <c r="FY596" s="906"/>
      <c r="FZ596" s="906"/>
      <c r="GA596" s="906"/>
      <c r="GB596" s="906"/>
      <c r="GC596" s="906"/>
      <c r="GD596" s="906"/>
      <c r="GE596" s="906"/>
      <c r="GF596" s="906"/>
      <c r="GG596" s="906"/>
      <c r="GH596" s="906"/>
      <c r="GI596" s="906"/>
      <c r="GJ596" s="906"/>
      <c r="GK596" s="906"/>
      <c r="GL596" s="906"/>
      <c r="GM596" s="906"/>
      <c r="GN596" s="906"/>
      <c r="GO596" s="906"/>
      <c r="GP596" s="906"/>
      <c r="GQ596" s="906"/>
      <c r="GR596" s="906"/>
    </row>
    <row r="597" spans="1:200" x14ac:dyDescent="0.25">
      <c r="B597" s="27">
        <v>1</v>
      </c>
      <c r="C597" s="1346" t="s">
        <v>307</v>
      </c>
      <c r="D597" s="43">
        <f>'2 уровень'!F1347</f>
        <v>0</v>
      </c>
      <c r="E597" s="43">
        <f>'2 уровень'!G1347</f>
        <v>0</v>
      </c>
      <c r="F597" s="43">
        <f>'2 уровень'!H1347</f>
        <v>0</v>
      </c>
      <c r="G597" s="913">
        <f>'2 уровень'!I1347</f>
        <v>0</v>
      </c>
      <c r="H597" s="935">
        <f>'2 уровень'!J1347</f>
        <v>0</v>
      </c>
      <c r="I597" s="935">
        <f>'2 уровень'!K1347</f>
        <v>0</v>
      </c>
      <c r="J597" s="927">
        <f>'2 уровень'!L1347</f>
        <v>0</v>
      </c>
      <c r="K597" s="927">
        <f>'2 уровень'!M1347</f>
        <v>0</v>
      </c>
      <c r="L597" s="927">
        <f>'2 уровень'!N1347</f>
        <v>0</v>
      </c>
      <c r="M597" s="927">
        <f>'2 уровень'!O1347</f>
        <v>0</v>
      </c>
      <c r="N597" s="927">
        <f>'2 уровень'!P1347</f>
        <v>0</v>
      </c>
      <c r="O597" s="927">
        <f>'2 уровень'!Q1347</f>
        <v>0</v>
      </c>
      <c r="P597" s="36">
        <f>'2 уровень'!R1347</f>
        <v>0</v>
      </c>
      <c r="Q597" s="36">
        <f>'2 уровень'!S1347</f>
        <v>0</v>
      </c>
      <c r="R597" s="36">
        <f>'2 уровень'!T1347</f>
        <v>0</v>
      </c>
      <c r="S597" s="36">
        <f>'2 уровень'!U1347</f>
        <v>0</v>
      </c>
      <c r="T597" s="36">
        <f>'2 уровень'!V1347</f>
        <v>0</v>
      </c>
      <c r="U597" s="36">
        <f>'2 уровень'!W1347</f>
        <v>0</v>
      </c>
      <c r="V597" s="36">
        <f>'2 уровень'!X1347</f>
        <v>0</v>
      </c>
      <c r="W597" s="36">
        <f>'2 уровень'!Y1347</f>
        <v>0</v>
      </c>
      <c r="X597" s="36">
        <f>'2 уровень'!Z1347</f>
        <v>0</v>
      </c>
      <c r="Y597" s="36">
        <f>'2 уровень'!AA1347</f>
        <v>0</v>
      </c>
      <c r="Z597" s="934">
        <f>'2 уровень'!AB1347</f>
        <v>0</v>
      </c>
      <c r="AA597" s="36"/>
      <c r="AB597" s="36"/>
      <c r="AC597" s="43">
        <f>'2 уровень'!AC1347</f>
        <v>0</v>
      </c>
      <c r="AD597" s="43">
        <f>'2 уровень'!AD1347</f>
        <v>0</v>
      </c>
      <c r="AE597" s="43">
        <f>'2 уровень'!AE1347</f>
        <v>0</v>
      </c>
      <c r="AF597" s="2502"/>
      <c r="AG597" s="2502"/>
      <c r="AH597" s="1879"/>
      <c r="AI597" s="906"/>
      <c r="AJ597" s="906"/>
      <c r="AK597" s="906"/>
      <c r="AL597" s="906"/>
      <c r="AM597" s="906"/>
      <c r="AN597" s="906"/>
      <c r="AO597" s="906"/>
      <c r="AP597" s="906"/>
      <c r="AQ597" s="906"/>
      <c r="AR597" s="906"/>
      <c r="AS597" s="906"/>
      <c r="AT597" s="906"/>
      <c r="AU597" s="906"/>
      <c r="AV597" s="906"/>
      <c r="AW597" s="906"/>
      <c r="AX597" s="906"/>
      <c r="AY597" s="906"/>
      <c r="AZ597" s="906"/>
      <c r="BA597" s="906"/>
      <c r="BB597" s="906"/>
      <c r="BC597" s="906"/>
      <c r="BD597" s="906"/>
      <c r="BE597" s="906"/>
      <c r="BF597" s="906"/>
      <c r="BG597" s="906"/>
      <c r="BH597" s="906"/>
      <c r="BI597" s="906"/>
      <c r="BJ597" s="906"/>
      <c r="BK597" s="906"/>
      <c r="BL597" s="906"/>
      <c r="BM597" s="906"/>
      <c r="BN597" s="906"/>
      <c r="BO597" s="906"/>
      <c r="BP597" s="906"/>
      <c r="BQ597" s="906"/>
      <c r="BR597" s="906"/>
      <c r="BS597" s="906"/>
      <c r="BT597" s="906"/>
      <c r="BU597" s="906"/>
      <c r="BV597" s="906"/>
      <c r="BW597" s="906"/>
      <c r="BX597" s="906"/>
      <c r="BY597" s="906"/>
      <c r="BZ597" s="906"/>
      <c r="CA597" s="906"/>
      <c r="CB597" s="906"/>
      <c r="CC597" s="906"/>
      <c r="CD597" s="906"/>
      <c r="CE597" s="906"/>
      <c r="CF597" s="906"/>
      <c r="CG597" s="906"/>
      <c r="CH597" s="906"/>
      <c r="CI597" s="906"/>
      <c r="CJ597" s="906"/>
      <c r="CK597" s="906"/>
      <c r="CL597" s="906"/>
      <c r="CM597" s="906"/>
      <c r="CN597" s="906"/>
      <c r="CO597" s="906"/>
      <c r="CP597" s="906"/>
      <c r="CQ597" s="906"/>
      <c r="CR597" s="906"/>
      <c r="CS597" s="906"/>
      <c r="CT597" s="906"/>
      <c r="CU597" s="906"/>
      <c r="CV597" s="906"/>
      <c r="CW597" s="906"/>
      <c r="CX597" s="906"/>
      <c r="CY597" s="906"/>
      <c r="CZ597" s="906"/>
      <c r="DA597" s="906"/>
      <c r="DB597" s="906"/>
      <c r="DC597" s="906"/>
      <c r="DD597" s="906"/>
      <c r="DE597" s="906"/>
      <c r="DF597" s="906"/>
      <c r="DG597" s="906"/>
      <c r="DH597" s="906"/>
      <c r="DI597" s="906"/>
      <c r="DJ597" s="906"/>
      <c r="DK597" s="906"/>
      <c r="DL597" s="906"/>
      <c r="DM597" s="906"/>
      <c r="DN597" s="906"/>
      <c r="DO597" s="906"/>
      <c r="DP597" s="906"/>
      <c r="DQ597" s="906"/>
      <c r="DR597" s="906"/>
      <c r="DS597" s="906"/>
      <c r="DT597" s="906"/>
      <c r="DU597" s="906"/>
      <c r="DV597" s="906"/>
      <c r="DW597" s="906"/>
      <c r="DX597" s="906"/>
      <c r="DY597" s="906"/>
      <c r="DZ597" s="906"/>
      <c r="EA597" s="906"/>
      <c r="EB597" s="906"/>
      <c r="EC597" s="906"/>
      <c r="ED597" s="906"/>
      <c r="EE597" s="906"/>
      <c r="EF597" s="906"/>
      <c r="EG597" s="906"/>
      <c r="EH597" s="906"/>
      <c r="EI597" s="906"/>
      <c r="EJ597" s="906"/>
      <c r="EK597" s="906"/>
      <c r="EL597" s="906"/>
      <c r="EM597" s="906"/>
      <c r="EN597" s="906"/>
      <c r="EO597" s="906"/>
      <c r="EP597" s="906"/>
      <c r="EQ597" s="906"/>
      <c r="ER597" s="906"/>
      <c r="ES597" s="906"/>
      <c r="ET597" s="906"/>
      <c r="EU597" s="906"/>
      <c r="EV597" s="906"/>
      <c r="EW597" s="906"/>
      <c r="EX597" s="906"/>
      <c r="EY597" s="906"/>
      <c r="EZ597" s="906"/>
      <c r="FA597" s="906"/>
      <c r="FB597" s="906"/>
      <c r="FC597" s="906"/>
      <c r="FD597" s="906"/>
      <c r="FE597" s="906"/>
      <c r="FF597" s="906"/>
      <c r="FG597" s="906"/>
      <c r="FH597" s="906"/>
      <c r="FI597" s="906"/>
      <c r="FJ597" s="906"/>
      <c r="FK597" s="906"/>
      <c r="FL597" s="906"/>
      <c r="FM597" s="906"/>
      <c r="FN597" s="906"/>
      <c r="FO597" s="906"/>
      <c r="FP597" s="906"/>
      <c r="FQ597" s="906"/>
      <c r="FR597" s="906"/>
      <c r="FS597" s="906"/>
      <c r="FT597" s="906"/>
      <c r="FU597" s="906"/>
      <c r="FV597" s="906"/>
      <c r="FW597" s="906"/>
      <c r="FX597" s="906"/>
      <c r="FY597" s="906"/>
      <c r="FZ597" s="906"/>
      <c r="GA597" s="906"/>
      <c r="GB597" s="906"/>
      <c r="GC597" s="906"/>
      <c r="GD597" s="906"/>
      <c r="GE597" s="906"/>
      <c r="GF597" s="906"/>
      <c r="GG597" s="906"/>
      <c r="GH597" s="906"/>
      <c r="GI597" s="906"/>
      <c r="GJ597" s="906"/>
      <c r="GK597" s="906"/>
      <c r="GL597" s="906"/>
      <c r="GM597" s="906"/>
      <c r="GN597" s="906"/>
      <c r="GO597" s="906"/>
      <c r="GP597" s="906"/>
      <c r="GQ597" s="906"/>
      <c r="GR597" s="906"/>
    </row>
    <row r="598" spans="1:200" ht="30" x14ac:dyDescent="0.25">
      <c r="B598" s="27">
        <v>1</v>
      </c>
      <c r="C598" s="1185" t="s">
        <v>198</v>
      </c>
      <c r="D598" s="43">
        <f>'2 уровень'!F1348</f>
        <v>46959</v>
      </c>
      <c r="E598" s="43">
        <f>'2 уровень'!G1348</f>
        <v>19566</v>
      </c>
      <c r="F598" s="43">
        <f>'2 уровень'!H1348</f>
        <v>22145.592899408286</v>
      </c>
      <c r="G598" s="913">
        <f>'2 уровень'!I1348</f>
        <v>113.18405856796629</v>
      </c>
      <c r="H598" s="935">
        <f>'2 уровень'!J1348</f>
        <v>0</v>
      </c>
      <c r="I598" s="935">
        <f>'2 уровень'!K1348</f>
        <v>0</v>
      </c>
      <c r="J598" s="927">
        <f>'2 уровень'!L1348</f>
        <v>0</v>
      </c>
      <c r="K598" s="927">
        <f>'2 уровень'!M1348</f>
        <v>0</v>
      </c>
      <c r="L598" s="927">
        <f>'2 уровень'!N1348</f>
        <v>0</v>
      </c>
      <c r="M598" s="927">
        <f>'2 уровень'!O1348</f>
        <v>0</v>
      </c>
      <c r="N598" s="927">
        <f>'2 уровень'!P1348</f>
        <v>0</v>
      </c>
      <c r="O598" s="927">
        <f>'2 уровень'!Q1348</f>
        <v>0</v>
      </c>
      <c r="P598" s="36">
        <f>'2 уровень'!R1348</f>
        <v>0</v>
      </c>
      <c r="Q598" s="36">
        <f>'2 уровень'!S1348</f>
        <v>0</v>
      </c>
      <c r="R598" s="36">
        <f>'2 уровень'!T1348</f>
        <v>0</v>
      </c>
      <c r="S598" s="36">
        <f>'2 уровень'!U1348</f>
        <v>0</v>
      </c>
      <c r="T598" s="36">
        <f>'2 уровень'!V1348</f>
        <v>0</v>
      </c>
      <c r="U598" s="36">
        <f>'2 уровень'!W1348</f>
        <v>0</v>
      </c>
      <c r="V598" s="36">
        <f>'2 уровень'!X1348</f>
        <v>0</v>
      </c>
      <c r="W598" s="36">
        <f>'2 уровень'!Y1348</f>
        <v>0</v>
      </c>
      <c r="X598" s="36">
        <f>'2 уровень'!Z1348</f>
        <v>0</v>
      </c>
      <c r="Y598" s="36">
        <f>'2 уровень'!AA1348</f>
        <v>0</v>
      </c>
      <c r="Z598" s="934">
        <f>'2 уровень'!AB1348</f>
        <v>0</v>
      </c>
      <c r="AA598" s="36"/>
      <c r="AB598" s="36"/>
      <c r="AC598" s="43">
        <f>'2 уровень'!AC1348</f>
        <v>55</v>
      </c>
      <c r="AD598" s="43">
        <f>'2 уровень'!AD1348</f>
        <v>82787.44</v>
      </c>
      <c r="AE598" s="43">
        <f>'2 уровень'!AE1348</f>
        <v>82.787440000000004</v>
      </c>
      <c r="AF598" s="2502"/>
      <c r="AG598" s="2502"/>
      <c r="AH598" s="1879"/>
      <c r="AI598" s="906"/>
      <c r="AJ598" s="906"/>
      <c r="AK598" s="906"/>
      <c r="AL598" s="906"/>
      <c r="AM598" s="906"/>
      <c r="AN598" s="906"/>
      <c r="AO598" s="906"/>
      <c r="AP598" s="906"/>
      <c r="AQ598" s="906"/>
      <c r="AR598" s="906"/>
      <c r="AS598" s="906"/>
      <c r="AT598" s="906"/>
      <c r="AU598" s="906"/>
      <c r="AV598" s="906"/>
      <c r="AW598" s="906"/>
      <c r="AX598" s="906"/>
      <c r="AY598" s="906"/>
      <c r="AZ598" s="906"/>
      <c r="BA598" s="906"/>
      <c r="BB598" s="906"/>
      <c r="BC598" s="906"/>
      <c r="BD598" s="906"/>
      <c r="BE598" s="906"/>
      <c r="BF598" s="906"/>
      <c r="BG598" s="906"/>
      <c r="BH598" s="906"/>
      <c r="BI598" s="906"/>
      <c r="BJ598" s="906"/>
      <c r="BK598" s="906"/>
      <c r="BL598" s="906"/>
      <c r="BM598" s="906"/>
      <c r="BN598" s="906"/>
      <c r="BO598" s="906"/>
      <c r="BP598" s="906"/>
      <c r="BQ598" s="906"/>
      <c r="BR598" s="906"/>
      <c r="BS598" s="906"/>
      <c r="BT598" s="906"/>
      <c r="BU598" s="906"/>
      <c r="BV598" s="906"/>
      <c r="BW598" s="906"/>
      <c r="BX598" s="906"/>
      <c r="BY598" s="906"/>
      <c r="BZ598" s="906"/>
      <c r="CA598" s="906"/>
      <c r="CB598" s="906"/>
      <c r="CC598" s="906"/>
      <c r="CD598" s="906"/>
      <c r="CE598" s="906"/>
      <c r="CF598" s="906"/>
      <c r="CG598" s="906"/>
      <c r="CH598" s="906"/>
      <c r="CI598" s="906"/>
      <c r="CJ598" s="906"/>
      <c r="CK598" s="906"/>
      <c r="CL598" s="906"/>
      <c r="CM598" s="906"/>
      <c r="CN598" s="906"/>
      <c r="CO598" s="906"/>
      <c r="CP598" s="906"/>
      <c r="CQ598" s="906"/>
      <c r="CR598" s="906"/>
      <c r="CS598" s="906"/>
      <c r="CT598" s="906"/>
      <c r="CU598" s="906"/>
      <c r="CV598" s="906"/>
      <c r="CW598" s="906"/>
      <c r="CX598" s="906"/>
      <c r="CY598" s="906"/>
      <c r="CZ598" s="906"/>
      <c r="DA598" s="906"/>
      <c r="DB598" s="906"/>
      <c r="DC598" s="906"/>
      <c r="DD598" s="906"/>
      <c r="DE598" s="906"/>
      <c r="DF598" s="906"/>
      <c r="DG598" s="906"/>
      <c r="DH598" s="906"/>
      <c r="DI598" s="906"/>
      <c r="DJ598" s="906"/>
      <c r="DK598" s="906"/>
      <c r="DL598" s="906"/>
      <c r="DM598" s="906"/>
      <c r="DN598" s="906"/>
      <c r="DO598" s="906"/>
      <c r="DP598" s="906"/>
      <c r="DQ598" s="906"/>
      <c r="DR598" s="906"/>
      <c r="DS598" s="906"/>
      <c r="DT598" s="906"/>
      <c r="DU598" s="906"/>
      <c r="DV598" s="906"/>
      <c r="DW598" s="906"/>
      <c r="DX598" s="906"/>
      <c r="DY598" s="906"/>
      <c r="DZ598" s="906"/>
      <c r="EA598" s="906"/>
      <c r="EB598" s="906"/>
      <c r="EC598" s="906"/>
      <c r="ED598" s="906"/>
      <c r="EE598" s="906"/>
      <c r="EF598" s="906"/>
      <c r="EG598" s="906"/>
      <c r="EH598" s="906"/>
      <c r="EI598" s="906"/>
      <c r="EJ598" s="906"/>
      <c r="EK598" s="906"/>
      <c r="EL598" s="906"/>
      <c r="EM598" s="906"/>
      <c r="EN598" s="906"/>
      <c r="EO598" s="906"/>
      <c r="EP598" s="906"/>
      <c r="EQ598" s="906"/>
      <c r="ER598" s="906"/>
      <c r="ES598" s="906"/>
      <c r="ET598" s="906"/>
      <c r="EU598" s="906"/>
      <c r="EV598" s="906"/>
      <c r="EW598" s="906"/>
      <c r="EX598" s="906"/>
      <c r="EY598" s="906"/>
      <c r="EZ598" s="906"/>
      <c r="FA598" s="906"/>
      <c r="FB598" s="906"/>
      <c r="FC598" s="906"/>
      <c r="FD598" s="906"/>
      <c r="FE598" s="906"/>
      <c r="FF598" s="906"/>
      <c r="FG598" s="906"/>
      <c r="FH598" s="906"/>
      <c r="FI598" s="906"/>
      <c r="FJ598" s="906"/>
      <c r="FK598" s="906"/>
      <c r="FL598" s="906"/>
      <c r="FM598" s="906"/>
      <c r="FN598" s="906"/>
      <c r="FO598" s="906"/>
      <c r="FP598" s="906"/>
      <c r="FQ598" s="906"/>
      <c r="FR598" s="906"/>
      <c r="FS598" s="906"/>
      <c r="FT598" s="906"/>
      <c r="FU598" s="906"/>
      <c r="FV598" s="906"/>
      <c r="FW598" s="906"/>
      <c r="FX598" s="906"/>
      <c r="FY598" s="906"/>
      <c r="FZ598" s="906"/>
      <c r="GA598" s="906"/>
      <c r="GB598" s="906"/>
      <c r="GC598" s="906"/>
      <c r="GD598" s="906"/>
      <c r="GE598" s="906"/>
      <c r="GF598" s="906"/>
      <c r="GG598" s="906"/>
      <c r="GH598" s="906"/>
      <c r="GI598" s="906"/>
      <c r="GJ598" s="906"/>
      <c r="GK598" s="906"/>
      <c r="GL598" s="906"/>
      <c r="GM598" s="906"/>
      <c r="GN598" s="906"/>
      <c r="GO598" s="906"/>
      <c r="GP598" s="906"/>
      <c r="GQ598" s="906"/>
      <c r="GR598" s="906"/>
    </row>
    <row r="599" spans="1:200" ht="30" x14ac:dyDescent="0.25">
      <c r="B599" s="27">
        <v>1</v>
      </c>
      <c r="C599" s="1185" t="s">
        <v>303</v>
      </c>
      <c r="D599" s="43">
        <f>'2 уровень'!F1349</f>
        <v>0</v>
      </c>
      <c r="E599" s="43">
        <f>'2 уровень'!G1349</f>
        <v>0</v>
      </c>
      <c r="F599" s="43">
        <f>'2 уровень'!H1349</f>
        <v>0</v>
      </c>
      <c r="G599" s="913">
        <f>'2 уровень'!I1349</f>
        <v>0</v>
      </c>
      <c r="H599" s="935">
        <f>'2 уровень'!J1349</f>
        <v>0</v>
      </c>
      <c r="I599" s="935">
        <f>'2 уровень'!K1349</f>
        <v>0</v>
      </c>
      <c r="J599" s="927">
        <f>'2 уровень'!L1349</f>
        <v>0</v>
      </c>
      <c r="K599" s="927">
        <f>'2 уровень'!M1349</f>
        <v>0</v>
      </c>
      <c r="L599" s="927">
        <f>'2 уровень'!N1349</f>
        <v>0</v>
      </c>
      <c r="M599" s="927">
        <f>'2 уровень'!O1349</f>
        <v>0</v>
      </c>
      <c r="N599" s="927">
        <f>'2 уровень'!P1349</f>
        <v>0</v>
      </c>
      <c r="O599" s="927">
        <f>'2 уровень'!Q1349</f>
        <v>0</v>
      </c>
      <c r="P599" s="36">
        <f>'2 уровень'!R1349</f>
        <v>0</v>
      </c>
      <c r="Q599" s="36">
        <f>'2 уровень'!S1349</f>
        <v>0</v>
      </c>
      <c r="R599" s="36">
        <f>'2 уровень'!T1349</f>
        <v>0</v>
      </c>
      <c r="S599" s="36">
        <f>'2 уровень'!U1349</f>
        <v>0</v>
      </c>
      <c r="T599" s="36">
        <f>'2 уровень'!V1349</f>
        <v>0</v>
      </c>
      <c r="U599" s="36">
        <f>'2 уровень'!W1349</f>
        <v>0</v>
      </c>
      <c r="V599" s="36">
        <f>'2 уровень'!X1349</f>
        <v>0</v>
      </c>
      <c r="W599" s="36">
        <f>'2 уровень'!Y1349</f>
        <v>0</v>
      </c>
      <c r="X599" s="36">
        <f>'2 уровень'!Z1349</f>
        <v>0</v>
      </c>
      <c r="Y599" s="36">
        <f>'2 уровень'!AA1349</f>
        <v>0</v>
      </c>
      <c r="Z599" s="934">
        <f>'2 уровень'!AB1349</f>
        <v>0</v>
      </c>
      <c r="AA599" s="36"/>
      <c r="AB599" s="36"/>
      <c r="AC599" s="43">
        <f>'2 уровень'!AC1349</f>
        <v>0</v>
      </c>
      <c r="AD599" s="43">
        <f>'2 уровень'!AD1349</f>
        <v>0</v>
      </c>
      <c r="AE599" s="43">
        <f>'2 уровень'!AE1349</f>
        <v>0</v>
      </c>
      <c r="AF599" s="2502"/>
      <c r="AG599" s="2502"/>
      <c r="AH599" s="1879"/>
      <c r="AI599" s="906"/>
      <c r="AJ599" s="906"/>
      <c r="AK599" s="906"/>
      <c r="AL599" s="906"/>
      <c r="AM599" s="906"/>
      <c r="AN599" s="906"/>
      <c r="AO599" s="906"/>
      <c r="AP599" s="906"/>
      <c r="AQ599" s="906"/>
      <c r="AR599" s="906"/>
      <c r="AS599" s="906"/>
      <c r="AT599" s="906"/>
      <c r="AU599" s="906"/>
      <c r="AV599" s="906"/>
      <c r="AW599" s="906"/>
      <c r="AX599" s="906"/>
      <c r="AY599" s="906"/>
      <c r="AZ599" s="906"/>
      <c r="BA599" s="906"/>
      <c r="BB599" s="906"/>
      <c r="BC599" s="906"/>
      <c r="BD599" s="906"/>
      <c r="BE599" s="906"/>
      <c r="BF599" s="906"/>
      <c r="BG599" s="906"/>
      <c r="BH599" s="906"/>
      <c r="BI599" s="906"/>
      <c r="BJ599" s="906"/>
      <c r="BK599" s="906"/>
      <c r="BL599" s="906"/>
      <c r="BM599" s="906"/>
      <c r="BN599" s="906"/>
      <c r="BO599" s="906"/>
      <c r="BP599" s="906"/>
      <c r="BQ599" s="906"/>
      <c r="BR599" s="906"/>
      <c r="BS599" s="906"/>
      <c r="BT599" s="906"/>
      <c r="BU599" s="906"/>
      <c r="BV599" s="906"/>
      <c r="BW599" s="906"/>
      <c r="BX599" s="906"/>
      <c r="BY599" s="906"/>
      <c r="BZ599" s="906"/>
      <c r="CA599" s="906"/>
      <c r="CB599" s="906"/>
      <c r="CC599" s="906"/>
      <c r="CD599" s="906"/>
      <c r="CE599" s="906"/>
      <c r="CF599" s="906"/>
      <c r="CG599" s="906"/>
      <c r="CH599" s="906"/>
      <c r="CI599" s="906"/>
      <c r="CJ599" s="906"/>
      <c r="CK599" s="906"/>
      <c r="CL599" s="906"/>
      <c r="CM599" s="906"/>
      <c r="CN599" s="906"/>
      <c r="CO599" s="906"/>
      <c r="CP599" s="906"/>
      <c r="CQ599" s="906"/>
      <c r="CR599" s="906"/>
      <c r="CS599" s="906"/>
      <c r="CT599" s="906"/>
      <c r="CU599" s="906"/>
      <c r="CV599" s="906"/>
      <c r="CW599" s="906"/>
      <c r="CX599" s="906"/>
      <c r="CY599" s="906"/>
      <c r="CZ599" s="906"/>
      <c r="DA599" s="906"/>
      <c r="DB599" s="906"/>
      <c r="DC599" s="906"/>
      <c r="DD599" s="906"/>
      <c r="DE599" s="906"/>
      <c r="DF599" s="906"/>
      <c r="DG599" s="906"/>
      <c r="DH599" s="906"/>
      <c r="DI599" s="906"/>
      <c r="DJ599" s="906"/>
      <c r="DK599" s="906"/>
      <c r="DL599" s="906"/>
      <c r="DM599" s="906"/>
      <c r="DN599" s="906"/>
      <c r="DO599" s="906"/>
      <c r="DP599" s="906"/>
      <c r="DQ599" s="906"/>
      <c r="DR599" s="906"/>
      <c r="DS599" s="906"/>
      <c r="DT599" s="906"/>
      <c r="DU599" s="906"/>
      <c r="DV599" s="906"/>
      <c r="DW599" s="906"/>
      <c r="DX599" s="906"/>
      <c r="DY599" s="906"/>
      <c r="DZ599" s="906"/>
      <c r="EA599" s="906"/>
      <c r="EB599" s="906"/>
      <c r="EC599" s="906"/>
      <c r="ED599" s="906"/>
      <c r="EE599" s="906"/>
      <c r="EF599" s="906"/>
      <c r="EG599" s="906"/>
      <c r="EH599" s="906"/>
      <c r="EI599" s="906"/>
      <c r="EJ599" s="906"/>
      <c r="EK599" s="906"/>
      <c r="EL599" s="906"/>
      <c r="EM599" s="906"/>
      <c r="EN599" s="906"/>
      <c r="EO599" s="906"/>
      <c r="EP599" s="906"/>
      <c r="EQ599" s="906"/>
      <c r="ER599" s="906"/>
      <c r="ES599" s="906"/>
      <c r="ET599" s="906"/>
      <c r="EU599" s="906"/>
      <c r="EV599" s="906"/>
      <c r="EW599" s="906"/>
      <c r="EX599" s="906"/>
      <c r="EY599" s="906"/>
      <c r="EZ599" s="906"/>
      <c r="FA599" s="906"/>
      <c r="FB599" s="906"/>
      <c r="FC599" s="906"/>
      <c r="FD599" s="906"/>
      <c r="FE599" s="906"/>
      <c r="FF599" s="906"/>
      <c r="FG599" s="906"/>
      <c r="FH599" s="906"/>
      <c r="FI599" s="906"/>
      <c r="FJ599" s="906"/>
      <c r="FK599" s="906"/>
      <c r="FL599" s="906"/>
      <c r="FM599" s="906"/>
      <c r="FN599" s="906"/>
      <c r="FO599" s="906"/>
      <c r="FP599" s="906"/>
      <c r="FQ599" s="906"/>
      <c r="FR599" s="906"/>
      <c r="FS599" s="906"/>
      <c r="FT599" s="906"/>
      <c r="FU599" s="906"/>
      <c r="FV599" s="906"/>
      <c r="FW599" s="906"/>
      <c r="FX599" s="906"/>
      <c r="FY599" s="906"/>
      <c r="FZ599" s="906"/>
      <c r="GA599" s="906"/>
      <c r="GB599" s="906"/>
      <c r="GC599" s="906"/>
      <c r="GD599" s="906"/>
      <c r="GE599" s="906"/>
      <c r="GF599" s="906"/>
      <c r="GG599" s="906"/>
      <c r="GH599" s="906"/>
      <c r="GI599" s="906"/>
      <c r="GJ599" s="906"/>
      <c r="GK599" s="906"/>
      <c r="GL599" s="906"/>
      <c r="GM599" s="906"/>
      <c r="GN599" s="906"/>
      <c r="GO599" s="906"/>
      <c r="GP599" s="906"/>
      <c r="GQ599" s="906"/>
      <c r="GR599" s="906"/>
    </row>
    <row r="600" spans="1:200" ht="45" x14ac:dyDescent="0.25">
      <c r="B600" s="27">
        <v>1</v>
      </c>
      <c r="C600" s="1185" t="s">
        <v>308</v>
      </c>
      <c r="D600" s="43">
        <f>'2 уровень'!F1350</f>
        <v>9097</v>
      </c>
      <c r="E600" s="43">
        <f>'2 уровень'!G1350</f>
        <v>3790</v>
      </c>
      <c r="F600" s="43">
        <f>'2 уровень'!H1350</f>
        <v>5678</v>
      </c>
      <c r="G600" s="913">
        <f>'2 уровень'!I1350</f>
        <v>149.81530343007915</v>
      </c>
      <c r="H600" s="935">
        <f>'2 уровень'!J1350</f>
        <v>0</v>
      </c>
      <c r="I600" s="935">
        <f>'2 уровень'!K1350</f>
        <v>0</v>
      </c>
      <c r="J600" s="927">
        <f>'2 уровень'!L1350</f>
        <v>0</v>
      </c>
      <c r="K600" s="927">
        <f>'2 уровень'!M1350</f>
        <v>0</v>
      </c>
      <c r="L600" s="927">
        <f>'2 уровень'!N1350</f>
        <v>0</v>
      </c>
      <c r="M600" s="927">
        <f>'2 уровень'!O1350</f>
        <v>0</v>
      </c>
      <c r="N600" s="927">
        <f>'2 уровень'!P1350</f>
        <v>0</v>
      </c>
      <c r="O600" s="927">
        <f>'2 уровень'!Q1350</f>
        <v>0</v>
      </c>
      <c r="P600" s="36">
        <f>'2 уровень'!R1350</f>
        <v>0</v>
      </c>
      <c r="Q600" s="36">
        <f>'2 уровень'!S1350</f>
        <v>0</v>
      </c>
      <c r="R600" s="36">
        <f>'2 уровень'!T1350</f>
        <v>0</v>
      </c>
      <c r="S600" s="36">
        <f>'2 уровень'!U1350</f>
        <v>0</v>
      </c>
      <c r="T600" s="36">
        <f>'2 уровень'!V1350</f>
        <v>0</v>
      </c>
      <c r="U600" s="36">
        <f>'2 уровень'!W1350</f>
        <v>0</v>
      </c>
      <c r="V600" s="36">
        <f>'2 уровень'!X1350</f>
        <v>0</v>
      </c>
      <c r="W600" s="36">
        <f>'2 уровень'!Y1350</f>
        <v>0</v>
      </c>
      <c r="X600" s="36">
        <f>'2 уровень'!Z1350</f>
        <v>0</v>
      </c>
      <c r="Y600" s="36">
        <f>'2 уровень'!AA1350</f>
        <v>0</v>
      </c>
      <c r="Z600" s="934">
        <f>'2 уровень'!AB1350</f>
        <v>0</v>
      </c>
      <c r="AA600" s="36"/>
      <c r="AB600" s="36"/>
      <c r="AC600" s="43">
        <f>'2 уровень'!AC1350</f>
        <v>0</v>
      </c>
      <c r="AD600" s="43">
        <f>'2 уровень'!AD1350</f>
        <v>0</v>
      </c>
      <c r="AE600" s="43">
        <f>'2 уровень'!AE1350</f>
        <v>0</v>
      </c>
      <c r="AF600" s="2502"/>
      <c r="AG600" s="2502"/>
      <c r="AH600" s="1879"/>
      <c r="AI600" s="906"/>
      <c r="AJ600" s="906"/>
      <c r="AK600" s="906"/>
      <c r="AL600" s="906"/>
      <c r="AM600" s="906"/>
      <c r="AN600" s="906"/>
      <c r="AO600" s="906"/>
      <c r="AP600" s="906"/>
      <c r="AQ600" s="906"/>
      <c r="AR600" s="906"/>
      <c r="AS600" s="906"/>
      <c r="AT600" s="906"/>
      <c r="AU600" s="906"/>
      <c r="AV600" s="906"/>
      <c r="AW600" s="906"/>
      <c r="AX600" s="906"/>
      <c r="AY600" s="906"/>
      <c r="AZ600" s="906"/>
      <c r="BA600" s="906"/>
      <c r="BB600" s="906"/>
      <c r="BC600" s="906"/>
      <c r="BD600" s="906"/>
      <c r="BE600" s="906"/>
      <c r="BF600" s="906"/>
      <c r="BG600" s="906"/>
      <c r="BH600" s="906"/>
      <c r="BI600" s="906"/>
      <c r="BJ600" s="906"/>
      <c r="BK600" s="906"/>
      <c r="BL600" s="906"/>
      <c r="BM600" s="906"/>
      <c r="BN600" s="906"/>
      <c r="BO600" s="906"/>
      <c r="BP600" s="906"/>
      <c r="BQ600" s="906"/>
      <c r="BR600" s="906"/>
      <c r="BS600" s="906"/>
      <c r="BT600" s="906"/>
      <c r="BU600" s="906"/>
      <c r="BV600" s="906"/>
      <c r="BW600" s="906"/>
      <c r="BX600" s="906"/>
      <c r="BY600" s="906"/>
      <c r="BZ600" s="906"/>
      <c r="CA600" s="906"/>
      <c r="CB600" s="906"/>
      <c r="CC600" s="906"/>
      <c r="CD600" s="906"/>
      <c r="CE600" s="906"/>
      <c r="CF600" s="906"/>
      <c r="CG600" s="906"/>
      <c r="CH600" s="906"/>
      <c r="CI600" s="906"/>
      <c r="CJ600" s="906"/>
      <c r="CK600" s="906"/>
      <c r="CL600" s="906"/>
      <c r="CM600" s="906"/>
      <c r="CN600" s="906"/>
      <c r="CO600" s="906"/>
      <c r="CP600" s="906"/>
      <c r="CQ600" s="906"/>
      <c r="CR600" s="906"/>
      <c r="CS600" s="906"/>
      <c r="CT600" s="906"/>
      <c r="CU600" s="906"/>
      <c r="CV600" s="906"/>
      <c r="CW600" s="906"/>
      <c r="CX600" s="906"/>
      <c r="CY600" s="906"/>
      <c r="CZ600" s="906"/>
      <c r="DA600" s="906"/>
      <c r="DB600" s="906"/>
      <c r="DC600" s="906"/>
      <c r="DD600" s="906"/>
      <c r="DE600" s="906"/>
      <c r="DF600" s="906"/>
      <c r="DG600" s="906"/>
      <c r="DH600" s="906"/>
      <c r="DI600" s="906"/>
      <c r="DJ600" s="906"/>
      <c r="DK600" s="906"/>
      <c r="DL600" s="906"/>
      <c r="DM600" s="906"/>
      <c r="DN600" s="906"/>
      <c r="DO600" s="906"/>
      <c r="DP600" s="906"/>
      <c r="DQ600" s="906"/>
      <c r="DR600" s="906"/>
      <c r="DS600" s="906"/>
      <c r="DT600" s="906"/>
      <c r="DU600" s="906"/>
      <c r="DV600" s="906"/>
      <c r="DW600" s="906"/>
      <c r="DX600" s="906"/>
      <c r="DY600" s="906"/>
      <c r="DZ600" s="906"/>
      <c r="EA600" s="906"/>
      <c r="EB600" s="906"/>
      <c r="EC600" s="906"/>
      <c r="ED600" s="906"/>
      <c r="EE600" s="906"/>
      <c r="EF600" s="906"/>
      <c r="EG600" s="906"/>
      <c r="EH600" s="906"/>
      <c r="EI600" s="906"/>
      <c r="EJ600" s="906"/>
      <c r="EK600" s="906"/>
      <c r="EL600" s="906"/>
      <c r="EM600" s="906"/>
      <c r="EN600" s="906"/>
      <c r="EO600" s="906"/>
      <c r="EP600" s="906"/>
      <c r="EQ600" s="906"/>
      <c r="ER600" s="906"/>
      <c r="ES600" s="906"/>
      <c r="ET600" s="906"/>
      <c r="EU600" s="906"/>
      <c r="EV600" s="906"/>
      <c r="EW600" s="906"/>
      <c r="EX600" s="906"/>
      <c r="EY600" s="906"/>
      <c r="EZ600" s="906"/>
      <c r="FA600" s="906"/>
      <c r="FB600" s="906"/>
      <c r="FC600" s="906"/>
      <c r="FD600" s="906"/>
      <c r="FE600" s="906"/>
      <c r="FF600" s="906"/>
      <c r="FG600" s="906"/>
      <c r="FH600" s="906"/>
      <c r="FI600" s="906"/>
      <c r="FJ600" s="906"/>
      <c r="FK600" s="906"/>
      <c r="FL600" s="906"/>
      <c r="FM600" s="906"/>
      <c r="FN600" s="906"/>
      <c r="FO600" s="906"/>
      <c r="FP600" s="906"/>
      <c r="FQ600" s="906"/>
      <c r="FR600" s="906"/>
      <c r="FS600" s="906"/>
      <c r="FT600" s="906"/>
      <c r="FU600" s="906"/>
      <c r="FV600" s="906"/>
      <c r="FW600" s="906"/>
      <c r="FX600" s="906"/>
      <c r="FY600" s="906"/>
      <c r="FZ600" s="906"/>
      <c r="GA600" s="906"/>
      <c r="GB600" s="906"/>
      <c r="GC600" s="906"/>
      <c r="GD600" s="906"/>
      <c r="GE600" s="906"/>
      <c r="GF600" s="906"/>
      <c r="GG600" s="906"/>
      <c r="GH600" s="906"/>
      <c r="GI600" s="906"/>
      <c r="GJ600" s="906"/>
      <c r="GK600" s="906"/>
      <c r="GL600" s="906"/>
      <c r="GM600" s="906"/>
      <c r="GN600" s="906"/>
      <c r="GO600" s="906"/>
      <c r="GP600" s="906"/>
      <c r="GQ600" s="906"/>
      <c r="GR600" s="906"/>
    </row>
    <row r="601" spans="1:200" ht="30" x14ac:dyDescent="0.25">
      <c r="B601" s="27">
        <v>1</v>
      </c>
      <c r="C601" s="1185" t="s">
        <v>309</v>
      </c>
      <c r="D601" s="43">
        <f>'2 уровень'!F1351</f>
        <v>5485</v>
      </c>
      <c r="E601" s="43">
        <f>'2 уровень'!G1351</f>
        <v>2285</v>
      </c>
      <c r="F601" s="43">
        <f>'2 уровень'!H1351</f>
        <v>2806</v>
      </c>
      <c r="G601" s="913">
        <f>'2 уровень'!I1351</f>
        <v>122.80087527352296</v>
      </c>
      <c r="H601" s="935">
        <f>'2 уровень'!J1351</f>
        <v>0</v>
      </c>
      <c r="I601" s="935">
        <f>'2 уровень'!K1351</f>
        <v>0</v>
      </c>
      <c r="J601" s="927">
        <f>'2 уровень'!L1351</f>
        <v>0</v>
      </c>
      <c r="K601" s="927">
        <f>'2 уровень'!M1351</f>
        <v>0</v>
      </c>
      <c r="L601" s="927">
        <f>'2 уровень'!N1351</f>
        <v>0</v>
      </c>
      <c r="M601" s="927">
        <f>'2 уровень'!O1351</f>
        <v>0</v>
      </c>
      <c r="N601" s="927">
        <f>'2 уровень'!P1351</f>
        <v>0</v>
      </c>
      <c r="O601" s="927">
        <f>'2 уровень'!Q1351</f>
        <v>0</v>
      </c>
      <c r="P601" s="36">
        <f>'2 уровень'!R1351</f>
        <v>0</v>
      </c>
      <c r="Q601" s="36">
        <f>'2 уровень'!S1351</f>
        <v>0</v>
      </c>
      <c r="R601" s="36">
        <f>'2 уровень'!T1351</f>
        <v>0</v>
      </c>
      <c r="S601" s="36">
        <f>'2 уровень'!U1351</f>
        <v>0</v>
      </c>
      <c r="T601" s="36">
        <f>'2 уровень'!V1351</f>
        <v>0</v>
      </c>
      <c r="U601" s="36">
        <f>'2 уровень'!W1351</f>
        <v>0</v>
      </c>
      <c r="V601" s="36">
        <f>'2 уровень'!X1351</f>
        <v>0</v>
      </c>
      <c r="W601" s="36">
        <f>'2 уровень'!Y1351</f>
        <v>0</v>
      </c>
      <c r="X601" s="36">
        <f>'2 уровень'!Z1351</f>
        <v>0</v>
      </c>
      <c r="Y601" s="36">
        <f>'2 уровень'!AA1351</f>
        <v>0</v>
      </c>
      <c r="Z601" s="934">
        <f>'2 уровень'!AB1351</f>
        <v>0</v>
      </c>
      <c r="AA601" s="36"/>
      <c r="AB601" s="36"/>
      <c r="AC601" s="43">
        <f>'2 уровень'!AC1351</f>
        <v>0</v>
      </c>
      <c r="AD601" s="43">
        <f>'2 уровень'!AD1351</f>
        <v>0</v>
      </c>
      <c r="AE601" s="43">
        <f>'2 уровень'!AE1351</f>
        <v>0</v>
      </c>
      <c r="AF601" s="2502"/>
      <c r="AG601" s="2502"/>
      <c r="AH601" s="1879"/>
      <c r="AI601" s="906"/>
      <c r="AJ601" s="906"/>
      <c r="AK601" s="906"/>
      <c r="AL601" s="906"/>
      <c r="AM601" s="906"/>
      <c r="AN601" s="906"/>
      <c r="AO601" s="906"/>
      <c r="AP601" s="906"/>
      <c r="AQ601" s="906"/>
      <c r="AR601" s="906"/>
      <c r="AS601" s="906"/>
      <c r="AT601" s="906"/>
      <c r="AU601" s="906"/>
      <c r="AV601" s="906"/>
      <c r="AW601" s="906"/>
      <c r="AX601" s="906"/>
      <c r="AY601" s="906"/>
      <c r="AZ601" s="906"/>
      <c r="BA601" s="906"/>
      <c r="BB601" s="906"/>
      <c r="BC601" s="906"/>
      <c r="BD601" s="906"/>
      <c r="BE601" s="906"/>
      <c r="BF601" s="906"/>
      <c r="BG601" s="906"/>
      <c r="BH601" s="906"/>
      <c r="BI601" s="906"/>
      <c r="BJ601" s="906"/>
      <c r="BK601" s="906"/>
      <c r="BL601" s="906"/>
      <c r="BM601" s="906"/>
      <c r="BN601" s="906"/>
      <c r="BO601" s="906"/>
      <c r="BP601" s="906"/>
      <c r="BQ601" s="906"/>
      <c r="BR601" s="906"/>
      <c r="BS601" s="906"/>
      <c r="BT601" s="906"/>
      <c r="BU601" s="906"/>
      <c r="BV601" s="906"/>
      <c r="BW601" s="906"/>
      <c r="BX601" s="906"/>
      <c r="BY601" s="906"/>
      <c r="BZ601" s="906"/>
      <c r="CA601" s="906"/>
      <c r="CB601" s="906"/>
      <c r="CC601" s="906"/>
      <c r="CD601" s="906"/>
      <c r="CE601" s="906"/>
      <c r="CF601" s="906"/>
      <c r="CG601" s="906"/>
      <c r="CH601" s="906"/>
      <c r="CI601" s="906"/>
      <c r="CJ601" s="906"/>
      <c r="CK601" s="906"/>
      <c r="CL601" s="906"/>
      <c r="CM601" s="906"/>
      <c r="CN601" s="906"/>
      <c r="CO601" s="906"/>
      <c r="CP601" s="906"/>
      <c r="CQ601" s="906"/>
      <c r="CR601" s="906"/>
      <c r="CS601" s="906"/>
      <c r="CT601" s="906"/>
      <c r="CU601" s="906"/>
      <c r="CV601" s="906"/>
      <c r="CW601" s="906"/>
      <c r="CX601" s="906"/>
      <c r="CY601" s="906"/>
      <c r="CZ601" s="906"/>
      <c r="DA601" s="906"/>
      <c r="DB601" s="906"/>
      <c r="DC601" s="906"/>
      <c r="DD601" s="906"/>
      <c r="DE601" s="906"/>
      <c r="DF601" s="906"/>
      <c r="DG601" s="906"/>
      <c r="DH601" s="906"/>
      <c r="DI601" s="906"/>
      <c r="DJ601" s="906"/>
      <c r="DK601" s="906"/>
      <c r="DL601" s="906"/>
      <c r="DM601" s="906"/>
      <c r="DN601" s="906"/>
      <c r="DO601" s="906"/>
      <c r="DP601" s="906"/>
      <c r="DQ601" s="906"/>
      <c r="DR601" s="906"/>
      <c r="DS601" s="906"/>
      <c r="DT601" s="906"/>
      <c r="DU601" s="906"/>
      <c r="DV601" s="906"/>
      <c r="DW601" s="906"/>
      <c r="DX601" s="906"/>
      <c r="DY601" s="906"/>
      <c r="DZ601" s="906"/>
      <c r="EA601" s="906"/>
      <c r="EB601" s="906"/>
      <c r="EC601" s="906"/>
      <c r="ED601" s="906"/>
      <c r="EE601" s="906"/>
      <c r="EF601" s="906"/>
      <c r="EG601" s="906"/>
      <c r="EH601" s="906"/>
      <c r="EI601" s="906"/>
      <c r="EJ601" s="906"/>
      <c r="EK601" s="906"/>
      <c r="EL601" s="906"/>
      <c r="EM601" s="906"/>
      <c r="EN601" s="906"/>
      <c r="EO601" s="906"/>
      <c r="EP601" s="906"/>
      <c r="EQ601" s="906"/>
      <c r="ER601" s="906"/>
      <c r="ES601" s="906"/>
      <c r="ET601" s="906"/>
      <c r="EU601" s="906"/>
      <c r="EV601" s="906"/>
      <c r="EW601" s="906"/>
      <c r="EX601" s="906"/>
      <c r="EY601" s="906"/>
      <c r="EZ601" s="906"/>
      <c r="FA601" s="906"/>
      <c r="FB601" s="906"/>
      <c r="FC601" s="906"/>
      <c r="FD601" s="906"/>
      <c r="FE601" s="906"/>
      <c r="FF601" s="906"/>
      <c r="FG601" s="906"/>
      <c r="FH601" s="906"/>
      <c r="FI601" s="906"/>
      <c r="FJ601" s="906"/>
      <c r="FK601" s="906"/>
      <c r="FL601" s="906"/>
      <c r="FM601" s="906"/>
      <c r="FN601" s="906"/>
      <c r="FO601" s="906"/>
      <c r="FP601" s="906"/>
      <c r="FQ601" s="906"/>
      <c r="FR601" s="906"/>
      <c r="FS601" s="906"/>
      <c r="FT601" s="906"/>
      <c r="FU601" s="906"/>
      <c r="FV601" s="906"/>
      <c r="FW601" s="906"/>
      <c r="FX601" s="906"/>
      <c r="FY601" s="906"/>
      <c r="FZ601" s="906"/>
      <c r="GA601" s="906"/>
      <c r="GB601" s="906"/>
      <c r="GC601" s="906"/>
      <c r="GD601" s="906"/>
      <c r="GE601" s="906"/>
      <c r="GF601" s="906"/>
      <c r="GG601" s="906"/>
      <c r="GH601" s="906"/>
      <c r="GI601" s="906"/>
      <c r="GJ601" s="906"/>
      <c r="GK601" s="906"/>
      <c r="GL601" s="906"/>
      <c r="GM601" s="906"/>
      <c r="GN601" s="906"/>
      <c r="GO601" s="906"/>
      <c r="GP601" s="906"/>
      <c r="GQ601" s="906"/>
      <c r="GR601" s="906"/>
    </row>
    <row r="602" spans="1:200" ht="30" x14ac:dyDescent="0.25">
      <c r="B602" s="27">
        <v>1</v>
      </c>
      <c r="C602" s="1185" t="s">
        <v>310</v>
      </c>
      <c r="D602" s="43">
        <f>'2 уровень'!F1352</f>
        <v>1646</v>
      </c>
      <c r="E602" s="43">
        <f>'2 уровень'!G1352</f>
        <v>686</v>
      </c>
      <c r="F602" s="43">
        <f>'2 уровень'!H1352</f>
        <v>482</v>
      </c>
      <c r="G602" s="913">
        <f>'2 уровень'!I1352</f>
        <v>70.262390670553927</v>
      </c>
      <c r="H602" s="935">
        <f>'2 уровень'!J1352</f>
        <v>0</v>
      </c>
      <c r="I602" s="935">
        <f>'2 уровень'!K1352</f>
        <v>0</v>
      </c>
      <c r="J602" s="927">
        <f>'2 уровень'!L1352</f>
        <v>0</v>
      </c>
      <c r="K602" s="927">
        <f>'2 уровень'!M1352</f>
        <v>0</v>
      </c>
      <c r="L602" s="927">
        <f>'2 уровень'!N1352</f>
        <v>0</v>
      </c>
      <c r="M602" s="927">
        <f>'2 уровень'!O1352</f>
        <v>0</v>
      </c>
      <c r="N602" s="927">
        <f>'2 уровень'!P1352</f>
        <v>0</v>
      </c>
      <c r="O602" s="927">
        <f>'2 уровень'!Q1352</f>
        <v>0</v>
      </c>
      <c r="P602" s="36">
        <f>'2 уровень'!R1352</f>
        <v>0</v>
      </c>
      <c r="Q602" s="36">
        <f>'2 уровень'!S1352</f>
        <v>0</v>
      </c>
      <c r="R602" s="36">
        <f>'2 уровень'!T1352</f>
        <v>0</v>
      </c>
      <c r="S602" s="36">
        <f>'2 уровень'!U1352</f>
        <v>0</v>
      </c>
      <c r="T602" s="36">
        <f>'2 уровень'!V1352</f>
        <v>0</v>
      </c>
      <c r="U602" s="36">
        <f>'2 уровень'!W1352</f>
        <v>0</v>
      </c>
      <c r="V602" s="36">
        <f>'2 уровень'!X1352</f>
        <v>0</v>
      </c>
      <c r="W602" s="36">
        <f>'2 уровень'!Y1352</f>
        <v>0</v>
      </c>
      <c r="X602" s="36">
        <f>'2 уровень'!Z1352</f>
        <v>0</v>
      </c>
      <c r="Y602" s="36">
        <f>'2 уровень'!AA1352</f>
        <v>0</v>
      </c>
      <c r="Z602" s="934">
        <f>'2 уровень'!AB1352</f>
        <v>0</v>
      </c>
      <c r="AA602" s="36"/>
      <c r="AB602" s="36"/>
      <c r="AC602" s="43">
        <f>'2 уровень'!AC1352</f>
        <v>0</v>
      </c>
      <c r="AD602" s="43">
        <f>'2 уровень'!AD1352</f>
        <v>0</v>
      </c>
      <c r="AE602" s="43">
        <f>'2 уровень'!AE1352</f>
        <v>0</v>
      </c>
      <c r="AF602" s="2502"/>
      <c r="AG602" s="2502"/>
      <c r="AH602" s="1879"/>
      <c r="AI602" s="906"/>
      <c r="AJ602" s="906"/>
      <c r="AK602" s="906"/>
      <c r="AL602" s="906"/>
      <c r="AM602" s="906"/>
      <c r="AN602" s="906"/>
      <c r="AO602" s="906"/>
      <c r="AP602" s="906"/>
      <c r="AQ602" s="906"/>
      <c r="AR602" s="906"/>
      <c r="AS602" s="906"/>
      <c r="AT602" s="906"/>
      <c r="AU602" s="906"/>
      <c r="AV602" s="906"/>
      <c r="AW602" s="906"/>
      <c r="AX602" s="906"/>
      <c r="AY602" s="906"/>
      <c r="AZ602" s="906"/>
      <c r="BA602" s="906"/>
      <c r="BB602" s="906"/>
      <c r="BC602" s="906"/>
      <c r="BD602" s="906"/>
      <c r="BE602" s="906"/>
      <c r="BF602" s="906"/>
      <c r="BG602" s="906"/>
      <c r="BH602" s="906"/>
      <c r="BI602" s="906"/>
      <c r="BJ602" s="906"/>
      <c r="BK602" s="906"/>
      <c r="BL602" s="906"/>
      <c r="BM602" s="906"/>
      <c r="BN602" s="906"/>
      <c r="BO602" s="906"/>
      <c r="BP602" s="906"/>
      <c r="BQ602" s="906"/>
      <c r="BR602" s="906"/>
      <c r="BS602" s="906"/>
      <c r="BT602" s="906"/>
      <c r="BU602" s="906"/>
      <c r="BV602" s="906"/>
      <c r="BW602" s="906"/>
      <c r="BX602" s="906"/>
      <c r="BY602" s="906"/>
      <c r="BZ602" s="906"/>
      <c r="CA602" s="906"/>
      <c r="CB602" s="906"/>
      <c r="CC602" s="906"/>
      <c r="CD602" s="906"/>
      <c r="CE602" s="906"/>
      <c r="CF602" s="906"/>
      <c r="CG602" s="906"/>
      <c r="CH602" s="906"/>
      <c r="CI602" s="906"/>
      <c r="CJ602" s="906"/>
      <c r="CK602" s="906"/>
      <c r="CL602" s="906"/>
      <c r="CM602" s="906"/>
      <c r="CN602" s="906"/>
      <c r="CO602" s="906"/>
      <c r="CP602" s="906"/>
      <c r="CQ602" s="906"/>
      <c r="CR602" s="906"/>
      <c r="CS602" s="906"/>
      <c r="CT602" s="906"/>
      <c r="CU602" s="906"/>
      <c r="CV602" s="906"/>
      <c r="CW602" s="906"/>
      <c r="CX602" s="906"/>
      <c r="CY602" s="906"/>
      <c r="CZ602" s="906"/>
      <c r="DA602" s="906"/>
      <c r="DB602" s="906"/>
      <c r="DC602" s="906"/>
      <c r="DD602" s="906"/>
      <c r="DE602" s="906"/>
      <c r="DF602" s="906"/>
      <c r="DG602" s="906"/>
      <c r="DH602" s="906"/>
      <c r="DI602" s="906"/>
      <c r="DJ602" s="906"/>
      <c r="DK602" s="906"/>
      <c r="DL602" s="906"/>
      <c r="DM602" s="906"/>
      <c r="DN602" s="906"/>
      <c r="DO602" s="906"/>
      <c r="DP602" s="906"/>
      <c r="DQ602" s="906"/>
      <c r="DR602" s="906"/>
      <c r="DS602" s="906"/>
      <c r="DT602" s="906"/>
      <c r="DU602" s="906"/>
      <c r="DV602" s="906"/>
      <c r="DW602" s="906"/>
      <c r="DX602" s="906"/>
      <c r="DY602" s="906"/>
      <c r="DZ602" s="906"/>
      <c r="EA602" s="906"/>
      <c r="EB602" s="906"/>
      <c r="EC602" s="906"/>
      <c r="ED602" s="906"/>
      <c r="EE602" s="906"/>
      <c r="EF602" s="906"/>
      <c r="EG602" s="906"/>
      <c r="EH602" s="906"/>
      <c r="EI602" s="906"/>
      <c r="EJ602" s="906"/>
      <c r="EK602" s="906"/>
      <c r="EL602" s="906"/>
      <c r="EM602" s="906"/>
      <c r="EN602" s="906"/>
      <c r="EO602" s="906"/>
      <c r="EP602" s="906"/>
      <c r="EQ602" s="906"/>
      <c r="ER602" s="906"/>
      <c r="ES602" s="906"/>
      <c r="ET602" s="906"/>
      <c r="EU602" s="906"/>
      <c r="EV602" s="906"/>
      <c r="EW602" s="906"/>
      <c r="EX602" s="906"/>
      <c r="EY602" s="906"/>
      <c r="EZ602" s="906"/>
      <c r="FA602" s="906"/>
      <c r="FB602" s="906"/>
      <c r="FC602" s="906"/>
      <c r="FD602" s="906"/>
      <c r="FE602" s="906"/>
      <c r="FF602" s="906"/>
      <c r="FG602" s="906"/>
      <c r="FH602" s="906"/>
      <c r="FI602" s="906"/>
      <c r="FJ602" s="906"/>
      <c r="FK602" s="906"/>
      <c r="FL602" s="906"/>
      <c r="FM602" s="906"/>
      <c r="FN602" s="906"/>
      <c r="FO602" s="906"/>
      <c r="FP602" s="906"/>
      <c r="FQ602" s="906"/>
      <c r="FR602" s="906"/>
      <c r="FS602" s="906"/>
      <c r="FT602" s="906"/>
      <c r="FU602" s="906"/>
      <c r="FV602" s="906"/>
      <c r="FW602" s="906"/>
      <c r="FX602" s="906"/>
      <c r="FY602" s="906"/>
      <c r="FZ602" s="906"/>
      <c r="GA602" s="906"/>
      <c r="GB602" s="906"/>
      <c r="GC602" s="906"/>
      <c r="GD602" s="906"/>
      <c r="GE602" s="906"/>
      <c r="GF602" s="906"/>
      <c r="GG602" s="906"/>
      <c r="GH602" s="906"/>
      <c r="GI602" s="906"/>
      <c r="GJ602" s="906"/>
      <c r="GK602" s="906"/>
      <c r="GL602" s="906"/>
      <c r="GM602" s="906"/>
      <c r="GN602" s="906"/>
      <c r="GO602" s="906"/>
      <c r="GP602" s="906"/>
      <c r="GQ602" s="906"/>
      <c r="GR602" s="906"/>
    </row>
    <row r="603" spans="1:200" ht="45" x14ac:dyDescent="0.25">
      <c r="B603" s="27">
        <v>1</v>
      </c>
      <c r="C603" s="1185" t="s">
        <v>354</v>
      </c>
      <c r="D603" s="43">
        <f>'2 уровень'!F1353</f>
        <v>1125</v>
      </c>
      <c r="E603" s="43">
        <f>'2 уровень'!G1353</f>
        <v>469</v>
      </c>
      <c r="F603" s="43">
        <f>'2 уровень'!H1353</f>
        <v>1206</v>
      </c>
      <c r="G603" s="913">
        <f>'2 уровень'!I1353</f>
        <v>257.14285714285717</v>
      </c>
      <c r="H603" s="935">
        <f>'2 уровень'!J1353</f>
        <v>0</v>
      </c>
      <c r="I603" s="935">
        <f>'2 уровень'!K1353</f>
        <v>0</v>
      </c>
      <c r="J603" s="927">
        <f>'2 уровень'!L1353</f>
        <v>0</v>
      </c>
      <c r="K603" s="927">
        <f>'2 уровень'!M1353</f>
        <v>0</v>
      </c>
      <c r="L603" s="927">
        <f>'2 уровень'!N1353</f>
        <v>0</v>
      </c>
      <c r="M603" s="927">
        <f>'2 уровень'!O1353</f>
        <v>0</v>
      </c>
      <c r="N603" s="927">
        <f>'2 уровень'!P1353</f>
        <v>0</v>
      </c>
      <c r="O603" s="927">
        <f>'2 уровень'!Q1353</f>
        <v>0</v>
      </c>
      <c r="P603" s="36">
        <f>'2 уровень'!R1353</f>
        <v>0</v>
      </c>
      <c r="Q603" s="36">
        <f>'2 уровень'!S1353</f>
        <v>0</v>
      </c>
      <c r="R603" s="36">
        <f>'2 уровень'!T1353</f>
        <v>0</v>
      </c>
      <c r="S603" s="36">
        <f>'2 уровень'!U1353</f>
        <v>0</v>
      </c>
      <c r="T603" s="36">
        <f>'2 уровень'!V1353</f>
        <v>0</v>
      </c>
      <c r="U603" s="36">
        <f>'2 уровень'!W1353</f>
        <v>0</v>
      </c>
      <c r="V603" s="36">
        <f>'2 уровень'!X1353</f>
        <v>0</v>
      </c>
      <c r="W603" s="36">
        <f>'2 уровень'!Y1353</f>
        <v>0</v>
      </c>
      <c r="X603" s="36">
        <f>'2 уровень'!Z1353</f>
        <v>0</v>
      </c>
      <c r="Y603" s="36">
        <f>'2 уровень'!AA1353</f>
        <v>0</v>
      </c>
      <c r="Z603" s="934">
        <f>'2 уровень'!AB1353</f>
        <v>0</v>
      </c>
      <c r="AA603" s="36"/>
      <c r="AB603" s="36"/>
      <c r="AC603" s="43">
        <f>'2 уровень'!AC1353</f>
        <v>0</v>
      </c>
      <c r="AD603" s="43">
        <f>'2 уровень'!AD1353</f>
        <v>0</v>
      </c>
      <c r="AE603" s="43">
        <f>'2 уровень'!AE1353</f>
        <v>0</v>
      </c>
      <c r="AF603" s="2502"/>
      <c r="AG603" s="2502"/>
      <c r="AH603" s="1879"/>
      <c r="AI603" s="906"/>
      <c r="AJ603" s="906"/>
      <c r="AK603" s="906"/>
      <c r="AL603" s="906"/>
      <c r="AM603" s="906"/>
      <c r="AN603" s="906"/>
      <c r="AO603" s="906"/>
      <c r="AP603" s="906"/>
      <c r="AQ603" s="906"/>
      <c r="AR603" s="906"/>
      <c r="AS603" s="906"/>
      <c r="AT603" s="906"/>
      <c r="AU603" s="906"/>
      <c r="AV603" s="906"/>
      <c r="AW603" s="906"/>
      <c r="AX603" s="906"/>
      <c r="AY603" s="906"/>
      <c r="AZ603" s="906"/>
      <c r="BA603" s="906"/>
      <c r="BB603" s="906"/>
      <c r="BC603" s="906"/>
      <c r="BD603" s="906"/>
      <c r="BE603" s="906"/>
      <c r="BF603" s="906"/>
      <c r="BG603" s="906"/>
      <c r="BH603" s="906"/>
      <c r="BI603" s="906"/>
      <c r="BJ603" s="906"/>
      <c r="BK603" s="906"/>
      <c r="BL603" s="906"/>
      <c r="BM603" s="906"/>
      <c r="BN603" s="906"/>
      <c r="BO603" s="906"/>
      <c r="BP603" s="906"/>
      <c r="BQ603" s="906"/>
      <c r="BR603" s="906"/>
      <c r="BS603" s="906"/>
      <c r="BT603" s="906"/>
      <c r="BU603" s="906"/>
      <c r="BV603" s="906"/>
      <c r="BW603" s="906"/>
      <c r="BX603" s="906"/>
      <c r="BY603" s="906"/>
      <c r="BZ603" s="906"/>
      <c r="CA603" s="906"/>
      <c r="CB603" s="906"/>
      <c r="CC603" s="906"/>
      <c r="CD603" s="906"/>
      <c r="CE603" s="906"/>
      <c r="CF603" s="906"/>
      <c r="CG603" s="906"/>
      <c r="CH603" s="906"/>
      <c r="CI603" s="906"/>
      <c r="CJ603" s="906"/>
      <c r="CK603" s="906"/>
      <c r="CL603" s="906"/>
      <c r="CM603" s="906"/>
      <c r="CN603" s="906"/>
      <c r="CO603" s="906"/>
      <c r="CP603" s="906"/>
      <c r="CQ603" s="906"/>
      <c r="CR603" s="906"/>
      <c r="CS603" s="906"/>
      <c r="CT603" s="906"/>
      <c r="CU603" s="906"/>
      <c r="CV603" s="906"/>
      <c r="CW603" s="906"/>
      <c r="CX603" s="906"/>
      <c r="CY603" s="906"/>
      <c r="CZ603" s="906"/>
      <c r="DA603" s="906"/>
      <c r="DB603" s="906"/>
      <c r="DC603" s="906"/>
      <c r="DD603" s="906"/>
      <c r="DE603" s="906"/>
      <c r="DF603" s="906"/>
      <c r="DG603" s="906"/>
      <c r="DH603" s="906"/>
      <c r="DI603" s="906"/>
      <c r="DJ603" s="906"/>
      <c r="DK603" s="906"/>
      <c r="DL603" s="906"/>
      <c r="DM603" s="906"/>
      <c r="DN603" s="906"/>
      <c r="DO603" s="906"/>
      <c r="DP603" s="906"/>
      <c r="DQ603" s="906"/>
      <c r="DR603" s="906"/>
      <c r="DS603" s="906"/>
      <c r="DT603" s="906"/>
      <c r="DU603" s="906"/>
      <c r="DV603" s="906"/>
      <c r="DW603" s="906"/>
      <c r="DX603" s="906"/>
      <c r="DY603" s="906"/>
      <c r="DZ603" s="906"/>
      <c r="EA603" s="906"/>
      <c r="EB603" s="906"/>
      <c r="EC603" s="906"/>
      <c r="ED603" s="906"/>
      <c r="EE603" s="906"/>
      <c r="EF603" s="906"/>
      <c r="EG603" s="906"/>
      <c r="EH603" s="906"/>
      <c r="EI603" s="906"/>
      <c r="EJ603" s="906"/>
      <c r="EK603" s="906"/>
      <c r="EL603" s="906"/>
      <c r="EM603" s="906"/>
      <c r="EN603" s="906"/>
      <c r="EO603" s="906"/>
      <c r="EP603" s="906"/>
      <c r="EQ603" s="906"/>
      <c r="ER603" s="906"/>
      <c r="ES603" s="906"/>
      <c r="ET603" s="906"/>
      <c r="EU603" s="906"/>
      <c r="EV603" s="906"/>
      <c r="EW603" s="906"/>
      <c r="EX603" s="906"/>
      <c r="EY603" s="906"/>
      <c r="EZ603" s="906"/>
      <c r="FA603" s="906"/>
      <c r="FB603" s="906"/>
      <c r="FC603" s="906"/>
      <c r="FD603" s="906"/>
      <c r="FE603" s="906"/>
      <c r="FF603" s="906"/>
      <c r="FG603" s="906"/>
      <c r="FH603" s="906"/>
      <c r="FI603" s="906"/>
      <c r="FJ603" s="906"/>
      <c r="FK603" s="906"/>
      <c r="FL603" s="906"/>
      <c r="FM603" s="906"/>
      <c r="FN603" s="906"/>
      <c r="FO603" s="906"/>
      <c r="FP603" s="906"/>
      <c r="FQ603" s="906"/>
      <c r="FR603" s="906"/>
      <c r="FS603" s="906"/>
      <c r="FT603" s="906"/>
      <c r="FU603" s="906"/>
      <c r="FV603" s="906"/>
      <c r="FW603" s="906"/>
      <c r="FX603" s="906"/>
      <c r="FY603" s="906"/>
      <c r="FZ603" s="906"/>
      <c r="GA603" s="906"/>
      <c r="GB603" s="906"/>
      <c r="GC603" s="906"/>
      <c r="GD603" s="906"/>
      <c r="GE603" s="906"/>
      <c r="GF603" s="906"/>
      <c r="GG603" s="906"/>
      <c r="GH603" s="906"/>
      <c r="GI603" s="906"/>
      <c r="GJ603" s="906"/>
      <c r="GK603" s="906"/>
      <c r="GL603" s="906"/>
      <c r="GM603" s="906"/>
      <c r="GN603" s="906"/>
      <c r="GO603" s="906"/>
      <c r="GP603" s="906"/>
      <c r="GQ603" s="906"/>
      <c r="GR603" s="906"/>
    </row>
    <row r="604" spans="1:200" ht="30" x14ac:dyDescent="0.25">
      <c r="B604" s="27">
        <v>1</v>
      </c>
      <c r="C604" s="1185" t="s">
        <v>355</v>
      </c>
      <c r="D604" s="43">
        <f>'2 уровень'!F1354</f>
        <v>841</v>
      </c>
      <c r="E604" s="43">
        <f>'2 уровень'!G1354</f>
        <v>350</v>
      </c>
      <c r="F604" s="43">
        <f>'2 уровень'!H1354</f>
        <v>1184</v>
      </c>
      <c r="G604" s="913">
        <f>'2 уровень'!I1354</f>
        <v>338.28571428571428</v>
      </c>
      <c r="H604" s="935">
        <f>'2 уровень'!J1354</f>
        <v>0</v>
      </c>
      <c r="I604" s="935">
        <f>'2 уровень'!K1354</f>
        <v>0</v>
      </c>
      <c r="J604" s="927">
        <f>'2 уровень'!L1354</f>
        <v>0</v>
      </c>
      <c r="K604" s="927">
        <f>'2 уровень'!M1354</f>
        <v>0</v>
      </c>
      <c r="L604" s="927">
        <f>'2 уровень'!N1354</f>
        <v>0</v>
      </c>
      <c r="M604" s="927">
        <f>'2 уровень'!O1354</f>
        <v>0</v>
      </c>
      <c r="N604" s="927">
        <f>'2 уровень'!P1354</f>
        <v>0</v>
      </c>
      <c r="O604" s="927">
        <f>'2 уровень'!Q1354</f>
        <v>0</v>
      </c>
      <c r="P604" s="36">
        <f>'2 уровень'!R1354</f>
        <v>0</v>
      </c>
      <c r="Q604" s="36">
        <f>'2 уровень'!S1354</f>
        <v>0</v>
      </c>
      <c r="R604" s="36">
        <f>'2 уровень'!T1354</f>
        <v>0</v>
      </c>
      <c r="S604" s="36">
        <f>'2 уровень'!U1354</f>
        <v>0</v>
      </c>
      <c r="T604" s="36">
        <f>'2 уровень'!V1354</f>
        <v>0</v>
      </c>
      <c r="U604" s="36">
        <f>'2 уровень'!W1354</f>
        <v>0</v>
      </c>
      <c r="V604" s="36">
        <f>'2 уровень'!X1354</f>
        <v>0</v>
      </c>
      <c r="W604" s="36">
        <f>'2 уровень'!Y1354</f>
        <v>0</v>
      </c>
      <c r="X604" s="36">
        <f>'2 уровень'!Z1354</f>
        <v>0</v>
      </c>
      <c r="Y604" s="36">
        <f>'2 уровень'!AA1354</f>
        <v>0</v>
      </c>
      <c r="Z604" s="934">
        <f>'2 уровень'!AB1354</f>
        <v>0</v>
      </c>
      <c r="AA604" s="36"/>
      <c r="AB604" s="36"/>
      <c r="AC604" s="43">
        <f>'2 уровень'!AC1354</f>
        <v>0</v>
      </c>
      <c r="AD604" s="43">
        <f>'2 уровень'!AD1354</f>
        <v>0</v>
      </c>
      <c r="AE604" s="43">
        <f>'2 уровень'!AE1354</f>
        <v>0</v>
      </c>
      <c r="AF604" s="2502"/>
      <c r="AG604" s="2502"/>
      <c r="AH604" s="1879"/>
      <c r="AI604" s="906"/>
      <c r="AJ604" s="906"/>
      <c r="AK604" s="906"/>
      <c r="AL604" s="906"/>
      <c r="AM604" s="906"/>
      <c r="AN604" s="906"/>
      <c r="AO604" s="906"/>
      <c r="AP604" s="906"/>
      <c r="AQ604" s="906"/>
      <c r="AR604" s="906"/>
      <c r="AS604" s="906"/>
      <c r="AT604" s="906"/>
      <c r="AU604" s="906"/>
      <c r="AV604" s="906"/>
      <c r="AW604" s="906"/>
      <c r="AX604" s="906"/>
      <c r="AY604" s="906"/>
      <c r="AZ604" s="906"/>
      <c r="BA604" s="906"/>
      <c r="BB604" s="906"/>
      <c r="BC604" s="906"/>
      <c r="BD604" s="906"/>
      <c r="BE604" s="906"/>
      <c r="BF604" s="906"/>
      <c r="BG604" s="906"/>
      <c r="BH604" s="906"/>
      <c r="BI604" s="906"/>
      <c r="BJ604" s="906"/>
      <c r="BK604" s="906"/>
      <c r="BL604" s="906"/>
      <c r="BM604" s="906"/>
      <c r="BN604" s="906"/>
      <c r="BO604" s="906"/>
      <c r="BP604" s="906"/>
      <c r="BQ604" s="906"/>
      <c r="BR604" s="906"/>
      <c r="BS604" s="906"/>
      <c r="BT604" s="906"/>
      <c r="BU604" s="906"/>
      <c r="BV604" s="906"/>
      <c r="BW604" s="906"/>
      <c r="BX604" s="906"/>
      <c r="BY604" s="906"/>
      <c r="BZ604" s="906"/>
      <c r="CA604" s="906"/>
      <c r="CB604" s="906"/>
      <c r="CC604" s="906"/>
      <c r="CD604" s="906"/>
      <c r="CE604" s="906"/>
      <c r="CF604" s="906"/>
      <c r="CG604" s="906"/>
      <c r="CH604" s="906"/>
      <c r="CI604" s="906"/>
      <c r="CJ604" s="906"/>
      <c r="CK604" s="906"/>
      <c r="CL604" s="906"/>
      <c r="CM604" s="906"/>
      <c r="CN604" s="906"/>
      <c r="CO604" s="906"/>
      <c r="CP604" s="906"/>
      <c r="CQ604" s="906"/>
      <c r="CR604" s="906"/>
      <c r="CS604" s="906"/>
      <c r="CT604" s="906"/>
      <c r="CU604" s="906"/>
      <c r="CV604" s="906"/>
      <c r="CW604" s="906"/>
      <c r="CX604" s="906"/>
      <c r="CY604" s="906"/>
      <c r="CZ604" s="906"/>
      <c r="DA604" s="906"/>
      <c r="DB604" s="906"/>
      <c r="DC604" s="906"/>
      <c r="DD604" s="906"/>
      <c r="DE604" s="906"/>
      <c r="DF604" s="906"/>
      <c r="DG604" s="906"/>
      <c r="DH604" s="906"/>
      <c r="DI604" s="906"/>
      <c r="DJ604" s="906"/>
      <c r="DK604" s="906"/>
      <c r="DL604" s="906"/>
      <c r="DM604" s="906"/>
      <c r="DN604" s="906"/>
      <c r="DO604" s="906"/>
      <c r="DP604" s="906"/>
      <c r="DQ604" s="906"/>
      <c r="DR604" s="906"/>
      <c r="DS604" s="906"/>
      <c r="DT604" s="906"/>
      <c r="DU604" s="906"/>
      <c r="DV604" s="906"/>
      <c r="DW604" s="906"/>
      <c r="DX604" s="906"/>
      <c r="DY604" s="906"/>
      <c r="DZ604" s="906"/>
      <c r="EA604" s="906"/>
      <c r="EB604" s="906"/>
      <c r="EC604" s="906"/>
      <c r="ED604" s="906"/>
      <c r="EE604" s="906"/>
      <c r="EF604" s="906"/>
      <c r="EG604" s="906"/>
      <c r="EH604" s="906"/>
      <c r="EI604" s="906"/>
      <c r="EJ604" s="906"/>
      <c r="EK604" s="906"/>
      <c r="EL604" s="906"/>
      <c r="EM604" s="906"/>
      <c r="EN604" s="906"/>
      <c r="EO604" s="906"/>
      <c r="EP604" s="906"/>
      <c r="EQ604" s="906"/>
      <c r="ER604" s="906"/>
      <c r="ES604" s="906"/>
      <c r="ET604" s="906"/>
      <c r="EU604" s="906"/>
      <c r="EV604" s="906"/>
      <c r="EW604" s="906"/>
      <c r="EX604" s="906"/>
      <c r="EY604" s="906"/>
      <c r="EZ604" s="906"/>
      <c r="FA604" s="906"/>
      <c r="FB604" s="906"/>
      <c r="FC604" s="906"/>
      <c r="FD604" s="906"/>
      <c r="FE604" s="906"/>
      <c r="FF604" s="906"/>
      <c r="FG604" s="906"/>
      <c r="FH604" s="906"/>
      <c r="FI604" s="906"/>
      <c r="FJ604" s="906"/>
      <c r="FK604" s="906"/>
      <c r="FL604" s="906"/>
      <c r="FM604" s="906"/>
      <c r="FN604" s="906"/>
      <c r="FO604" s="906"/>
      <c r="FP604" s="906"/>
      <c r="FQ604" s="906"/>
      <c r="FR604" s="906"/>
      <c r="FS604" s="906"/>
      <c r="FT604" s="906"/>
      <c r="FU604" s="906"/>
      <c r="FV604" s="906"/>
      <c r="FW604" s="906"/>
      <c r="FX604" s="906"/>
      <c r="FY604" s="906"/>
      <c r="FZ604" s="906"/>
      <c r="GA604" s="906"/>
      <c r="GB604" s="906"/>
      <c r="GC604" s="906"/>
      <c r="GD604" s="906"/>
      <c r="GE604" s="906"/>
      <c r="GF604" s="906"/>
      <c r="GG604" s="906"/>
      <c r="GH604" s="906"/>
      <c r="GI604" s="906"/>
      <c r="GJ604" s="906"/>
      <c r="GK604" s="906"/>
      <c r="GL604" s="906"/>
      <c r="GM604" s="906"/>
      <c r="GN604" s="906"/>
      <c r="GO604" s="906"/>
      <c r="GP604" s="906"/>
      <c r="GQ604" s="906"/>
      <c r="GR604" s="906"/>
    </row>
    <row r="605" spans="1:200" ht="45" x14ac:dyDescent="0.25">
      <c r="B605" s="27">
        <v>1</v>
      </c>
      <c r="C605" s="1185" t="s">
        <v>311</v>
      </c>
      <c r="D605" s="43">
        <f>'2 уровень'!F1355</f>
        <v>30975</v>
      </c>
      <c r="E605" s="43">
        <f>'2 уровень'!G1355</f>
        <v>12906</v>
      </c>
      <c r="F605" s="43">
        <f>'2 уровень'!H1355</f>
        <v>13597.592899408284</v>
      </c>
      <c r="G605" s="913">
        <f>'2 уровень'!I1355</f>
        <v>105.35869285145114</v>
      </c>
      <c r="H605" s="935">
        <f>'2 уровень'!J1355</f>
        <v>0</v>
      </c>
      <c r="I605" s="935">
        <f>'2 уровень'!K1355</f>
        <v>0</v>
      </c>
      <c r="J605" s="927">
        <f>'2 уровень'!L1355</f>
        <v>0</v>
      </c>
      <c r="K605" s="927">
        <f>'2 уровень'!M1355</f>
        <v>0</v>
      </c>
      <c r="L605" s="927">
        <f>'2 уровень'!N1355</f>
        <v>0</v>
      </c>
      <c r="M605" s="927">
        <f>'2 уровень'!O1355</f>
        <v>0</v>
      </c>
      <c r="N605" s="927">
        <f>'2 уровень'!P1355</f>
        <v>0</v>
      </c>
      <c r="O605" s="927">
        <f>'2 уровень'!Q1355</f>
        <v>0</v>
      </c>
      <c r="P605" s="36">
        <f>'2 уровень'!R1355</f>
        <v>0</v>
      </c>
      <c r="Q605" s="36">
        <f>'2 уровень'!S1355</f>
        <v>0</v>
      </c>
      <c r="R605" s="36">
        <f>'2 уровень'!T1355</f>
        <v>0</v>
      </c>
      <c r="S605" s="36">
        <f>'2 уровень'!U1355</f>
        <v>0</v>
      </c>
      <c r="T605" s="36">
        <f>'2 уровень'!V1355</f>
        <v>0</v>
      </c>
      <c r="U605" s="36">
        <f>'2 уровень'!W1355</f>
        <v>0</v>
      </c>
      <c r="V605" s="36">
        <f>'2 уровень'!X1355</f>
        <v>0</v>
      </c>
      <c r="W605" s="36">
        <f>'2 уровень'!Y1355</f>
        <v>0</v>
      </c>
      <c r="X605" s="36">
        <f>'2 уровень'!Z1355</f>
        <v>0</v>
      </c>
      <c r="Y605" s="36">
        <f>'2 уровень'!AA1355</f>
        <v>0</v>
      </c>
      <c r="Z605" s="934">
        <f>'2 уровень'!AB1355</f>
        <v>0</v>
      </c>
      <c r="AA605" s="36"/>
      <c r="AB605" s="36"/>
      <c r="AC605" s="43">
        <f>'2 уровень'!AC1355</f>
        <v>55</v>
      </c>
      <c r="AD605" s="43">
        <f>'2 уровень'!AD1355</f>
        <v>82787.44</v>
      </c>
      <c r="AE605" s="43">
        <f>'2 уровень'!AE1355</f>
        <v>82.787440000000004</v>
      </c>
      <c r="AF605" s="2502"/>
      <c r="AG605" s="2502"/>
      <c r="AH605" s="1879"/>
      <c r="AI605" s="906"/>
      <c r="AJ605" s="906"/>
      <c r="AK605" s="906"/>
      <c r="AL605" s="906"/>
      <c r="AM605" s="906"/>
      <c r="AN605" s="906"/>
      <c r="AO605" s="906"/>
      <c r="AP605" s="906"/>
      <c r="AQ605" s="906"/>
      <c r="AR605" s="906"/>
      <c r="AS605" s="906"/>
      <c r="AT605" s="906"/>
      <c r="AU605" s="906"/>
      <c r="AV605" s="906"/>
      <c r="AW605" s="906"/>
      <c r="AX605" s="906"/>
      <c r="AY605" s="906"/>
      <c r="AZ605" s="906"/>
      <c r="BA605" s="906"/>
      <c r="BB605" s="906"/>
      <c r="BC605" s="906"/>
      <c r="BD605" s="906"/>
      <c r="BE605" s="906"/>
      <c r="BF605" s="906"/>
      <c r="BG605" s="906"/>
      <c r="BH605" s="906"/>
      <c r="BI605" s="906"/>
      <c r="BJ605" s="906"/>
      <c r="BK605" s="906"/>
      <c r="BL605" s="906"/>
      <c r="BM605" s="906"/>
      <c r="BN605" s="906"/>
      <c r="BO605" s="906"/>
      <c r="BP605" s="906"/>
      <c r="BQ605" s="906"/>
      <c r="BR605" s="906"/>
      <c r="BS605" s="906"/>
      <c r="BT605" s="906"/>
      <c r="BU605" s="906"/>
      <c r="BV605" s="906"/>
      <c r="BW605" s="906"/>
      <c r="BX605" s="906"/>
      <c r="BY605" s="906"/>
      <c r="BZ605" s="906"/>
      <c r="CA605" s="906"/>
      <c r="CB605" s="906"/>
      <c r="CC605" s="906"/>
      <c r="CD605" s="906"/>
      <c r="CE605" s="906"/>
      <c r="CF605" s="906"/>
      <c r="CG605" s="906"/>
      <c r="CH605" s="906"/>
      <c r="CI605" s="906"/>
      <c r="CJ605" s="906"/>
      <c r="CK605" s="906"/>
      <c r="CL605" s="906"/>
      <c r="CM605" s="906"/>
      <c r="CN605" s="906"/>
      <c r="CO605" s="906"/>
      <c r="CP605" s="906"/>
      <c r="CQ605" s="906"/>
      <c r="CR605" s="906"/>
      <c r="CS605" s="906"/>
      <c r="CT605" s="906"/>
      <c r="CU605" s="906"/>
      <c r="CV605" s="906"/>
      <c r="CW605" s="906"/>
      <c r="CX605" s="906"/>
      <c r="CY605" s="906"/>
      <c r="CZ605" s="906"/>
      <c r="DA605" s="906"/>
      <c r="DB605" s="906"/>
      <c r="DC605" s="906"/>
      <c r="DD605" s="906"/>
      <c r="DE605" s="906"/>
      <c r="DF605" s="906"/>
      <c r="DG605" s="906"/>
      <c r="DH605" s="906"/>
      <c r="DI605" s="906"/>
      <c r="DJ605" s="906"/>
      <c r="DK605" s="906"/>
      <c r="DL605" s="906"/>
      <c r="DM605" s="906"/>
      <c r="DN605" s="906"/>
      <c r="DO605" s="906"/>
      <c r="DP605" s="906"/>
      <c r="DQ605" s="906"/>
      <c r="DR605" s="906"/>
      <c r="DS605" s="906"/>
      <c r="DT605" s="906"/>
      <c r="DU605" s="906"/>
      <c r="DV605" s="906"/>
      <c r="DW605" s="906"/>
      <c r="DX605" s="906"/>
      <c r="DY605" s="906"/>
      <c r="DZ605" s="906"/>
      <c r="EA605" s="906"/>
      <c r="EB605" s="906"/>
      <c r="EC605" s="906"/>
      <c r="ED605" s="906"/>
      <c r="EE605" s="906"/>
      <c r="EF605" s="906"/>
      <c r="EG605" s="906"/>
      <c r="EH605" s="906"/>
      <c r="EI605" s="906"/>
      <c r="EJ605" s="906"/>
      <c r="EK605" s="906"/>
      <c r="EL605" s="906"/>
      <c r="EM605" s="906"/>
      <c r="EN605" s="906"/>
      <c r="EO605" s="906"/>
      <c r="EP605" s="906"/>
      <c r="EQ605" s="906"/>
      <c r="ER605" s="906"/>
      <c r="ES605" s="906"/>
      <c r="ET605" s="906"/>
      <c r="EU605" s="906"/>
      <c r="EV605" s="906"/>
      <c r="EW605" s="906"/>
      <c r="EX605" s="906"/>
      <c r="EY605" s="906"/>
      <c r="EZ605" s="906"/>
      <c r="FA605" s="906"/>
      <c r="FB605" s="906"/>
      <c r="FC605" s="906"/>
      <c r="FD605" s="906"/>
      <c r="FE605" s="906"/>
      <c r="FF605" s="906"/>
      <c r="FG605" s="906"/>
      <c r="FH605" s="906"/>
      <c r="FI605" s="906"/>
      <c r="FJ605" s="906"/>
      <c r="FK605" s="906"/>
      <c r="FL605" s="906"/>
      <c r="FM605" s="906"/>
      <c r="FN605" s="906"/>
      <c r="FO605" s="906"/>
      <c r="FP605" s="906"/>
      <c r="FQ605" s="906"/>
      <c r="FR605" s="906"/>
      <c r="FS605" s="906"/>
      <c r="FT605" s="906"/>
      <c r="FU605" s="906"/>
      <c r="FV605" s="906"/>
      <c r="FW605" s="906"/>
      <c r="FX605" s="906"/>
      <c r="FY605" s="906"/>
      <c r="FZ605" s="906"/>
      <c r="GA605" s="906"/>
      <c r="GB605" s="906"/>
      <c r="GC605" s="906"/>
      <c r="GD605" s="906"/>
      <c r="GE605" s="906"/>
      <c r="GF605" s="906"/>
      <c r="GG605" s="906"/>
      <c r="GH605" s="906"/>
      <c r="GI605" s="906"/>
      <c r="GJ605" s="906"/>
      <c r="GK605" s="906"/>
      <c r="GL605" s="906"/>
      <c r="GM605" s="906"/>
      <c r="GN605" s="906"/>
      <c r="GO605" s="906"/>
      <c r="GP605" s="906"/>
      <c r="GQ605" s="906"/>
      <c r="GR605" s="906"/>
    </row>
    <row r="606" spans="1:200" ht="30" x14ac:dyDescent="0.25">
      <c r="A606" s="27">
        <v>1</v>
      </c>
      <c r="B606" s="27">
        <v>1</v>
      </c>
      <c r="C606" s="1185" t="s">
        <v>312</v>
      </c>
      <c r="D606" s="43">
        <f>'2 уровень'!F1356</f>
        <v>600</v>
      </c>
      <c r="E606" s="43">
        <f>'2 уровень'!G1356</f>
        <v>250</v>
      </c>
      <c r="F606" s="43">
        <f>'2 уровень'!H1356</f>
        <v>300</v>
      </c>
      <c r="G606" s="913">
        <f>'2 уровень'!I1356</f>
        <v>120</v>
      </c>
      <c r="H606" s="935">
        <f>'2 уровень'!J1356</f>
        <v>0</v>
      </c>
      <c r="I606" s="935">
        <f>'2 уровень'!K1356</f>
        <v>0</v>
      </c>
      <c r="J606" s="927">
        <f>'2 уровень'!L1356</f>
        <v>0</v>
      </c>
      <c r="K606" s="927">
        <f>'2 уровень'!M1356</f>
        <v>0</v>
      </c>
      <c r="L606" s="927">
        <f>'2 уровень'!N1356</f>
        <v>0</v>
      </c>
      <c r="M606" s="927">
        <f>'2 уровень'!O1356</f>
        <v>0</v>
      </c>
      <c r="N606" s="927">
        <f>'2 уровень'!P1356</f>
        <v>0</v>
      </c>
      <c r="O606" s="927">
        <f>'2 уровень'!Q1356</f>
        <v>0</v>
      </c>
      <c r="P606" s="36">
        <f>'2 уровень'!R1356</f>
        <v>0</v>
      </c>
      <c r="Q606" s="36">
        <f>'2 уровень'!S1356</f>
        <v>0</v>
      </c>
      <c r="R606" s="36">
        <f>'2 уровень'!T1356</f>
        <v>0</v>
      </c>
      <c r="S606" s="36">
        <f>'2 уровень'!U1356</f>
        <v>0</v>
      </c>
      <c r="T606" s="36">
        <f>'2 уровень'!V1356</f>
        <v>0</v>
      </c>
      <c r="U606" s="36">
        <f>'2 уровень'!W1356</f>
        <v>0</v>
      </c>
      <c r="V606" s="36">
        <f>'2 уровень'!X1356</f>
        <v>0</v>
      </c>
      <c r="W606" s="36">
        <f>'2 уровень'!Y1356</f>
        <v>0</v>
      </c>
      <c r="X606" s="36">
        <f>'2 уровень'!Z1356</f>
        <v>0</v>
      </c>
      <c r="Y606" s="36">
        <f>'2 уровень'!AA1356</f>
        <v>0</v>
      </c>
      <c r="Z606" s="934">
        <f>'2 уровень'!AB1356</f>
        <v>0</v>
      </c>
      <c r="AA606" s="36"/>
      <c r="AB606" s="36"/>
      <c r="AC606" s="43">
        <f>'2 уровень'!AC1356</f>
        <v>1</v>
      </c>
      <c r="AD606" s="43">
        <f>'2 уровень'!AD1356</f>
        <v>1853.39</v>
      </c>
      <c r="AE606" s="43">
        <f>'2 уровень'!AE1356</f>
        <v>1.8533900000000001</v>
      </c>
      <c r="AF606" s="2502"/>
      <c r="AG606" s="2502"/>
      <c r="AH606" s="1879"/>
      <c r="AI606" s="906"/>
      <c r="AJ606" s="906"/>
      <c r="AK606" s="906"/>
      <c r="AL606" s="906"/>
      <c r="AM606" s="906"/>
      <c r="AN606" s="906"/>
      <c r="AO606" s="906"/>
      <c r="AP606" s="906"/>
      <c r="AQ606" s="906"/>
      <c r="AR606" s="906"/>
      <c r="AS606" s="906"/>
      <c r="AT606" s="906"/>
      <c r="AU606" s="906"/>
      <c r="AV606" s="906"/>
      <c r="AW606" s="906"/>
      <c r="AX606" s="906"/>
      <c r="AY606" s="906"/>
      <c r="AZ606" s="906"/>
      <c r="BA606" s="906"/>
      <c r="BB606" s="906"/>
      <c r="BC606" s="906"/>
      <c r="BD606" s="906"/>
      <c r="BE606" s="906"/>
      <c r="BF606" s="906"/>
      <c r="BG606" s="906"/>
      <c r="BH606" s="906"/>
      <c r="BI606" s="906"/>
      <c r="BJ606" s="906"/>
      <c r="BK606" s="906"/>
      <c r="BL606" s="906"/>
      <c r="BM606" s="906"/>
      <c r="BN606" s="906"/>
      <c r="BO606" s="906"/>
      <c r="BP606" s="906"/>
      <c r="BQ606" s="906"/>
      <c r="BR606" s="906"/>
      <c r="BS606" s="906"/>
      <c r="BT606" s="906"/>
      <c r="BU606" s="906"/>
      <c r="BV606" s="906"/>
      <c r="BW606" s="906"/>
      <c r="BX606" s="906"/>
      <c r="BY606" s="906"/>
      <c r="BZ606" s="906"/>
      <c r="CA606" s="906"/>
      <c r="CB606" s="906"/>
      <c r="CC606" s="906"/>
      <c r="CD606" s="906"/>
      <c r="CE606" s="906"/>
      <c r="CF606" s="906"/>
      <c r="CG606" s="906"/>
      <c r="CH606" s="906"/>
      <c r="CI606" s="906"/>
      <c r="CJ606" s="906"/>
      <c r="CK606" s="906"/>
      <c r="CL606" s="906"/>
      <c r="CM606" s="906"/>
      <c r="CN606" s="906"/>
      <c r="CO606" s="906"/>
      <c r="CP606" s="906"/>
      <c r="CQ606" s="906"/>
      <c r="CR606" s="906"/>
      <c r="CS606" s="906"/>
      <c r="CT606" s="906"/>
      <c r="CU606" s="906"/>
      <c r="CV606" s="906"/>
      <c r="CW606" s="906"/>
      <c r="CX606" s="906"/>
      <c r="CY606" s="906"/>
      <c r="CZ606" s="906"/>
      <c r="DA606" s="906"/>
      <c r="DB606" s="906"/>
      <c r="DC606" s="906"/>
      <c r="DD606" s="906"/>
      <c r="DE606" s="906"/>
      <c r="DF606" s="906"/>
      <c r="DG606" s="906"/>
      <c r="DH606" s="906"/>
      <c r="DI606" s="906"/>
      <c r="DJ606" s="906"/>
      <c r="DK606" s="906"/>
      <c r="DL606" s="906"/>
      <c r="DM606" s="906"/>
      <c r="DN606" s="906"/>
      <c r="DO606" s="906"/>
      <c r="DP606" s="906"/>
      <c r="DQ606" s="906"/>
      <c r="DR606" s="906"/>
      <c r="DS606" s="906"/>
      <c r="DT606" s="906"/>
      <c r="DU606" s="906"/>
      <c r="DV606" s="906"/>
      <c r="DW606" s="906"/>
      <c r="DX606" s="906"/>
      <c r="DY606" s="906"/>
      <c r="DZ606" s="906"/>
      <c r="EA606" s="906"/>
      <c r="EB606" s="906"/>
      <c r="EC606" s="906"/>
      <c r="ED606" s="906"/>
      <c r="EE606" s="906"/>
      <c r="EF606" s="906"/>
      <c r="EG606" s="906"/>
      <c r="EH606" s="906"/>
      <c r="EI606" s="906"/>
      <c r="EJ606" s="906"/>
      <c r="EK606" s="906"/>
      <c r="EL606" s="906"/>
      <c r="EM606" s="906"/>
      <c r="EN606" s="906"/>
      <c r="EO606" s="906"/>
      <c r="EP606" s="906"/>
      <c r="EQ606" s="906"/>
      <c r="ER606" s="906"/>
      <c r="ES606" s="906"/>
      <c r="ET606" s="906"/>
      <c r="EU606" s="906"/>
      <c r="EV606" s="906"/>
      <c r="EW606" s="906"/>
      <c r="EX606" s="906"/>
      <c r="EY606" s="906"/>
      <c r="EZ606" s="906"/>
      <c r="FA606" s="906"/>
      <c r="FB606" s="906"/>
      <c r="FC606" s="906"/>
      <c r="FD606" s="906"/>
      <c r="FE606" s="906"/>
      <c r="FF606" s="906"/>
      <c r="FG606" s="906"/>
      <c r="FH606" s="906"/>
      <c r="FI606" s="906"/>
      <c r="FJ606" s="906"/>
      <c r="FK606" s="906"/>
      <c r="FL606" s="906"/>
      <c r="FM606" s="906"/>
      <c r="FN606" s="906"/>
      <c r="FO606" s="906"/>
      <c r="FP606" s="906"/>
      <c r="FQ606" s="906"/>
      <c r="FR606" s="906"/>
      <c r="FS606" s="906"/>
      <c r="FT606" s="906"/>
      <c r="FU606" s="906"/>
      <c r="FV606" s="906"/>
      <c r="FW606" s="906"/>
      <c r="FX606" s="906"/>
      <c r="FY606" s="906"/>
      <c r="FZ606" s="906"/>
      <c r="GA606" s="906"/>
      <c r="GB606" s="906"/>
      <c r="GC606" s="906"/>
      <c r="GD606" s="906"/>
      <c r="GE606" s="906"/>
      <c r="GF606" s="906"/>
      <c r="GG606" s="906"/>
      <c r="GH606" s="906"/>
      <c r="GI606" s="906"/>
      <c r="GJ606" s="906"/>
      <c r="GK606" s="906"/>
      <c r="GL606" s="906"/>
      <c r="GM606" s="906"/>
      <c r="GN606" s="906"/>
      <c r="GO606" s="906"/>
      <c r="GP606" s="906"/>
      <c r="GQ606" s="906"/>
      <c r="GR606" s="906"/>
    </row>
    <row r="607" spans="1:200" ht="60" x14ac:dyDescent="0.25">
      <c r="A607" s="27">
        <v>1</v>
      </c>
      <c r="B607" s="27">
        <v>1</v>
      </c>
      <c r="C607" s="1185" t="s">
        <v>321</v>
      </c>
      <c r="D607" s="43">
        <f>'2 уровень'!F1357</f>
        <v>24769</v>
      </c>
      <c r="E607" s="43">
        <f>'2 уровень'!G1357</f>
        <v>10320</v>
      </c>
      <c r="F607" s="43">
        <f>'2 уровень'!H1357</f>
        <v>12205</v>
      </c>
      <c r="G607" s="913">
        <f>'2 уровень'!I1357</f>
        <v>118.26550387596899</v>
      </c>
      <c r="H607" s="935">
        <f>'2 уровень'!J1357</f>
        <v>0</v>
      </c>
      <c r="I607" s="935">
        <f>'2 уровень'!K1357</f>
        <v>0</v>
      </c>
      <c r="J607" s="927">
        <f>'2 уровень'!L1357</f>
        <v>0</v>
      </c>
      <c r="K607" s="927">
        <f>'2 уровень'!M1357</f>
        <v>0</v>
      </c>
      <c r="L607" s="927">
        <f>'2 уровень'!N1357</f>
        <v>0</v>
      </c>
      <c r="M607" s="927">
        <f>'2 уровень'!O1357</f>
        <v>0</v>
      </c>
      <c r="N607" s="927">
        <f>'2 уровень'!P1357</f>
        <v>0</v>
      </c>
      <c r="O607" s="927">
        <f>'2 уровень'!Q1357</f>
        <v>0</v>
      </c>
      <c r="P607" s="36">
        <f>'2 уровень'!R1357</f>
        <v>0</v>
      </c>
      <c r="Q607" s="36">
        <f>'2 уровень'!S1357</f>
        <v>0</v>
      </c>
      <c r="R607" s="36">
        <f>'2 уровень'!T1357</f>
        <v>0</v>
      </c>
      <c r="S607" s="36">
        <f>'2 уровень'!U1357</f>
        <v>0</v>
      </c>
      <c r="T607" s="36">
        <f>'2 уровень'!V1357</f>
        <v>0</v>
      </c>
      <c r="U607" s="36">
        <f>'2 уровень'!W1357</f>
        <v>0</v>
      </c>
      <c r="V607" s="36">
        <f>'2 уровень'!X1357</f>
        <v>0</v>
      </c>
      <c r="W607" s="36">
        <f>'2 уровень'!Y1357</f>
        <v>0</v>
      </c>
      <c r="X607" s="36">
        <f>'2 уровень'!Z1357</f>
        <v>0</v>
      </c>
      <c r="Y607" s="36">
        <f>'2 уровень'!AA1357</f>
        <v>0</v>
      </c>
      <c r="Z607" s="934">
        <f>'2 уровень'!AB1357</f>
        <v>0</v>
      </c>
      <c r="AA607" s="36"/>
      <c r="AB607" s="36"/>
      <c r="AC607" s="43">
        <f>'2 уровень'!AC1357</f>
        <v>21</v>
      </c>
      <c r="AD607" s="43">
        <f>'2 уровень'!AD1357</f>
        <v>41901.699999999997</v>
      </c>
      <c r="AE607" s="43">
        <f>'2 уровень'!AE1357</f>
        <v>41.901699999999998</v>
      </c>
      <c r="AF607" s="2502"/>
      <c r="AG607" s="2502"/>
      <c r="AH607" s="1879"/>
      <c r="AI607" s="906"/>
      <c r="AJ607" s="906"/>
      <c r="AK607" s="906"/>
      <c r="AL607" s="906"/>
      <c r="AM607" s="906"/>
      <c r="AN607" s="906"/>
      <c r="AO607" s="906"/>
      <c r="AP607" s="906"/>
      <c r="AQ607" s="906"/>
      <c r="AR607" s="906"/>
      <c r="AS607" s="906"/>
      <c r="AT607" s="906"/>
      <c r="AU607" s="906"/>
      <c r="AV607" s="906"/>
      <c r="AW607" s="906"/>
      <c r="AX607" s="906"/>
      <c r="AY607" s="906"/>
      <c r="AZ607" s="906"/>
      <c r="BA607" s="906"/>
      <c r="BB607" s="906"/>
      <c r="BC607" s="906"/>
      <c r="BD607" s="906"/>
      <c r="BE607" s="906"/>
      <c r="BF607" s="906"/>
      <c r="BG607" s="906"/>
      <c r="BH607" s="906"/>
      <c r="BI607" s="906"/>
      <c r="BJ607" s="906"/>
      <c r="BK607" s="906"/>
      <c r="BL607" s="906"/>
      <c r="BM607" s="906"/>
      <c r="BN607" s="906"/>
      <c r="BO607" s="906"/>
      <c r="BP607" s="906"/>
      <c r="BQ607" s="906"/>
      <c r="BR607" s="906"/>
      <c r="BS607" s="906"/>
      <c r="BT607" s="906"/>
      <c r="BU607" s="906"/>
      <c r="BV607" s="906"/>
      <c r="BW607" s="906"/>
      <c r="BX607" s="906"/>
      <c r="BY607" s="906"/>
      <c r="BZ607" s="906"/>
      <c r="CA607" s="906"/>
      <c r="CB607" s="906"/>
      <c r="CC607" s="906"/>
      <c r="CD607" s="906"/>
      <c r="CE607" s="906"/>
      <c r="CF607" s="906"/>
      <c r="CG607" s="906"/>
      <c r="CH607" s="906"/>
      <c r="CI607" s="906"/>
      <c r="CJ607" s="906"/>
      <c r="CK607" s="906"/>
      <c r="CL607" s="906"/>
      <c r="CM607" s="906"/>
      <c r="CN607" s="906"/>
      <c r="CO607" s="906"/>
      <c r="CP607" s="906"/>
      <c r="CQ607" s="906"/>
      <c r="CR607" s="906"/>
      <c r="CS607" s="906"/>
      <c r="CT607" s="906"/>
      <c r="CU607" s="906"/>
      <c r="CV607" s="906"/>
      <c r="CW607" s="906"/>
      <c r="CX607" s="906"/>
      <c r="CY607" s="906"/>
      <c r="CZ607" s="906"/>
      <c r="DA607" s="906"/>
      <c r="DB607" s="906"/>
      <c r="DC607" s="906"/>
      <c r="DD607" s="906"/>
      <c r="DE607" s="906"/>
      <c r="DF607" s="906"/>
      <c r="DG607" s="906"/>
      <c r="DH607" s="906"/>
      <c r="DI607" s="906"/>
      <c r="DJ607" s="906"/>
      <c r="DK607" s="906"/>
      <c r="DL607" s="906"/>
      <c r="DM607" s="906"/>
      <c r="DN607" s="906"/>
      <c r="DO607" s="906"/>
      <c r="DP607" s="906"/>
      <c r="DQ607" s="906"/>
      <c r="DR607" s="906"/>
      <c r="DS607" s="906"/>
      <c r="DT607" s="906"/>
      <c r="DU607" s="906"/>
      <c r="DV607" s="906"/>
      <c r="DW607" s="906"/>
      <c r="DX607" s="906"/>
      <c r="DY607" s="906"/>
      <c r="DZ607" s="906"/>
      <c r="EA607" s="906"/>
      <c r="EB607" s="906"/>
      <c r="EC607" s="906"/>
      <c r="ED607" s="906"/>
      <c r="EE607" s="906"/>
      <c r="EF607" s="906"/>
      <c r="EG607" s="906"/>
      <c r="EH607" s="906"/>
      <c r="EI607" s="906"/>
      <c r="EJ607" s="906"/>
      <c r="EK607" s="906"/>
      <c r="EL607" s="906"/>
      <c r="EM607" s="906"/>
      <c r="EN607" s="906"/>
      <c r="EO607" s="906"/>
      <c r="EP607" s="906"/>
      <c r="EQ607" s="906"/>
      <c r="ER607" s="906"/>
      <c r="ES607" s="906"/>
      <c r="ET607" s="906"/>
      <c r="EU607" s="906"/>
      <c r="EV607" s="906"/>
      <c r="EW607" s="906"/>
      <c r="EX607" s="906"/>
      <c r="EY607" s="906"/>
      <c r="EZ607" s="906"/>
      <c r="FA607" s="906"/>
      <c r="FB607" s="906"/>
      <c r="FC607" s="906"/>
      <c r="FD607" s="906"/>
      <c r="FE607" s="906"/>
      <c r="FF607" s="906"/>
      <c r="FG607" s="906"/>
      <c r="FH607" s="906"/>
      <c r="FI607" s="906"/>
      <c r="FJ607" s="906"/>
      <c r="FK607" s="906"/>
      <c r="FL607" s="906"/>
      <c r="FM607" s="906"/>
      <c r="FN607" s="906"/>
      <c r="FO607" s="906"/>
      <c r="FP607" s="906"/>
      <c r="FQ607" s="906"/>
      <c r="FR607" s="906"/>
      <c r="FS607" s="906"/>
      <c r="FT607" s="906"/>
      <c r="FU607" s="906"/>
      <c r="FV607" s="906"/>
      <c r="FW607" s="906"/>
      <c r="FX607" s="906"/>
      <c r="FY607" s="906"/>
      <c r="FZ607" s="906"/>
      <c r="GA607" s="906"/>
      <c r="GB607" s="906"/>
      <c r="GC607" s="906"/>
      <c r="GD607" s="906"/>
      <c r="GE607" s="906"/>
      <c r="GF607" s="906"/>
      <c r="GG607" s="906"/>
      <c r="GH607" s="906"/>
      <c r="GI607" s="906"/>
      <c r="GJ607" s="906"/>
      <c r="GK607" s="906"/>
      <c r="GL607" s="906"/>
      <c r="GM607" s="906"/>
      <c r="GN607" s="906"/>
      <c r="GO607" s="906"/>
      <c r="GP607" s="906"/>
      <c r="GQ607" s="906"/>
      <c r="GR607" s="906"/>
    </row>
    <row r="608" spans="1:200" ht="45" x14ac:dyDescent="0.25">
      <c r="A608" s="27">
        <v>1</v>
      </c>
      <c r="B608" s="27">
        <v>1</v>
      </c>
      <c r="C608" s="1185" t="s">
        <v>322</v>
      </c>
      <c r="D608" s="43">
        <f>'2 уровень'!F1358</f>
        <v>5606</v>
      </c>
      <c r="E608" s="43">
        <f>'2 уровень'!G1358</f>
        <v>2336</v>
      </c>
      <c r="F608" s="43">
        <f>'2 уровень'!H1358</f>
        <v>1092.592899408284</v>
      </c>
      <c r="G608" s="913">
        <f>'2 уровень'!I1358</f>
        <v>46.771956310286129</v>
      </c>
      <c r="H608" s="935">
        <f>'2 уровень'!J1358</f>
        <v>0</v>
      </c>
      <c r="I608" s="935">
        <f>'2 уровень'!K1358</f>
        <v>0</v>
      </c>
      <c r="J608" s="927">
        <f>'2 уровень'!L1358</f>
        <v>0</v>
      </c>
      <c r="K608" s="927">
        <f>'2 уровень'!M1358</f>
        <v>0</v>
      </c>
      <c r="L608" s="927">
        <f>'2 уровень'!N1358</f>
        <v>0</v>
      </c>
      <c r="M608" s="927">
        <f>'2 уровень'!O1358</f>
        <v>0</v>
      </c>
      <c r="N608" s="927">
        <f>'2 уровень'!P1358</f>
        <v>0</v>
      </c>
      <c r="O608" s="927">
        <f>'2 уровень'!Q1358</f>
        <v>0</v>
      </c>
      <c r="P608" s="36">
        <f>'2 уровень'!R1358</f>
        <v>0</v>
      </c>
      <c r="Q608" s="36">
        <f>'2 уровень'!S1358</f>
        <v>0</v>
      </c>
      <c r="R608" s="36">
        <f>'2 уровень'!T1358</f>
        <v>0</v>
      </c>
      <c r="S608" s="36">
        <f>'2 уровень'!U1358</f>
        <v>0</v>
      </c>
      <c r="T608" s="36">
        <f>'2 уровень'!V1358</f>
        <v>0</v>
      </c>
      <c r="U608" s="36">
        <f>'2 уровень'!W1358</f>
        <v>0</v>
      </c>
      <c r="V608" s="36">
        <f>'2 уровень'!X1358</f>
        <v>0</v>
      </c>
      <c r="W608" s="36">
        <f>'2 уровень'!Y1358</f>
        <v>0</v>
      </c>
      <c r="X608" s="36">
        <f>'2 уровень'!Z1358</f>
        <v>0</v>
      </c>
      <c r="Y608" s="36">
        <f>'2 уровень'!AA1358</f>
        <v>0</v>
      </c>
      <c r="Z608" s="934">
        <f>'2 уровень'!AB1358</f>
        <v>0</v>
      </c>
      <c r="AA608" s="36"/>
      <c r="AB608" s="36"/>
      <c r="AC608" s="43">
        <f>'2 уровень'!AC1358</f>
        <v>33</v>
      </c>
      <c r="AD608" s="43">
        <f>'2 уровень'!AD1358</f>
        <v>39032.350000000006</v>
      </c>
      <c r="AE608" s="43">
        <f>'2 уровень'!AE1358</f>
        <v>39.032350000000008</v>
      </c>
      <c r="AF608" s="2502"/>
      <c r="AG608" s="2502"/>
      <c r="AH608" s="1879"/>
      <c r="AI608" s="906"/>
      <c r="AJ608" s="906"/>
      <c r="AK608" s="906"/>
      <c r="AL608" s="906"/>
      <c r="AM608" s="906"/>
      <c r="AN608" s="906"/>
      <c r="AO608" s="906"/>
      <c r="AP608" s="906"/>
      <c r="AQ608" s="906"/>
      <c r="AR608" s="906"/>
      <c r="AS608" s="906"/>
      <c r="AT608" s="906"/>
      <c r="AU608" s="906"/>
      <c r="AV608" s="906"/>
      <c r="AW608" s="906"/>
      <c r="AX608" s="906"/>
      <c r="AY608" s="906"/>
      <c r="AZ608" s="906"/>
      <c r="BA608" s="906"/>
      <c r="BB608" s="906"/>
      <c r="BC608" s="906"/>
      <c r="BD608" s="906"/>
      <c r="BE608" s="906"/>
      <c r="BF608" s="906"/>
      <c r="BG608" s="906"/>
      <c r="BH608" s="906"/>
      <c r="BI608" s="906"/>
      <c r="BJ608" s="906"/>
      <c r="BK608" s="906"/>
      <c r="BL608" s="906"/>
      <c r="BM608" s="906"/>
      <c r="BN608" s="906"/>
      <c r="BO608" s="906"/>
      <c r="BP608" s="906"/>
      <c r="BQ608" s="906"/>
      <c r="BR608" s="906"/>
      <c r="BS608" s="906"/>
      <c r="BT608" s="906"/>
      <c r="BU608" s="906"/>
      <c r="BV608" s="906"/>
      <c r="BW608" s="906"/>
      <c r="BX608" s="906"/>
      <c r="BY608" s="906"/>
      <c r="BZ608" s="906"/>
      <c r="CA608" s="906"/>
      <c r="CB608" s="906"/>
      <c r="CC608" s="906"/>
      <c r="CD608" s="906"/>
      <c r="CE608" s="906"/>
      <c r="CF608" s="906"/>
      <c r="CG608" s="906"/>
      <c r="CH608" s="906"/>
      <c r="CI608" s="906"/>
      <c r="CJ608" s="906"/>
      <c r="CK608" s="906"/>
      <c r="CL608" s="906"/>
      <c r="CM608" s="906"/>
      <c r="CN608" s="906"/>
      <c r="CO608" s="906"/>
      <c r="CP608" s="906"/>
      <c r="CQ608" s="906"/>
      <c r="CR608" s="906"/>
      <c r="CS608" s="906"/>
      <c r="CT608" s="906"/>
      <c r="CU608" s="906"/>
      <c r="CV608" s="906"/>
      <c r="CW608" s="906"/>
      <c r="CX608" s="906"/>
      <c r="CY608" s="906"/>
      <c r="CZ608" s="906"/>
      <c r="DA608" s="906"/>
      <c r="DB608" s="906"/>
      <c r="DC608" s="906"/>
      <c r="DD608" s="906"/>
      <c r="DE608" s="906"/>
      <c r="DF608" s="906"/>
      <c r="DG608" s="906"/>
      <c r="DH608" s="906"/>
      <c r="DI608" s="906"/>
      <c r="DJ608" s="906"/>
      <c r="DK608" s="906"/>
      <c r="DL608" s="906"/>
      <c r="DM608" s="906"/>
      <c r="DN608" s="906"/>
      <c r="DO608" s="906"/>
      <c r="DP608" s="906"/>
      <c r="DQ608" s="906"/>
      <c r="DR608" s="906"/>
      <c r="DS608" s="906"/>
      <c r="DT608" s="906"/>
      <c r="DU608" s="906"/>
      <c r="DV608" s="906"/>
      <c r="DW608" s="906"/>
      <c r="DX608" s="906"/>
      <c r="DY608" s="906"/>
      <c r="DZ608" s="906"/>
      <c r="EA608" s="906"/>
      <c r="EB608" s="906"/>
      <c r="EC608" s="906"/>
      <c r="ED608" s="906"/>
      <c r="EE608" s="906"/>
      <c r="EF608" s="906"/>
      <c r="EG608" s="906"/>
      <c r="EH608" s="906"/>
      <c r="EI608" s="906"/>
      <c r="EJ608" s="906"/>
      <c r="EK608" s="906"/>
      <c r="EL608" s="906"/>
      <c r="EM608" s="906"/>
      <c r="EN608" s="906"/>
      <c r="EO608" s="906"/>
      <c r="EP608" s="906"/>
      <c r="EQ608" s="906"/>
      <c r="ER608" s="906"/>
      <c r="ES608" s="906"/>
      <c r="ET608" s="906"/>
      <c r="EU608" s="906"/>
      <c r="EV608" s="906"/>
      <c r="EW608" s="906"/>
      <c r="EX608" s="906"/>
      <c r="EY608" s="906"/>
      <c r="EZ608" s="906"/>
      <c r="FA608" s="906"/>
      <c r="FB608" s="906"/>
      <c r="FC608" s="906"/>
      <c r="FD608" s="906"/>
      <c r="FE608" s="906"/>
      <c r="FF608" s="906"/>
      <c r="FG608" s="906"/>
      <c r="FH608" s="906"/>
      <c r="FI608" s="906"/>
      <c r="FJ608" s="906"/>
      <c r="FK608" s="906"/>
      <c r="FL608" s="906"/>
      <c r="FM608" s="906"/>
      <c r="FN608" s="906"/>
      <c r="FO608" s="906"/>
      <c r="FP608" s="906"/>
      <c r="FQ608" s="906"/>
      <c r="FR608" s="906"/>
      <c r="FS608" s="906"/>
      <c r="FT608" s="906"/>
      <c r="FU608" s="906"/>
      <c r="FV608" s="906"/>
      <c r="FW608" s="906"/>
      <c r="FX608" s="906"/>
      <c r="FY608" s="906"/>
      <c r="FZ608" s="906"/>
      <c r="GA608" s="906"/>
      <c r="GB608" s="906"/>
      <c r="GC608" s="906"/>
      <c r="GD608" s="906"/>
      <c r="GE608" s="906"/>
      <c r="GF608" s="906"/>
      <c r="GG608" s="906"/>
      <c r="GH608" s="906"/>
      <c r="GI608" s="906"/>
      <c r="GJ608" s="906"/>
      <c r="GK608" s="906"/>
      <c r="GL608" s="906"/>
      <c r="GM608" s="906"/>
      <c r="GN608" s="906"/>
      <c r="GO608" s="906"/>
      <c r="GP608" s="906"/>
      <c r="GQ608" s="906"/>
      <c r="GR608" s="906"/>
    </row>
    <row r="609" spans="1:200" x14ac:dyDescent="0.25">
      <c r="A609" s="27">
        <v>1</v>
      </c>
      <c r="B609" s="27">
        <v>1</v>
      </c>
      <c r="C609" s="1185" t="s">
        <v>293</v>
      </c>
      <c r="D609" s="43">
        <f>'2 уровень'!F1359</f>
        <v>6887</v>
      </c>
      <c r="E609" s="43">
        <f>'2 уровень'!G1359</f>
        <v>2870</v>
      </c>
      <c r="F609" s="43">
        <f>'2 уровень'!H1359</f>
        <v>2870</v>
      </c>
      <c r="G609" s="913">
        <f>'2 уровень'!I1359</f>
        <v>100</v>
      </c>
      <c r="H609" s="935">
        <f>'2 уровень'!J1359</f>
        <v>0</v>
      </c>
      <c r="I609" s="935">
        <f>'2 уровень'!K1359</f>
        <v>0</v>
      </c>
      <c r="J609" s="927">
        <f>'2 уровень'!L1359</f>
        <v>0</v>
      </c>
      <c r="K609" s="927">
        <f>'2 уровень'!M1359</f>
        <v>0</v>
      </c>
      <c r="L609" s="927">
        <f>'2 уровень'!N1359</f>
        <v>0</v>
      </c>
      <c r="M609" s="927">
        <f>'2 уровень'!O1359</f>
        <v>0</v>
      </c>
      <c r="N609" s="927">
        <f>'2 уровень'!P1359</f>
        <v>0</v>
      </c>
      <c r="O609" s="927">
        <f>'2 уровень'!Q1359</f>
        <v>0</v>
      </c>
      <c r="P609" s="36">
        <f>'2 уровень'!R1359</f>
        <v>0</v>
      </c>
      <c r="Q609" s="36">
        <f>'2 уровень'!S1359</f>
        <v>0</v>
      </c>
      <c r="R609" s="36">
        <f>'2 уровень'!T1359</f>
        <v>0</v>
      </c>
      <c r="S609" s="36">
        <f>'2 уровень'!U1359</f>
        <v>0</v>
      </c>
      <c r="T609" s="36">
        <f>'2 уровень'!V1359</f>
        <v>0</v>
      </c>
      <c r="U609" s="36">
        <f>'2 уровень'!W1359</f>
        <v>0</v>
      </c>
      <c r="V609" s="36">
        <f>'2 уровень'!X1359</f>
        <v>0</v>
      </c>
      <c r="W609" s="36">
        <f>'2 уровень'!Y1359</f>
        <v>0</v>
      </c>
      <c r="X609" s="36">
        <f>'2 уровень'!Z1359</f>
        <v>0</v>
      </c>
      <c r="Y609" s="36">
        <f>'2 уровень'!AA1359</f>
        <v>0</v>
      </c>
      <c r="Z609" s="934">
        <f>'2 уровень'!AB1359</f>
        <v>0</v>
      </c>
      <c r="AA609" s="36"/>
      <c r="AB609" s="36"/>
      <c r="AC609" s="43">
        <f>'2 уровень'!AC1359</f>
        <v>0</v>
      </c>
      <c r="AD609" s="43">
        <f>'2 уровень'!AD1359</f>
        <v>0</v>
      </c>
      <c r="AE609" s="43">
        <f>'2 уровень'!AE1359</f>
        <v>0</v>
      </c>
      <c r="AF609" s="2502"/>
      <c r="AG609" s="2502"/>
      <c r="AH609" s="1879"/>
      <c r="AI609" s="906"/>
      <c r="AJ609" s="906"/>
      <c r="AK609" s="906"/>
      <c r="AL609" s="906"/>
      <c r="AM609" s="906"/>
      <c r="AN609" s="906"/>
      <c r="AO609" s="906"/>
      <c r="AP609" s="906"/>
      <c r="AQ609" s="906"/>
      <c r="AR609" s="906"/>
      <c r="AS609" s="906"/>
      <c r="AT609" s="906"/>
      <c r="AU609" s="906"/>
      <c r="AV609" s="906"/>
      <c r="AW609" s="906"/>
      <c r="AX609" s="906"/>
      <c r="AY609" s="906"/>
      <c r="AZ609" s="906"/>
      <c r="BA609" s="906"/>
      <c r="BB609" s="906"/>
      <c r="BC609" s="906"/>
      <c r="BD609" s="906"/>
      <c r="BE609" s="906"/>
      <c r="BF609" s="906"/>
      <c r="BG609" s="906"/>
      <c r="BH609" s="906"/>
      <c r="BI609" s="906"/>
      <c r="BJ609" s="906"/>
      <c r="BK609" s="906"/>
      <c r="BL609" s="906"/>
      <c r="BM609" s="906"/>
      <c r="BN609" s="906"/>
      <c r="BO609" s="906"/>
      <c r="BP609" s="906"/>
      <c r="BQ609" s="906"/>
      <c r="BR609" s="906"/>
      <c r="BS609" s="906"/>
      <c r="BT609" s="906"/>
      <c r="BU609" s="906"/>
      <c r="BV609" s="906"/>
      <c r="BW609" s="906"/>
      <c r="BX609" s="906"/>
      <c r="BY609" s="906"/>
      <c r="BZ609" s="906"/>
      <c r="CA609" s="906"/>
      <c r="CB609" s="906"/>
      <c r="CC609" s="906"/>
      <c r="CD609" s="906"/>
      <c r="CE609" s="906"/>
      <c r="CF609" s="906"/>
      <c r="CG609" s="906"/>
      <c r="CH609" s="906"/>
      <c r="CI609" s="906"/>
      <c r="CJ609" s="906"/>
      <c r="CK609" s="906"/>
      <c r="CL609" s="906"/>
      <c r="CM609" s="906"/>
      <c r="CN609" s="906"/>
      <c r="CO609" s="906"/>
      <c r="CP609" s="906"/>
      <c r="CQ609" s="906"/>
      <c r="CR609" s="906"/>
      <c r="CS609" s="906"/>
      <c r="CT609" s="906"/>
      <c r="CU609" s="906"/>
      <c r="CV609" s="906"/>
      <c r="CW609" s="906"/>
      <c r="CX609" s="906"/>
      <c r="CY609" s="906"/>
      <c r="CZ609" s="906"/>
      <c r="DA609" s="906"/>
      <c r="DB609" s="906"/>
      <c r="DC609" s="906"/>
      <c r="DD609" s="906"/>
      <c r="DE609" s="906"/>
      <c r="DF609" s="906"/>
      <c r="DG609" s="906"/>
      <c r="DH609" s="906"/>
      <c r="DI609" s="906"/>
      <c r="DJ609" s="906"/>
      <c r="DK609" s="906"/>
      <c r="DL609" s="906"/>
      <c r="DM609" s="906"/>
      <c r="DN609" s="906"/>
      <c r="DO609" s="906"/>
      <c r="DP609" s="906"/>
      <c r="DQ609" s="906"/>
      <c r="DR609" s="906"/>
      <c r="DS609" s="906"/>
      <c r="DT609" s="906"/>
      <c r="DU609" s="906"/>
      <c r="DV609" s="906"/>
      <c r="DW609" s="906"/>
      <c r="DX609" s="906"/>
      <c r="DY609" s="906"/>
      <c r="DZ609" s="906"/>
      <c r="EA609" s="906"/>
      <c r="EB609" s="906"/>
      <c r="EC609" s="906"/>
      <c r="ED609" s="906"/>
      <c r="EE609" s="906"/>
      <c r="EF609" s="906"/>
      <c r="EG609" s="906"/>
      <c r="EH609" s="906"/>
      <c r="EI609" s="906"/>
      <c r="EJ609" s="906"/>
      <c r="EK609" s="906"/>
      <c r="EL609" s="906"/>
      <c r="EM609" s="906"/>
      <c r="EN609" s="906"/>
      <c r="EO609" s="906"/>
      <c r="EP609" s="906"/>
      <c r="EQ609" s="906"/>
      <c r="ER609" s="906"/>
      <c r="ES609" s="906"/>
      <c r="ET609" s="906"/>
      <c r="EU609" s="906"/>
      <c r="EV609" s="906"/>
      <c r="EW609" s="906"/>
      <c r="EX609" s="906"/>
      <c r="EY609" s="906"/>
      <c r="EZ609" s="906"/>
      <c r="FA609" s="906"/>
      <c r="FB609" s="906"/>
      <c r="FC609" s="906"/>
      <c r="FD609" s="906"/>
      <c r="FE609" s="906"/>
      <c r="FF609" s="906"/>
      <c r="FG609" s="906"/>
      <c r="FH609" s="906"/>
      <c r="FI609" s="906"/>
      <c r="FJ609" s="906"/>
      <c r="FK609" s="906"/>
      <c r="FL609" s="906"/>
      <c r="FM609" s="906"/>
      <c r="FN609" s="906"/>
      <c r="FO609" s="906"/>
      <c r="FP609" s="906"/>
      <c r="FQ609" s="906"/>
      <c r="FR609" s="906"/>
      <c r="FS609" s="906"/>
      <c r="FT609" s="906"/>
      <c r="FU609" s="906"/>
      <c r="FV609" s="906"/>
      <c r="FW609" s="906"/>
      <c r="FX609" s="906"/>
      <c r="FY609" s="906"/>
      <c r="FZ609" s="906"/>
      <c r="GA609" s="906"/>
      <c r="GB609" s="906"/>
      <c r="GC609" s="906"/>
      <c r="GD609" s="906"/>
      <c r="GE609" s="906"/>
      <c r="GF609" s="906"/>
      <c r="GG609" s="906"/>
      <c r="GH609" s="906"/>
      <c r="GI609" s="906"/>
      <c r="GJ609" s="906"/>
      <c r="GK609" s="906"/>
      <c r="GL609" s="906"/>
      <c r="GM609" s="906"/>
      <c r="GN609" s="906"/>
      <c r="GO609" s="906"/>
      <c r="GP609" s="906"/>
      <c r="GQ609" s="906"/>
      <c r="GR609" s="906"/>
    </row>
    <row r="610" spans="1:200" x14ac:dyDescent="0.25">
      <c r="A610" s="27">
        <v>1</v>
      </c>
      <c r="B610" s="27">
        <v>1</v>
      </c>
      <c r="C610" s="1185" t="s">
        <v>157</v>
      </c>
      <c r="D610" s="43">
        <f>'2 уровень'!F1360</f>
        <v>0</v>
      </c>
      <c r="E610" s="43">
        <f>'2 уровень'!G1360</f>
        <v>0</v>
      </c>
      <c r="F610" s="43">
        <f>'2 уровень'!H1360</f>
        <v>0</v>
      </c>
      <c r="G610" s="913">
        <f>'2 уровень'!I1360</f>
        <v>0</v>
      </c>
      <c r="H610" s="935">
        <f>'2 уровень'!J1360</f>
        <v>0</v>
      </c>
      <c r="I610" s="935">
        <f>'2 уровень'!K1360</f>
        <v>0</v>
      </c>
      <c r="J610" s="927">
        <f>'2 уровень'!L1360</f>
        <v>0</v>
      </c>
      <c r="K610" s="927">
        <f>'2 уровень'!M1360</f>
        <v>0</v>
      </c>
      <c r="L610" s="927">
        <f>'2 уровень'!N1360</f>
        <v>0</v>
      </c>
      <c r="M610" s="927">
        <f>'2 уровень'!O1360</f>
        <v>0</v>
      </c>
      <c r="N610" s="927">
        <f>'2 уровень'!P1360</f>
        <v>0</v>
      </c>
      <c r="O610" s="927">
        <f>'2 уровень'!Q1360</f>
        <v>0</v>
      </c>
      <c r="P610" s="36">
        <f>'2 уровень'!R1360</f>
        <v>0</v>
      </c>
      <c r="Q610" s="36">
        <f>'2 уровень'!S1360</f>
        <v>0</v>
      </c>
      <c r="R610" s="36">
        <f>'2 уровень'!T1360</f>
        <v>0</v>
      </c>
      <c r="S610" s="36">
        <f>'2 уровень'!U1360</f>
        <v>0</v>
      </c>
      <c r="T610" s="36">
        <f>'2 уровень'!V1360</f>
        <v>0</v>
      </c>
      <c r="U610" s="36">
        <f>'2 уровень'!W1360</f>
        <v>0</v>
      </c>
      <c r="V610" s="36">
        <f>'2 уровень'!X1360</f>
        <v>0</v>
      </c>
      <c r="W610" s="36">
        <f>'2 уровень'!Y1360</f>
        <v>0</v>
      </c>
      <c r="X610" s="36">
        <f>'2 уровень'!Z1360</f>
        <v>0</v>
      </c>
      <c r="Y610" s="36">
        <f>'2 уровень'!AA1360</f>
        <v>0</v>
      </c>
      <c r="Z610" s="934">
        <f>'2 уровень'!AB1360</f>
        <v>0</v>
      </c>
      <c r="AA610" s="36"/>
      <c r="AB610" s="36"/>
      <c r="AC610" s="43">
        <f>'2 уровень'!AC1360</f>
        <v>0</v>
      </c>
      <c r="AD610" s="43">
        <f>'2 уровень'!AD1360</f>
        <v>0</v>
      </c>
      <c r="AE610" s="43">
        <f>'2 уровень'!AE1360</f>
        <v>0</v>
      </c>
      <c r="AF610" s="2502"/>
      <c r="AG610" s="2502"/>
      <c r="AH610" s="1879"/>
      <c r="AI610" s="906"/>
      <c r="AJ610" s="906"/>
      <c r="AK610" s="906"/>
      <c r="AL610" s="906"/>
      <c r="AM610" s="906"/>
      <c r="AN610" s="906"/>
      <c r="AO610" s="906"/>
      <c r="AP610" s="906"/>
      <c r="AQ610" s="906"/>
      <c r="AR610" s="906"/>
      <c r="AS610" s="906"/>
      <c r="AT610" s="906"/>
      <c r="AU610" s="906"/>
      <c r="AV610" s="906"/>
      <c r="AW610" s="906"/>
      <c r="AX610" s="906"/>
      <c r="AY610" s="906"/>
      <c r="AZ610" s="906"/>
      <c r="BA610" s="906"/>
      <c r="BB610" s="906"/>
      <c r="BC610" s="906"/>
      <c r="BD610" s="906"/>
      <c r="BE610" s="906"/>
      <c r="BF610" s="906"/>
      <c r="BG610" s="906"/>
      <c r="BH610" s="906"/>
      <c r="BI610" s="906"/>
      <c r="BJ610" s="906"/>
      <c r="BK610" s="906"/>
      <c r="BL610" s="906"/>
      <c r="BM610" s="906"/>
      <c r="BN610" s="906"/>
      <c r="BO610" s="906"/>
      <c r="BP610" s="906"/>
      <c r="BQ610" s="906"/>
      <c r="BR610" s="906"/>
      <c r="BS610" s="906"/>
      <c r="BT610" s="906"/>
      <c r="BU610" s="906"/>
      <c r="BV610" s="906"/>
      <c r="BW610" s="906"/>
      <c r="BX610" s="906"/>
      <c r="BY610" s="906"/>
      <c r="BZ610" s="906"/>
      <c r="CA610" s="906"/>
      <c r="CB610" s="906"/>
      <c r="CC610" s="906"/>
      <c r="CD610" s="906"/>
      <c r="CE610" s="906"/>
      <c r="CF610" s="906"/>
      <c r="CG610" s="906"/>
      <c r="CH610" s="906"/>
      <c r="CI610" s="906"/>
      <c r="CJ610" s="906"/>
      <c r="CK610" s="906"/>
      <c r="CL610" s="906"/>
      <c r="CM610" s="906"/>
      <c r="CN610" s="906"/>
      <c r="CO610" s="906"/>
      <c r="CP610" s="906"/>
      <c r="CQ610" s="906"/>
      <c r="CR610" s="906"/>
      <c r="CS610" s="906"/>
      <c r="CT610" s="906"/>
      <c r="CU610" s="906"/>
      <c r="CV610" s="906"/>
      <c r="CW610" s="906"/>
      <c r="CX610" s="906"/>
      <c r="CY610" s="906"/>
      <c r="CZ610" s="906"/>
      <c r="DA610" s="906"/>
      <c r="DB610" s="906"/>
      <c r="DC610" s="906"/>
      <c r="DD610" s="906"/>
      <c r="DE610" s="906"/>
      <c r="DF610" s="906"/>
      <c r="DG610" s="906"/>
      <c r="DH610" s="906"/>
      <c r="DI610" s="906"/>
      <c r="DJ610" s="906"/>
      <c r="DK610" s="906"/>
      <c r="DL610" s="906"/>
      <c r="DM610" s="906"/>
      <c r="DN610" s="906"/>
      <c r="DO610" s="906"/>
      <c r="DP610" s="906"/>
      <c r="DQ610" s="906"/>
      <c r="DR610" s="906"/>
      <c r="DS610" s="906"/>
      <c r="DT610" s="906"/>
      <c r="DU610" s="906"/>
      <c r="DV610" s="906"/>
      <c r="DW610" s="906"/>
      <c r="DX610" s="906"/>
      <c r="DY610" s="906"/>
      <c r="DZ610" s="906"/>
      <c r="EA610" s="906"/>
      <c r="EB610" s="906"/>
      <c r="EC610" s="906"/>
      <c r="ED610" s="906"/>
      <c r="EE610" s="906"/>
      <c r="EF610" s="906"/>
      <c r="EG610" s="906"/>
      <c r="EH610" s="906"/>
      <c r="EI610" s="906"/>
      <c r="EJ610" s="906"/>
      <c r="EK610" s="906"/>
      <c r="EL610" s="906"/>
      <c r="EM610" s="906"/>
      <c r="EN610" s="906"/>
      <c r="EO610" s="906"/>
      <c r="EP610" s="906"/>
      <c r="EQ610" s="906"/>
      <c r="ER610" s="906"/>
      <c r="ES610" s="906"/>
      <c r="ET610" s="906"/>
      <c r="EU610" s="906"/>
      <c r="EV610" s="906"/>
      <c r="EW610" s="906"/>
      <c r="EX610" s="906"/>
      <c r="EY610" s="906"/>
      <c r="EZ610" s="906"/>
      <c r="FA610" s="906"/>
      <c r="FB610" s="906"/>
      <c r="FC610" s="906"/>
      <c r="FD610" s="906"/>
      <c r="FE610" s="906"/>
      <c r="FF610" s="906"/>
      <c r="FG610" s="906"/>
      <c r="FH610" s="906"/>
      <c r="FI610" s="906"/>
      <c r="FJ610" s="906"/>
      <c r="FK610" s="906"/>
      <c r="FL610" s="906"/>
      <c r="FM610" s="906"/>
      <c r="FN610" s="906"/>
      <c r="FO610" s="906"/>
      <c r="FP610" s="906"/>
      <c r="FQ610" s="906"/>
      <c r="FR610" s="906"/>
      <c r="FS610" s="906"/>
      <c r="FT610" s="906"/>
      <c r="FU610" s="906"/>
      <c r="FV610" s="906"/>
      <c r="FW610" s="906"/>
      <c r="FX610" s="906"/>
      <c r="FY610" s="906"/>
      <c r="FZ610" s="906"/>
      <c r="GA610" s="906"/>
      <c r="GB610" s="906"/>
      <c r="GC610" s="906"/>
      <c r="GD610" s="906"/>
      <c r="GE610" s="906"/>
      <c r="GF610" s="906"/>
      <c r="GG610" s="906"/>
      <c r="GH610" s="906"/>
      <c r="GI610" s="906"/>
      <c r="GJ610" s="906"/>
      <c r="GK610" s="906"/>
      <c r="GL610" s="906"/>
      <c r="GM610" s="906"/>
      <c r="GN610" s="906"/>
      <c r="GO610" s="906"/>
      <c r="GP610" s="906"/>
      <c r="GQ610" s="906"/>
      <c r="GR610" s="906"/>
    </row>
    <row r="611" spans="1:200" ht="30" x14ac:dyDescent="0.25">
      <c r="B611" s="27">
        <v>1</v>
      </c>
      <c r="C611" s="1185" t="s">
        <v>158</v>
      </c>
      <c r="D611" s="43">
        <f>'2 уровень'!F1361</f>
        <v>24500</v>
      </c>
      <c r="E611" s="43">
        <f>'2 уровень'!G1361</f>
        <v>10208</v>
      </c>
      <c r="F611" s="43">
        <f>'2 уровень'!H1361</f>
        <v>10445</v>
      </c>
      <c r="G611" s="913">
        <f>'2 уровень'!I1361</f>
        <v>102.32170846394983</v>
      </c>
      <c r="H611" s="935">
        <f>'2 уровень'!J1361</f>
        <v>0</v>
      </c>
      <c r="I611" s="935">
        <f>'2 уровень'!K1361</f>
        <v>0</v>
      </c>
      <c r="J611" s="927">
        <f>'2 уровень'!L1361</f>
        <v>0</v>
      </c>
      <c r="K611" s="927">
        <f>'2 уровень'!M1361</f>
        <v>0</v>
      </c>
      <c r="L611" s="927">
        <f>'2 уровень'!N1361</f>
        <v>0</v>
      </c>
      <c r="M611" s="927">
        <f>'2 уровень'!O1361</f>
        <v>0</v>
      </c>
      <c r="N611" s="927">
        <f>'2 уровень'!P1361</f>
        <v>0</v>
      </c>
      <c r="O611" s="927">
        <f>'2 уровень'!Q1361</f>
        <v>0</v>
      </c>
      <c r="P611" s="36">
        <f>'2 уровень'!R1361</f>
        <v>0</v>
      </c>
      <c r="Q611" s="36">
        <f>'2 уровень'!S1361</f>
        <v>0</v>
      </c>
      <c r="R611" s="36">
        <f>'2 уровень'!T1361</f>
        <v>0</v>
      </c>
      <c r="S611" s="36">
        <f>'2 уровень'!U1361</f>
        <v>0</v>
      </c>
      <c r="T611" s="36">
        <f>'2 уровень'!V1361</f>
        <v>0</v>
      </c>
      <c r="U611" s="36">
        <f>'2 уровень'!W1361</f>
        <v>0</v>
      </c>
      <c r="V611" s="36">
        <f>'2 уровень'!X1361</f>
        <v>0</v>
      </c>
      <c r="W611" s="36">
        <f>'2 уровень'!Y1361</f>
        <v>0</v>
      </c>
      <c r="X611" s="36">
        <f>'2 уровень'!Z1361</f>
        <v>0</v>
      </c>
      <c r="Y611" s="36">
        <f>'2 уровень'!AA1361</f>
        <v>0</v>
      </c>
      <c r="Z611" s="934">
        <f>'2 уровень'!AB1361</f>
        <v>0</v>
      </c>
      <c r="AA611" s="36"/>
      <c r="AB611" s="36"/>
      <c r="AC611" s="43">
        <f>'2 уровень'!AC1361</f>
        <v>166</v>
      </c>
      <c r="AD611" s="43">
        <f>'2 уровень'!AD1361</f>
        <v>134308.93999999994</v>
      </c>
      <c r="AE611" s="43">
        <f>'2 уровень'!AE1361</f>
        <v>134.30893999999995</v>
      </c>
      <c r="AF611" s="2502"/>
      <c r="AG611" s="2502"/>
      <c r="AH611" s="1879"/>
      <c r="AI611" s="906"/>
      <c r="AJ611" s="906"/>
      <c r="AK611" s="906"/>
      <c r="AL611" s="906"/>
      <c r="AM611" s="906"/>
      <c r="AN611" s="906"/>
      <c r="AO611" s="906"/>
      <c r="AP611" s="906"/>
      <c r="AQ611" s="906"/>
      <c r="AR611" s="906"/>
      <c r="AS611" s="906"/>
      <c r="AT611" s="906"/>
      <c r="AU611" s="906"/>
      <c r="AV611" s="906"/>
      <c r="AW611" s="906"/>
      <c r="AX611" s="906"/>
      <c r="AY611" s="906"/>
      <c r="AZ611" s="906"/>
      <c r="BA611" s="906"/>
      <c r="BB611" s="906"/>
      <c r="BC611" s="906"/>
      <c r="BD611" s="906"/>
      <c r="BE611" s="906"/>
      <c r="BF611" s="906"/>
      <c r="BG611" s="906"/>
      <c r="BH611" s="906"/>
      <c r="BI611" s="906"/>
      <c r="BJ611" s="906"/>
      <c r="BK611" s="906"/>
      <c r="BL611" s="906"/>
      <c r="BM611" s="906"/>
      <c r="BN611" s="906"/>
      <c r="BO611" s="906"/>
      <c r="BP611" s="906"/>
      <c r="BQ611" s="906"/>
      <c r="BR611" s="906"/>
      <c r="BS611" s="906"/>
      <c r="BT611" s="906"/>
      <c r="BU611" s="906"/>
      <c r="BV611" s="906"/>
      <c r="BW611" s="906"/>
      <c r="BX611" s="906"/>
      <c r="BY611" s="906"/>
      <c r="BZ611" s="906"/>
      <c r="CA611" s="906"/>
      <c r="CB611" s="906"/>
      <c r="CC611" s="906"/>
      <c r="CD611" s="906"/>
      <c r="CE611" s="906"/>
      <c r="CF611" s="906"/>
      <c r="CG611" s="906"/>
      <c r="CH611" s="906"/>
      <c r="CI611" s="906"/>
      <c r="CJ611" s="906"/>
      <c r="CK611" s="906"/>
      <c r="CL611" s="906"/>
      <c r="CM611" s="906"/>
      <c r="CN611" s="906"/>
      <c r="CO611" s="906"/>
      <c r="CP611" s="906"/>
      <c r="CQ611" s="906"/>
      <c r="CR611" s="906"/>
      <c r="CS611" s="906"/>
      <c r="CT611" s="906"/>
      <c r="CU611" s="906"/>
      <c r="CV611" s="906"/>
      <c r="CW611" s="906"/>
      <c r="CX611" s="906"/>
      <c r="CY611" s="906"/>
      <c r="CZ611" s="906"/>
      <c r="DA611" s="906"/>
      <c r="DB611" s="906"/>
      <c r="DC611" s="906"/>
      <c r="DD611" s="906"/>
      <c r="DE611" s="906"/>
      <c r="DF611" s="906"/>
      <c r="DG611" s="906"/>
      <c r="DH611" s="906"/>
      <c r="DI611" s="906"/>
      <c r="DJ611" s="906"/>
      <c r="DK611" s="906"/>
      <c r="DL611" s="906"/>
      <c r="DM611" s="906"/>
      <c r="DN611" s="906"/>
      <c r="DO611" s="906"/>
      <c r="DP611" s="906"/>
      <c r="DQ611" s="906"/>
      <c r="DR611" s="906"/>
      <c r="DS611" s="906"/>
      <c r="DT611" s="906"/>
      <c r="DU611" s="906"/>
      <c r="DV611" s="906"/>
      <c r="DW611" s="906"/>
      <c r="DX611" s="906"/>
      <c r="DY611" s="906"/>
      <c r="DZ611" s="906"/>
      <c r="EA611" s="906"/>
      <c r="EB611" s="906"/>
      <c r="EC611" s="906"/>
      <c r="ED611" s="906"/>
      <c r="EE611" s="906"/>
      <c r="EF611" s="906"/>
      <c r="EG611" s="906"/>
      <c r="EH611" s="906"/>
      <c r="EI611" s="906"/>
      <c r="EJ611" s="906"/>
      <c r="EK611" s="906"/>
      <c r="EL611" s="906"/>
      <c r="EM611" s="906"/>
      <c r="EN611" s="906"/>
      <c r="EO611" s="906"/>
      <c r="EP611" s="906"/>
      <c r="EQ611" s="906"/>
      <c r="ER611" s="906"/>
      <c r="ES611" s="906"/>
      <c r="ET611" s="906"/>
      <c r="EU611" s="906"/>
      <c r="EV611" s="906"/>
      <c r="EW611" s="906"/>
      <c r="EX611" s="906"/>
      <c r="EY611" s="906"/>
      <c r="EZ611" s="906"/>
      <c r="FA611" s="906"/>
      <c r="FB611" s="906"/>
      <c r="FC611" s="906"/>
      <c r="FD611" s="906"/>
      <c r="FE611" s="906"/>
      <c r="FF611" s="906"/>
      <c r="FG611" s="906"/>
      <c r="FH611" s="906"/>
      <c r="FI611" s="906"/>
      <c r="FJ611" s="906"/>
      <c r="FK611" s="906"/>
      <c r="FL611" s="906"/>
      <c r="FM611" s="906"/>
      <c r="FN611" s="906"/>
      <c r="FO611" s="906"/>
      <c r="FP611" s="906"/>
      <c r="FQ611" s="906"/>
      <c r="FR611" s="906"/>
      <c r="FS611" s="906"/>
      <c r="FT611" s="906"/>
      <c r="FU611" s="906"/>
      <c r="FV611" s="906"/>
      <c r="FW611" s="906"/>
      <c r="FX611" s="906"/>
      <c r="FY611" s="906"/>
      <c r="FZ611" s="906"/>
      <c r="GA611" s="906"/>
      <c r="GB611" s="906"/>
      <c r="GC611" s="906"/>
      <c r="GD611" s="906"/>
      <c r="GE611" s="906"/>
      <c r="GF611" s="906"/>
      <c r="GG611" s="906"/>
      <c r="GH611" s="906"/>
      <c r="GI611" s="906"/>
      <c r="GJ611" s="906"/>
      <c r="GK611" s="906"/>
      <c r="GL611" s="906"/>
      <c r="GM611" s="906"/>
      <c r="GN611" s="906"/>
      <c r="GO611" s="906"/>
      <c r="GP611" s="906"/>
      <c r="GQ611" s="906"/>
      <c r="GR611" s="906"/>
    </row>
    <row r="612" spans="1:200" ht="30" x14ac:dyDescent="0.25">
      <c r="A612" s="27">
        <v>1</v>
      </c>
      <c r="B612" s="27">
        <v>1</v>
      </c>
      <c r="C612" s="1185" t="s">
        <v>320</v>
      </c>
      <c r="D612" s="43">
        <f>'2 уровень'!F1362</f>
        <v>2200</v>
      </c>
      <c r="E612" s="43">
        <f>'2 уровень'!G1362</f>
        <v>917</v>
      </c>
      <c r="F612" s="43">
        <f>'2 уровень'!H1362</f>
        <v>309</v>
      </c>
      <c r="G612" s="913">
        <f>'2 уровень'!I1362</f>
        <v>33.696837513631408</v>
      </c>
      <c r="H612" s="935">
        <f>'2 уровень'!J1362</f>
        <v>0</v>
      </c>
      <c r="I612" s="935">
        <f>'2 уровень'!K1362</f>
        <v>0</v>
      </c>
      <c r="J612" s="927">
        <f>'2 уровень'!L1362</f>
        <v>0</v>
      </c>
      <c r="K612" s="927">
        <f>'2 уровень'!M1362</f>
        <v>0</v>
      </c>
      <c r="L612" s="927">
        <f>'2 уровень'!N1362</f>
        <v>0</v>
      </c>
      <c r="M612" s="927">
        <f>'2 уровень'!O1362</f>
        <v>0</v>
      </c>
      <c r="N612" s="927">
        <f>'2 уровень'!P1362</f>
        <v>0</v>
      </c>
      <c r="O612" s="927">
        <f>'2 уровень'!Q1362</f>
        <v>0</v>
      </c>
      <c r="P612" s="36">
        <f>'2 уровень'!R1362</f>
        <v>0</v>
      </c>
      <c r="Q612" s="36">
        <f>'2 уровень'!S1362</f>
        <v>0</v>
      </c>
      <c r="R612" s="36">
        <f>'2 уровень'!T1362</f>
        <v>0</v>
      </c>
      <c r="S612" s="36">
        <f>'2 уровень'!U1362</f>
        <v>0</v>
      </c>
      <c r="T612" s="36">
        <f>'2 уровень'!V1362</f>
        <v>0</v>
      </c>
      <c r="U612" s="36">
        <f>'2 уровень'!W1362</f>
        <v>0</v>
      </c>
      <c r="V612" s="36">
        <f>'2 уровень'!X1362</f>
        <v>0</v>
      </c>
      <c r="W612" s="36">
        <f>'2 уровень'!Y1362</f>
        <v>0</v>
      </c>
      <c r="X612" s="36">
        <f>'2 уровень'!Z1362</f>
        <v>0</v>
      </c>
      <c r="Y612" s="36">
        <f>'2 уровень'!AA1362</f>
        <v>0</v>
      </c>
      <c r="Z612" s="934">
        <f>'2 уровень'!AB1362</f>
        <v>0</v>
      </c>
      <c r="AA612" s="36"/>
      <c r="AB612" s="36"/>
      <c r="AC612" s="43">
        <f>'2 уровень'!AC1362</f>
        <v>6</v>
      </c>
      <c r="AD612" s="43">
        <f>'2 уровень'!AD1362</f>
        <v>4854.54</v>
      </c>
      <c r="AE612" s="43">
        <f>'2 уровень'!AE1362</f>
        <v>4.8545400000000001</v>
      </c>
      <c r="AF612" s="2502"/>
      <c r="AG612" s="2502"/>
      <c r="AH612" s="1879"/>
      <c r="AI612" s="906"/>
      <c r="AJ612" s="906"/>
      <c r="AK612" s="906"/>
      <c r="AL612" s="906"/>
      <c r="AM612" s="906"/>
      <c r="AN612" s="906"/>
      <c r="AO612" s="906"/>
      <c r="AP612" s="906"/>
      <c r="AQ612" s="906"/>
      <c r="AR612" s="906"/>
      <c r="AS612" s="906"/>
      <c r="AT612" s="906"/>
      <c r="AU612" s="906"/>
      <c r="AV612" s="906"/>
      <c r="AW612" s="906"/>
      <c r="AX612" s="906"/>
      <c r="AY612" s="906"/>
      <c r="AZ612" s="906"/>
      <c r="BA612" s="906"/>
      <c r="BB612" s="906"/>
      <c r="BC612" s="906"/>
      <c r="BD612" s="906"/>
      <c r="BE612" s="906"/>
      <c r="BF612" s="906"/>
      <c r="BG612" s="906"/>
      <c r="BH612" s="906"/>
      <c r="BI612" s="906"/>
      <c r="BJ612" s="906"/>
      <c r="BK612" s="906"/>
      <c r="BL612" s="906"/>
      <c r="BM612" s="906"/>
      <c r="BN612" s="906"/>
      <c r="BO612" s="906"/>
      <c r="BP612" s="906"/>
      <c r="BQ612" s="906"/>
      <c r="BR612" s="906"/>
      <c r="BS612" s="906"/>
      <c r="BT612" s="906"/>
      <c r="BU612" s="906"/>
      <c r="BV612" s="906"/>
      <c r="BW612" s="906"/>
      <c r="BX612" s="906"/>
      <c r="BY612" s="906"/>
      <c r="BZ612" s="906"/>
      <c r="CA612" s="906"/>
      <c r="CB612" s="906"/>
      <c r="CC612" s="906"/>
      <c r="CD612" s="906"/>
      <c r="CE612" s="906"/>
      <c r="CF612" s="906"/>
      <c r="CG612" s="906"/>
      <c r="CH612" s="906"/>
      <c r="CI612" s="906"/>
      <c r="CJ612" s="906"/>
      <c r="CK612" s="906"/>
      <c r="CL612" s="906"/>
      <c r="CM612" s="906"/>
      <c r="CN612" s="906"/>
      <c r="CO612" s="906"/>
      <c r="CP612" s="906"/>
      <c r="CQ612" s="906"/>
      <c r="CR612" s="906"/>
      <c r="CS612" s="906"/>
      <c r="CT612" s="906"/>
      <c r="CU612" s="906"/>
      <c r="CV612" s="906"/>
      <c r="CW612" s="906"/>
      <c r="CX612" s="906"/>
      <c r="CY612" s="906"/>
      <c r="CZ612" s="906"/>
      <c r="DA612" s="906"/>
      <c r="DB612" s="906"/>
      <c r="DC612" s="906"/>
      <c r="DD612" s="906"/>
      <c r="DE612" s="906"/>
      <c r="DF612" s="906"/>
      <c r="DG612" s="906"/>
      <c r="DH612" s="906"/>
      <c r="DI612" s="906"/>
      <c r="DJ612" s="906"/>
      <c r="DK612" s="906"/>
      <c r="DL612" s="906"/>
      <c r="DM612" s="906"/>
      <c r="DN612" s="906"/>
      <c r="DO612" s="906"/>
      <c r="DP612" s="906"/>
      <c r="DQ612" s="906"/>
      <c r="DR612" s="906"/>
      <c r="DS612" s="906"/>
      <c r="DT612" s="906"/>
      <c r="DU612" s="906"/>
      <c r="DV612" s="906"/>
      <c r="DW612" s="906"/>
      <c r="DX612" s="906"/>
      <c r="DY612" s="906"/>
      <c r="DZ612" s="906"/>
      <c r="EA612" s="906"/>
      <c r="EB612" s="906"/>
      <c r="EC612" s="906"/>
      <c r="ED612" s="906"/>
      <c r="EE612" s="906"/>
      <c r="EF612" s="906"/>
      <c r="EG612" s="906"/>
      <c r="EH612" s="906"/>
      <c r="EI612" s="906"/>
      <c r="EJ612" s="906"/>
      <c r="EK612" s="906"/>
      <c r="EL612" s="906"/>
      <c r="EM612" s="906"/>
      <c r="EN612" s="906"/>
      <c r="EO612" s="906"/>
      <c r="EP612" s="906"/>
      <c r="EQ612" s="906"/>
      <c r="ER612" s="906"/>
      <c r="ES612" s="906"/>
      <c r="ET612" s="906"/>
      <c r="EU612" s="906"/>
      <c r="EV612" s="906"/>
      <c r="EW612" s="906"/>
      <c r="EX612" s="906"/>
      <c r="EY612" s="906"/>
      <c r="EZ612" s="906"/>
      <c r="FA612" s="906"/>
      <c r="FB612" s="906"/>
      <c r="FC612" s="906"/>
      <c r="FD612" s="906"/>
      <c r="FE612" s="906"/>
      <c r="FF612" s="906"/>
      <c r="FG612" s="906"/>
      <c r="FH612" s="906"/>
      <c r="FI612" s="906"/>
      <c r="FJ612" s="906"/>
      <c r="FK612" s="906"/>
      <c r="FL612" s="906"/>
      <c r="FM612" s="906"/>
      <c r="FN612" s="906"/>
      <c r="FO612" s="906"/>
      <c r="FP612" s="906"/>
      <c r="FQ612" s="906"/>
      <c r="FR612" s="906"/>
      <c r="FS612" s="906"/>
      <c r="FT612" s="906"/>
      <c r="FU612" s="906"/>
      <c r="FV612" s="906"/>
      <c r="FW612" s="906"/>
      <c r="FX612" s="906"/>
      <c r="FY612" s="906"/>
      <c r="FZ612" s="906"/>
      <c r="GA612" s="906"/>
      <c r="GB612" s="906"/>
      <c r="GC612" s="906"/>
      <c r="GD612" s="906"/>
      <c r="GE612" s="906"/>
      <c r="GF612" s="906"/>
      <c r="GG612" s="906"/>
      <c r="GH612" s="906"/>
      <c r="GI612" s="906"/>
      <c r="GJ612" s="906"/>
      <c r="GK612" s="906"/>
      <c r="GL612" s="906"/>
      <c r="GM612" s="906"/>
      <c r="GN612" s="906"/>
      <c r="GO612" s="906"/>
      <c r="GP612" s="906"/>
      <c r="GQ612" s="906"/>
      <c r="GR612" s="906"/>
    </row>
    <row r="613" spans="1:200" ht="30" x14ac:dyDescent="0.25">
      <c r="A613" s="27">
        <v>1</v>
      </c>
      <c r="B613" s="27">
        <v>1</v>
      </c>
      <c r="C613" s="1185" t="s">
        <v>356</v>
      </c>
      <c r="D613" s="43">
        <f>'2 уровень'!F1363</f>
        <v>0</v>
      </c>
      <c r="E613" s="43">
        <f>'2 уровень'!G1363</f>
        <v>0</v>
      </c>
      <c r="F613" s="43">
        <f>'2 уровень'!H1363</f>
        <v>0</v>
      </c>
      <c r="G613" s="913">
        <f>'2 уровень'!I1363</f>
        <v>0</v>
      </c>
      <c r="H613" s="935">
        <f>'2 уровень'!J1363</f>
        <v>0</v>
      </c>
      <c r="I613" s="935">
        <f>'2 уровень'!K1363</f>
        <v>0</v>
      </c>
      <c r="J613" s="927">
        <f>'2 уровень'!L1363</f>
        <v>0</v>
      </c>
      <c r="K613" s="927">
        <f>'2 уровень'!M1363</f>
        <v>0</v>
      </c>
      <c r="L613" s="927">
        <f>'2 уровень'!N1363</f>
        <v>0</v>
      </c>
      <c r="M613" s="927">
        <f>'2 уровень'!O1363</f>
        <v>0</v>
      </c>
      <c r="N613" s="927">
        <f>'2 уровень'!P1363</f>
        <v>0</v>
      </c>
      <c r="O613" s="927">
        <f>'2 уровень'!Q1363</f>
        <v>0</v>
      </c>
      <c r="P613" s="36">
        <f>'2 уровень'!R1363</f>
        <v>0</v>
      </c>
      <c r="Q613" s="36">
        <f>'2 уровень'!S1363</f>
        <v>0</v>
      </c>
      <c r="R613" s="36">
        <f>'2 уровень'!T1363</f>
        <v>0</v>
      </c>
      <c r="S613" s="36">
        <f>'2 уровень'!U1363</f>
        <v>0</v>
      </c>
      <c r="T613" s="36">
        <f>'2 уровень'!V1363</f>
        <v>0</v>
      </c>
      <c r="U613" s="36">
        <f>'2 уровень'!W1363</f>
        <v>0</v>
      </c>
      <c r="V613" s="36">
        <f>'2 уровень'!X1363</f>
        <v>0</v>
      </c>
      <c r="W613" s="36">
        <f>'2 уровень'!Y1363</f>
        <v>0</v>
      </c>
      <c r="X613" s="36">
        <f>'2 уровень'!Z1363</f>
        <v>0</v>
      </c>
      <c r="Y613" s="36">
        <f>'2 уровень'!AA1363</f>
        <v>0</v>
      </c>
      <c r="Z613" s="934">
        <f>'2 уровень'!AB1363</f>
        <v>0</v>
      </c>
      <c r="AA613" s="36"/>
      <c r="AB613" s="36"/>
      <c r="AC613" s="43">
        <f>'2 уровень'!AC1363</f>
        <v>0</v>
      </c>
      <c r="AD613" s="43">
        <f>'2 уровень'!AD1363</f>
        <v>0</v>
      </c>
      <c r="AE613" s="43">
        <f>'2 уровень'!AE1363</f>
        <v>0</v>
      </c>
      <c r="AF613" s="2502"/>
      <c r="AG613" s="2502"/>
      <c r="AH613" s="1879"/>
      <c r="AI613" s="906"/>
      <c r="AJ613" s="906"/>
      <c r="AK613" s="906"/>
      <c r="AL613" s="906"/>
      <c r="AM613" s="906"/>
      <c r="AN613" s="906"/>
      <c r="AO613" s="906"/>
      <c r="AP613" s="906"/>
      <c r="AQ613" s="906"/>
      <c r="AR613" s="906"/>
      <c r="AS613" s="906"/>
      <c r="AT613" s="906"/>
      <c r="AU613" s="906"/>
      <c r="AV613" s="906"/>
      <c r="AW613" s="906"/>
      <c r="AX613" s="906"/>
      <c r="AY613" s="906"/>
      <c r="AZ613" s="906"/>
      <c r="BA613" s="906"/>
      <c r="BB613" s="906"/>
      <c r="BC613" s="906"/>
      <c r="BD613" s="906"/>
      <c r="BE613" s="906"/>
      <c r="BF613" s="906"/>
      <c r="BG613" s="906"/>
      <c r="BH613" s="906"/>
      <c r="BI613" s="906"/>
      <c r="BJ613" s="906"/>
      <c r="BK613" s="906"/>
      <c r="BL613" s="906"/>
      <c r="BM613" s="906"/>
      <c r="BN613" s="906"/>
      <c r="BO613" s="906"/>
      <c r="BP613" s="906"/>
      <c r="BQ613" s="906"/>
      <c r="BR613" s="906"/>
      <c r="BS613" s="906"/>
      <c r="BT613" s="906"/>
      <c r="BU613" s="906"/>
      <c r="BV613" s="906"/>
      <c r="BW613" s="906"/>
      <c r="BX613" s="906"/>
      <c r="BY613" s="906"/>
      <c r="BZ613" s="906"/>
      <c r="CA613" s="906"/>
      <c r="CB613" s="906"/>
      <c r="CC613" s="906"/>
      <c r="CD613" s="906"/>
      <c r="CE613" s="906"/>
      <c r="CF613" s="906"/>
      <c r="CG613" s="906"/>
      <c r="CH613" s="906"/>
      <c r="CI613" s="906"/>
      <c r="CJ613" s="906"/>
      <c r="CK613" s="906"/>
      <c r="CL613" s="906"/>
      <c r="CM613" s="906"/>
      <c r="CN613" s="906"/>
      <c r="CO613" s="906"/>
      <c r="CP613" s="906"/>
      <c r="CQ613" s="906"/>
      <c r="CR613" s="906"/>
      <c r="CS613" s="906"/>
      <c r="CT613" s="906"/>
      <c r="CU613" s="906"/>
      <c r="CV613" s="906"/>
      <c r="CW613" s="906"/>
      <c r="CX613" s="906"/>
      <c r="CY613" s="906"/>
      <c r="CZ613" s="906"/>
      <c r="DA613" s="906"/>
      <c r="DB613" s="906"/>
      <c r="DC613" s="906"/>
      <c r="DD613" s="906"/>
      <c r="DE613" s="906"/>
      <c r="DF613" s="906"/>
      <c r="DG613" s="906"/>
      <c r="DH613" s="906"/>
      <c r="DI613" s="906"/>
      <c r="DJ613" s="906"/>
      <c r="DK613" s="906"/>
      <c r="DL613" s="906"/>
      <c r="DM613" s="906"/>
      <c r="DN613" s="906"/>
      <c r="DO613" s="906"/>
      <c r="DP613" s="906"/>
      <c r="DQ613" s="906"/>
      <c r="DR613" s="906"/>
      <c r="DS613" s="906"/>
      <c r="DT613" s="906"/>
      <c r="DU613" s="906"/>
      <c r="DV613" s="906"/>
      <c r="DW613" s="906"/>
      <c r="DX613" s="906"/>
      <c r="DY613" s="906"/>
      <c r="DZ613" s="906"/>
      <c r="EA613" s="906"/>
      <c r="EB613" s="906"/>
      <c r="EC613" s="906"/>
      <c r="ED613" s="906"/>
      <c r="EE613" s="906"/>
      <c r="EF613" s="906"/>
      <c r="EG613" s="906"/>
      <c r="EH613" s="906"/>
      <c r="EI613" s="906"/>
      <c r="EJ613" s="906"/>
      <c r="EK613" s="906"/>
      <c r="EL613" s="906"/>
      <c r="EM613" s="906"/>
      <c r="EN613" s="906"/>
      <c r="EO613" s="906"/>
      <c r="EP613" s="906"/>
      <c r="EQ613" s="906"/>
      <c r="ER613" s="906"/>
      <c r="ES613" s="906"/>
      <c r="ET613" s="906"/>
      <c r="EU613" s="906"/>
      <c r="EV613" s="906"/>
      <c r="EW613" s="906"/>
      <c r="EX613" s="906"/>
      <c r="EY613" s="906"/>
      <c r="EZ613" s="906"/>
      <c r="FA613" s="906"/>
      <c r="FB613" s="906"/>
      <c r="FC613" s="906"/>
      <c r="FD613" s="906"/>
      <c r="FE613" s="906"/>
      <c r="FF613" s="906"/>
      <c r="FG613" s="906"/>
      <c r="FH613" s="906"/>
      <c r="FI613" s="906"/>
      <c r="FJ613" s="906"/>
      <c r="FK613" s="906"/>
      <c r="FL613" s="906"/>
      <c r="FM613" s="906"/>
      <c r="FN613" s="906"/>
      <c r="FO613" s="906"/>
      <c r="FP613" s="906"/>
      <c r="FQ613" s="906"/>
      <c r="FR613" s="906"/>
      <c r="FS613" s="906"/>
      <c r="FT613" s="906"/>
      <c r="FU613" s="906"/>
      <c r="FV613" s="906"/>
      <c r="FW613" s="906"/>
      <c r="FX613" s="906"/>
      <c r="FY613" s="906"/>
      <c r="FZ613" s="906"/>
      <c r="GA613" s="906"/>
      <c r="GB613" s="906"/>
      <c r="GC613" s="906"/>
      <c r="GD613" s="906"/>
      <c r="GE613" s="906"/>
      <c r="GF613" s="906"/>
      <c r="GG613" s="906"/>
      <c r="GH613" s="906"/>
      <c r="GI613" s="906"/>
      <c r="GJ613" s="906"/>
      <c r="GK613" s="906"/>
      <c r="GL613" s="906"/>
      <c r="GM613" s="906"/>
      <c r="GN613" s="906"/>
      <c r="GO613" s="906"/>
      <c r="GP613" s="906"/>
      <c r="GQ613" s="906"/>
      <c r="GR613" s="906"/>
    </row>
    <row r="614" spans="1:200" x14ac:dyDescent="0.25">
      <c r="A614" s="27">
        <v>1</v>
      </c>
      <c r="B614" s="27">
        <v>1</v>
      </c>
      <c r="C614" s="1197" t="s">
        <v>165</v>
      </c>
      <c r="D614" s="43">
        <f>'2 уровень'!F1364</f>
        <v>71459</v>
      </c>
      <c r="E614" s="43">
        <f>'2 уровень'!G1364</f>
        <v>29774</v>
      </c>
      <c r="F614" s="43">
        <f>'2 уровень'!H1364</f>
        <v>32590.592899408286</v>
      </c>
      <c r="G614" s="913">
        <f>'2 уровень'!I1364</f>
        <v>109.45990763554876</v>
      </c>
      <c r="H614" s="935">
        <f>'2 уровень'!J1364</f>
        <v>0</v>
      </c>
      <c r="I614" s="935">
        <f>'2 уровень'!K1364</f>
        <v>0</v>
      </c>
      <c r="J614" s="927">
        <f>'2 уровень'!L1364</f>
        <v>0</v>
      </c>
      <c r="K614" s="927">
        <f>'2 уровень'!M1364</f>
        <v>0</v>
      </c>
      <c r="L614" s="927">
        <f>'2 уровень'!N1364</f>
        <v>0</v>
      </c>
      <c r="M614" s="927">
        <f>'2 уровень'!O1364</f>
        <v>0</v>
      </c>
      <c r="N614" s="927">
        <f>'2 уровень'!P1364</f>
        <v>0</v>
      </c>
      <c r="O614" s="927">
        <f>'2 уровень'!Q1364</f>
        <v>0</v>
      </c>
      <c r="P614" s="36">
        <f>'2 уровень'!R1364</f>
        <v>64700.69369</v>
      </c>
      <c r="Q614" s="36">
        <f>'2 уровень'!S1364</f>
        <v>64700.69369</v>
      </c>
      <c r="R614" s="36">
        <f>'2 уровень'!T1364</f>
        <v>64700.69369</v>
      </c>
      <c r="S614" s="36">
        <f>'2 уровень'!U1364</f>
        <v>64700.69369</v>
      </c>
      <c r="T614" s="36">
        <f>'2 уровень'!V1364</f>
        <v>64700.69369</v>
      </c>
      <c r="U614" s="36">
        <f>'2 уровень'!W1364</f>
        <v>26958.622370833335</v>
      </c>
      <c r="V614" s="36">
        <f>'2 уровень'!X1364</f>
        <v>27267.72496</v>
      </c>
      <c r="W614" s="36">
        <f>'2 уровень'!Y1364</f>
        <v>0</v>
      </c>
      <c r="X614" s="36">
        <f>'2 уровень'!Z1364</f>
        <v>309.10258916666521</v>
      </c>
      <c r="Y614" s="36">
        <f>'2 уровень'!AA1364</f>
        <v>-426.11932000000007</v>
      </c>
      <c r="Z614" s="934">
        <f>'2 уровень'!AB1364</f>
        <v>26841.605639999998</v>
      </c>
      <c r="AA614" s="36">
        <f t="shared" ref="AA614" si="80">V614/U614*100</f>
        <v>101.14658154602544</v>
      </c>
      <c r="AB614" s="36">
        <f t="shared" ref="AB614" si="81">Z614/U614*100</f>
        <v>99.565939500825763</v>
      </c>
      <c r="AC614" s="43">
        <f>'2 уровень'!AC1364</f>
        <v>221</v>
      </c>
      <c r="AD614" s="43">
        <f>'2 уровень'!AD1364</f>
        <v>217096.37999999995</v>
      </c>
      <c r="AE614" s="43">
        <f>'2 уровень'!AE1364</f>
        <v>217.09637999999995</v>
      </c>
      <c r="AF614" s="2502"/>
      <c r="AG614" s="2502"/>
      <c r="AH614" s="1879"/>
      <c r="AI614" s="906"/>
      <c r="AJ614" s="906"/>
      <c r="AK614" s="906"/>
      <c r="AL614" s="906"/>
      <c r="AM614" s="906"/>
      <c r="AN614" s="906"/>
      <c r="AO614" s="906"/>
      <c r="AP614" s="906"/>
      <c r="AQ614" s="906"/>
      <c r="AR614" s="906"/>
      <c r="AS614" s="906"/>
      <c r="AT614" s="906"/>
      <c r="AU614" s="906"/>
      <c r="AV614" s="906"/>
      <c r="AW614" s="906"/>
      <c r="AX614" s="906"/>
      <c r="AY614" s="906"/>
      <c r="AZ614" s="906"/>
      <c r="BA614" s="906"/>
      <c r="BB614" s="906"/>
      <c r="BC614" s="906"/>
      <c r="BD614" s="906"/>
      <c r="BE614" s="906"/>
      <c r="BF614" s="906"/>
      <c r="BG614" s="906"/>
      <c r="BH614" s="906"/>
      <c r="BI614" s="906"/>
      <c r="BJ614" s="906"/>
      <c r="BK614" s="906"/>
      <c r="BL614" s="906"/>
      <c r="BM614" s="906"/>
      <c r="BN614" s="906"/>
      <c r="BO614" s="906"/>
      <c r="BP614" s="906"/>
      <c r="BQ614" s="906"/>
      <c r="BR614" s="906"/>
      <c r="BS614" s="906"/>
      <c r="BT614" s="906"/>
      <c r="BU614" s="906"/>
      <c r="BV614" s="906"/>
      <c r="BW614" s="906"/>
      <c r="BX614" s="906"/>
      <c r="BY614" s="906"/>
      <c r="BZ614" s="906"/>
      <c r="CA614" s="906"/>
      <c r="CB614" s="906"/>
      <c r="CC614" s="906"/>
      <c r="CD614" s="906"/>
      <c r="CE614" s="906"/>
      <c r="CF614" s="906"/>
      <c r="CG614" s="906"/>
      <c r="CH614" s="906"/>
      <c r="CI614" s="906"/>
      <c r="CJ614" s="906"/>
      <c r="CK614" s="906"/>
      <c r="CL614" s="906"/>
      <c r="CM614" s="906"/>
      <c r="CN614" s="906"/>
      <c r="CO614" s="906"/>
      <c r="CP614" s="906"/>
      <c r="CQ614" s="906"/>
      <c r="CR614" s="906"/>
      <c r="CS614" s="906"/>
      <c r="CT614" s="906"/>
      <c r="CU614" s="906"/>
      <c r="CV614" s="906"/>
      <c r="CW614" s="906"/>
      <c r="CX614" s="906"/>
      <c r="CY614" s="906"/>
      <c r="CZ614" s="906"/>
      <c r="DA614" s="906"/>
      <c r="DB614" s="906"/>
      <c r="DC614" s="906"/>
      <c r="DD614" s="906"/>
      <c r="DE614" s="906"/>
      <c r="DF614" s="906"/>
      <c r="DG614" s="906"/>
      <c r="DH614" s="906"/>
      <c r="DI614" s="906"/>
      <c r="DJ614" s="906"/>
      <c r="DK614" s="906"/>
      <c r="DL614" s="906"/>
      <c r="DM614" s="906"/>
      <c r="DN614" s="906"/>
      <c r="DO614" s="906"/>
      <c r="DP614" s="906"/>
      <c r="DQ614" s="906"/>
      <c r="DR614" s="906"/>
      <c r="DS614" s="906"/>
      <c r="DT614" s="906"/>
      <c r="DU614" s="906"/>
      <c r="DV614" s="906"/>
      <c r="DW614" s="906"/>
      <c r="DX614" s="906"/>
      <c r="DY614" s="906"/>
      <c r="DZ614" s="906"/>
      <c r="EA614" s="906"/>
      <c r="EB614" s="906"/>
      <c r="EC614" s="906"/>
      <c r="ED614" s="906"/>
      <c r="EE614" s="906"/>
      <c r="EF614" s="906"/>
      <c r="EG614" s="906"/>
      <c r="EH614" s="906"/>
      <c r="EI614" s="906"/>
      <c r="EJ614" s="906"/>
      <c r="EK614" s="906"/>
      <c r="EL614" s="906"/>
      <c r="EM614" s="906"/>
      <c r="EN614" s="906"/>
      <c r="EO614" s="906"/>
      <c r="EP614" s="906"/>
      <c r="EQ614" s="906"/>
      <c r="ER614" s="906"/>
      <c r="ES614" s="906"/>
      <c r="ET614" s="906"/>
      <c r="EU614" s="906"/>
      <c r="EV614" s="906"/>
      <c r="EW614" s="906"/>
      <c r="EX614" s="906"/>
      <c r="EY614" s="906"/>
      <c r="EZ614" s="906"/>
      <c r="FA614" s="906"/>
      <c r="FB614" s="906"/>
      <c r="FC614" s="906"/>
      <c r="FD614" s="906"/>
      <c r="FE614" s="906"/>
      <c r="FF614" s="906"/>
      <c r="FG614" s="906"/>
      <c r="FH614" s="906"/>
      <c r="FI614" s="906"/>
      <c r="FJ614" s="906"/>
      <c r="FK614" s="906"/>
      <c r="FL614" s="906"/>
      <c r="FM614" s="906"/>
      <c r="FN614" s="906"/>
      <c r="FO614" s="906"/>
      <c r="FP614" s="906"/>
      <c r="FQ614" s="906"/>
      <c r="FR614" s="906"/>
      <c r="FS614" s="906"/>
      <c r="FT614" s="906"/>
      <c r="FU614" s="906"/>
      <c r="FV614" s="906"/>
      <c r="FW614" s="906"/>
      <c r="FX614" s="906"/>
      <c r="FY614" s="906"/>
      <c r="FZ614" s="906"/>
      <c r="GA614" s="906"/>
      <c r="GB614" s="906"/>
      <c r="GC614" s="906"/>
      <c r="GD614" s="906"/>
      <c r="GE614" s="906"/>
      <c r="GF614" s="906"/>
      <c r="GG614" s="906"/>
      <c r="GH614" s="906"/>
      <c r="GI614" s="906"/>
      <c r="GJ614" s="906"/>
      <c r="GK614" s="906"/>
      <c r="GL614" s="906"/>
      <c r="GM614" s="906"/>
      <c r="GN614" s="906"/>
      <c r="GO614" s="906"/>
      <c r="GP614" s="906"/>
      <c r="GQ614" s="906"/>
      <c r="GR614" s="906"/>
    </row>
    <row r="615" spans="1:200" ht="15.75" x14ac:dyDescent="0.25">
      <c r="A615" s="27">
        <v>1</v>
      </c>
      <c r="B615" s="27">
        <v>1</v>
      </c>
      <c r="C615" s="1519" t="s">
        <v>14</v>
      </c>
      <c r="D615" s="43">
        <f>'2 уровень'!F1365</f>
        <v>0</v>
      </c>
      <c r="E615" s="43">
        <f>'2 уровень'!G1365</f>
        <v>0</v>
      </c>
      <c r="F615" s="43">
        <f>'2 уровень'!H1365</f>
        <v>0</v>
      </c>
      <c r="G615" s="913">
        <f>'2 уровень'!I1365</f>
        <v>0</v>
      </c>
      <c r="H615" s="935">
        <f>'2 уровень'!J1365</f>
        <v>0</v>
      </c>
      <c r="I615" s="935">
        <f>'2 уровень'!K1365</f>
        <v>0</v>
      </c>
      <c r="J615" s="927">
        <f>'2 уровень'!L1365</f>
        <v>0</v>
      </c>
      <c r="K615" s="927">
        <f>'2 уровень'!M1365</f>
        <v>0</v>
      </c>
      <c r="L615" s="927">
        <f>'2 уровень'!N1365</f>
        <v>0</v>
      </c>
      <c r="M615" s="927">
        <f>'2 уровень'!O1365</f>
        <v>0</v>
      </c>
      <c r="N615" s="927">
        <f>'2 уровень'!P1365</f>
        <v>0</v>
      </c>
      <c r="O615" s="927">
        <f>'2 уровень'!Q1365</f>
        <v>0</v>
      </c>
      <c r="P615" s="36">
        <f>'2 уровень'!R1365</f>
        <v>0</v>
      </c>
      <c r="Q615" s="36">
        <f>'2 уровень'!S1365</f>
        <v>0</v>
      </c>
      <c r="R615" s="36">
        <f>'2 уровень'!T1365</f>
        <v>0</v>
      </c>
      <c r="S615" s="36">
        <f>'2 уровень'!U1365</f>
        <v>0</v>
      </c>
      <c r="T615" s="36">
        <f>'2 уровень'!V1365</f>
        <v>0</v>
      </c>
      <c r="U615" s="36">
        <f>'2 уровень'!W1365</f>
        <v>0</v>
      </c>
      <c r="V615" s="36">
        <f>'2 уровень'!X1365</f>
        <v>0</v>
      </c>
      <c r="W615" s="36">
        <f>'2 уровень'!Y1365</f>
        <v>0</v>
      </c>
      <c r="X615" s="36">
        <f>'2 уровень'!Z1365</f>
        <v>0</v>
      </c>
      <c r="Y615" s="36">
        <f>'2 уровень'!AA1365</f>
        <v>0</v>
      </c>
      <c r="Z615" s="934">
        <f>'2 уровень'!AB1365</f>
        <v>0</v>
      </c>
      <c r="AA615" s="36"/>
      <c r="AB615" s="36"/>
      <c r="AC615" s="43">
        <f>'2 уровень'!AC1365</f>
        <v>0</v>
      </c>
      <c r="AD615" s="43">
        <f>'2 уровень'!AD1365</f>
        <v>0</v>
      </c>
      <c r="AE615" s="43">
        <f>'2 уровень'!AE1365</f>
        <v>0</v>
      </c>
      <c r="AF615" s="2502"/>
      <c r="AG615" s="2502"/>
      <c r="AH615" s="1879"/>
      <c r="AI615" s="906"/>
      <c r="AJ615" s="906"/>
      <c r="AK615" s="906"/>
      <c r="AL615" s="906"/>
      <c r="AM615" s="906"/>
      <c r="AN615" s="906"/>
      <c r="AO615" s="906"/>
      <c r="AP615" s="906"/>
      <c r="AQ615" s="906"/>
      <c r="AR615" s="906"/>
      <c r="AS615" s="906"/>
      <c r="AT615" s="906"/>
      <c r="AU615" s="906"/>
      <c r="AV615" s="906"/>
      <c r="AW615" s="906"/>
      <c r="AX615" s="906"/>
      <c r="AY615" s="906"/>
      <c r="AZ615" s="906"/>
      <c r="BA615" s="906"/>
      <c r="BB615" s="906"/>
      <c r="BC615" s="906"/>
      <c r="BD615" s="906"/>
      <c r="BE615" s="906"/>
      <c r="BF615" s="906"/>
      <c r="BG615" s="906"/>
      <c r="BH615" s="906"/>
      <c r="BI615" s="906"/>
      <c r="BJ615" s="906"/>
      <c r="BK615" s="906"/>
      <c r="BL615" s="906"/>
      <c r="BM615" s="906"/>
      <c r="BN615" s="906"/>
      <c r="BO615" s="906"/>
      <c r="BP615" s="906"/>
      <c r="BQ615" s="906"/>
      <c r="BR615" s="906"/>
      <c r="BS615" s="906"/>
      <c r="BT615" s="906"/>
      <c r="BU615" s="906"/>
      <c r="BV615" s="906"/>
      <c r="BW615" s="906"/>
      <c r="BX615" s="906"/>
      <c r="BY615" s="906"/>
      <c r="BZ615" s="906"/>
      <c r="CA615" s="906"/>
      <c r="CB615" s="906"/>
      <c r="CC615" s="906"/>
      <c r="CD615" s="906"/>
      <c r="CE615" s="906"/>
      <c r="CF615" s="906"/>
      <c r="CG615" s="906"/>
      <c r="CH615" s="906"/>
      <c r="CI615" s="906"/>
      <c r="CJ615" s="906"/>
      <c r="CK615" s="906"/>
      <c r="CL615" s="906"/>
      <c r="CM615" s="906"/>
      <c r="CN615" s="906"/>
      <c r="CO615" s="906"/>
      <c r="CP615" s="906"/>
      <c r="CQ615" s="906"/>
      <c r="CR615" s="906"/>
      <c r="CS615" s="906"/>
      <c r="CT615" s="906"/>
      <c r="CU615" s="906"/>
      <c r="CV615" s="906"/>
      <c r="CW615" s="906"/>
      <c r="CX615" s="906"/>
      <c r="CY615" s="906"/>
      <c r="CZ615" s="906"/>
      <c r="DA615" s="906"/>
      <c r="DB615" s="906"/>
      <c r="DC615" s="906"/>
      <c r="DD615" s="906"/>
      <c r="DE615" s="906"/>
      <c r="DF615" s="906"/>
      <c r="DG615" s="906"/>
      <c r="DH615" s="906"/>
      <c r="DI615" s="906"/>
      <c r="DJ615" s="906"/>
      <c r="DK615" s="906"/>
      <c r="DL615" s="906"/>
      <c r="DM615" s="906"/>
      <c r="DN615" s="906"/>
      <c r="DO615" s="906"/>
      <c r="DP615" s="906"/>
      <c r="DQ615" s="906"/>
      <c r="DR615" s="906"/>
      <c r="DS615" s="906"/>
      <c r="DT615" s="906"/>
      <c r="DU615" s="906"/>
      <c r="DV615" s="906"/>
      <c r="DW615" s="906"/>
      <c r="DX615" s="906"/>
      <c r="DY615" s="906"/>
      <c r="DZ615" s="906"/>
      <c r="EA615" s="906"/>
      <c r="EB615" s="906"/>
      <c r="EC615" s="906"/>
      <c r="ED615" s="906"/>
      <c r="EE615" s="906"/>
      <c r="EF615" s="906"/>
      <c r="EG615" s="906"/>
      <c r="EH615" s="906"/>
      <c r="EI615" s="906"/>
      <c r="EJ615" s="906"/>
      <c r="EK615" s="906"/>
      <c r="EL615" s="906"/>
      <c r="EM615" s="906"/>
      <c r="EN615" s="906"/>
      <c r="EO615" s="906"/>
      <c r="EP615" s="906"/>
      <c r="EQ615" s="906"/>
      <c r="ER615" s="906"/>
      <c r="ES615" s="906"/>
      <c r="ET615" s="906"/>
      <c r="EU615" s="906"/>
      <c r="EV615" s="906"/>
      <c r="EW615" s="906"/>
      <c r="EX615" s="906"/>
      <c r="EY615" s="906"/>
      <c r="EZ615" s="906"/>
      <c r="FA615" s="906"/>
      <c r="FB615" s="906"/>
      <c r="FC615" s="906"/>
      <c r="FD615" s="906"/>
      <c r="FE615" s="906"/>
      <c r="FF615" s="906"/>
      <c r="FG615" s="906"/>
      <c r="FH615" s="906"/>
      <c r="FI615" s="906"/>
      <c r="FJ615" s="906"/>
      <c r="FK615" s="906"/>
      <c r="FL615" s="906"/>
      <c r="FM615" s="906"/>
      <c r="FN615" s="906"/>
      <c r="FO615" s="906"/>
      <c r="FP615" s="906"/>
      <c r="FQ615" s="906"/>
      <c r="FR615" s="906"/>
      <c r="FS615" s="906"/>
      <c r="FT615" s="906"/>
      <c r="FU615" s="906"/>
      <c r="FV615" s="906"/>
      <c r="FW615" s="906"/>
      <c r="FX615" s="906"/>
      <c r="FY615" s="906"/>
      <c r="FZ615" s="906"/>
      <c r="GA615" s="906"/>
      <c r="GB615" s="906"/>
      <c r="GC615" s="906"/>
      <c r="GD615" s="906"/>
      <c r="GE615" s="906"/>
      <c r="GF615" s="906"/>
      <c r="GG615" s="906"/>
      <c r="GH615" s="906"/>
      <c r="GI615" s="906"/>
      <c r="GJ615" s="906"/>
      <c r="GK615" s="906"/>
      <c r="GL615" s="906"/>
      <c r="GM615" s="906"/>
      <c r="GN615" s="906"/>
      <c r="GO615" s="906"/>
      <c r="GP615" s="906"/>
      <c r="GQ615" s="906"/>
      <c r="GR615" s="906"/>
    </row>
    <row r="616" spans="1:200" ht="29.25" x14ac:dyDescent="0.25">
      <c r="A616" s="27">
        <v>1</v>
      </c>
      <c r="B616" s="27">
        <v>1</v>
      </c>
      <c r="C616" s="1293" t="s">
        <v>198</v>
      </c>
      <c r="D616" s="43">
        <f>'2 уровень'!F1366</f>
        <v>66315</v>
      </c>
      <c r="E616" s="43">
        <f>'2 уровень'!G1366</f>
        <v>27631</v>
      </c>
      <c r="F616" s="43">
        <f>'2 уровень'!H1366</f>
        <v>30784.233640149025</v>
      </c>
      <c r="G616" s="913">
        <f>'2 уровень'!I1366</f>
        <v>111.41194180503429</v>
      </c>
      <c r="H616" s="935">
        <f>'2 уровень'!J1366</f>
        <v>0</v>
      </c>
      <c r="I616" s="935">
        <f>'2 уровень'!K1366</f>
        <v>0</v>
      </c>
      <c r="J616" s="927">
        <f>'2 уровень'!L1366</f>
        <v>0</v>
      </c>
      <c r="K616" s="927">
        <f>'2 уровень'!M1366</f>
        <v>0</v>
      </c>
      <c r="L616" s="927">
        <f>'2 уровень'!N1366</f>
        <v>0</v>
      </c>
      <c r="M616" s="927">
        <f>'2 уровень'!O1366</f>
        <v>0</v>
      </c>
      <c r="N616" s="927">
        <f>'2 уровень'!P1366</f>
        <v>0</v>
      </c>
      <c r="O616" s="927">
        <f>'2 уровень'!Q1366</f>
        <v>0</v>
      </c>
      <c r="P616" s="36">
        <f>'2 уровень'!R1366</f>
        <v>0</v>
      </c>
      <c r="Q616" s="36">
        <f>'2 уровень'!S1366</f>
        <v>0</v>
      </c>
      <c r="R616" s="36">
        <f>'2 уровень'!T1366</f>
        <v>0</v>
      </c>
      <c r="S616" s="36">
        <f>'2 уровень'!U1366</f>
        <v>0</v>
      </c>
      <c r="T616" s="36">
        <f>'2 уровень'!V1366</f>
        <v>0</v>
      </c>
      <c r="U616" s="36">
        <f>'2 уровень'!W1366</f>
        <v>0</v>
      </c>
      <c r="V616" s="36">
        <f>'2 уровень'!X1366</f>
        <v>0</v>
      </c>
      <c r="W616" s="36">
        <f>'2 уровень'!Y1366</f>
        <v>0</v>
      </c>
      <c r="X616" s="36">
        <f>'2 уровень'!Z1366</f>
        <v>0</v>
      </c>
      <c r="Y616" s="36">
        <f>'2 уровень'!AA1366</f>
        <v>0</v>
      </c>
      <c r="Z616" s="934">
        <f>'2 уровень'!AB1366</f>
        <v>0</v>
      </c>
      <c r="AA616" s="36"/>
      <c r="AB616" s="36"/>
      <c r="AC616" s="43">
        <f>'2 уровень'!AC1366</f>
        <v>181.07407407407408</v>
      </c>
      <c r="AD616" s="43">
        <f>'2 уровень'!AD1366</f>
        <v>150346.84000000003</v>
      </c>
      <c r="AE616" s="43">
        <f>'2 уровень'!AE1366</f>
        <v>150.34684000000001</v>
      </c>
      <c r="AF616" s="2502"/>
      <c r="AG616" s="2502"/>
      <c r="AH616" s="1879"/>
      <c r="AI616" s="906"/>
      <c r="AJ616" s="906"/>
      <c r="AK616" s="906"/>
      <c r="AL616" s="906"/>
      <c r="AM616" s="906"/>
      <c r="AN616" s="906"/>
      <c r="AO616" s="906"/>
      <c r="AP616" s="906"/>
      <c r="AQ616" s="906"/>
      <c r="AR616" s="906"/>
      <c r="AS616" s="906"/>
      <c r="AT616" s="906"/>
      <c r="AU616" s="906"/>
      <c r="AV616" s="906"/>
      <c r="AW616" s="906"/>
      <c r="AX616" s="906"/>
      <c r="AY616" s="906"/>
      <c r="AZ616" s="906"/>
      <c r="BA616" s="906"/>
      <c r="BB616" s="906"/>
      <c r="BC616" s="906"/>
      <c r="BD616" s="906"/>
      <c r="BE616" s="906"/>
      <c r="BF616" s="906"/>
      <c r="BG616" s="906"/>
      <c r="BH616" s="906"/>
      <c r="BI616" s="906"/>
      <c r="BJ616" s="906"/>
      <c r="BK616" s="906"/>
      <c r="BL616" s="906"/>
      <c r="BM616" s="906"/>
      <c r="BN616" s="906"/>
      <c r="BO616" s="906"/>
      <c r="BP616" s="906"/>
      <c r="BQ616" s="906"/>
      <c r="BR616" s="906"/>
      <c r="BS616" s="906"/>
      <c r="BT616" s="906"/>
      <c r="BU616" s="906"/>
      <c r="BV616" s="906"/>
      <c r="BW616" s="906"/>
      <c r="BX616" s="906"/>
      <c r="BY616" s="906"/>
      <c r="BZ616" s="906"/>
      <c r="CA616" s="906"/>
      <c r="CB616" s="906"/>
      <c r="CC616" s="906"/>
      <c r="CD616" s="906"/>
      <c r="CE616" s="906"/>
      <c r="CF616" s="906"/>
      <c r="CG616" s="906"/>
      <c r="CH616" s="906"/>
      <c r="CI616" s="906"/>
      <c r="CJ616" s="906"/>
      <c r="CK616" s="906"/>
      <c r="CL616" s="906"/>
      <c r="CM616" s="906"/>
      <c r="CN616" s="906"/>
      <c r="CO616" s="906"/>
      <c r="CP616" s="906"/>
      <c r="CQ616" s="906"/>
      <c r="CR616" s="906"/>
      <c r="CS616" s="906"/>
      <c r="CT616" s="906"/>
      <c r="CU616" s="906"/>
      <c r="CV616" s="906"/>
      <c r="CW616" s="906"/>
      <c r="CX616" s="906"/>
      <c r="CY616" s="906"/>
      <c r="CZ616" s="906"/>
      <c r="DA616" s="906"/>
      <c r="DB616" s="906"/>
      <c r="DC616" s="906"/>
      <c r="DD616" s="906"/>
      <c r="DE616" s="906"/>
      <c r="DF616" s="906"/>
      <c r="DG616" s="906"/>
      <c r="DH616" s="906"/>
      <c r="DI616" s="906"/>
      <c r="DJ616" s="906"/>
      <c r="DK616" s="906"/>
      <c r="DL616" s="906"/>
      <c r="DM616" s="906"/>
      <c r="DN616" s="906"/>
      <c r="DO616" s="906"/>
      <c r="DP616" s="906"/>
      <c r="DQ616" s="906"/>
      <c r="DR616" s="906"/>
      <c r="DS616" s="906"/>
      <c r="DT616" s="906"/>
      <c r="DU616" s="906"/>
      <c r="DV616" s="906"/>
      <c r="DW616" s="906"/>
      <c r="DX616" s="906"/>
      <c r="DY616" s="906"/>
      <c r="DZ616" s="906"/>
      <c r="EA616" s="906"/>
      <c r="EB616" s="906"/>
      <c r="EC616" s="906"/>
      <c r="ED616" s="906"/>
      <c r="EE616" s="906"/>
      <c r="EF616" s="906"/>
      <c r="EG616" s="906"/>
      <c r="EH616" s="906"/>
      <c r="EI616" s="906"/>
      <c r="EJ616" s="906"/>
      <c r="EK616" s="906"/>
      <c r="EL616" s="906"/>
      <c r="EM616" s="906"/>
      <c r="EN616" s="906"/>
      <c r="EO616" s="906"/>
      <c r="EP616" s="906"/>
      <c r="EQ616" s="906"/>
      <c r="ER616" s="906"/>
      <c r="ES616" s="906"/>
      <c r="ET616" s="906"/>
      <c r="EU616" s="906"/>
      <c r="EV616" s="906"/>
      <c r="EW616" s="906"/>
      <c r="EX616" s="906"/>
      <c r="EY616" s="906"/>
      <c r="EZ616" s="906"/>
      <c r="FA616" s="906"/>
      <c r="FB616" s="906"/>
      <c r="FC616" s="906"/>
      <c r="FD616" s="906"/>
      <c r="FE616" s="906"/>
      <c r="FF616" s="906"/>
      <c r="FG616" s="906"/>
      <c r="FH616" s="906"/>
      <c r="FI616" s="906"/>
      <c r="FJ616" s="906"/>
      <c r="FK616" s="906"/>
      <c r="FL616" s="906"/>
      <c r="FM616" s="906"/>
      <c r="FN616" s="906"/>
      <c r="FO616" s="906"/>
      <c r="FP616" s="906"/>
      <c r="FQ616" s="906"/>
      <c r="FR616" s="906"/>
      <c r="FS616" s="906"/>
      <c r="FT616" s="906"/>
      <c r="FU616" s="906"/>
      <c r="FV616" s="906"/>
      <c r="FW616" s="906"/>
      <c r="FX616" s="906"/>
      <c r="FY616" s="906"/>
      <c r="FZ616" s="906"/>
      <c r="GA616" s="906"/>
      <c r="GB616" s="906"/>
      <c r="GC616" s="906"/>
      <c r="GD616" s="906"/>
      <c r="GE616" s="906"/>
      <c r="GF616" s="906"/>
      <c r="GG616" s="906"/>
      <c r="GH616" s="906"/>
      <c r="GI616" s="906"/>
      <c r="GJ616" s="906"/>
      <c r="GK616" s="906"/>
      <c r="GL616" s="906"/>
      <c r="GM616" s="906"/>
      <c r="GN616" s="906"/>
      <c r="GO616" s="906"/>
      <c r="GP616" s="906"/>
      <c r="GQ616" s="906"/>
      <c r="GR616" s="906"/>
    </row>
    <row r="617" spans="1:200" ht="29.25" x14ac:dyDescent="0.25">
      <c r="A617" s="27">
        <v>1</v>
      </c>
      <c r="B617" s="27">
        <v>1</v>
      </c>
      <c r="C617" s="1293" t="s">
        <v>157</v>
      </c>
      <c r="D617" s="43">
        <f>'2 уровень'!F1367</f>
        <v>86294.117647058825</v>
      </c>
      <c r="E617" s="43">
        <f>'2 уровень'!G1367</f>
        <v>35955.588235294119</v>
      </c>
      <c r="F617" s="43">
        <f>'2 уровень'!H1367</f>
        <v>39861.583529411764</v>
      </c>
      <c r="G617" s="913">
        <f>'2 уровень'!I1367</f>
        <v>110.86338865757592</v>
      </c>
      <c r="H617" s="935">
        <f>'2 уровень'!J1367</f>
        <v>0</v>
      </c>
      <c r="I617" s="935">
        <f>'2 уровень'!K1367</f>
        <v>0</v>
      </c>
      <c r="J617" s="927">
        <f>'2 уровень'!L1367</f>
        <v>0</v>
      </c>
      <c r="K617" s="927">
        <f>'2 уровень'!M1367</f>
        <v>0</v>
      </c>
      <c r="L617" s="927">
        <f>'2 уровень'!N1367</f>
        <v>0</v>
      </c>
      <c r="M617" s="927">
        <f>'2 уровень'!O1367</f>
        <v>0</v>
      </c>
      <c r="N617" s="927">
        <f>'2 уровень'!P1367</f>
        <v>0</v>
      </c>
      <c r="O617" s="927">
        <f>'2 уровень'!Q1367</f>
        <v>0</v>
      </c>
      <c r="P617" s="36">
        <f>'2 уровень'!R1367</f>
        <v>0</v>
      </c>
      <c r="Q617" s="36">
        <f>'2 уровень'!S1367</f>
        <v>0</v>
      </c>
      <c r="R617" s="36">
        <f>'2 уровень'!T1367</f>
        <v>0</v>
      </c>
      <c r="S617" s="36">
        <f>'2 уровень'!U1367</f>
        <v>0</v>
      </c>
      <c r="T617" s="36">
        <f>'2 уровень'!V1367</f>
        <v>0</v>
      </c>
      <c r="U617" s="36">
        <f>'2 уровень'!W1367</f>
        <v>0</v>
      </c>
      <c r="V617" s="36">
        <f>'2 уровень'!X1367</f>
        <v>0</v>
      </c>
      <c r="W617" s="36">
        <f>'2 уровень'!Y1367</f>
        <v>0</v>
      </c>
      <c r="X617" s="36">
        <f>'2 уровень'!Z1367</f>
        <v>0</v>
      </c>
      <c r="Y617" s="36">
        <f>'2 уровень'!AA1367</f>
        <v>0</v>
      </c>
      <c r="Z617" s="934">
        <f>'2 уровень'!AB1367</f>
        <v>0</v>
      </c>
      <c r="AA617" s="36"/>
      <c r="AB617" s="36"/>
      <c r="AC617" s="43">
        <f>'2 уровень'!AC1367</f>
        <v>1400.9258823529412</v>
      </c>
      <c r="AD617" s="43">
        <f>'2 уровень'!AD1367</f>
        <v>2257542.3199999989</v>
      </c>
      <c r="AE617" s="43">
        <f>'2 уровень'!AE1367</f>
        <v>2257.5423199999991</v>
      </c>
      <c r="AF617" s="2502"/>
      <c r="AG617" s="2502"/>
      <c r="AH617" s="1879"/>
      <c r="AI617" s="906"/>
      <c r="AJ617" s="906"/>
      <c r="AK617" s="906"/>
      <c r="AL617" s="906"/>
      <c r="AM617" s="906"/>
      <c r="AN617" s="906"/>
      <c r="AO617" s="906"/>
      <c r="AP617" s="906"/>
      <c r="AQ617" s="906"/>
      <c r="AR617" s="906"/>
      <c r="AS617" s="906"/>
      <c r="AT617" s="906"/>
      <c r="AU617" s="906"/>
      <c r="AV617" s="906"/>
      <c r="AW617" s="906"/>
      <c r="AX617" s="906"/>
      <c r="AY617" s="906"/>
      <c r="AZ617" s="906"/>
      <c r="BA617" s="906"/>
      <c r="BB617" s="906"/>
      <c r="BC617" s="906"/>
      <c r="BD617" s="906"/>
      <c r="BE617" s="906"/>
      <c r="BF617" s="906"/>
      <c r="BG617" s="906"/>
      <c r="BH617" s="906"/>
      <c r="BI617" s="906"/>
      <c r="BJ617" s="906"/>
      <c r="BK617" s="906"/>
      <c r="BL617" s="906"/>
      <c r="BM617" s="906"/>
      <c r="BN617" s="906"/>
      <c r="BO617" s="906"/>
      <c r="BP617" s="906"/>
      <c r="BQ617" s="906"/>
      <c r="BR617" s="906"/>
      <c r="BS617" s="906"/>
      <c r="BT617" s="906"/>
      <c r="BU617" s="906"/>
      <c r="BV617" s="906"/>
      <c r="BW617" s="906"/>
      <c r="BX617" s="906"/>
      <c r="BY617" s="906"/>
      <c r="BZ617" s="906"/>
      <c r="CA617" s="906"/>
      <c r="CB617" s="906"/>
      <c r="CC617" s="906"/>
      <c r="CD617" s="906"/>
      <c r="CE617" s="906"/>
      <c r="CF617" s="906"/>
      <c r="CG617" s="906"/>
      <c r="CH617" s="906"/>
      <c r="CI617" s="906"/>
      <c r="CJ617" s="906"/>
      <c r="CK617" s="906"/>
      <c r="CL617" s="906"/>
      <c r="CM617" s="906"/>
      <c r="CN617" s="906"/>
      <c r="CO617" s="906"/>
      <c r="CP617" s="906"/>
      <c r="CQ617" s="906"/>
      <c r="CR617" s="906"/>
      <c r="CS617" s="906"/>
      <c r="CT617" s="906"/>
      <c r="CU617" s="906"/>
      <c r="CV617" s="906"/>
      <c r="CW617" s="906"/>
      <c r="CX617" s="906"/>
      <c r="CY617" s="906"/>
      <c r="CZ617" s="906"/>
      <c r="DA617" s="906"/>
      <c r="DB617" s="906"/>
      <c r="DC617" s="906"/>
      <c r="DD617" s="906"/>
      <c r="DE617" s="906"/>
      <c r="DF617" s="906"/>
      <c r="DG617" s="906"/>
      <c r="DH617" s="906"/>
      <c r="DI617" s="906"/>
      <c r="DJ617" s="906"/>
      <c r="DK617" s="906"/>
      <c r="DL617" s="906"/>
      <c r="DM617" s="906"/>
      <c r="DN617" s="906"/>
      <c r="DO617" s="906"/>
      <c r="DP617" s="906"/>
      <c r="DQ617" s="906"/>
      <c r="DR617" s="906"/>
      <c r="DS617" s="906"/>
      <c r="DT617" s="906"/>
      <c r="DU617" s="906"/>
      <c r="DV617" s="906"/>
      <c r="DW617" s="906"/>
      <c r="DX617" s="906"/>
      <c r="DY617" s="906"/>
      <c r="DZ617" s="906"/>
      <c r="EA617" s="906"/>
      <c r="EB617" s="906"/>
      <c r="EC617" s="906"/>
      <c r="ED617" s="906"/>
      <c r="EE617" s="906"/>
      <c r="EF617" s="906"/>
      <c r="EG617" s="906"/>
      <c r="EH617" s="906"/>
      <c r="EI617" s="906"/>
      <c r="EJ617" s="906"/>
      <c r="EK617" s="906"/>
      <c r="EL617" s="906"/>
      <c r="EM617" s="906"/>
      <c r="EN617" s="906"/>
      <c r="EO617" s="906"/>
      <c r="EP617" s="906"/>
      <c r="EQ617" s="906"/>
      <c r="ER617" s="906"/>
      <c r="ES617" s="906"/>
      <c r="ET617" s="906"/>
      <c r="EU617" s="906"/>
      <c r="EV617" s="906"/>
      <c r="EW617" s="906"/>
      <c r="EX617" s="906"/>
      <c r="EY617" s="906"/>
      <c r="EZ617" s="906"/>
      <c r="FA617" s="906"/>
      <c r="FB617" s="906"/>
      <c r="FC617" s="906"/>
      <c r="FD617" s="906"/>
      <c r="FE617" s="906"/>
      <c r="FF617" s="906"/>
      <c r="FG617" s="906"/>
      <c r="FH617" s="906"/>
      <c r="FI617" s="906"/>
      <c r="FJ617" s="906"/>
      <c r="FK617" s="906"/>
      <c r="FL617" s="906"/>
      <c r="FM617" s="906"/>
      <c r="FN617" s="906"/>
      <c r="FO617" s="906"/>
      <c r="FP617" s="906"/>
      <c r="FQ617" s="906"/>
      <c r="FR617" s="906"/>
      <c r="FS617" s="906"/>
      <c r="FT617" s="906"/>
      <c r="FU617" s="906"/>
      <c r="FV617" s="906"/>
      <c r="FW617" s="906"/>
      <c r="FX617" s="906"/>
      <c r="FY617" s="906"/>
      <c r="FZ617" s="906"/>
      <c r="GA617" s="906"/>
      <c r="GB617" s="906"/>
      <c r="GC617" s="906"/>
      <c r="GD617" s="906"/>
      <c r="GE617" s="906"/>
      <c r="GF617" s="906"/>
      <c r="GG617" s="906"/>
      <c r="GH617" s="906"/>
      <c r="GI617" s="906"/>
      <c r="GJ617" s="906"/>
      <c r="GK617" s="906"/>
      <c r="GL617" s="906"/>
      <c r="GM617" s="906"/>
      <c r="GN617" s="906"/>
      <c r="GO617" s="906"/>
      <c r="GP617" s="906"/>
      <c r="GQ617" s="906"/>
      <c r="GR617" s="906"/>
    </row>
    <row r="618" spans="1:200" ht="29.25" x14ac:dyDescent="0.25">
      <c r="A618" s="27">
        <v>1</v>
      </c>
      <c r="B618" s="27">
        <v>1</v>
      </c>
      <c r="C618" s="1293" t="s">
        <v>158</v>
      </c>
      <c r="D618" s="43">
        <f>'2 уровень'!F1368</f>
        <v>24500</v>
      </c>
      <c r="E618" s="43">
        <f>'2 уровень'!G1368</f>
        <v>10208</v>
      </c>
      <c r="F618" s="43">
        <f>'2 уровень'!H1368</f>
        <v>10445</v>
      </c>
      <c r="G618" s="913">
        <f>'2 уровень'!I1368</f>
        <v>102.32170846394983</v>
      </c>
      <c r="H618" s="935">
        <f>'2 уровень'!J1368</f>
        <v>0</v>
      </c>
      <c r="I618" s="935">
        <f>'2 уровень'!K1368</f>
        <v>0</v>
      </c>
      <c r="J618" s="927">
        <f>'2 уровень'!L1368</f>
        <v>0</v>
      </c>
      <c r="K618" s="927">
        <f>'2 уровень'!M1368</f>
        <v>0</v>
      </c>
      <c r="L618" s="927">
        <f>'2 уровень'!N1368</f>
        <v>0</v>
      </c>
      <c r="M618" s="927">
        <f>'2 уровень'!O1368</f>
        <v>0</v>
      </c>
      <c r="N618" s="927">
        <f>'2 уровень'!P1368</f>
        <v>0</v>
      </c>
      <c r="O618" s="927">
        <f>'2 уровень'!Q1368</f>
        <v>0</v>
      </c>
      <c r="P618" s="36">
        <f>'2 уровень'!R1368</f>
        <v>0</v>
      </c>
      <c r="Q618" s="36">
        <f>'2 уровень'!S1368</f>
        <v>0</v>
      </c>
      <c r="R618" s="36">
        <f>'2 уровень'!T1368</f>
        <v>0</v>
      </c>
      <c r="S618" s="36">
        <f>'2 уровень'!U1368</f>
        <v>0</v>
      </c>
      <c r="T618" s="36">
        <f>'2 уровень'!V1368</f>
        <v>0</v>
      </c>
      <c r="U618" s="36">
        <f>'2 уровень'!W1368</f>
        <v>0</v>
      </c>
      <c r="V618" s="36">
        <f>'2 уровень'!X1368</f>
        <v>0</v>
      </c>
      <c r="W618" s="36">
        <f>'2 уровень'!Y1368</f>
        <v>0</v>
      </c>
      <c r="X618" s="36">
        <f>'2 уровень'!Z1368</f>
        <v>0</v>
      </c>
      <c r="Y618" s="36">
        <f>'2 уровень'!AA1368</f>
        <v>0</v>
      </c>
      <c r="Z618" s="934">
        <f>'2 уровень'!AB1368</f>
        <v>0</v>
      </c>
      <c r="AA618" s="36"/>
      <c r="AB618" s="36"/>
      <c r="AC618" s="43">
        <f>'2 уровень'!AC1368</f>
        <v>166</v>
      </c>
      <c r="AD618" s="43">
        <f>'2 уровень'!AD1368</f>
        <v>134308.93999999994</v>
      </c>
      <c r="AE618" s="43">
        <f>'2 уровень'!AE1368</f>
        <v>134.30893999999995</v>
      </c>
      <c r="AF618" s="2502"/>
      <c r="AG618" s="2502"/>
      <c r="AH618" s="1879"/>
      <c r="AI618" s="906"/>
      <c r="AJ618" s="906"/>
      <c r="AK618" s="906"/>
      <c r="AL618" s="906"/>
      <c r="AM618" s="906"/>
      <c r="AN618" s="906"/>
      <c r="AO618" s="906"/>
      <c r="AP618" s="906"/>
      <c r="AQ618" s="906"/>
      <c r="AR618" s="906"/>
      <c r="AS618" s="906"/>
      <c r="AT618" s="906"/>
      <c r="AU618" s="906"/>
      <c r="AV618" s="906"/>
      <c r="AW618" s="906"/>
      <c r="AX618" s="906"/>
      <c r="AY618" s="906"/>
      <c r="AZ618" s="906"/>
      <c r="BA618" s="906"/>
      <c r="BB618" s="906"/>
      <c r="BC618" s="906"/>
      <c r="BD618" s="906"/>
      <c r="BE618" s="906"/>
      <c r="BF618" s="906"/>
      <c r="BG618" s="906"/>
      <c r="BH618" s="906"/>
      <c r="BI618" s="906"/>
      <c r="BJ618" s="906"/>
      <c r="BK618" s="906"/>
      <c r="BL618" s="906"/>
      <c r="BM618" s="906"/>
      <c r="BN618" s="906"/>
      <c r="BO618" s="906"/>
      <c r="BP618" s="906"/>
      <c r="BQ618" s="906"/>
      <c r="BR618" s="906"/>
      <c r="BS618" s="906"/>
      <c r="BT618" s="906"/>
      <c r="BU618" s="906"/>
      <c r="BV618" s="906"/>
      <c r="BW618" s="906"/>
      <c r="BX618" s="906"/>
      <c r="BY618" s="906"/>
      <c r="BZ618" s="906"/>
      <c r="CA618" s="906"/>
      <c r="CB618" s="906"/>
      <c r="CC618" s="906"/>
      <c r="CD618" s="906"/>
      <c r="CE618" s="906"/>
      <c r="CF618" s="906"/>
      <c r="CG618" s="906"/>
      <c r="CH618" s="906"/>
      <c r="CI618" s="906"/>
      <c r="CJ618" s="906"/>
      <c r="CK618" s="906"/>
      <c r="CL618" s="906"/>
      <c r="CM618" s="906"/>
      <c r="CN618" s="906"/>
      <c r="CO618" s="906"/>
      <c r="CP618" s="906"/>
      <c r="CQ618" s="906"/>
      <c r="CR618" s="906"/>
      <c r="CS618" s="906"/>
      <c r="CT618" s="906"/>
      <c r="CU618" s="906"/>
      <c r="CV618" s="906"/>
      <c r="CW618" s="906"/>
      <c r="CX618" s="906"/>
      <c r="CY618" s="906"/>
      <c r="CZ618" s="906"/>
      <c r="DA618" s="906"/>
      <c r="DB618" s="906"/>
      <c r="DC618" s="906"/>
      <c r="DD618" s="906"/>
      <c r="DE618" s="906"/>
      <c r="DF618" s="906"/>
      <c r="DG618" s="906"/>
      <c r="DH618" s="906"/>
      <c r="DI618" s="906"/>
      <c r="DJ618" s="906"/>
      <c r="DK618" s="906"/>
      <c r="DL618" s="906"/>
      <c r="DM618" s="906"/>
      <c r="DN618" s="906"/>
      <c r="DO618" s="906"/>
      <c r="DP618" s="906"/>
      <c r="DQ618" s="906"/>
      <c r="DR618" s="906"/>
      <c r="DS618" s="906"/>
      <c r="DT618" s="906"/>
      <c r="DU618" s="906"/>
      <c r="DV618" s="906"/>
      <c r="DW618" s="906"/>
      <c r="DX618" s="906"/>
      <c r="DY618" s="906"/>
      <c r="DZ618" s="906"/>
      <c r="EA618" s="906"/>
      <c r="EB618" s="906"/>
      <c r="EC618" s="906"/>
      <c r="ED618" s="906"/>
      <c r="EE618" s="906"/>
      <c r="EF618" s="906"/>
      <c r="EG618" s="906"/>
      <c r="EH618" s="906"/>
      <c r="EI618" s="906"/>
      <c r="EJ618" s="906"/>
      <c r="EK618" s="906"/>
      <c r="EL618" s="906"/>
      <c r="EM618" s="906"/>
      <c r="EN618" s="906"/>
      <c r="EO618" s="906"/>
      <c r="EP618" s="906"/>
      <c r="EQ618" s="906"/>
      <c r="ER618" s="906"/>
      <c r="ES618" s="906"/>
      <c r="ET618" s="906"/>
      <c r="EU618" s="906"/>
      <c r="EV618" s="906"/>
      <c r="EW618" s="906"/>
      <c r="EX618" s="906"/>
      <c r="EY618" s="906"/>
      <c r="EZ618" s="906"/>
      <c r="FA618" s="906"/>
      <c r="FB618" s="906"/>
      <c r="FC618" s="906"/>
      <c r="FD618" s="906"/>
      <c r="FE618" s="906"/>
      <c r="FF618" s="906"/>
      <c r="FG618" s="906"/>
      <c r="FH618" s="906"/>
      <c r="FI618" s="906"/>
      <c r="FJ618" s="906"/>
      <c r="FK618" s="906"/>
      <c r="FL618" s="906"/>
      <c r="FM618" s="906"/>
      <c r="FN618" s="906"/>
      <c r="FO618" s="906"/>
      <c r="FP618" s="906"/>
      <c r="FQ618" s="906"/>
      <c r="FR618" s="906"/>
      <c r="FS618" s="906"/>
      <c r="FT618" s="906"/>
      <c r="FU618" s="906"/>
      <c r="FV618" s="906"/>
      <c r="FW618" s="906"/>
      <c r="FX618" s="906"/>
      <c r="FY618" s="906"/>
      <c r="FZ618" s="906"/>
      <c r="GA618" s="906"/>
      <c r="GB618" s="906"/>
      <c r="GC618" s="906"/>
      <c r="GD618" s="906"/>
      <c r="GE618" s="906"/>
      <c r="GF618" s="906"/>
      <c r="GG618" s="906"/>
      <c r="GH618" s="906"/>
      <c r="GI618" s="906"/>
      <c r="GJ618" s="906"/>
      <c r="GK618" s="906"/>
      <c r="GL618" s="906"/>
      <c r="GM618" s="906"/>
      <c r="GN618" s="906"/>
      <c r="GO618" s="906"/>
      <c r="GP618" s="906"/>
      <c r="GQ618" s="906"/>
      <c r="GR618" s="906"/>
    </row>
    <row r="619" spans="1:200" x14ac:dyDescent="0.25">
      <c r="A619" s="27">
        <v>1</v>
      </c>
      <c r="B619" s="27">
        <v>1</v>
      </c>
      <c r="C619" s="1426" t="s">
        <v>160</v>
      </c>
      <c r="D619" s="43">
        <f>'2 уровень'!F1369</f>
        <v>4995</v>
      </c>
      <c r="E619" s="43">
        <f>'2 уровень'!G1369</f>
        <v>2081</v>
      </c>
      <c r="F619" s="43">
        <f>'2 уровень'!H1369</f>
        <v>2392</v>
      </c>
      <c r="G619" s="913">
        <f>'2 уровень'!I1369</f>
        <v>114.94473810667949</v>
      </c>
      <c r="H619" s="935">
        <f>'2 уровень'!J1369</f>
        <v>0</v>
      </c>
      <c r="I619" s="935">
        <f>'2 уровень'!K1369</f>
        <v>0</v>
      </c>
      <c r="J619" s="927">
        <f>'2 уровень'!L1369</f>
        <v>0</v>
      </c>
      <c r="K619" s="927">
        <f>'2 уровень'!M1369</f>
        <v>0</v>
      </c>
      <c r="L619" s="927">
        <f>'2 уровень'!N1369</f>
        <v>0</v>
      </c>
      <c r="M619" s="927">
        <f>'2 уровень'!O1369</f>
        <v>0</v>
      </c>
      <c r="N619" s="927">
        <f>'2 уровень'!P1369</f>
        <v>0</v>
      </c>
      <c r="O619" s="927">
        <f>'2 уровень'!Q1369</f>
        <v>0</v>
      </c>
      <c r="P619" s="36">
        <f>'2 уровень'!R1369</f>
        <v>4155.9489999999996</v>
      </c>
      <c r="Q619" s="36">
        <f>'2 уровень'!S1369</f>
        <v>4155.9489999999996</v>
      </c>
      <c r="R619" s="36">
        <f>'2 уровень'!T1369</f>
        <v>4155.9489999999996</v>
      </c>
      <c r="S619" s="36">
        <f>'2 уровень'!U1369</f>
        <v>4155.9489999999996</v>
      </c>
      <c r="T619" s="36">
        <f>'2 уровень'!V1369</f>
        <v>4155.9489999999996</v>
      </c>
      <c r="U619" s="36">
        <f>'2 уровень'!W1369</f>
        <v>1731.6454166666665</v>
      </c>
      <c r="V619" s="36">
        <f>'2 уровень'!X1369</f>
        <v>1415.8919499999997</v>
      </c>
      <c r="W619" s="36">
        <f>'2 уровень'!Y1369</f>
        <v>69.185580000000002</v>
      </c>
      <c r="X619" s="36">
        <f>'2 уровень'!Z1369</f>
        <v>-315.75346666666667</v>
      </c>
      <c r="Y619" s="36">
        <f>'2 уровень'!AA1369</f>
        <v>0</v>
      </c>
      <c r="Z619" s="934">
        <f>'2 уровень'!AB1369</f>
        <v>1485.0775299999998</v>
      </c>
      <c r="AA619" s="36"/>
      <c r="AB619" s="36"/>
      <c r="AC619" s="43">
        <f>'2 уровень'!AC1369</f>
        <v>4</v>
      </c>
      <c r="AD619" s="43">
        <f>'2 уровень'!AD1369</f>
        <v>5365.8</v>
      </c>
      <c r="AE619" s="43">
        <f>'2 уровень'!AE1369</f>
        <v>5.3658000000000001</v>
      </c>
      <c r="AF619" s="2502"/>
      <c r="AG619" s="2502"/>
      <c r="AH619" s="1879"/>
      <c r="AI619" s="906"/>
      <c r="AJ619" s="906"/>
      <c r="AK619" s="906"/>
      <c r="AL619" s="906"/>
      <c r="AM619" s="906"/>
      <c r="AN619" s="906"/>
      <c r="AO619" s="906"/>
      <c r="AP619" s="906"/>
      <c r="AQ619" s="906"/>
      <c r="AR619" s="906"/>
      <c r="AS619" s="906"/>
      <c r="AT619" s="906"/>
      <c r="AU619" s="906"/>
      <c r="AV619" s="906"/>
      <c r="AW619" s="906"/>
      <c r="AX619" s="906"/>
      <c r="AY619" s="906"/>
      <c r="AZ619" s="906"/>
      <c r="BA619" s="906"/>
      <c r="BB619" s="906"/>
      <c r="BC619" s="906"/>
      <c r="BD619" s="906"/>
      <c r="BE619" s="906"/>
      <c r="BF619" s="906"/>
      <c r="BG619" s="906"/>
      <c r="BH619" s="906"/>
      <c r="BI619" s="906"/>
      <c r="BJ619" s="906"/>
      <c r="BK619" s="906"/>
      <c r="BL619" s="906"/>
      <c r="BM619" s="906"/>
      <c r="BN619" s="906"/>
      <c r="BO619" s="906"/>
      <c r="BP619" s="906"/>
      <c r="BQ619" s="906"/>
      <c r="BR619" s="906"/>
      <c r="BS619" s="906"/>
      <c r="BT619" s="906"/>
      <c r="BU619" s="906"/>
      <c r="BV619" s="906"/>
      <c r="BW619" s="906"/>
      <c r="BX619" s="906"/>
      <c r="BY619" s="906"/>
      <c r="BZ619" s="906"/>
      <c r="CA619" s="906"/>
      <c r="CB619" s="906"/>
      <c r="CC619" s="906"/>
      <c r="CD619" s="906"/>
      <c r="CE619" s="906"/>
      <c r="CF619" s="906"/>
      <c r="CG619" s="906"/>
      <c r="CH619" s="906"/>
      <c r="CI619" s="906"/>
      <c r="CJ619" s="906"/>
      <c r="CK619" s="906"/>
      <c r="CL619" s="906"/>
      <c r="CM619" s="906"/>
      <c r="CN619" s="906"/>
      <c r="CO619" s="906"/>
      <c r="CP619" s="906"/>
      <c r="CQ619" s="906"/>
      <c r="CR619" s="906"/>
      <c r="CS619" s="906"/>
      <c r="CT619" s="906"/>
      <c r="CU619" s="906"/>
      <c r="CV619" s="906"/>
      <c r="CW619" s="906"/>
      <c r="CX619" s="906"/>
      <c r="CY619" s="906"/>
      <c r="CZ619" s="906"/>
      <c r="DA619" s="906"/>
      <c r="DB619" s="906"/>
      <c r="DC619" s="906"/>
      <c r="DD619" s="906"/>
      <c r="DE619" s="906"/>
      <c r="DF619" s="906"/>
      <c r="DG619" s="906"/>
      <c r="DH619" s="906"/>
      <c r="DI619" s="906"/>
      <c r="DJ619" s="906"/>
      <c r="DK619" s="906"/>
      <c r="DL619" s="906"/>
      <c r="DM619" s="906"/>
      <c r="DN619" s="906"/>
      <c r="DO619" s="906"/>
      <c r="DP619" s="906"/>
      <c r="DQ619" s="906"/>
      <c r="DR619" s="906"/>
      <c r="DS619" s="906"/>
      <c r="DT619" s="906"/>
      <c r="DU619" s="906"/>
      <c r="DV619" s="906"/>
      <c r="DW619" s="906"/>
      <c r="DX619" s="906"/>
      <c r="DY619" s="906"/>
      <c r="DZ619" s="906"/>
      <c r="EA619" s="906"/>
      <c r="EB619" s="906"/>
      <c r="EC619" s="906"/>
      <c r="ED619" s="906"/>
      <c r="EE619" s="906"/>
      <c r="EF619" s="906"/>
      <c r="EG619" s="906"/>
      <c r="EH619" s="906"/>
      <c r="EI619" s="906"/>
      <c r="EJ619" s="906"/>
      <c r="EK619" s="906"/>
      <c r="EL619" s="906"/>
      <c r="EM619" s="906"/>
      <c r="EN619" s="906"/>
      <c r="EO619" s="906"/>
      <c r="EP619" s="906"/>
      <c r="EQ619" s="906"/>
      <c r="ER619" s="906"/>
      <c r="ES619" s="906"/>
      <c r="ET619" s="906"/>
      <c r="EU619" s="906"/>
      <c r="EV619" s="906"/>
      <c r="EW619" s="906"/>
      <c r="EX619" s="906"/>
      <c r="EY619" s="906"/>
      <c r="EZ619" s="906"/>
      <c r="FA619" s="906"/>
      <c r="FB619" s="906"/>
      <c r="FC619" s="906"/>
      <c r="FD619" s="906"/>
      <c r="FE619" s="906"/>
      <c r="FF619" s="906"/>
      <c r="FG619" s="906"/>
      <c r="FH619" s="906"/>
      <c r="FI619" s="906"/>
      <c r="FJ619" s="906"/>
      <c r="FK619" s="906"/>
      <c r="FL619" s="906"/>
      <c r="FM619" s="906"/>
      <c r="FN619" s="906"/>
      <c r="FO619" s="906"/>
      <c r="FP619" s="906"/>
      <c r="FQ619" s="906"/>
      <c r="FR619" s="906"/>
      <c r="FS619" s="906"/>
      <c r="FT619" s="906"/>
      <c r="FU619" s="906"/>
      <c r="FV619" s="906"/>
      <c r="FW619" s="906"/>
      <c r="FX619" s="906"/>
      <c r="FY619" s="906"/>
      <c r="FZ619" s="906"/>
      <c r="GA619" s="906"/>
      <c r="GB619" s="906"/>
      <c r="GC619" s="906"/>
      <c r="GD619" s="906"/>
      <c r="GE619" s="906"/>
      <c r="GF619" s="906"/>
      <c r="GG619" s="906"/>
      <c r="GH619" s="906"/>
      <c r="GI619" s="906"/>
      <c r="GJ619" s="906"/>
      <c r="GK619" s="906"/>
      <c r="GL619" s="906"/>
      <c r="GM619" s="906"/>
      <c r="GN619" s="906"/>
      <c r="GO619" s="906"/>
      <c r="GP619" s="906"/>
      <c r="GQ619" s="906"/>
      <c r="GR619" s="906"/>
    </row>
    <row r="620" spans="1:200" x14ac:dyDescent="0.25">
      <c r="A620" s="27">
        <v>1</v>
      </c>
      <c r="B620" s="27">
        <v>1</v>
      </c>
      <c r="C620" s="1426" t="s">
        <v>88</v>
      </c>
      <c r="D620" s="43">
        <f>'2 уровень'!F1370</f>
        <v>351348.33333333331</v>
      </c>
      <c r="E620" s="43">
        <f>'2 уровень'!G1370</f>
        <v>146393.57435897435</v>
      </c>
      <c r="F620" s="43">
        <f>'2 уровень'!H1370</f>
        <v>162237.07466579005</v>
      </c>
      <c r="G620" s="913">
        <f>'2 уровень'!I1370</f>
        <v>110.82253806302013</v>
      </c>
      <c r="H620" s="935">
        <f>'2 уровень'!J1370</f>
        <v>0</v>
      </c>
      <c r="I620" s="935">
        <f>'2 уровень'!K1370</f>
        <v>0</v>
      </c>
      <c r="J620" s="927">
        <f>'2 уровень'!L1370</f>
        <v>0</v>
      </c>
      <c r="K620" s="927">
        <f>'2 уровень'!M1370</f>
        <v>0</v>
      </c>
      <c r="L620" s="927">
        <f>'2 уровень'!N1370</f>
        <v>0</v>
      </c>
      <c r="M620" s="927">
        <f>'2 уровень'!O1370</f>
        <v>0</v>
      </c>
      <c r="N620" s="927">
        <f>'2 уровень'!P1370</f>
        <v>0</v>
      </c>
      <c r="O620" s="927">
        <f>'2 уровень'!Q1370</f>
        <v>0</v>
      </c>
      <c r="P620" s="36">
        <f>'2 уровень'!R1370</f>
        <v>210799.95069</v>
      </c>
      <c r="Q620" s="36">
        <f>'2 уровень'!S1370</f>
        <v>210799.95069</v>
      </c>
      <c r="R620" s="36">
        <f>'2 уровень'!T1370</f>
        <v>210799.95069</v>
      </c>
      <c r="S620" s="36">
        <f>'2 уровень'!U1370</f>
        <v>210799.95069</v>
      </c>
      <c r="T620" s="36">
        <f>'2 уровень'!V1370</f>
        <v>210799.95069</v>
      </c>
      <c r="U620" s="36">
        <f>'2 уровень'!W1370</f>
        <v>87833.312787499992</v>
      </c>
      <c r="V620" s="36">
        <f>'2 уровень'!X1370</f>
        <v>87720.204419999995</v>
      </c>
      <c r="W620" s="36">
        <f>'2 уровень'!Y1370</f>
        <v>69.185580000000002</v>
      </c>
      <c r="X620" s="36">
        <f>'2 уровень'!Z1370</f>
        <v>-113.10836749998759</v>
      </c>
      <c r="Y620" s="36">
        <f>'2 уровень'!AA1370</f>
        <v>-946.25751000000025</v>
      </c>
      <c r="Z620" s="934">
        <f>'2 уровень'!AB1370</f>
        <v>86843.132490000018</v>
      </c>
      <c r="AA620" s="36">
        <f t="shared" ref="AA620" si="82">V620/U620*100</f>
        <v>99.871223839895862</v>
      </c>
      <c r="AB620" s="36">
        <f t="shared" ref="AB620" si="83">Z620/U620*100</f>
        <v>98.872659739140687</v>
      </c>
      <c r="AC620" s="43">
        <f>'2 уровень'!AC1370</f>
        <v>4691.3227920227919</v>
      </c>
      <c r="AD620" s="43">
        <f>'2 уровень'!AD1370</f>
        <v>2547563.8999999985</v>
      </c>
      <c r="AE620" s="43">
        <f>'2 уровень'!AE1370</f>
        <v>2547.5638999999992</v>
      </c>
      <c r="AF620" s="2502"/>
      <c r="AG620" s="2502"/>
      <c r="AH620" s="1879"/>
      <c r="AI620" s="906"/>
      <c r="AJ620" s="906"/>
      <c r="AK620" s="906"/>
      <c r="AL620" s="906"/>
      <c r="AM620" s="906"/>
      <c r="AN620" s="906"/>
      <c r="AO620" s="906"/>
      <c r="AP620" s="906"/>
      <c r="AQ620" s="906"/>
      <c r="AR620" s="906"/>
      <c r="AS620" s="906"/>
      <c r="AT620" s="906"/>
      <c r="AU620" s="906"/>
      <c r="AV620" s="906"/>
      <c r="AW620" s="906"/>
      <c r="AX620" s="906"/>
      <c r="AY620" s="906"/>
      <c r="AZ620" s="906"/>
      <c r="BA620" s="906"/>
      <c r="BB620" s="906"/>
      <c r="BC620" s="906"/>
      <c r="BD620" s="906"/>
      <c r="BE620" s="906"/>
      <c r="BF620" s="906"/>
      <c r="BG620" s="906"/>
      <c r="BH620" s="906"/>
      <c r="BI620" s="906"/>
      <c r="BJ620" s="906"/>
      <c r="BK620" s="906"/>
      <c r="BL620" s="906"/>
      <c r="BM620" s="906"/>
      <c r="BN620" s="906"/>
      <c r="BO620" s="906"/>
      <c r="BP620" s="906"/>
      <c r="BQ620" s="906"/>
      <c r="BR620" s="906"/>
      <c r="BS620" s="906"/>
      <c r="BT620" s="906"/>
      <c r="BU620" s="906"/>
      <c r="BV620" s="906"/>
      <c r="BW620" s="906"/>
      <c r="BX620" s="906"/>
      <c r="BY620" s="906"/>
      <c r="BZ620" s="906"/>
      <c r="CA620" s="906"/>
      <c r="CB620" s="906"/>
      <c r="CC620" s="906"/>
      <c r="CD620" s="906"/>
      <c r="CE620" s="906"/>
      <c r="CF620" s="906"/>
      <c r="CG620" s="906"/>
      <c r="CH620" s="906"/>
      <c r="CI620" s="906"/>
      <c r="CJ620" s="906"/>
      <c r="CK620" s="906"/>
      <c r="CL620" s="906"/>
      <c r="CM620" s="906"/>
      <c r="CN620" s="906"/>
      <c r="CO620" s="906"/>
      <c r="CP620" s="906"/>
      <c r="CQ620" s="906"/>
      <c r="CR620" s="906"/>
      <c r="CS620" s="906"/>
      <c r="CT620" s="906"/>
      <c r="CU620" s="906"/>
      <c r="CV620" s="906"/>
      <c r="CW620" s="906"/>
      <c r="CX620" s="906"/>
      <c r="CY620" s="906"/>
      <c r="CZ620" s="906"/>
      <c r="DA620" s="906"/>
      <c r="DB620" s="906"/>
      <c r="DC620" s="906"/>
      <c r="DD620" s="906"/>
      <c r="DE620" s="906"/>
      <c r="DF620" s="906"/>
      <c r="DG620" s="906"/>
      <c r="DH620" s="906"/>
      <c r="DI620" s="906"/>
      <c r="DJ620" s="906"/>
      <c r="DK620" s="906"/>
      <c r="DL620" s="906"/>
      <c r="DM620" s="906"/>
      <c r="DN620" s="906"/>
      <c r="DO620" s="906"/>
      <c r="DP620" s="906"/>
      <c r="DQ620" s="906"/>
      <c r="DR620" s="906"/>
      <c r="DS620" s="906"/>
      <c r="DT620" s="906"/>
      <c r="DU620" s="906"/>
      <c r="DV620" s="906"/>
      <c r="DW620" s="906"/>
      <c r="DX620" s="906"/>
      <c r="DY620" s="906"/>
      <c r="DZ620" s="906"/>
      <c r="EA620" s="906"/>
      <c r="EB620" s="906"/>
      <c r="EC620" s="906"/>
      <c r="ED620" s="906"/>
      <c r="EE620" s="906"/>
      <c r="EF620" s="906"/>
      <c r="EG620" s="906"/>
      <c r="EH620" s="906"/>
      <c r="EI620" s="906"/>
      <c r="EJ620" s="906"/>
      <c r="EK620" s="906"/>
      <c r="EL620" s="906"/>
      <c r="EM620" s="906"/>
      <c r="EN620" s="906"/>
      <c r="EO620" s="906"/>
      <c r="EP620" s="906"/>
      <c r="EQ620" s="906"/>
      <c r="ER620" s="906"/>
      <c r="ES620" s="906"/>
      <c r="ET620" s="906"/>
      <c r="EU620" s="906"/>
      <c r="EV620" s="906"/>
      <c r="EW620" s="906"/>
      <c r="EX620" s="906"/>
      <c r="EY620" s="906"/>
      <c r="EZ620" s="906"/>
      <c r="FA620" s="906"/>
      <c r="FB620" s="906"/>
      <c r="FC620" s="906"/>
      <c r="FD620" s="906"/>
      <c r="FE620" s="906"/>
      <c r="FF620" s="906"/>
      <c r="FG620" s="906"/>
      <c r="FH620" s="906"/>
      <c r="FI620" s="906"/>
      <c r="FJ620" s="906"/>
      <c r="FK620" s="906"/>
      <c r="FL620" s="906"/>
      <c r="FM620" s="906"/>
      <c r="FN620" s="906"/>
      <c r="FO620" s="906"/>
      <c r="FP620" s="906"/>
      <c r="FQ620" s="906"/>
      <c r="FR620" s="906"/>
      <c r="FS620" s="906"/>
      <c r="FT620" s="906"/>
      <c r="FU620" s="906"/>
      <c r="FV620" s="906"/>
      <c r="FW620" s="906"/>
      <c r="FX620" s="906"/>
      <c r="FY620" s="906"/>
      <c r="FZ620" s="906"/>
      <c r="GA620" s="906"/>
      <c r="GB620" s="906"/>
      <c r="GC620" s="906"/>
      <c r="GD620" s="906"/>
      <c r="GE620" s="906"/>
      <c r="GF620" s="906"/>
      <c r="GG620" s="906"/>
      <c r="GH620" s="906"/>
      <c r="GI620" s="906"/>
      <c r="GJ620" s="906"/>
      <c r="GK620" s="906"/>
      <c r="GL620" s="906"/>
      <c r="GM620" s="906"/>
      <c r="GN620" s="906"/>
      <c r="GO620" s="906"/>
      <c r="GP620" s="906"/>
      <c r="GQ620" s="906"/>
      <c r="GR620" s="906"/>
    </row>
    <row r="621" spans="1:200" x14ac:dyDescent="0.25">
      <c r="A621" s="27">
        <v>1</v>
      </c>
      <c r="B621" s="27">
        <v>1</v>
      </c>
      <c r="C621" s="1395" t="s">
        <v>31</v>
      </c>
      <c r="D621" s="43">
        <f>'2 уровень'!F1371</f>
        <v>0</v>
      </c>
      <c r="E621" s="43">
        <f>'2 уровень'!G1371</f>
        <v>0</v>
      </c>
      <c r="F621" s="43">
        <f>'2 уровень'!H1371</f>
        <v>0</v>
      </c>
      <c r="G621" s="913">
        <f>'2 уровень'!I1371</f>
        <v>0</v>
      </c>
      <c r="H621" s="935">
        <f>'2 уровень'!J1371</f>
        <v>0</v>
      </c>
      <c r="I621" s="935">
        <f>'2 уровень'!K1371</f>
        <v>0</v>
      </c>
      <c r="J621" s="927">
        <f>'2 уровень'!L1371</f>
        <v>0</v>
      </c>
      <c r="K621" s="927">
        <f>'2 уровень'!M1371</f>
        <v>0</v>
      </c>
      <c r="L621" s="927">
        <f>'2 уровень'!N1371</f>
        <v>0</v>
      </c>
      <c r="M621" s="927">
        <f>'2 уровень'!O1371</f>
        <v>0</v>
      </c>
      <c r="N621" s="927">
        <f>'2 уровень'!P1371</f>
        <v>0</v>
      </c>
      <c r="O621" s="927">
        <f>'2 уровень'!Q1371</f>
        <v>0</v>
      </c>
      <c r="P621" s="36">
        <f>'2 уровень'!R1371</f>
        <v>0</v>
      </c>
      <c r="Q621" s="36">
        <f>'2 уровень'!S1371</f>
        <v>0</v>
      </c>
      <c r="R621" s="36">
        <f>'2 уровень'!T1371</f>
        <v>0</v>
      </c>
      <c r="S621" s="36">
        <f>'2 уровень'!U1371</f>
        <v>0</v>
      </c>
      <c r="T621" s="36">
        <f>'2 уровень'!V1371</f>
        <v>0</v>
      </c>
      <c r="U621" s="36">
        <f>'2 уровень'!W1371</f>
        <v>0</v>
      </c>
      <c r="V621" s="36">
        <f>'2 уровень'!X1371</f>
        <v>0</v>
      </c>
      <c r="W621" s="36">
        <f>'2 уровень'!Y1371</f>
        <v>0</v>
      </c>
      <c r="X621" s="36">
        <f>'2 уровень'!Z1371</f>
        <v>0</v>
      </c>
      <c r="Y621" s="36">
        <f>'2 уровень'!AA1371</f>
        <v>0</v>
      </c>
      <c r="Z621" s="934">
        <f>'2 уровень'!AB1371</f>
        <v>0</v>
      </c>
      <c r="AA621" s="36"/>
      <c r="AB621" s="36"/>
      <c r="AC621" s="43">
        <f>'2 уровень'!AC1371</f>
        <v>0</v>
      </c>
      <c r="AD621" s="43">
        <f>'2 уровень'!AD1371</f>
        <v>0</v>
      </c>
      <c r="AE621" s="43">
        <f>'2 уровень'!AE1371</f>
        <v>0</v>
      </c>
      <c r="AF621" s="2502"/>
      <c r="AG621" s="2502"/>
      <c r="AH621" s="1879"/>
      <c r="AI621" s="906"/>
      <c r="AJ621" s="906"/>
      <c r="AK621" s="906"/>
      <c r="AL621" s="906"/>
      <c r="AM621" s="906"/>
      <c r="AN621" s="906"/>
      <c r="AO621" s="906"/>
      <c r="AP621" s="906"/>
      <c r="AQ621" s="906"/>
      <c r="AR621" s="906"/>
      <c r="AS621" s="906"/>
      <c r="AT621" s="906"/>
      <c r="AU621" s="906"/>
      <c r="AV621" s="906"/>
      <c r="AW621" s="906"/>
      <c r="AX621" s="906"/>
      <c r="AY621" s="906"/>
      <c r="AZ621" s="906"/>
      <c r="BA621" s="906"/>
      <c r="BB621" s="906"/>
      <c r="BC621" s="906"/>
      <c r="BD621" s="906"/>
      <c r="BE621" s="906"/>
      <c r="BF621" s="906"/>
      <c r="BG621" s="906"/>
      <c r="BH621" s="906"/>
      <c r="BI621" s="906"/>
      <c r="BJ621" s="906"/>
      <c r="BK621" s="906"/>
      <c r="BL621" s="906"/>
      <c r="BM621" s="906"/>
      <c r="BN621" s="906"/>
      <c r="BO621" s="906"/>
      <c r="BP621" s="906"/>
      <c r="BQ621" s="906"/>
      <c r="BR621" s="906"/>
      <c r="BS621" s="906"/>
      <c r="BT621" s="906"/>
      <c r="BU621" s="906"/>
      <c r="BV621" s="906"/>
      <c r="BW621" s="906"/>
      <c r="BX621" s="906"/>
      <c r="BY621" s="906"/>
      <c r="BZ621" s="906"/>
      <c r="CA621" s="906"/>
      <c r="CB621" s="906"/>
      <c r="CC621" s="906"/>
      <c r="CD621" s="906"/>
      <c r="CE621" s="906"/>
      <c r="CF621" s="906"/>
      <c r="CG621" s="906"/>
      <c r="CH621" s="906"/>
      <c r="CI621" s="906"/>
      <c r="CJ621" s="906"/>
      <c r="CK621" s="906"/>
      <c r="CL621" s="906"/>
      <c r="CM621" s="906"/>
      <c r="CN621" s="906"/>
      <c r="CO621" s="906"/>
      <c r="CP621" s="906"/>
      <c r="CQ621" s="906"/>
      <c r="CR621" s="906"/>
      <c r="CS621" s="906"/>
      <c r="CT621" s="906"/>
      <c r="CU621" s="906"/>
      <c r="CV621" s="906"/>
      <c r="CW621" s="906"/>
      <c r="CX621" s="906"/>
      <c r="CY621" s="906"/>
      <c r="CZ621" s="906"/>
      <c r="DA621" s="906"/>
      <c r="DB621" s="906"/>
      <c r="DC621" s="906"/>
      <c r="DD621" s="906"/>
      <c r="DE621" s="906"/>
      <c r="DF621" s="906"/>
      <c r="DG621" s="906"/>
      <c r="DH621" s="906"/>
      <c r="DI621" s="906"/>
      <c r="DJ621" s="906"/>
      <c r="DK621" s="906"/>
      <c r="DL621" s="906"/>
      <c r="DM621" s="906"/>
      <c r="DN621" s="906"/>
      <c r="DO621" s="906"/>
      <c r="DP621" s="906"/>
      <c r="DQ621" s="906"/>
      <c r="DR621" s="906"/>
      <c r="DS621" s="906"/>
      <c r="DT621" s="906"/>
      <c r="DU621" s="906"/>
      <c r="DV621" s="906"/>
      <c r="DW621" s="906"/>
      <c r="DX621" s="906"/>
      <c r="DY621" s="906"/>
      <c r="DZ621" s="906"/>
      <c r="EA621" s="906"/>
      <c r="EB621" s="906"/>
      <c r="EC621" s="906"/>
      <c r="ED621" s="906"/>
      <c r="EE621" s="906"/>
      <c r="EF621" s="906"/>
      <c r="EG621" s="906"/>
      <c r="EH621" s="906"/>
      <c r="EI621" s="906"/>
      <c r="EJ621" s="906"/>
      <c r="EK621" s="906"/>
      <c r="EL621" s="906"/>
      <c r="EM621" s="906"/>
      <c r="EN621" s="906"/>
      <c r="EO621" s="906"/>
      <c r="EP621" s="906"/>
      <c r="EQ621" s="906"/>
      <c r="ER621" s="906"/>
      <c r="ES621" s="906"/>
      <c r="ET621" s="906"/>
      <c r="EU621" s="906"/>
      <c r="EV621" s="906"/>
      <c r="EW621" s="906"/>
      <c r="EX621" s="906"/>
      <c r="EY621" s="906"/>
      <c r="EZ621" s="906"/>
      <c r="FA621" s="906"/>
      <c r="FB621" s="906"/>
      <c r="FC621" s="906"/>
      <c r="FD621" s="906"/>
      <c r="FE621" s="906"/>
      <c r="FF621" s="906"/>
      <c r="FG621" s="906"/>
      <c r="FH621" s="906"/>
      <c r="FI621" s="906"/>
      <c r="FJ621" s="906"/>
      <c r="FK621" s="906"/>
      <c r="FL621" s="906"/>
      <c r="FM621" s="906"/>
      <c r="FN621" s="906"/>
      <c r="FO621" s="906"/>
      <c r="FP621" s="906"/>
      <c r="FQ621" s="906"/>
      <c r="FR621" s="906"/>
      <c r="FS621" s="906"/>
      <c r="FT621" s="906"/>
      <c r="FU621" s="906"/>
      <c r="FV621" s="906"/>
      <c r="FW621" s="906"/>
      <c r="FX621" s="906"/>
      <c r="FY621" s="906"/>
      <c r="FZ621" s="906"/>
      <c r="GA621" s="906"/>
      <c r="GB621" s="906"/>
      <c r="GC621" s="906"/>
      <c r="GD621" s="906"/>
      <c r="GE621" s="906"/>
      <c r="GF621" s="906"/>
      <c r="GG621" s="906"/>
      <c r="GH621" s="906"/>
      <c r="GI621" s="906"/>
      <c r="GJ621" s="906"/>
      <c r="GK621" s="906"/>
      <c r="GL621" s="906"/>
      <c r="GM621" s="906"/>
      <c r="GN621" s="906"/>
      <c r="GO621" s="906"/>
      <c r="GP621" s="906"/>
      <c r="GQ621" s="906"/>
      <c r="GR621" s="906"/>
    </row>
    <row r="622" spans="1:200" x14ac:dyDescent="0.25">
      <c r="A622" s="27">
        <v>1</v>
      </c>
      <c r="B622" s="27">
        <v>1</v>
      </c>
      <c r="C622" s="1395" t="s">
        <v>79</v>
      </c>
      <c r="D622" s="43">
        <f>'2 уровень'!F1372</f>
        <v>20</v>
      </c>
      <c r="E622" s="43">
        <f>'2 уровень'!G1372</f>
        <v>8</v>
      </c>
      <c r="F622" s="43">
        <f>'2 уровень'!H1372</f>
        <v>12</v>
      </c>
      <c r="G622" s="913">
        <f>'2 уровень'!I1372</f>
        <v>150</v>
      </c>
      <c r="H622" s="935">
        <f>'2 уровень'!J1372</f>
        <v>8</v>
      </c>
      <c r="I622" s="935">
        <f>'2 уровень'!K1372</f>
        <v>8.375</v>
      </c>
      <c r="J622" s="927">
        <f>'2 уровень'!L1372</f>
        <v>160</v>
      </c>
      <c r="K622" s="927">
        <f>'2 уровень'!M1372</f>
        <v>67</v>
      </c>
      <c r="L622" s="927">
        <f>'2 уровень'!N1372</f>
        <v>124</v>
      </c>
      <c r="M622" s="927">
        <f>'2 уровень'!O1372</f>
        <v>185.07462686567163</v>
      </c>
      <c r="N622" s="927">
        <f>'2 уровень'!P1372</f>
        <v>0.53333333333333333</v>
      </c>
      <c r="O622" s="927">
        <f>'2 уровень'!Q1372</f>
        <v>0</v>
      </c>
      <c r="P622" s="36">
        <f>'2 уровень'!R1372</f>
        <v>0</v>
      </c>
      <c r="Q622" s="36">
        <f>'2 уровень'!S1372</f>
        <v>0</v>
      </c>
      <c r="R622" s="36">
        <f>'2 уровень'!T1372</f>
        <v>0</v>
      </c>
      <c r="S622" s="36">
        <f>'2 уровень'!U1372</f>
        <v>0</v>
      </c>
      <c r="T622" s="36">
        <f>'2 уровень'!V1372</f>
        <v>0</v>
      </c>
      <c r="U622" s="36">
        <f>'2 уровень'!W1372</f>
        <v>0</v>
      </c>
      <c r="V622" s="36">
        <f>'2 уровень'!X1372</f>
        <v>0</v>
      </c>
      <c r="W622" s="36">
        <f>'2 уровень'!Y1372</f>
        <v>0</v>
      </c>
      <c r="X622" s="36">
        <f>'2 уровень'!Z1372</f>
        <v>0</v>
      </c>
      <c r="Y622" s="36">
        <f>'2 уровень'!AA1372</f>
        <v>0</v>
      </c>
      <c r="Z622" s="934">
        <f>'2 уровень'!AB1372</f>
        <v>0</v>
      </c>
      <c r="AA622" s="36"/>
      <c r="AB622" s="36"/>
      <c r="AC622" s="43">
        <f>'2 уровень'!AC1372</f>
        <v>0</v>
      </c>
      <c r="AD622" s="43">
        <f>'2 уровень'!AD1372</f>
        <v>0</v>
      </c>
      <c r="AE622" s="43">
        <f>'2 уровень'!AE1372</f>
        <v>0</v>
      </c>
      <c r="AF622" s="2502"/>
      <c r="AG622" s="2502"/>
      <c r="AH622" s="1879"/>
      <c r="AI622" s="906"/>
      <c r="AJ622" s="906"/>
      <c r="AK622" s="906"/>
      <c r="AL622" s="906"/>
      <c r="AM622" s="906"/>
      <c r="AN622" s="906"/>
      <c r="AO622" s="906"/>
      <c r="AP622" s="906"/>
      <c r="AQ622" s="906"/>
      <c r="AR622" s="906"/>
      <c r="AS622" s="906"/>
      <c r="AT622" s="906"/>
      <c r="AU622" s="906"/>
      <c r="AV622" s="906"/>
      <c r="AW622" s="906"/>
      <c r="AX622" s="906"/>
      <c r="AY622" s="906"/>
      <c r="AZ622" s="906"/>
      <c r="BA622" s="906"/>
      <c r="BB622" s="906"/>
      <c r="BC622" s="906"/>
      <c r="BD622" s="906"/>
      <c r="BE622" s="906"/>
      <c r="BF622" s="906"/>
      <c r="BG622" s="906"/>
      <c r="BH622" s="906"/>
      <c r="BI622" s="906"/>
      <c r="BJ622" s="906"/>
      <c r="BK622" s="906"/>
      <c r="BL622" s="906"/>
      <c r="BM622" s="906"/>
      <c r="BN622" s="906"/>
      <c r="BO622" s="906"/>
      <c r="BP622" s="906"/>
      <c r="BQ622" s="906"/>
      <c r="BR622" s="906"/>
      <c r="BS622" s="906"/>
      <c r="BT622" s="906"/>
      <c r="BU622" s="906"/>
      <c r="BV622" s="906"/>
      <c r="BW622" s="906"/>
      <c r="BX622" s="906"/>
      <c r="BY622" s="906"/>
      <c r="BZ622" s="906"/>
      <c r="CA622" s="906"/>
      <c r="CB622" s="906"/>
      <c r="CC622" s="906"/>
      <c r="CD622" s="906"/>
      <c r="CE622" s="906"/>
      <c r="CF622" s="906"/>
      <c r="CG622" s="906"/>
      <c r="CH622" s="906"/>
      <c r="CI622" s="906"/>
      <c r="CJ622" s="906"/>
      <c r="CK622" s="906"/>
      <c r="CL622" s="906"/>
      <c r="CM622" s="906"/>
      <c r="CN622" s="906"/>
      <c r="CO622" s="906"/>
      <c r="CP622" s="906"/>
      <c r="CQ622" s="906"/>
      <c r="CR622" s="906"/>
      <c r="CS622" s="906"/>
      <c r="CT622" s="906"/>
      <c r="CU622" s="906"/>
      <c r="CV622" s="906"/>
      <c r="CW622" s="906"/>
      <c r="CX622" s="906"/>
      <c r="CY622" s="906"/>
      <c r="CZ622" s="906"/>
      <c r="DA622" s="906"/>
      <c r="DB622" s="906"/>
      <c r="DC622" s="906"/>
      <c r="DD622" s="906"/>
      <c r="DE622" s="906"/>
      <c r="DF622" s="906"/>
      <c r="DG622" s="906"/>
      <c r="DH622" s="906"/>
      <c r="DI622" s="906"/>
      <c r="DJ622" s="906"/>
      <c r="DK622" s="906"/>
      <c r="DL622" s="906"/>
      <c r="DM622" s="906"/>
      <c r="DN622" s="906"/>
      <c r="DO622" s="906"/>
      <c r="DP622" s="906"/>
      <c r="DQ622" s="906"/>
      <c r="DR622" s="906"/>
      <c r="DS622" s="906"/>
      <c r="DT622" s="906"/>
      <c r="DU622" s="906"/>
      <c r="DV622" s="906"/>
      <c r="DW622" s="906"/>
      <c r="DX622" s="906"/>
      <c r="DY622" s="906"/>
      <c r="DZ622" s="906"/>
      <c r="EA622" s="906"/>
      <c r="EB622" s="906"/>
      <c r="EC622" s="906"/>
      <c r="ED622" s="906"/>
      <c r="EE622" s="906"/>
      <c r="EF622" s="906"/>
      <c r="EG622" s="906"/>
      <c r="EH622" s="906"/>
      <c r="EI622" s="906"/>
      <c r="EJ622" s="906"/>
      <c r="EK622" s="906"/>
      <c r="EL622" s="906"/>
      <c r="EM622" s="906"/>
      <c r="EN622" s="906"/>
      <c r="EO622" s="906"/>
      <c r="EP622" s="906"/>
      <c r="EQ622" s="906"/>
      <c r="ER622" s="906"/>
      <c r="ES622" s="906"/>
      <c r="ET622" s="906"/>
      <c r="EU622" s="906"/>
      <c r="EV622" s="906"/>
      <c r="EW622" s="906"/>
      <c r="EX622" s="906"/>
      <c r="EY622" s="906"/>
      <c r="EZ622" s="906"/>
      <c r="FA622" s="906"/>
      <c r="FB622" s="906"/>
      <c r="FC622" s="906"/>
      <c r="FD622" s="906"/>
      <c r="FE622" s="906"/>
      <c r="FF622" s="906"/>
      <c r="FG622" s="906"/>
      <c r="FH622" s="906"/>
      <c r="FI622" s="906"/>
      <c r="FJ622" s="906"/>
      <c r="FK622" s="906"/>
      <c r="FL622" s="906"/>
      <c r="FM622" s="906"/>
      <c r="FN622" s="906"/>
      <c r="FO622" s="906"/>
      <c r="FP622" s="906"/>
      <c r="FQ622" s="906"/>
      <c r="FR622" s="906"/>
      <c r="FS622" s="906"/>
      <c r="FT622" s="906"/>
      <c r="FU622" s="906"/>
      <c r="FV622" s="906"/>
      <c r="FW622" s="906"/>
      <c r="FX622" s="906"/>
      <c r="FY622" s="906"/>
      <c r="FZ622" s="906"/>
      <c r="GA622" s="906"/>
      <c r="GB622" s="906"/>
      <c r="GC622" s="906"/>
      <c r="GD622" s="906"/>
      <c r="GE622" s="906"/>
      <c r="GF622" s="906"/>
      <c r="GG622" s="906"/>
      <c r="GH622" s="906"/>
      <c r="GI622" s="906"/>
      <c r="GJ622" s="906"/>
      <c r="GK622" s="906"/>
      <c r="GL622" s="906"/>
      <c r="GM622" s="906"/>
      <c r="GN622" s="906"/>
      <c r="GO622" s="906"/>
      <c r="GP622" s="906"/>
      <c r="GQ622" s="906"/>
      <c r="GR622" s="906"/>
    </row>
    <row r="623" spans="1:200" x14ac:dyDescent="0.25">
      <c r="B623" s="27">
        <v>1</v>
      </c>
      <c r="C623" s="1463" t="s">
        <v>16</v>
      </c>
      <c r="D623" s="43">
        <f>'2 уровень'!F1373</f>
        <v>1930</v>
      </c>
      <c r="E623" s="43">
        <f>'2 уровень'!G1373</f>
        <v>804</v>
      </c>
      <c r="F623" s="43">
        <f>'2 уровень'!H1373</f>
        <v>801</v>
      </c>
      <c r="G623" s="913">
        <f>'2 уровень'!I1373</f>
        <v>99.626865671641795</v>
      </c>
      <c r="H623" s="935">
        <f>'2 уровень'!J1373</f>
        <v>8</v>
      </c>
      <c r="I623" s="935">
        <f>'2 уровень'!K1373</f>
        <v>7.9987515605493131</v>
      </c>
      <c r="J623" s="927">
        <f>'2 уровень'!L1373</f>
        <v>15440</v>
      </c>
      <c r="K623" s="927">
        <f>'2 уровень'!M1373</f>
        <v>6433</v>
      </c>
      <c r="L623" s="927">
        <f>'2 уровень'!N1373</f>
        <v>6407</v>
      </c>
      <c r="M623" s="927">
        <f>'2 уровень'!O1373</f>
        <v>99.595833981035284</v>
      </c>
      <c r="N623" s="927">
        <f>'2 уровень'!P1373</f>
        <v>64.333333333333329</v>
      </c>
      <c r="O623" s="927">
        <f>'2 уровень'!Q1373</f>
        <v>239.01761658031091</v>
      </c>
      <c r="P623" s="36">
        <f>'2 уровень'!R1373</f>
        <v>0</v>
      </c>
      <c r="Q623" s="36">
        <f>'2 уровень'!S1373</f>
        <v>0</v>
      </c>
      <c r="R623" s="36">
        <f>'2 уровень'!T1373</f>
        <v>0</v>
      </c>
      <c r="S623" s="36">
        <f>'2 уровень'!U1373</f>
        <v>0</v>
      </c>
      <c r="T623" s="36">
        <f>'2 уровень'!V1373</f>
        <v>0</v>
      </c>
      <c r="U623" s="36">
        <f>'2 уровень'!W1373</f>
        <v>0</v>
      </c>
      <c r="V623" s="36">
        <f>'2 уровень'!X1373</f>
        <v>0</v>
      </c>
      <c r="W623" s="36">
        <f>'2 уровень'!Y1373</f>
        <v>0</v>
      </c>
      <c r="X623" s="36">
        <f>'2 уровень'!Z1373</f>
        <v>0</v>
      </c>
      <c r="Y623" s="36">
        <f>'2 уровень'!AA1373</f>
        <v>0</v>
      </c>
      <c r="Z623" s="934">
        <f>'2 уровень'!AB1373</f>
        <v>0</v>
      </c>
      <c r="AA623" s="36"/>
      <c r="AB623" s="36"/>
      <c r="AC623" s="43">
        <f>'2 уровень'!AC1373</f>
        <v>0</v>
      </c>
      <c r="AD623" s="43">
        <f>'2 уровень'!AD1373</f>
        <v>0</v>
      </c>
      <c r="AE623" s="43">
        <f>'2 уровень'!AE1373</f>
        <v>0</v>
      </c>
      <c r="AF623" s="2502"/>
      <c r="AG623" s="2502"/>
      <c r="AH623" s="1879"/>
      <c r="AI623" s="906"/>
      <c r="AJ623" s="906"/>
      <c r="AK623" s="906"/>
      <c r="AL623" s="906"/>
      <c r="AM623" s="906"/>
      <c r="AN623" s="906"/>
      <c r="AO623" s="906"/>
      <c r="AP623" s="906"/>
      <c r="AQ623" s="906"/>
      <c r="AR623" s="906"/>
      <c r="AS623" s="906"/>
      <c r="AT623" s="906"/>
      <c r="AU623" s="906"/>
      <c r="AV623" s="906"/>
      <c r="AW623" s="906"/>
      <c r="AX623" s="906"/>
      <c r="AY623" s="906"/>
      <c r="AZ623" s="906"/>
      <c r="BA623" s="906"/>
      <c r="BB623" s="906"/>
      <c r="BC623" s="906"/>
      <c r="BD623" s="906"/>
      <c r="BE623" s="906"/>
      <c r="BF623" s="906"/>
      <c r="BG623" s="906"/>
      <c r="BH623" s="906"/>
      <c r="BI623" s="906"/>
      <c r="BJ623" s="906"/>
      <c r="BK623" s="906"/>
      <c r="BL623" s="906"/>
      <c r="BM623" s="906"/>
      <c r="BN623" s="906"/>
      <c r="BO623" s="906"/>
      <c r="BP623" s="906"/>
      <c r="BQ623" s="906"/>
      <c r="BR623" s="906"/>
      <c r="BS623" s="906"/>
      <c r="BT623" s="906"/>
      <c r="BU623" s="906"/>
      <c r="BV623" s="906"/>
      <c r="BW623" s="906"/>
      <c r="BX623" s="906"/>
      <c r="BY623" s="906"/>
      <c r="BZ623" s="906"/>
      <c r="CA623" s="906"/>
      <c r="CB623" s="906"/>
      <c r="CC623" s="906"/>
      <c r="CD623" s="906"/>
      <c r="CE623" s="906"/>
      <c r="CF623" s="906"/>
      <c r="CG623" s="906"/>
      <c r="CH623" s="906"/>
      <c r="CI623" s="906"/>
      <c r="CJ623" s="906"/>
      <c r="CK623" s="906"/>
      <c r="CL623" s="906"/>
      <c r="CM623" s="906"/>
      <c r="CN623" s="906"/>
      <c r="CO623" s="906"/>
      <c r="CP623" s="906"/>
      <c r="CQ623" s="906"/>
      <c r="CR623" s="906"/>
      <c r="CS623" s="906"/>
      <c r="CT623" s="906"/>
      <c r="CU623" s="906"/>
      <c r="CV623" s="906"/>
      <c r="CW623" s="906"/>
      <c r="CX623" s="906"/>
      <c r="CY623" s="906"/>
      <c r="CZ623" s="906"/>
      <c r="DA623" s="906"/>
      <c r="DB623" s="906"/>
      <c r="DC623" s="906"/>
      <c r="DD623" s="906"/>
      <c r="DE623" s="906"/>
      <c r="DF623" s="906"/>
      <c r="DG623" s="906"/>
      <c r="DH623" s="906"/>
      <c r="DI623" s="906"/>
      <c r="DJ623" s="906"/>
      <c r="DK623" s="906"/>
      <c r="DL623" s="906"/>
      <c r="DM623" s="906"/>
      <c r="DN623" s="906"/>
      <c r="DO623" s="906"/>
      <c r="DP623" s="906"/>
      <c r="DQ623" s="906"/>
      <c r="DR623" s="906"/>
      <c r="DS623" s="906"/>
      <c r="DT623" s="906"/>
      <c r="DU623" s="906"/>
      <c r="DV623" s="906"/>
      <c r="DW623" s="906"/>
      <c r="DX623" s="906"/>
      <c r="DY623" s="906"/>
      <c r="DZ623" s="906"/>
      <c r="EA623" s="906"/>
      <c r="EB623" s="906"/>
      <c r="EC623" s="906"/>
      <c r="ED623" s="906"/>
      <c r="EE623" s="906"/>
      <c r="EF623" s="906"/>
      <c r="EG623" s="906"/>
      <c r="EH623" s="906"/>
      <c r="EI623" s="906"/>
      <c r="EJ623" s="906"/>
      <c r="EK623" s="906"/>
      <c r="EL623" s="906"/>
      <c r="EM623" s="906"/>
      <c r="EN623" s="906"/>
      <c r="EO623" s="906"/>
      <c r="EP623" s="906"/>
      <c r="EQ623" s="906"/>
      <c r="ER623" s="906"/>
      <c r="ES623" s="906"/>
      <c r="ET623" s="906"/>
      <c r="EU623" s="906"/>
      <c r="EV623" s="906"/>
      <c r="EW623" s="906"/>
      <c r="EX623" s="906"/>
      <c r="EY623" s="906"/>
      <c r="EZ623" s="906"/>
      <c r="FA623" s="906"/>
      <c r="FB623" s="906"/>
      <c r="FC623" s="906"/>
      <c r="FD623" s="906"/>
      <c r="FE623" s="906"/>
      <c r="FF623" s="906"/>
      <c r="FG623" s="906"/>
      <c r="FH623" s="906"/>
      <c r="FI623" s="906"/>
      <c r="FJ623" s="906"/>
      <c r="FK623" s="906"/>
      <c r="FL623" s="906"/>
      <c r="FM623" s="906"/>
      <c r="FN623" s="906"/>
      <c r="FO623" s="906"/>
      <c r="FP623" s="906"/>
      <c r="FQ623" s="906"/>
      <c r="FR623" s="906"/>
      <c r="FS623" s="906"/>
      <c r="FT623" s="906"/>
      <c r="FU623" s="906"/>
      <c r="FV623" s="906"/>
      <c r="FW623" s="906"/>
      <c r="FX623" s="906"/>
      <c r="FY623" s="906"/>
      <c r="FZ623" s="906"/>
      <c r="GA623" s="906"/>
      <c r="GB623" s="906"/>
      <c r="GC623" s="906"/>
      <c r="GD623" s="906"/>
      <c r="GE623" s="906"/>
      <c r="GF623" s="906"/>
      <c r="GG623" s="906"/>
      <c r="GH623" s="906"/>
      <c r="GI623" s="906"/>
      <c r="GJ623" s="906"/>
      <c r="GK623" s="906"/>
      <c r="GL623" s="906"/>
      <c r="GM623" s="906"/>
      <c r="GN623" s="906"/>
      <c r="GO623" s="906"/>
      <c r="GP623" s="906"/>
      <c r="GQ623" s="906"/>
      <c r="GR623" s="906"/>
    </row>
    <row r="624" spans="1:200" ht="29.25" x14ac:dyDescent="0.25">
      <c r="A624" s="27">
        <v>1</v>
      </c>
      <c r="B624" s="27">
        <v>1</v>
      </c>
      <c r="C624" s="1209" t="s">
        <v>173</v>
      </c>
      <c r="D624" s="43">
        <f>'2 уровень'!F1374</f>
        <v>1950</v>
      </c>
      <c r="E624" s="43">
        <f>'2 уровень'!G1374</f>
        <v>812</v>
      </c>
      <c r="F624" s="43">
        <f>'2 уровень'!H1374</f>
        <v>813</v>
      </c>
      <c r="G624" s="913">
        <f>'2 уровень'!I1374</f>
        <v>100.1231527093596</v>
      </c>
      <c r="H624" s="935">
        <f>'2 уровень'!J1374</f>
        <v>8</v>
      </c>
      <c r="I624" s="935">
        <f>'2 уровень'!K1374</f>
        <v>8.0332103321033212</v>
      </c>
      <c r="J624" s="927">
        <f>'2 уровень'!L1374</f>
        <v>15600</v>
      </c>
      <c r="K624" s="927">
        <f>'2 уровень'!M1374</f>
        <v>6500</v>
      </c>
      <c r="L624" s="927">
        <f>'2 уровень'!N1374</f>
        <v>6531</v>
      </c>
      <c r="M624" s="927">
        <f>'2 уровень'!O1374</f>
        <v>100.47692307692309</v>
      </c>
      <c r="N624" s="927">
        <f>'2 уровень'!P1374</f>
        <v>64.86666666666666</v>
      </c>
      <c r="O624" s="927">
        <f>'2 уровень'!Q1374</f>
        <v>241.64028776978421</v>
      </c>
      <c r="P624" s="36">
        <f>'2 уровень'!R1374</f>
        <v>33631.932902400004</v>
      </c>
      <c r="Q624" s="36">
        <f>'2 уровень'!S1374</f>
        <v>33631.932902400004</v>
      </c>
      <c r="R624" s="36">
        <f>'2 уровень'!T1374</f>
        <v>33631.932902400004</v>
      </c>
      <c r="S624" s="36">
        <f>'2 уровень'!U1374</f>
        <v>33631.932902400004</v>
      </c>
      <c r="T624" s="36">
        <f>'2 уровень'!V1374</f>
        <v>33631.932902400004</v>
      </c>
      <c r="U624" s="36">
        <f>'2 уровень'!W1374</f>
        <v>14013.305376</v>
      </c>
      <c r="V624" s="36">
        <f>'2 уровень'!X1374</f>
        <v>13977.60104</v>
      </c>
      <c r="W624" s="36">
        <f>'2 уровень'!Y1374</f>
        <v>0</v>
      </c>
      <c r="X624" s="36">
        <f>'2 уровень'!Z1374</f>
        <v>-35.704336000000694</v>
      </c>
      <c r="Y624" s="36">
        <f>'2 уровень'!AA1374</f>
        <v>-177.89818</v>
      </c>
      <c r="Z624" s="934">
        <f>'2 уровень'!AB1374</f>
        <v>13799.702859999999</v>
      </c>
      <c r="AA624" s="36">
        <f t="shared" ref="AA624" si="84">V624/U624*100</f>
        <v>99.74521117579333</v>
      </c>
      <c r="AB624" s="36">
        <f t="shared" ref="AB624" si="85">Z624/U624*100</f>
        <v>98.475716397604316</v>
      </c>
      <c r="AC624" s="43">
        <f>'2 уровень'!AC1374</f>
        <v>56</v>
      </c>
      <c r="AD624" s="43">
        <f>'2 уровень'!AD1374</f>
        <v>858607.58000000007</v>
      </c>
      <c r="AE624" s="43">
        <f>'2 уровень'!AE1374</f>
        <v>858.6075800000001</v>
      </c>
      <c r="AF624" s="2502"/>
      <c r="AG624" s="2502"/>
      <c r="AH624" s="1879"/>
      <c r="AI624" s="906"/>
      <c r="AJ624" s="906"/>
      <c r="AK624" s="906"/>
      <c r="AL624" s="906"/>
      <c r="AM624" s="906"/>
      <c r="AN624" s="906"/>
      <c r="AO624" s="906"/>
      <c r="AP624" s="906"/>
      <c r="AQ624" s="906"/>
      <c r="AR624" s="906"/>
      <c r="AS624" s="906"/>
      <c r="AT624" s="906"/>
      <c r="AU624" s="906"/>
      <c r="AV624" s="906"/>
      <c r="AW624" s="906"/>
      <c r="AX624" s="906"/>
      <c r="AY624" s="906"/>
      <c r="AZ624" s="906"/>
      <c r="BA624" s="906"/>
      <c r="BB624" s="906"/>
      <c r="BC624" s="906"/>
      <c r="BD624" s="906"/>
      <c r="BE624" s="906"/>
      <c r="BF624" s="906"/>
      <c r="BG624" s="906"/>
      <c r="BH624" s="906"/>
      <c r="BI624" s="906"/>
      <c r="BJ624" s="906"/>
      <c r="BK624" s="906"/>
      <c r="BL624" s="906"/>
      <c r="BM624" s="906"/>
      <c r="BN624" s="906"/>
      <c r="BO624" s="906"/>
      <c r="BP624" s="906"/>
      <c r="BQ624" s="906"/>
      <c r="BR624" s="906"/>
      <c r="BS624" s="906"/>
      <c r="BT624" s="906"/>
      <c r="BU624" s="906"/>
      <c r="BV624" s="906"/>
      <c r="BW624" s="906"/>
      <c r="BX624" s="906"/>
      <c r="BY624" s="906"/>
      <c r="BZ624" s="906"/>
      <c r="CA624" s="906"/>
      <c r="CB624" s="906"/>
      <c r="CC624" s="906"/>
      <c r="CD624" s="906"/>
      <c r="CE624" s="906"/>
      <c r="CF624" s="906"/>
      <c r="CG624" s="906"/>
      <c r="CH624" s="906"/>
      <c r="CI624" s="906"/>
      <c r="CJ624" s="906"/>
      <c r="CK624" s="906"/>
      <c r="CL624" s="906"/>
      <c r="CM624" s="906"/>
      <c r="CN624" s="906"/>
      <c r="CO624" s="906"/>
      <c r="CP624" s="906"/>
      <c r="CQ624" s="906"/>
      <c r="CR624" s="906"/>
      <c r="CS624" s="906"/>
      <c r="CT624" s="906"/>
      <c r="CU624" s="906"/>
      <c r="CV624" s="906"/>
      <c r="CW624" s="906"/>
      <c r="CX624" s="906"/>
      <c r="CY624" s="906"/>
      <c r="CZ624" s="906"/>
      <c r="DA624" s="906"/>
      <c r="DB624" s="906"/>
      <c r="DC624" s="906"/>
      <c r="DD624" s="906"/>
      <c r="DE624" s="906"/>
      <c r="DF624" s="906"/>
      <c r="DG624" s="906"/>
      <c r="DH624" s="906"/>
      <c r="DI624" s="906"/>
      <c r="DJ624" s="906"/>
      <c r="DK624" s="906"/>
      <c r="DL624" s="906"/>
      <c r="DM624" s="906"/>
      <c r="DN624" s="906"/>
      <c r="DO624" s="906"/>
      <c r="DP624" s="906"/>
      <c r="DQ624" s="906"/>
      <c r="DR624" s="906"/>
      <c r="DS624" s="906"/>
      <c r="DT624" s="906"/>
      <c r="DU624" s="906"/>
      <c r="DV624" s="906"/>
      <c r="DW624" s="906"/>
      <c r="DX624" s="906"/>
      <c r="DY624" s="906"/>
      <c r="DZ624" s="906"/>
      <c r="EA624" s="906"/>
      <c r="EB624" s="906"/>
      <c r="EC624" s="906"/>
      <c r="ED624" s="906"/>
      <c r="EE624" s="906"/>
      <c r="EF624" s="906"/>
      <c r="EG624" s="906"/>
      <c r="EH624" s="906"/>
      <c r="EI624" s="906"/>
      <c r="EJ624" s="906"/>
      <c r="EK624" s="906"/>
      <c r="EL624" s="906"/>
      <c r="EM624" s="906"/>
      <c r="EN624" s="906"/>
      <c r="EO624" s="906"/>
      <c r="EP624" s="906"/>
      <c r="EQ624" s="906"/>
      <c r="ER624" s="906"/>
      <c r="ES624" s="906"/>
      <c r="ET624" s="906"/>
      <c r="EU624" s="906"/>
      <c r="EV624" s="906"/>
      <c r="EW624" s="906"/>
      <c r="EX624" s="906"/>
      <c r="EY624" s="906"/>
      <c r="EZ624" s="906"/>
      <c r="FA624" s="906"/>
      <c r="FB624" s="906"/>
      <c r="FC624" s="906"/>
      <c r="FD624" s="906"/>
      <c r="FE624" s="906"/>
      <c r="FF624" s="906"/>
      <c r="FG624" s="906"/>
      <c r="FH624" s="906"/>
      <c r="FI624" s="906"/>
      <c r="FJ624" s="906"/>
      <c r="FK624" s="906"/>
      <c r="FL624" s="906"/>
      <c r="FM624" s="906"/>
      <c r="FN624" s="906"/>
      <c r="FO624" s="906"/>
      <c r="FP624" s="906"/>
      <c r="FQ624" s="906"/>
      <c r="FR624" s="906"/>
      <c r="FS624" s="906"/>
      <c r="FT624" s="906"/>
      <c r="FU624" s="906"/>
      <c r="FV624" s="906"/>
      <c r="FW624" s="906"/>
      <c r="FX624" s="906"/>
      <c r="FY624" s="906"/>
      <c r="FZ624" s="906"/>
      <c r="GA624" s="906"/>
      <c r="GB624" s="906"/>
      <c r="GC624" s="906"/>
      <c r="GD624" s="906"/>
      <c r="GE624" s="906"/>
      <c r="GF624" s="906"/>
      <c r="GG624" s="906"/>
      <c r="GH624" s="906"/>
      <c r="GI624" s="906"/>
      <c r="GJ624" s="906"/>
      <c r="GK624" s="906"/>
      <c r="GL624" s="906"/>
      <c r="GM624" s="906"/>
      <c r="GN624" s="906"/>
      <c r="GO624" s="906"/>
      <c r="GP624" s="906"/>
      <c r="GQ624" s="906"/>
      <c r="GR624" s="906"/>
    </row>
    <row r="625" spans="1:200" x14ac:dyDescent="0.25">
      <c r="A625" s="27">
        <v>1</v>
      </c>
      <c r="B625" s="27">
        <v>1</v>
      </c>
      <c r="C625" s="1390" t="s">
        <v>326</v>
      </c>
      <c r="D625" s="43">
        <f>'2 уровень'!F1375</f>
        <v>12300</v>
      </c>
      <c r="E625" s="43">
        <f>'2 уровень'!G1375</f>
        <v>5125</v>
      </c>
      <c r="F625" s="43">
        <f>'2 уровень'!H1375</f>
        <v>5142</v>
      </c>
      <c r="G625" s="913">
        <f>'2 уровень'!I1375</f>
        <v>100.33170731707317</v>
      </c>
      <c r="H625" s="935">
        <f>'2 уровень'!J1375</f>
        <v>0</v>
      </c>
      <c r="I625" s="935">
        <f>'2 уровень'!K1375</f>
        <v>0</v>
      </c>
      <c r="J625" s="927">
        <f>'2 уровень'!L1375</f>
        <v>0</v>
      </c>
      <c r="K625" s="927">
        <f>'2 уровень'!M1375</f>
        <v>0</v>
      </c>
      <c r="L625" s="927">
        <f>'2 уровень'!N1375</f>
        <v>0</v>
      </c>
      <c r="M625" s="927">
        <f>'2 уровень'!O1375</f>
        <v>0</v>
      </c>
      <c r="N625" s="927">
        <f>'2 уровень'!P1375</f>
        <v>0</v>
      </c>
      <c r="O625" s="927">
        <f>'2 уровень'!Q1375</f>
        <v>0</v>
      </c>
      <c r="P625" s="36">
        <f>'2 уровень'!R1375</f>
        <v>0</v>
      </c>
      <c r="Q625" s="36">
        <f>'2 уровень'!S1375</f>
        <v>0</v>
      </c>
      <c r="R625" s="36">
        <f>'2 уровень'!T1375</f>
        <v>0</v>
      </c>
      <c r="S625" s="36">
        <f>'2 уровень'!U1375</f>
        <v>0</v>
      </c>
      <c r="T625" s="36">
        <f>'2 уровень'!V1375</f>
        <v>0</v>
      </c>
      <c r="U625" s="36">
        <f>'2 уровень'!W1375</f>
        <v>0</v>
      </c>
      <c r="V625" s="36">
        <f>'2 уровень'!X1375</f>
        <v>0</v>
      </c>
      <c r="W625" s="36">
        <f>'2 уровень'!Y1375</f>
        <v>0</v>
      </c>
      <c r="X625" s="36">
        <f>'2 уровень'!Z1375</f>
        <v>0</v>
      </c>
      <c r="Y625" s="36">
        <f>'2 уровень'!AA1375</f>
        <v>0</v>
      </c>
      <c r="Z625" s="934">
        <f>'2 уровень'!AB1375</f>
        <v>0</v>
      </c>
      <c r="AA625" s="36"/>
      <c r="AB625" s="36"/>
      <c r="AC625" s="43">
        <f>'2 уровень'!AC1375</f>
        <v>127</v>
      </c>
      <c r="AD625" s="43">
        <f>'2 уровень'!AD1375</f>
        <v>0</v>
      </c>
      <c r="AE625" s="43">
        <f>'2 уровень'!AE1375</f>
        <v>0</v>
      </c>
      <c r="AF625" s="2502"/>
      <c r="AG625" s="2502"/>
      <c r="AH625" s="1879"/>
      <c r="AI625" s="906"/>
      <c r="AJ625" s="906"/>
      <c r="AK625" s="906"/>
      <c r="AL625" s="906"/>
      <c r="AM625" s="906"/>
      <c r="AN625" s="906"/>
      <c r="AO625" s="906"/>
      <c r="AP625" s="906"/>
      <c r="AQ625" s="906"/>
      <c r="AR625" s="906"/>
      <c r="AS625" s="906"/>
      <c r="AT625" s="906"/>
      <c r="AU625" s="906"/>
      <c r="AV625" s="906"/>
      <c r="AW625" s="906"/>
      <c r="AX625" s="906"/>
      <c r="AY625" s="906"/>
      <c r="AZ625" s="906"/>
      <c r="BA625" s="906"/>
      <c r="BB625" s="906"/>
      <c r="BC625" s="906"/>
      <c r="BD625" s="906"/>
      <c r="BE625" s="906"/>
      <c r="BF625" s="906"/>
      <c r="BG625" s="906"/>
      <c r="BH625" s="906"/>
      <c r="BI625" s="906"/>
      <c r="BJ625" s="906"/>
      <c r="BK625" s="906"/>
      <c r="BL625" s="906"/>
      <c r="BM625" s="906"/>
      <c r="BN625" s="906"/>
      <c r="BO625" s="906"/>
      <c r="BP625" s="906"/>
      <c r="BQ625" s="906"/>
      <c r="BR625" s="906"/>
      <c r="BS625" s="906"/>
      <c r="BT625" s="906"/>
      <c r="BU625" s="906"/>
      <c r="BV625" s="906"/>
      <c r="BW625" s="906"/>
      <c r="BX625" s="906"/>
      <c r="BY625" s="906"/>
      <c r="BZ625" s="906"/>
      <c r="CA625" s="906"/>
      <c r="CB625" s="906"/>
      <c r="CC625" s="906"/>
      <c r="CD625" s="906"/>
      <c r="CE625" s="906"/>
      <c r="CF625" s="906"/>
      <c r="CG625" s="906"/>
      <c r="CH625" s="906"/>
      <c r="CI625" s="906"/>
      <c r="CJ625" s="906"/>
      <c r="CK625" s="906"/>
      <c r="CL625" s="906"/>
      <c r="CM625" s="906"/>
      <c r="CN625" s="906"/>
      <c r="CO625" s="906"/>
      <c r="CP625" s="906"/>
      <c r="CQ625" s="906"/>
      <c r="CR625" s="906"/>
      <c r="CS625" s="906"/>
      <c r="CT625" s="906"/>
      <c r="CU625" s="906"/>
      <c r="CV625" s="906"/>
      <c r="CW625" s="906"/>
      <c r="CX625" s="906"/>
      <c r="CY625" s="906"/>
      <c r="CZ625" s="906"/>
      <c r="DA625" s="906"/>
      <c r="DB625" s="906"/>
      <c r="DC625" s="906"/>
      <c r="DD625" s="906"/>
      <c r="DE625" s="906"/>
      <c r="DF625" s="906"/>
      <c r="DG625" s="906"/>
      <c r="DH625" s="906"/>
      <c r="DI625" s="906"/>
      <c r="DJ625" s="906"/>
      <c r="DK625" s="906"/>
      <c r="DL625" s="906"/>
      <c r="DM625" s="906"/>
      <c r="DN625" s="906"/>
      <c r="DO625" s="906"/>
      <c r="DP625" s="906"/>
      <c r="DQ625" s="906"/>
      <c r="DR625" s="906"/>
      <c r="DS625" s="906"/>
      <c r="DT625" s="906"/>
      <c r="DU625" s="906"/>
      <c r="DV625" s="906"/>
      <c r="DW625" s="906"/>
      <c r="DX625" s="906"/>
      <c r="DY625" s="906"/>
      <c r="DZ625" s="906"/>
      <c r="EA625" s="906"/>
      <c r="EB625" s="906"/>
      <c r="EC625" s="906"/>
      <c r="ED625" s="906"/>
      <c r="EE625" s="906"/>
      <c r="EF625" s="906"/>
      <c r="EG625" s="906"/>
      <c r="EH625" s="906"/>
      <c r="EI625" s="906"/>
      <c r="EJ625" s="906"/>
      <c r="EK625" s="906"/>
      <c r="EL625" s="906"/>
      <c r="EM625" s="906"/>
      <c r="EN625" s="906"/>
      <c r="EO625" s="906"/>
      <c r="EP625" s="906"/>
      <c r="EQ625" s="906"/>
      <c r="ER625" s="906"/>
      <c r="ES625" s="906"/>
      <c r="ET625" s="906"/>
      <c r="EU625" s="906"/>
      <c r="EV625" s="906"/>
      <c r="EW625" s="906"/>
      <c r="EX625" s="906"/>
      <c r="EY625" s="906"/>
      <c r="EZ625" s="906"/>
      <c r="FA625" s="906"/>
      <c r="FB625" s="906"/>
      <c r="FC625" s="906"/>
      <c r="FD625" s="906"/>
      <c r="FE625" s="906"/>
      <c r="FF625" s="906"/>
      <c r="FG625" s="906"/>
      <c r="FH625" s="906"/>
      <c r="FI625" s="906"/>
      <c r="FJ625" s="906"/>
      <c r="FK625" s="906"/>
      <c r="FL625" s="906"/>
      <c r="FM625" s="906"/>
      <c r="FN625" s="906"/>
      <c r="FO625" s="906"/>
      <c r="FP625" s="906"/>
      <c r="FQ625" s="906"/>
      <c r="FR625" s="906"/>
      <c r="FS625" s="906"/>
      <c r="FT625" s="906"/>
      <c r="FU625" s="906"/>
      <c r="FV625" s="906"/>
      <c r="FW625" s="906"/>
      <c r="FX625" s="906"/>
      <c r="FY625" s="906"/>
      <c r="FZ625" s="906"/>
      <c r="GA625" s="906"/>
      <c r="GB625" s="906"/>
      <c r="GC625" s="906"/>
      <c r="GD625" s="906"/>
      <c r="GE625" s="906"/>
      <c r="GF625" s="906"/>
      <c r="GG625" s="906"/>
      <c r="GH625" s="906"/>
      <c r="GI625" s="906"/>
      <c r="GJ625" s="906"/>
      <c r="GK625" s="906"/>
      <c r="GL625" s="906"/>
      <c r="GM625" s="906"/>
      <c r="GN625" s="906"/>
      <c r="GO625" s="906"/>
      <c r="GP625" s="906"/>
      <c r="GQ625" s="906"/>
      <c r="GR625" s="906"/>
    </row>
    <row r="626" spans="1:200" x14ac:dyDescent="0.25">
      <c r="A626" s="27">
        <v>1</v>
      </c>
      <c r="B626" s="27">
        <v>1</v>
      </c>
      <c r="C626" s="1302" t="s">
        <v>327</v>
      </c>
      <c r="D626" s="53">
        <f>'2 уровень'!F1376</f>
        <v>12300</v>
      </c>
      <c r="E626" s="53">
        <f>'2 уровень'!G1376</f>
        <v>5125</v>
      </c>
      <c r="F626" s="53">
        <f>'2 уровень'!H1376</f>
        <v>5142</v>
      </c>
      <c r="G626" s="916">
        <f>'2 уровень'!I1376</f>
        <v>100.33170731707317</v>
      </c>
      <c r="H626" s="935">
        <f>'2 уровень'!J1376</f>
        <v>0</v>
      </c>
      <c r="I626" s="935">
        <f>'2 уровень'!K1376</f>
        <v>0</v>
      </c>
      <c r="J626" s="927">
        <f>'2 уровень'!L1376</f>
        <v>0</v>
      </c>
      <c r="K626" s="927">
        <f>'2 уровень'!M1376</f>
        <v>0</v>
      </c>
      <c r="L626" s="927">
        <f>'2 уровень'!N1376</f>
        <v>0</v>
      </c>
      <c r="M626" s="927">
        <f>'2 уровень'!O1376</f>
        <v>0</v>
      </c>
      <c r="N626" s="927">
        <f>'2 уровень'!P1376</f>
        <v>0</v>
      </c>
      <c r="O626" s="927">
        <f>'2 уровень'!Q1376</f>
        <v>0</v>
      </c>
      <c r="P626" s="36">
        <f>'2 уровень'!R1376</f>
        <v>0</v>
      </c>
      <c r="Q626" s="36">
        <f>'2 уровень'!S1376</f>
        <v>0</v>
      </c>
      <c r="R626" s="36">
        <f>'2 уровень'!T1376</f>
        <v>0</v>
      </c>
      <c r="S626" s="36">
        <f>'2 уровень'!U1376</f>
        <v>0</v>
      </c>
      <c r="T626" s="36">
        <f>'2 уровень'!V1376</f>
        <v>0</v>
      </c>
      <c r="U626" s="36">
        <f>'2 уровень'!W1376</f>
        <v>0</v>
      </c>
      <c r="V626" s="36">
        <f>'2 уровень'!X1376</f>
        <v>0</v>
      </c>
      <c r="W626" s="36">
        <f>'2 уровень'!Y1376</f>
        <v>0</v>
      </c>
      <c r="X626" s="36">
        <f>'2 уровень'!Z1376</f>
        <v>0</v>
      </c>
      <c r="Y626" s="36">
        <f>'2 уровень'!AA1376</f>
        <v>0</v>
      </c>
      <c r="Z626" s="934">
        <f>'2 уровень'!AB1376</f>
        <v>0</v>
      </c>
      <c r="AA626" s="36"/>
      <c r="AB626" s="36"/>
      <c r="AC626" s="53">
        <f>'2 уровень'!AC1376</f>
        <v>0</v>
      </c>
      <c r="AD626" s="53">
        <f>'2 уровень'!AD1376</f>
        <v>0</v>
      </c>
      <c r="AE626" s="53">
        <f>'2 уровень'!AE1376</f>
        <v>0</v>
      </c>
      <c r="AF626" s="2502"/>
      <c r="AG626" s="2502"/>
      <c r="AH626" s="1879"/>
      <c r="AI626" s="906"/>
      <c r="AJ626" s="906"/>
      <c r="AK626" s="906"/>
      <c r="AL626" s="906"/>
      <c r="AM626" s="906"/>
      <c r="AN626" s="906"/>
      <c r="AO626" s="906"/>
      <c r="AP626" s="906"/>
      <c r="AQ626" s="906"/>
      <c r="AR626" s="906"/>
      <c r="AS626" s="906"/>
      <c r="AT626" s="906"/>
      <c r="AU626" s="906"/>
      <c r="AV626" s="906"/>
      <c r="AW626" s="906"/>
      <c r="AX626" s="906"/>
      <c r="AY626" s="906"/>
      <c r="AZ626" s="906"/>
      <c r="BA626" s="906"/>
      <c r="BB626" s="906"/>
      <c r="BC626" s="906"/>
      <c r="BD626" s="906"/>
      <c r="BE626" s="906"/>
      <c r="BF626" s="906"/>
      <c r="BG626" s="906"/>
      <c r="BH626" s="906"/>
      <c r="BI626" s="906"/>
      <c r="BJ626" s="906"/>
      <c r="BK626" s="906"/>
      <c r="BL626" s="906"/>
      <c r="BM626" s="906"/>
      <c r="BN626" s="906"/>
      <c r="BO626" s="906"/>
      <c r="BP626" s="906"/>
      <c r="BQ626" s="906"/>
      <c r="BR626" s="906"/>
      <c r="BS626" s="906"/>
      <c r="BT626" s="906"/>
      <c r="BU626" s="906"/>
      <c r="BV626" s="906"/>
      <c r="BW626" s="906"/>
      <c r="BX626" s="906"/>
      <c r="BY626" s="906"/>
      <c r="BZ626" s="906"/>
      <c r="CA626" s="906"/>
      <c r="CB626" s="906"/>
      <c r="CC626" s="906"/>
      <c r="CD626" s="906"/>
      <c r="CE626" s="906"/>
      <c r="CF626" s="906"/>
      <c r="CG626" s="906"/>
      <c r="CH626" s="906"/>
      <c r="CI626" s="906"/>
      <c r="CJ626" s="906"/>
      <c r="CK626" s="906"/>
      <c r="CL626" s="906"/>
      <c r="CM626" s="906"/>
      <c r="CN626" s="906"/>
      <c r="CO626" s="906"/>
      <c r="CP626" s="906"/>
      <c r="CQ626" s="906"/>
      <c r="CR626" s="906"/>
      <c r="CS626" s="906"/>
      <c r="CT626" s="906"/>
      <c r="CU626" s="906"/>
      <c r="CV626" s="906"/>
      <c r="CW626" s="906"/>
      <c r="CX626" s="906"/>
      <c r="CY626" s="906"/>
      <c r="CZ626" s="906"/>
      <c r="DA626" s="906"/>
      <c r="DB626" s="906"/>
      <c r="DC626" s="906"/>
      <c r="DD626" s="906"/>
      <c r="DE626" s="906"/>
      <c r="DF626" s="906"/>
      <c r="DG626" s="906"/>
      <c r="DH626" s="906"/>
      <c r="DI626" s="906"/>
      <c r="DJ626" s="906"/>
      <c r="DK626" s="906"/>
      <c r="DL626" s="906"/>
      <c r="DM626" s="906"/>
      <c r="DN626" s="906"/>
      <c r="DO626" s="906"/>
      <c r="DP626" s="906"/>
      <c r="DQ626" s="906"/>
      <c r="DR626" s="906"/>
      <c r="DS626" s="906"/>
      <c r="DT626" s="906"/>
      <c r="DU626" s="906"/>
      <c r="DV626" s="906"/>
      <c r="DW626" s="906"/>
      <c r="DX626" s="906"/>
      <c r="DY626" s="906"/>
      <c r="DZ626" s="906"/>
      <c r="EA626" s="906"/>
      <c r="EB626" s="906"/>
      <c r="EC626" s="906"/>
      <c r="ED626" s="906"/>
      <c r="EE626" s="906"/>
      <c r="EF626" s="906"/>
      <c r="EG626" s="906"/>
      <c r="EH626" s="906"/>
      <c r="EI626" s="906"/>
      <c r="EJ626" s="906"/>
      <c r="EK626" s="906"/>
      <c r="EL626" s="906"/>
      <c r="EM626" s="906"/>
      <c r="EN626" s="906"/>
      <c r="EO626" s="906"/>
      <c r="EP626" s="906"/>
      <c r="EQ626" s="906"/>
      <c r="ER626" s="906"/>
      <c r="ES626" s="906"/>
      <c r="ET626" s="906"/>
      <c r="EU626" s="906"/>
      <c r="EV626" s="906"/>
      <c r="EW626" s="906"/>
      <c r="EX626" s="906"/>
      <c r="EY626" s="906"/>
      <c r="EZ626" s="906"/>
      <c r="FA626" s="906"/>
      <c r="FB626" s="906"/>
      <c r="FC626" s="906"/>
      <c r="FD626" s="906"/>
      <c r="FE626" s="906"/>
      <c r="FF626" s="906"/>
      <c r="FG626" s="906"/>
      <c r="FH626" s="906"/>
      <c r="FI626" s="906"/>
      <c r="FJ626" s="906"/>
      <c r="FK626" s="906"/>
      <c r="FL626" s="906"/>
      <c r="FM626" s="906"/>
      <c r="FN626" s="906"/>
      <c r="FO626" s="906"/>
      <c r="FP626" s="906"/>
      <c r="FQ626" s="906"/>
      <c r="FR626" s="906"/>
      <c r="FS626" s="906"/>
      <c r="FT626" s="906"/>
      <c r="FU626" s="906"/>
      <c r="FV626" s="906"/>
      <c r="FW626" s="906"/>
      <c r="FX626" s="906"/>
      <c r="FY626" s="906"/>
      <c r="FZ626" s="906"/>
      <c r="GA626" s="906"/>
      <c r="GB626" s="906"/>
      <c r="GC626" s="906"/>
      <c r="GD626" s="906"/>
      <c r="GE626" s="906"/>
      <c r="GF626" s="906"/>
      <c r="GG626" s="906"/>
      <c r="GH626" s="906"/>
      <c r="GI626" s="906"/>
      <c r="GJ626" s="906"/>
      <c r="GK626" s="906"/>
      <c r="GL626" s="906"/>
      <c r="GM626" s="906"/>
      <c r="GN626" s="906"/>
      <c r="GO626" s="906"/>
      <c r="GP626" s="906"/>
      <c r="GQ626" s="906"/>
      <c r="GR626" s="906"/>
    </row>
    <row r="627" spans="1:200" x14ac:dyDescent="0.25">
      <c r="A627" s="27">
        <v>1</v>
      </c>
      <c r="B627" s="27">
        <v>1</v>
      </c>
      <c r="C627" s="1216" t="s">
        <v>328</v>
      </c>
      <c r="D627" s="43">
        <f>'2 уровень'!F1377</f>
        <v>10</v>
      </c>
      <c r="E627" s="43">
        <f>'2 уровень'!G1377</f>
        <v>4</v>
      </c>
      <c r="F627" s="43">
        <f>'2 уровень'!H1377</f>
        <v>5</v>
      </c>
      <c r="G627" s="43">
        <f>'2 уровень'!I1377</f>
        <v>125</v>
      </c>
      <c r="H627" s="935">
        <f>'2 уровень'!J1377</f>
        <v>0</v>
      </c>
      <c r="I627" s="935">
        <f>'2 уровень'!K1377</f>
        <v>0</v>
      </c>
      <c r="J627" s="927">
        <f>'2 уровень'!L1377</f>
        <v>0</v>
      </c>
      <c r="K627" s="927">
        <f>'2 уровень'!M1377</f>
        <v>0</v>
      </c>
      <c r="L627" s="927">
        <f>'2 уровень'!N1377</f>
        <v>0</v>
      </c>
      <c r="M627" s="927">
        <f>'2 уровень'!O1377</f>
        <v>0</v>
      </c>
      <c r="N627" s="927">
        <f>'2 уровень'!P1377</f>
        <v>0</v>
      </c>
      <c r="O627" s="927">
        <f>'2 уровень'!Q1377</f>
        <v>0</v>
      </c>
      <c r="P627" s="36">
        <f>'2 уровень'!R1377</f>
        <v>0</v>
      </c>
      <c r="Q627" s="36">
        <f>'2 уровень'!S1377</f>
        <v>0</v>
      </c>
      <c r="R627" s="36">
        <f>'2 уровень'!T1377</f>
        <v>0</v>
      </c>
      <c r="S627" s="36">
        <f>'2 уровень'!U1377</f>
        <v>0</v>
      </c>
      <c r="T627" s="36">
        <f>'2 уровень'!V1377</f>
        <v>0</v>
      </c>
      <c r="U627" s="36">
        <f>'2 уровень'!W1377</f>
        <v>0</v>
      </c>
      <c r="V627" s="36">
        <f>'2 уровень'!X1377</f>
        <v>0</v>
      </c>
      <c r="W627" s="36">
        <f>'2 уровень'!Y1377</f>
        <v>0</v>
      </c>
      <c r="X627" s="36">
        <f>'2 уровень'!Z1377</f>
        <v>0</v>
      </c>
      <c r="Y627" s="36">
        <f>'2 уровень'!AA1377</f>
        <v>0</v>
      </c>
      <c r="Z627" s="934">
        <f>'2 уровень'!AB1377</f>
        <v>0</v>
      </c>
      <c r="AA627" s="36"/>
      <c r="AB627" s="36"/>
      <c r="AC627" s="43">
        <f>'2 уровень'!AC1377</f>
        <v>0</v>
      </c>
      <c r="AD627" s="43">
        <f>'2 уровень'!AD1377</f>
        <v>0</v>
      </c>
      <c r="AE627" s="43">
        <f>'2 уровень'!AE1377</f>
        <v>0</v>
      </c>
      <c r="AF627" s="2502"/>
      <c r="AG627" s="2502"/>
      <c r="AH627" s="1879"/>
      <c r="AI627" s="906"/>
      <c r="AJ627" s="906"/>
      <c r="AK627" s="906"/>
      <c r="AL627" s="906"/>
      <c r="AM627" s="906"/>
      <c r="AN627" s="906"/>
      <c r="AO627" s="906"/>
      <c r="AP627" s="906"/>
      <c r="AQ627" s="906"/>
      <c r="AR627" s="906"/>
      <c r="AS627" s="906"/>
      <c r="AT627" s="906"/>
      <c r="AU627" s="906"/>
      <c r="AV627" s="906"/>
      <c r="AW627" s="906"/>
      <c r="AX627" s="906"/>
      <c r="AY627" s="906"/>
      <c r="AZ627" s="906"/>
      <c r="BA627" s="906"/>
      <c r="BB627" s="906"/>
      <c r="BC627" s="906"/>
      <c r="BD627" s="906"/>
      <c r="BE627" s="906"/>
      <c r="BF627" s="906"/>
      <c r="BG627" s="906"/>
      <c r="BH627" s="906"/>
      <c r="BI627" s="906"/>
      <c r="BJ627" s="906"/>
      <c r="BK627" s="906"/>
      <c r="BL627" s="906"/>
      <c r="BM627" s="906"/>
      <c r="BN627" s="906"/>
      <c r="BO627" s="906"/>
      <c r="BP627" s="906"/>
      <c r="BQ627" s="906"/>
      <c r="BR627" s="906"/>
      <c r="BS627" s="906"/>
      <c r="BT627" s="906"/>
      <c r="BU627" s="906"/>
      <c r="BV627" s="906"/>
      <c r="BW627" s="906"/>
      <c r="BX627" s="906"/>
      <c r="BY627" s="906"/>
      <c r="BZ627" s="906"/>
      <c r="CA627" s="906"/>
      <c r="CB627" s="906"/>
      <c r="CC627" s="906"/>
      <c r="CD627" s="906"/>
      <c r="CE627" s="906"/>
      <c r="CF627" s="906"/>
      <c r="CG627" s="906"/>
      <c r="CH627" s="906"/>
      <c r="CI627" s="906"/>
      <c r="CJ627" s="906"/>
      <c r="CK627" s="906"/>
      <c r="CL627" s="906"/>
      <c r="CM627" s="906"/>
      <c r="CN627" s="906"/>
      <c r="CO627" s="906"/>
      <c r="CP627" s="906"/>
      <c r="CQ627" s="906"/>
      <c r="CR627" s="906"/>
      <c r="CS627" s="906"/>
      <c r="CT627" s="906"/>
      <c r="CU627" s="906"/>
      <c r="CV627" s="906"/>
      <c r="CW627" s="906"/>
      <c r="CX627" s="906"/>
      <c r="CY627" s="906"/>
      <c r="CZ627" s="906"/>
      <c r="DA627" s="906"/>
      <c r="DB627" s="906"/>
      <c r="DC627" s="906"/>
      <c r="DD627" s="906"/>
      <c r="DE627" s="906"/>
      <c r="DF627" s="906"/>
      <c r="DG627" s="906"/>
      <c r="DH627" s="906"/>
      <c r="DI627" s="906"/>
      <c r="DJ627" s="906"/>
      <c r="DK627" s="906"/>
      <c r="DL627" s="906"/>
      <c r="DM627" s="906"/>
      <c r="DN627" s="906"/>
      <c r="DO627" s="906"/>
      <c r="DP627" s="906"/>
      <c r="DQ627" s="906"/>
      <c r="DR627" s="906"/>
      <c r="DS627" s="906"/>
      <c r="DT627" s="906"/>
      <c r="DU627" s="906"/>
      <c r="DV627" s="906"/>
      <c r="DW627" s="906"/>
      <c r="DX627" s="906"/>
      <c r="DY627" s="906"/>
      <c r="DZ627" s="906"/>
      <c r="EA627" s="906"/>
      <c r="EB627" s="906"/>
      <c r="EC627" s="906"/>
      <c r="ED627" s="906"/>
      <c r="EE627" s="906"/>
      <c r="EF627" s="906"/>
      <c r="EG627" s="906"/>
      <c r="EH627" s="906"/>
      <c r="EI627" s="906"/>
      <c r="EJ627" s="906"/>
      <c r="EK627" s="906"/>
      <c r="EL627" s="906"/>
      <c r="EM627" s="906"/>
      <c r="EN627" s="906"/>
      <c r="EO627" s="906"/>
      <c r="EP627" s="906"/>
      <c r="EQ627" s="906"/>
      <c r="ER627" s="906"/>
      <c r="ES627" s="906"/>
      <c r="ET627" s="906"/>
      <c r="EU627" s="906"/>
      <c r="EV627" s="906"/>
      <c r="EW627" s="906"/>
      <c r="EX627" s="906"/>
      <c r="EY627" s="906"/>
      <c r="EZ627" s="906"/>
      <c r="FA627" s="906"/>
      <c r="FB627" s="906"/>
      <c r="FC627" s="906"/>
      <c r="FD627" s="906"/>
      <c r="FE627" s="906"/>
      <c r="FF627" s="906"/>
      <c r="FG627" s="906"/>
      <c r="FH627" s="906"/>
      <c r="FI627" s="906"/>
      <c r="FJ627" s="906"/>
      <c r="FK627" s="906"/>
      <c r="FL627" s="906"/>
      <c r="FM627" s="906"/>
      <c r="FN627" s="906"/>
      <c r="FO627" s="906"/>
      <c r="FP627" s="906"/>
      <c r="FQ627" s="906"/>
      <c r="FR627" s="906"/>
      <c r="FS627" s="906"/>
      <c r="FT627" s="906"/>
      <c r="FU627" s="906"/>
      <c r="FV627" s="906"/>
      <c r="FW627" s="906"/>
      <c r="FX627" s="906"/>
      <c r="FY627" s="906"/>
      <c r="FZ627" s="906"/>
      <c r="GA627" s="906"/>
      <c r="GB627" s="906"/>
      <c r="GC627" s="906"/>
      <c r="GD627" s="906"/>
      <c r="GE627" s="906"/>
      <c r="GF627" s="906"/>
      <c r="GG627" s="906"/>
      <c r="GH627" s="906"/>
      <c r="GI627" s="906"/>
      <c r="GJ627" s="906"/>
      <c r="GK627" s="906"/>
      <c r="GL627" s="906"/>
      <c r="GM627" s="906"/>
      <c r="GN627" s="906"/>
      <c r="GO627" s="906"/>
      <c r="GP627" s="906"/>
      <c r="GQ627" s="906"/>
      <c r="GR627" s="906"/>
    </row>
    <row r="628" spans="1:200" ht="30" x14ac:dyDescent="0.25">
      <c r="A628" s="27">
        <v>1</v>
      </c>
      <c r="B628" s="27">
        <v>1</v>
      </c>
      <c r="C628" s="1302" t="s">
        <v>329</v>
      </c>
      <c r="D628" s="43">
        <f>'2 уровень'!F1378</f>
        <v>10</v>
      </c>
      <c r="E628" s="43">
        <f>'2 уровень'!G1378</f>
        <v>4</v>
      </c>
      <c r="F628" s="43">
        <f>'2 уровень'!H1378</f>
        <v>5</v>
      </c>
      <c r="G628" s="913">
        <f>'2 уровень'!I1378</f>
        <v>125</v>
      </c>
      <c r="H628" s="935">
        <f>'2 уровень'!J1378</f>
        <v>0</v>
      </c>
      <c r="I628" s="935">
        <f>'2 уровень'!K1378</f>
        <v>0</v>
      </c>
      <c r="J628" s="927">
        <f>'2 уровень'!L1378</f>
        <v>0</v>
      </c>
      <c r="K628" s="927">
        <f>'2 уровень'!M1378</f>
        <v>0</v>
      </c>
      <c r="L628" s="927">
        <f>'2 уровень'!N1378</f>
        <v>0</v>
      </c>
      <c r="M628" s="927">
        <f>'2 уровень'!O1378</f>
        <v>0</v>
      </c>
      <c r="N628" s="927">
        <f>'2 уровень'!P1378</f>
        <v>0</v>
      </c>
      <c r="O628" s="927">
        <f>'2 уровень'!Q1378</f>
        <v>0</v>
      </c>
      <c r="P628" s="36">
        <f>'2 уровень'!R1378</f>
        <v>0</v>
      </c>
      <c r="Q628" s="36">
        <f>'2 уровень'!S1378</f>
        <v>0</v>
      </c>
      <c r="R628" s="36">
        <f>'2 уровень'!T1378</f>
        <v>0</v>
      </c>
      <c r="S628" s="36">
        <f>'2 уровень'!U1378</f>
        <v>0</v>
      </c>
      <c r="T628" s="36">
        <f>'2 уровень'!V1378</f>
        <v>0</v>
      </c>
      <c r="U628" s="36">
        <f>'2 уровень'!W1378</f>
        <v>0</v>
      </c>
      <c r="V628" s="36">
        <f>'2 уровень'!X1378</f>
        <v>0</v>
      </c>
      <c r="W628" s="36">
        <f>'2 уровень'!Y1378</f>
        <v>0</v>
      </c>
      <c r="X628" s="36">
        <f>'2 уровень'!Z1378</f>
        <v>0</v>
      </c>
      <c r="Y628" s="36">
        <f>'2 уровень'!AA1378</f>
        <v>0</v>
      </c>
      <c r="Z628" s="934">
        <f>'2 уровень'!AB1378</f>
        <v>0</v>
      </c>
      <c r="AA628" s="36"/>
      <c r="AB628" s="36"/>
      <c r="AC628" s="43">
        <f>'2 уровень'!AC1378</f>
        <v>0</v>
      </c>
      <c r="AD628" s="43">
        <f>'2 уровень'!AD1378</f>
        <v>0</v>
      </c>
      <c r="AE628" s="43">
        <f>'2 уровень'!AE1378</f>
        <v>0</v>
      </c>
      <c r="AF628" s="2502"/>
      <c r="AG628" s="2502"/>
      <c r="AH628" s="1879"/>
      <c r="AI628" s="906"/>
      <c r="AJ628" s="906"/>
      <c r="AK628" s="906"/>
      <c r="AL628" s="906"/>
      <c r="AM628" s="906"/>
      <c r="AN628" s="906"/>
      <c r="AO628" s="906"/>
      <c r="AP628" s="906"/>
      <c r="AQ628" s="906"/>
      <c r="AR628" s="906"/>
      <c r="AS628" s="906"/>
      <c r="AT628" s="906"/>
      <c r="AU628" s="906"/>
      <c r="AV628" s="906"/>
      <c r="AW628" s="906"/>
      <c r="AX628" s="906"/>
      <c r="AY628" s="906"/>
      <c r="AZ628" s="906"/>
      <c r="BA628" s="906"/>
      <c r="BB628" s="906"/>
      <c r="BC628" s="906"/>
      <c r="BD628" s="906"/>
      <c r="BE628" s="906"/>
      <c r="BF628" s="906"/>
      <c r="BG628" s="906"/>
      <c r="BH628" s="906"/>
      <c r="BI628" s="906"/>
      <c r="BJ628" s="906"/>
      <c r="BK628" s="906"/>
      <c r="BL628" s="906"/>
      <c r="BM628" s="906"/>
      <c r="BN628" s="906"/>
      <c r="BO628" s="906"/>
      <c r="BP628" s="906"/>
      <c r="BQ628" s="906"/>
      <c r="BR628" s="906"/>
      <c r="BS628" s="906"/>
      <c r="BT628" s="906"/>
      <c r="BU628" s="906"/>
      <c r="BV628" s="906"/>
      <c r="BW628" s="906"/>
      <c r="BX628" s="906"/>
      <c r="BY628" s="906"/>
      <c r="BZ628" s="906"/>
      <c r="CA628" s="906"/>
      <c r="CB628" s="906"/>
      <c r="CC628" s="906"/>
      <c r="CD628" s="906"/>
      <c r="CE628" s="906"/>
      <c r="CF628" s="906"/>
      <c r="CG628" s="906"/>
      <c r="CH628" s="906"/>
      <c r="CI628" s="906"/>
      <c r="CJ628" s="906"/>
      <c r="CK628" s="906"/>
      <c r="CL628" s="906"/>
      <c r="CM628" s="906"/>
      <c r="CN628" s="906"/>
      <c r="CO628" s="906"/>
      <c r="CP628" s="906"/>
      <c r="CQ628" s="906"/>
      <c r="CR628" s="906"/>
      <c r="CS628" s="906"/>
      <c r="CT628" s="906"/>
      <c r="CU628" s="906"/>
      <c r="CV628" s="906"/>
      <c r="CW628" s="906"/>
      <c r="CX628" s="906"/>
      <c r="CY628" s="906"/>
      <c r="CZ628" s="906"/>
      <c r="DA628" s="906"/>
      <c r="DB628" s="906"/>
      <c r="DC628" s="906"/>
      <c r="DD628" s="906"/>
      <c r="DE628" s="906"/>
      <c r="DF628" s="906"/>
      <c r="DG628" s="906"/>
      <c r="DH628" s="906"/>
      <c r="DI628" s="906"/>
      <c r="DJ628" s="906"/>
      <c r="DK628" s="906"/>
      <c r="DL628" s="906"/>
      <c r="DM628" s="906"/>
      <c r="DN628" s="906"/>
      <c r="DO628" s="906"/>
      <c r="DP628" s="906"/>
      <c r="DQ628" s="906"/>
      <c r="DR628" s="906"/>
      <c r="DS628" s="906"/>
      <c r="DT628" s="906"/>
      <c r="DU628" s="906"/>
      <c r="DV628" s="906"/>
      <c r="DW628" s="906"/>
      <c r="DX628" s="906"/>
      <c r="DY628" s="906"/>
      <c r="DZ628" s="906"/>
      <c r="EA628" s="906"/>
      <c r="EB628" s="906"/>
      <c r="EC628" s="906"/>
      <c r="ED628" s="906"/>
      <c r="EE628" s="906"/>
      <c r="EF628" s="906"/>
      <c r="EG628" s="906"/>
      <c r="EH628" s="906"/>
      <c r="EI628" s="906"/>
      <c r="EJ628" s="906"/>
      <c r="EK628" s="906"/>
      <c r="EL628" s="906"/>
      <c r="EM628" s="906"/>
      <c r="EN628" s="906"/>
      <c r="EO628" s="906"/>
      <c r="EP628" s="906"/>
      <c r="EQ628" s="906"/>
      <c r="ER628" s="906"/>
      <c r="ES628" s="906"/>
      <c r="ET628" s="906"/>
      <c r="EU628" s="906"/>
      <c r="EV628" s="906"/>
      <c r="EW628" s="906"/>
      <c r="EX628" s="906"/>
      <c r="EY628" s="906"/>
      <c r="EZ628" s="906"/>
      <c r="FA628" s="906"/>
      <c r="FB628" s="906"/>
      <c r="FC628" s="906"/>
      <c r="FD628" s="906"/>
      <c r="FE628" s="906"/>
      <c r="FF628" s="906"/>
      <c r="FG628" s="906"/>
      <c r="FH628" s="906"/>
      <c r="FI628" s="906"/>
      <c r="FJ628" s="906"/>
      <c r="FK628" s="906"/>
      <c r="FL628" s="906"/>
      <c r="FM628" s="906"/>
      <c r="FN628" s="906"/>
      <c r="FO628" s="906"/>
      <c r="FP628" s="906"/>
      <c r="FQ628" s="906"/>
      <c r="FR628" s="906"/>
      <c r="FS628" s="906"/>
      <c r="FT628" s="906"/>
      <c r="FU628" s="906"/>
      <c r="FV628" s="906"/>
      <c r="FW628" s="906"/>
      <c r="FX628" s="906"/>
      <c r="FY628" s="906"/>
      <c r="FZ628" s="906"/>
      <c r="GA628" s="906"/>
      <c r="GB628" s="906"/>
      <c r="GC628" s="906"/>
      <c r="GD628" s="906"/>
      <c r="GE628" s="906"/>
      <c r="GF628" s="906"/>
      <c r="GG628" s="906"/>
      <c r="GH628" s="906"/>
      <c r="GI628" s="906"/>
      <c r="GJ628" s="906"/>
      <c r="GK628" s="906"/>
      <c r="GL628" s="906"/>
      <c r="GM628" s="906"/>
      <c r="GN628" s="906"/>
      <c r="GO628" s="906"/>
      <c r="GP628" s="906"/>
      <c r="GQ628" s="906"/>
      <c r="GR628" s="906"/>
    </row>
    <row r="629" spans="1:200" ht="15.75" thickBot="1" x14ac:dyDescent="0.3">
      <c r="A629" s="27">
        <v>1</v>
      </c>
      <c r="B629" s="27">
        <v>1</v>
      </c>
      <c r="C629" s="1393" t="s">
        <v>344</v>
      </c>
      <c r="D629" s="43">
        <f>'2 уровень'!F1379</f>
        <v>12310</v>
      </c>
      <c r="E629" s="43">
        <f>'2 уровень'!G1379</f>
        <v>5129</v>
      </c>
      <c r="F629" s="43">
        <f>'2 уровень'!H1379</f>
        <v>5147</v>
      </c>
      <c r="G629" s="913">
        <f>'2 уровень'!I1379</f>
        <v>100.35094560343147</v>
      </c>
      <c r="H629" s="935">
        <f>'2 уровень'!J1379</f>
        <v>0</v>
      </c>
      <c r="I629" s="935">
        <f>'2 уровень'!K1379</f>
        <v>0</v>
      </c>
      <c r="J629" s="927">
        <f>'2 уровень'!L1379</f>
        <v>0</v>
      </c>
      <c r="K629" s="927">
        <f>'2 уровень'!M1379</f>
        <v>0</v>
      </c>
      <c r="L629" s="927">
        <f>'2 уровень'!N1379</f>
        <v>0</v>
      </c>
      <c r="M629" s="927">
        <f>'2 уровень'!O1379</f>
        <v>0</v>
      </c>
      <c r="N629" s="927">
        <f>'2 уровень'!P1379</f>
        <v>0</v>
      </c>
      <c r="O629" s="927">
        <f>'2 уровень'!Q1379</f>
        <v>0</v>
      </c>
      <c r="P629" s="36">
        <f>'2 уровень'!R1379</f>
        <v>34228.474099999992</v>
      </c>
      <c r="Q629" s="36">
        <f>'2 уровень'!S1379</f>
        <v>34228.474099999992</v>
      </c>
      <c r="R629" s="36">
        <f>'2 уровень'!T1379</f>
        <v>34228.474099999992</v>
      </c>
      <c r="S629" s="36">
        <f>'2 уровень'!U1379</f>
        <v>34228.474099999992</v>
      </c>
      <c r="T629" s="36">
        <f>'2 уровень'!V1379</f>
        <v>34228.474099999992</v>
      </c>
      <c r="U629" s="36">
        <f>'2 уровень'!W1379</f>
        <v>14261.864208333329</v>
      </c>
      <c r="V629" s="36">
        <f>'2 уровень'!X1379</f>
        <v>14407.478649999999</v>
      </c>
      <c r="W629" s="36">
        <f>'2 уровень'!Y1379</f>
        <v>0</v>
      </c>
      <c r="X629" s="36">
        <f>'2 уровень'!Z1379</f>
        <v>145.61444166667025</v>
      </c>
      <c r="Y629" s="36">
        <f>'2 уровень'!AA1379</f>
        <v>-122.33404</v>
      </c>
      <c r="Z629" s="934">
        <f>'2 уровень'!AB1379</f>
        <v>14285.144609999999</v>
      </c>
      <c r="AA629" s="36">
        <f t="shared" ref="AA629" si="86">V629/U629*100</f>
        <v>101.0210056661568</v>
      </c>
      <c r="AB629" s="36">
        <f t="shared" ref="AB629" si="87">Z629/U629*100</f>
        <v>100.16323533394089</v>
      </c>
      <c r="AC629" s="43">
        <f>'2 уровень'!AC1379</f>
        <v>127</v>
      </c>
      <c r="AD629" s="43">
        <f>'2 уровень'!AD1379</f>
        <v>289518.64999999997</v>
      </c>
      <c r="AE629" s="43">
        <f>'2 уровень'!AE1379</f>
        <v>289.51864999999998</v>
      </c>
      <c r="AF629" s="2502"/>
      <c r="AG629" s="2502"/>
      <c r="AH629" s="1879"/>
      <c r="AI629" s="906"/>
      <c r="AJ629" s="906"/>
      <c r="AK629" s="906"/>
      <c r="AL629" s="906"/>
      <c r="AM629" s="906"/>
      <c r="AN629" s="906"/>
      <c r="AO629" s="906"/>
      <c r="AP629" s="906"/>
      <c r="AQ629" s="906"/>
      <c r="AR629" s="906"/>
      <c r="AS629" s="906"/>
      <c r="AT629" s="906"/>
      <c r="AU629" s="906"/>
      <c r="AV629" s="906"/>
      <c r="AW629" s="906"/>
      <c r="AX629" s="906"/>
      <c r="AY629" s="906"/>
      <c r="AZ629" s="906"/>
      <c r="BA629" s="906"/>
      <c r="BB629" s="906"/>
      <c r="BC629" s="906"/>
      <c r="BD629" s="906"/>
      <c r="BE629" s="906"/>
      <c r="BF629" s="906"/>
      <c r="BG629" s="906"/>
      <c r="BH629" s="906"/>
      <c r="BI629" s="906"/>
      <c r="BJ629" s="906"/>
      <c r="BK629" s="906"/>
      <c r="BL629" s="906"/>
      <c r="BM629" s="906"/>
      <c r="BN629" s="906"/>
      <c r="BO629" s="906"/>
      <c r="BP629" s="906"/>
      <c r="BQ629" s="906"/>
      <c r="BR629" s="906"/>
      <c r="BS629" s="906"/>
      <c r="BT629" s="906"/>
      <c r="BU629" s="906"/>
      <c r="BV629" s="906"/>
      <c r="BW629" s="906"/>
      <c r="BX629" s="906"/>
      <c r="BY629" s="906"/>
      <c r="BZ629" s="906"/>
      <c r="CA629" s="906"/>
      <c r="CB629" s="906"/>
      <c r="CC629" s="906"/>
      <c r="CD629" s="906"/>
      <c r="CE629" s="906"/>
      <c r="CF629" s="906"/>
      <c r="CG629" s="906"/>
      <c r="CH629" s="906"/>
      <c r="CI629" s="906"/>
      <c r="CJ629" s="906"/>
      <c r="CK629" s="906"/>
      <c r="CL629" s="906"/>
      <c r="CM629" s="906"/>
      <c r="CN629" s="906"/>
      <c r="CO629" s="906"/>
      <c r="CP629" s="906"/>
      <c r="CQ629" s="906"/>
      <c r="CR629" s="906"/>
      <c r="CS629" s="906"/>
      <c r="CT629" s="906"/>
      <c r="CU629" s="906"/>
      <c r="CV629" s="906"/>
      <c r="CW629" s="906"/>
      <c r="CX629" s="906"/>
      <c r="CY629" s="906"/>
      <c r="CZ629" s="906"/>
      <c r="DA629" s="906"/>
      <c r="DB629" s="906"/>
      <c r="DC629" s="906"/>
      <c r="DD629" s="906"/>
      <c r="DE629" s="906"/>
      <c r="DF629" s="906"/>
      <c r="DG629" s="906"/>
      <c r="DH629" s="906"/>
      <c r="DI629" s="906"/>
      <c r="DJ629" s="906"/>
      <c r="DK629" s="906"/>
      <c r="DL629" s="906"/>
      <c r="DM629" s="906"/>
      <c r="DN629" s="906"/>
      <c r="DO629" s="906"/>
      <c r="DP629" s="906"/>
      <c r="DQ629" s="906"/>
      <c r="DR629" s="906"/>
      <c r="DS629" s="906"/>
      <c r="DT629" s="906"/>
      <c r="DU629" s="906"/>
      <c r="DV629" s="906"/>
      <c r="DW629" s="906"/>
      <c r="DX629" s="906"/>
      <c r="DY629" s="906"/>
      <c r="DZ629" s="906"/>
      <c r="EA629" s="906"/>
      <c r="EB629" s="906"/>
      <c r="EC629" s="906"/>
      <c r="ED629" s="906"/>
      <c r="EE629" s="906"/>
      <c r="EF629" s="906"/>
      <c r="EG629" s="906"/>
      <c r="EH629" s="906"/>
      <c r="EI629" s="906"/>
      <c r="EJ629" s="906"/>
      <c r="EK629" s="906"/>
      <c r="EL629" s="906"/>
      <c r="EM629" s="906"/>
      <c r="EN629" s="906"/>
      <c r="EO629" s="906"/>
      <c r="EP629" s="906"/>
      <c r="EQ629" s="906"/>
      <c r="ER629" s="906"/>
      <c r="ES629" s="906"/>
      <c r="ET629" s="906"/>
      <c r="EU629" s="906"/>
      <c r="EV629" s="906"/>
      <c r="EW629" s="906"/>
      <c r="EX629" s="906"/>
      <c r="EY629" s="906"/>
      <c r="EZ629" s="906"/>
      <c r="FA629" s="906"/>
      <c r="FB629" s="906"/>
      <c r="FC629" s="906"/>
      <c r="FD629" s="906"/>
      <c r="FE629" s="906"/>
      <c r="FF629" s="906"/>
      <c r="FG629" s="906"/>
      <c r="FH629" s="906"/>
      <c r="FI629" s="906"/>
      <c r="FJ629" s="906"/>
      <c r="FK629" s="906"/>
      <c r="FL629" s="906"/>
      <c r="FM629" s="906"/>
      <c r="FN629" s="906"/>
      <c r="FO629" s="906"/>
      <c r="FP629" s="906"/>
      <c r="FQ629" s="906"/>
      <c r="FR629" s="906"/>
      <c r="FS629" s="906"/>
      <c r="FT629" s="906"/>
      <c r="FU629" s="906"/>
      <c r="FV629" s="906"/>
      <c r="FW629" s="906"/>
      <c r="FX629" s="906"/>
      <c r="FY629" s="906"/>
      <c r="FZ629" s="906"/>
      <c r="GA629" s="906"/>
      <c r="GB629" s="906"/>
      <c r="GC629" s="906"/>
      <c r="GD629" s="906"/>
      <c r="GE629" s="906"/>
      <c r="GF629" s="906"/>
      <c r="GG629" s="906"/>
      <c r="GH629" s="906"/>
      <c r="GI629" s="906"/>
      <c r="GJ629" s="906"/>
      <c r="GK629" s="906"/>
      <c r="GL629" s="906"/>
      <c r="GM629" s="906"/>
      <c r="GN629" s="906"/>
      <c r="GO629" s="906"/>
      <c r="GP629" s="906"/>
      <c r="GQ629" s="906"/>
      <c r="GR629" s="906"/>
    </row>
    <row r="630" spans="1:200" ht="15" customHeight="1" x14ac:dyDescent="0.25">
      <c r="A630" s="27">
        <v>1</v>
      </c>
      <c r="B630" s="27">
        <v>1</v>
      </c>
      <c r="C630" s="6" t="s">
        <v>123</v>
      </c>
      <c r="D630" s="936"/>
      <c r="E630" s="936"/>
      <c r="F630" s="936"/>
      <c r="G630" s="937"/>
      <c r="H630" s="938"/>
      <c r="I630" s="938"/>
      <c r="J630" s="37"/>
      <c r="K630" s="37"/>
      <c r="L630" s="37"/>
      <c r="M630" s="37"/>
      <c r="N630" s="37"/>
      <c r="O630" s="37"/>
      <c r="P630" s="38">
        <f>P631-P632-P666-P669-P674</f>
        <v>0</v>
      </c>
      <c r="Q630" s="38">
        <f>Q631-Q632-Q666-Q669-Q674</f>
        <v>0</v>
      </c>
      <c r="R630" s="38">
        <f>R631-R632-R666-R669-R674</f>
        <v>0</v>
      </c>
      <c r="S630" s="38">
        <f>S631-S632-S666-S669-S674</f>
        <v>0</v>
      </c>
      <c r="T630" s="38">
        <f>T631-T632-T666-T669-T674</f>
        <v>0</v>
      </c>
      <c r="U630" s="38">
        <f t="shared" ref="U630:Z630" si="88">U631-U632-U666-U669-U674</f>
        <v>0</v>
      </c>
      <c r="V630" s="38">
        <f t="shared" si="88"/>
        <v>0</v>
      </c>
      <c r="W630" s="38">
        <f t="shared" si="88"/>
        <v>0</v>
      </c>
      <c r="X630" s="38">
        <f t="shared" si="88"/>
        <v>0</v>
      </c>
      <c r="Y630" s="38">
        <f t="shared" si="88"/>
        <v>-1.3500311979441904E-13</v>
      </c>
      <c r="Z630" s="38">
        <f t="shared" si="88"/>
        <v>-2.3646862246096134E-11</v>
      </c>
      <c r="AA630" s="38"/>
      <c r="AB630" s="38"/>
      <c r="AC630" s="936"/>
      <c r="AD630" s="936"/>
      <c r="AE630" s="936"/>
      <c r="AF630" s="2500"/>
      <c r="AG630" s="2500"/>
      <c r="AH630" s="1879"/>
      <c r="AI630" s="906"/>
      <c r="AJ630" s="906"/>
      <c r="AK630" s="906"/>
      <c r="AL630" s="906"/>
      <c r="AM630" s="906"/>
      <c r="AN630" s="906"/>
      <c r="AO630" s="906"/>
      <c r="AP630" s="906"/>
      <c r="AQ630" s="906"/>
      <c r="AR630" s="906"/>
      <c r="AS630" s="906"/>
      <c r="AT630" s="906"/>
      <c r="AU630" s="906"/>
      <c r="AV630" s="906"/>
      <c r="AW630" s="906"/>
      <c r="AX630" s="906"/>
      <c r="AY630" s="906"/>
      <c r="AZ630" s="906"/>
      <c r="BA630" s="906"/>
      <c r="BB630" s="906"/>
      <c r="BC630" s="906"/>
      <c r="BD630" s="906"/>
      <c r="BE630" s="906"/>
      <c r="BF630" s="906"/>
      <c r="BG630" s="906"/>
      <c r="BH630" s="906"/>
      <c r="BI630" s="906"/>
      <c r="BJ630" s="906"/>
      <c r="BK630" s="906"/>
      <c r="BL630" s="906"/>
      <c r="BM630" s="906"/>
      <c r="BN630" s="906"/>
      <c r="BO630" s="906"/>
      <c r="BP630" s="906"/>
      <c r="BQ630" s="906"/>
      <c r="BR630" s="906"/>
      <c r="BS630" s="906"/>
      <c r="BT630" s="906"/>
      <c r="BU630" s="906"/>
      <c r="BV630" s="906"/>
      <c r="BW630" s="906"/>
      <c r="BX630" s="906"/>
      <c r="BY630" s="906"/>
      <c r="BZ630" s="906"/>
      <c r="CA630" s="906"/>
      <c r="CB630" s="906"/>
      <c r="CC630" s="906"/>
      <c r="CD630" s="906"/>
      <c r="CE630" s="906"/>
      <c r="CF630" s="906"/>
      <c r="CG630" s="906"/>
      <c r="CH630" s="906"/>
      <c r="CI630" s="906"/>
      <c r="CJ630" s="906"/>
      <c r="CK630" s="906"/>
      <c r="CL630" s="906"/>
      <c r="CM630" s="906"/>
      <c r="CN630" s="906"/>
      <c r="CO630" s="906"/>
      <c r="CP630" s="906"/>
      <c r="CQ630" s="906"/>
      <c r="CR630" s="906"/>
      <c r="CS630" s="906"/>
      <c r="CT630" s="906"/>
      <c r="CU630" s="906"/>
      <c r="CV630" s="906"/>
      <c r="CW630" s="906"/>
      <c r="CX630" s="906"/>
      <c r="CY630" s="906"/>
      <c r="CZ630" s="906"/>
      <c r="DA630" s="906"/>
      <c r="DB630" s="906"/>
      <c r="DC630" s="906"/>
      <c r="DD630" s="906"/>
      <c r="DE630" s="906"/>
      <c r="DF630" s="906"/>
      <c r="DG630" s="906"/>
      <c r="DH630" s="906"/>
      <c r="DI630" s="906"/>
      <c r="DJ630" s="906"/>
      <c r="DK630" s="906"/>
      <c r="DL630" s="906"/>
      <c r="DM630" s="906"/>
      <c r="DN630" s="906"/>
      <c r="DO630" s="906"/>
      <c r="DP630" s="906"/>
      <c r="DQ630" s="906"/>
      <c r="DR630" s="906"/>
      <c r="DS630" s="906"/>
      <c r="DT630" s="906"/>
      <c r="DU630" s="906"/>
      <c r="DV630" s="906"/>
      <c r="DW630" s="906"/>
      <c r="DX630" s="906"/>
      <c r="DY630" s="906"/>
      <c r="DZ630" s="906"/>
      <c r="EA630" s="906"/>
      <c r="EB630" s="906"/>
      <c r="EC630" s="906"/>
      <c r="ED630" s="906"/>
      <c r="EE630" s="906"/>
      <c r="EF630" s="906"/>
      <c r="EG630" s="906"/>
      <c r="EH630" s="906"/>
      <c r="EI630" s="906"/>
      <c r="EJ630" s="906"/>
      <c r="EK630" s="906"/>
      <c r="EL630" s="906"/>
      <c r="EM630" s="906"/>
      <c r="EN630" s="906"/>
      <c r="EO630" s="906"/>
      <c r="EP630" s="906"/>
      <c r="EQ630" s="906"/>
      <c r="ER630" s="906"/>
      <c r="ES630" s="906"/>
      <c r="ET630" s="906"/>
      <c r="EU630" s="906"/>
      <c r="EV630" s="906"/>
      <c r="EW630" s="906"/>
      <c r="EX630" s="906"/>
      <c r="EY630" s="906"/>
      <c r="EZ630" s="906"/>
      <c r="FA630" s="906"/>
      <c r="FB630" s="906"/>
      <c r="FC630" s="906"/>
      <c r="FD630" s="906"/>
      <c r="FE630" s="906"/>
      <c r="FF630" s="906"/>
      <c r="FG630" s="906"/>
      <c r="FH630" s="906"/>
      <c r="FI630" s="906"/>
      <c r="FJ630" s="906"/>
      <c r="FK630" s="906"/>
      <c r="FL630" s="906"/>
      <c r="FM630" s="906"/>
      <c r="FN630" s="906"/>
      <c r="FO630" s="906"/>
      <c r="FP630" s="906"/>
      <c r="FQ630" s="906"/>
      <c r="FR630" s="906"/>
      <c r="FS630" s="906"/>
      <c r="FT630" s="906"/>
      <c r="FU630" s="906"/>
      <c r="FV630" s="906"/>
      <c r="FW630" s="906"/>
      <c r="FX630" s="906"/>
      <c r="FY630" s="906"/>
      <c r="FZ630" s="906"/>
      <c r="GA630" s="906"/>
      <c r="GB630" s="906"/>
      <c r="GC630" s="906"/>
      <c r="GD630" s="906"/>
      <c r="GE630" s="906"/>
      <c r="GF630" s="906"/>
      <c r="GG630" s="906"/>
      <c r="GH630" s="906"/>
      <c r="GI630" s="906"/>
      <c r="GJ630" s="906"/>
      <c r="GK630" s="906"/>
      <c r="GL630" s="906"/>
      <c r="GM630" s="906"/>
      <c r="GN630" s="906"/>
      <c r="GO630" s="906"/>
      <c r="GP630" s="906"/>
      <c r="GQ630" s="906"/>
      <c r="GR630" s="906"/>
    </row>
    <row r="631" spans="1:200" s="906" customFormat="1" ht="15" customHeight="1" x14ac:dyDescent="0.25">
      <c r="A631" s="27">
        <v>1</v>
      </c>
      <c r="B631" s="27">
        <v>1</v>
      </c>
      <c r="C631" s="16" t="s">
        <v>112</v>
      </c>
      <c r="D631" s="907">
        <f>'2 уровень'!F1438</f>
        <v>0</v>
      </c>
      <c r="E631" s="907">
        <f>'2 уровень'!G1438</f>
        <v>0</v>
      </c>
      <c r="F631" s="907">
        <f>'2 уровень'!H1438</f>
        <v>0</v>
      </c>
      <c r="G631" s="924">
        <f>'2 уровень'!I1438</f>
        <v>0</v>
      </c>
      <c r="H631" s="925">
        <f>'2 уровень'!J1438</f>
        <v>0</v>
      </c>
      <c r="I631" s="925">
        <f>'2 уровень'!K1438</f>
        <v>0</v>
      </c>
      <c r="J631" s="33">
        <f>'2 уровень'!L1438</f>
        <v>0</v>
      </c>
      <c r="K631" s="33">
        <f>'2 уровень'!M1438</f>
        <v>0</v>
      </c>
      <c r="L631" s="33">
        <f>'2 уровень'!N1438</f>
        <v>0</v>
      </c>
      <c r="M631" s="33">
        <f>'2 уровень'!O1438</f>
        <v>0</v>
      </c>
      <c r="N631" s="33">
        <f>'2 уровень'!P1438</f>
        <v>0</v>
      </c>
      <c r="O631" s="33">
        <f>'2 уровень'!Q1438</f>
        <v>0</v>
      </c>
      <c r="P631" s="36">
        <f>'2 уровень'!R1438</f>
        <v>350672.52939159999</v>
      </c>
      <c r="Q631" s="36">
        <f>'2 уровень'!S1438</f>
        <v>350672.52939159999</v>
      </c>
      <c r="R631" s="36">
        <f>'2 уровень'!T1438</f>
        <v>350672.52939159999</v>
      </c>
      <c r="S631" s="36">
        <f>'2 уровень'!U1438</f>
        <v>350672.52939159999</v>
      </c>
      <c r="T631" s="36">
        <f>'2 уровень'!V1438</f>
        <v>350672.52939159999</v>
      </c>
      <c r="U631" s="36">
        <f>'2 уровень'!W1438</f>
        <v>146113.55391316666</v>
      </c>
      <c r="V631" s="36">
        <f>'2 уровень'!X1438</f>
        <v>144898.63552000001</v>
      </c>
      <c r="W631" s="36">
        <f>'2 уровень'!Y1438</f>
        <v>-54.048160000000003</v>
      </c>
      <c r="X631" s="36">
        <f>'2 уровень'!Z1438</f>
        <v>-1214.9183931666503</v>
      </c>
      <c r="Y631" s="36">
        <f>'2 уровень'!AA1438</f>
        <v>-2178.9368300000001</v>
      </c>
      <c r="Z631" s="934">
        <f>'2 уровень'!AB1438</f>
        <v>142665.65052999998</v>
      </c>
      <c r="AA631" s="36">
        <f t="shared" ref="AA631:AA632" si="89">V631/U631*100</f>
        <v>99.168510818723448</v>
      </c>
      <c r="AB631" s="36">
        <f t="shared" ref="AB631:AB632" si="90">Z631/U631*100</f>
        <v>97.640257668897902</v>
      </c>
      <c r="AC631" s="907">
        <f>'2 уровень'!AC1438</f>
        <v>0</v>
      </c>
      <c r="AD631" s="907">
        <f>'2 уровень'!AD1438</f>
        <v>3598232.06</v>
      </c>
      <c r="AE631" s="907">
        <f>'2 уровень'!AE1438</f>
        <v>3598.2320600000003</v>
      </c>
      <c r="AF631" s="2502"/>
      <c r="AG631" s="2502"/>
      <c r="AH631" s="1879"/>
      <c r="AI631" s="27"/>
      <c r="AJ631" s="27"/>
      <c r="AK631" s="27"/>
      <c r="AL631" s="27"/>
      <c r="AM631" s="27"/>
      <c r="AN631" s="27"/>
      <c r="AO631" s="27"/>
      <c r="AP631" s="27"/>
      <c r="AQ631" s="27"/>
      <c r="AR631" s="27"/>
      <c r="AS631" s="27"/>
      <c r="AT631" s="27"/>
      <c r="AU631" s="27"/>
      <c r="AV631" s="27"/>
      <c r="AW631" s="27"/>
      <c r="AX631" s="27"/>
      <c r="AY631" s="27"/>
      <c r="AZ631" s="27"/>
      <c r="BA631" s="27"/>
      <c r="BB631" s="27"/>
      <c r="BC631" s="27"/>
      <c r="BD631" s="27"/>
      <c r="BE631" s="27"/>
      <c r="BF631" s="27"/>
      <c r="BG631" s="27"/>
      <c r="BH631" s="27"/>
      <c r="BI631" s="27"/>
      <c r="BJ631" s="27"/>
      <c r="BK631" s="27"/>
      <c r="BL631" s="27"/>
      <c r="BM631" s="27"/>
      <c r="BN631" s="27"/>
      <c r="BO631" s="27"/>
      <c r="BP631" s="27"/>
      <c r="BQ631" s="27"/>
      <c r="BR631" s="27"/>
      <c r="BS631" s="27"/>
      <c r="BT631" s="27"/>
      <c r="BU631" s="27"/>
      <c r="BV631" s="27"/>
      <c r="BW631" s="27"/>
      <c r="BX631" s="27"/>
      <c r="BY631" s="27"/>
      <c r="BZ631" s="27"/>
      <c r="CA631" s="27"/>
      <c r="CB631" s="27"/>
      <c r="CC631" s="27"/>
      <c r="CD631" s="27"/>
      <c r="CE631" s="27"/>
      <c r="CF631" s="27"/>
      <c r="CG631" s="27"/>
      <c r="CH631" s="27"/>
      <c r="CI631" s="27"/>
      <c r="CJ631" s="27"/>
      <c r="CK631" s="27"/>
      <c r="CL631" s="27"/>
      <c r="CM631" s="27"/>
      <c r="CN631" s="27"/>
      <c r="CO631" s="27"/>
      <c r="CP631" s="27"/>
      <c r="CQ631" s="27"/>
      <c r="CR631" s="27"/>
      <c r="CS631" s="27"/>
      <c r="CT631" s="27"/>
      <c r="CU631" s="27"/>
      <c r="CV631" s="27"/>
      <c r="CW631" s="27"/>
      <c r="CX631" s="27"/>
      <c r="CY631" s="27"/>
      <c r="CZ631" s="27"/>
      <c r="DA631" s="27"/>
      <c r="DB631" s="27"/>
      <c r="DC631" s="27"/>
      <c r="DD631" s="27"/>
      <c r="DE631" s="27"/>
      <c r="DF631" s="27"/>
      <c r="DG631" s="27"/>
      <c r="DH631" s="27"/>
      <c r="DI631" s="27"/>
      <c r="DJ631" s="27"/>
      <c r="DK631" s="27"/>
      <c r="DL631" s="27"/>
      <c r="DM631" s="27"/>
      <c r="DN631" s="27"/>
      <c r="DO631" s="27"/>
      <c r="DP631" s="27"/>
      <c r="DQ631" s="27"/>
      <c r="DR631" s="27"/>
      <c r="DS631" s="27"/>
      <c r="DT631" s="27"/>
      <c r="DU631" s="27"/>
      <c r="DV631" s="27"/>
      <c r="DW631" s="27"/>
      <c r="DX631" s="27"/>
      <c r="DY631" s="27"/>
      <c r="DZ631" s="27"/>
      <c r="EA631" s="27"/>
      <c r="EB631" s="27"/>
      <c r="EC631" s="27"/>
      <c r="ED631" s="27"/>
      <c r="EE631" s="27"/>
      <c r="EF631" s="27"/>
      <c r="EG631" s="27"/>
      <c r="EH631" s="27"/>
      <c r="EI631" s="27"/>
      <c r="EJ631" s="27"/>
      <c r="EK631" s="27"/>
      <c r="EL631" s="27"/>
      <c r="EM631" s="27"/>
      <c r="EN631" s="27"/>
      <c r="EO631" s="27"/>
      <c r="EP631" s="27"/>
      <c r="EQ631" s="27"/>
      <c r="ER631" s="27"/>
      <c r="ES631" s="27"/>
      <c r="ET631" s="27"/>
      <c r="EU631" s="27"/>
      <c r="EV631" s="27"/>
      <c r="EW631" s="27"/>
      <c r="EX631" s="27"/>
      <c r="EY631" s="27"/>
      <c r="EZ631" s="27"/>
      <c r="FA631" s="27"/>
      <c r="FB631" s="27"/>
      <c r="FC631" s="27"/>
      <c r="FD631" s="27"/>
      <c r="FE631" s="27"/>
      <c r="FF631" s="27"/>
      <c r="FG631" s="27"/>
      <c r="FH631" s="27"/>
      <c r="FI631" s="27"/>
      <c r="FJ631" s="27"/>
      <c r="FK631" s="27"/>
      <c r="FL631" s="27"/>
      <c r="FM631" s="27"/>
      <c r="FN631" s="27"/>
      <c r="FO631" s="27"/>
      <c r="FP631" s="27"/>
      <c r="FQ631" s="27"/>
      <c r="FR631" s="27"/>
      <c r="FS631" s="27"/>
      <c r="FT631" s="27"/>
      <c r="FU631" s="27"/>
      <c r="FV631" s="27"/>
      <c r="FW631" s="27"/>
      <c r="FX631" s="27"/>
      <c r="FY631" s="27"/>
      <c r="FZ631" s="27"/>
      <c r="GA631" s="27"/>
      <c r="GB631" s="27"/>
      <c r="GC631" s="27"/>
      <c r="GD631" s="27"/>
      <c r="GE631" s="27"/>
      <c r="GF631" s="27"/>
      <c r="GG631" s="27"/>
      <c r="GH631" s="27"/>
      <c r="GI631" s="27"/>
      <c r="GJ631" s="27"/>
      <c r="GK631" s="27"/>
      <c r="GL631" s="27"/>
      <c r="GM631" s="27"/>
      <c r="GN631" s="27"/>
      <c r="GO631" s="27"/>
      <c r="GP631" s="27"/>
      <c r="GQ631" s="27"/>
      <c r="GR631" s="27"/>
    </row>
    <row r="632" spans="1:200" s="906" customFormat="1" ht="15" customHeight="1" x14ac:dyDescent="0.25">
      <c r="A632" s="27">
        <v>1</v>
      </c>
      <c r="B632" s="27">
        <v>1</v>
      </c>
      <c r="C632" s="1489" t="s">
        <v>93</v>
      </c>
      <c r="D632" s="30">
        <f>'2 уровень'!F1439</f>
        <v>3980</v>
      </c>
      <c r="E632" s="30">
        <f>'2 уровень'!G1439</f>
        <v>1658.3333333333337</v>
      </c>
      <c r="F632" s="30">
        <f>'2 уровень'!H1439</f>
        <v>1736</v>
      </c>
      <c r="G632" s="910">
        <f>'2 уровень'!I1439</f>
        <v>104.68341708542712</v>
      </c>
      <c r="H632" s="925">
        <f>'2 уровень'!J1439</f>
        <v>9.1640703517587934</v>
      </c>
      <c r="I632" s="925">
        <f>'2 уровень'!K1439</f>
        <v>9.1514976958525338</v>
      </c>
      <c r="J632" s="36">
        <f>'2 уровень'!L1439</f>
        <v>36473</v>
      </c>
      <c r="K632" s="36">
        <f>'2 уровень'!M1439</f>
        <v>15198</v>
      </c>
      <c r="L632" s="36">
        <f>'2 уровень'!N1439</f>
        <v>15887</v>
      </c>
      <c r="M632" s="36">
        <f>'2 уровень'!O1439</f>
        <v>104.53349124884855</v>
      </c>
      <c r="N632" s="36">
        <f>'2 уровень'!P1439</f>
        <v>111.48718657159834</v>
      </c>
      <c r="O632" s="36">
        <f>'2 уровень'!Q1439</f>
        <v>342.00163420137301</v>
      </c>
      <c r="P632" s="36">
        <f>'2 уровень'!R1439</f>
        <v>130914.02200799997</v>
      </c>
      <c r="Q632" s="36">
        <f>'2 уровень'!S1439</f>
        <v>130914.02200799997</v>
      </c>
      <c r="R632" s="36">
        <f>'2 уровень'!T1439</f>
        <v>130914.02200799997</v>
      </c>
      <c r="S632" s="36">
        <f>'2 уровень'!U1439</f>
        <v>130914.02200799997</v>
      </c>
      <c r="T632" s="36">
        <f>'2 уровень'!V1439</f>
        <v>130914.02200799997</v>
      </c>
      <c r="U632" s="36">
        <f>'2 уровень'!W1439</f>
        <v>54547.509169999983</v>
      </c>
      <c r="V632" s="36">
        <f>'2 уровень'!X1439</f>
        <v>54869.399130000005</v>
      </c>
      <c r="W632" s="36">
        <f>'2 уровень'!Y1439</f>
        <v>-54.048160000000003</v>
      </c>
      <c r="X632" s="36">
        <f>'2 уровень'!Z1439</f>
        <v>321.88996000002226</v>
      </c>
      <c r="Y632" s="36">
        <f>'2 уровень'!AA1439</f>
        <v>-1448.7382399999999</v>
      </c>
      <c r="Z632" s="934">
        <f>'2 уровень'!AB1439</f>
        <v>53366.612730000008</v>
      </c>
      <c r="AA632" s="36">
        <f t="shared" si="89"/>
        <v>100.59010936502497</v>
      </c>
      <c r="AB632" s="36">
        <f t="shared" si="90"/>
        <v>97.835104740860572</v>
      </c>
      <c r="AC632" s="30">
        <f>'2 уровень'!AC1439</f>
        <v>1</v>
      </c>
      <c r="AD632" s="30">
        <f>'2 уровень'!AD1439</f>
        <v>35680.730000000003</v>
      </c>
      <c r="AE632" s="30">
        <f>'2 уровень'!AE1439</f>
        <v>35.680730000000004</v>
      </c>
      <c r="AF632" s="2502"/>
      <c r="AG632" s="2502"/>
      <c r="AH632" s="1879"/>
    </row>
    <row r="633" spans="1:200" x14ac:dyDescent="0.25">
      <c r="A633" s="27">
        <v>1</v>
      </c>
      <c r="B633" s="27">
        <v>1</v>
      </c>
      <c r="C633" s="1316" t="s">
        <v>313</v>
      </c>
      <c r="D633" s="43">
        <f>'2 уровень'!F1440</f>
        <v>0</v>
      </c>
      <c r="E633" s="43">
        <f>'2 уровень'!G1440</f>
        <v>0</v>
      </c>
      <c r="F633" s="43">
        <f>'2 уровень'!H1440</f>
        <v>0</v>
      </c>
      <c r="G633" s="913">
        <f>'2 уровень'!I1440</f>
        <v>0</v>
      </c>
      <c r="H633" s="935">
        <f>'2 уровень'!J1440</f>
        <v>0</v>
      </c>
      <c r="I633" s="935">
        <f>'2 уровень'!K1440</f>
        <v>0</v>
      </c>
      <c r="J633" s="927">
        <f>'2 уровень'!L1440</f>
        <v>0</v>
      </c>
      <c r="K633" s="927">
        <f>'2 уровень'!M1440</f>
        <v>0</v>
      </c>
      <c r="L633" s="927">
        <f>'2 уровень'!N1440</f>
        <v>0</v>
      </c>
      <c r="M633" s="927">
        <f>'2 уровень'!O1440</f>
        <v>0</v>
      </c>
      <c r="N633" s="927">
        <f>'2 уровень'!P1440</f>
        <v>0</v>
      </c>
      <c r="O633" s="927">
        <f>'2 уровень'!Q1440</f>
        <v>0</v>
      </c>
      <c r="P633" s="36">
        <f>'2 уровень'!R1440</f>
        <v>0</v>
      </c>
      <c r="Q633" s="36">
        <f>'2 уровень'!S1440</f>
        <v>0</v>
      </c>
      <c r="R633" s="36">
        <f>'2 уровень'!T1440</f>
        <v>0</v>
      </c>
      <c r="S633" s="36">
        <f>'2 уровень'!U1440</f>
        <v>0</v>
      </c>
      <c r="T633" s="36">
        <f>'2 уровень'!V1440</f>
        <v>0</v>
      </c>
      <c r="U633" s="36">
        <f>'2 уровень'!W1440</f>
        <v>0</v>
      </c>
      <c r="V633" s="36">
        <f>'2 уровень'!X1440</f>
        <v>0</v>
      </c>
      <c r="W633" s="36">
        <f>'2 уровень'!Y1440</f>
        <v>0</v>
      </c>
      <c r="X633" s="36">
        <f>'2 уровень'!Z1440</f>
        <v>0</v>
      </c>
      <c r="Y633" s="36">
        <f>'2 уровень'!AA1440</f>
        <v>0</v>
      </c>
      <c r="Z633" s="934">
        <f>'2 уровень'!AB1440</f>
        <v>0</v>
      </c>
      <c r="AA633" s="36"/>
      <c r="AB633" s="36"/>
      <c r="AC633" s="43">
        <f>'2 уровень'!AC1440</f>
        <v>0</v>
      </c>
      <c r="AD633" s="43">
        <f>'2 уровень'!AD1440</f>
        <v>0</v>
      </c>
      <c r="AE633" s="43">
        <f>'2 уровень'!AE1440</f>
        <v>0</v>
      </c>
      <c r="AF633" s="2502"/>
      <c r="AG633" s="2502"/>
      <c r="AH633" s="1879"/>
      <c r="AI633" s="906"/>
      <c r="AJ633" s="906"/>
      <c r="AK633" s="906"/>
      <c r="AL633" s="906"/>
      <c r="AM633" s="906"/>
      <c r="AN633" s="906"/>
      <c r="AO633" s="906"/>
      <c r="AP633" s="906"/>
      <c r="AQ633" s="906"/>
      <c r="AR633" s="906"/>
      <c r="AS633" s="906"/>
      <c r="AT633" s="906"/>
      <c r="AU633" s="906"/>
      <c r="AV633" s="906"/>
      <c r="AW633" s="906"/>
      <c r="AX633" s="906"/>
      <c r="AY633" s="906"/>
      <c r="AZ633" s="906"/>
      <c r="BA633" s="906"/>
      <c r="BB633" s="906"/>
      <c r="BC633" s="906"/>
      <c r="BD633" s="906"/>
      <c r="BE633" s="906"/>
      <c r="BF633" s="906"/>
      <c r="BG633" s="906"/>
      <c r="BH633" s="906"/>
      <c r="BI633" s="906"/>
      <c r="BJ633" s="906"/>
      <c r="BK633" s="906"/>
      <c r="BL633" s="906"/>
      <c r="BM633" s="906"/>
      <c r="BN633" s="906"/>
      <c r="BO633" s="906"/>
      <c r="BP633" s="906"/>
      <c r="BQ633" s="906"/>
      <c r="BR633" s="906"/>
      <c r="BS633" s="906"/>
      <c r="BT633" s="906"/>
      <c r="BU633" s="906"/>
      <c r="BV633" s="906"/>
      <c r="BW633" s="906"/>
      <c r="BX633" s="906"/>
      <c r="BY633" s="906"/>
      <c r="BZ633" s="906"/>
      <c r="CA633" s="906"/>
      <c r="CB633" s="906"/>
      <c r="CC633" s="906"/>
      <c r="CD633" s="906"/>
      <c r="CE633" s="906"/>
      <c r="CF633" s="906"/>
      <c r="CG633" s="906"/>
      <c r="CH633" s="906"/>
      <c r="CI633" s="906"/>
      <c r="CJ633" s="906"/>
      <c r="CK633" s="906"/>
      <c r="CL633" s="906"/>
      <c r="CM633" s="906"/>
      <c r="CN633" s="906"/>
      <c r="CO633" s="906"/>
      <c r="CP633" s="906"/>
      <c r="CQ633" s="906"/>
      <c r="CR633" s="906"/>
      <c r="CS633" s="906"/>
      <c r="CT633" s="906"/>
      <c r="CU633" s="906"/>
      <c r="CV633" s="906"/>
      <c r="CW633" s="906"/>
      <c r="CX633" s="906"/>
      <c r="CY633" s="906"/>
      <c r="CZ633" s="906"/>
      <c r="DA633" s="906"/>
      <c r="DB633" s="906"/>
      <c r="DC633" s="906"/>
      <c r="DD633" s="906"/>
      <c r="DE633" s="906"/>
      <c r="DF633" s="906"/>
      <c r="DG633" s="906"/>
      <c r="DH633" s="906"/>
      <c r="DI633" s="906"/>
      <c r="DJ633" s="906"/>
      <c r="DK633" s="906"/>
      <c r="DL633" s="906"/>
      <c r="DM633" s="906"/>
      <c r="DN633" s="906"/>
      <c r="DO633" s="906"/>
      <c r="DP633" s="906"/>
      <c r="DQ633" s="906"/>
      <c r="DR633" s="906"/>
      <c r="DS633" s="906"/>
      <c r="DT633" s="906"/>
      <c r="DU633" s="906"/>
      <c r="DV633" s="906"/>
      <c r="DW633" s="906"/>
      <c r="DX633" s="906"/>
      <c r="DY633" s="906"/>
      <c r="DZ633" s="906"/>
      <c r="EA633" s="906"/>
      <c r="EB633" s="906"/>
      <c r="EC633" s="906"/>
      <c r="ED633" s="906"/>
      <c r="EE633" s="906"/>
      <c r="EF633" s="906"/>
      <c r="EG633" s="906"/>
      <c r="EH633" s="906"/>
      <c r="EI633" s="906"/>
      <c r="EJ633" s="906"/>
      <c r="EK633" s="906"/>
      <c r="EL633" s="906"/>
      <c r="EM633" s="906"/>
      <c r="EN633" s="906"/>
      <c r="EO633" s="906"/>
      <c r="EP633" s="906"/>
      <c r="EQ633" s="906"/>
      <c r="ER633" s="906"/>
      <c r="ES633" s="906"/>
      <c r="ET633" s="906"/>
      <c r="EU633" s="906"/>
      <c r="EV633" s="906"/>
      <c r="EW633" s="906"/>
      <c r="EX633" s="906"/>
      <c r="EY633" s="906"/>
      <c r="EZ633" s="906"/>
      <c r="FA633" s="906"/>
      <c r="FB633" s="906"/>
      <c r="FC633" s="906"/>
      <c r="FD633" s="906"/>
      <c r="FE633" s="906"/>
      <c r="FF633" s="906"/>
      <c r="FG633" s="906"/>
      <c r="FH633" s="906"/>
      <c r="FI633" s="906"/>
      <c r="FJ633" s="906"/>
      <c r="FK633" s="906"/>
      <c r="FL633" s="906"/>
      <c r="FM633" s="906"/>
      <c r="FN633" s="906"/>
      <c r="FO633" s="906"/>
      <c r="FP633" s="906"/>
      <c r="FQ633" s="906"/>
      <c r="FR633" s="906"/>
      <c r="FS633" s="906"/>
      <c r="FT633" s="906"/>
      <c r="FU633" s="906"/>
      <c r="FV633" s="906"/>
      <c r="FW633" s="906"/>
      <c r="FX633" s="906"/>
      <c r="FY633" s="906"/>
      <c r="FZ633" s="906"/>
      <c r="GA633" s="906"/>
      <c r="GB633" s="906"/>
      <c r="GC633" s="906"/>
      <c r="GD633" s="906"/>
      <c r="GE633" s="906"/>
      <c r="GF633" s="906"/>
      <c r="GG633" s="906"/>
      <c r="GH633" s="906"/>
      <c r="GI633" s="906"/>
      <c r="GJ633" s="906"/>
      <c r="GK633" s="906"/>
      <c r="GL633" s="906"/>
      <c r="GM633" s="906"/>
      <c r="GN633" s="906"/>
      <c r="GO633" s="906"/>
      <c r="GP633" s="906"/>
      <c r="GQ633" s="906"/>
      <c r="GR633" s="906"/>
    </row>
    <row r="634" spans="1:200" ht="21.75" customHeight="1" x14ac:dyDescent="0.25">
      <c r="A634" s="27">
        <v>1</v>
      </c>
      <c r="B634" s="27">
        <v>1</v>
      </c>
      <c r="C634" s="1346" t="s">
        <v>302</v>
      </c>
      <c r="D634" s="43">
        <f>'2 уровень'!F1441</f>
        <v>0</v>
      </c>
      <c r="E634" s="43">
        <f>'2 уровень'!G1441</f>
        <v>0</v>
      </c>
      <c r="F634" s="43">
        <f>'2 уровень'!H1441</f>
        <v>0</v>
      </c>
      <c r="G634" s="913">
        <f>'2 уровень'!I1441</f>
        <v>0</v>
      </c>
      <c r="H634" s="935">
        <f>'2 уровень'!J1441</f>
        <v>0</v>
      </c>
      <c r="I634" s="935">
        <f>'2 уровень'!K1441</f>
        <v>0</v>
      </c>
      <c r="J634" s="927">
        <f>'2 уровень'!L1441</f>
        <v>0</v>
      </c>
      <c r="K634" s="927">
        <f>'2 уровень'!M1441</f>
        <v>0</v>
      </c>
      <c r="L634" s="927">
        <f>'2 уровень'!N1441</f>
        <v>0</v>
      </c>
      <c r="M634" s="927">
        <f>'2 уровень'!O1441</f>
        <v>0</v>
      </c>
      <c r="N634" s="927">
        <f>'2 уровень'!P1441</f>
        <v>0</v>
      </c>
      <c r="O634" s="927">
        <f>'2 уровень'!Q1441</f>
        <v>0</v>
      </c>
      <c r="P634" s="36">
        <f>'2 уровень'!R1441</f>
        <v>0</v>
      </c>
      <c r="Q634" s="36">
        <f>'2 уровень'!S1441</f>
        <v>0</v>
      </c>
      <c r="R634" s="36">
        <f>'2 уровень'!T1441</f>
        <v>0</v>
      </c>
      <c r="S634" s="36">
        <f>'2 уровень'!U1441</f>
        <v>0</v>
      </c>
      <c r="T634" s="36">
        <f>'2 уровень'!V1441</f>
        <v>0</v>
      </c>
      <c r="U634" s="36">
        <f>'2 уровень'!W1441</f>
        <v>0</v>
      </c>
      <c r="V634" s="36">
        <f>'2 уровень'!X1441</f>
        <v>0</v>
      </c>
      <c r="W634" s="36">
        <f>'2 уровень'!Y1441</f>
        <v>0</v>
      </c>
      <c r="X634" s="36">
        <f>'2 уровень'!Z1441</f>
        <v>0</v>
      </c>
      <c r="Y634" s="36">
        <f>'2 уровень'!AA1441</f>
        <v>0</v>
      </c>
      <c r="Z634" s="934">
        <f>'2 уровень'!AB1441</f>
        <v>0</v>
      </c>
      <c r="AA634" s="36"/>
      <c r="AB634" s="36"/>
      <c r="AC634" s="43">
        <f>'2 уровень'!AC1441</f>
        <v>0</v>
      </c>
      <c r="AD634" s="43">
        <f>'2 уровень'!AD1441</f>
        <v>0</v>
      </c>
      <c r="AE634" s="43">
        <f>'2 уровень'!AE1441</f>
        <v>0</v>
      </c>
      <c r="AF634" s="2502"/>
      <c r="AG634" s="2502"/>
      <c r="AH634" s="1879"/>
    </row>
    <row r="635" spans="1:200" ht="21.75" customHeight="1" x14ac:dyDescent="0.25">
      <c r="B635" s="27">
        <v>1</v>
      </c>
      <c r="C635" s="1185" t="s">
        <v>198</v>
      </c>
      <c r="D635" s="43">
        <f>'2 уровень'!F1442</f>
        <v>31602</v>
      </c>
      <c r="E635" s="43">
        <f>'2 уровень'!G1442</f>
        <v>13167</v>
      </c>
      <c r="F635" s="43">
        <f>'2 уровень'!H1442</f>
        <v>12986.503703703704</v>
      </c>
      <c r="G635" s="913">
        <f>'2 уровень'!I1442</f>
        <v>98.629176757831729</v>
      </c>
      <c r="H635" s="935">
        <f>'2 уровень'!J1442</f>
        <v>0</v>
      </c>
      <c r="I635" s="935">
        <f>'2 уровень'!K1442</f>
        <v>0</v>
      </c>
      <c r="J635" s="927">
        <f>'2 уровень'!L1442</f>
        <v>0</v>
      </c>
      <c r="K635" s="927">
        <f>'2 уровень'!M1442</f>
        <v>0</v>
      </c>
      <c r="L635" s="927">
        <f>'2 уровень'!N1442</f>
        <v>0</v>
      </c>
      <c r="M635" s="927">
        <f>'2 уровень'!O1442</f>
        <v>0</v>
      </c>
      <c r="N635" s="927">
        <f>'2 уровень'!P1442</f>
        <v>0</v>
      </c>
      <c r="O635" s="927">
        <f>'2 уровень'!Q1442</f>
        <v>0</v>
      </c>
      <c r="P635" s="36">
        <f>'2 уровень'!R1442</f>
        <v>0</v>
      </c>
      <c r="Q635" s="36">
        <f>'2 уровень'!S1442</f>
        <v>0</v>
      </c>
      <c r="R635" s="36">
        <f>'2 уровень'!T1442</f>
        <v>0</v>
      </c>
      <c r="S635" s="36">
        <f>'2 уровень'!U1442</f>
        <v>0</v>
      </c>
      <c r="T635" s="36">
        <f>'2 уровень'!V1442</f>
        <v>0</v>
      </c>
      <c r="U635" s="36">
        <f>'2 уровень'!W1442</f>
        <v>0</v>
      </c>
      <c r="V635" s="36">
        <f>'2 уровень'!X1442</f>
        <v>0</v>
      </c>
      <c r="W635" s="36">
        <f>'2 уровень'!Y1442</f>
        <v>0</v>
      </c>
      <c r="X635" s="36">
        <f>'2 уровень'!Z1442</f>
        <v>0</v>
      </c>
      <c r="Y635" s="36">
        <f>'2 уровень'!AA1442</f>
        <v>0</v>
      </c>
      <c r="Z635" s="934">
        <f>'2 уровень'!AB1442</f>
        <v>0</v>
      </c>
      <c r="AA635" s="36"/>
      <c r="AB635" s="36"/>
      <c r="AC635" s="43">
        <f>'2 уровень'!AC1442</f>
        <v>527.51111111111106</v>
      </c>
      <c r="AD635" s="43">
        <f>'2 уровень'!AD1442</f>
        <v>446778.11</v>
      </c>
      <c r="AE635" s="43">
        <f>'2 уровень'!AE1442</f>
        <v>446.77810999999997</v>
      </c>
      <c r="AF635" s="2502"/>
      <c r="AG635" s="2502"/>
      <c r="AH635" s="1879"/>
    </row>
    <row r="636" spans="1:200" ht="21.75" customHeight="1" x14ac:dyDescent="0.25">
      <c r="C636" s="1185" t="s">
        <v>469</v>
      </c>
      <c r="D636" s="43">
        <f>'2 уровень'!F1443</f>
        <v>0</v>
      </c>
      <c r="E636" s="43">
        <f>'2 уровень'!G1443</f>
        <v>0</v>
      </c>
      <c r="F636" s="43">
        <f>'2 уровень'!H1443</f>
        <v>652.06000000000006</v>
      </c>
      <c r="G636" s="913">
        <f>'2 уровень'!I1443</f>
        <v>0</v>
      </c>
      <c r="H636" s="935">
        <f>'2 уровень'!J1443</f>
        <v>0</v>
      </c>
      <c r="I636" s="935">
        <f>'2 уровень'!K1443</f>
        <v>0</v>
      </c>
      <c r="J636" s="927">
        <f>'2 уровень'!L1443</f>
        <v>0</v>
      </c>
      <c r="K636" s="927">
        <f>'2 уровень'!M1443</f>
        <v>0</v>
      </c>
      <c r="L636" s="927">
        <f>'2 уровень'!N1443</f>
        <v>0</v>
      </c>
      <c r="M636" s="927">
        <f>'2 уровень'!O1443</f>
        <v>0</v>
      </c>
      <c r="N636" s="927">
        <f>'2 уровень'!P1443</f>
        <v>0</v>
      </c>
      <c r="O636" s="927">
        <f>'2 уровень'!Q1443</f>
        <v>0</v>
      </c>
      <c r="P636" s="36">
        <f>'2 уровень'!R1443</f>
        <v>0</v>
      </c>
      <c r="Q636" s="36">
        <f>'2 уровень'!S1443</f>
        <v>0</v>
      </c>
      <c r="R636" s="36">
        <f>'2 уровень'!T1443</f>
        <v>0</v>
      </c>
      <c r="S636" s="36">
        <f>'2 уровень'!U1443</f>
        <v>0</v>
      </c>
      <c r="T636" s="36">
        <f>'2 уровень'!V1443</f>
        <v>0</v>
      </c>
      <c r="U636" s="36">
        <f>'2 уровень'!W1443</f>
        <v>0</v>
      </c>
      <c r="V636" s="36">
        <f>'2 уровень'!X1443</f>
        <v>0</v>
      </c>
      <c r="W636" s="36">
        <f>'2 уровень'!Y1443</f>
        <v>0</v>
      </c>
      <c r="X636" s="36">
        <f>'2 уровень'!Z1443</f>
        <v>0</v>
      </c>
      <c r="Y636" s="36">
        <f>'2 уровень'!AA1443</f>
        <v>0</v>
      </c>
      <c r="Z636" s="934">
        <f>'2 уровень'!AB1443</f>
        <v>0</v>
      </c>
      <c r="AA636" s="36"/>
      <c r="AB636" s="36"/>
      <c r="AC636" s="43">
        <f>'2 уровень'!AC1443</f>
        <v>28.38</v>
      </c>
      <c r="AD636" s="43">
        <f>'2 уровень'!AD1443</f>
        <v>6676.93</v>
      </c>
      <c r="AE636" s="43">
        <f>'2 уровень'!AE1443</f>
        <v>6.6769300000000005</v>
      </c>
      <c r="AF636" s="2502"/>
      <c r="AG636" s="2502"/>
      <c r="AH636" s="1879"/>
    </row>
    <row r="637" spans="1:200" ht="21.75" customHeight="1" x14ac:dyDescent="0.25">
      <c r="B637" s="27">
        <v>1</v>
      </c>
      <c r="C637" s="1185" t="s">
        <v>303</v>
      </c>
      <c r="D637" s="43">
        <f>'2 уровень'!F1444</f>
        <v>0</v>
      </c>
      <c r="E637" s="43">
        <f>'2 уровень'!G1444</f>
        <v>0</v>
      </c>
      <c r="F637" s="43">
        <f>'2 уровень'!H1444</f>
        <v>0</v>
      </c>
      <c r="G637" s="913">
        <f>'2 уровень'!I1444</f>
        <v>0</v>
      </c>
      <c r="H637" s="935">
        <f>'2 уровень'!J1444</f>
        <v>0</v>
      </c>
      <c r="I637" s="935">
        <f>'2 уровень'!K1444</f>
        <v>0</v>
      </c>
      <c r="J637" s="927">
        <f>'2 уровень'!L1444</f>
        <v>0</v>
      </c>
      <c r="K637" s="927">
        <f>'2 уровень'!M1444</f>
        <v>0</v>
      </c>
      <c r="L637" s="927">
        <f>'2 уровень'!N1444</f>
        <v>0</v>
      </c>
      <c r="M637" s="927">
        <f>'2 уровень'!O1444</f>
        <v>0</v>
      </c>
      <c r="N637" s="927">
        <f>'2 уровень'!P1444</f>
        <v>0</v>
      </c>
      <c r="O637" s="927">
        <f>'2 уровень'!Q1444</f>
        <v>0</v>
      </c>
      <c r="P637" s="36">
        <f>'2 уровень'!R1444</f>
        <v>0</v>
      </c>
      <c r="Q637" s="36">
        <f>'2 уровень'!S1444</f>
        <v>0</v>
      </c>
      <c r="R637" s="36">
        <f>'2 уровень'!T1444</f>
        <v>0</v>
      </c>
      <c r="S637" s="36">
        <f>'2 уровень'!U1444</f>
        <v>0</v>
      </c>
      <c r="T637" s="36">
        <f>'2 уровень'!V1444</f>
        <v>0</v>
      </c>
      <c r="U637" s="36">
        <f>'2 уровень'!W1444</f>
        <v>0</v>
      </c>
      <c r="V637" s="36">
        <f>'2 уровень'!X1444</f>
        <v>0</v>
      </c>
      <c r="W637" s="36">
        <f>'2 уровень'!Y1444</f>
        <v>0</v>
      </c>
      <c r="X637" s="36">
        <f>'2 уровень'!Z1444</f>
        <v>0</v>
      </c>
      <c r="Y637" s="36">
        <f>'2 уровень'!AA1444</f>
        <v>0</v>
      </c>
      <c r="Z637" s="934">
        <f>'2 уровень'!AB1444</f>
        <v>0</v>
      </c>
      <c r="AA637" s="36"/>
      <c r="AB637" s="36"/>
      <c r="AC637" s="43">
        <f>'2 уровень'!AC1444</f>
        <v>0</v>
      </c>
      <c r="AD637" s="43">
        <f>'2 уровень'!AD1444</f>
        <v>0</v>
      </c>
      <c r="AE637" s="43">
        <f>'2 уровень'!AE1444</f>
        <v>0</v>
      </c>
      <c r="AF637" s="2502"/>
      <c r="AG637" s="2502"/>
      <c r="AH637" s="1879"/>
    </row>
    <row r="638" spans="1:200" ht="39" customHeight="1" x14ac:dyDescent="0.25">
      <c r="B638" s="27">
        <v>1</v>
      </c>
      <c r="C638" s="1185" t="s">
        <v>304</v>
      </c>
      <c r="D638" s="43">
        <f>'2 уровень'!F1445</f>
        <v>20402</v>
      </c>
      <c r="E638" s="43">
        <f>'2 уровень'!G1445</f>
        <v>8501</v>
      </c>
      <c r="F638" s="43">
        <f>'2 уровень'!H1445</f>
        <v>5466</v>
      </c>
      <c r="G638" s="913">
        <f>'2 уровень'!I1445</f>
        <v>64.298317844959413</v>
      </c>
      <c r="H638" s="935">
        <f>'2 уровень'!J1445</f>
        <v>0</v>
      </c>
      <c r="I638" s="935">
        <f>'2 уровень'!K1445</f>
        <v>0</v>
      </c>
      <c r="J638" s="927">
        <f>'2 уровень'!L1445</f>
        <v>0</v>
      </c>
      <c r="K638" s="927">
        <f>'2 уровень'!M1445</f>
        <v>0</v>
      </c>
      <c r="L638" s="927">
        <f>'2 уровень'!N1445</f>
        <v>0</v>
      </c>
      <c r="M638" s="927">
        <f>'2 уровень'!O1445</f>
        <v>0</v>
      </c>
      <c r="N638" s="927">
        <f>'2 уровень'!P1445</f>
        <v>0</v>
      </c>
      <c r="O638" s="927">
        <f>'2 уровень'!Q1445</f>
        <v>0</v>
      </c>
      <c r="P638" s="36">
        <f>'2 уровень'!R1445</f>
        <v>0</v>
      </c>
      <c r="Q638" s="36">
        <f>'2 уровень'!S1445</f>
        <v>0</v>
      </c>
      <c r="R638" s="36">
        <f>'2 уровень'!T1445</f>
        <v>0</v>
      </c>
      <c r="S638" s="36">
        <f>'2 уровень'!U1445</f>
        <v>0</v>
      </c>
      <c r="T638" s="36">
        <f>'2 уровень'!V1445</f>
        <v>0</v>
      </c>
      <c r="U638" s="36">
        <f>'2 уровень'!W1445</f>
        <v>0</v>
      </c>
      <c r="V638" s="36">
        <f>'2 уровень'!X1445</f>
        <v>0</v>
      </c>
      <c r="W638" s="36">
        <f>'2 уровень'!Y1445</f>
        <v>0</v>
      </c>
      <c r="X638" s="36">
        <f>'2 уровень'!Z1445</f>
        <v>0</v>
      </c>
      <c r="Y638" s="36">
        <f>'2 уровень'!AA1445</f>
        <v>0</v>
      </c>
      <c r="Z638" s="934">
        <f>'2 уровень'!AB1445</f>
        <v>0</v>
      </c>
      <c r="AA638" s="36"/>
      <c r="AB638" s="36"/>
      <c r="AC638" s="43">
        <f>'2 уровень'!AC1445</f>
        <v>249</v>
      </c>
      <c r="AD638" s="43">
        <f>'2 уровень'!AD1445</f>
        <v>211963.62000000002</v>
      </c>
      <c r="AE638" s="43">
        <f>'2 уровень'!AE1445</f>
        <v>211.96362000000002</v>
      </c>
      <c r="AF638" s="2502"/>
      <c r="AG638" s="2502"/>
      <c r="AH638" s="1879"/>
    </row>
    <row r="639" spans="1:200" ht="36" customHeight="1" x14ac:dyDescent="0.25">
      <c r="B639" s="27">
        <v>1</v>
      </c>
      <c r="C639" s="1185" t="s">
        <v>305</v>
      </c>
      <c r="D639" s="43">
        <f>'2 уровень'!F1446</f>
        <v>200</v>
      </c>
      <c r="E639" s="43">
        <f>'2 уровень'!G1446</f>
        <v>83</v>
      </c>
      <c r="F639" s="43">
        <f>'2 уровень'!H1446</f>
        <v>32</v>
      </c>
      <c r="G639" s="913">
        <f>'2 уровень'!I1446</f>
        <v>38.554216867469883</v>
      </c>
      <c r="H639" s="935">
        <f>'2 уровень'!J1446</f>
        <v>0</v>
      </c>
      <c r="I639" s="935">
        <f>'2 уровень'!K1446</f>
        <v>0</v>
      </c>
      <c r="J639" s="927">
        <f>'2 уровень'!L1446</f>
        <v>0</v>
      </c>
      <c r="K639" s="927">
        <f>'2 уровень'!M1446</f>
        <v>0</v>
      </c>
      <c r="L639" s="927">
        <f>'2 уровень'!N1446</f>
        <v>0</v>
      </c>
      <c r="M639" s="927">
        <f>'2 уровень'!O1446</f>
        <v>0</v>
      </c>
      <c r="N639" s="927">
        <f>'2 уровень'!P1446</f>
        <v>0</v>
      </c>
      <c r="O639" s="927">
        <f>'2 уровень'!Q1446</f>
        <v>0</v>
      </c>
      <c r="P639" s="36">
        <f>'2 уровень'!R1446</f>
        <v>0</v>
      </c>
      <c r="Q639" s="36">
        <f>'2 уровень'!S1446</f>
        <v>0</v>
      </c>
      <c r="R639" s="36">
        <f>'2 уровень'!T1446</f>
        <v>0</v>
      </c>
      <c r="S639" s="36">
        <f>'2 уровень'!U1446</f>
        <v>0</v>
      </c>
      <c r="T639" s="36">
        <f>'2 уровень'!V1446</f>
        <v>0</v>
      </c>
      <c r="U639" s="36">
        <f>'2 уровень'!W1446</f>
        <v>0</v>
      </c>
      <c r="V639" s="36">
        <f>'2 уровень'!X1446</f>
        <v>0</v>
      </c>
      <c r="W639" s="36">
        <f>'2 уровень'!Y1446</f>
        <v>0</v>
      </c>
      <c r="X639" s="36">
        <f>'2 уровень'!Z1446</f>
        <v>0</v>
      </c>
      <c r="Y639" s="36">
        <f>'2 уровень'!AA1446</f>
        <v>0</v>
      </c>
      <c r="Z639" s="934">
        <f>'2 уровень'!AB1446</f>
        <v>0</v>
      </c>
      <c r="AA639" s="36"/>
      <c r="AB639" s="36"/>
      <c r="AC639" s="43">
        <f>'2 уровень'!AC1446</f>
        <v>0</v>
      </c>
      <c r="AD639" s="43">
        <f>'2 уровень'!AD1446</f>
        <v>0</v>
      </c>
      <c r="AE639" s="43">
        <f>'2 уровень'!AE1446</f>
        <v>0</v>
      </c>
      <c r="AF639" s="2502"/>
      <c r="AG639" s="2502"/>
      <c r="AH639" s="1879"/>
    </row>
    <row r="640" spans="1:200" ht="21.75" customHeight="1" x14ac:dyDescent="0.25">
      <c r="B640" s="27">
        <v>1</v>
      </c>
      <c r="C640" s="1185" t="s">
        <v>306</v>
      </c>
      <c r="D640" s="43">
        <f>'2 уровень'!F1447</f>
        <v>11000</v>
      </c>
      <c r="E640" s="43">
        <f>'2 уровень'!G1447</f>
        <v>4583</v>
      </c>
      <c r="F640" s="43">
        <f>'2 уровень'!H1447</f>
        <v>7247</v>
      </c>
      <c r="G640" s="913">
        <f>'2 уровень'!I1447</f>
        <v>158.12786384464326</v>
      </c>
      <c r="H640" s="935">
        <f>'2 уровень'!J1447</f>
        <v>0</v>
      </c>
      <c r="I640" s="935">
        <f>'2 уровень'!K1447</f>
        <v>0</v>
      </c>
      <c r="J640" s="927">
        <f>'2 уровень'!L1447</f>
        <v>0</v>
      </c>
      <c r="K640" s="927">
        <f>'2 уровень'!M1447</f>
        <v>0</v>
      </c>
      <c r="L640" s="927">
        <f>'2 уровень'!N1447</f>
        <v>0</v>
      </c>
      <c r="M640" s="927">
        <f>'2 уровень'!O1447</f>
        <v>0</v>
      </c>
      <c r="N640" s="927">
        <f>'2 уровень'!P1447</f>
        <v>0</v>
      </c>
      <c r="O640" s="927">
        <f>'2 уровень'!Q1447</f>
        <v>0</v>
      </c>
      <c r="P640" s="36">
        <f>'2 уровень'!R1447</f>
        <v>0</v>
      </c>
      <c r="Q640" s="36">
        <f>'2 уровень'!S1447</f>
        <v>0</v>
      </c>
      <c r="R640" s="36">
        <f>'2 уровень'!T1447</f>
        <v>0</v>
      </c>
      <c r="S640" s="36">
        <f>'2 уровень'!U1447</f>
        <v>0</v>
      </c>
      <c r="T640" s="36">
        <f>'2 уровень'!V1447</f>
        <v>0</v>
      </c>
      <c r="U640" s="36">
        <f>'2 уровень'!W1447</f>
        <v>0</v>
      </c>
      <c r="V640" s="36">
        <f>'2 уровень'!X1447</f>
        <v>0</v>
      </c>
      <c r="W640" s="36">
        <f>'2 уровень'!Y1447</f>
        <v>0</v>
      </c>
      <c r="X640" s="36">
        <f>'2 уровень'!Z1447</f>
        <v>0</v>
      </c>
      <c r="Y640" s="36">
        <f>'2 уровень'!AA1447</f>
        <v>0</v>
      </c>
      <c r="Z640" s="934">
        <f>'2 уровень'!AB1447</f>
        <v>0</v>
      </c>
      <c r="AA640" s="36"/>
      <c r="AB640" s="36"/>
      <c r="AC640" s="43">
        <f>'2 уровень'!AC1447</f>
        <v>268</v>
      </c>
      <c r="AD640" s="43">
        <f>'2 уровень'!AD1447</f>
        <v>228137.56</v>
      </c>
      <c r="AE640" s="43">
        <f>'2 уровень'!AE1447</f>
        <v>228.13756000000001</v>
      </c>
      <c r="AF640" s="2502"/>
      <c r="AG640" s="2502"/>
      <c r="AH640" s="1879"/>
    </row>
    <row r="641" spans="1:34" ht="21.75" customHeight="1" x14ac:dyDescent="0.25">
      <c r="B641" s="27">
        <v>1</v>
      </c>
      <c r="C641" s="1185" t="s">
        <v>157</v>
      </c>
      <c r="D641" s="43">
        <f>'2 уровень'!F1448</f>
        <v>38658.23529411765</v>
      </c>
      <c r="E641" s="43">
        <f>'2 уровень'!G1448</f>
        <v>16107.764705882353</v>
      </c>
      <c r="F641" s="43">
        <f>'2 уровень'!H1448</f>
        <v>16206.744705882353</v>
      </c>
      <c r="G641" s="913">
        <f>'2 уровень'!I1448</f>
        <v>100.61448625434572</v>
      </c>
      <c r="H641" s="935">
        <f>'2 уровень'!J1448</f>
        <v>0</v>
      </c>
      <c r="I641" s="935">
        <f>'2 уровень'!K1448</f>
        <v>0</v>
      </c>
      <c r="J641" s="927">
        <f>'2 уровень'!L1448</f>
        <v>0</v>
      </c>
      <c r="K641" s="927">
        <f>'2 уровень'!M1448</f>
        <v>0</v>
      </c>
      <c r="L641" s="927">
        <f>'2 уровень'!N1448</f>
        <v>0</v>
      </c>
      <c r="M641" s="927">
        <f>'2 уровень'!O1448</f>
        <v>0</v>
      </c>
      <c r="N641" s="927">
        <f>'2 уровень'!P1448</f>
        <v>0</v>
      </c>
      <c r="O641" s="927">
        <f>'2 уровень'!Q1448</f>
        <v>0</v>
      </c>
      <c r="P641" s="36">
        <f>'2 уровень'!R1448</f>
        <v>0</v>
      </c>
      <c r="Q641" s="36">
        <f>'2 уровень'!S1448</f>
        <v>0</v>
      </c>
      <c r="R641" s="36">
        <f>'2 уровень'!T1448</f>
        <v>0</v>
      </c>
      <c r="S641" s="36">
        <f>'2 уровень'!U1448</f>
        <v>0</v>
      </c>
      <c r="T641" s="36">
        <f>'2 уровень'!V1448</f>
        <v>0</v>
      </c>
      <c r="U641" s="36">
        <f>'2 уровень'!W1448</f>
        <v>0</v>
      </c>
      <c r="V641" s="36">
        <f>'2 уровень'!X1448</f>
        <v>0</v>
      </c>
      <c r="W641" s="36">
        <f>'2 уровень'!Y1448</f>
        <v>0</v>
      </c>
      <c r="X641" s="36">
        <f>'2 уровень'!Z1448</f>
        <v>0</v>
      </c>
      <c r="Y641" s="36">
        <f>'2 уровень'!AA1448</f>
        <v>0</v>
      </c>
      <c r="Z641" s="934">
        <f>'2 уровень'!AB1448</f>
        <v>0</v>
      </c>
      <c r="AA641" s="36"/>
      <c r="AB641" s="36"/>
      <c r="AC641" s="43">
        <f>'2 уровень'!AC1448</f>
        <v>1039.3047058823529</v>
      </c>
      <c r="AD641" s="43">
        <f>'2 уровень'!AD1448</f>
        <v>2646171.4300000002</v>
      </c>
      <c r="AE641" s="43">
        <f>'2 уровень'!AE1448</f>
        <v>2646.1714300000003</v>
      </c>
      <c r="AF641" s="2502"/>
      <c r="AG641" s="2502"/>
      <c r="AH641" s="1879"/>
    </row>
    <row r="642" spans="1:34" ht="21.75" customHeight="1" x14ac:dyDescent="0.25">
      <c r="B642" s="27">
        <v>1</v>
      </c>
      <c r="C642" s="1185" t="s">
        <v>449</v>
      </c>
      <c r="D642" s="43">
        <f>'2 уровень'!F1449</f>
        <v>36470</v>
      </c>
      <c r="E642" s="43">
        <f>'2 уровень'!G1449</f>
        <v>15196</v>
      </c>
      <c r="F642" s="43">
        <f>'2 уровень'!H1449</f>
        <v>15320</v>
      </c>
      <c r="G642" s="913">
        <f>'2 уровень'!I1449</f>
        <v>100.81600421163463</v>
      </c>
      <c r="H642" s="935">
        <f>'2 уровень'!J1449</f>
        <v>0</v>
      </c>
      <c r="I642" s="935">
        <f>'2 уровень'!K1449</f>
        <v>0</v>
      </c>
      <c r="J642" s="927">
        <f>'2 уровень'!L1449</f>
        <v>0</v>
      </c>
      <c r="K642" s="927">
        <f>'2 уровень'!M1449</f>
        <v>0</v>
      </c>
      <c r="L642" s="927">
        <f>'2 уровень'!N1449</f>
        <v>0</v>
      </c>
      <c r="M642" s="927">
        <f>'2 уровень'!O1449</f>
        <v>0</v>
      </c>
      <c r="N642" s="927">
        <f>'2 уровень'!P1449</f>
        <v>0</v>
      </c>
      <c r="O642" s="927">
        <f>'2 уровень'!Q1449</f>
        <v>0</v>
      </c>
      <c r="P642" s="36">
        <f>'2 уровень'!R1449</f>
        <v>0</v>
      </c>
      <c r="Q642" s="36">
        <f>'2 уровень'!S1449</f>
        <v>0</v>
      </c>
      <c r="R642" s="36">
        <f>'2 уровень'!T1449</f>
        <v>0</v>
      </c>
      <c r="S642" s="36">
        <f>'2 уровень'!U1449</f>
        <v>0</v>
      </c>
      <c r="T642" s="36">
        <f>'2 уровень'!V1449</f>
        <v>0</v>
      </c>
      <c r="U642" s="36">
        <f>'2 уровень'!W1449</f>
        <v>0</v>
      </c>
      <c r="V642" s="36">
        <f>'2 уровень'!X1449</f>
        <v>0</v>
      </c>
      <c r="W642" s="36">
        <f>'2 уровень'!Y1449</f>
        <v>0</v>
      </c>
      <c r="X642" s="36">
        <f>'2 уровень'!Z1449</f>
        <v>0</v>
      </c>
      <c r="Y642" s="36">
        <f>'2 уровень'!AA1449</f>
        <v>0</v>
      </c>
      <c r="Z642" s="934">
        <f>'2 уровень'!AB1449</f>
        <v>0</v>
      </c>
      <c r="AA642" s="36"/>
      <c r="AB642" s="36"/>
      <c r="AC642" s="43">
        <f>'2 уровень'!AC1449</f>
        <v>950</v>
      </c>
      <c r="AD642" s="43">
        <f>'2 уровень'!AD1449</f>
        <v>2467582.33</v>
      </c>
      <c r="AE642" s="43">
        <f>'2 уровень'!AE1449</f>
        <v>2467.5823300000002</v>
      </c>
      <c r="AF642" s="2502"/>
      <c r="AG642" s="2502"/>
      <c r="AH642" s="1879"/>
    </row>
    <row r="643" spans="1:34" ht="21.75" customHeight="1" x14ac:dyDescent="0.25">
      <c r="B643" s="27">
        <v>1</v>
      </c>
      <c r="C643" s="1185" t="s">
        <v>453</v>
      </c>
      <c r="D643" s="43">
        <f>'2 уровень'!F1450</f>
        <v>18600</v>
      </c>
      <c r="E643" s="43">
        <f>'2 уровень'!G1450</f>
        <v>7750</v>
      </c>
      <c r="F643" s="43">
        <f>'2 уровень'!H1450</f>
        <v>7537.33</v>
      </c>
      <c r="G643" s="913">
        <f>'2 уровень'!I1450</f>
        <v>97.255870967741927</v>
      </c>
      <c r="H643" s="935">
        <f>'2 уровень'!J1450</f>
        <v>0</v>
      </c>
      <c r="I643" s="935">
        <f>'2 уровень'!K1450</f>
        <v>0</v>
      </c>
      <c r="J643" s="927">
        <f>'2 уровень'!L1450</f>
        <v>0</v>
      </c>
      <c r="K643" s="927">
        <f>'2 уровень'!M1450</f>
        <v>0</v>
      </c>
      <c r="L643" s="927">
        <f>'2 уровень'!N1450</f>
        <v>0</v>
      </c>
      <c r="M643" s="927">
        <f>'2 уровень'!O1450</f>
        <v>0</v>
      </c>
      <c r="N643" s="927">
        <f>'2 уровень'!P1450</f>
        <v>0</v>
      </c>
      <c r="O643" s="927">
        <f>'2 уровень'!Q1450</f>
        <v>0</v>
      </c>
      <c r="P643" s="36">
        <f>'2 уровень'!R1450</f>
        <v>0</v>
      </c>
      <c r="Q643" s="36">
        <f>'2 уровень'!S1450</f>
        <v>0</v>
      </c>
      <c r="R643" s="36">
        <f>'2 уровень'!T1450</f>
        <v>0</v>
      </c>
      <c r="S643" s="36">
        <f>'2 уровень'!U1450</f>
        <v>0</v>
      </c>
      <c r="T643" s="36">
        <f>'2 уровень'!V1450</f>
        <v>0</v>
      </c>
      <c r="U643" s="36">
        <f>'2 уровень'!W1450</f>
        <v>0</v>
      </c>
      <c r="V643" s="36">
        <f>'2 уровень'!X1450</f>
        <v>0</v>
      </c>
      <c r="W643" s="36">
        <f>'2 уровень'!Y1450</f>
        <v>0</v>
      </c>
      <c r="X643" s="36">
        <f>'2 уровень'!Z1450</f>
        <v>0</v>
      </c>
      <c r="Y643" s="36">
        <f>'2 уровень'!AA1450</f>
        <v>0</v>
      </c>
      <c r="Z643" s="934">
        <f>'2 уровень'!AB1450</f>
        <v>0</v>
      </c>
      <c r="AA643" s="36"/>
      <c r="AB643" s="36"/>
      <c r="AC643" s="43">
        <f>'2 уровень'!AC1450</f>
        <v>759.09</v>
      </c>
      <c r="AD643" s="43">
        <f>'2 уровень'!AD1450</f>
        <v>178589.09999999998</v>
      </c>
      <c r="AE643" s="43">
        <f>'2 уровень'!AE1450</f>
        <v>178.58909999999997</v>
      </c>
      <c r="AF643" s="2502"/>
      <c r="AG643" s="2502"/>
      <c r="AH643" s="1879"/>
    </row>
    <row r="644" spans="1:34" ht="21.75" customHeight="1" x14ac:dyDescent="0.25">
      <c r="B644" s="27">
        <v>1</v>
      </c>
      <c r="C644" s="1197" t="s">
        <v>168</v>
      </c>
      <c r="D644" s="43">
        <f>'2 уровень'!F1451</f>
        <v>153075.23076923078</v>
      </c>
      <c r="E644" s="43">
        <f>'2 уровень'!G1451</f>
        <v>63781.379487179489</v>
      </c>
      <c r="F644" s="43">
        <f>'2 уровень'!H1451</f>
        <v>63943.152421652419</v>
      </c>
      <c r="G644" s="913">
        <f>'2 уровень'!I1451</f>
        <v>100.25363661898446</v>
      </c>
      <c r="H644" s="935">
        <f>'2 уровень'!J1451</f>
        <v>0</v>
      </c>
      <c r="I644" s="935">
        <f>'2 уровень'!K1451</f>
        <v>0</v>
      </c>
      <c r="J644" s="927">
        <f>'2 уровень'!L1451</f>
        <v>0</v>
      </c>
      <c r="K644" s="927">
        <f>'2 уровень'!M1451</f>
        <v>0</v>
      </c>
      <c r="L644" s="927">
        <f>'2 уровень'!N1451</f>
        <v>0</v>
      </c>
      <c r="M644" s="927">
        <f>'2 уровень'!O1451</f>
        <v>0</v>
      </c>
      <c r="N644" s="927">
        <f>'2 уровень'!P1451</f>
        <v>0</v>
      </c>
      <c r="O644" s="927">
        <f>'2 уровень'!Q1451</f>
        <v>0</v>
      </c>
      <c r="P644" s="36">
        <f>'2 уровень'!R1451</f>
        <v>130994.71840000001</v>
      </c>
      <c r="Q644" s="36">
        <f>'2 уровень'!S1451</f>
        <v>130994.71840000001</v>
      </c>
      <c r="R644" s="36">
        <f>'2 уровень'!T1451</f>
        <v>130994.71840000001</v>
      </c>
      <c r="S644" s="36">
        <f>'2 уровень'!U1451</f>
        <v>130994.71840000001</v>
      </c>
      <c r="T644" s="36">
        <f>'2 уровень'!V1451</f>
        <v>130994.71840000001</v>
      </c>
      <c r="U644" s="36">
        <f>'2 уровень'!W1451</f>
        <v>54581.132666666672</v>
      </c>
      <c r="V644" s="36">
        <f>'2 уровень'!X1451</f>
        <v>54482.886610000001</v>
      </c>
      <c r="W644" s="36">
        <f>'2 уровень'!Y1451</f>
        <v>0</v>
      </c>
      <c r="X644" s="36">
        <f>'2 уровень'!Z1451</f>
        <v>-98.246056666670484</v>
      </c>
      <c r="Y644" s="36">
        <f>'2 уровень'!AA1451</f>
        <v>-257.18615999999997</v>
      </c>
      <c r="Z644" s="934">
        <f>'2 уровень'!AB1451</f>
        <v>54225.700450000004</v>
      </c>
      <c r="AA644" s="36">
        <f>V644/U644*100</f>
        <v>99.819999967265844</v>
      </c>
      <c r="AB644" s="36">
        <f>Z644/U644*100</f>
        <v>99.348800218497971</v>
      </c>
      <c r="AC644" s="43">
        <f>'2 уровень'!AC1451</f>
        <v>3762.1495726495723</v>
      </c>
      <c r="AD644" s="43">
        <f>'2 уровень'!AD1451</f>
        <v>3092949.54</v>
      </c>
      <c r="AE644" s="43">
        <f>'2 уровень'!AE1451</f>
        <v>3092.9495400000001</v>
      </c>
      <c r="AF644" s="2502"/>
      <c r="AG644" s="2502"/>
      <c r="AH644" s="1879"/>
    </row>
    <row r="645" spans="1:34" ht="21.75" customHeight="1" x14ac:dyDescent="0.25">
      <c r="B645" s="27">
        <v>1</v>
      </c>
      <c r="C645" s="1346" t="s">
        <v>307</v>
      </c>
      <c r="D645" s="43">
        <f>'2 уровень'!F1452</f>
        <v>0</v>
      </c>
      <c r="E645" s="43">
        <f>'2 уровень'!G1452</f>
        <v>0</v>
      </c>
      <c r="F645" s="43">
        <f>'2 уровень'!H1452</f>
        <v>0</v>
      </c>
      <c r="G645" s="913">
        <f>'2 уровень'!I1452</f>
        <v>0</v>
      </c>
      <c r="H645" s="935">
        <f>'2 уровень'!J1452</f>
        <v>0</v>
      </c>
      <c r="I645" s="935">
        <f>'2 уровень'!K1452</f>
        <v>0</v>
      </c>
      <c r="J645" s="927">
        <f>'2 уровень'!L1452</f>
        <v>0</v>
      </c>
      <c r="K645" s="927">
        <f>'2 уровень'!M1452</f>
        <v>0</v>
      </c>
      <c r="L645" s="927">
        <f>'2 уровень'!N1452</f>
        <v>0</v>
      </c>
      <c r="M645" s="927">
        <f>'2 уровень'!O1452</f>
        <v>0</v>
      </c>
      <c r="N645" s="927">
        <f>'2 уровень'!P1452</f>
        <v>0</v>
      </c>
      <c r="O645" s="927">
        <f>'2 уровень'!Q1452</f>
        <v>0</v>
      </c>
      <c r="P645" s="36">
        <f>'2 уровень'!R1452</f>
        <v>0</v>
      </c>
      <c r="Q645" s="36">
        <f>'2 уровень'!S1452</f>
        <v>0</v>
      </c>
      <c r="R645" s="36">
        <f>'2 уровень'!T1452</f>
        <v>0</v>
      </c>
      <c r="S645" s="36">
        <f>'2 уровень'!U1452</f>
        <v>0</v>
      </c>
      <c r="T645" s="36">
        <f>'2 уровень'!V1452</f>
        <v>0</v>
      </c>
      <c r="U645" s="36">
        <f>'2 уровень'!W1452</f>
        <v>0</v>
      </c>
      <c r="V645" s="36">
        <f>'2 уровень'!X1452</f>
        <v>0</v>
      </c>
      <c r="W645" s="36">
        <f>'2 уровень'!Y1452</f>
        <v>0</v>
      </c>
      <c r="X645" s="36">
        <f>'2 уровень'!Z1452</f>
        <v>0</v>
      </c>
      <c r="Y645" s="36">
        <f>'2 уровень'!AA1452</f>
        <v>0</v>
      </c>
      <c r="Z645" s="934">
        <f>'2 уровень'!AB1452</f>
        <v>0</v>
      </c>
      <c r="AA645" s="36"/>
      <c r="AB645" s="36"/>
      <c r="AC645" s="43">
        <f>'2 уровень'!AC1452</f>
        <v>0</v>
      </c>
      <c r="AD645" s="43">
        <f>'2 уровень'!AD1452</f>
        <v>0</v>
      </c>
      <c r="AE645" s="43">
        <f>'2 уровень'!AE1452</f>
        <v>0</v>
      </c>
      <c r="AF645" s="2502"/>
      <c r="AG645" s="2502"/>
      <c r="AH645" s="1879"/>
    </row>
    <row r="646" spans="1:34" ht="21.75" customHeight="1" x14ac:dyDescent="0.25">
      <c r="B646" s="27">
        <v>1</v>
      </c>
      <c r="C646" s="1185" t="s">
        <v>198</v>
      </c>
      <c r="D646" s="43">
        <f>'2 уровень'!F1453</f>
        <v>35649</v>
      </c>
      <c r="E646" s="43">
        <f>'2 уровень'!G1453</f>
        <v>14853</v>
      </c>
      <c r="F646" s="43">
        <f>'2 уровень'!H1453</f>
        <v>20351</v>
      </c>
      <c r="G646" s="913">
        <f>'2 уровень'!I1453</f>
        <v>137.01609102538208</v>
      </c>
      <c r="H646" s="935">
        <f>'2 уровень'!J1453</f>
        <v>0</v>
      </c>
      <c r="I646" s="935">
        <f>'2 уровень'!K1453</f>
        <v>0</v>
      </c>
      <c r="J646" s="927">
        <f>'2 уровень'!L1453</f>
        <v>0</v>
      </c>
      <c r="K646" s="927">
        <f>'2 уровень'!M1453</f>
        <v>0</v>
      </c>
      <c r="L646" s="927">
        <f>'2 уровень'!N1453</f>
        <v>0</v>
      </c>
      <c r="M646" s="927">
        <f>'2 уровень'!O1453</f>
        <v>0</v>
      </c>
      <c r="N646" s="927">
        <f>'2 уровень'!P1453</f>
        <v>0</v>
      </c>
      <c r="O646" s="927">
        <f>'2 уровень'!Q1453</f>
        <v>0</v>
      </c>
      <c r="P646" s="36">
        <f>'2 уровень'!R1453</f>
        <v>0</v>
      </c>
      <c r="Q646" s="36">
        <f>'2 уровень'!S1453</f>
        <v>0</v>
      </c>
      <c r="R646" s="36">
        <f>'2 уровень'!T1453</f>
        <v>0</v>
      </c>
      <c r="S646" s="36">
        <f>'2 уровень'!U1453</f>
        <v>0</v>
      </c>
      <c r="T646" s="36">
        <f>'2 уровень'!V1453</f>
        <v>0</v>
      </c>
      <c r="U646" s="36">
        <f>'2 уровень'!W1453</f>
        <v>0</v>
      </c>
      <c r="V646" s="36">
        <f>'2 уровень'!X1453</f>
        <v>0</v>
      </c>
      <c r="W646" s="36">
        <f>'2 уровень'!Y1453</f>
        <v>0</v>
      </c>
      <c r="X646" s="36">
        <f>'2 уровень'!Z1453</f>
        <v>0</v>
      </c>
      <c r="Y646" s="36">
        <f>'2 уровень'!AA1453</f>
        <v>0</v>
      </c>
      <c r="Z646" s="934">
        <f>'2 уровень'!AB1453</f>
        <v>0</v>
      </c>
      <c r="AA646" s="36"/>
      <c r="AB646" s="36"/>
      <c r="AC646" s="43">
        <f>'2 уровень'!AC1453</f>
        <v>59</v>
      </c>
      <c r="AD646" s="43">
        <f>'2 уровень'!AD1453</f>
        <v>93005.54</v>
      </c>
      <c r="AE646" s="43">
        <f>'2 уровень'!AE1453</f>
        <v>93.005539999999996</v>
      </c>
      <c r="AF646" s="2502"/>
      <c r="AG646" s="2502"/>
      <c r="AH646" s="1879"/>
    </row>
    <row r="647" spans="1:34" ht="21.75" customHeight="1" x14ac:dyDescent="0.25">
      <c r="B647" s="27">
        <v>1</v>
      </c>
      <c r="C647" s="1185" t="s">
        <v>303</v>
      </c>
      <c r="D647" s="43">
        <f>'2 уровень'!F1454</f>
        <v>0</v>
      </c>
      <c r="E647" s="43">
        <f>'2 уровень'!G1454</f>
        <v>0</v>
      </c>
      <c r="F647" s="43">
        <f>'2 уровень'!H1454</f>
        <v>0</v>
      </c>
      <c r="G647" s="913">
        <f>'2 уровень'!I1454</f>
        <v>0</v>
      </c>
      <c r="H647" s="935">
        <f>'2 уровень'!J1454</f>
        <v>0</v>
      </c>
      <c r="I647" s="935">
        <f>'2 уровень'!K1454</f>
        <v>0</v>
      </c>
      <c r="J647" s="927">
        <f>'2 уровень'!L1454</f>
        <v>0</v>
      </c>
      <c r="K647" s="927">
        <f>'2 уровень'!M1454</f>
        <v>0</v>
      </c>
      <c r="L647" s="927">
        <f>'2 уровень'!N1454</f>
        <v>0</v>
      </c>
      <c r="M647" s="927">
        <f>'2 уровень'!O1454</f>
        <v>0</v>
      </c>
      <c r="N647" s="927">
        <f>'2 уровень'!P1454</f>
        <v>0</v>
      </c>
      <c r="O647" s="927">
        <f>'2 уровень'!Q1454</f>
        <v>0</v>
      </c>
      <c r="P647" s="36">
        <f>'2 уровень'!R1454</f>
        <v>0</v>
      </c>
      <c r="Q647" s="36">
        <f>'2 уровень'!S1454</f>
        <v>0</v>
      </c>
      <c r="R647" s="36">
        <f>'2 уровень'!T1454</f>
        <v>0</v>
      </c>
      <c r="S647" s="36">
        <f>'2 уровень'!U1454</f>
        <v>0</v>
      </c>
      <c r="T647" s="36">
        <f>'2 уровень'!V1454</f>
        <v>0</v>
      </c>
      <c r="U647" s="36">
        <f>'2 уровень'!W1454</f>
        <v>0</v>
      </c>
      <c r="V647" s="36">
        <f>'2 уровень'!X1454</f>
        <v>0</v>
      </c>
      <c r="W647" s="36">
        <f>'2 уровень'!Y1454</f>
        <v>0</v>
      </c>
      <c r="X647" s="36">
        <f>'2 уровень'!Z1454</f>
        <v>0</v>
      </c>
      <c r="Y647" s="36">
        <f>'2 уровень'!AA1454</f>
        <v>0</v>
      </c>
      <c r="Z647" s="934">
        <f>'2 уровень'!AB1454</f>
        <v>0</v>
      </c>
      <c r="AA647" s="36"/>
      <c r="AB647" s="36"/>
      <c r="AC647" s="43">
        <f>'2 уровень'!AC1454</f>
        <v>0</v>
      </c>
      <c r="AD647" s="43">
        <f>'2 уровень'!AD1454</f>
        <v>0</v>
      </c>
      <c r="AE647" s="43">
        <f>'2 уровень'!AE1454</f>
        <v>0</v>
      </c>
      <c r="AF647" s="2502"/>
      <c r="AG647" s="2502"/>
      <c r="AH647" s="1879"/>
    </row>
    <row r="648" spans="1:34" ht="21.75" customHeight="1" x14ac:dyDescent="0.25">
      <c r="B648" s="27">
        <v>1</v>
      </c>
      <c r="C648" s="1185" t="s">
        <v>308</v>
      </c>
      <c r="D648" s="43">
        <f>'2 уровень'!F1455</f>
        <v>6574</v>
      </c>
      <c r="E648" s="43">
        <f>'2 уровень'!G1455</f>
        <v>2739</v>
      </c>
      <c r="F648" s="43">
        <f>'2 уровень'!H1455</f>
        <v>3708</v>
      </c>
      <c r="G648" s="913">
        <f>'2 уровень'!I1455</f>
        <v>135.37787513691129</v>
      </c>
      <c r="H648" s="935">
        <f>'2 уровень'!J1455</f>
        <v>0</v>
      </c>
      <c r="I648" s="935">
        <f>'2 уровень'!K1455</f>
        <v>0</v>
      </c>
      <c r="J648" s="927">
        <f>'2 уровень'!L1455</f>
        <v>0</v>
      </c>
      <c r="K648" s="927">
        <f>'2 уровень'!M1455</f>
        <v>0</v>
      </c>
      <c r="L648" s="927">
        <f>'2 уровень'!N1455</f>
        <v>0</v>
      </c>
      <c r="M648" s="927">
        <f>'2 уровень'!O1455</f>
        <v>0</v>
      </c>
      <c r="N648" s="927">
        <f>'2 уровень'!P1455</f>
        <v>0</v>
      </c>
      <c r="O648" s="927">
        <f>'2 уровень'!Q1455</f>
        <v>0</v>
      </c>
      <c r="P648" s="36">
        <f>'2 уровень'!R1455</f>
        <v>0</v>
      </c>
      <c r="Q648" s="36">
        <f>'2 уровень'!S1455</f>
        <v>0</v>
      </c>
      <c r="R648" s="36">
        <f>'2 уровень'!T1455</f>
        <v>0</v>
      </c>
      <c r="S648" s="36">
        <f>'2 уровень'!U1455</f>
        <v>0</v>
      </c>
      <c r="T648" s="36">
        <f>'2 уровень'!V1455</f>
        <v>0</v>
      </c>
      <c r="U648" s="36">
        <f>'2 уровень'!W1455</f>
        <v>0</v>
      </c>
      <c r="V648" s="36">
        <f>'2 уровень'!X1455</f>
        <v>0</v>
      </c>
      <c r="W648" s="36">
        <f>'2 уровень'!Y1455</f>
        <v>0</v>
      </c>
      <c r="X648" s="36">
        <f>'2 уровень'!Z1455</f>
        <v>0</v>
      </c>
      <c r="Y648" s="36">
        <f>'2 уровень'!AA1455</f>
        <v>0</v>
      </c>
      <c r="Z648" s="934">
        <f>'2 уровень'!AB1455</f>
        <v>0</v>
      </c>
      <c r="AA648" s="36"/>
      <c r="AB648" s="36"/>
      <c r="AC648" s="43">
        <f>'2 уровень'!AC1455</f>
        <v>0</v>
      </c>
      <c r="AD648" s="43">
        <f>'2 уровень'!AD1455</f>
        <v>0</v>
      </c>
      <c r="AE648" s="43">
        <f>'2 уровень'!AE1455</f>
        <v>0</v>
      </c>
      <c r="AF648" s="2502"/>
      <c r="AG648" s="2502"/>
      <c r="AH648" s="1879"/>
    </row>
    <row r="649" spans="1:34" ht="44.25" customHeight="1" x14ac:dyDescent="0.25">
      <c r="B649" s="27">
        <v>1</v>
      </c>
      <c r="C649" s="1185" t="s">
        <v>309</v>
      </c>
      <c r="D649" s="43">
        <f>'2 уровень'!F1456</f>
        <v>3562</v>
      </c>
      <c r="E649" s="43">
        <f>'2 уровень'!G1456</f>
        <v>1484</v>
      </c>
      <c r="F649" s="43">
        <f>'2 уровень'!H1456</f>
        <v>1178</v>
      </c>
      <c r="G649" s="913">
        <f>'2 уровень'!I1456</f>
        <v>79.380053908355791</v>
      </c>
      <c r="H649" s="935">
        <f>'2 уровень'!J1456</f>
        <v>0</v>
      </c>
      <c r="I649" s="935">
        <f>'2 уровень'!K1456</f>
        <v>0</v>
      </c>
      <c r="J649" s="927">
        <f>'2 уровень'!L1456</f>
        <v>0</v>
      </c>
      <c r="K649" s="927">
        <f>'2 уровень'!M1456</f>
        <v>0</v>
      </c>
      <c r="L649" s="927">
        <f>'2 уровень'!N1456</f>
        <v>0</v>
      </c>
      <c r="M649" s="927">
        <f>'2 уровень'!O1456</f>
        <v>0</v>
      </c>
      <c r="N649" s="927">
        <f>'2 уровень'!P1456</f>
        <v>0</v>
      </c>
      <c r="O649" s="927">
        <f>'2 уровень'!Q1456</f>
        <v>0</v>
      </c>
      <c r="P649" s="36">
        <f>'2 уровень'!R1456</f>
        <v>0</v>
      </c>
      <c r="Q649" s="36">
        <f>'2 уровень'!S1456</f>
        <v>0</v>
      </c>
      <c r="R649" s="36">
        <f>'2 уровень'!T1456</f>
        <v>0</v>
      </c>
      <c r="S649" s="36">
        <f>'2 уровень'!U1456</f>
        <v>0</v>
      </c>
      <c r="T649" s="36">
        <f>'2 уровень'!V1456</f>
        <v>0</v>
      </c>
      <c r="U649" s="36">
        <f>'2 уровень'!W1456</f>
        <v>0</v>
      </c>
      <c r="V649" s="36">
        <f>'2 уровень'!X1456</f>
        <v>0</v>
      </c>
      <c r="W649" s="36">
        <f>'2 уровень'!Y1456</f>
        <v>0</v>
      </c>
      <c r="X649" s="36">
        <f>'2 уровень'!Z1456</f>
        <v>0</v>
      </c>
      <c r="Y649" s="36">
        <f>'2 уровень'!AA1456</f>
        <v>0</v>
      </c>
      <c r="Z649" s="934">
        <f>'2 уровень'!AB1456</f>
        <v>0</v>
      </c>
      <c r="AA649" s="36"/>
      <c r="AB649" s="36"/>
      <c r="AC649" s="43">
        <f>'2 уровень'!AC1456</f>
        <v>0</v>
      </c>
      <c r="AD649" s="43">
        <f>'2 уровень'!AD1456</f>
        <v>0</v>
      </c>
      <c r="AE649" s="43">
        <f>'2 уровень'!AE1456</f>
        <v>0</v>
      </c>
      <c r="AF649" s="2502"/>
      <c r="AG649" s="2502"/>
      <c r="AH649" s="1879"/>
    </row>
    <row r="650" spans="1:34" ht="49.5" customHeight="1" x14ac:dyDescent="0.25">
      <c r="B650" s="27">
        <v>1</v>
      </c>
      <c r="C650" s="1185" t="s">
        <v>310</v>
      </c>
      <c r="D650" s="43">
        <f>'2 уровень'!F1457</f>
        <v>1069</v>
      </c>
      <c r="E650" s="43">
        <f>'2 уровень'!G1457</f>
        <v>445</v>
      </c>
      <c r="F650" s="43">
        <f>'2 уровень'!H1457</f>
        <v>378</v>
      </c>
      <c r="G650" s="913">
        <f>'2 уровень'!I1457</f>
        <v>84.943820224719104</v>
      </c>
      <c r="H650" s="935">
        <f>'2 уровень'!J1457</f>
        <v>0</v>
      </c>
      <c r="I650" s="935">
        <f>'2 уровень'!K1457</f>
        <v>0</v>
      </c>
      <c r="J650" s="927">
        <f>'2 уровень'!L1457</f>
        <v>0</v>
      </c>
      <c r="K650" s="927">
        <f>'2 уровень'!M1457</f>
        <v>0</v>
      </c>
      <c r="L650" s="927">
        <f>'2 уровень'!N1457</f>
        <v>0</v>
      </c>
      <c r="M650" s="927">
        <f>'2 уровень'!O1457</f>
        <v>0</v>
      </c>
      <c r="N650" s="927">
        <f>'2 уровень'!P1457</f>
        <v>0</v>
      </c>
      <c r="O650" s="927">
        <f>'2 уровень'!Q1457</f>
        <v>0</v>
      </c>
      <c r="P650" s="36">
        <f>'2 уровень'!R1457</f>
        <v>0</v>
      </c>
      <c r="Q650" s="36">
        <f>'2 уровень'!S1457</f>
        <v>0</v>
      </c>
      <c r="R650" s="36">
        <f>'2 уровень'!T1457</f>
        <v>0</v>
      </c>
      <c r="S650" s="36">
        <f>'2 уровень'!U1457</f>
        <v>0</v>
      </c>
      <c r="T650" s="36">
        <f>'2 уровень'!V1457</f>
        <v>0</v>
      </c>
      <c r="U650" s="36">
        <f>'2 уровень'!W1457</f>
        <v>0</v>
      </c>
      <c r="V650" s="36">
        <f>'2 уровень'!X1457</f>
        <v>0</v>
      </c>
      <c r="W650" s="36">
        <f>'2 уровень'!Y1457</f>
        <v>0</v>
      </c>
      <c r="X650" s="36">
        <f>'2 уровень'!Z1457</f>
        <v>0</v>
      </c>
      <c r="Y650" s="36">
        <f>'2 уровень'!AA1457</f>
        <v>0</v>
      </c>
      <c r="Z650" s="934">
        <f>'2 уровень'!AB1457</f>
        <v>0</v>
      </c>
      <c r="AA650" s="36"/>
      <c r="AB650" s="36"/>
      <c r="AC650" s="43">
        <f>'2 уровень'!AC1457</f>
        <v>0</v>
      </c>
      <c r="AD650" s="43">
        <f>'2 уровень'!AD1457</f>
        <v>0</v>
      </c>
      <c r="AE650" s="43">
        <f>'2 уровень'!AE1457</f>
        <v>0</v>
      </c>
      <c r="AF650" s="2502"/>
      <c r="AG650" s="2502"/>
      <c r="AH650" s="1879"/>
    </row>
    <row r="651" spans="1:34" ht="41.25" customHeight="1" x14ac:dyDescent="0.25">
      <c r="B651" s="27">
        <v>1</v>
      </c>
      <c r="C651" s="1185" t="s">
        <v>354</v>
      </c>
      <c r="D651" s="43">
        <f>'2 уровень'!F1458</f>
        <v>729</v>
      </c>
      <c r="E651" s="43">
        <f>'2 уровень'!G1458</f>
        <v>304</v>
      </c>
      <c r="F651" s="43">
        <f>'2 уровень'!H1458</f>
        <v>815</v>
      </c>
      <c r="G651" s="913">
        <f>'2 уровень'!I1458</f>
        <v>268.09210526315786</v>
      </c>
      <c r="H651" s="935">
        <f>'2 уровень'!J1458</f>
        <v>0</v>
      </c>
      <c r="I651" s="935">
        <f>'2 уровень'!K1458</f>
        <v>0</v>
      </c>
      <c r="J651" s="927">
        <f>'2 уровень'!L1458</f>
        <v>0</v>
      </c>
      <c r="K651" s="927">
        <f>'2 уровень'!M1458</f>
        <v>0</v>
      </c>
      <c r="L651" s="927">
        <f>'2 уровень'!N1458</f>
        <v>0</v>
      </c>
      <c r="M651" s="927">
        <f>'2 уровень'!O1458</f>
        <v>0</v>
      </c>
      <c r="N651" s="927">
        <f>'2 уровень'!P1458</f>
        <v>0</v>
      </c>
      <c r="O651" s="927">
        <f>'2 уровень'!Q1458</f>
        <v>0</v>
      </c>
      <c r="P651" s="36">
        <f>'2 уровень'!R1458</f>
        <v>0</v>
      </c>
      <c r="Q651" s="36">
        <f>'2 уровень'!S1458</f>
        <v>0</v>
      </c>
      <c r="R651" s="36">
        <f>'2 уровень'!T1458</f>
        <v>0</v>
      </c>
      <c r="S651" s="36">
        <f>'2 уровень'!U1458</f>
        <v>0</v>
      </c>
      <c r="T651" s="36">
        <f>'2 уровень'!V1458</f>
        <v>0</v>
      </c>
      <c r="U651" s="36">
        <f>'2 уровень'!W1458</f>
        <v>0</v>
      </c>
      <c r="V651" s="36">
        <f>'2 уровень'!X1458</f>
        <v>0</v>
      </c>
      <c r="W651" s="36">
        <f>'2 уровень'!Y1458</f>
        <v>0</v>
      </c>
      <c r="X651" s="36">
        <f>'2 уровень'!Z1458</f>
        <v>0</v>
      </c>
      <c r="Y651" s="36">
        <f>'2 уровень'!AA1458</f>
        <v>0</v>
      </c>
      <c r="Z651" s="934">
        <f>'2 уровень'!AB1458</f>
        <v>0</v>
      </c>
      <c r="AA651" s="36"/>
      <c r="AB651" s="36"/>
      <c r="AC651" s="43">
        <f>'2 уровень'!AC1458</f>
        <v>0</v>
      </c>
      <c r="AD651" s="43">
        <f>'2 уровень'!AD1458</f>
        <v>0</v>
      </c>
      <c r="AE651" s="43">
        <f>'2 уровень'!AE1458</f>
        <v>0</v>
      </c>
      <c r="AF651" s="2502"/>
      <c r="AG651" s="2502"/>
      <c r="AH651" s="1879"/>
    </row>
    <row r="652" spans="1:34" ht="43.5" customHeight="1" x14ac:dyDescent="0.25">
      <c r="A652" s="27">
        <v>1</v>
      </c>
      <c r="B652" s="27">
        <v>1</v>
      </c>
      <c r="C652" s="1185" t="s">
        <v>355</v>
      </c>
      <c r="D652" s="43">
        <f>'2 уровень'!F1459</f>
        <v>1214</v>
      </c>
      <c r="E652" s="43">
        <f>'2 уровень'!G1459</f>
        <v>506</v>
      </c>
      <c r="F652" s="43">
        <f>'2 уровень'!H1459</f>
        <v>1337</v>
      </c>
      <c r="G652" s="913">
        <f>'2 уровень'!I1459</f>
        <v>264.22924901185769</v>
      </c>
      <c r="H652" s="935">
        <f>'2 уровень'!J1459</f>
        <v>0</v>
      </c>
      <c r="I652" s="935">
        <f>'2 уровень'!K1459</f>
        <v>0</v>
      </c>
      <c r="J652" s="927">
        <f>'2 уровень'!L1459</f>
        <v>0</v>
      </c>
      <c r="K652" s="927">
        <f>'2 уровень'!M1459</f>
        <v>0</v>
      </c>
      <c r="L652" s="927">
        <f>'2 уровень'!N1459</f>
        <v>0</v>
      </c>
      <c r="M652" s="927">
        <f>'2 уровень'!O1459</f>
        <v>0</v>
      </c>
      <c r="N652" s="927">
        <f>'2 уровень'!P1459</f>
        <v>0</v>
      </c>
      <c r="O652" s="927">
        <f>'2 уровень'!Q1459</f>
        <v>0</v>
      </c>
      <c r="P652" s="36">
        <f>'2 уровень'!R1459</f>
        <v>0</v>
      </c>
      <c r="Q652" s="36">
        <f>'2 уровень'!S1459</f>
        <v>0</v>
      </c>
      <c r="R652" s="36">
        <f>'2 уровень'!T1459</f>
        <v>0</v>
      </c>
      <c r="S652" s="36">
        <f>'2 уровень'!U1459</f>
        <v>0</v>
      </c>
      <c r="T652" s="36">
        <f>'2 уровень'!V1459</f>
        <v>0</v>
      </c>
      <c r="U652" s="36">
        <f>'2 уровень'!W1459</f>
        <v>0</v>
      </c>
      <c r="V652" s="36">
        <f>'2 уровень'!X1459</f>
        <v>0</v>
      </c>
      <c r="W652" s="36">
        <f>'2 уровень'!Y1459</f>
        <v>0</v>
      </c>
      <c r="X652" s="36">
        <f>'2 уровень'!Z1459</f>
        <v>0</v>
      </c>
      <c r="Y652" s="36">
        <f>'2 уровень'!AA1459</f>
        <v>0</v>
      </c>
      <c r="Z652" s="934">
        <f>'2 уровень'!AB1459</f>
        <v>0</v>
      </c>
      <c r="AA652" s="36"/>
      <c r="AB652" s="36"/>
      <c r="AC652" s="43">
        <f>'2 уровень'!AC1459</f>
        <v>0</v>
      </c>
      <c r="AD652" s="43">
        <f>'2 уровень'!AD1459</f>
        <v>0</v>
      </c>
      <c r="AE652" s="43">
        <f>'2 уровень'!AE1459</f>
        <v>0</v>
      </c>
      <c r="AF652" s="2502"/>
      <c r="AG652" s="2502"/>
      <c r="AH652" s="1879"/>
    </row>
    <row r="653" spans="1:34" ht="45" x14ac:dyDescent="0.25">
      <c r="A653" s="27">
        <v>1</v>
      </c>
      <c r="B653" s="27">
        <v>1</v>
      </c>
      <c r="C653" s="1185" t="s">
        <v>311</v>
      </c>
      <c r="D653" s="43">
        <f>'2 уровень'!F1460</f>
        <v>29075</v>
      </c>
      <c r="E653" s="43">
        <f>'2 уровень'!G1460</f>
        <v>12114</v>
      </c>
      <c r="F653" s="43">
        <f>'2 уровень'!H1460</f>
        <v>16643</v>
      </c>
      <c r="G653" s="913">
        <f>'2 уровень'!I1460</f>
        <v>137.38649496450387</v>
      </c>
      <c r="H653" s="935">
        <f>'2 уровень'!J1460</f>
        <v>0</v>
      </c>
      <c r="I653" s="935">
        <f>'2 уровень'!K1460</f>
        <v>0</v>
      </c>
      <c r="J653" s="927">
        <f>'2 уровень'!L1460</f>
        <v>0</v>
      </c>
      <c r="K653" s="927">
        <f>'2 уровень'!M1460</f>
        <v>0</v>
      </c>
      <c r="L653" s="927">
        <f>'2 уровень'!N1460</f>
        <v>0</v>
      </c>
      <c r="M653" s="927">
        <f>'2 уровень'!O1460</f>
        <v>0</v>
      </c>
      <c r="N653" s="927">
        <f>'2 уровень'!P1460</f>
        <v>0</v>
      </c>
      <c r="O653" s="927">
        <f>'2 уровень'!Q1460</f>
        <v>0</v>
      </c>
      <c r="P653" s="36">
        <f>'2 уровень'!R1460</f>
        <v>0</v>
      </c>
      <c r="Q653" s="36">
        <f>'2 уровень'!S1460</f>
        <v>0</v>
      </c>
      <c r="R653" s="36">
        <f>'2 уровень'!T1460</f>
        <v>0</v>
      </c>
      <c r="S653" s="36">
        <f>'2 уровень'!U1460</f>
        <v>0</v>
      </c>
      <c r="T653" s="36">
        <f>'2 уровень'!V1460</f>
        <v>0</v>
      </c>
      <c r="U653" s="36">
        <f>'2 уровень'!W1460</f>
        <v>0</v>
      </c>
      <c r="V653" s="36">
        <f>'2 уровень'!X1460</f>
        <v>0</v>
      </c>
      <c r="W653" s="36">
        <f>'2 уровень'!Y1460</f>
        <v>0</v>
      </c>
      <c r="X653" s="36">
        <f>'2 уровень'!Z1460</f>
        <v>0</v>
      </c>
      <c r="Y653" s="36">
        <f>'2 уровень'!AA1460</f>
        <v>0</v>
      </c>
      <c r="Z653" s="934">
        <f>'2 уровень'!AB1460</f>
        <v>0</v>
      </c>
      <c r="AA653" s="36"/>
      <c r="AB653" s="36"/>
      <c r="AC653" s="43">
        <f>'2 уровень'!AC1460</f>
        <v>59</v>
      </c>
      <c r="AD653" s="43">
        <f>'2 уровень'!AD1460</f>
        <v>93005.54</v>
      </c>
      <c r="AE653" s="43">
        <f>'2 уровень'!AE1460</f>
        <v>93.005539999999996</v>
      </c>
      <c r="AF653" s="2502"/>
      <c r="AG653" s="2502"/>
      <c r="AH653" s="1879"/>
    </row>
    <row r="654" spans="1:34" ht="30" x14ac:dyDescent="0.25">
      <c r="A654" s="27">
        <v>1</v>
      </c>
      <c r="B654" s="27">
        <v>1</v>
      </c>
      <c r="C654" s="1185" t="s">
        <v>312</v>
      </c>
      <c r="D654" s="43">
        <f>'2 уровень'!F1461</f>
        <v>1500</v>
      </c>
      <c r="E654" s="43">
        <f>'2 уровень'!G1461</f>
        <v>625</v>
      </c>
      <c r="F654" s="43">
        <f>'2 уровень'!H1461</f>
        <v>444</v>
      </c>
      <c r="G654" s="913">
        <f>'2 уровень'!I1461</f>
        <v>71.040000000000006</v>
      </c>
      <c r="H654" s="935">
        <f>'2 уровень'!J1461</f>
        <v>0</v>
      </c>
      <c r="I654" s="935">
        <f>'2 уровень'!K1461</f>
        <v>0</v>
      </c>
      <c r="J654" s="927">
        <f>'2 уровень'!L1461</f>
        <v>0</v>
      </c>
      <c r="K654" s="927">
        <f>'2 уровень'!M1461</f>
        <v>0</v>
      </c>
      <c r="L654" s="927">
        <f>'2 уровень'!N1461</f>
        <v>0</v>
      </c>
      <c r="M654" s="927">
        <f>'2 уровень'!O1461</f>
        <v>0</v>
      </c>
      <c r="N654" s="927">
        <f>'2 уровень'!P1461</f>
        <v>0</v>
      </c>
      <c r="O654" s="927">
        <f>'2 уровень'!Q1461</f>
        <v>0</v>
      </c>
      <c r="P654" s="36">
        <f>'2 уровень'!R1461</f>
        <v>0</v>
      </c>
      <c r="Q654" s="36">
        <f>'2 уровень'!S1461</f>
        <v>0</v>
      </c>
      <c r="R654" s="36">
        <f>'2 уровень'!T1461</f>
        <v>0</v>
      </c>
      <c r="S654" s="36">
        <f>'2 уровень'!U1461</f>
        <v>0</v>
      </c>
      <c r="T654" s="36">
        <f>'2 уровень'!V1461</f>
        <v>0</v>
      </c>
      <c r="U654" s="36">
        <f>'2 уровень'!W1461</f>
        <v>0</v>
      </c>
      <c r="V654" s="36">
        <f>'2 уровень'!X1461</f>
        <v>0</v>
      </c>
      <c r="W654" s="36">
        <f>'2 уровень'!Y1461</f>
        <v>0</v>
      </c>
      <c r="X654" s="36">
        <f>'2 уровень'!Z1461</f>
        <v>0</v>
      </c>
      <c r="Y654" s="36">
        <f>'2 уровень'!AA1461</f>
        <v>0</v>
      </c>
      <c r="Z654" s="934">
        <f>'2 уровень'!AB1461</f>
        <v>0</v>
      </c>
      <c r="AA654" s="36"/>
      <c r="AB654" s="36"/>
      <c r="AC654" s="43">
        <f>'2 уровень'!AC1461</f>
        <v>31</v>
      </c>
      <c r="AD654" s="43">
        <f>'2 уровень'!AD1461</f>
        <v>52563.69</v>
      </c>
      <c r="AE654" s="43">
        <f>'2 уровень'!AE1461</f>
        <v>52.563690000000001</v>
      </c>
      <c r="AF654" s="2502"/>
      <c r="AG654" s="2502"/>
      <c r="AH654" s="1879"/>
    </row>
    <row r="655" spans="1:34" ht="60" x14ac:dyDescent="0.25">
      <c r="A655" s="27">
        <v>1</v>
      </c>
      <c r="B655" s="27">
        <v>1</v>
      </c>
      <c r="C655" s="1185" t="s">
        <v>321</v>
      </c>
      <c r="D655" s="43">
        <f>'2 уровень'!F1462</f>
        <v>19705</v>
      </c>
      <c r="E655" s="43">
        <f>'2 уровень'!G1462</f>
        <v>8210</v>
      </c>
      <c r="F655" s="43">
        <f>'2 уровень'!H1462</f>
        <v>15170</v>
      </c>
      <c r="G655" s="913">
        <f>'2 уровень'!I1462</f>
        <v>184.77466504263094</v>
      </c>
      <c r="H655" s="935">
        <f>'2 уровень'!J1462</f>
        <v>0</v>
      </c>
      <c r="I655" s="935">
        <f>'2 уровень'!K1462</f>
        <v>0</v>
      </c>
      <c r="J655" s="927">
        <f>'2 уровень'!L1462</f>
        <v>0</v>
      </c>
      <c r="K655" s="927">
        <f>'2 уровень'!M1462</f>
        <v>0</v>
      </c>
      <c r="L655" s="927">
        <f>'2 уровень'!N1462</f>
        <v>0</v>
      </c>
      <c r="M655" s="927">
        <f>'2 уровень'!O1462</f>
        <v>0</v>
      </c>
      <c r="N655" s="927">
        <f>'2 уровень'!P1462</f>
        <v>0</v>
      </c>
      <c r="O655" s="927">
        <f>'2 уровень'!Q1462</f>
        <v>0</v>
      </c>
      <c r="P655" s="36">
        <f>'2 уровень'!R1462</f>
        <v>0</v>
      </c>
      <c r="Q655" s="36">
        <f>'2 уровень'!S1462</f>
        <v>0</v>
      </c>
      <c r="R655" s="36">
        <f>'2 уровень'!T1462</f>
        <v>0</v>
      </c>
      <c r="S655" s="36">
        <f>'2 уровень'!U1462</f>
        <v>0</v>
      </c>
      <c r="T655" s="36">
        <f>'2 уровень'!V1462</f>
        <v>0</v>
      </c>
      <c r="U655" s="36">
        <f>'2 уровень'!W1462</f>
        <v>0</v>
      </c>
      <c r="V655" s="36">
        <f>'2 уровень'!X1462</f>
        <v>0</v>
      </c>
      <c r="W655" s="36">
        <f>'2 уровень'!Y1462</f>
        <v>0</v>
      </c>
      <c r="X655" s="36">
        <f>'2 уровень'!Z1462</f>
        <v>0</v>
      </c>
      <c r="Y655" s="36">
        <f>'2 уровень'!AA1462</f>
        <v>0</v>
      </c>
      <c r="Z655" s="934">
        <f>'2 уровень'!AB1462</f>
        <v>0</v>
      </c>
      <c r="AA655" s="36"/>
      <c r="AB655" s="36"/>
      <c r="AC655" s="43">
        <f>'2 уровень'!AC1462</f>
        <v>14</v>
      </c>
      <c r="AD655" s="43">
        <f>'2 уровень'!AD1462</f>
        <v>26384.849999999995</v>
      </c>
      <c r="AE655" s="43">
        <f>'2 уровень'!AE1462</f>
        <v>26.384849999999997</v>
      </c>
      <c r="AF655" s="2502"/>
      <c r="AG655" s="2502"/>
      <c r="AH655" s="1879"/>
    </row>
    <row r="656" spans="1:34" ht="45" x14ac:dyDescent="0.25">
      <c r="A656" s="27">
        <v>1</v>
      </c>
      <c r="B656" s="27">
        <v>1</v>
      </c>
      <c r="C656" s="1185" t="s">
        <v>322</v>
      </c>
      <c r="D656" s="43">
        <f>'2 уровень'!F1463</f>
        <v>7870</v>
      </c>
      <c r="E656" s="43">
        <f>'2 уровень'!G1463</f>
        <v>3279</v>
      </c>
      <c r="F656" s="43">
        <f>'2 уровень'!H1463</f>
        <v>1029</v>
      </c>
      <c r="G656" s="913">
        <f>'2 уровень'!I1463</f>
        <v>31.381518755718208</v>
      </c>
      <c r="H656" s="935">
        <f>'2 уровень'!J1463</f>
        <v>0</v>
      </c>
      <c r="I656" s="935">
        <f>'2 уровень'!K1463</f>
        <v>0</v>
      </c>
      <c r="J656" s="927">
        <f>'2 уровень'!L1463</f>
        <v>0</v>
      </c>
      <c r="K656" s="927">
        <f>'2 уровень'!M1463</f>
        <v>0</v>
      </c>
      <c r="L656" s="927">
        <f>'2 уровень'!N1463</f>
        <v>0</v>
      </c>
      <c r="M656" s="927">
        <f>'2 уровень'!O1463</f>
        <v>0</v>
      </c>
      <c r="N656" s="927">
        <f>'2 уровень'!P1463</f>
        <v>0</v>
      </c>
      <c r="O656" s="927">
        <f>'2 уровень'!Q1463</f>
        <v>0</v>
      </c>
      <c r="P656" s="36">
        <f>'2 уровень'!R1463</f>
        <v>0</v>
      </c>
      <c r="Q656" s="36">
        <f>'2 уровень'!S1463</f>
        <v>0</v>
      </c>
      <c r="R656" s="36">
        <f>'2 уровень'!T1463</f>
        <v>0</v>
      </c>
      <c r="S656" s="36">
        <f>'2 уровень'!U1463</f>
        <v>0</v>
      </c>
      <c r="T656" s="36">
        <f>'2 уровень'!V1463</f>
        <v>0</v>
      </c>
      <c r="U656" s="36">
        <f>'2 уровень'!W1463</f>
        <v>0</v>
      </c>
      <c r="V656" s="36">
        <f>'2 уровень'!X1463</f>
        <v>0</v>
      </c>
      <c r="W656" s="36">
        <f>'2 уровень'!Y1463</f>
        <v>0</v>
      </c>
      <c r="X656" s="36">
        <f>'2 уровень'!Z1463</f>
        <v>0</v>
      </c>
      <c r="Y656" s="36">
        <f>'2 уровень'!AA1463</f>
        <v>0</v>
      </c>
      <c r="Z656" s="934">
        <f>'2 уровень'!AB1463</f>
        <v>0</v>
      </c>
      <c r="AA656" s="36"/>
      <c r="AB656" s="36"/>
      <c r="AC656" s="43">
        <f>'2 уровень'!AC1463</f>
        <v>14</v>
      </c>
      <c r="AD656" s="43">
        <f>'2 уровень'!AD1463</f>
        <v>14057.000000000004</v>
      </c>
      <c r="AE656" s="43">
        <f>'2 уровень'!AE1463</f>
        <v>14.057000000000004</v>
      </c>
      <c r="AF656" s="2502"/>
      <c r="AG656" s="2502"/>
      <c r="AH656" s="1879"/>
    </row>
    <row r="657" spans="1:34" x14ac:dyDescent="0.25">
      <c r="A657" s="27">
        <v>1</v>
      </c>
      <c r="B657" s="27">
        <v>1</v>
      </c>
      <c r="C657" s="1185" t="s">
        <v>157</v>
      </c>
      <c r="D657" s="43">
        <f>'2 уровень'!F1464</f>
        <v>0</v>
      </c>
      <c r="E657" s="43">
        <f>'2 уровень'!G1464</f>
        <v>0</v>
      </c>
      <c r="F657" s="43">
        <f>'2 уровень'!H1464</f>
        <v>0</v>
      </c>
      <c r="G657" s="913">
        <f>'2 уровень'!I1464</f>
        <v>0</v>
      </c>
      <c r="H657" s="935">
        <f>'2 уровень'!J1464</f>
        <v>0</v>
      </c>
      <c r="I657" s="935">
        <f>'2 уровень'!K1464</f>
        <v>0</v>
      </c>
      <c r="J657" s="927">
        <f>'2 уровень'!L1464</f>
        <v>0</v>
      </c>
      <c r="K657" s="927">
        <f>'2 уровень'!M1464</f>
        <v>0</v>
      </c>
      <c r="L657" s="927">
        <f>'2 уровень'!N1464</f>
        <v>0</v>
      </c>
      <c r="M657" s="927">
        <f>'2 уровень'!O1464</f>
        <v>0</v>
      </c>
      <c r="N657" s="927">
        <f>'2 уровень'!P1464</f>
        <v>0</v>
      </c>
      <c r="O657" s="927">
        <f>'2 уровень'!Q1464</f>
        <v>0</v>
      </c>
      <c r="P657" s="36">
        <f>'2 уровень'!R1464</f>
        <v>0</v>
      </c>
      <c r="Q657" s="36">
        <f>'2 уровень'!S1464</f>
        <v>0</v>
      </c>
      <c r="R657" s="36">
        <f>'2 уровень'!T1464</f>
        <v>0</v>
      </c>
      <c r="S657" s="36">
        <f>'2 уровень'!U1464</f>
        <v>0</v>
      </c>
      <c r="T657" s="36">
        <f>'2 уровень'!V1464</f>
        <v>0</v>
      </c>
      <c r="U657" s="36">
        <f>'2 уровень'!W1464</f>
        <v>0</v>
      </c>
      <c r="V657" s="36">
        <f>'2 уровень'!X1464</f>
        <v>0</v>
      </c>
      <c r="W657" s="36">
        <f>'2 уровень'!Y1464</f>
        <v>0</v>
      </c>
      <c r="X657" s="36">
        <f>'2 уровень'!Z1464</f>
        <v>0</v>
      </c>
      <c r="Y657" s="36">
        <f>'2 уровень'!AA1464</f>
        <v>0</v>
      </c>
      <c r="Z657" s="934">
        <f>'2 уровень'!AB1464</f>
        <v>0</v>
      </c>
      <c r="AA657" s="36"/>
      <c r="AB657" s="36"/>
      <c r="AC657" s="43">
        <f>'2 уровень'!AC1464</f>
        <v>0</v>
      </c>
      <c r="AD657" s="43">
        <f>'2 уровень'!AD1464</f>
        <v>0</v>
      </c>
      <c r="AE657" s="43">
        <f>'2 уровень'!AE1464</f>
        <v>0</v>
      </c>
      <c r="AF657" s="2502"/>
      <c r="AG657" s="2502"/>
      <c r="AH657" s="1879"/>
    </row>
    <row r="658" spans="1:34" ht="30" x14ac:dyDescent="0.25">
      <c r="A658" s="27">
        <v>1</v>
      </c>
      <c r="B658" s="27">
        <v>1</v>
      </c>
      <c r="C658" s="1185" t="s">
        <v>158</v>
      </c>
      <c r="D658" s="43">
        <f>'2 уровень'!F1465</f>
        <v>16671</v>
      </c>
      <c r="E658" s="43">
        <f>'2 уровень'!G1465</f>
        <v>6946</v>
      </c>
      <c r="F658" s="43">
        <f>'2 уровень'!H1465</f>
        <v>2599</v>
      </c>
      <c r="G658" s="913">
        <f>'2 уровень'!I1465</f>
        <v>37.41721854304636</v>
      </c>
      <c r="H658" s="935">
        <f>'2 уровень'!J1465</f>
        <v>0</v>
      </c>
      <c r="I658" s="935">
        <f>'2 уровень'!K1465</f>
        <v>0</v>
      </c>
      <c r="J658" s="927">
        <f>'2 уровень'!L1465</f>
        <v>0</v>
      </c>
      <c r="K658" s="927">
        <f>'2 уровень'!M1465</f>
        <v>0</v>
      </c>
      <c r="L658" s="927">
        <f>'2 уровень'!N1465</f>
        <v>0</v>
      </c>
      <c r="M658" s="927">
        <f>'2 уровень'!O1465</f>
        <v>0</v>
      </c>
      <c r="N658" s="927">
        <f>'2 уровень'!P1465</f>
        <v>0</v>
      </c>
      <c r="O658" s="927">
        <f>'2 уровень'!Q1465</f>
        <v>0</v>
      </c>
      <c r="P658" s="36">
        <f>'2 уровень'!R1465</f>
        <v>0</v>
      </c>
      <c r="Q658" s="36">
        <f>'2 уровень'!S1465</f>
        <v>0</v>
      </c>
      <c r="R658" s="36">
        <f>'2 уровень'!T1465</f>
        <v>0</v>
      </c>
      <c r="S658" s="36">
        <f>'2 уровень'!U1465</f>
        <v>0</v>
      </c>
      <c r="T658" s="36">
        <f>'2 уровень'!V1465</f>
        <v>0</v>
      </c>
      <c r="U658" s="36">
        <f>'2 уровень'!W1465</f>
        <v>0</v>
      </c>
      <c r="V658" s="36">
        <f>'2 уровень'!X1465</f>
        <v>0</v>
      </c>
      <c r="W658" s="36">
        <f>'2 уровень'!Y1465</f>
        <v>0</v>
      </c>
      <c r="X658" s="36">
        <f>'2 уровень'!Z1465</f>
        <v>0</v>
      </c>
      <c r="Y658" s="36">
        <f>'2 уровень'!AA1465</f>
        <v>0</v>
      </c>
      <c r="Z658" s="934">
        <f>'2 уровень'!AB1465</f>
        <v>0</v>
      </c>
      <c r="AA658" s="36"/>
      <c r="AB658" s="36"/>
      <c r="AC658" s="43">
        <f>'2 уровень'!AC1465</f>
        <v>85</v>
      </c>
      <c r="AD658" s="43">
        <f>'2 уровень'!AD1465</f>
        <v>68772.649999999994</v>
      </c>
      <c r="AE658" s="43">
        <f>'2 уровень'!AE1465</f>
        <v>68.772649999999999</v>
      </c>
      <c r="AF658" s="2502"/>
      <c r="AG658" s="2502"/>
      <c r="AH658" s="1879"/>
    </row>
    <row r="659" spans="1:34" ht="30" x14ac:dyDescent="0.25">
      <c r="A659" s="27">
        <v>1</v>
      </c>
      <c r="B659" s="27">
        <v>1</v>
      </c>
      <c r="C659" s="1185" t="s">
        <v>320</v>
      </c>
      <c r="D659" s="43">
        <f>'2 уровень'!F1466</f>
        <v>0</v>
      </c>
      <c r="E659" s="43">
        <f>'2 уровень'!G1466</f>
        <v>0</v>
      </c>
      <c r="F659" s="43">
        <f>'2 уровень'!H1466</f>
        <v>0</v>
      </c>
      <c r="G659" s="913">
        <f>'2 уровень'!I1466</f>
        <v>0</v>
      </c>
      <c r="H659" s="935">
        <f>'2 уровень'!J1466</f>
        <v>0</v>
      </c>
      <c r="I659" s="935">
        <f>'2 уровень'!K1466</f>
        <v>0</v>
      </c>
      <c r="J659" s="927">
        <f>'2 уровень'!L1466</f>
        <v>0</v>
      </c>
      <c r="K659" s="927">
        <f>'2 уровень'!M1466</f>
        <v>0</v>
      </c>
      <c r="L659" s="927">
        <f>'2 уровень'!N1466</f>
        <v>0</v>
      </c>
      <c r="M659" s="927">
        <f>'2 уровень'!O1466</f>
        <v>0</v>
      </c>
      <c r="N659" s="927">
        <f>'2 уровень'!P1466</f>
        <v>0</v>
      </c>
      <c r="O659" s="927">
        <f>'2 уровень'!Q1466</f>
        <v>0</v>
      </c>
      <c r="P659" s="36">
        <f>'2 уровень'!R1466</f>
        <v>0</v>
      </c>
      <c r="Q659" s="36">
        <f>'2 уровень'!S1466</f>
        <v>0</v>
      </c>
      <c r="R659" s="36">
        <f>'2 уровень'!T1466</f>
        <v>0</v>
      </c>
      <c r="S659" s="36">
        <f>'2 уровень'!U1466</f>
        <v>0</v>
      </c>
      <c r="T659" s="36">
        <f>'2 уровень'!V1466</f>
        <v>0</v>
      </c>
      <c r="U659" s="36">
        <f>'2 уровень'!W1466</f>
        <v>0</v>
      </c>
      <c r="V659" s="36">
        <f>'2 уровень'!X1466</f>
        <v>0</v>
      </c>
      <c r="W659" s="36">
        <f>'2 уровень'!Y1466</f>
        <v>0</v>
      </c>
      <c r="X659" s="36">
        <f>'2 уровень'!Z1466</f>
        <v>0</v>
      </c>
      <c r="Y659" s="36">
        <f>'2 уровень'!AA1466</f>
        <v>0</v>
      </c>
      <c r="Z659" s="934">
        <f>'2 уровень'!AB1466</f>
        <v>0</v>
      </c>
      <c r="AA659" s="36"/>
      <c r="AB659" s="36"/>
      <c r="AC659" s="43">
        <f>'2 уровень'!AC1466</f>
        <v>0</v>
      </c>
      <c r="AD659" s="43">
        <f>'2 уровень'!AD1466</f>
        <v>0</v>
      </c>
      <c r="AE659" s="43">
        <f>'2 уровень'!AE1466</f>
        <v>0</v>
      </c>
      <c r="AF659" s="2502"/>
      <c r="AG659" s="2502"/>
      <c r="AH659" s="1879"/>
    </row>
    <row r="660" spans="1:34" ht="30" x14ac:dyDescent="0.25">
      <c r="A660" s="27">
        <v>1</v>
      </c>
      <c r="B660" s="27">
        <v>1</v>
      </c>
      <c r="C660" s="1190" t="s">
        <v>356</v>
      </c>
      <c r="D660" s="43">
        <f>'2 уровень'!F1467</f>
        <v>1500</v>
      </c>
      <c r="E660" s="43">
        <f>'2 уровень'!G1467</f>
        <v>625</v>
      </c>
      <c r="F660" s="43">
        <f>'2 уровень'!H1467</f>
        <v>708</v>
      </c>
      <c r="G660" s="913">
        <f>'2 уровень'!I1467</f>
        <v>113.28</v>
      </c>
      <c r="H660" s="935">
        <f>'2 уровень'!J1467</f>
        <v>0</v>
      </c>
      <c r="I660" s="935">
        <f>'2 уровень'!K1467</f>
        <v>0</v>
      </c>
      <c r="J660" s="927">
        <f>'2 уровень'!L1467</f>
        <v>0</v>
      </c>
      <c r="K660" s="927">
        <f>'2 уровень'!M1467</f>
        <v>0</v>
      </c>
      <c r="L660" s="927">
        <f>'2 уровень'!N1467</f>
        <v>0</v>
      </c>
      <c r="M660" s="927">
        <f>'2 уровень'!O1467</f>
        <v>0</v>
      </c>
      <c r="N660" s="927">
        <f>'2 уровень'!P1467</f>
        <v>0</v>
      </c>
      <c r="O660" s="927">
        <f>'2 уровень'!Q1467</f>
        <v>0</v>
      </c>
      <c r="P660" s="36">
        <f>'2 уровень'!R1467</f>
        <v>0</v>
      </c>
      <c r="Q660" s="36">
        <f>'2 уровень'!S1467</f>
        <v>0</v>
      </c>
      <c r="R660" s="36">
        <f>'2 уровень'!T1467</f>
        <v>0</v>
      </c>
      <c r="S660" s="36">
        <f>'2 уровень'!U1467</f>
        <v>0</v>
      </c>
      <c r="T660" s="36">
        <f>'2 уровень'!V1467</f>
        <v>0</v>
      </c>
      <c r="U660" s="36">
        <f>'2 уровень'!W1467</f>
        <v>0</v>
      </c>
      <c r="V660" s="36">
        <f>'2 уровень'!X1467</f>
        <v>0</v>
      </c>
      <c r="W660" s="36">
        <f>'2 уровень'!Y1467</f>
        <v>0</v>
      </c>
      <c r="X660" s="36">
        <f>'2 уровень'!Z1467</f>
        <v>0</v>
      </c>
      <c r="Y660" s="36">
        <f>'2 уровень'!AA1467</f>
        <v>0</v>
      </c>
      <c r="Z660" s="934">
        <f>'2 уровень'!AB1467</f>
        <v>0</v>
      </c>
      <c r="AA660" s="36"/>
      <c r="AB660" s="36"/>
      <c r="AC660" s="43">
        <f>'2 уровень'!AC1467</f>
        <v>34</v>
      </c>
      <c r="AD660" s="43">
        <f>'2 уровень'!AD1467</f>
        <v>27509.06</v>
      </c>
      <c r="AE660" s="43">
        <f>'2 уровень'!AE1467</f>
        <v>27.509060000000002</v>
      </c>
      <c r="AF660" s="2502"/>
      <c r="AG660" s="2502"/>
      <c r="AH660" s="1879"/>
    </row>
    <row r="661" spans="1:34" x14ac:dyDescent="0.25">
      <c r="A661" s="27">
        <v>1</v>
      </c>
      <c r="B661" s="27">
        <v>1</v>
      </c>
      <c r="C661" s="1197" t="s">
        <v>165</v>
      </c>
      <c r="D661" s="43">
        <f>'2 уровень'!F1468</f>
        <v>52320</v>
      </c>
      <c r="E661" s="43">
        <f>'2 уровень'!G1468</f>
        <v>21799</v>
      </c>
      <c r="F661" s="43">
        <f>'2 уровень'!H1468</f>
        <v>22950</v>
      </c>
      <c r="G661" s="913">
        <f>'2 уровень'!I1468</f>
        <v>105.28005871828982</v>
      </c>
      <c r="H661" s="935">
        <f>'2 уровень'!J1468</f>
        <v>0</v>
      </c>
      <c r="I661" s="935">
        <f>'2 уровень'!K1468</f>
        <v>0</v>
      </c>
      <c r="J661" s="927">
        <f>'2 уровень'!L1468</f>
        <v>0</v>
      </c>
      <c r="K661" s="927">
        <f>'2 уровень'!M1468</f>
        <v>0</v>
      </c>
      <c r="L661" s="927">
        <f>'2 уровень'!N1468</f>
        <v>0</v>
      </c>
      <c r="M661" s="927">
        <f>'2 уровень'!O1468</f>
        <v>0</v>
      </c>
      <c r="N661" s="927">
        <f>'2 уровень'!P1468</f>
        <v>0</v>
      </c>
      <c r="O661" s="927">
        <f>'2 уровень'!Q1468</f>
        <v>0</v>
      </c>
      <c r="P661" s="36">
        <f>'2 уровень'!R1468</f>
        <v>46720.167529999999</v>
      </c>
      <c r="Q661" s="36">
        <f>'2 уровень'!S1468</f>
        <v>46720.167529999999</v>
      </c>
      <c r="R661" s="36">
        <f>'2 уровень'!T1468</f>
        <v>46720.167529999999</v>
      </c>
      <c r="S661" s="36">
        <f>'2 уровень'!U1468</f>
        <v>46720.167529999999</v>
      </c>
      <c r="T661" s="36">
        <f>'2 уровень'!V1468</f>
        <v>46720.167529999999</v>
      </c>
      <c r="U661" s="36">
        <f>'2 уровень'!W1468</f>
        <v>19466.736470833333</v>
      </c>
      <c r="V661" s="36">
        <f>'2 уровень'!X1468</f>
        <v>17083.126789999998</v>
      </c>
      <c r="W661" s="36">
        <f>'2 уровень'!Y1468</f>
        <v>0</v>
      </c>
      <c r="X661" s="36">
        <f>'2 уровень'!Z1468</f>
        <v>-2383.609680833335</v>
      </c>
      <c r="Y661" s="36">
        <f>'2 уровень'!AA1468</f>
        <v>-257.95224000000002</v>
      </c>
      <c r="Z661" s="934">
        <f>'2 уровень'!AB1468</f>
        <v>16825.17455</v>
      </c>
      <c r="AA661" s="36">
        <f>V661/U661*100</f>
        <v>87.755473628542433</v>
      </c>
      <c r="AB661" s="36">
        <f>Z661/U661*100</f>
        <v>86.430381256811387</v>
      </c>
      <c r="AC661" s="43">
        <f>'2 уровень'!AC1468</f>
        <v>144</v>
      </c>
      <c r="AD661" s="43">
        <f>'2 уровень'!AD1468</f>
        <v>161778.19</v>
      </c>
      <c r="AE661" s="43">
        <f>'2 уровень'!AE1468</f>
        <v>161.77819</v>
      </c>
      <c r="AF661" s="2502"/>
      <c r="AG661" s="2502"/>
      <c r="AH661" s="1879"/>
    </row>
    <row r="662" spans="1:34" ht="15.75" x14ac:dyDescent="0.25">
      <c r="A662" s="27">
        <v>1</v>
      </c>
      <c r="B662" s="27">
        <v>1</v>
      </c>
      <c r="C662" s="1519" t="s">
        <v>14</v>
      </c>
      <c r="D662" s="43">
        <f>'2 уровень'!F1469</f>
        <v>0</v>
      </c>
      <c r="E662" s="43">
        <f>'2 уровень'!G1469</f>
        <v>0</v>
      </c>
      <c r="F662" s="43">
        <f>'2 уровень'!H1469</f>
        <v>0</v>
      </c>
      <c r="G662" s="913">
        <f>'2 уровень'!I1469</f>
        <v>0</v>
      </c>
      <c r="H662" s="935">
        <f>'2 уровень'!J1469</f>
        <v>0</v>
      </c>
      <c r="I662" s="935">
        <f>'2 уровень'!K1469</f>
        <v>0</v>
      </c>
      <c r="J662" s="927">
        <f>'2 уровень'!L1469</f>
        <v>0</v>
      </c>
      <c r="K662" s="927">
        <f>'2 уровень'!M1469</f>
        <v>0</v>
      </c>
      <c r="L662" s="927">
        <f>'2 уровень'!N1469</f>
        <v>0</v>
      </c>
      <c r="M662" s="927">
        <f>'2 уровень'!O1469</f>
        <v>0</v>
      </c>
      <c r="N662" s="927">
        <f>'2 уровень'!P1469</f>
        <v>0</v>
      </c>
      <c r="O662" s="927">
        <f>'2 уровень'!Q1469</f>
        <v>0</v>
      </c>
      <c r="P662" s="36">
        <f>'2 уровень'!R1469</f>
        <v>0</v>
      </c>
      <c r="Q662" s="36">
        <f>'2 уровень'!S1469</f>
        <v>0</v>
      </c>
      <c r="R662" s="36">
        <f>'2 уровень'!T1469</f>
        <v>0</v>
      </c>
      <c r="S662" s="36">
        <f>'2 уровень'!U1469</f>
        <v>0</v>
      </c>
      <c r="T662" s="36">
        <f>'2 уровень'!V1469</f>
        <v>0</v>
      </c>
      <c r="U662" s="36">
        <f>'2 уровень'!W1469</f>
        <v>0</v>
      </c>
      <c r="V662" s="36">
        <f>'2 уровень'!X1469</f>
        <v>0</v>
      </c>
      <c r="W662" s="36">
        <f>'2 уровень'!Y1469</f>
        <v>0</v>
      </c>
      <c r="X662" s="36">
        <f>'2 уровень'!Z1469</f>
        <v>0</v>
      </c>
      <c r="Y662" s="36">
        <f>'2 уровень'!AA1469</f>
        <v>0</v>
      </c>
      <c r="Z662" s="934">
        <f>'2 уровень'!AB1469</f>
        <v>0</v>
      </c>
      <c r="AA662" s="36"/>
      <c r="AB662" s="36"/>
      <c r="AC662" s="43">
        <f>'2 уровень'!AC1469</f>
        <v>0</v>
      </c>
      <c r="AD662" s="43">
        <f>'2 уровень'!AD1469</f>
        <v>0</v>
      </c>
      <c r="AE662" s="43">
        <f>'2 уровень'!AE1469</f>
        <v>0</v>
      </c>
      <c r="AF662" s="2502"/>
      <c r="AG662" s="2502"/>
      <c r="AH662" s="1879"/>
    </row>
    <row r="663" spans="1:34" ht="29.25" x14ac:dyDescent="0.25">
      <c r="A663" s="27">
        <v>1</v>
      </c>
      <c r="B663" s="27">
        <v>1</v>
      </c>
      <c r="C663" s="1293" t="s">
        <v>198</v>
      </c>
      <c r="D663" s="43">
        <f>'2 уровень'!F1470</f>
        <v>67251</v>
      </c>
      <c r="E663" s="43">
        <f>'2 уровень'!G1470</f>
        <v>28020</v>
      </c>
      <c r="F663" s="43">
        <f>'2 уровень'!H1470</f>
        <v>33337.503703703704</v>
      </c>
      <c r="G663" s="913">
        <f>'2 уровень'!I1470</f>
        <v>118.97752927802891</v>
      </c>
      <c r="H663" s="935">
        <f>'2 уровень'!J1470</f>
        <v>0</v>
      </c>
      <c r="I663" s="935">
        <f>'2 уровень'!K1470</f>
        <v>0</v>
      </c>
      <c r="J663" s="927">
        <f>'2 уровень'!L1470</f>
        <v>0</v>
      </c>
      <c r="K663" s="927">
        <f>'2 уровень'!M1470</f>
        <v>0</v>
      </c>
      <c r="L663" s="927">
        <f>'2 уровень'!N1470</f>
        <v>0</v>
      </c>
      <c r="M663" s="927">
        <f>'2 уровень'!O1470</f>
        <v>0</v>
      </c>
      <c r="N663" s="927">
        <f>'2 уровень'!P1470</f>
        <v>0</v>
      </c>
      <c r="O663" s="927">
        <f>'2 уровень'!Q1470</f>
        <v>0</v>
      </c>
      <c r="P663" s="36">
        <f>'2 уровень'!R1470</f>
        <v>0</v>
      </c>
      <c r="Q663" s="36">
        <f>'2 уровень'!S1470</f>
        <v>0</v>
      </c>
      <c r="R663" s="36">
        <f>'2 уровень'!T1470</f>
        <v>0</v>
      </c>
      <c r="S663" s="36">
        <f>'2 уровень'!U1470</f>
        <v>0</v>
      </c>
      <c r="T663" s="36">
        <f>'2 уровень'!V1470</f>
        <v>0</v>
      </c>
      <c r="U663" s="36">
        <f>'2 уровень'!W1470</f>
        <v>0</v>
      </c>
      <c r="V663" s="36">
        <f>'2 уровень'!X1470</f>
        <v>0</v>
      </c>
      <c r="W663" s="36">
        <f>'2 уровень'!Y1470</f>
        <v>0</v>
      </c>
      <c r="X663" s="36">
        <f>'2 уровень'!Z1470</f>
        <v>0</v>
      </c>
      <c r="Y663" s="36">
        <f>'2 уровень'!AA1470</f>
        <v>0</v>
      </c>
      <c r="Z663" s="934">
        <f>'2 уровень'!AB1470</f>
        <v>0</v>
      </c>
      <c r="AA663" s="36"/>
      <c r="AB663" s="36"/>
      <c r="AC663" s="43">
        <f>'2 уровень'!AC1470</f>
        <v>586.51111111111106</v>
      </c>
      <c r="AD663" s="43">
        <f>'2 уровень'!AD1470</f>
        <v>539783.65</v>
      </c>
      <c r="AE663" s="43">
        <f>'2 уровень'!AE1470</f>
        <v>539.78364999999997</v>
      </c>
      <c r="AF663" s="2502"/>
      <c r="AG663" s="2502"/>
      <c r="AH663" s="1879"/>
    </row>
    <row r="664" spans="1:34" ht="29.25" x14ac:dyDescent="0.25">
      <c r="A664" s="27">
        <v>1</v>
      </c>
      <c r="B664" s="27">
        <v>1</v>
      </c>
      <c r="C664" s="1293" t="s">
        <v>157</v>
      </c>
      <c r="D664" s="43">
        <f>'2 уровень'!F1471</f>
        <v>38658.23529411765</v>
      </c>
      <c r="E664" s="43">
        <f>'2 уровень'!G1471</f>
        <v>16107.764705882353</v>
      </c>
      <c r="F664" s="43">
        <f>'2 уровень'!H1471</f>
        <v>16206.744705882353</v>
      </c>
      <c r="G664" s="913">
        <f>'2 уровень'!I1471</f>
        <v>100.61448625434572</v>
      </c>
      <c r="H664" s="935">
        <f>'2 уровень'!J1471</f>
        <v>0</v>
      </c>
      <c r="I664" s="935">
        <f>'2 уровень'!K1471</f>
        <v>0</v>
      </c>
      <c r="J664" s="927">
        <f>'2 уровень'!L1471</f>
        <v>0</v>
      </c>
      <c r="K664" s="927">
        <f>'2 уровень'!M1471</f>
        <v>0</v>
      </c>
      <c r="L664" s="927">
        <f>'2 уровень'!N1471</f>
        <v>0</v>
      </c>
      <c r="M664" s="927">
        <f>'2 уровень'!O1471</f>
        <v>0</v>
      </c>
      <c r="N664" s="927">
        <f>'2 уровень'!P1471</f>
        <v>0</v>
      </c>
      <c r="O664" s="927">
        <f>'2 уровень'!Q1471</f>
        <v>0</v>
      </c>
      <c r="P664" s="36">
        <f>'2 уровень'!R1471</f>
        <v>0</v>
      </c>
      <c r="Q664" s="36">
        <f>'2 уровень'!S1471</f>
        <v>0</v>
      </c>
      <c r="R664" s="36">
        <f>'2 уровень'!T1471</f>
        <v>0</v>
      </c>
      <c r="S664" s="36">
        <f>'2 уровень'!U1471</f>
        <v>0</v>
      </c>
      <c r="T664" s="36">
        <f>'2 уровень'!V1471</f>
        <v>0</v>
      </c>
      <c r="U664" s="36">
        <f>'2 уровень'!W1471</f>
        <v>0</v>
      </c>
      <c r="V664" s="36">
        <f>'2 уровень'!X1471</f>
        <v>0</v>
      </c>
      <c r="W664" s="36">
        <f>'2 уровень'!Y1471</f>
        <v>0</v>
      </c>
      <c r="X664" s="36">
        <f>'2 уровень'!Z1471</f>
        <v>0</v>
      </c>
      <c r="Y664" s="36">
        <f>'2 уровень'!AA1471</f>
        <v>0</v>
      </c>
      <c r="Z664" s="934">
        <f>'2 уровень'!AB1471</f>
        <v>0</v>
      </c>
      <c r="AA664" s="36"/>
      <c r="AB664" s="36"/>
      <c r="AC664" s="43">
        <f>'2 уровень'!AC1471</f>
        <v>1039.3047058823529</v>
      </c>
      <c r="AD664" s="43">
        <f>'2 уровень'!AD1471</f>
        <v>2646171.4300000002</v>
      </c>
      <c r="AE664" s="43">
        <f>'2 уровень'!AE1471</f>
        <v>2646.1714300000003</v>
      </c>
      <c r="AF664" s="2502"/>
      <c r="AG664" s="2502"/>
      <c r="AH664" s="1879"/>
    </row>
    <row r="665" spans="1:34" ht="29.25" x14ac:dyDescent="0.25">
      <c r="A665" s="27">
        <v>1</v>
      </c>
      <c r="B665" s="27">
        <v>1</v>
      </c>
      <c r="C665" s="1293" t="s">
        <v>158</v>
      </c>
      <c r="D665" s="43">
        <f>'2 уровень'!F1472</f>
        <v>16671</v>
      </c>
      <c r="E665" s="43">
        <f>'2 уровень'!G1472</f>
        <v>6946</v>
      </c>
      <c r="F665" s="43">
        <f>'2 уровень'!H1472</f>
        <v>2599</v>
      </c>
      <c r="G665" s="913">
        <f>'2 уровень'!I1472</f>
        <v>37.41721854304636</v>
      </c>
      <c r="H665" s="935">
        <f>'2 уровень'!J1472</f>
        <v>0</v>
      </c>
      <c r="I665" s="935">
        <f>'2 уровень'!K1472</f>
        <v>0</v>
      </c>
      <c r="J665" s="927">
        <f>'2 уровень'!L1472</f>
        <v>0</v>
      </c>
      <c r="K665" s="927">
        <f>'2 уровень'!M1472</f>
        <v>0</v>
      </c>
      <c r="L665" s="927">
        <f>'2 уровень'!N1472</f>
        <v>0</v>
      </c>
      <c r="M665" s="927">
        <f>'2 уровень'!O1472</f>
        <v>0</v>
      </c>
      <c r="N665" s="927">
        <f>'2 уровень'!P1472</f>
        <v>0</v>
      </c>
      <c r="O665" s="927">
        <f>'2 уровень'!Q1472</f>
        <v>0</v>
      </c>
      <c r="P665" s="36">
        <f>'2 уровень'!R1472</f>
        <v>0</v>
      </c>
      <c r="Q665" s="36">
        <f>'2 уровень'!S1472</f>
        <v>0</v>
      </c>
      <c r="R665" s="36">
        <f>'2 уровень'!T1472</f>
        <v>0</v>
      </c>
      <c r="S665" s="36">
        <f>'2 уровень'!U1472</f>
        <v>0</v>
      </c>
      <c r="T665" s="36">
        <f>'2 уровень'!V1472</f>
        <v>0</v>
      </c>
      <c r="U665" s="36">
        <f>'2 уровень'!W1472</f>
        <v>0</v>
      </c>
      <c r="V665" s="36">
        <f>'2 уровень'!X1472</f>
        <v>0</v>
      </c>
      <c r="W665" s="36">
        <f>'2 уровень'!Y1472</f>
        <v>0</v>
      </c>
      <c r="X665" s="36">
        <f>'2 уровень'!Z1472</f>
        <v>0</v>
      </c>
      <c r="Y665" s="36">
        <f>'2 уровень'!AA1472</f>
        <v>0</v>
      </c>
      <c r="Z665" s="934">
        <f>'2 уровень'!AB1472</f>
        <v>0</v>
      </c>
      <c r="AA665" s="36"/>
      <c r="AB665" s="36"/>
      <c r="AC665" s="43">
        <f>'2 уровень'!AC1472</f>
        <v>85</v>
      </c>
      <c r="AD665" s="43">
        <f>'2 уровень'!AD1472</f>
        <v>68772.649999999994</v>
      </c>
      <c r="AE665" s="43">
        <f>'2 уровень'!AE1472</f>
        <v>68.772649999999999</v>
      </c>
      <c r="AF665" s="2502"/>
      <c r="AG665" s="2502"/>
      <c r="AH665" s="1879"/>
    </row>
    <row r="666" spans="1:34" x14ac:dyDescent="0.25">
      <c r="A666" s="27">
        <v>1</v>
      </c>
      <c r="B666" s="27">
        <v>1</v>
      </c>
      <c r="C666" s="1426" t="s">
        <v>88</v>
      </c>
      <c r="D666" s="43">
        <f>'2 уровень'!F1473</f>
        <v>205395.23076923078</v>
      </c>
      <c r="E666" s="43">
        <f>'2 уровень'!G1473</f>
        <v>85580.379487179482</v>
      </c>
      <c r="F666" s="43">
        <f>'2 уровень'!H1473</f>
        <v>86893.152421652427</v>
      </c>
      <c r="G666" s="913">
        <f>'2 уровень'!I1473</f>
        <v>101.53396484374039</v>
      </c>
      <c r="H666" s="935">
        <f>'2 уровень'!J1473</f>
        <v>0</v>
      </c>
      <c r="I666" s="935">
        <f>'2 уровень'!K1473</f>
        <v>0</v>
      </c>
      <c r="J666" s="927">
        <f>'2 уровень'!L1473</f>
        <v>0</v>
      </c>
      <c r="K666" s="927">
        <f>'2 уровень'!M1473</f>
        <v>0</v>
      </c>
      <c r="L666" s="927">
        <f>'2 уровень'!N1473</f>
        <v>0</v>
      </c>
      <c r="M666" s="927">
        <f>'2 уровень'!O1473</f>
        <v>0</v>
      </c>
      <c r="N666" s="927">
        <f>'2 уровень'!P1473</f>
        <v>0</v>
      </c>
      <c r="O666" s="927">
        <f>'2 уровень'!Q1473</f>
        <v>0</v>
      </c>
      <c r="P666" s="36">
        <f>'2 уровень'!R1473</f>
        <v>177714.88593000002</v>
      </c>
      <c r="Q666" s="36">
        <f>'2 уровень'!S1473</f>
        <v>177714.88593000002</v>
      </c>
      <c r="R666" s="36">
        <f>'2 уровень'!T1473</f>
        <v>177714.88593000002</v>
      </c>
      <c r="S666" s="36">
        <f>'2 уровень'!U1473</f>
        <v>177714.88593000002</v>
      </c>
      <c r="T666" s="36">
        <f>'2 уровень'!V1473</f>
        <v>177714.88593000002</v>
      </c>
      <c r="U666" s="36">
        <f>'2 уровень'!W1473</f>
        <v>74047.869137500005</v>
      </c>
      <c r="V666" s="36">
        <f>'2 уровень'!X1473</f>
        <v>71566.013399999996</v>
      </c>
      <c r="W666" s="36">
        <f>'2 уровень'!Y1473</f>
        <v>0</v>
      </c>
      <c r="X666" s="36">
        <f>'2 уровень'!Z1473</f>
        <v>-2481.8557375000055</v>
      </c>
      <c r="Y666" s="36">
        <f>'2 уровень'!AA1473</f>
        <v>-515.13840000000005</v>
      </c>
      <c r="Z666" s="934">
        <f>'2 уровень'!AB1473</f>
        <v>71050.875</v>
      </c>
      <c r="AA666" s="36">
        <f>V666/U666*100</f>
        <v>96.648309037912441</v>
      </c>
      <c r="AB666" s="36">
        <f>Z666/U666*100</f>
        <v>95.952626088490305</v>
      </c>
      <c r="AC666" s="43">
        <f>'2 уровень'!AC1473</f>
        <v>3906.1495726495723</v>
      </c>
      <c r="AD666" s="43">
        <f>'2 уровень'!AD1473</f>
        <v>3254727.73</v>
      </c>
      <c r="AE666" s="43">
        <f>'2 уровень'!AE1473</f>
        <v>3254.7277300000001</v>
      </c>
      <c r="AF666" s="2502"/>
      <c r="AG666" s="2502"/>
      <c r="AH666" s="1879"/>
    </row>
    <row r="667" spans="1:34" x14ac:dyDescent="0.25">
      <c r="A667" s="27">
        <v>1</v>
      </c>
      <c r="B667" s="27">
        <v>1</v>
      </c>
      <c r="C667" s="1395" t="s">
        <v>79</v>
      </c>
      <c r="D667" s="43">
        <f>'2 уровень'!F1474</f>
        <v>200</v>
      </c>
      <c r="E667" s="43">
        <f>'2 уровень'!G1474</f>
        <v>83</v>
      </c>
      <c r="F667" s="43">
        <f>'2 уровень'!H1474</f>
        <v>100</v>
      </c>
      <c r="G667" s="913">
        <f>'2 уровень'!I1474</f>
        <v>120.48192771084338</v>
      </c>
      <c r="H667" s="935">
        <f>'2 уровень'!J1474</f>
        <v>9.9649999999999999</v>
      </c>
      <c r="I667" s="935">
        <f>'2 уровень'!K1474</f>
        <v>10.33</v>
      </c>
      <c r="J667" s="927">
        <f>'2 уровень'!L1474</f>
        <v>1993</v>
      </c>
      <c r="K667" s="927">
        <f>'2 уровень'!M1474</f>
        <v>830</v>
      </c>
      <c r="L667" s="927">
        <f>'2 уровень'!N1474</f>
        <v>1033</v>
      </c>
      <c r="M667" s="927">
        <f>'2 уровень'!O1474</f>
        <v>124.45783132530121</v>
      </c>
      <c r="N667" s="927">
        <f>'2 уровень'!P1474</f>
        <v>7</v>
      </c>
      <c r="O667" s="927">
        <f>'2 уровень'!Q1474</f>
        <v>354.17142857142852</v>
      </c>
      <c r="P667" s="36">
        <f>'2 уровень'!R1474</f>
        <v>0</v>
      </c>
      <c r="Q667" s="36">
        <f>'2 уровень'!S1474</f>
        <v>0</v>
      </c>
      <c r="R667" s="36">
        <f>'2 уровень'!T1474</f>
        <v>0</v>
      </c>
      <c r="S667" s="36">
        <f>'2 уровень'!U1474</f>
        <v>0</v>
      </c>
      <c r="T667" s="36">
        <f>'2 уровень'!V1474</f>
        <v>0</v>
      </c>
      <c r="U667" s="36">
        <f>'2 уровень'!W1474</f>
        <v>0</v>
      </c>
      <c r="V667" s="36">
        <f>'2 уровень'!X1474</f>
        <v>0</v>
      </c>
      <c r="W667" s="36">
        <f>'2 уровень'!Y1474</f>
        <v>0</v>
      </c>
      <c r="X667" s="36">
        <f>'2 уровень'!Z1474</f>
        <v>0</v>
      </c>
      <c r="Y667" s="36">
        <f>'2 уровень'!AA1474</f>
        <v>0</v>
      </c>
      <c r="Z667" s="934">
        <f>'2 уровень'!AB1474</f>
        <v>0</v>
      </c>
      <c r="AA667" s="36"/>
      <c r="AB667" s="36"/>
      <c r="AC667" s="43">
        <f>'2 уровень'!AC1474</f>
        <v>0</v>
      </c>
      <c r="AD667" s="43">
        <f>'2 уровень'!AD1474</f>
        <v>0</v>
      </c>
      <c r="AE667" s="43">
        <f>'2 уровень'!AE1474</f>
        <v>0</v>
      </c>
      <c r="AF667" s="2502"/>
      <c r="AG667" s="2502"/>
      <c r="AH667" s="1879"/>
    </row>
    <row r="668" spans="1:34" x14ac:dyDescent="0.25">
      <c r="A668" s="27">
        <v>1</v>
      </c>
      <c r="B668" s="27">
        <v>1</v>
      </c>
      <c r="C668" s="1396" t="s">
        <v>16</v>
      </c>
      <c r="D668" s="43">
        <f>'2 уровень'!F1475</f>
        <v>610</v>
      </c>
      <c r="E668" s="43">
        <f>'2 уровень'!G1475</f>
        <v>254</v>
      </c>
      <c r="F668" s="43">
        <f>'2 уровень'!H1475</f>
        <v>297</v>
      </c>
      <c r="G668" s="913">
        <f>'2 уровень'!I1475</f>
        <v>116.9291338582677</v>
      </c>
      <c r="H668" s="935">
        <f>'2 уровень'!J1475</f>
        <v>8</v>
      </c>
      <c r="I668" s="935">
        <f>'2 уровень'!K1475</f>
        <v>8.7609427609427613</v>
      </c>
      <c r="J668" s="927">
        <f>'2 уровень'!L1475</f>
        <v>4880</v>
      </c>
      <c r="K668" s="927">
        <f>'2 уровень'!M1475</f>
        <v>2033</v>
      </c>
      <c r="L668" s="927">
        <f>'2 уровень'!N1475</f>
        <v>2602</v>
      </c>
      <c r="M668" s="927">
        <f>'2 уровень'!O1475</f>
        <v>127.98819478603049</v>
      </c>
      <c r="N668" s="927">
        <f>'2 уровень'!P1475</f>
        <v>20</v>
      </c>
      <c r="O668" s="927">
        <f>'2 уровень'!Q1475</f>
        <v>312.23999999999995</v>
      </c>
      <c r="P668" s="36">
        <f>'2 уровень'!R1475</f>
        <v>0</v>
      </c>
      <c r="Q668" s="36">
        <f>'2 уровень'!S1475</f>
        <v>0</v>
      </c>
      <c r="R668" s="36">
        <f>'2 уровень'!T1475</f>
        <v>0</v>
      </c>
      <c r="S668" s="36">
        <f>'2 уровень'!U1475</f>
        <v>0</v>
      </c>
      <c r="T668" s="36">
        <f>'2 уровень'!V1475</f>
        <v>0</v>
      </c>
      <c r="U668" s="36">
        <f>'2 уровень'!W1475</f>
        <v>0</v>
      </c>
      <c r="V668" s="36">
        <f>'2 уровень'!X1475</f>
        <v>0</v>
      </c>
      <c r="W668" s="36">
        <f>'2 уровень'!Y1475</f>
        <v>0</v>
      </c>
      <c r="X668" s="36">
        <f>'2 уровень'!Z1475</f>
        <v>0</v>
      </c>
      <c r="Y668" s="36">
        <f>'2 уровень'!AA1475</f>
        <v>0</v>
      </c>
      <c r="Z668" s="934">
        <f>'2 уровень'!AB1475</f>
        <v>0</v>
      </c>
      <c r="AA668" s="36"/>
      <c r="AB668" s="36"/>
      <c r="AC668" s="43">
        <f>'2 уровень'!AC1475</f>
        <v>0</v>
      </c>
      <c r="AD668" s="43">
        <f>'2 уровень'!AD1475</f>
        <v>0</v>
      </c>
      <c r="AE668" s="43">
        <f>'2 уровень'!AE1475</f>
        <v>0</v>
      </c>
      <c r="AF668" s="2502"/>
      <c r="AG668" s="2502"/>
      <c r="AH668" s="1879"/>
    </row>
    <row r="669" spans="1:34" ht="29.25" x14ac:dyDescent="0.25">
      <c r="A669" s="27">
        <v>1</v>
      </c>
      <c r="B669" s="27">
        <v>1</v>
      </c>
      <c r="C669" s="1216" t="s">
        <v>173</v>
      </c>
      <c r="D669" s="43">
        <f>'2 уровень'!F1476</f>
        <v>810</v>
      </c>
      <c r="E669" s="43">
        <f>'2 уровень'!G1476</f>
        <v>337</v>
      </c>
      <c r="F669" s="43">
        <f>'2 уровень'!H1476</f>
        <v>397</v>
      </c>
      <c r="G669" s="913">
        <f>'2 уровень'!I1476</f>
        <v>117.80415430267061</v>
      </c>
      <c r="H669" s="935">
        <f>'2 уровень'!J1476</f>
        <v>8.4851851851851858</v>
      </c>
      <c r="I669" s="935">
        <f>'2 уровень'!K1476</f>
        <v>9.1561712846347607</v>
      </c>
      <c r="J669" s="927">
        <f>'2 уровень'!L1476</f>
        <v>6873</v>
      </c>
      <c r="K669" s="927">
        <f>'2 уровень'!M1476</f>
        <v>2863</v>
      </c>
      <c r="L669" s="927">
        <f>'2 уровень'!N1476</f>
        <v>3635</v>
      </c>
      <c r="M669" s="927">
        <f>'2 уровень'!O1476</f>
        <v>126.96472231924554</v>
      </c>
      <c r="N669" s="927">
        <f>'2 уровень'!P1476</f>
        <v>27</v>
      </c>
      <c r="O669" s="927">
        <f>'2 уровень'!Q1476</f>
        <v>323.11111111111109</v>
      </c>
      <c r="P669" s="36">
        <f>'2 уровень'!R1476</f>
        <v>14150.894553600001</v>
      </c>
      <c r="Q669" s="36">
        <f>'2 уровень'!S1476</f>
        <v>14150.894553600001</v>
      </c>
      <c r="R669" s="36">
        <f>'2 уровень'!T1476</f>
        <v>14150.894553600001</v>
      </c>
      <c r="S669" s="36">
        <f>'2 уровень'!U1476</f>
        <v>14150.894553600001</v>
      </c>
      <c r="T669" s="36">
        <f>'2 уровень'!V1476</f>
        <v>14150.894553600001</v>
      </c>
      <c r="U669" s="36">
        <f>'2 уровень'!W1476</f>
        <v>5896.206064</v>
      </c>
      <c r="V669" s="36">
        <f>'2 уровень'!X1476</f>
        <v>6957.68433</v>
      </c>
      <c r="W669" s="36">
        <f>'2 уровень'!Y1476</f>
        <v>0</v>
      </c>
      <c r="X669" s="36">
        <f>'2 уровень'!Z1476</f>
        <v>1061.4782660000001</v>
      </c>
      <c r="Y669" s="36">
        <f>'2 уровень'!AA1476</f>
        <v>-152.50951000000001</v>
      </c>
      <c r="Z669" s="934">
        <f>'2 уровень'!AB1476</f>
        <v>6805.1748200000002</v>
      </c>
      <c r="AA669" s="36">
        <f>V669/U669*100</f>
        <v>118.00273352861569</v>
      </c>
      <c r="AB669" s="36">
        <f>Z669/U669*100</f>
        <v>115.41616331135064</v>
      </c>
      <c r="AC669" s="43">
        <f>'2 уровень'!AC1476</f>
        <v>0</v>
      </c>
      <c r="AD669" s="43">
        <f>'2 уровень'!AD1476</f>
        <v>0</v>
      </c>
      <c r="AE669" s="43">
        <f>'2 уровень'!AE1476</f>
        <v>0</v>
      </c>
      <c r="AF669" s="2502"/>
      <c r="AG669" s="2502"/>
      <c r="AH669" s="1879"/>
    </row>
    <row r="670" spans="1:34" x14ac:dyDescent="0.25">
      <c r="A670" s="27">
        <v>1</v>
      </c>
      <c r="B670" s="27">
        <v>1</v>
      </c>
      <c r="C670" s="1390" t="s">
        <v>326</v>
      </c>
      <c r="D670" s="43">
        <f>'2 уровень'!F1477</f>
        <v>9980</v>
      </c>
      <c r="E670" s="43">
        <f>'2 уровень'!G1477</f>
        <v>4158</v>
      </c>
      <c r="F670" s="43">
        <f>'2 уровень'!H1477</f>
        <v>5074</v>
      </c>
      <c r="G670" s="913">
        <f>'2 уровень'!I1477</f>
        <v>122.02982202982201</v>
      </c>
      <c r="H670" s="935">
        <f>'2 уровень'!J1477</f>
        <v>0</v>
      </c>
      <c r="I670" s="935">
        <f>'2 уровень'!K1477</f>
        <v>0</v>
      </c>
      <c r="J670" s="927">
        <f>'2 уровень'!L1477</f>
        <v>0</v>
      </c>
      <c r="K670" s="927">
        <f>'2 уровень'!M1477</f>
        <v>0</v>
      </c>
      <c r="L670" s="927">
        <f>'2 уровень'!N1477</f>
        <v>0</v>
      </c>
      <c r="M670" s="927">
        <f>'2 уровень'!O1477</f>
        <v>0</v>
      </c>
      <c r="N670" s="927">
        <f>'2 уровень'!P1477</f>
        <v>0</v>
      </c>
      <c r="O670" s="927">
        <f>'2 уровень'!Q1477</f>
        <v>0</v>
      </c>
      <c r="P670" s="36">
        <f>'2 уровень'!R1477</f>
        <v>0</v>
      </c>
      <c r="Q670" s="36">
        <f>'2 уровень'!S1477</f>
        <v>0</v>
      </c>
      <c r="R670" s="36">
        <f>'2 уровень'!T1477</f>
        <v>0</v>
      </c>
      <c r="S670" s="36">
        <f>'2 уровень'!U1477</f>
        <v>0</v>
      </c>
      <c r="T670" s="36">
        <f>'2 уровень'!V1477</f>
        <v>0</v>
      </c>
      <c r="U670" s="36">
        <f>'2 уровень'!W1477</f>
        <v>0</v>
      </c>
      <c r="V670" s="36">
        <f>'2 уровень'!X1477</f>
        <v>0</v>
      </c>
      <c r="W670" s="36">
        <f>'2 уровень'!Y1477</f>
        <v>0</v>
      </c>
      <c r="X670" s="36">
        <f>'2 уровень'!Z1477</f>
        <v>0</v>
      </c>
      <c r="Y670" s="36">
        <f>'2 уровень'!AA1477</f>
        <v>0</v>
      </c>
      <c r="Z670" s="934">
        <f>'2 уровень'!AB1477</f>
        <v>0</v>
      </c>
      <c r="AA670" s="36"/>
      <c r="AB670" s="36"/>
      <c r="AC670" s="43">
        <f>'2 уровень'!AC1477</f>
        <v>0</v>
      </c>
      <c r="AD670" s="43">
        <f>'2 уровень'!AD1477</f>
        <v>0</v>
      </c>
      <c r="AE670" s="43">
        <f>'2 уровень'!AE1477</f>
        <v>0</v>
      </c>
      <c r="AF670" s="2502"/>
      <c r="AG670" s="2502"/>
      <c r="AH670" s="1879"/>
    </row>
    <row r="671" spans="1:34" x14ac:dyDescent="0.25">
      <c r="A671" s="27">
        <v>1</v>
      </c>
      <c r="B671" s="27">
        <v>1</v>
      </c>
      <c r="C671" s="1302" t="s">
        <v>327</v>
      </c>
      <c r="D671" s="43">
        <f>'2 уровень'!F1478</f>
        <v>9980</v>
      </c>
      <c r="E671" s="43">
        <f>'2 уровень'!G1478</f>
        <v>4158</v>
      </c>
      <c r="F671" s="43">
        <f>'2 уровень'!H1478</f>
        <v>5074</v>
      </c>
      <c r="G671" s="913">
        <f>'2 уровень'!I1478</f>
        <v>122.02982202982201</v>
      </c>
      <c r="H671" s="935">
        <f>'2 уровень'!J1478</f>
        <v>0</v>
      </c>
      <c r="I671" s="935">
        <f>'2 уровень'!K1478</f>
        <v>0</v>
      </c>
      <c r="J671" s="927">
        <f>'2 уровень'!L1478</f>
        <v>0</v>
      </c>
      <c r="K671" s="927">
        <f>'2 уровень'!M1478</f>
        <v>0</v>
      </c>
      <c r="L671" s="927">
        <f>'2 уровень'!N1478</f>
        <v>0</v>
      </c>
      <c r="M671" s="927">
        <f>'2 уровень'!O1478</f>
        <v>0</v>
      </c>
      <c r="N671" s="927">
        <f>'2 уровень'!P1478</f>
        <v>0</v>
      </c>
      <c r="O671" s="927">
        <f>'2 уровень'!Q1478</f>
        <v>0</v>
      </c>
      <c r="P671" s="36">
        <f>'2 уровень'!R1478</f>
        <v>0</v>
      </c>
      <c r="Q671" s="36">
        <f>'2 уровень'!S1478</f>
        <v>0</v>
      </c>
      <c r="R671" s="36">
        <f>'2 уровень'!T1478</f>
        <v>0</v>
      </c>
      <c r="S671" s="36">
        <f>'2 уровень'!U1478</f>
        <v>0</v>
      </c>
      <c r="T671" s="36">
        <f>'2 уровень'!V1478</f>
        <v>0</v>
      </c>
      <c r="U671" s="36">
        <f>'2 уровень'!W1478</f>
        <v>0</v>
      </c>
      <c r="V671" s="36">
        <f>'2 уровень'!X1478</f>
        <v>0</v>
      </c>
      <c r="W671" s="36">
        <f>'2 уровень'!Y1478</f>
        <v>0</v>
      </c>
      <c r="X671" s="36">
        <f>'2 уровень'!Z1478</f>
        <v>0</v>
      </c>
      <c r="Y671" s="36">
        <f>'2 уровень'!AA1478</f>
        <v>0</v>
      </c>
      <c r="Z671" s="934">
        <f>'2 уровень'!AB1478</f>
        <v>0</v>
      </c>
      <c r="AA671" s="36"/>
      <c r="AB671" s="36"/>
      <c r="AC671" s="43">
        <f>'2 уровень'!AC1478</f>
        <v>0</v>
      </c>
      <c r="AD671" s="43">
        <f>'2 уровень'!AD1478</f>
        <v>0</v>
      </c>
      <c r="AE671" s="43">
        <f>'2 уровень'!AE1478</f>
        <v>0</v>
      </c>
      <c r="AF671" s="2502"/>
      <c r="AG671" s="2502"/>
      <c r="AH671" s="1879"/>
    </row>
    <row r="672" spans="1:34" x14ac:dyDescent="0.25">
      <c r="A672" s="27">
        <v>1</v>
      </c>
      <c r="B672" s="27">
        <v>1</v>
      </c>
      <c r="C672" s="1216" t="s">
        <v>328</v>
      </c>
      <c r="D672" s="43">
        <f>'2 уровень'!F1479</f>
        <v>10</v>
      </c>
      <c r="E672" s="43">
        <f>'2 уровень'!G1479</f>
        <v>4</v>
      </c>
      <c r="F672" s="43">
        <f>'2 уровень'!H1479</f>
        <v>2</v>
      </c>
      <c r="G672" s="913">
        <f>'2 уровень'!I1479</f>
        <v>50</v>
      </c>
      <c r="H672" s="935">
        <f>'2 уровень'!J1479</f>
        <v>0</v>
      </c>
      <c r="I672" s="935">
        <f>'2 уровень'!K1479</f>
        <v>0</v>
      </c>
      <c r="J672" s="927">
        <f>'2 уровень'!L1479</f>
        <v>0</v>
      </c>
      <c r="K672" s="927">
        <f>'2 уровень'!M1479</f>
        <v>0</v>
      </c>
      <c r="L672" s="927">
        <f>'2 уровень'!N1479</f>
        <v>0</v>
      </c>
      <c r="M672" s="927">
        <f>'2 уровень'!O1479</f>
        <v>0</v>
      </c>
      <c r="N672" s="927">
        <f>'2 уровень'!P1479</f>
        <v>0</v>
      </c>
      <c r="O672" s="927">
        <f>'2 уровень'!Q1479</f>
        <v>0</v>
      </c>
      <c r="P672" s="36">
        <f>'2 уровень'!R1479</f>
        <v>0</v>
      </c>
      <c r="Q672" s="36">
        <f>'2 уровень'!S1479</f>
        <v>0</v>
      </c>
      <c r="R672" s="36">
        <f>'2 уровень'!T1479</f>
        <v>0</v>
      </c>
      <c r="S672" s="36">
        <f>'2 уровень'!U1479</f>
        <v>0</v>
      </c>
      <c r="T672" s="36">
        <f>'2 уровень'!V1479</f>
        <v>0</v>
      </c>
      <c r="U672" s="36">
        <f>'2 уровень'!W1479</f>
        <v>0</v>
      </c>
      <c r="V672" s="36">
        <f>'2 уровень'!X1479</f>
        <v>0</v>
      </c>
      <c r="W672" s="36">
        <f>'2 уровень'!Y1479</f>
        <v>0</v>
      </c>
      <c r="X672" s="36">
        <f>'2 уровень'!Z1479</f>
        <v>0</v>
      </c>
      <c r="Y672" s="36">
        <f>'2 уровень'!AA1479</f>
        <v>0</v>
      </c>
      <c r="Z672" s="934">
        <f>'2 уровень'!AB1479</f>
        <v>0</v>
      </c>
      <c r="AA672" s="36"/>
      <c r="AB672" s="36"/>
      <c r="AC672" s="43">
        <f>'2 уровень'!AC1479</f>
        <v>0</v>
      </c>
      <c r="AD672" s="43">
        <f>'2 уровень'!AD1479</f>
        <v>0</v>
      </c>
      <c r="AE672" s="43">
        <f>'2 уровень'!AE1479</f>
        <v>0</v>
      </c>
      <c r="AF672" s="2502"/>
      <c r="AG672" s="2502"/>
      <c r="AH672" s="1879"/>
    </row>
    <row r="673" spans="1:200" ht="30" x14ac:dyDescent="0.25">
      <c r="A673" s="27">
        <v>1</v>
      </c>
      <c r="B673" s="27">
        <v>1</v>
      </c>
      <c r="C673" s="1302" t="s">
        <v>329</v>
      </c>
      <c r="D673" s="43">
        <f>'2 уровень'!F1480</f>
        <v>10</v>
      </c>
      <c r="E673" s="43">
        <f>'2 уровень'!G1480</f>
        <v>4</v>
      </c>
      <c r="F673" s="43">
        <f>'2 уровень'!H1480</f>
        <v>2</v>
      </c>
      <c r="G673" s="913">
        <f>'2 уровень'!I1480</f>
        <v>50</v>
      </c>
      <c r="H673" s="935">
        <f>'2 уровень'!J1480</f>
        <v>0</v>
      </c>
      <c r="I673" s="935">
        <f>'2 уровень'!K1480</f>
        <v>0</v>
      </c>
      <c r="J673" s="927">
        <f>'2 уровень'!L1480</f>
        <v>0</v>
      </c>
      <c r="K673" s="927">
        <f>'2 уровень'!M1480</f>
        <v>0</v>
      </c>
      <c r="L673" s="927">
        <f>'2 уровень'!N1480</f>
        <v>0</v>
      </c>
      <c r="M673" s="927">
        <f>'2 уровень'!O1480</f>
        <v>0</v>
      </c>
      <c r="N673" s="927">
        <f>'2 уровень'!P1480</f>
        <v>0</v>
      </c>
      <c r="O673" s="927">
        <f>'2 уровень'!Q1480</f>
        <v>0</v>
      </c>
      <c r="P673" s="36">
        <f>'2 уровень'!R1480</f>
        <v>0</v>
      </c>
      <c r="Q673" s="36">
        <f>'2 уровень'!S1480</f>
        <v>0</v>
      </c>
      <c r="R673" s="36">
        <f>'2 уровень'!T1480</f>
        <v>0</v>
      </c>
      <c r="S673" s="36">
        <f>'2 уровень'!U1480</f>
        <v>0</v>
      </c>
      <c r="T673" s="36">
        <f>'2 уровень'!V1480</f>
        <v>0</v>
      </c>
      <c r="U673" s="36">
        <f>'2 уровень'!W1480</f>
        <v>0</v>
      </c>
      <c r="V673" s="36">
        <f>'2 уровень'!X1480</f>
        <v>0</v>
      </c>
      <c r="W673" s="36">
        <f>'2 уровень'!Y1480</f>
        <v>0</v>
      </c>
      <c r="X673" s="36">
        <f>'2 уровень'!Z1480</f>
        <v>0</v>
      </c>
      <c r="Y673" s="36">
        <f>'2 уровень'!AA1480</f>
        <v>0</v>
      </c>
      <c r="Z673" s="934">
        <f>'2 уровень'!AB1480</f>
        <v>0</v>
      </c>
      <c r="AA673" s="36"/>
      <c r="AB673" s="36"/>
      <c r="AC673" s="43">
        <f>'2 уровень'!AC1480</f>
        <v>0</v>
      </c>
      <c r="AD673" s="43">
        <f>'2 уровень'!AD1480</f>
        <v>0</v>
      </c>
      <c r="AE673" s="43">
        <f>'2 уровень'!AE1480</f>
        <v>0</v>
      </c>
      <c r="AF673" s="2502"/>
      <c r="AG673" s="2502"/>
      <c r="AH673" s="1879"/>
    </row>
    <row r="674" spans="1:200" ht="15.75" thickBot="1" x14ac:dyDescent="0.3">
      <c r="A674" s="27">
        <v>1</v>
      </c>
      <c r="B674" s="27">
        <v>1</v>
      </c>
      <c r="C674" s="1393" t="s">
        <v>344</v>
      </c>
      <c r="D674" s="43">
        <f>'2 уровень'!F1481</f>
        <v>9990</v>
      </c>
      <c r="E674" s="43">
        <f>'2 уровень'!G1481</f>
        <v>4162</v>
      </c>
      <c r="F674" s="43">
        <f>'2 уровень'!H1481</f>
        <v>5076</v>
      </c>
      <c r="G674" s="913">
        <f>'2 уровень'!I1481</f>
        <v>121.96059586737145</v>
      </c>
      <c r="H674" s="935">
        <f>'2 уровень'!J1481</f>
        <v>0</v>
      </c>
      <c r="I674" s="935">
        <f>'2 уровень'!K1481</f>
        <v>0</v>
      </c>
      <c r="J674" s="927">
        <f>'2 уровень'!L1481</f>
        <v>0</v>
      </c>
      <c r="K674" s="927">
        <f>'2 уровень'!M1481</f>
        <v>0</v>
      </c>
      <c r="L674" s="927">
        <f>'2 уровень'!N1481</f>
        <v>0</v>
      </c>
      <c r="M674" s="927">
        <f>'2 уровень'!O1481</f>
        <v>0</v>
      </c>
      <c r="N674" s="927">
        <f>'2 уровень'!P1481</f>
        <v>0</v>
      </c>
      <c r="O674" s="927">
        <f>'2 уровень'!Q1481</f>
        <v>0</v>
      </c>
      <c r="P674" s="36">
        <f>'2 уровень'!R1481</f>
        <v>27892.726900000001</v>
      </c>
      <c r="Q674" s="36">
        <f>'2 уровень'!S1481</f>
        <v>27892.726900000001</v>
      </c>
      <c r="R674" s="36">
        <f>'2 уровень'!T1481</f>
        <v>27892.726900000001</v>
      </c>
      <c r="S674" s="36">
        <f>'2 уровень'!U1481</f>
        <v>27892.726900000001</v>
      </c>
      <c r="T674" s="36">
        <f>'2 уровень'!V1481</f>
        <v>27892.726900000001</v>
      </c>
      <c r="U674" s="36">
        <f>'2 уровень'!W1481</f>
        <v>11621.969541666667</v>
      </c>
      <c r="V674" s="36">
        <f>'2 уровень'!X1481</f>
        <v>11505.53866</v>
      </c>
      <c r="W674" s="36">
        <f>'2 уровень'!Y1481</f>
        <v>0</v>
      </c>
      <c r="X674" s="36">
        <f>'2 уровень'!Z1481</f>
        <v>-116.43088166666712</v>
      </c>
      <c r="Y674" s="36">
        <f>'2 уровень'!AA1481</f>
        <v>-62.550680000000007</v>
      </c>
      <c r="Z674" s="934">
        <f>'2 уровень'!AB1481</f>
        <v>11442.98798</v>
      </c>
      <c r="AA674" s="36">
        <f>V674/U674*100</f>
        <v>98.998182870388334</v>
      </c>
      <c r="AB674" s="36">
        <f>Z674/U674*100</f>
        <v>98.459972201570579</v>
      </c>
      <c r="AC674" s="43">
        <f>'2 уровень'!AC1481</f>
        <v>161</v>
      </c>
      <c r="AD674" s="43">
        <f>'2 уровень'!AD1481</f>
        <v>307823.59999999998</v>
      </c>
      <c r="AE674" s="43">
        <f>'2 уровень'!AE1481</f>
        <v>307.8236</v>
      </c>
      <c r="AF674" s="2502"/>
      <c r="AG674" s="2502"/>
      <c r="AH674" s="1879"/>
    </row>
    <row r="675" spans="1:200" ht="15" customHeight="1" x14ac:dyDescent="0.25">
      <c r="A675" s="27">
        <v>1</v>
      </c>
      <c r="B675" s="27">
        <v>1</v>
      </c>
      <c r="C675" s="6" t="s">
        <v>124</v>
      </c>
      <c r="D675" s="936"/>
      <c r="E675" s="936"/>
      <c r="F675" s="936"/>
      <c r="G675" s="937"/>
      <c r="H675" s="938"/>
      <c r="I675" s="938"/>
      <c r="J675" s="37"/>
      <c r="K675" s="37"/>
      <c r="L675" s="37"/>
      <c r="M675" s="37"/>
      <c r="N675" s="37"/>
      <c r="O675" s="37"/>
      <c r="P675" s="44">
        <f>P676-P677-P710-P713-P718</f>
        <v>-2.7284841053187847E-11</v>
      </c>
      <c r="Q675" s="44">
        <f>Q676-Q677-Q710-Q713-Q718</f>
        <v>-2.7284841053187847E-11</v>
      </c>
      <c r="R675" s="44">
        <f>R676-R677-R710-R713-R718</f>
        <v>-2.7284841053187847E-11</v>
      </c>
      <c r="S675" s="44">
        <f>S676-S677-S710-S713-S718</f>
        <v>-2.7284841053187847E-11</v>
      </c>
      <c r="T675" s="44">
        <f>T676-T677-T710-T713-T718</f>
        <v>-2.7284841053187847E-11</v>
      </c>
      <c r="U675" s="44">
        <f t="shared" ref="U675:Z675" si="91">U676-U677-U710-U713-U718</f>
        <v>-1.4551915228366852E-11</v>
      </c>
      <c r="V675" s="44">
        <f t="shared" si="91"/>
        <v>0</v>
      </c>
      <c r="W675" s="44">
        <f t="shared" si="91"/>
        <v>0</v>
      </c>
      <c r="X675" s="44">
        <f t="shared" si="91"/>
        <v>0</v>
      </c>
      <c r="Y675" s="44">
        <f t="shared" si="91"/>
        <v>3.1974423109204508E-14</v>
      </c>
      <c r="Z675" s="44">
        <f t="shared" si="91"/>
        <v>7.2759576141834259E-12</v>
      </c>
      <c r="AA675" s="44"/>
      <c r="AB675" s="44"/>
      <c r="AC675" s="936"/>
      <c r="AD675" s="936"/>
      <c r="AE675" s="936"/>
      <c r="AF675" s="2510"/>
      <c r="AG675" s="2510"/>
      <c r="AH675" s="1879"/>
    </row>
    <row r="676" spans="1:200" s="906" customFormat="1" ht="15" customHeight="1" x14ac:dyDescent="0.25">
      <c r="A676" s="27">
        <v>1</v>
      </c>
      <c r="B676" s="27">
        <v>1</v>
      </c>
      <c r="C676" s="16" t="s">
        <v>112</v>
      </c>
      <c r="D676" s="907">
        <f>'Охотск '!C63</f>
        <v>0</v>
      </c>
      <c r="E676" s="907">
        <f>'Охотск '!D63</f>
        <v>0</v>
      </c>
      <c r="F676" s="907">
        <f>'Охотск '!E63</f>
        <v>0</v>
      </c>
      <c r="G676" s="924">
        <f>'Охотск '!F63</f>
        <v>0</v>
      </c>
      <c r="H676" s="925">
        <f>'Охотск '!G63</f>
        <v>0</v>
      </c>
      <c r="I676" s="925">
        <f>'Охотск '!H63</f>
        <v>0</v>
      </c>
      <c r="J676" s="33">
        <f>'Охотск '!I63</f>
        <v>0</v>
      </c>
      <c r="K676" s="33">
        <f>'Охотск '!J63</f>
        <v>0</v>
      </c>
      <c r="L676" s="33">
        <f>'Охотск '!K63</f>
        <v>0</v>
      </c>
      <c r="M676" s="33">
        <f>'Охотск '!L63</f>
        <v>0</v>
      </c>
      <c r="N676" s="33">
        <f>'Охотск '!M63</f>
        <v>0</v>
      </c>
      <c r="O676" s="33">
        <f>'Охотск '!N63</f>
        <v>0</v>
      </c>
      <c r="P676" s="45">
        <f>'Охотск '!O63</f>
        <v>256203.35272319999</v>
      </c>
      <c r="Q676" s="45">
        <f>'Охотск '!P63</f>
        <v>256203.35272319999</v>
      </c>
      <c r="R676" s="45">
        <f>'Охотск '!Q63</f>
        <v>256203.35272319999</v>
      </c>
      <c r="S676" s="45">
        <f>'Охотск '!R63</f>
        <v>256203.35272319999</v>
      </c>
      <c r="T676" s="45">
        <f>'Охотск '!S63</f>
        <v>256203.35272319999</v>
      </c>
      <c r="U676" s="45">
        <f>'Охотск '!T63</f>
        <v>106751.39696799999</v>
      </c>
      <c r="V676" s="45">
        <f>'Охотск '!U63</f>
        <v>104122.56771999999</v>
      </c>
      <c r="W676" s="45">
        <f>'Охотск '!V63</f>
        <v>0</v>
      </c>
      <c r="X676" s="45">
        <f>'Охотск '!W63</f>
        <v>-2628.8292480000055</v>
      </c>
      <c r="Y676" s="45">
        <f>'Охотск '!X63</f>
        <v>-1703.4452199999998</v>
      </c>
      <c r="Z676" s="957">
        <f>'Охотск '!Y63</f>
        <v>102419.1225</v>
      </c>
      <c r="AA676" s="45">
        <f t="shared" ref="AA676:AA677" si="92">V676/U676*100</f>
        <v>97.537428715065886</v>
      </c>
      <c r="AB676" s="45">
        <f t="shared" ref="AB676:AB677" si="93">Z676/U676*100</f>
        <v>95.941716369951919</v>
      </c>
      <c r="AC676" s="907">
        <f>'Охотск '!Z63</f>
        <v>0</v>
      </c>
      <c r="AD676" s="907">
        <f>'Охотск '!AA63</f>
        <v>1481830.14</v>
      </c>
      <c r="AE676" s="907">
        <f>'Охотск '!AB63</f>
        <v>1481.8301399999998</v>
      </c>
      <c r="AF676" s="2511"/>
      <c r="AG676" s="2511"/>
      <c r="AH676" s="1879"/>
    </row>
    <row r="677" spans="1:200" s="906" customFormat="1" ht="15" customHeight="1" x14ac:dyDescent="0.25">
      <c r="A677" s="27">
        <v>1</v>
      </c>
      <c r="B677" s="27">
        <v>1</v>
      </c>
      <c r="C677" s="1395" t="s">
        <v>93</v>
      </c>
      <c r="D677" s="30">
        <f>'Охотск '!C64</f>
        <v>1610</v>
      </c>
      <c r="E677" s="30">
        <f>'Охотск '!D64</f>
        <v>671</v>
      </c>
      <c r="F677" s="30">
        <f>'Охотск '!E64</f>
        <v>729</v>
      </c>
      <c r="G677" s="910">
        <f>'Охотск '!F64</f>
        <v>108.64381520119224</v>
      </c>
      <c r="H677" s="925">
        <f>'Охотск '!G64</f>
        <v>8.8310559006211182</v>
      </c>
      <c r="I677" s="925">
        <f>'Охотск '!H64</f>
        <v>0</v>
      </c>
      <c r="J677" s="51">
        <f>'Охотск '!I64</f>
        <v>14218</v>
      </c>
      <c r="K677" s="51">
        <f>'Охотск '!J64</f>
        <v>5924</v>
      </c>
      <c r="L677" s="51">
        <f>'Охотск '!K64</f>
        <v>6254</v>
      </c>
      <c r="M677" s="51">
        <f>'Охотск '!L64</f>
        <v>105.57056043214044</v>
      </c>
      <c r="N677" s="51">
        <f>'Охотск '!M64</f>
        <v>45</v>
      </c>
      <c r="O677" s="51">
        <f>'Охотск '!N64</f>
        <v>333.54666666666662</v>
      </c>
      <c r="P677" s="45">
        <f>'Охотск '!O64</f>
        <v>90189.750673999995</v>
      </c>
      <c r="Q677" s="45">
        <f>'Охотск '!P64</f>
        <v>90189.750673999995</v>
      </c>
      <c r="R677" s="45">
        <f>'Охотск '!Q64</f>
        <v>90189.750673999995</v>
      </c>
      <c r="S677" s="45">
        <f>'Охотск '!R64</f>
        <v>90189.750673999995</v>
      </c>
      <c r="T677" s="45">
        <f>'Охотск '!S64</f>
        <v>90189.750673999995</v>
      </c>
      <c r="U677" s="45">
        <f>'Охотск '!T64</f>
        <v>37579.06278083333</v>
      </c>
      <c r="V677" s="45">
        <f>'Охотск '!U64</f>
        <v>37548.372649999998</v>
      </c>
      <c r="W677" s="45">
        <f>'Охотск '!V64</f>
        <v>0</v>
      </c>
      <c r="X677" s="45">
        <f>'Охотск '!W64</f>
        <v>-30.69013083333266</v>
      </c>
      <c r="Y677" s="45">
        <f>'Охотск '!X64</f>
        <v>-1232.3175999999999</v>
      </c>
      <c r="Z677" s="957">
        <f>'Охотск '!Y64</f>
        <v>36316.055049999995</v>
      </c>
      <c r="AA677" s="45">
        <f t="shared" si="92"/>
        <v>99.918331835436334</v>
      </c>
      <c r="AB677" s="45">
        <f t="shared" si="93"/>
        <v>96.639065380104384</v>
      </c>
      <c r="AC677" s="30">
        <f>'Охотск '!Z64</f>
        <v>0</v>
      </c>
      <c r="AD677" s="30">
        <f>'Охотск '!AA64</f>
        <v>0</v>
      </c>
      <c r="AE677" s="30">
        <f>'Охотск '!AB64</f>
        <v>0</v>
      </c>
      <c r="AF677" s="2511"/>
      <c r="AG677" s="2511"/>
      <c r="AH677" s="1879"/>
    </row>
    <row r="678" spans="1:200" x14ac:dyDescent="0.25">
      <c r="A678" s="27">
        <v>1</v>
      </c>
      <c r="B678" s="27">
        <v>1</v>
      </c>
      <c r="C678" s="1464" t="s">
        <v>14</v>
      </c>
      <c r="D678" s="43">
        <f>'Охотск '!C65</f>
        <v>0</v>
      </c>
      <c r="E678" s="43">
        <f>'Охотск '!D65</f>
        <v>0</v>
      </c>
      <c r="F678" s="43">
        <f>'Охотск '!E65</f>
        <v>0</v>
      </c>
      <c r="G678" s="913">
        <f>'Охотск '!F65</f>
        <v>0</v>
      </c>
      <c r="H678" s="935">
        <f>'Охотск '!G65</f>
        <v>0</v>
      </c>
      <c r="I678" s="935">
        <f>'Охотск '!H65</f>
        <v>0</v>
      </c>
      <c r="J678" s="39">
        <f>'Охотск '!I65</f>
        <v>0</v>
      </c>
      <c r="K678" s="39">
        <f>'Охотск '!J65</f>
        <v>0</v>
      </c>
      <c r="L678" s="39">
        <f>'Охотск '!K65</f>
        <v>0</v>
      </c>
      <c r="M678" s="39">
        <f>'Охотск '!L65</f>
        <v>0</v>
      </c>
      <c r="N678" s="39">
        <f>'Охотск '!M65</f>
        <v>0</v>
      </c>
      <c r="O678" s="39">
        <f>'Охотск '!N65</f>
        <v>0</v>
      </c>
      <c r="P678" s="46">
        <f>'Охотск '!O65</f>
        <v>0</v>
      </c>
      <c r="Q678" s="46">
        <f>'Охотск '!P65</f>
        <v>0</v>
      </c>
      <c r="R678" s="46">
        <f>'Охотск '!Q65</f>
        <v>0</v>
      </c>
      <c r="S678" s="46">
        <f>'Охотск '!R65</f>
        <v>0</v>
      </c>
      <c r="T678" s="46">
        <f>'Охотск '!S65</f>
        <v>0</v>
      </c>
      <c r="U678" s="46">
        <f>'Охотск '!T65</f>
        <v>0</v>
      </c>
      <c r="V678" s="46">
        <f>'Охотск '!U65</f>
        <v>0</v>
      </c>
      <c r="W678" s="46">
        <f>'Охотск '!V65</f>
        <v>0</v>
      </c>
      <c r="X678" s="46">
        <f>'Охотск '!W65</f>
        <v>0</v>
      </c>
      <c r="Y678" s="46">
        <f>'Охотск '!X65</f>
        <v>0</v>
      </c>
      <c r="Z678" s="958">
        <f>'Охотск '!Y65</f>
        <v>0</v>
      </c>
      <c r="AA678" s="46"/>
      <c r="AB678" s="46"/>
      <c r="AC678" s="43">
        <f>'Охотск '!Z65</f>
        <v>0</v>
      </c>
      <c r="AD678" s="43">
        <f>'Охотск '!AA65</f>
        <v>0</v>
      </c>
      <c r="AE678" s="43">
        <f>'Охотск '!AB65</f>
        <v>0</v>
      </c>
      <c r="AF678" s="2512"/>
      <c r="AG678" s="2512"/>
      <c r="AH678" s="1879"/>
      <c r="AI678" s="906"/>
      <c r="AJ678" s="906"/>
      <c r="AK678" s="906"/>
      <c r="AL678" s="906"/>
      <c r="AM678" s="906"/>
      <c r="AN678" s="906"/>
      <c r="AO678" s="906"/>
      <c r="AP678" s="906"/>
      <c r="AQ678" s="906"/>
      <c r="AR678" s="906"/>
      <c r="AS678" s="906"/>
      <c r="AT678" s="906"/>
      <c r="AU678" s="906"/>
      <c r="AV678" s="906"/>
      <c r="AW678" s="906"/>
      <c r="AX678" s="906"/>
      <c r="AY678" s="906"/>
      <c r="AZ678" s="906"/>
      <c r="BA678" s="906"/>
      <c r="BB678" s="906"/>
      <c r="BC678" s="906"/>
      <c r="BD678" s="906"/>
      <c r="BE678" s="906"/>
      <c r="BF678" s="906"/>
      <c r="BG678" s="906"/>
      <c r="BH678" s="906"/>
      <c r="BI678" s="906"/>
      <c r="BJ678" s="906"/>
      <c r="BK678" s="906"/>
      <c r="BL678" s="906"/>
      <c r="BM678" s="906"/>
      <c r="BN678" s="906"/>
      <c r="BO678" s="906"/>
      <c r="BP678" s="906"/>
      <c r="BQ678" s="906"/>
      <c r="BR678" s="906"/>
      <c r="BS678" s="906"/>
      <c r="BT678" s="906"/>
      <c r="BU678" s="906"/>
      <c r="BV678" s="906"/>
      <c r="BW678" s="906"/>
      <c r="BX678" s="906"/>
      <c r="BY678" s="906"/>
      <c r="BZ678" s="906"/>
      <c r="CA678" s="906"/>
      <c r="CB678" s="906"/>
      <c r="CC678" s="906"/>
      <c r="CD678" s="906"/>
      <c r="CE678" s="906"/>
      <c r="CF678" s="906"/>
      <c r="CG678" s="906"/>
      <c r="CH678" s="906"/>
      <c r="CI678" s="906"/>
      <c r="CJ678" s="906"/>
      <c r="CK678" s="906"/>
      <c r="CL678" s="906"/>
      <c r="CM678" s="906"/>
      <c r="CN678" s="906"/>
      <c r="CO678" s="906"/>
      <c r="CP678" s="906"/>
      <c r="CQ678" s="906"/>
      <c r="CR678" s="906"/>
      <c r="CS678" s="906"/>
      <c r="CT678" s="906"/>
      <c r="CU678" s="906"/>
      <c r="CV678" s="906"/>
      <c r="CW678" s="906"/>
      <c r="CX678" s="906"/>
      <c r="CY678" s="906"/>
      <c r="CZ678" s="906"/>
      <c r="DA678" s="906"/>
      <c r="DB678" s="906"/>
      <c r="DC678" s="906"/>
      <c r="DD678" s="906"/>
      <c r="DE678" s="906"/>
      <c r="DF678" s="906"/>
      <c r="DG678" s="906"/>
      <c r="DH678" s="906"/>
      <c r="DI678" s="906"/>
      <c r="DJ678" s="906"/>
      <c r="DK678" s="906"/>
      <c r="DL678" s="906"/>
      <c r="DM678" s="906"/>
      <c r="DN678" s="906"/>
      <c r="DO678" s="906"/>
      <c r="DP678" s="906"/>
      <c r="DQ678" s="906"/>
      <c r="DR678" s="906"/>
      <c r="DS678" s="906"/>
      <c r="DT678" s="906"/>
      <c r="DU678" s="906"/>
      <c r="DV678" s="906"/>
      <c r="DW678" s="906"/>
      <c r="DX678" s="906"/>
      <c r="DY678" s="906"/>
      <c r="DZ678" s="906"/>
      <c r="EA678" s="906"/>
      <c r="EB678" s="906"/>
      <c r="EC678" s="906"/>
      <c r="ED678" s="906"/>
      <c r="EE678" s="906"/>
      <c r="EF678" s="906"/>
      <c r="EG678" s="906"/>
      <c r="EH678" s="906"/>
      <c r="EI678" s="906"/>
      <c r="EJ678" s="906"/>
      <c r="EK678" s="906"/>
      <c r="EL678" s="906"/>
      <c r="EM678" s="906"/>
      <c r="EN678" s="906"/>
      <c r="EO678" s="906"/>
      <c r="EP678" s="906"/>
      <c r="EQ678" s="906"/>
      <c r="ER678" s="906"/>
      <c r="ES678" s="906"/>
      <c r="ET678" s="906"/>
      <c r="EU678" s="906"/>
      <c r="EV678" s="906"/>
      <c r="EW678" s="906"/>
      <c r="EX678" s="906"/>
      <c r="EY678" s="906"/>
      <c r="EZ678" s="906"/>
      <c r="FA678" s="906"/>
      <c r="FB678" s="906"/>
      <c r="FC678" s="906"/>
      <c r="FD678" s="906"/>
      <c r="FE678" s="906"/>
      <c r="FF678" s="906"/>
      <c r="FG678" s="906"/>
      <c r="FH678" s="906"/>
      <c r="FI678" s="906"/>
      <c r="FJ678" s="906"/>
      <c r="FK678" s="906"/>
      <c r="FL678" s="906"/>
      <c r="FM678" s="906"/>
      <c r="FN678" s="906"/>
      <c r="FO678" s="906"/>
      <c r="FP678" s="906"/>
      <c r="FQ678" s="906"/>
      <c r="FR678" s="906"/>
      <c r="FS678" s="906"/>
      <c r="FT678" s="906"/>
      <c r="FU678" s="906"/>
      <c r="FV678" s="906"/>
      <c r="FW678" s="906"/>
      <c r="FX678" s="906"/>
      <c r="FY678" s="906"/>
      <c r="FZ678" s="906"/>
      <c r="GA678" s="906"/>
      <c r="GB678" s="906"/>
      <c r="GC678" s="906"/>
      <c r="GD678" s="906"/>
      <c r="GE678" s="906"/>
      <c r="GF678" s="906"/>
      <c r="GG678" s="906"/>
      <c r="GH678" s="906"/>
      <c r="GI678" s="906"/>
      <c r="GJ678" s="906"/>
      <c r="GK678" s="906"/>
      <c r="GL678" s="906"/>
      <c r="GM678" s="906"/>
      <c r="GN678" s="906"/>
      <c r="GO678" s="906"/>
      <c r="GP678" s="906"/>
      <c r="GQ678" s="906"/>
      <c r="GR678" s="906"/>
    </row>
    <row r="679" spans="1:200" x14ac:dyDescent="0.25">
      <c r="A679" s="27">
        <v>1</v>
      </c>
      <c r="B679" s="27">
        <v>1</v>
      </c>
      <c r="C679" s="1346" t="s">
        <v>302</v>
      </c>
      <c r="D679" s="43">
        <f>'Охотск '!C66</f>
        <v>0</v>
      </c>
      <c r="E679" s="43">
        <f>'Охотск '!D66</f>
        <v>0</v>
      </c>
      <c r="F679" s="43">
        <f>'Охотск '!E66</f>
        <v>0</v>
      </c>
      <c r="G679" s="913">
        <f>'Охотск '!F66</f>
        <v>0</v>
      </c>
      <c r="H679" s="935">
        <f>'Охотск '!G66</f>
        <v>0</v>
      </c>
      <c r="I679" s="935">
        <f>'Охотск '!H66</f>
        <v>0</v>
      </c>
      <c r="J679" s="39">
        <f>'Охотск '!I66</f>
        <v>0</v>
      </c>
      <c r="K679" s="39">
        <f>'Охотск '!J66</f>
        <v>0</v>
      </c>
      <c r="L679" s="39">
        <f>'Охотск '!K66</f>
        <v>0</v>
      </c>
      <c r="M679" s="39">
        <f>'Охотск '!L66</f>
        <v>0</v>
      </c>
      <c r="N679" s="39">
        <f>'Охотск '!M66</f>
        <v>0</v>
      </c>
      <c r="O679" s="39">
        <f>'Охотск '!N66</f>
        <v>0</v>
      </c>
      <c r="P679" s="46">
        <f>'Охотск '!O66</f>
        <v>0</v>
      </c>
      <c r="Q679" s="46">
        <f>'Охотск '!P66</f>
        <v>0</v>
      </c>
      <c r="R679" s="46">
        <f>'Охотск '!Q66</f>
        <v>0</v>
      </c>
      <c r="S679" s="46">
        <f>'Охотск '!R66</f>
        <v>0</v>
      </c>
      <c r="T679" s="46">
        <f>'Охотск '!S66</f>
        <v>0</v>
      </c>
      <c r="U679" s="46">
        <f>'Охотск '!T66</f>
        <v>0</v>
      </c>
      <c r="V679" s="46">
        <f>'Охотск '!U66</f>
        <v>0</v>
      </c>
      <c r="W679" s="46">
        <f>'Охотск '!V66</f>
        <v>0</v>
      </c>
      <c r="X679" s="46">
        <f>'Охотск '!W66</f>
        <v>0</v>
      </c>
      <c r="Y679" s="46">
        <f>'Охотск '!X66</f>
        <v>0</v>
      </c>
      <c r="Z679" s="958">
        <f>'Охотск '!Y66</f>
        <v>0</v>
      </c>
      <c r="AA679" s="46"/>
      <c r="AB679" s="46"/>
      <c r="AC679" s="43">
        <f>'Охотск '!Z66</f>
        <v>0</v>
      </c>
      <c r="AD679" s="43">
        <f>'Охотск '!AA66</f>
        <v>0</v>
      </c>
      <c r="AE679" s="43">
        <f>'Охотск '!AB66</f>
        <v>0</v>
      </c>
      <c r="AF679" s="2512"/>
      <c r="AG679" s="2512"/>
      <c r="AH679" s="1879"/>
    </row>
    <row r="680" spans="1:200" ht="30" x14ac:dyDescent="0.25">
      <c r="B680" s="27">
        <v>1</v>
      </c>
      <c r="C680" s="1185" t="s">
        <v>198</v>
      </c>
      <c r="D680" s="43">
        <f>'Охотск '!C67</f>
        <v>15080</v>
      </c>
      <c r="E680" s="43">
        <f>'Охотск '!D67</f>
        <v>6283</v>
      </c>
      <c r="F680" s="43">
        <f>'Охотск '!E67</f>
        <v>9021.8111111111102</v>
      </c>
      <c r="G680" s="913">
        <f>'Охотск '!F67</f>
        <v>143.5908182573788</v>
      </c>
      <c r="H680" s="935">
        <f>'Охотск '!G67</f>
        <v>0</v>
      </c>
      <c r="I680" s="935">
        <f>'Охотск '!H67</f>
        <v>0</v>
      </c>
      <c r="J680" s="39">
        <f>'Охотск '!I67</f>
        <v>0</v>
      </c>
      <c r="K680" s="39">
        <f>'Охотск '!J67</f>
        <v>0</v>
      </c>
      <c r="L680" s="39">
        <f>'Охотск '!K67</f>
        <v>0</v>
      </c>
      <c r="M680" s="39">
        <f>'Охотск '!L67</f>
        <v>0</v>
      </c>
      <c r="N680" s="39">
        <f>'Охотск '!M67</f>
        <v>0</v>
      </c>
      <c r="O680" s="39">
        <f>'Охотск '!N67</f>
        <v>0</v>
      </c>
      <c r="P680" s="46">
        <f>'Охотск '!O67</f>
        <v>0</v>
      </c>
      <c r="Q680" s="46">
        <f>'Охотск '!P67</f>
        <v>0</v>
      </c>
      <c r="R680" s="46">
        <f>'Охотск '!Q67</f>
        <v>0</v>
      </c>
      <c r="S680" s="46">
        <f>'Охотск '!R67</f>
        <v>0</v>
      </c>
      <c r="T680" s="46">
        <f>'Охотск '!S67</f>
        <v>0</v>
      </c>
      <c r="U680" s="46">
        <f>'Охотск '!T67</f>
        <v>0</v>
      </c>
      <c r="V680" s="46">
        <f>'Охотск '!U67</f>
        <v>0</v>
      </c>
      <c r="W680" s="46">
        <f>'Охотск '!V67</f>
        <v>0</v>
      </c>
      <c r="X680" s="46">
        <f>'Охотск '!W67</f>
        <v>0</v>
      </c>
      <c r="Y680" s="46">
        <f>'Охотск '!X67</f>
        <v>0</v>
      </c>
      <c r="Z680" s="958">
        <f>'Охотск '!Y67</f>
        <v>0</v>
      </c>
      <c r="AA680" s="46"/>
      <c r="AB680" s="46"/>
      <c r="AC680" s="43">
        <f>'Охотск '!Z67</f>
        <v>90.444444444444443</v>
      </c>
      <c r="AD680" s="43">
        <f>'Охотск '!AA67</f>
        <v>164215.87999999998</v>
      </c>
      <c r="AE680" s="43">
        <f>'Охотск '!AB67</f>
        <v>164.21587999999997</v>
      </c>
      <c r="AF680" s="2512"/>
      <c r="AG680" s="2512"/>
      <c r="AH680" s="1879"/>
    </row>
    <row r="681" spans="1:200" x14ac:dyDescent="0.25">
      <c r="C681" s="1185" t="s">
        <v>469</v>
      </c>
      <c r="D681" s="43">
        <f>'Охотск '!C68</f>
        <v>0</v>
      </c>
      <c r="E681" s="43">
        <f>'Охотск '!D68</f>
        <v>0</v>
      </c>
      <c r="F681" s="43">
        <f>'Охотск '!E68</f>
        <v>1870.5900000000001</v>
      </c>
      <c r="G681" s="913">
        <f>'Охотск '!F68</f>
        <v>0</v>
      </c>
      <c r="H681" s="935">
        <f>'Охотск '!G68</f>
        <v>0</v>
      </c>
      <c r="I681" s="935">
        <f>'Охотск '!H68</f>
        <v>0</v>
      </c>
      <c r="J681" s="39">
        <f>'Охотск '!I68</f>
        <v>0</v>
      </c>
      <c r="K681" s="39">
        <f>'Охотск '!J68</f>
        <v>0</v>
      </c>
      <c r="L681" s="39">
        <f>'Охотск '!K68</f>
        <v>0</v>
      </c>
      <c r="M681" s="39">
        <f>'Охотск '!L68</f>
        <v>0</v>
      </c>
      <c r="N681" s="39">
        <f>'Охотск '!M68</f>
        <v>0</v>
      </c>
      <c r="O681" s="39">
        <f>'Охотск '!N68</f>
        <v>0</v>
      </c>
      <c r="P681" s="46">
        <f>'Охотск '!O68</f>
        <v>0</v>
      </c>
      <c r="Q681" s="46">
        <f>'Охотск '!P68</f>
        <v>0</v>
      </c>
      <c r="R681" s="46">
        <f>'Охотск '!Q68</f>
        <v>0</v>
      </c>
      <c r="S681" s="46">
        <f>'Охотск '!R68</f>
        <v>0</v>
      </c>
      <c r="T681" s="46">
        <f>'Охотск '!S68</f>
        <v>0</v>
      </c>
      <c r="U681" s="46">
        <f>'Охотск '!T68</f>
        <v>0</v>
      </c>
      <c r="V681" s="46">
        <f>'Охотск '!U68</f>
        <v>0</v>
      </c>
      <c r="W681" s="46">
        <f>'Охотск '!V68</f>
        <v>0</v>
      </c>
      <c r="X681" s="46">
        <f>'Охотск '!W68</f>
        <v>0</v>
      </c>
      <c r="Y681" s="46">
        <f>'Охотск '!X68</f>
        <v>0</v>
      </c>
      <c r="Z681" s="958">
        <f>'Охотск '!Y68</f>
        <v>0</v>
      </c>
      <c r="AA681" s="46"/>
      <c r="AB681" s="46"/>
      <c r="AC681" s="43">
        <f>'Охотск '!Z68</f>
        <v>3.9</v>
      </c>
      <c r="AD681" s="43">
        <f>'Охотск '!AA68</f>
        <v>1403.6100000000001</v>
      </c>
      <c r="AE681" s="43">
        <f>'Охотск '!AB68</f>
        <v>1.40361</v>
      </c>
      <c r="AF681" s="2512"/>
      <c r="AG681" s="2512"/>
      <c r="AH681" s="1879"/>
    </row>
    <row r="682" spans="1:200" ht="30" x14ac:dyDescent="0.25">
      <c r="B682" s="27">
        <v>1</v>
      </c>
      <c r="C682" s="1185" t="s">
        <v>303</v>
      </c>
      <c r="D682" s="43">
        <f>'Охотск '!C69</f>
        <v>0</v>
      </c>
      <c r="E682" s="43">
        <f>'Охотск '!D69</f>
        <v>0</v>
      </c>
      <c r="F682" s="43">
        <f>'Охотск '!E69</f>
        <v>0</v>
      </c>
      <c r="G682" s="913">
        <f>'Охотск '!F69</f>
        <v>0</v>
      </c>
      <c r="H682" s="935">
        <f>'Охотск '!G69</f>
        <v>0</v>
      </c>
      <c r="I682" s="935">
        <f>'Охотск '!H69</f>
        <v>0</v>
      </c>
      <c r="J682" s="39">
        <f>'Охотск '!I69</f>
        <v>0</v>
      </c>
      <c r="K682" s="39">
        <f>'Охотск '!J69</f>
        <v>0</v>
      </c>
      <c r="L682" s="39">
        <f>'Охотск '!K69</f>
        <v>0</v>
      </c>
      <c r="M682" s="39">
        <f>'Охотск '!L69</f>
        <v>0</v>
      </c>
      <c r="N682" s="39">
        <f>'Охотск '!M69</f>
        <v>0</v>
      </c>
      <c r="O682" s="39">
        <f>'Охотск '!N69</f>
        <v>0</v>
      </c>
      <c r="P682" s="46">
        <f>'Охотск '!O69</f>
        <v>0</v>
      </c>
      <c r="Q682" s="46">
        <f>'Охотск '!P69</f>
        <v>0</v>
      </c>
      <c r="R682" s="46">
        <f>'Охотск '!Q69</f>
        <v>0</v>
      </c>
      <c r="S682" s="46">
        <f>'Охотск '!R69</f>
        <v>0</v>
      </c>
      <c r="T682" s="46">
        <f>'Охотск '!S69</f>
        <v>0</v>
      </c>
      <c r="U682" s="46">
        <f>'Охотск '!T69</f>
        <v>0</v>
      </c>
      <c r="V682" s="46">
        <f>'Охотск '!U69</f>
        <v>0</v>
      </c>
      <c r="W682" s="46">
        <f>'Охотск '!V69</f>
        <v>0</v>
      </c>
      <c r="X682" s="46">
        <f>'Охотск '!W69</f>
        <v>0</v>
      </c>
      <c r="Y682" s="46">
        <f>'Охотск '!X69</f>
        <v>0</v>
      </c>
      <c r="Z682" s="958">
        <f>'Охотск '!Y69</f>
        <v>0</v>
      </c>
      <c r="AA682" s="46"/>
      <c r="AB682" s="46"/>
      <c r="AC682" s="43">
        <f>'Охотск '!Z69</f>
        <v>0</v>
      </c>
      <c r="AD682" s="43">
        <f>'Охотск '!AA69</f>
        <v>0</v>
      </c>
      <c r="AE682" s="43">
        <f>'Охотск '!AB69</f>
        <v>0</v>
      </c>
      <c r="AF682" s="2512"/>
      <c r="AG682" s="2512"/>
      <c r="AH682" s="1879"/>
    </row>
    <row r="683" spans="1:200" ht="30" x14ac:dyDescent="0.25">
      <c r="B683" s="27">
        <v>1</v>
      </c>
      <c r="C683" s="1185" t="s">
        <v>304</v>
      </c>
      <c r="D683" s="43">
        <f>'Охотск '!C70</f>
        <v>6000</v>
      </c>
      <c r="E683" s="43">
        <f>'Охотск '!D70</f>
        <v>2500</v>
      </c>
      <c r="F683" s="43">
        <f>'Охотск '!E70</f>
        <v>3149</v>
      </c>
      <c r="G683" s="913">
        <f>'Охотск '!F70</f>
        <v>125.96000000000001</v>
      </c>
      <c r="H683" s="935">
        <f>'Охотск '!G70</f>
        <v>0</v>
      </c>
      <c r="I683" s="935">
        <f>'Охотск '!H70</f>
        <v>0</v>
      </c>
      <c r="J683" s="39">
        <f>'Охотск '!I70</f>
        <v>0</v>
      </c>
      <c r="K683" s="39">
        <f>'Охотск '!J70</f>
        <v>0</v>
      </c>
      <c r="L683" s="39">
        <f>'Охотск '!K70</f>
        <v>0</v>
      </c>
      <c r="M683" s="39">
        <f>'Охотск '!L70</f>
        <v>0</v>
      </c>
      <c r="N683" s="39">
        <f>'Охотск '!M70</f>
        <v>0</v>
      </c>
      <c r="O683" s="39">
        <f>'Охотск '!N70</f>
        <v>0</v>
      </c>
      <c r="P683" s="46">
        <f>'Охотск '!O70</f>
        <v>0</v>
      </c>
      <c r="Q683" s="46">
        <f>'Охотск '!P70</f>
        <v>0</v>
      </c>
      <c r="R683" s="46">
        <f>'Охотск '!Q70</f>
        <v>0</v>
      </c>
      <c r="S683" s="46">
        <f>'Охотск '!R70</f>
        <v>0</v>
      </c>
      <c r="T683" s="46">
        <f>'Охотск '!S70</f>
        <v>0</v>
      </c>
      <c r="U683" s="46">
        <f>'Охотск '!T70</f>
        <v>0</v>
      </c>
      <c r="V683" s="46">
        <f>'Охотск '!U70</f>
        <v>0</v>
      </c>
      <c r="W683" s="46">
        <f>'Охотск '!V70</f>
        <v>0</v>
      </c>
      <c r="X683" s="46">
        <f>'Охотск '!W70</f>
        <v>0</v>
      </c>
      <c r="Y683" s="46">
        <f>'Охотск '!X70</f>
        <v>0</v>
      </c>
      <c r="Z683" s="958">
        <f>'Охотск '!Y70</f>
        <v>0</v>
      </c>
      <c r="AA683" s="46"/>
      <c r="AB683" s="46"/>
      <c r="AC683" s="43">
        <f>'Охотск '!Z70</f>
        <v>65</v>
      </c>
      <c r="AD683" s="43">
        <f>'Охотск '!AA70</f>
        <v>118907.84999999998</v>
      </c>
      <c r="AE683" s="43">
        <f>'Охотск '!AB70</f>
        <v>118.90784999999998</v>
      </c>
      <c r="AF683" s="2512"/>
      <c r="AG683" s="2512"/>
      <c r="AH683" s="1879"/>
    </row>
    <row r="684" spans="1:200" ht="30" x14ac:dyDescent="0.25">
      <c r="B684" s="27">
        <v>1</v>
      </c>
      <c r="C684" s="1185" t="s">
        <v>305</v>
      </c>
      <c r="D684" s="43">
        <f>'Охотск '!C71</f>
        <v>80</v>
      </c>
      <c r="E684" s="43">
        <f>'Охотск '!D71</f>
        <v>33</v>
      </c>
      <c r="F684" s="43">
        <f>'Охотск '!E71</f>
        <v>6</v>
      </c>
      <c r="G684" s="913">
        <f>'Охотск '!F71</f>
        <v>18.181818181818183</v>
      </c>
      <c r="H684" s="935">
        <f>'Охотск '!G71</f>
        <v>0</v>
      </c>
      <c r="I684" s="935">
        <f>'Охотск '!H71</f>
        <v>0</v>
      </c>
      <c r="J684" s="39">
        <f>'Охотск '!I71</f>
        <v>0</v>
      </c>
      <c r="K684" s="39">
        <f>'Охотск '!J71</f>
        <v>0</v>
      </c>
      <c r="L684" s="39">
        <f>'Охотск '!K71</f>
        <v>0</v>
      </c>
      <c r="M684" s="39">
        <f>'Охотск '!L71</f>
        <v>0</v>
      </c>
      <c r="N684" s="39">
        <f>'Охотск '!M71</f>
        <v>0</v>
      </c>
      <c r="O684" s="39">
        <f>'Охотск '!N71</f>
        <v>0</v>
      </c>
      <c r="P684" s="46">
        <f>'Охотск '!O71</f>
        <v>0</v>
      </c>
      <c r="Q684" s="46">
        <f>'Охотск '!P71</f>
        <v>0</v>
      </c>
      <c r="R684" s="46">
        <f>'Охотск '!Q71</f>
        <v>0</v>
      </c>
      <c r="S684" s="46">
        <f>'Охотск '!R71</f>
        <v>0</v>
      </c>
      <c r="T684" s="46">
        <f>'Охотск '!S71</f>
        <v>0</v>
      </c>
      <c r="U684" s="46">
        <f>'Охотск '!T71</f>
        <v>0</v>
      </c>
      <c r="V684" s="46">
        <f>'Охотск '!U71</f>
        <v>0</v>
      </c>
      <c r="W684" s="46">
        <f>'Охотск '!V71</f>
        <v>0</v>
      </c>
      <c r="X684" s="46">
        <f>'Охотск '!W71</f>
        <v>0</v>
      </c>
      <c r="Y684" s="46">
        <f>'Охотск '!X71</f>
        <v>0</v>
      </c>
      <c r="Z684" s="958">
        <f>'Охотск '!Y71</f>
        <v>0</v>
      </c>
      <c r="AA684" s="46"/>
      <c r="AB684" s="46"/>
      <c r="AC684" s="43">
        <f>'Охотск '!Z71</f>
        <v>0</v>
      </c>
      <c r="AD684" s="43">
        <f>'Охотск '!AA71</f>
        <v>0</v>
      </c>
      <c r="AE684" s="43">
        <f>'Охотск '!AB71</f>
        <v>0</v>
      </c>
      <c r="AF684" s="2512"/>
      <c r="AG684" s="2512"/>
      <c r="AH684" s="1879"/>
    </row>
    <row r="685" spans="1:200" x14ac:dyDescent="0.25">
      <c r="B685" s="27">
        <v>1</v>
      </c>
      <c r="C685" s="1185" t="s">
        <v>306</v>
      </c>
      <c r="D685" s="43">
        <f>'Охотск '!C72</f>
        <v>9000</v>
      </c>
      <c r="E685" s="43">
        <f>'Охотск '!D72</f>
        <v>3750</v>
      </c>
      <c r="F685" s="43">
        <f>'Охотск '!E72</f>
        <v>5174</v>
      </c>
      <c r="G685" s="913">
        <f>'Охотск '!F72</f>
        <v>137.97333333333333</v>
      </c>
      <c r="H685" s="935">
        <f>'Охотск '!G72</f>
        <v>0</v>
      </c>
      <c r="I685" s="935">
        <f>'Охотск '!H72</f>
        <v>0</v>
      </c>
      <c r="J685" s="39">
        <f>'Охотск '!I72</f>
        <v>0</v>
      </c>
      <c r="K685" s="39">
        <f>'Охотск '!J72</f>
        <v>0</v>
      </c>
      <c r="L685" s="39">
        <f>'Охотск '!K72</f>
        <v>0</v>
      </c>
      <c r="M685" s="39">
        <f>'Охотск '!L72</f>
        <v>0</v>
      </c>
      <c r="N685" s="39">
        <f>'Охотск '!M72</f>
        <v>0</v>
      </c>
      <c r="O685" s="39">
        <f>'Охотск '!N72</f>
        <v>0</v>
      </c>
      <c r="P685" s="46">
        <f>'Охотск '!O72</f>
        <v>0</v>
      </c>
      <c r="Q685" s="46">
        <f>'Охотск '!P72</f>
        <v>0</v>
      </c>
      <c r="R685" s="46">
        <f>'Охотск '!Q72</f>
        <v>0</v>
      </c>
      <c r="S685" s="46">
        <f>'Охотск '!R72</f>
        <v>0</v>
      </c>
      <c r="T685" s="46">
        <f>'Охотск '!S72</f>
        <v>0</v>
      </c>
      <c r="U685" s="46">
        <f>'Охотск '!T72</f>
        <v>0</v>
      </c>
      <c r="V685" s="46">
        <f>'Охотск '!U72</f>
        <v>0</v>
      </c>
      <c r="W685" s="46">
        <f>'Охотск '!V72</f>
        <v>0</v>
      </c>
      <c r="X685" s="46">
        <f>'Охотск '!W72</f>
        <v>0</v>
      </c>
      <c r="Y685" s="46">
        <f>'Охотск '!X72</f>
        <v>0</v>
      </c>
      <c r="Z685" s="958">
        <f>'Охотск '!Y72</f>
        <v>0</v>
      </c>
      <c r="AA685" s="46"/>
      <c r="AB685" s="46"/>
      <c r="AC685" s="43">
        <f>'Охотск '!Z72</f>
        <v>24</v>
      </c>
      <c r="AD685" s="43">
        <f>'Охотск '!AA72</f>
        <v>43904.42</v>
      </c>
      <c r="AE685" s="43">
        <f>'Охотск '!AB72</f>
        <v>43.904420000000002</v>
      </c>
      <c r="AF685" s="2512"/>
      <c r="AG685" s="2512"/>
      <c r="AH685" s="1879"/>
    </row>
    <row r="686" spans="1:200" x14ac:dyDescent="0.25">
      <c r="B686" s="27">
        <v>1</v>
      </c>
      <c r="C686" s="1185" t="s">
        <v>157</v>
      </c>
      <c r="D686" s="43">
        <f>'Охотск '!C73</f>
        <v>16601.411764705881</v>
      </c>
      <c r="E686" s="43">
        <f>'Охотск '!D73</f>
        <v>6917.588235294118</v>
      </c>
      <c r="F686" s="43">
        <f>'Охотск '!E73</f>
        <v>6431.7776470588233</v>
      </c>
      <c r="G686" s="913">
        <f>'Охотск '!F73</f>
        <v>92.977168173198748</v>
      </c>
      <c r="H686" s="935">
        <f>'Охотск '!G73</f>
        <v>0</v>
      </c>
      <c r="I686" s="935">
        <f>'Охотск '!H73</f>
        <v>0</v>
      </c>
      <c r="J686" s="39">
        <f>'Охотск '!I73</f>
        <v>0</v>
      </c>
      <c r="K686" s="39">
        <f>'Охотск '!J73</f>
        <v>0</v>
      </c>
      <c r="L686" s="39">
        <f>'Охотск '!K73</f>
        <v>0</v>
      </c>
      <c r="M686" s="39">
        <f>'Охотск '!L73</f>
        <v>0</v>
      </c>
      <c r="N686" s="39">
        <f>'Охотск '!M73</f>
        <v>0</v>
      </c>
      <c r="O686" s="39">
        <f>'Охотск '!N73</f>
        <v>0</v>
      </c>
      <c r="P686" s="46">
        <f>'Охотск '!O73</f>
        <v>0</v>
      </c>
      <c r="Q686" s="46">
        <f>'Охотск '!P73</f>
        <v>0</v>
      </c>
      <c r="R686" s="46">
        <f>'Охотск '!Q73</f>
        <v>0</v>
      </c>
      <c r="S686" s="46">
        <f>'Охотск '!R73</f>
        <v>0</v>
      </c>
      <c r="T686" s="46">
        <f>'Охотск '!S73</f>
        <v>0</v>
      </c>
      <c r="U686" s="46">
        <f>'Охотск '!T73</f>
        <v>0</v>
      </c>
      <c r="V686" s="46">
        <f>'Охотск '!U73</f>
        <v>0</v>
      </c>
      <c r="W686" s="46">
        <f>'Охотск '!V73</f>
        <v>0</v>
      </c>
      <c r="X686" s="46">
        <f>'Охотск '!W73</f>
        <v>0</v>
      </c>
      <c r="Y686" s="46">
        <f>'Охотск '!X73</f>
        <v>0</v>
      </c>
      <c r="Z686" s="958">
        <f>'Охотск '!Y73</f>
        <v>0</v>
      </c>
      <c r="AA686" s="46"/>
      <c r="AB686" s="46"/>
      <c r="AC686" s="43">
        <f>'Охотск '!Z73</f>
        <v>231.30588235294118</v>
      </c>
      <c r="AD686" s="43">
        <f>'Охотск '!AA73</f>
        <v>1180288.3499999999</v>
      </c>
      <c r="AE686" s="43">
        <f>'Охотск '!AB73</f>
        <v>1180.2883499999998</v>
      </c>
      <c r="AF686" s="2512"/>
      <c r="AG686" s="2512"/>
      <c r="AH686" s="1879"/>
    </row>
    <row r="687" spans="1:200" x14ac:dyDescent="0.25">
      <c r="B687" s="27">
        <v>1</v>
      </c>
      <c r="C687" s="1185" t="s">
        <v>449</v>
      </c>
      <c r="D687" s="43">
        <f>'Охотск '!C74</f>
        <v>14272</v>
      </c>
      <c r="E687" s="43">
        <f>'Охотск '!D74</f>
        <v>5947</v>
      </c>
      <c r="F687" s="43">
        <f>'Охотск '!E74</f>
        <v>5150</v>
      </c>
      <c r="G687" s="913">
        <f>'Охотск '!F74</f>
        <v>86.598284849503955</v>
      </c>
      <c r="H687" s="935">
        <f>'Охотск '!G74</f>
        <v>0</v>
      </c>
      <c r="I687" s="935">
        <f>'Охотск '!H74</f>
        <v>0</v>
      </c>
      <c r="J687" s="39">
        <f>'Охотск '!I74</f>
        <v>0</v>
      </c>
      <c r="K687" s="39">
        <f>'Охотск '!J74</f>
        <v>0</v>
      </c>
      <c r="L687" s="39">
        <f>'Охотск '!K74</f>
        <v>0</v>
      </c>
      <c r="M687" s="39">
        <f>'Охотск '!L74</f>
        <v>0</v>
      </c>
      <c r="N687" s="39">
        <f>'Охотск '!M74</f>
        <v>0</v>
      </c>
      <c r="O687" s="39">
        <f>'Охотск '!N74</f>
        <v>0</v>
      </c>
      <c r="P687" s="46">
        <f>'Охотск '!O74</f>
        <v>0</v>
      </c>
      <c r="Q687" s="46">
        <f>'Охотск '!P74</f>
        <v>0</v>
      </c>
      <c r="R687" s="46">
        <f>'Охотск '!Q74</f>
        <v>0</v>
      </c>
      <c r="S687" s="46">
        <f>'Охотск '!R74</f>
        <v>0</v>
      </c>
      <c r="T687" s="46">
        <f>'Охотск '!S74</f>
        <v>0</v>
      </c>
      <c r="U687" s="46">
        <f>'Охотск '!T74</f>
        <v>0</v>
      </c>
      <c r="V687" s="46">
        <f>'Охотск '!U74</f>
        <v>0</v>
      </c>
      <c r="W687" s="46">
        <f>'Охотск '!V74</f>
        <v>0</v>
      </c>
      <c r="X687" s="46">
        <f>'Охотск '!W74</f>
        <v>0</v>
      </c>
      <c r="Y687" s="46">
        <f>'Охотск '!X74</f>
        <v>0</v>
      </c>
      <c r="Z687" s="958">
        <f>'Охотск '!Y74</f>
        <v>0</v>
      </c>
      <c r="AA687" s="46"/>
      <c r="AB687" s="46"/>
      <c r="AC687" s="43">
        <f>'Охотск '!Z74</f>
        <v>189</v>
      </c>
      <c r="AD687" s="43">
        <f>'Охотск '!AA74</f>
        <v>1050866.94</v>
      </c>
      <c r="AE687" s="43">
        <f>'Охотск '!AB74</f>
        <v>1050.8669399999999</v>
      </c>
      <c r="AF687" s="2512"/>
      <c r="AG687" s="2512"/>
      <c r="AH687" s="1879"/>
    </row>
    <row r="688" spans="1:200" x14ac:dyDescent="0.25">
      <c r="B688" s="27">
        <v>1</v>
      </c>
      <c r="C688" s="1185" t="s">
        <v>453</v>
      </c>
      <c r="D688" s="43">
        <f>'Охотск '!C75</f>
        <v>19800</v>
      </c>
      <c r="E688" s="43">
        <f>'Охотск '!D75</f>
        <v>8250</v>
      </c>
      <c r="F688" s="43">
        <f>'Охотск '!E75</f>
        <v>10895.11</v>
      </c>
      <c r="G688" s="913">
        <f>'Охотск '!F75</f>
        <v>132.06193939393941</v>
      </c>
      <c r="H688" s="935">
        <f>'Охотск '!G75</f>
        <v>0</v>
      </c>
      <c r="I688" s="935">
        <f>'Охотск '!H75</f>
        <v>0</v>
      </c>
      <c r="J688" s="39">
        <f>'Охотск '!I75</f>
        <v>0</v>
      </c>
      <c r="K688" s="39">
        <f>'Охотск '!J75</f>
        <v>0</v>
      </c>
      <c r="L688" s="39">
        <f>'Охотск '!K75</f>
        <v>0</v>
      </c>
      <c r="M688" s="39">
        <f>'Охотск '!L75</f>
        <v>0</v>
      </c>
      <c r="N688" s="39">
        <f>'Охотск '!M75</f>
        <v>0</v>
      </c>
      <c r="O688" s="39">
        <f>'Охотск '!N75</f>
        <v>0</v>
      </c>
      <c r="P688" s="46">
        <f>'Охотск '!O75</f>
        <v>0</v>
      </c>
      <c r="Q688" s="46">
        <f>'Охотск '!P75</f>
        <v>0</v>
      </c>
      <c r="R688" s="46">
        <f>'Охотск '!Q75</f>
        <v>0</v>
      </c>
      <c r="S688" s="46">
        <f>'Охотск '!R75</f>
        <v>0</v>
      </c>
      <c r="T688" s="46">
        <f>'Охотск '!S75</f>
        <v>0</v>
      </c>
      <c r="U688" s="46">
        <f>'Охотск '!T75</f>
        <v>0</v>
      </c>
      <c r="V688" s="46">
        <f>'Охотск '!U75</f>
        <v>0</v>
      </c>
      <c r="W688" s="46">
        <f>'Охотск '!V75</f>
        <v>0</v>
      </c>
      <c r="X688" s="46">
        <f>'Охотск '!W75</f>
        <v>0</v>
      </c>
      <c r="Y688" s="46">
        <f>'Охотск '!X75</f>
        <v>0</v>
      </c>
      <c r="Z688" s="958">
        <f>'Охотск '!Y75</f>
        <v>0</v>
      </c>
      <c r="AA688" s="46"/>
      <c r="AB688" s="46"/>
      <c r="AC688" s="43">
        <f>'Охотск '!Z75</f>
        <v>359.6</v>
      </c>
      <c r="AD688" s="43">
        <f>'Охотск '!AA75</f>
        <v>129421.41</v>
      </c>
      <c r="AE688" s="43">
        <f>'Охотск '!AB75</f>
        <v>129.42141000000001</v>
      </c>
      <c r="AF688" s="2512"/>
      <c r="AG688" s="2512"/>
      <c r="AH688" s="1879"/>
    </row>
    <row r="689" spans="1:34" x14ac:dyDescent="0.25">
      <c r="B689" s="27">
        <v>1</v>
      </c>
      <c r="C689" s="1197" t="s">
        <v>168</v>
      </c>
      <c r="D689" s="43">
        <f>'Охотск '!C76</f>
        <v>65827.323076923072</v>
      </c>
      <c r="E689" s="43">
        <f>'Охотск '!D76</f>
        <v>27428.784615384619</v>
      </c>
      <c r="F689" s="43">
        <f>'Охотск '!E76</f>
        <v>28295.429059829061</v>
      </c>
      <c r="G689" s="913">
        <f>'Охотск '!F76</f>
        <v>103.15961664578586</v>
      </c>
      <c r="H689" s="935">
        <f>'Охотск '!G76</f>
        <v>0</v>
      </c>
      <c r="I689" s="935">
        <f>'Охотск '!H76</f>
        <v>0</v>
      </c>
      <c r="J689" s="39">
        <f>'Охотск '!I76</f>
        <v>0</v>
      </c>
      <c r="K689" s="39">
        <f>'Охотск '!J76</f>
        <v>0</v>
      </c>
      <c r="L689" s="39">
        <f>'Охотск '!K76</f>
        <v>0</v>
      </c>
      <c r="M689" s="39">
        <f>'Охотск '!L76</f>
        <v>0</v>
      </c>
      <c r="N689" s="39">
        <f>'Охотск '!M76</f>
        <v>0</v>
      </c>
      <c r="O689" s="39">
        <f>'Охотск '!N76</f>
        <v>0</v>
      </c>
      <c r="P689" s="46">
        <f>'Охотск '!O76</f>
        <v>122880.0196</v>
      </c>
      <c r="Q689" s="46">
        <f>'Охотск '!P76</f>
        <v>122880.0196</v>
      </c>
      <c r="R689" s="46">
        <f>'Охотск '!Q76</f>
        <v>122880.0196</v>
      </c>
      <c r="S689" s="46">
        <f>'Охотск '!R76</f>
        <v>122880.0196</v>
      </c>
      <c r="T689" s="46">
        <f>'Охотск '!S76</f>
        <v>122880.0196</v>
      </c>
      <c r="U689" s="46">
        <f>'Охотск '!T76</f>
        <v>51200.008166666667</v>
      </c>
      <c r="V689" s="46">
        <f>'Охотск '!U76</f>
        <v>50923.528119999995</v>
      </c>
      <c r="W689" s="46">
        <f>'Охотск '!V76</f>
        <v>0</v>
      </c>
      <c r="X689" s="46">
        <f>'Охотск '!W76</f>
        <v>-276.48004666667111</v>
      </c>
      <c r="Y689" s="46">
        <f>'Охотск '!X76</f>
        <v>-180.97541000000001</v>
      </c>
      <c r="Z689" s="958">
        <f>'Охотск '!Y76</f>
        <v>50742.552709999996</v>
      </c>
      <c r="AA689" s="46">
        <f>V689/U689*100</f>
        <v>99.459999994986973</v>
      </c>
      <c r="AB689" s="46">
        <f>Z689/U689*100</f>
        <v>99.106532453710642</v>
      </c>
      <c r="AC689" s="43">
        <f>'Охотск '!Z76</f>
        <v>787.4495726495727</v>
      </c>
      <c r="AD689" s="43">
        <f>'Охотск '!AA76</f>
        <v>1344504.2299999997</v>
      </c>
      <c r="AE689" s="43">
        <f>'Охотск '!AB76</f>
        <v>1344.5042299999998</v>
      </c>
      <c r="AF689" s="2512"/>
      <c r="AG689" s="2512"/>
      <c r="AH689" s="1879"/>
    </row>
    <row r="690" spans="1:34" x14ac:dyDescent="0.25">
      <c r="B690" s="27">
        <v>1</v>
      </c>
      <c r="C690" s="1346" t="s">
        <v>307</v>
      </c>
      <c r="D690" s="43">
        <f>'Охотск '!C77</f>
        <v>0</v>
      </c>
      <c r="E690" s="43">
        <f>'Охотск '!D77</f>
        <v>0</v>
      </c>
      <c r="F690" s="43">
        <f>'Охотск '!E77</f>
        <v>0</v>
      </c>
      <c r="G690" s="913">
        <f>'Охотск '!F77</f>
        <v>0</v>
      </c>
      <c r="H690" s="935">
        <f>'Охотск '!G77</f>
        <v>0</v>
      </c>
      <c r="I690" s="935">
        <f>'Охотск '!H77</f>
        <v>0</v>
      </c>
      <c r="J690" s="39">
        <f>'Охотск '!I77</f>
        <v>0</v>
      </c>
      <c r="K690" s="39">
        <f>'Охотск '!J77</f>
        <v>0</v>
      </c>
      <c r="L690" s="39">
        <f>'Охотск '!K77</f>
        <v>0</v>
      </c>
      <c r="M690" s="39">
        <f>'Охотск '!L77</f>
        <v>0</v>
      </c>
      <c r="N690" s="39">
        <f>'Охотск '!M77</f>
        <v>0</v>
      </c>
      <c r="O690" s="39">
        <f>'Охотск '!N77</f>
        <v>0</v>
      </c>
      <c r="P690" s="46">
        <f>'Охотск '!O77</f>
        <v>0</v>
      </c>
      <c r="Q690" s="46">
        <f>'Охотск '!P77</f>
        <v>0</v>
      </c>
      <c r="R690" s="46">
        <f>'Охотск '!Q77</f>
        <v>0</v>
      </c>
      <c r="S690" s="46">
        <f>'Охотск '!R77</f>
        <v>0</v>
      </c>
      <c r="T690" s="46">
        <f>'Охотск '!S77</f>
        <v>0</v>
      </c>
      <c r="U690" s="46">
        <f>'Охотск '!T77</f>
        <v>0</v>
      </c>
      <c r="V690" s="46">
        <f>'Охотск '!U77</f>
        <v>0</v>
      </c>
      <c r="W690" s="46">
        <f>'Охотск '!V77</f>
        <v>0</v>
      </c>
      <c r="X690" s="46">
        <f>'Охотск '!W77</f>
        <v>0</v>
      </c>
      <c r="Y690" s="46">
        <f>'Охотск '!X77</f>
        <v>0</v>
      </c>
      <c r="Z690" s="958">
        <f>'Охотск '!Y77</f>
        <v>0</v>
      </c>
      <c r="AA690" s="46"/>
      <c r="AB690" s="46"/>
      <c r="AC690" s="43">
        <f>'Охотск '!Z77</f>
        <v>0</v>
      </c>
      <c r="AD690" s="43">
        <f>'Охотск '!AA77</f>
        <v>0</v>
      </c>
      <c r="AE690" s="43">
        <f>'Охотск '!AB77</f>
        <v>0</v>
      </c>
      <c r="AF690" s="2512"/>
      <c r="AG690" s="2512"/>
      <c r="AH690" s="1879"/>
    </row>
    <row r="691" spans="1:34" ht="30" x14ac:dyDescent="0.25">
      <c r="B691" s="27">
        <v>1</v>
      </c>
      <c r="C691" s="1185" t="s">
        <v>198</v>
      </c>
      <c r="D691" s="43">
        <f>'Охотск '!C78</f>
        <v>8620</v>
      </c>
      <c r="E691" s="43">
        <f>'Охотск '!D78</f>
        <v>3593</v>
      </c>
      <c r="F691" s="43">
        <f>'Охотск '!E78</f>
        <v>2066</v>
      </c>
      <c r="G691" s="913">
        <f>'Охотск '!F78</f>
        <v>57.500695797383806</v>
      </c>
      <c r="H691" s="935">
        <f>'Охотск '!G78</f>
        <v>0</v>
      </c>
      <c r="I691" s="935">
        <f>'Охотск '!H78</f>
        <v>0</v>
      </c>
      <c r="J691" s="39">
        <f>'Охотск '!I78</f>
        <v>0</v>
      </c>
      <c r="K691" s="39">
        <f>'Охотск '!J78</f>
        <v>0</v>
      </c>
      <c r="L691" s="39">
        <f>'Охотск '!K78</f>
        <v>0</v>
      </c>
      <c r="M691" s="39">
        <f>'Охотск '!L78</f>
        <v>0</v>
      </c>
      <c r="N691" s="39">
        <f>'Охотск '!M78</f>
        <v>0</v>
      </c>
      <c r="O691" s="39">
        <f>'Охотск '!N78</f>
        <v>0</v>
      </c>
      <c r="P691" s="46">
        <f>'Охотск '!O78</f>
        <v>0</v>
      </c>
      <c r="Q691" s="46">
        <f>'Охотск '!P78</f>
        <v>0</v>
      </c>
      <c r="R691" s="46">
        <f>'Охотск '!Q78</f>
        <v>0</v>
      </c>
      <c r="S691" s="46">
        <f>'Охотск '!R78</f>
        <v>0</v>
      </c>
      <c r="T691" s="46">
        <f>'Охотск '!S78</f>
        <v>0</v>
      </c>
      <c r="U691" s="46">
        <f>'Охотск '!T78</f>
        <v>0</v>
      </c>
      <c r="V691" s="46">
        <f>'Охотск '!U78</f>
        <v>0</v>
      </c>
      <c r="W691" s="46">
        <f>'Охотск '!V78</f>
        <v>0</v>
      </c>
      <c r="X691" s="46">
        <f>'Охотск '!W78</f>
        <v>0</v>
      </c>
      <c r="Y691" s="46">
        <f>'Охотск '!X78</f>
        <v>0</v>
      </c>
      <c r="Z691" s="958">
        <f>'Охотск '!Y78</f>
        <v>0</v>
      </c>
      <c r="AA691" s="46"/>
      <c r="AB691" s="46"/>
      <c r="AC691" s="43">
        <f>'Охотск '!Z78</f>
        <v>2</v>
      </c>
      <c r="AD691" s="43">
        <f>'Охотск '!AA78</f>
        <v>9755.2000000000007</v>
      </c>
      <c r="AE691" s="43">
        <f>'Охотск '!AB78</f>
        <v>9.7552000000000003</v>
      </c>
      <c r="AF691" s="2512"/>
      <c r="AG691" s="2512"/>
      <c r="AH691" s="1879"/>
    </row>
    <row r="692" spans="1:34" ht="30" x14ac:dyDescent="0.25">
      <c r="B692" s="27">
        <v>1</v>
      </c>
      <c r="C692" s="1185" t="s">
        <v>303</v>
      </c>
      <c r="D692" s="43">
        <f>'Охотск '!C79</f>
        <v>0</v>
      </c>
      <c r="E692" s="43">
        <f>'Охотск '!D79</f>
        <v>0</v>
      </c>
      <c r="F692" s="43">
        <f>'Охотск '!E79</f>
        <v>0</v>
      </c>
      <c r="G692" s="913">
        <f>'Охотск '!F79</f>
        <v>0</v>
      </c>
      <c r="H692" s="935">
        <f>'Охотск '!G79</f>
        <v>0</v>
      </c>
      <c r="I692" s="935">
        <f>'Охотск '!H79</f>
        <v>0</v>
      </c>
      <c r="J692" s="39">
        <f>'Охотск '!I79</f>
        <v>0</v>
      </c>
      <c r="K692" s="39">
        <f>'Охотск '!J79</f>
        <v>0</v>
      </c>
      <c r="L692" s="39">
        <f>'Охотск '!K79</f>
        <v>0</v>
      </c>
      <c r="M692" s="39">
        <f>'Охотск '!L79</f>
        <v>0</v>
      </c>
      <c r="N692" s="39">
        <f>'Охотск '!M79</f>
        <v>0</v>
      </c>
      <c r="O692" s="39">
        <f>'Охотск '!N79</f>
        <v>0</v>
      </c>
      <c r="P692" s="46">
        <f>'Охотск '!O79</f>
        <v>0</v>
      </c>
      <c r="Q692" s="46">
        <f>'Охотск '!P79</f>
        <v>0</v>
      </c>
      <c r="R692" s="46">
        <f>'Охотск '!Q79</f>
        <v>0</v>
      </c>
      <c r="S692" s="46">
        <f>'Охотск '!R79</f>
        <v>0</v>
      </c>
      <c r="T692" s="46">
        <f>'Охотск '!S79</f>
        <v>0</v>
      </c>
      <c r="U692" s="46">
        <f>'Охотск '!T79</f>
        <v>0</v>
      </c>
      <c r="V692" s="46">
        <f>'Охотск '!U79</f>
        <v>0</v>
      </c>
      <c r="W692" s="46">
        <f>'Охотск '!V79</f>
        <v>0</v>
      </c>
      <c r="X692" s="46">
        <f>'Охотск '!W79</f>
        <v>0</v>
      </c>
      <c r="Y692" s="46">
        <f>'Охотск '!X79</f>
        <v>0</v>
      </c>
      <c r="Z692" s="958">
        <f>'Охотск '!Y79</f>
        <v>0</v>
      </c>
      <c r="AA692" s="46"/>
      <c r="AB692" s="46"/>
      <c r="AC692" s="43">
        <f>'Охотск '!Z79</f>
        <v>0</v>
      </c>
      <c r="AD692" s="43">
        <f>'Охотск '!AA79</f>
        <v>0</v>
      </c>
      <c r="AE692" s="43">
        <f>'Охотск '!AB79</f>
        <v>0</v>
      </c>
      <c r="AF692" s="2512"/>
      <c r="AG692" s="2512"/>
      <c r="AH692" s="1879"/>
    </row>
    <row r="693" spans="1:34" ht="45" x14ac:dyDescent="0.25">
      <c r="B693" s="27">
        <v>1</v>
      </c>
      <c r="C693" s="1185" t="s">
        <v>308</v>
      </c>
      <c r="D693" s="43">
        <f>'Охотск '!C80</f>
        <v>1690</v>
      </c>
      <c r="E693" s="43">
        <f>'Охотск '!D80</f>
        <v>705</v>
      </c>
      <c r="F693" s="43">
        <f>'Охотск '!E80</f>
        <v>583</v>
      </c>
      <c r="G693" s="913">
        <f>'Охотск '!F80</f>
        <v>82.695035460992898</v>
      </c>
      <c r="H693" s="935">
        <f>'Охотск '!G80</f>
        <v>0</v>
      </c>
      <c r="I693" s="935">
        <f>'Охотск '!H80</f>
        <v>0</v>
      </c>
      <c r="J693" s="39">
        <f>'Охотск '!I80</f>
        <v>0</v>
      </c>
      <c r="K693" s="39">
        <f>'Охотск '!J80</f>
        <v>0</v>
      </c>
      <c r="L693" s="39">
        <f>'Охотск '!K80</f>
        <v>0</v>
      </c>
      <c r="M693" s="39">
        <f>'Охотск '!L80</f>
        <v>0</v>
      </c>
      <c r="N693" s="39">
        <f>'Охотск '!M80</f>
        <v>0</v>
      </c>
      <c r="O693" s="39">
        <f>'Охотск '!N80</f>
        <v>0</v>
      </c>
      <c r="P693" s="46">
        <f>'Охотск '!O80</f>
        <v>0</v>
      </c>
      <c r="Q693" s="46">
        <f>'Охотск '!P80</f>
        <v>0</v>
      </c>
      <c r="R693" s="46">
        <f>'Охотск '!Q80</f>
        <v>0</v>
      </c>
      <c r="S693" s="46">
        <f>'Охотск '!R80</f>
        <v>0</v>
      </c>
      <c r="T693" s="46">
        <f>'Охотск '!S80</f>
        <v>0</v>
      </c>
      <c r="U693" s="46">
        <f>'Охотск '!T80</f>
        <v>0</v>
      </c>
      <c r="V693" s="46">
        <f>'Охотск '!U80</f>
        <v>0</v>
      </c>
      <c r="W693" s="46">
        <f>'Охотск '!V80</f>
        <v>0</v>
      </c>
      <c r="X693" s="46">
        <f>'Охотск '!W80</f>
        <v>0</v>
      </c>
      <c r="Y693" s="46">
        <f>'Охотск '!X80</f>
        <v>0</v>
      </c>
      <c r="Z693" s="958">
        <f>'Охотск '!Y80</f>
        <v>0</v>
      </c>
      <c r="AA693" s="46"/>
      <c r="AB693" s="46"/>
      <c r="AC693" s="43">
        <f>'Охотск '!Z80</f>
        <v>0</v>
      </c>
      <c r="AD693" s="43">
        <f>'Охотск '!AA80</f>
        <v>0</v>
      </c>
      <c r="AE693" s="43">
        <f>'Охотск '!AB80</f>
        <v>0</v>
      </c>
      <c r="AF693" s="2512"/>
      <c r="AG693" s="2512"/>
      <c r="AH693" s="1879"/>
    </row>
    <row r="694" spans="1:34" ht="30" x14ac:dyDescent="0.25">
      <c r="B694" s="27">
        <v>1</v>
      </c>
      <c r="C694" s="1185" t="s">
        <v>309</v>
      </c>
      <c r="D694" s="43">
        <f>'Охотск '!C81</f>
        <v>900</v>
      </c>
      <c r="E694" s="43">
        <f>'Охотск '!D81</f>
        <v>375</v>
      </c>
      <c r="F694" s="43">
        <f>'Охотск '!E81</f>
        <v>398</v>
      </c>
      <c r="G694" s="913">
        <f>'Охотск '!F81</f>
        <v>106.13333333333333</v>
      </c>
      <c r="H694" s="935">
        <f>'Охотск '!G81</f>
        <v>0</v>
      </c>
      <c r="I694" s="935">
        <f>'Охотск '!H81</f>
        <v>0</v>
      </c>
      <c r="J694" s="39">
        <f>'Охотск '!I81</f>
        <v>0</v>
      </c>
      <c r="K694" s="39">
        <f>'Охотск '!J81</f>
        <v>0</v>
      </c>
      <c r="L694" s="39">
        <f>'Охотск '!K81</f>
        <v>0</v>
      </c>
      <c r="M694" s="39">
        <f>'Охотск '!L81</f>
        <v>0</v>
      </c>
      <c r="N694" s="39">
        <f>'Охотск '!M81</f>
        <v>0</v>
      </c>
      <c r="O694" s="39">
        <f>'Охотск '!N81</f>
        <v>0</v>
      </c>
      <c r="P694" s="46">
        <f>'Охотск '!O81</f>
        <v>0</v>
      </c>
      <c r="Q694" s="46">
        <f>'Охотск '!P81</f>
        <v>0</v>
      </c>
      <c r="R694" s="46">
        <f>'Охотск '!Q81</f>
        <v>0</v>
      </c>
      <c r="S694" s="46">
        <f>'Охотск '!R81</f>
        <v>0</v>
      </c>
      <c r="T694" s="46">
        <f>'Охотск '!S81</f>
        <v>0</v>
      </c>
      <c r="U694" s="46">
        <f>'Охотск '!T81</f>
        <v>0</v>
      </c>
      <c r="V694" s="46">
        <f>'Охотск '!U81</f>
        <v>0</v>
      </c>
      <c r="W694" s="46">
        <f>'Охотск '!V81</f>
        <v>0</v>
      </c>
      <c r="X694" s="46">
        <f>'Охотск '!W81</f>
        <v>0</v>
      </c>
      <c r="Y694" s="46">
        <f>'Охотск '!X81</f>
        <v>0</v>
      </c>
      <c r="Z694" s="958">
        <f>'Охотск '!Y81</f>
        <v>0</v>
      </c>
      <c r="AA694" s="46"/>
      <c r="AB694" s="46"/>
      <c r="AC694" s="43">
        <f>'Охотск '!Z81</f>
        <v>0</v>
      </c>
      <c r="AD694" s="43">
        <f>'Охотск '!AA81</f>
        <v>0</v>
      </c>
      <c r="AE694" s="43">
        <f>'Охотск '!AB81</f>
        <v>0</v>
      </c>
      <c r="AF694" s="2512"/>
      <c r="AG694" s="2512"/>
      <c r="AH694" s="1879"/>
    </row>
    <row r="695" spans="1:34" ht="30" x14ac:dyDescent="0.25">
      <c r="B695" s="27">
        <v>1</v>
      </c>
      <c r="C695" s="1185" t="s">
        <v>310</v>
      </c>
      <c r="D695" s="43">
        <f>'Охотск '!C82</f>
        <v>270</v>
      </c>
      <c r="E695" s="43">
        <f>'Охотск '!D82</f>
        <v>113</v>
      </c>
      <c r="F695" s="43">
        <f>'Охотск '!E82</f>
        <v>5</v>
      </c>
      <c r="G695" s="913">
        <f>'Охотск '!F82</f>
        <v>4.4247787610619467</v>
      </c>
      <c r="H695" s="935">
        <f>'Охотск '!G82</f>
        <v>0</v>
      </c>
      <c r="I695" s="935">
        <f>'Охотск '!H82</f>
        <v>0</v>
      </c>
      <c r="J695" s="39">
        <f>'Охотск '!I82</f>
        <v>0</v>
      </c>
      <c r="K695" s="39">
        <f>'Охотск '!J82</f>
        <v>0</v>
      </c>
      <c r="L695" s="39">
        <f>'Охотск '!K82</f>
        <v>0</v>
      </c>
      <c r="M695" s="39">
        <f>'Охотск '!L82</f>
        <v>0</v>
      </c>
      <c r="N695" s="39">
        <f>'Охотск '!M82</f>
        <v>0</v>
      </c>
      <c r="O695" s="39">
        <f>'Охотск '!N82</f>
        <v>0</v>
      </c>
      <c r="P695" s="46">
        <f>'Охотск '!O82</f>
        <v>0</v>
      </c>
      <c r="Q695" s="46">
        <f>'Охотск '!P82</f>
        <v>0</v>
      </c>
      <c r="R695" s="46">
        <f>'Охотск '!Q82</f>
        <v>0</v>
      </c>
      <c r="S695" s="46">
        <f>'Охотск '!R82</f>
        <v>0</v>
      </c>
      <c r="T695" s="46">
        <f>'Охотск '!S82</f>
        <v>0</v>
      </c>
      <c r="U695" s="46">
        <f>'Охотск '!T82</f>
        <v>0</v>
      </c>
      <c r="V695" s="46">
        <f>'Охотск '!U82</f>
        <v>0</v>
      </c>
      <c r="W695" s="46">
        <f>'Охотск '!V82</f>
        <v>0</v>
      </c>
      <c r="X695" s="46">
        <f>'Охотск '!W82</f>
        <v>0</v>
      </c>
      <c r="Y695" s="46">
        <f>'Охотск '!X82</f>
        <v>0</v>
      </c>
      <c r="Z695" s="958">
        <f>'Охотск '!Y82</f>
        <v>0</v>
      </c>
      <c r="AA695" s="46"/>
      <c r="AB695" s="46"/>
      <c r="AC695" s="43">
        <f>'Охотск '!Z82</f>
        <v>0</v>
      </c>
      <c r="AD695" s="43">
        <f>'Охотск '!AA82</f>
        <v>0</v>
      </c>
      <c r="AE695" s="43">
        <f>'Охотск '!AB82</f>
        <v>0</v>
      </c>
      <c r="AF695" s="2512"/>
      <c r="AG695" s="2512"/>
      <c r="AH695" s="1879"/>
    </row>
    <row r="696" spans="1:34" ht="45" x14ac:dyDescent="0.25">
      <c r="B696" s="27">
        <v>1</v>
      </c>
      <c r="C696" s="1185" t="s">
        <v>354</v>
      </c>
      <c r="D696" s="43">
        <f>'Охотск '!C83</f>
        <v>150</v>
      </c>
      <c r="E696" s="43">
        <f>'Охотск '!D83</f>
        <v>63</v>
      </c>
      <c r="F696" s="43">
        <f>'Охотск '!E83</f>
        <v>180</v>
      </c>
      <c r="G696" s="913">
        <f>'Охотск '!F83</f>
        <v>285.71428571428572</v>
      </c>
      <c r="H696" s="935">
        <f>'Охотск '!G83</f>
        <v>0</v>
      </c>
      <c r="I696" s="935">
        <f>'Охотск '!H83</f>
        <v>0</v>
      </c>
      <c r="J696" s="39">
        <f>'Охотск '!I83</f>
        <v>0</v>
      </c>
      <c r="K696" s="39">
        <f>'Охотск '!J83</f>
        <v>0</v>
      </c>
      <c r="L696" s="39">
        <f>'Охотск '!K83</f>
        <v>0</v>
      </c>
      <c r="M696" s="39">
        <f>'Охотск '!L83</f>
        <v>0</v>
      </c>
      <c r="N696" s="39">
        <f>'Охотск '!M83</f>
        <v>0</v>
      </c>
      <c r="O696" s="39">
        <f>'Охотск '!N83</f>
        <v>0</v>
      </c>
      <c r="P696" s="46">
        <f>'Охотск '!O83</f>
        <v>0</v>
      </c>
      <c r="Q696" s="46">
        <f>'Охотск '!P83</f>
        <v>0</v>
      </c>
      <c r="R696" s="46">
        <f>'Охотск '!Q83</f>
        <v>0</v>
      </c>
      <c r="S696" s="46">
        <f>'Охотск '!R83</f>
        <v>0</v>
      </c>
      <c r="T696" s="46">
        <f>'Охотск '!S83</f>
        <v>0</v>
      </c>
      <c r="U696" s="46">
        <f>'Охотск '!T83</f>
        <v>0</v>
      </c>
      <c r="V696" s="46">
        <f>'Охотск '!U83</f>
        <v>0</v>
      </c>
      <c r="W696" s="46">
        <f>'Охотск '!V83</f>
        <v>0</v>
      </c>
      <c r="X696" s="46">
        <f>'Охотск '!W83</f>
        <v>0</v>
      </c>
      <c r="Y696" s="46">
        <f>'Охотск '!X83</f>
        <v>0</v>
      </c>
      <c r="Z696" s="958">
        <f>'Охотск '!Y83</f>
        <v>0</v>
      </c>
      <c r="AA696" s="46"/>
      <c r="AB696" s="46"/>
      <c r="AC696" s="43">
        <f>'Охотск '!Z83</f>
        <v>0</v>
      </c>
      <c r="AD696" s="43">
        <f>'Охотск '!AA83</f>
        <v>0</v>
      </c>
      <c r="AE696" s="43">
        <f>'Охотск '!AB83</f>
        <v>0</v>
      </c>
      <c r="AF696" s="2512"/>
      <c r="AG696" s="2512"/>
      <c r="AH696" s="1879"/>
    </row>
    <row r="697" spans="1:34" ht="30" x14ac:dyDescent="0.25">
      <c r="B697" s="27">
        <v>1</v>
      </c>
      <c r="C697" s="1185" t="s">
        <v>355</v>
      </c>
      <c r="D697" s="43">
        <f>'Охотск '!C84</f>
        <v>370</v>
      </c>
      <c r="E697" s="43">
        <f>'Охотск '!D84</f>
        <v>154</v>
      </c>
      <c r="F697" s="43">
        <f>'Охотск '!E84</f>
        <v>0</v>
      </c>
      <c r="G697" s="913">
        <f>'Охотск '!F84</f>
        <v>0</v>
      </c>
      <c r="H697" s="935">
        <f>'Охотск '!G84</f>
        <v>0</v>
      </c>
      <c r="I697" s="935">
        <f>'Охотск '!H84</f>
        <v>0</v>
      </c>
      <c r="J697" s="39">
        <f>'Охотск '!I84</f>
        <v>0</v>
      </c>
      <c r="K697" s="39">
        <f>'Охотск '!J84</f>
        <v>0</v>
      </c>
      <c r="L697" s="39">
        <f>'Охотск '!K84</f>
        <v>0</v>
      </c>
      <c r="M697" s="39">
        <f>'Охотск '!L84</f>
        <v>0</v>
      </c>
      <c r="N697" s="39">
        <f>'Охотск '!M84</f>
        <v>0</v>
      </c>
      <c r="O697" s="39">
        <f>'Охотск '!N84</f>
        <v>0</v>
      </c>
      <c r="P697" s="46">
        <f>'Охотск '!O84</f>
        <v>0</v>
      </c>
      <c r="Q697" s="46">
        <f>'Охотск '!P84</f>
        <v>0</v>
      </c>
      <c r="R697" s="46">
        <f>'Охотск '!Q84</f>
        <v>0</v>
      </c>
      <c r="S697" s="46">
        <f>'Охотск '!R84</f>
        <v>0</v>
      </c>
      <c r="T697" s="46">
        <f>'Охотск '!S84</f>
        <v>0</v>
      </c>
      <c r="U697" s="46">
        <f>'Охотск '!T84</f>
        <v>0</v>
      </c>
      <c r="V697" s="46">
        <f>'Охотск '!U84</f>
        <v>0</v>
      </c>
      <c r="W697" s="46">
        <f>'Охотск '!V84</f>
        <v>0</v>
      </c>
      <c r="X697" s="46">
        <f>'Охотск '!W84</f>
        <v>0</v>
      </c>
      <c r="Y697" s="46">
        <f>'Охотск '!X84</f>
        <v>0</v>
      </c>
      <c r="Z697" s="958">
        <f>'Охотск '!Y84</f>
        <v>0</v>
      </c>
      <c r="AA697" s="46"/>
      <c r="AB697" s="46"/>
      <c r="AC697" s="43">
        <f>'Охотск '!Z84</f>
        <v>0</v>
      </c>
      <c r="AD697" s="43">
        <f>'Охотск '!AA84</f>
        <v>0</v>
      </c>
      <c r="AE697" s="43">
        <f>'Охотск '!AB84</f>
        <v>0</v>
      </c>
      <c r="AF697" s="2512"/>
      <c r="AG697" s="2512"/>
      <c r="AH697" s="1879"/>
    </row>
    <row r="698" spans="1:34" ht="45" x14ac:dyDescent="0.25">
      <c r="B698" s="27">
        <v>1</v>
      </c>
      <c r="C698" s="1185" t="s">
        <v>311</v>
      </c>
      <c r="D698" s="43">
        <f>'Охотск '!C85</f>
        <v>6930</v>
      </c>
      <c r="E698" s="43">
        <f>'Охотск '!D85</f>
        <v>2888</v>
      </c>
      <c r="F698" s="43">
        <f>'Охотск '!E85</f>
        <v>1483</v>
      </c>
      <c r="G698" s="913">
        <f>'Охотск '!F85</f>
        <v>51.350415512465375</v>
      </c>
      <c r="H698" s="935">
        <f>'Охотск '!G85</f>
        <v>0</v>
      </c>
      <c r="I698" s="935">
        <f>'Охотск '!H85</f>
        <v>0</v>
      </c>
      <c r="J698" s="39">
        <f>'Охотск '!I85</f>
        <v>0</v>
      </c>
      <c r="K698" s="39">
        <f>'Охотск '!J85</f>
        <v>0</v>
      </c>
      <c r="L698" s="39">
        <f>'Охотск '!K85</f>
        <v>0</v>
      </c>
      <c r="M698" s="39">
        <f>'Охотск '!L85</f>
        <v>0</v>
      </c>
      <c r="N698" s="39">
        <f>'Охотск '!M85</f>
        <v>0</v>
      </c>
      <c r="O698" s="39">
        <f>'Охотск '!N85</f>
        <v>0</v>
      </c>
      <c r="P698" s="46">
        <f>'Охотск '!O85</f>
        <v>0</v>
      </c>
      <c r="Q698" s="46">
        <f>'Охотск '!P85</f>
        <v>0</v>
      </c>
      <c r="R698" s="46">
        <f>'Охотск '!Q85</f>
        <v>0</v>
      </c>
      <c r="S698" s="46">
        <f>'Охотск '!R85</f>
        <v>0</v>
      </c>
      <c r="T698" s="46">
        <f>'Охотск '!S85</f>
        <v>0</v>
      </c>
      <c r="U698" s="46">
        <f>'Охотск '!T85</f>
        <v>0</v>
      </c>
      <c r="V698" s="46">
        <f>'Охотск '!U85</f>
        <v>0</v>
      </c>
      <c r="W698" s="46">
        <f>'Охотск '!V85</f>
        <v>0</v>
      </c>
      <c r="X698" s="46">
        <f>'Охотск '!W85</f>
        <v>0</v>
      </c>
      <c r="Y698" s="46">
        <f>'Охотск '!X85</f>
        <v>0</v>
      </c>
      <c r="Z698" s="958">
        <f>'Охотск '!Y85</f>
        <v>0</v>
      </c>
      <c r="AA698" s="46"/>
      <c r="AB698" s="46"/>
      <c r="AC698" s="43">
        <f>'Охотск '!Z85</f>
        <v>2</v>
      </c>
      <c r="AD698" s="43">
        <f>'Охотск '!AA85</f>
        <v>9755.2000000000007</v>
      </c>
      <c r="AE698" s="43">
        <f>'Охотск '!AB85</f>
        <v>9.7552000000000003</v>
      </c>
      <c r="AF698" s="2512"/>
      <c r="AG698" s="2512"/>
      <c r="AH698" s="1879"/>
    </row>
    <row r="699" spans="1:34" ht="30" x14ac:dyDescent="0.25">
      <c r="A699" s="27">
        <v>1</v>
      </c>
      <c r="B699" s="27">
        <v>1</v>
      </c>
      <c r="C699" s="1185" t="s">
        <v>312</v>
      </c>
      <c r="D699" s="43">
        <f>'Охотск '!C86</f>
        <v>100</v>
      </c>
      <c r="E699" s="43">
        <f>'Охотск '!D86</f>
        <v>42</v>
      </c>
      <c r="F699" s="43">
        <f>'Охотск '!E86</f>
        <v>26</v>
      </c>
      <c r="G699" s="913">
        <f>'Охотск '!F86</f>
        <v>61.904761904761905</v>
      </c>
      <c r="H699" s="935">
        <f>'Охотск '!G86</f>
        <v>0</v>
      </c>
      <c r="I699" s="935">
        <f>'Охотск '!H86</f>
        <v>0</v>
      </c>
      <c r="J699" s="39">
        <f>'Охотск '!I86</f>
        <v>0</v>
      </c>
      <c r="K699" s="39">
        <f>'Охотск '!J86</f>
        <v>0</v>
      </c>
      <c r="L699" s="39">
        <f>'Охотск '!K86</f>
        <v>0</v>
      </c>
      <c r="M699" s="39">
        <f>'Охотск '!L86</f>
        <v>0</v>
      </c>
      <c r="N699" s="39">
        <f>'Охотск '!M86</f>
        <v>0</v>
      </c>
      <c r="O699" s="39">
        <f>'Охотск '!N86</f>
        <v>0</v>
      </c>
      <c r="P699" s="46">
        <f>'Охотск '!O86</f>
        <v>0</v>
      </c>
      <c r="Q699" s="46">
        <f>'Охотск '!P86</f>
        <v>0</v>
      </c>
      <c r="R699" s="46">
        <f>'Охотск '!Q86</f>
        <v>0</v>
      </c>
      <c r="S699" s="46">
        <f>'Охотск '!R86</f>
        <v>0</v>
      </c>
      <c r="T699" s="46">
        <f>'Охотск '!S86</f>
        <v>0</v>
      </c>
      <c r="U699" s="46">
        <f>'Охотск '!T86</f>
        <v>0</v>
      </c>
      <c r="V699" s="46">
        <f>'Охотск '!U86</f>
        <v>0</v>
      </c>
      <c r="W699" s="46">
        <f>'Охотск '!V86</f>
        <v>0</v>
      </c>
      <c r="X699" s="46">
        <f>'Охотск '!W86</f>
        <v>0</v>
      </c>
      <c r="Y699" s="46">
        <f>'Охотск '!X86</f>
        <v>0</v>
      </c>
      <c r="Z699" s="958">
        <f>'Охотск '!Y86</f>
        <v>0</v>
      </c>
      <c r="AA699" s="46"/>
      <c r="AB699" s="46"/>
      <c r="AC699" s="43">
        <f>'Охотск '!Z86</f>
        <v>0</v>
      </c>
      <c r="AD699" s="43">
        <f>'Охотск '!AA86</f>
        <v>0</v>
      </c>
      <c r="AE699" s="43">
        <f>'Охотск '!AB86</f>
        <v>0</v>
      </c>
      <c r="AF699" s="2512"/>
      <c r="AG699" s="2512"/>
      <c r="AH699" s="1879"/>
    </row>
    <row r="700" spans="1:34" ht="60" x14ac:dyDescent="0.25">
      <c r="A700" s="27">
        <v>1</v>
      </c>
      <c r="B700" s="27">
        <v>1</v>
      </c>
      <c r="C700" s="1185" t="s">
        <v>321</v>
      </c>
      <c r="D700" s="43">
        <f>'Охотск '!C87</f>
        <v>6640</v>
      </c>
      <c r="E700" s="43">
        <f>'Охотск '!D87</f>
        <v>2767</v>
      </c>
      <c r="F700" s="43">
        <f>'Охотск '!E87</f>
        <v>1421</v>
      </c>
      <c r="G700" s="913">
        <f>'Охотск '!F87</f>
        <v>51.355258402602097</v>
      </c>
      <c r="H700" s="935">
        <f>'Охотск '!G87</f>
        <v>0</v>
      </c>
      <c r="I700" s="935">
        <f>'Охотск '!H87</f>
        <v>0</v>
      </c>
      <c r="J700" s="39">
        <f>'Охотск '!I87</f>
        <v>0</v>
      </c>
      <c r="K700" s="39">
        <f>'Охотск '!J87</f>
        <v>0</v>
      </c>
      <c r="L700" s="39">
        <f>'Охотск '!K87</f>
        <v>0</v>
      </c>
      <c r="M700" s="39">
        <f>'Охотск '!L87</f>
        <v>0</v>
      </c>
      <c r="N700" s="39">
        <f>'Охотск '!M87</f>
        <v>0</v>
      </c>
      <c r="O700" s="39">
        <f>'Охотск '!N87</f>
        <v>0</v>
      </c>
      <c r="P700" s="46">
        <f>'Охотск '!O87</f>
        <v>0</v>
      </c>
      <c r="Q700" s="46">
        <f>'Охотск '!P87</f>
        <v>0</v>
      </c>
      <c r="R700" s="46">
        <f>'Охотск '!Q87</f>
        <v>0</v>
      </c>
      <c r="S700" s="46">
        <f>'Охотск '!R87</f>
        <v>0</v>
      </c>
      <c r="T700" s="46">
        <f>'Охотск '!S87</f>
        <v>0</v>
      </c>
      <c r="U700" s="46">
        <f>'Охотск '!T87</f>
        <v>0</v>
      </c>
      <c r="V700" s="46">
        <f>'Охотск '!U87</f>
        <v>0</v>
      </c>
      <c r="W700" s="46">
        <f>'Охотск '!V87</f>
        <v>0</v>
      </c>
      <c r="X700" s="46">
        <f>'Охотск '!W87</f>
        <v>0</v>
      </c>
      <c r="Y700" s="46">
        <f>'Охотск '!X87</f>
        <v>0</v>
      </c>
      <c r="Z700" s="958">
        <f>'Охотск '!Y87</f>
        <v>0</v>
      </c>
      <c r="AA700" s="46"/>
      <c r="AB700" s="46"/>
      <c r="AC700" s="43">
        <f>'Охотск '!Z87</f>
        <v>2</v>
      </c>
      <c r="AD700" s="43">
        <f>'Охотск '!AA87</f>
        <v>9755.2000000000007</v>
      </c>
      <c r="AE700" s="43">
        <f>'Охотск '!AB87</f>
        <v>9.7552000000000003</v>
      </c>
      <c r="AF700" s="2512"/>
      <c r="AG700" s="2512"/>
      <c r="AH700" s="1879"/>
    </row>
    <row r="701" spans="1:34" ht="45" x14ac:dyDescent="0.25">
      <c r="A701" s="27">
        <v>1</v>
      </c>
      <c r="B701" s="27">
        <v>1</v>
      </c>
      <c r="C701" s="1185" t="s">
        <v>322</v>
      </c>
      <c r="D701" s="43">
        <f>'Охотск '!C88</f>
        <v>190</v>
      </c>
      <c r="E701" s="43">
        <f>'Охотск '!D88</f>
        <v>79</v>
      </c>
      <c r="F701" s="43">
        <f>'Охотск '!E88</f>
        <v>36</v>
      </c>
      <c r="G701" s="913">
        <f>'Охотск '!F88</f>
        <v>45.569620253164558</v>
      </c>
      <c r="H701" s="935">
        <f>'Охотск '!G88</f>
        <v>0</v>
      </c>
      <c r="I701" s="935">
        <f>'Охотск '!H88</f>
        <v>0</v>
      </c>
      <c r="J701" s="39">
        <f>'Охотск '!I88</f>
        <v>0</v>
      </c>
      <c r="K701" s="39">
        <f>'Охотск '!J88</f>
        <v>0</v>
      </c>
      <c r="L701" s="39">
        <f>'Охотск '!K88</f>
        <v>0</v>
      </c>
      <c r="M701" s="39">
        <f>'Охотск '!L88</f>
        <v>0</v>
      </c>
      <c r="N701" s="39">
        <f>'Охотск '!M88</f>
        <v>0</v>
      </c>
      <c r="O701" s="39">
        <f>'Охотск '!N88</f>
        <v>0</v>
      </c>
      <c r="P701" s="46">
        <f>'Охотск '!O88</f>
        <v>0</v>
      </c>
      <c r="Q701" s="46">
        <f>'Охотск '!P88</f>
        <v>0</v>
      </c>
      <c r="R701" s="46">
        <f>'Охотск '!Q88</f>
        <v>0</v>
      </c>
      <c r="S701" s="46">
        <f>'Охотск '!R88</f>
        <v>0</v>
      </c>
      <c r="T701" s="46">
        <f>'Охотск '!S88</f>
        <v>0</v>
      </c>
      <c r="U701" s="46">
        <f>'Охотск '!T88</f>
        <v>0</v>
      </c>
      <c r="V701" s="46">
        <f>'Охотск '!U88</f>
        <v>0</v>
      </c>
      <c r="W701" s="46">
        <f>'Охотск '!V88</f>
        <v>0</v>
      </c>
      <c r="X701" s="46">
        <f>'Охотск '!W88</f>
        <v>0</v>
      </c>
      <c r="Y701" s="46">
        <f>'Охотск '!X88</f>
        <v>0</v>
      </c>
      <c r="Z701" s="958">
        <f>'Охотск '!Y88</f>
        <v>0</v>
      </c>
      <c r="AA701" s="46"/>
      <c r="AB701" s="46"/>
      <c r="AC701" s="43">
        <f>'Охотск '!Z88</f>
        <v>0</v>
      </c>
      <c r="AD701" s="43">
        <f>'Охотск '!AA88</f>
        <v>0</v>
      </c>
      <c r="AE701" s="43">
        <f>'Охотск '!AB88</f>
        <v>0</v>
      </c>
      <c r="AF701" s="2512"/>
      <c r="AG701" s="2512"/>
      <c r="AH701" s="1879"/>
    </row>
    <row r="702" spans="1:34" x14ac:dyDescent="0.25">
      <c r="A702" s="27">
        <v>1</v>
      </c>
      <c r="B702" s="27">
        <v>1</v>
      </c>
      <c r="C702" s="1185" t="s">
        <v>157</v>
      </c>
      <c r="D702" s="43">
        <f>'Охотск '!C89</f>
        <v>0</v>
      </c>
      <c r="E702" s="43">
        <f>'Охотск '!D89</f>
        <v>0</v>
      </c>
      <c r="F702" s="43">
        <f>'Охотск '!E89</f>
        <v>0</v>
      </c>
      <c r="G702" s="913">
        <f>'Охотск '!F89</f>
        <v>0</v>
      </c>
      <c r="H702" s="935">
        <f>'Охотск '!G89</f>
        <v>0</v>
      </c>
      <c r="I702" s="935">
        <f>'Охотск '!H89</f>
        <v>0</v>
      </c>
      <c r="J702" s="39">
        <f>'Охотск '!I89</f>
        <v>0</v>
      </c>
      <c r="K702" s="39">
        <f>'Охотск '!J89</f>
        <v>0</v>
      </c>
      <c r="L702" s="39">
        <f>'Охотск '!K89</f>
        <v>0</v>
      </c>
      <c r="M702" s="39">
        <f>'Охотск '!L89</f>
        <v>0</v>
      </c>
      <c r="N702" s="39">
        <f>'Охотск '!M89</f>
        <v>0</v>
      </c>
      <c r="O702" s="39">
        <f>'Охотск '!N89</f>
        <v>0</v>
      </c>
      <c r="P702" s="46">
        <f>'Охотск '!O89</f>
        <v>0</v>
      </c>
      <c r="Q702" s="46">
        <f>'Охотск '!P89</f>
        <v>0</v>
      </c>
      <c r="R702" s="46">
        <f>'Охотск '!Q89</f>
        <v>0</v>
      </c>
      <c r="S702" s="46">
        <f>'Охотск '!R89</f>
        <v>0</v>
      </c>
      <c r="T702" s="46">
        <f>'Охотск '!S89</f>
        <v>0</v>
      </c>
      <c r="U702" s="46">
        <f>'Охотск '!T89</f>
        <v>0</v>
      </c>
      <c r="V702" s="46">
        <f>'Охотск '!U89</f>
        <v>0</v>
      </c>
      <c r="W702" s="46">
        <f>'Охотск '!V89</f>
        <v>0</v>
      </c>
      <c r="X702" s="46">
        <f>'Охотск '!W89</f>
        <v>0</v>
      </c>
      <c r="Y702" s="46">
        <f>'Охотск '!X89</f>
        <v>0</v>
      </c>
      <c r="Z702" s="958">
        <f>'Охотск '!Y89</f>
        <v>0</v>
      </c>
      <c r="AA702" s="46"/>
      <c r="AB702" s="46"/>
      <c r="AC702" s="43">
        <f>'Охотск '!Z89</f>
        <v>0</v>
      </c>
      <c r="AD702" s="43">
        <f>'Охотск '!AA89</f>
        <v>0</v>
      </c>
      <c r="AE702" s="43">
        <f>'Охотск '!AB89</f>
        <v>0</v>
      </c>
      <c r="AF702" s="2512"/>
      <c r="AG702" s="2512"/>
      <c r="AH702" s="1879"/>
    </row>
    <row r="703" spans="1:34" ht="30" x14ac:dyDescent="0.25">
      <c r="A703" s="27">
        <v>1</v>
      </c>
      <c r="B703" s="27">
        <v>1</v>
      </c>
      <c r="C703" s="1185" t="s">
        <v>158</v>
      </c>
      <c r="D703" s="43">
        <f>'Охотск '!C90</f>
        <v>5565</v>
      </c>
      <c r="E703" s="43">
        <f>'Охотск '!D90</f>
        <v>2319</v>
      </c>
      <c r="F703" s="43">
        <f>'Охотск '!E90</f>
        <v>2419</v>
      </c>
      <c r="G703" s="913">
        <f>'Охотск '!F90</f>
        <v>104.3122035360069</v>
      </c>
      <c r="H703" s="935">
        <f>'Охотск '!G90</f>
        <v>0</v>
      </c>
      <c r="I703" s="935">
        <f>'Охотск '!H90</f>
        <v>0</v>
      </c>
      <c r="J703" s="39">
        <f>'Охотск '!I90</f>
        <v>0</v>
      </c>
      <c r="K703" s="39">
        <f>'Охотск '!J90</f>
        <v>0</v>
      </c>
      <c r="L703" s="39">
        <f>'Охотск '!K90</f>
        <v>0</v>
      </c>
      <c r="M703" s="39">
        <f>'Охотск '!L90</f>
        <v>0</v>
      </c>
      <c r="N703" s="39">
        <f>'Охотск '!M90</f>
        <v>0</v>
      </c>
      <c r="O703" s="39">
        <f>'Охотск '!N90</f>
        <v>0</v>
      </c>
      <c r="P703" s="46">
        <f>'Охотск '!O90</f>
        <v>0</v>
      </c>
      <c r="Q703" s="46">
        <f>'Охотск '!P90</f>
        <v>0</v>
      </c>
      <c r="R703" s="46">
        <f>'Охотск '!Q90</f>
        <v>0</v>
      </c>
      <c r="S703" s="46">
        <f>'Охотск '!R90</f>
        <v>0</v>
      </c>
      <c r="T703" s="46">
        <f>'Охотск '!S90</f>
        <v>0</v>
      </c>
      <c r="U703" s="46">
        <f>'Охотск '!T90</f>
        <v>0</v>
      </c>
      <c r="V703" s="46">
        <f>'Охотск '!U90</f>
        <v>0</v>
      </c>
      <c r="W703" s="46">
        <f>'Охотск '!V90</f>
        <v>0</v>
      </c>
      <c r="X703" s="46">
        <f>'Охотск '!W90</f>
        <v>0</v>
      </c>
      <c r="Y703" s="46">
        <f>'Охотск '!X90</f>
        <v>0</v>
      </c>
      <c r="Z703" s="958">
        <f>'Охотск '!Y90</f>
        <v>0</v>
      </c>
      <c r="AA703" s="46"/>
      <c r="AB703" s="46"/>
      <c r="AC703" s="43">
        <f>'Охотск '!Z90</f>
        <v>46</v>
      </c>
      <c r="AD703" s="43">
        <f>'Охотск '!AA90</f>
        <v>56934.66</v>
      </c>
      <c r="AE703" s="43">
        <f>'Охотск '!AB90</f>
        <v>56.934660000000001</v>
      </c>
      <c r="AF703" s="2512"/>
      <c r="AG703" s="2512"/>
      <c r="AH703" s="1879"/>
    </row>
    <row r="704" spans="1:34" ht="30" x14ac:dyDescent="0.25">
      <c r="A704" s="27">
        <v>1</v>
      </c>
      <c r="B704" s="27">
        <v>1</v>
      </c>
      <c r="C704" s="1185" t="s">
        <v>320</v>
      </c>
      <c r="D704" s="43">
        <f>'Охотск '!C91</f>
        <v>0</v>
      </c>
      <c r="E704" s="43">
        <f>'Охотск '!D91</f>
        <v>0</v>
      </c>
      <c r="F704" s="43">
        <f>'Охотск '!E91</f>
        <v>0</v>
      </c>
      <c r="G704" s="913">
        <f>'Охотск '!F91</f>
        <v>0</v>
      </c>
      <c r="H704" s="935">
        <f>'Охотск '!G91</f>
        <v>0</v>
      </c>
      <c r="I704" s="935">
        <f>'Охотск '!H91</f>
        <v>0</v>
      </c>
      <c r="J704" s="39">
        <f>'Охотск '!I91</f>
        <v>0</v>
      </c>
      <c r="K704" s="39">
        <f>'Охотск '!J91</f>
        <v>0</v>
      </c>
      <c r="L704" s="39">
        <f>'Охотск '!K91</f>
        <v>0</v>
      </c>
      <c r="M704" s="39">
        <f>'Охотск '!L91</f>
        <v>0</v>
      </c>
      <c r="N704" s="39">
        <f>'Охотск '!M91</f>
        <v>0</v>
      </c>
      <c r="O704" s="39">
        <f>'Охотск '!N91</f>
        <v>0</v>
      </c>
      <c r="P704" s="46">
        <f>'Охотск '!O91</f>
        <v>0</v>
      </c>
      <c r="Q704" s="46">
        <f>'Охотск '!P91</f>
        <v>0</v>
      </c>
      <c r="R704" s="46">
        <f>'Охотск '!Q91</f>
        <v>0</v>
      </c>
      <c r="S704" s="46">
        <f>'Охотск '!R91</f>
        <v>0</v>
      </c>
      <c r="T704" s="46">
        <f>'Охотск '!S91</f>
        <v>0</v>
      </c>
      <c r="U704" s="46">
        <f>'Охотск '!T91</f>
        <v>0</v>
      </c>
      <c r="V704" s="46">
        <f>'Охотск '!U91</f>
        <v>0</v>
      </c>
      <c r="W704" s="46">
        <f>'Охотск '!V91</f>
        <v>0</v>
      </c>
      <c r="X704" s="46">
        <f>'Охотск '!W91</f>
        <v>0</v>
      </c>
      <c r="Y704" s="46">
        <f>'Охотск '!X91</f>
        <v>0</v>
      </c>
      <c r="Z704" s="958">
        <f>'Охотск '!Y91</f>
        <v>0</v>
      </c>
      <c r="AA704" s="46"/>
      <c r="AB704" s="46"/>
      <c r="AC704" s="43">
        <f>'Охотск '!Z91</f>
        <v>0</v>
      </c>
      <c r="AD704" s="43">
        <f>'Охотск '!AA91</f>
        <v>0</v>
      </c>
      <c r="AE704" s="43">
        <f>'Охотск '!AB91</f>
        <v>0</v>
      </c>
      <c r="AF704" s="2512"/>
      <c r="AG704" s="2512"/>
      <c r="AH704" s="1879"/>
    </row>
    <row r="705" spans="1:34" x14ac:dyDescent="0.25">
      <c r="A705" s="27">
        <v>1</v>
      </c>
      <c r="B705" s="27">
        <v>1</v>
      </c>
      <c r="C705" s="1197" t="s">
        <v>165</v>
      </c>
      <c r="D705" s="43">
        <f>'Охотск '!C92</f>
        <v>14185</v>
      </c>
      <c r="E705" s="43">
        <f>'Охотск '!D92</f>
        <v>5912</v>
      </c>
      <c r="F705" s="43">
        <f>'Охотск '!E92</f>
        <v>4485</v>
      </c>
      <c r="G705" s="913">
        <f>'Охотск '!F92</f>
        <v>75.862652232746953</v>
      </c>
      <c r="H705" s="935">
        <f>'Охотск '!G92</f>
        <v>0</v>
      </c>
      <c r="I705" s="935">
        <f>'Охотск '!H92</f>
        <v>0</v>
      </c>
      <c r="J705" s="39">
        <f>'Охотск '!I92</f>
        <v>0</v>
      </c>
      <c r="K705" s="39">
        <f>'Охотск '!J92</f>
        <v>0</v>
      </c>
      <c r="L705" s="39">
        <f>'Охотск '!K92</f>
        <v>0</v>
      </c>
      <c r="M705" s="39">
        <f>'Охотск '!L92</f>
        <v>0</v>
      </c>
      <c r="N705" s="39">
        <f>'Охотск '!M92</f>
        <v>0</v>
      </c>
      <c r="O705" s="39">
        <f>'Охотск '!N92</f>
        <v>0</v>
      </c>
      <c r="P705" s="46">
        <f>'Охотск '!O92</f>
        <v>16929.04477</v>
      </c>
      <c r="Q705" s="46">
        <f>'Охотск '!P92</f>
        <v>16929.04477</v>
      </c>
      <c r="R705" s="46">
        <f>'Охотск '!Q92</f>
        <v>16929.04477</v>
      </c>
      <c r="S705" s="46">
        <f>'Охотск '!R92</f>
        <v>16929.04477</v>
      </c>
      <c r="T705" s="46">
        <f>'Охотск '!S92</f>
        <v>16929.04477</v>
      </c>
      <c r="U705" s="46">
        <f>'Охотск '!T92</f>
        <v>7053.7686541666662</v>
      </c>
      <c r="V705" s="46">
        <f>'Охотск '!U92</f>
        <v>6207.6673499999988</v>
      </c>
      <c r="W705" s="46">
        <f>'Охотск '!V92</f>
        <v>0</v>
      </c>
      <c r="X705" s="46">
        <f>'Охотск '!W92</f>
        <v>-846.10130416666743</v>
      </c>
      <c r="Y705" s="46">
        <f>'Охотск '!X92</f>
        <v>-206.18732</v>
      </c>
      <c r="Z705" s="958">
        <f>'Охотск '!Y92</f>
        <v>6001.4800299999988</v>
      </c>
      <c r="AA705" s="46">
        <f>V705/U705*100</f>
        <v>88.004975132451008</v>
      </c>
      <c r="AB705" s="46">
        <f>Z705/U705*100</f>
        <v>85.08189485991889</v>
      </c>
      <c r="AC705" s="43">
        <f>'Охотск '!Z92</f>
        <v>48</v>
      </c>
      <c r="AD705" s="43">
        <f>'Охотск '!AA92</f>
        <v>66689.86</v>
      </c>
      <c r="AE705" s="43">
        <f>'Охотск '!AB92</f>
        <v>66.689859999999996</v>
      </c>
      <c r="AF705" s="2512"/>
      <c r="AG705" s="2512"/>
      <c r="AH705" s="1879"/>
    </row>
    <row r="706" spans="1:34" ht="15.75" x14ac:dyDescent="0.25">
      <c r="A706" s="27">
        <v>1</v>
      </c>
      <c r="B706" s="27">
        <v>1</v>
      </c>
      <c r="C706" s="1301" t="s">
        <v>14</v>
      </c>
      <c r="D706" s="43">
        <f>'Охотск '!C93</f>
        <v>0</v>
      </c>
      <c r="E706" s="43">
        <f>'Охотск '!D93</f>
        <v>0</v>
      </c>
      <c r="F706" s="43">
        <f>'Охотск '!E93</f>
        <v>0</v>
      </c>
      <c r="G706" s="913">
        <f>'Охотск '!F93</f>
        <v>0</v>
      </c>
      <c r="H706" s="935">
        <f>'Охотск '!G93</f>
        <v>0</v>
      </c>
      <c r="I706" s="935">
        <f>'Охотск '!H93</f>
        <v>0</v>
      </c>
      <c r="J706" s="39">
        <f>'Охотск '!I93</f>
        <v>0</v>
      </c>
      <c r="K706" s="39">
        <f>'Охотск '!J93</f>
        <v>0</v>
      </c>
      <c r="L706" s="39">
        <f>'Охотск '!K93</f>
        <v>0</v>
      </c>
      <c r="M706" s="39">
        <f>'Охотск '!L93</f>
        <v>0</v>
      </c>
      <c r="N706" s="39">
        <f>'Охотск '!M93</f>
        <v>0</v>
      </c>
      <c r="O706" s="39">
        <f>'Охотск '!N93</f>
        <v>0</v>
      </c>
      <c r="P706" s="46">
        <f>'Охотск '!O93</f>
        <v>0</v>
      </c>
      <c r="Q706" s="46">
        <f>'Охотск '!P93</f>
        <v>0</v>
      </c>
      <c r="R706" s="46">
        <f>'Охотск '!Q93</f>
        <v>0</v>
      </c>
      <c r="S706" s="46">
        <f>'Охотск '!R93</f>
        <v>0</v>
      </c>
      <c r="T706" s="46">
        <f>'Охотск '!S93</f>
        <v>0</v>
      </c>
      <c r="U706" s="46">
        <f>'Охотск '!T93</f>
        <v>0</v>
      </c>
      <c r="V706" s="46">
        <f>'Охотск '!U93</f>
        <v>0</v>
      </c>
      <c r="W706" s="46">
        <f>'Охотск '!V93</f>
        <v>0</v>
      </c>
      <c r="X706" s="46">
        <f>'Охотск '!W93</f>
        <v>0</v>
      </c>
      <c r="Y706" s="46">
        <f>'Охотск '!X93</f>
        <v>0</v>
      </c>
      <c r="Z706" s="958">
        <f>'Охотск '!Y93</f>
        <v>0</v>
      </c>
      <c r="AA706" s="46"/>
      <c r="AB706" s="46"/>
      <c r="AC706" s="43">
        <f>'Охотск '!Z93</f>
        <v>0</v>
      </c>
      <c r="AD706" s="43">
        <f>'Охотск '!AA93</f>
        <v>0</v>
      </c>
      <c r="AE706" s="43">
        <f>'Охотск '!AB93</f>
        <v>0</v>
      </c>
      <c r="AF706" s="2512"/>
      <c r="AG706" s="2512"/>
      <c r="AH706" s="1879"/>
    </row>
    <row r="707" spans="1:34" x14ac:dyDescent="0.25">
      <c r="A707" s="27">
        <v>1</v>
      </c>
      <c r="B707" s="27">
        <v>1</v>
      </c>
      <c r="C707" s="1416" t="s">
        <v>198</v>
      </c>
      <c r="D707" s="43">
        <f>'Охотск '!C94</f>
        <v>23700</v>
      </c>
      <c r="E707" s="43">
        <f>'Охотск '!D94</f>
        <v>9876</v>
      </c>
      <c r="F707" s="43">
        <f>'Охотск '!E94</f>
        <v>11087.81111111111</v>
      </c>
      <c r="G707" s="913">
        <f>'Охотск '!F94</f>
        <v>112.27026236443002</v>
      </c>
      <c r="H707" s="935">
        <f>'Охотск '!G94</f>
        <v>0</v>
      </c>
      <c r="I707" s="935">
        <f>'Охотск '!H94</f>
        <v>0</v>
      </c>
      <c r="J707" s="39">
        <f>'Охотск '!I94</f>
        <v>0</v>
      </c>
      <c r="K707" s="39">
        <f>'Охотск '!J94</f>
        <v>0</v>
      </c>
      <c r="L707" s="39">
        <f>'Охотск '!K94</f>
        <v>0</v>
      </c>
      <c r="M707" s="39">
        <f>'Охотск '!L94</f>
        <v>0</v>
      </c>
      <c r="N707" s="39">
        <f>'Охотск '!M94</f>
        <v>0</v>
      </c>
      <c r="O707" s="39">
        <f>'Охотск '!N94</f>
        <v>0</v>
      </c>
      <c r="P707" s="46">
        <f>'Охотск '!O94</f>
        <v>0</v>
      </c>
      <c r="Q707" s="46">
        <f>'Охотск '!P94</f>
        <v>0</v>
      </c>
      <c r="R707" s="46">
        <f>'Охотск '!Q94</f>
        <v>0</v>
      </c>
      <c r="S707" s="46">
        <f>'Охотск '!R94</f>
        <v>0</v>
      </c>
      <c r="T707" s="46">
        <f>'Охотск '!S94</f>
        <v>0</v>
      </c>
      <c r="U707" s="46">
        <f>'Охотск '!T94</f>
        <v>0</v>
      </c>
      <c r="V707" s="46">
        <f>'Охотск '!U94</f>
        <v>0</v>
      </c>
      <c r="W707" s="46">
        <f>'Охотск '!V94</f>
        <v>0</v>
      </c>
      <c r="X707" s="46">
        <f>'Охотск '!W94</f>
        <v>0</v>
      </c>
      <c r="Y707" s="46">
        <f>'Охотск '!X94</f>
        <v>0</v>
      </c>
      <c r="Z707" s="958">
        <f>'Охотск '!Y94</f>
        <v>0</v>
      </c>
      <c r="AA707" s="46"/>
      <c r="AB707" s="46"/>
      <c r="AC707" s="43">
        <f>'Охотск '!Z94</f>
        <v>92.444444444444443</v>
      </c>
      <c r="AD707" s="43">
        <f>'Охотск '!AA94</f>
        <v>173971.08</v>
      </c>
      <c r="AE707" s="43">
        <f>'Охотск '!AB94</f>
        <v>173.97107999999997</v>
      </c>
      <c r="AF707" s="2512"/>
      <c r="AG707" s="2512"/>
      <c r="AH707" s="1879"/>
    </row>
    <row r="708" spans="1:34" x14ac:dyDescent="0.25">
      <c r="A708" s="27">
        <v>1</v>
      </c>
      <c r="B708" s="27">
        <v>1</v>
      </c>
      <c r="C708" s="1416" t="s">
        <v>157</v>
      </c>
      <c r="D708" s="43">
        <f>'Охотск '!C95</f>
        <v>16601.411764705881</v>
      </c>
      <c r="E708" s="43">
        <f>'Охотск '!D95</f>
        <v>6917.588235294118</v>
      </c>
      <c r="F708" s="43">
        <f>'Охотск '!E95</f>
        <v>6431.7776470588233</v>
      </c>
      <c r="G708" s="913">
        <f>'Охотск '!F95</f>
        <v>92.977168173198748</v>
      </c>
      <c r="H708" s="935">
        <f>'Охотск '!G95</f>
        <v>0</v>
      </c>
      <c r="I708" s="935">
        <f>'Охотск '!H95</f>
        <v>0</v>
      </c>
      <c r="J708" s="39">
        <f>'Охотск '!I95</f>
        <v>0</v>
      </c>
      <c r="K708" s="39">
        <f>'Охотск '!J95</f>
        <v>0</v>
      </c>
      <c r="L708" s="39">
        <f>'Охотск '!K95</f>
        <v>0</v>
      </c>
      <c r="M708" s="39">
        <f>'Охотск '!L95</f>
        <v>0</v>
      </c>
      <c r="N708" s="39">
        <f>'Охотск '!M95</f>
        <v>0</v>
      </c>
      <c r="O708" s="39">
        <f>'Охотск '!N95</f>
        <v>0</v>
      </c>
      <c r="P708" s="46">
        <f>'Охотск '!O95</f>
        <v>0</v>
      </c>
      <c r="Q708" s="46">
        <f>'Охотск '!P95</f>
        <v>0</v>
      </c>
      <c r="R708" s="46">
        <f>'Охотск '!Q95</f>
        <v>0</v>
      </c>
      <c r="S708" s="46">
        <f>'Охотск '!R95</f>
        <v>0</v>
      </c>
      <c r="T708" s="46">
        <f>'Охотск '!S95</f>
        <v>0</v>
      </c>
      <c r="U708" s="46">
        <f>'Охотск '!T95</f>
        <v>0</v>
      </c>
      <c r="V708" s="46">
        <f>'Охотск '!U95</f>
        <v>0</v>
      </c>
      <c r="W708" s="46">
        <f>'Охотск '!V95</f>
        <v>0</v>
      </c>
      <c r="X708" s="46">
        <f>'Охотск '!W95</f>
        <v>0</v>
      </c>
      <c r="Y708" s="46">
        <f>'Охотск '!X95</f>
        <v>0</v>
      </c>
      <c r="Z708" s="958">
        <f>'Охотск '!Y95</f>
        <v>0</v>
      </c>
      <c r="AA708" s="46"/>
      <c r="AB708" s="46"/>
      <c r="AC708" s="43">
        <f>'Охотск '!Z95</f>
        <v>231.30588235294118</v>
      </c>
      <c r="AD708" s="43">
        <f>'Охотск '!AA95</f>
        <v>1180288.3499999999</v>
      </c>
      <c r="AE708" s="43">
        <f>'Охотск '!AB95</f>
        <v>1180.2883499999998</v>
      </c>
      <c r="AF708" s="2512"/>
      <c r="AG708" s="2512"/>
      <c r="AH708" s="1879"/>
    </row>
    <row r="709" spans="1:34" ht="29.25" x14ac:dyDescent="0.25">
      <c r="A709" s="27">
        <v>1</v>
      </c>
      <c r="B709" s="27">
        <v>1</v>
      </c>
      <c r="C709" s="1435" t="s">
        <v>158</v>
      </c>
      <c r="D709" s="43">
        <f>'Охотск '!C96</f>
        <v>5565</v>
      </c>
      <c r="E709" s="43">
        <f>'Охотск '!D96</f>
        <v>2319</v>
      </c>
      <c r="F709" s="43">
        <f>'Охотск '!E96</f>
        <v>2419</v>
      </c>
      <c r="G709" s="913">
        <f>'Охотск '!F96</f>
        <v>104.3122035360069</v>
      </c>
      <c r="H709" s="935">
        <f>'Охотск '!G96</f>
        <v>0</v>
      </c>
      <c r="I709" s="935">
        <f>'Охотск '!H96</f>
        <v>0</v>
      </c>
      <c r="J709" s="39">
        <f>'Охотск '!I96</f>
        <v>0</v>
      </c>
      <c r="K709" s="39">
        <f>'Охотск '!J96</f>
        <v>0</v>
      </c>
      <c r="L709" s="39">
        <f>'Охотск '!K96</f>
        <v>0</v>
      </c>
      <c r="M709" s="39">
        <f>'Охотск '!L96</f>
        <v>0</v>
      </c>
      <c r="N709" s="39">
        <f>'Охотск '!M96</f>
        <v>0</v>
      </c>
      <c r="O709" s="39">
        <f>'Охотск '!N96</f>
        <v>0</v>
      </c>
      <c r="P709" s="46">
        <f>'Охотск '!O96</f>
        <v>0</v>
      </c>
      <c r="Q709" s="46">
        <f>'Охотск '!P96</f>
        <v>0</v>
      </c>
      <c r="R709" s="46">
        <f>'Охотск '!Q96</f>
        <v>0</v>
      </c>
      <c r="S709" s="46">
        <f>'Охотск '!R96</f>
        <v>0</v>
      </c>
      <c r="T709" s="46">
        <f>'Охотск '!S96</f>
        <v>0</v>
      </c>
      <c r="U709" s="46">
        <f>'Охотск '!T96</f>
        <v>0</v>
      </c>
      <c r="V709" s="46">
        <f>'Охотск '!U96</f>
        <v>0</v>
      </c>
      <c r="W709" s="46">
        <f>'Охотск '!V96</f>
        <v>0</v>
      </c>
      <c r="X709" s="46">
        <f>'Охотск '!W96</f>
        <v>0</v>
      </c>
      <c r="Y709" s="46">
        <f>'Охотск '!X96</f>
        <v>0</v>
      </c>
      <c r="Z709" s="958">
        <f>'Охотск '!Y96</f>
        <v>0</v>
      </c>
      <c r="AA709" s="46"/>
      <c r="AB709" s="46"/>
      <c r="AC709" s="43">
        <f>'Охотск '!Z96</f>
        <v>46</v>
      </c>
      <c r="AD709" s="43">
        <f>'Охотск '!AA96</f>
        <v>56934.66</v>
      </c>
      <c r="AE709" s="43">
        <f>'Охотск '!AB96</f>
        <v>56.934660000000001</v>
      </c>
      <c r="AF709" s="2512"/>
      <c r="AG709" s="2512"/>
      <c r="AH709" s="1879"/>
    </row>
    <row r="710" spans="1:34" x14ac:dyDescent="0.25">
      <c r="A710" s="27">
        <v>1</v>
      </c>
      <c r="B710" s="27">
        <v>1</v>
      </c>
      <c r="C710" s="1426" t="s">
        <v>88</v>
      </c>
      <c r="D710" s="43">
        <f>'Охотск '!C97</f>
        <v>80012.323076923072</v>
      </c>
      <c r="E710" s="43">
        <f>'Охотск '!D97</f>
        <v>33340.784615384619</v>
      </c>
      <c r="F710" s="43">
        <f>'Охотск '!E97</f>
        <v>32780.429059829061</v>
      </c>
      <c r="G710" s="913">
        <f>'Охотск '!F97</f>
        <v>98.319309032406537</v>
      </c>
      <c r="H710" s="935">
        <f>'Охотск '!G97</f>
        <v>0</v>
      </c>
      <c r="I710" s="935">
        <f>'Охотск '!H97</f>
        <v>0</v>
      </c>
      <c r="J710" s="39">
        <f>'Охотск '!I97</f>
        <v>0</v>
      </c>
      <c r="K710" s="39">
        <f>'Охотск '!J97</f>
        <v>0</v>
      </c>
      <c r="L710" s="39">
        <f>'Охотск '!K97</f>
        <v>0</v>
      </c>
      <c r="M710" s="39">
        <f>'Охотск '!L97</f>
        <v>0</v>
      </c>
      <c r="N710" s="39">
        <f>'Охотск '!M97</f>
        <v>0</v>
      </c>
      <c r="O710" s="39">
        <f>'Охотск '!N97</f>
        <v>0</v>
      </c>
      <c r="P710" s="46">
        <f>'Охотск '!O97</f>
        <v>139809.06437000001</v>
      </c>
      <c r="Q710" s="46">
        <f>'Охотск '!P97</f>
        <v>139809.06437000001</v>
      </c>
      <c r="R710" s="46">
        <f>'Охотск '!Q97</f>
        <v>139809.06437000001</v>
      </c>
      <c r="S710" s="46">
        <f>'Охотск '!R97</f>
        <v>139809.06437000001</v>
      </c>
      <c r="T710" s="46">
        <f>'Охотск '!S97</f>
        <v>139809.06437000001</v>
      </c>
      <c r="U710" s="46">
        <f>'Охотск '!T97</f>
        <v>58253.776820833329</v>
      </c>
      <c r="V710" s="46">
        <f>'Охотск '!U97</f>
        <v>57131.195469999991</v>
      </c>
      <c r="W710" s="46">
        <f>'Охотск '!V97</f>
        <v>0</v>
      </c>
      <c r="X710" s="46">
        <f>'Охотск '!W97</f>
        <v>-1122.5813508333385</v>
      </c>
      <c r="Y710" s="46">
        <f>'Охотск '!X97</f>
        <v>-387.16273000000001</v>
      </c>
      <c r="Z710" s="958">
        <f>'Охотск '!Y97</f>
        <v>56744.032739999995</v>
      </c>
      <c r="AA710" s="46">
        <f>V710/U710*100</f>
        <v>98.072946661834521</v>
      </c>
      <c r="AB710" s="46">
        <f>Z710/U710*100</f>
        <v>97.408332706947505</v>
      </c>
      <c r="AC710" s="43">
        <f>'Охотск '!Z97</f>
        <v>835.4495726495727</v>
      </c>
      <c r="AD710" s="43">
        <f>'Охотск '!AA97</f>
        <v>1411194.0899999999</v>
      </c>
      <c r="AE710" s="43">
        <f>'Охотск '!AB97</f>
        <v>1411.1940899999997</v>
      </c>
      <c r="AF710" s="2512"/>
      <c r="AG710" s="2512"/>
      <c r="AH710" s="1879"/>
    </row>
    <row r="711" spans="1:34" x14ac:dyDescent="0.25">
      <c r="A711" s="27">
        <v>1</v>
      </c>
      <c r="B711" s="27">
        <v>1</v>
      </c>
      <c r="C711" s="1395" t="s">
        <v>79</v>
      </c>
      <c r="D711" s="43">
        <f>'Охотск '!C98</f>
        <v>340</v>
      </c>
      <c r="E711" s="43">
        <f>'Охотск '!D98</f>
        <v>142</v>
      </c>
      <c r="F711" s="43">
        <f>'Охотск '!E98</f>
        <v>87</v>
      </c>
      <c r="G711" s="913">
        <f>'Охотск '!F98</f>
        <v>61.267605633802816</v>
      </c>
      <c r="H711" s="935">
        <f>'Охотск '!G98</f>
        <v>9.197058823529412</v>
      </c>
      <c r="I711" s="935">
        <f>'Охотск '!H98</f>
        <v>9.4827586206896548</v>
      </c>
      <c r="J711" s="39">
        <f>'Охотск '!I98</f>
        <v>3127</v>
      </c>
      <c r="K711" s="39">
        <f>'Охотск '!J98</f>
        <v>1303</v>
      </c>
      <c r="L711" s="39">
        <f>'Охотск '!K98</f>
        <v>825</v>
      </c>
      <c r="M711" s="39">
        <f>'Охотск '!L98</f>
        <v>63.315425940138148</v>
      </c>
      <c r="N711" s="39">
        <f>'Охотск '!M98</f>
        <v>10</v>
      </c>
      <c r="O711" s="39">
        <f>'Охотск '!N98</f>
        <v>198</v>
      </c>
      <c r="P711" s="46">
        <f>'Охотск '!O98</f>
        <v>0</v>
      </c>
      <c r="Q711" s="46">
        <f>'Охотск '!P98</f>
        <v>0</v>
      </c>
      <c r="R711" s="46">
        <f>'Охотск '!Q98</f>
        <v>0</v>
      </c>
      <c r="S711" s="46">
        <f>'Охотск '!R98</f>
        <v>0</v>
      </c>
      <c r="T711" s="46">
        <f>'Охотск '!S98</f>
        <v>0</v>
      </c>
      <c r="U711" s="46">
        <f>'Охотск '!T98</f>
        <v>0</v>
      </c>
      <c r="V711" s="46">
        <f>'Охотск '!U98</f>
        <v>0</v>
      </c>
      <c r="W711" s="46">
        <f>'Охотск '!V98</f>
        <v>0</v>
      </c>
      <c r="X711" s="46">
        <f>'Охотск '!W98</f>
        <v>0</v>
      </c>
      <c r="Y711" s="46">
        <f>'Охотск '!X98</f>
        <v>0</v>
      </c>
      <c r="Z711" s="958">
        <f>'Охотск '!Y98</f>
        <v>0</v>
      </c>
      <c r="AA711" s="46"/>
      <c r="AB711" s="46"/>
      <c r="AC711" s="43">
        <f>'Охотск '!Z98</f>
        <v>0</v>
      </c>
      <c r="AD711" s="43">
        <f>'Охотск '!AA98</f>
        <v>0</v>
      </c>
      <c r="AE711" s="43">
        <f>'Охотск '!AB98</f>
        <v>0</v>
      </c>
      <c r="AF711" s="2512"/>
      <c r="AG711" s="2512"/>
      <c r="AH711" s="1879"/>
    </row>
    <row r="712" spans="1:34" x14ac:dyDescent="0.25">
      <c r="A712" s="27">
        <v>1</v>
      </c>
      <c r="B712" s="27">
        <v>1</v>
      </c>
      <c r="C712" s="1396" t="s">
        <v>16</v>
      </c>
      <c r="D712" s="43">
        <f>'Охотск '!C99</f>
        <v>200</v>
      </c>
      <c r="E712" s="43">
        <f>'Охотск '!D99</f>
        <v>83</v>
      </c>
      <c r="F712" s="43">
        <f>'Охотск '!E99</f>
        <v>78</v>
      </c>
      <c r="G712" s="913">
        <f>'Охотск '!F99</f>
        <v>93.975903614457835</v>
      </c>
      <c r="H712" s="935">
        <f>'Охотск '!G99</f>
        <v>8</v>
      </c>
      <c r="I712" s="935">
        <f>'Охотск '!H99</f>
        <v>8.0641025641025639</v>
      </c>
      <c r="J712" s="39">
        <f>'Охотск '!I99</f>
        <v>1600</v>
      </c>
      <c r="K712" s="39">
        <f>'Охотск '!J99</f>
        <v>667</v>
      </c>
      <c r="L712" s="39">
        <f>'Охотск '!K99</f>
        <v>629</v>
      </c>
      <c r="M712" s="39">
        <f>'Охотск '!L99</f>
        <v>94.302848575712133</v>
      </c>
      <c r="N712" s="39">
        <f>'Охотск '!M99</f>
        <v>6.666666666666667</v>
      </c>
      <c r="O712" s="39">
        <f>'Охотск '!N99</f>
        <v>226.43999999999997</v>
      </c>
      <c r="P712" s="46">
        <f>'Охотск '!O99</f>
        <v>0</v>
      </c>
      <c r="Q712" s="46">
        <f>'Охотск '!P99</f>
        <v>0</v>
      </c>
      <c r="R712" s="46">
        <f>'Охотск '!Q99</f>
        <v>0</v>
      </c>
      <c r="S712" s="46">
        <f>'Охотск '!R99</f>
        <v>0</v>
      </c>
      <c r="T712" s="46">
        <f>'Охотск '!S99</f>
        <v>0</v>
      </c>
      <c r="U712" s="46">
        <f>'Охотск '!T99</f>
        <v>0</v>
      </c>
      <c r="V712" s="46">
        <f>'Охотск '!U99</f>
        <v>0</v>
      </c>
      <c r="W712" s="46">
        <f>'Охотск '!V99</f>
        <v>0</v>
      </c>
      <c r="X712" s="46">
        <f>'Охотск '!W99</f>
        <v>0</v>
      </c>
      <c r="Y712" s="46">
        <f>'Охотск '!X99</f>
        <v>0</v>
      </c>
      <c r="Z712" s="958">
        <f>'Охотск '!Y99</f>
        <v>0</v>
      </c>
      <c r="AA712" s="46"/>
      <c r="AB712" s="46"/>
      <c r="AC712" s="43">
        <f>'Охотск '!Z99</f>
        <v>0</v>
      </c>
      <c r="AD712" s="43">
        <f>'Охотск '!AA99</f>
        <v>0</v>
      </c>
      <c r="AE712" s="43">
        <f>'Охотск '!AB99</f>
        <v>0</v>
      </c>
      <c r="AF712" s="2512"/>
      <c r="AG712" s="2512"/>
      <c r="AH712" s="1879"/>
    </row>
    <row r="713" spans="1:34" ht="29.25" x14ac:dyDescent="0.25">
      <c r="A713" s="27">
        <v>1</v>
      </c>
      <c r="B713" s="27">
        <v>1</v>
      </c>
      <c r="C713" s="1209" t="s">
        <v>173</v>
      </c>
      <c r="D713" s="43">
        <f>'Охотск '!C100</f>
        <v>540</v>
      </c>
      <c r="E713" s="43">
        <f>'Охотск '!D100</f>
        <v>225</v>
      </c>
      <c r="F713" s="43">
        <f>'Охотск '!E100</f>
        <v>165</v>
      </c>
      <c r="G713" s="913">
        <f>'Охотск '!F100</f>
        <v>73.333333333333329</v>
      </c>
      <c r="H713" s="935">
        <f>'Охотск '!G100</f>
        <v>8.7537037037037031</v>
      </c>
      <c r="I713" s="935">
        <f>'Охотск '!H100</f>
        <v>8.8121212121212125</v>
      </c>
      <c r="J713" s="39">
        <f>'Охотск '!I100</f>
        <v>4727</v>
      </c>
      <c r="K713" s="39">
        <f>'Охотск '!J100</f>
        <v>1970</v>
      </c>
      <c r="L713" s="39">
        <f>'Охотск '!K100</f>
        <v>1454</v>
      </c>
      <c r="M713" s="39">
        <f>'Охотск '!L100</f>
        <v>73.807106598984774</v>
      </c>
      <c r="N713" s="39">
        <f>'Охотск '!M100</f>
        <v>16.666666666666668</v>
      </c>
      <c r="O713" s="39">
        <f>'Охотск '!N100</f>
        <v>209.376</v>
      </c>
      <c r="P713" s="46">
        <f>'Охотск '!O100</f>
        <v>13995.681739200001</v>
      </c>
      <c r="Q713" s="46">
        <f>'Охотск '!P100</f>
        <v>13995.681739200001</v>
      </c>
      <c r="R713" s="46">
        <f>'Охотск '!Q100</f>
        <v>13995.681739200001</v>
      </c>
      <c r="S713" s="46">
        <f>'Охотск '!R100</f>
        <v>13995.681739200001</v>
      </c>
      <c r="T713" s="46">
        <f>'Охотск '!S100</f>
        <v>13995.681739200001</v>
      </c>
      <c r="U713" s="46">
        <f>'Охотск '!T100</f>
        <v>5831.5340580000011</v>
      </c>
      <c r="V713" s="46">
        <f>'Охотск '!U100</f>
        <v>4401.5830999999998</v>
      </c>
      <c r="W713" s="46">
        <f>'Охотск '!V100</f>
        <v>0</v>
      </c>
      <c r="X713" s="46">
        <f>'Охотск '!W100</f>
        <v>-1429.9509580000013</v>
      </c>
      <c r="Y713" s="46">
        <f>'Охотск '!X100</f>
        <v>-56.894770000000001</v>
      </c>
      <c r="Z713" s="958">
        <f>'Охотск '!Y100</f>
        <v>4344.68833</v>
      </c>
      <c r="AA713" s="46">
        <f>V713/U713*100</f>
        <v>75.478991569322645</v>
      </c>
      <c r="AB713" s="46">
        <f>Z713/U713*100</f>
        <v>74.503351721657722</v>
      </c>
      <c r="AC713" s="43">
        <f>'Охотск '!Z100</f>
        <v>0</v>
      </c>
      <c r="AD713" s="43">
        <f>'Охотск '!AA100</f>
        <v>0</v>
      </c>
      <c r="AE713" s="43">
        <f>'Охотск '!AB100</f>
        <v>0</v>
      </c>
      <c r="AF713" s="2512"/>
      <c r="AG713" s="2512"/>
      <c r="AH713" s="1879"/>
    </row>
    <row r="714" spans="1:34" x14ac:dyDescent="0.25">
      <c r="A714" s="27">
        <v>1</v>
      </c>
      <c r="B714" s="27">
        <v>1</v>
      </c>
      <c r="C714" s="1209" t="s">
        <v>326</v>
      </c>
      <c r="D714" s="43">
        <f>'Охотск '!C101</f>
        <v>2198</v>
      </c>
      <c r="E714" s="43">
        <f>'Охотск '!D101</f>
        <v>916</v>
      </c>
      <c r="F714" s="43">
        <f>'Охотск '!E101</f>
        <v>1111</v>
      </c>
      <c r="G714" s="913">
        <f>'Охотск '!F101</f>
        <v>121.2882096069869</v>
      </c>
      <c r="H714" s="935">
        <f>'Охотск '!G101</f>
        <v>0</v>
      </c>
      <c r="I714" s="935">
        <f>'Охотск '!H101</f>
        <v>0</v>
      </c>
      <c r="J714" s="39">
        <f>'Охотск '!I101</f>
        <v>0</v>
      </c>
      <c r="K714" s="39">
        <f>'Охотск '!J101</f>
        <v>0</v>
      </c>
      <c r="L714" s="39">
        <f>'Охотск '!K101</f>
        <v>0</v>
      </c>
      <c r="M714" s="39">
        <f>'Охотск '!L101</f>
        <v>0</v>
      </c>
      <c r="N714" s="39">
        <f>'Охотск '!M101</f>
        <v>0</v>
      </c>
      <c r="O714" s="39">
        <f>'Охотск '!N101</f>
        <v>0</v>
      </c>
      <c r="P714" s="46">
        <f>'Охотск '!O101</f>
        <v>0</v>
      </c>
      <c r="Q714" s="46">
        <f>'Охотск '!P101</f>
        <v>0</v>
      </c>
      <c r="R714" s="46">
        <f>'Охотск '!Q101</f>
        <v>0</v>
      </c>
      <c r="S714" s="46">
        <f>'Охотск '!R101</f>
        <v>0</v>
      </c>
      <c r="T714" s="46">
        <f>'Охотск '!S101</f>
        <v>0</v>
      </c>
      <c r="U714" s="46">
        <f>'Охотск '!T101</f>
        <v>0</v>
      </c>
      <c r="V714" s="46">
        <f>'Охотск '!U101</f>
        <v>0</v>
      </c>
      <c r="W714" s="46">
        <f>'Охотск '!V101</f>
        <v>0</v>
      </c>
      <c r="X714" s="46">
        <f>'Охотск '!W101</f>
        <v>0</v>
      </c>
      <c r="Y714" s="46">
        <f>'Охотск '!X101</f>
        <v>0</v>
      </c>
      <c r="Z714" s="958">
        <f>'Охотск '!Y101</f>
        <v>0</v>
      </c>
      <c r="AA714" s="46"/>
      <c r="AB714" s="46"/>
      <c r="AC714" s="43">
        <f>'Охотск '!Z101</f>
        <v>0</v>
      </c>
      <c r="AD714" s="43">
        <f>'Охотск '!AA101</f>
        <v>0</v>
      </c>
      <c r="AE714" s="43">
        <f>'Охотск '!AB101</f>
        <v>0</v>
      </c>
      <c r="AF714" s="2512"/>
      <c r="AG714" s="2512"/>
      <c r="AH714" s="1879"/>
    </row>
    <row r="715" spans="1:34" x14ac:dyDescent="0.25">
      <c r="A715" s="27">
        <v>1</v>
      </c>
      <c r="B715" s="27">
        <v>1</v>
      </c>
      <c r="C715" s="1390" t="s">
        <v>327</v>
      </c>
      <c r="D715" s="43">
        <f>'Охотск '!C102</f>
        <v>2198</v>
      </c>
      <c r="E715" s="43">
        <f>'Охотск '!D102</f>
        <v>916</v>
      </c>
      <c r="F715" s="43">
        <f>'Охотск '!E102</f>
        <v>1111</v>
      </c>
      <c r="G715" s="913">
        <f>'Охотск '!F102</f>
        <v>121.2882096069869</v>
      </c>
      <c r="H715" s="935">
        <f>'Охотск '!G102</f>
        <v>0</v>
      </c>
      <c r="I715" s="935">
        <f>'Охотск '!H102</f>
        <v>0</v>
      </c>
      <c r="J715" s="39">
        <f>'Охотск '!I102</f>
        <v>0</v>
      </c>
      <c r="K715" s="39">
        <f>'Охотск '!J102</f>
        <v>0</v>
      </c>
      <c r="L715" s="39">
        <f>'Охотск '!K102</f>
        <v>0</v>
      </c>
      <c r="M715" s="39">
        <f>'Охотск '!L102</f>
        <v>0</v>
      </c>
      <c r="N715" s="39">
        <f>'Охотск '!M102</f>
        <v>0</v>
      </c>
      <c r="O715" s="39">
        <f>'Охотск '!N102</f>
        <v>0</v>
      </c>
      <c r="P715" s="46">
        <f>'Охотск '!O102</f>
        <v>0</v>
      </c>
      <c r="Q715" s="46">
        <f>'Охотск '!P102</f>
        <v>0</v>
      </c>
      <c r="R715" s="46">
        <f>'Охотск '!Q102</f>
        <v>0</v>
      </c>
      <c r="S715" s="46">
        <f>'Охотск '!R102</f>
        <v>0</v>
      </c>
      <c r="T715" s="46">
        <f>'Охотск '!S102</f>
        <v>0</v>
      </c>
      <c r="U715" s="46">
        <f>'Охотск '!T102</f>
        <v>0</v>
      </c>
      <c r="V715" s="46">
        <f>'Охотск '!U102</f>
        <v>0</v>
      </c>
      <c r="W715" s="46">
        <f>'Охотск '!V102</f>
        <v>0</v>
      </c>
      <c r="X715" s="46">
        <f>'Охотск '!W102</f>
        <v>0</v>
      </c>
      <c r="Y715" s="46">
        <f>'Охотск '!X102</f>
        <v>0</v>
      </c>
      <c r="Z715" s="958">
        <f>'Охотск '!Y102</f>
        <v>0</v>
      </c>
      <c r="AA715" s="46"/>
      <c r="AB715" s="46"/>
      <c r="AC715" s="43">
        <f>'Охотск '!Z102</f>
        <v>0</v>
      </c>
      <c r="AD715" s="43">
        <f>'Охотск '!AA102</f>
        <v>0</v>
      </c>
      <c r="AE715" s="43">
        <f>'Охотск '!AB102</f>
        <v>0</v>
      </c>
      <c r="AF715" s="2512"/>
      <c r="AG715" s="2512"/>
      <c r="AH715" s="1879"/>
    </row>
    <row r="716" spans="1:34" x14ac:dyDescent="0.25">
      <c r="A716" s="27">
        <v>1</v>
      </c>
      <c r="B716" s="27">
        <v>1</v>
      </c>
      <c r="C716" s="1302" t="s">
        <v>328</v>
      </c>
      <c r="D716" s="43">
        <f>'Охотск '!C103</f>
        <v>2</v>
      </c>
      <c r="E716" s="43">
        <f>'Охотск '!D103</f>
        <v>1</v>
      </c>
      <c r="F716" s="43">
        <f>'Охотск '!E103</f>
        <v>0</v>
      </c>
      <c r="G716" s="913">
        <f>'Охотск '!F103</f>
        <v>0</v>
      </c>
      <c r="H716" s="935">
        <f>'Охотск '!G103</f>
        <v>0</v>
      </c>
      <c r="I716" s="935">
        <f>'Охотск '!H103</f>
        <v>0</v>
      </c>
      <c r="J716" s="39">
        <f>'Охотск '!I103</f>
        <v>0</v>
      </c>
      <c r="K716" s="39">
        <f>'Охотск '!J103</f>
        <v>0</v>
      </c>
      <c r="L716" s="39">
        <f>'Охотск '!K103</f>
        <v>0</v>
      </c>
      <c r="M716" s="39">
        <f>'Охотск '!L103</f>
        <v>0</v>
      </c>
      <c r="N716" s="39">
        <f>'Охотск '!M103</f>
        <v>0</v>
      </c>
      <c r="O716" s="39">
        <f>'Охотск '!N103</f>
        <v>0</v>
      </c>
      <c r="P716" s="46">
        <f>'Охотск '!O103</f>
        <v>0</v>
      </c>
      <c r="Q716" s="46">
        <f>'Охотск '!P103</f>
        <v>0</v>
      </c>
      <c r="R716" s="46">
        <f>'Охотск '!Q103</f>
        <v>0</v>
      </c>
      <c r="S716" s="46">
        <f>'Охотск '!R103</f>
        <v>0</v>
      </c>
      <c r="T716" s="46">
        <f>'Охотск '!S103</f>
        <v>0</v>
      </c>
      <c r="U716" s="46">
        <f>'Охотск '!T103</f>
        <v>0</v>
      </c>
      <c r="V716" s="46">
        <f>'Охотск '!U103</f>
        <v>0</v>
      </c>
      <c r="W716" s="46">
        <f>'Охотск '!V103</f>
        <v>0</v>
      </c>
      <c r="X716" s="46">
        <f>'Охотск '!W103</f>
        <v>0</v>
      </c>
      <c r="Y716" s="46">
        <f>'Охотск '!X103</f>
        <v>0</v>
      </c>
      <c r="Z716" s="958">
        <f>'Охотск '!Y103</f>
        <v>0</v>
      </c>
      <c r="AA716" s="46"/>
      <c r="AB716" s="46"/>
      <c r="AC716" s="43">
        <f>'Охотск '!Z103</f>
        <v>0</v>
      </c>
      <c r="AD716" s="43">
        <f>'Охотск '!AA103</f>
        <v>0</v>
      </c>
      <c r="AE716" s="43">
        <f>'Охотск '!AB103</f>
        <v>0</v>
      </c>
      <c r="AF716" s="2512"/>
      <c r="AG716" s="2512"/>
      <c r="AH716" s="1879"/>
    </row>
    <row r="717" spans="1:34" ht="29.25" x14ac:dyDescent="0.25">
      <c r="A717" s="27">
        <v>1</v>
      </c>
      <c r="B717" s="27">
        <v>1</v>
      </c>
      <c r="C717" s="1216" t="s">
        <v>329</v>
      </c>
      <c r="D717" s="43">
        <f>'Охотск '!C104</f>
        <v>2</v>
      </c>
      <c r="E717" s="43">
        <f>'Охотск '!D104</f>
        <v>1</v>
      </c>
      <c r="F717" s="43">
        <f>'Охотск '!E104</f>
        <v>0</v>
      </c>
      <c r="G717" s="913">
        <f>'Охотск '!F104</f>
        <v>0</v>
      </c>
      <c r="H717" s="935">
        <f>'Охотск '!G104</f>
        <v>0</v>
      </c>
      <c r="I717" s="935">
        <f>'Охотск '!H104</f>
        <v>0</v>
      </c>
      <c r="J717" s="39">
        <f>'Охотск '!I104</f>
        <v>0</v>
      </c>
      <c r="K717" s="39">
        <f>'Охотск '!J104</f>
        <v>0</v>
      </c>
      <c r="L717" s="39">
        <f>'Охотск '!K104</f>
        <v>0</v>
      </c>
      <c r="M717" s="39">
        <f>'Охотск '!L104</f>
        <v>0</v>
      </c>
      <c r="N717" s="39">
        <f>'Охотск '!M104</f>
        <v>0</v>
      </c>
      <c r="O717" s="39">
        <f>'Охотск '!N104</f>
        <v>0</v>
      </c>
      <c r="P717" s="46">
        <f>'Охотск '!O104</f>
        <v>0</v>
      </c>
      <c r="Q717" s="46">
        <f>'Охотск '!P104</f>
        <v>0</v>
      </c>
      <c r="R717" s="46">
        <f>'Охотск '!Q104</f>
        <v>0</v>
      </c>
      <c r="S717" s="46">
        <f>'Охотск '!R104</f>
        <v>0</v>
      </c>
      <c r="T717" s="46">
        <f>'Охотск '!S104</f>
        <v>0</v>
      </c>
      <c r="U717" s="46">
        <f>'Охотск '!T104</f>
        <v>0</v>
      </c>
      <c r="V717" s="46">
        <f>'Охотск '!U104</f>
        <v>0</v>
      </c>
      <c r="W717" s="46">
        <f>'Охотск '!V104</f>
        <v>0</v>
      </c>
      <c r="X717" s="46">
        <f>'Охотск '!W104</f>
        <v>0</v>
      </c>
      <c r="Y717" s="46">
        <f>'Охотск '!X104</f>
        <v>0</v>
      </c>
      <c r="Z717" s="958">
        <f>'Охотск '!Y104</f>
        <v>0</v>
      </c>
      <c r="AA717" s="46"/>
      <c r="AB717" s="46"/>
      <c r="AC717" s="43">
        <f>'Охотск '!Z104</f>
        <v>0</v>
      </c>
      <c r="AD717" s="43">
        <f>'Охотск '!AA104</f>
        <v>0</v>
      </c>
      <c r="AE717" s="43">
        <f>'Охотск '!AB104</f>
        <v>0</v>
      </c>
      <c r="AF717" s="2512"/>
      <c r="AG717" s="2512"/>
      <c r="AH717" s="1879"/>
    </row>
    <row r="718" spans="1:34" ht="15.75" thickBot="1" x14ac:dyDescent="0.3">
      <c r="A718" s="27">
        <v>1</v>
      </c>
      <c r="B718" s="27">
        <v>1</v>
      </c>
      <c r="C718" s="1322" t="s">
        <v>344</v>
      </c>
      <c r="D718" s="53">
        <f>'Охотск '!C105</f>
        <v>2200</v>
      </c>
      <c r="E718" s="53">
        <f>'Охотск '!D105</f>
        <v>917</v>
      </c>
      <c r="F718" s="53">
        <f>'Охотск '!E105</f>
        <v>1111</v>
      </c>
      <c r="G718" s="916">
        <f>'Охотск '!F105</f>
        <v>121.15594329334786</v>
      </c>
      <c r="H718" s="935">
        <f>'Охотск '!G105</f>
        <v>0</v>
      </c>
      <c r="I718" s="935">
        <f>'Охотск '!H105</f>
        <v>0</v>
      </c>
      <c r="J718" s="39">
        <f>'Охотск '!I105</f>
        <v>0</v>
      </c>
      <c r="K718" s="39">
        <f>'Охотск '!J105</f>
        <v>0</v>
      </c>
      <c r="L718" s="39">
        <f>'Охотск '!K105</f>
        <v>0</v>
      </c>
      <c r="M718" s="39">
        <f>'Охотск '!L105</f>
        <v>0</v>
      </c>
      <c r="N718" s="39">
        <f>'Охотск '!M105</f>
        <v>0</v>
      </c>
      <c r="O718" s="39">
        <f>'Охотск '!N105</f>
        <v>0</v>
      </c>
      <c r="P718" s="46">
        <f>'Охотск '!O105</f>
        <v>12208.855939999999</v>
      </c>
      <c r="Q718" s="46">
        <f>'Охотск '!P105</f>
        <v>12208.855939999999</v>
      </c>
      <c r="R718" s="46">
        <f>'Охотск '!Q105</f>
        <v>12208.855939999999</v>
      </c>
      <c r="S718" s="46">
        <f>'Охотск '!R105</f>
        <v>12208.855939999999</v>
      </c>
      <c r="T718" s="46">
        <f>'Охотск '!S105</f>
        <v>12208.855939999999</v>
      </c>
      <c r="U718" s="46">
        <f>'Охотск '!T105</f>
        <v>5087.0233083333333</v>
      </c>
      <c r="V718" s="46">
        <f>'Охотск '!U105</f>
        <v>5041.4165000000003</v>
      </c>
      <c r="W718" s="46">
        <f>'Охотск '!V105</f>
        <v>0</v>
      </c>
      <c r="X718" s="46">
        <f>'Охотск '!W105</f>
        <v>-45.606808333332992</v>
      </c>
      <c r="Y718" s="46">
        <f>'Охотск '!X105</f>
        <v>-27.070119999999999</v>
      </c>
      <c r="Z718" s="958">
        <f>'Охотск '!Y105</f>
        <v>5014.34638</v>
      </c>
      <c r="AA718" s="46">
        <f>V718/U718*100</f>
        <v>99.103467675121095</v>
      </c>
      <c r="AB718" s="46">
        <f>Z718/U718*100</f>
        <v>98.57132700347023</v>
      </c>
      <c r="AC718" s="53">
        <f>'Охотск '!Z105</f>
        <v>14</v>
      </c>
      <c r="AD718" s="53">
        <f>'Охотск '!AA105</f>
        <v>70636.049999999988</v>
      </c>
      <c r="AE718" s="53">
        <f>'Охотск '!AB105</f>
        <v>70.636049999999983</v>
      </c>
      <c r="AF718" s="2512"/>
      <c r="AG718" s="2512"/>
      <c r="AH718" s="1879"/>
    </row>
    <row r="719" spans="1:34" ht="15" customHeight="1" x14ac:dyDescent="0.25">
      <c r="A719" s="27">
        <v>1</v>
      </c>
      <c r="B719" s="27">
        <v>1</v>
      </c>
      <c r="C719" s="6" t="s">
        <v>125</v>
      </c>
      <c r="D719" s="936"/>
      <c r="E719" s="936"/>
      <c r="F719" s="936"/>
      <c r="G719" s="937"/>
      <c r="H719" s="938"/>
      <c r="I719" s="938"/>
      <c r="J719" s="37"/>
      <c r="K719" s="37"/>
      <c r="L719" s="37"/>
      <c r="M719" s="37"/>
      <c r="N719" s="37"/>
      <c r="O719" s="37"/>
      <c r="P719" s="38">
        <f>P720-P721-P753-P756-P761</f>
        <v>0</v>
      </c>
      <c r="Q719" s="38">
        <f>Q720-Q721-Q753-Q756-Q761</f>
        <v>0</v>
      </c>
      <c r="R719" s="38">
        <f>R720-R721-R753-R756-R761</f>
        <v>0</v>
      </c>
      <c r="S719" s="38">
        <f>S720-S721-S753-S756-S761</f>
        <v>0</v>
      </c>
      <c r="T719" s="38">
        <f>T720-T721-T753-T756-T761</f>
        <v>0</v>
      </c>
      <c r="U719" s="38">
        <f t="shared" ref="U719:Z719" si="94">U720-U721-U753-U756-U761</f>
        <v>7.2759576141834259E-12</v>
      </c>
      <c r="V719" s="38">
        <f t="shared" si="94"/>
        <v>1.9099388737231493E-11</v>
      </c>
      <c r="W719" s="38">
        <f t="shared" si="94"/>
        <v>0</v>
      </c>
      <c r="X719" s="38">
        <f t="shared" si="94"/>
        <v>0</v>
      </c>
      <c r="Y719" s="38">
        <f t="shared" si="94"/>
        <v>-1.0658141036401503E-13</v>
      </c>
      <c r="Z719" s="38">
        <f t="shared" si="94"/>
        <v>0</v>
      </c>
      <c r="AA719" s="38"/>
      <c r="AB719" s="38"/>
      <c r="AC719" s="936"/>
      <c r="AD719" s="936"/>
      <c r="AE719" s="936"/>
      <c r="AF719" s="2500"/>
      <c r="AG719" s="2500"/>
      <c r="AH719" s="1879"/>
    </row>
    <row r="720" spans="1:34" s="906" customFormat="1" ht="15" customHeight="1" x14ac:dyDescent="0.25">
      <c r="A720" s="27">
        <v>1</v>
      </c>
      <c r="B720" s="27">
        <v>1</v>
      </c>
      <c r="C720" s="16" t="s">
        <v>112</v>
      </c>
      <c r="D720" s="907">
        <f>'2 уровень'!F1538</f>
        <v>0</v>
      </c>
      <c r="E720" s="907">
        <f>'2 уровень'!G1538</f>
        <v>0</v>
      </c>
      <c r="F720" s="907">
        <f>'2 уровень'!H1538</f>
        <v>0</v>
      </c>
      <c r="G720" s="924">
        <f>'2 уровень'!I1538</f>
        <v>0</v>
      </c>
      <c r="H720" s="925">
        <f>'2 уровень'!J1538</f>
        <v>0</v>
      </c>
      <c r="I720" s="925">
        <f>'2 уровень'!K1538</f>
        <v>0</v>
      </c>
      <c r="J720" s="33">
        <f>'2 уровень'!L1538</f>
        <v>0</v>
      </c>
      <c r="K720" s="33">
        <f>'2 уровень'!M1538</f>
        <v>0</v>
      </c>
      <c r="L720" s="33">
        <f>'2 уровень'!N1538</f>
        <v>0</v>
      </c>
      <c r="M720" s="33">
        <f>'2 уровень'!O1538</f>
        <v>0</v>
      </c>
      <c r="N720" s="33">
        <f>'2 уровень'!P1538</f>
        <v>0</v>
      </c>
      <c r="O720" s="33">
        <f>'2 уровень'!Q1538</f>
        <v>0</v>
      </c>
      <c r="P720" s="36">
        <f>'2 уровень'!R1538</f>
        <v>278545.53225471999</v>
      </c>
      <c r="Q720" s="36">
        <f>'2 уровень'!S1538</f>
        <v>278545.53225471999</v>
      </c>
      <c r="R720" s="36">
        <f>'2 уровень'!T1538</f>
        <v>278545.53225471999</v>
      </c>
      <c r="S720" s="36">
        <f>'2 уровень'!U1538</f>
        <v>278545.53225471999</v>
      </c>
      <c r="T720" s="36">
        <f>'2 уровень'!V1538</f>
        <v>278545.53225471999</v>
      </c>
      <c r="U720" s="36">
        <f>'2 уровень'!W1538</f>
        <v>116060.63843946668</v>
      </c>
      <c r="V720" s="36">
        <f>'2 уровень'!X1538</f>
        <v>112177.02944000001</v>
      </c>
      <c r="W720" s="36">
        <f>'2 уровень'!Y1538</f>
        <v>-0.47785</v>
      </c>
      <c r="X720" s="36">
        <f>'2 уровень'!Z1538</f>
        <v>-3883.6089994666677</v>
      </c>
      <c r="Y720" s="36">
        <f>'2 уровень'!AA1538</f>
        <v>-1340.8026300000001</v>
      </c>
      <c r="Z720" s="934">
        <f>'2 уровень'!AB1538</f>
        <v>110835.74896</v>
      </c>
      <c r="AA720" s="36">
        <f t="shared" ref="AA720:AA721" si="95">V720/U720*100</f>
        <v>96.653810411794154</v>
      </c>
      <c r="AB720" s="36">
        <f t="shared" ref="AB720:AB721" si="96">Z720/U720*100</f>
        <v>95.498138257966062</v>
      </c>
      <c r="AC720" s="907">
        <f>'2 уровень'!AC1538</f>
        <v>0</v>
      </c>
      <c r="AD720" s="907">
        <f>'2 уровень'!AD1538</f>
        <v>14912.76</v>
      </c>
      <c r="AE720" s="907">
        <f>'2 уровень'!AE1538</f>
        <v>14.91276</v>
      </c>
      <c r="AF720" s="2502"/>
      <c r="AG720" s="2502"/>
      <c r="AH720" s="1879"/>
    </row>
    <row r="721" spans="1:200" s="906" customFormat="1" ht="15" customHeight="1" x14ac:dyDescent="0.25">
      <c r="A721" s="27">
        <v>1</v>
      </c>
      <c r="B721" s="27">
        <v>1</v>
      </c>
      <c r="C721" s="1366" t="s">
        <v>93</v>
      </c>
      <c r="D721" s="30">
        <f>'2 уровень'!F1539</f>
        <v>2930</v>
      </c>
      <c r="E721" s="30">
        <f>'2 уровень'!G1539</f>
        <v>1220.8333333333335</v>
      </c>
      <c r="F721" s="30">
        <f>'2 уровень'!H1539</f>
        <v>1159</v>
      </c>
      <c r="G721" s="910">
        <f>'2 уровень'!I1539</f>
        <v>94.935153583617733</v>
      </c>
      <c r="H721" s="925">
        <f>'2 уровень'!J1539</f>
        <v>9.3358361774744019</v>
      </c>
      <c r="I721" s="925">
        <f>'2 уровень'!K1539</f>
        <v>8.9948231233822256</v>
      </c>
      <c r="J721" s="36">
        <f>'2 уровень'!L1539</f>
        <v>27354</v>
      </c>
      <c r="K721" s="36">
        <f>'2 уровень'!M1539</f>
        <v>11397</v>
      </c>
      <c r="L721" s="36">
        <f>'2 уровень'!N1539</f>
        <v>10425</v>
      </c>
      <c r="M721" s="36">
        <f>'2 уровень'!O1539</f>
        <v>91.471439852592781</v>
      </c>
      <c r="N721" s="36">
        <f>'2 уровень'!P1539</f>
        <v>82.790510497128139</v>
      </c>
      <c r="O721" s="36">
        <f>'2 уровень'!Q1539</f>
        <v>302.20854841652294</v>
      </c>
      <c r="P721" s="36">
        <f>'2 уровень'!R1539</f>
        <v>103389.59355311999</v>
      </c>
      <c r="Q721" s="36">
        <f>'2 уровень'!S1539</f>
        <v>103389.59355311999</v>
      </c>
      <c r="R721" s="36">
        <f>'2 уровень'!T1539</f>
        <v>103389.59355311999</v>
      </c>
      <c r="S721" s="36">
        <f>'2 уровень'!U1539</f>
        <v>103389.59355311999</v>
      </c>
      <c r="T721" s="36">
        <f>'2 уровень'!V1539</f>
        <v>103389.59355311999</v>
      </c>
      <c r="U721" s="36">
        <f>'2 уровень'!W1539</f>
        <v>43078.997313799999</v>
      </c>
      <c r="V721" s="36">
        <f>'2 уровень'!X1539</f>
        <v>42770.879330000003</v>
      </c>
      <c r="W721" s="36">
        <f>'2 уровень'!Y1539</f>
        <v>-0.47785</v>
      </c>
      <c r="X721" s="36">
        <f>'2 уровень'!Z1539</f>
        <v>-308.11798379999527</v>
      </c>
      <c r="Y721" s="36">
        <f>'2 уровень'!AA1539</f>
        <v>-1158.80816</v>
      </c>
      <c r="Z721" s="934">
        <f>'2 уровень'!AB1539</f>
        <v>41611.59332</v>
      </c>
      <c r="AA721" s="36">
        <f t="shared" si="95"/>
        <v>99.284760549193905</v>
      </c>
      <c r="AB721" s="36">
        <f t="shared" si="96"/>
        <v>96.593690463334141</v>
      </c>
      <c r="AC721" s="30">
        <f>'2 уровень'!AC1539</f>
        <v>0</v>
      </c>
      <c r="AD721" s="30">
        <f>'2 уровень'!AD1539</f>
        <v>0</v>
      </c>
      <c r="AE721" s="30">
        <f>'2 уровень'!AE1539</f>
        <v>0</v>
      </c>
      <c r="AF721" s="2502"/>
      <c r="AG721" s="2502"/>
      <c r="AH721" s="1879"/>
      <c r="AI721" s="27"/>
      <c r="AJ721" s="27"/>
      <c r="AK721" s="27"/>
      <c r="AL721" s="27"/>
      <c r="AM721" s="27"/>
      <c r="AN721" s="27"/>
      <c r="AO721" s="27"/>
      <c r="AP721" s="27"/>
      <c r="AQ721" s="27"/>
      <c r="AR721" s="27"/>
      <c r="AS721" s="27"/>
      <c r="AT721" s="27"/>
      <c r="AU721" s="27"/>
      <c r="AV721" s="27"/>
      <c r="AW721" s="27"/>
      <c r="AX721" s="27"/>
      <c r="AY721" s="27"/>
      <c r="AZ721" s="27"/>
      <c r="BA721" s="27"/>
      <c r="BB721" s="27"/>
      <c r="BC721" s="27"/>
      <c r="BD721" s="27"/>
      <c r="BE721" s="27"/>
      <c r="BF721" s="27"/>
      <c r="BG721" s="27"/>
      <c r="BH721" s="27"/>
      <c r="BI721" s="27"/>
      <c r="BJ721" s="27"/>
      <c r="BK721" s="27"/>
      <c r="BL721" s="27"/>
      <c r="BM721" s="27"/>
      <c r="BN721" s="27"/>
      <c r="BO721" s="27"/>
      <c r="BP721" s="27"/>
      <c r="BQ721" s="27"/>
      <c r="BR721" s="27"/>
      <c r="BS721" s="27"/>
      <c r="BT721" s="27"/>
      <c r="BU721" s="27"/>
      <c r="BV721" s="27"/>
      <c r="BW721" s="27"/>
      <c r="BX721" s="27"/>
      <c r="BY721" s="27"/>
      <c r="BZ721" s="27"/>
      <c r="CA721" s="27"/>
      <c r="CB721" s="27"/>
      <c r="CC721" s="27"/>
      <c r="CD721" s="27"/>
      <c r="CE721" s="27"/>
      <c r="CF721" s="27"/>
      <c r="CG721" s="27"/>
      <c r="CH721" s="27"/>
      <c r="CI721" s="27"/>
      <c r="CJ721" s="27"/>
      <c r="CK721" s="27"/>
      <c r="CL721" s="27"/>
      <c r="CM721" s="27"/>
      <c r="CN721" s="27"/>
      <c r="CO721" s="27"/>
      <c r="CP721" s="27"/>
      <c r="CQ721" s="27"/>
      <c r="CR721" s="27"/>
      <c r="CS721" s="27"/>
      <c r="CT721" s="27"/>
      <c r="CU721" s="27"/>
      <c r="CV721" s="27"/>
      <c r="CW721" s="27"/>
      <c r="CX721" s="27"/>
      <c r="CY721" s="27"/>
      <c r="CZ721" s="27"/>
      <c r="DA721" s="27"/>
      <c r="DB721" s="27"/>
      <c r="DC721" s="27"/>
      <c r="DD721" s="27"/>
      <c r="DE721" s="27"/>
      <c r="DF721" s="27"/>
      <c r="DG721" s="27"/>
      <c r="DH721" s="27"/>
      <c r="DI721" s="27"/>
      <c r="DJ721" s="27"/>
      <c r="DK721" s="27"/>
      <c r="DL721" s="27"/>
      <c r="DM721" s="27"/>
      <c r="DN721" s="27"/>
      <c r="DO721" s="27"/>
      <c r="DP721" s="27"/>
      <c r="DQ721" s="27"/>
      <c r="DR721" s="27"/>
      <c r="DS721" s="27"/>
      <c r="DT721" s="27"/>
      <c r="DU721" s="27"/>
      <c r="DV721" s="27"/>
      <c r="DW721" s="27"/>
      <c r="DX721" s="27"/>
      <c r="DY721" s="27"/>
      <c r="DZ721" s="27"/>
      <c r="EA721" s="27"/>
      <c r="EB721" s="27"/>
      <c r="EC721" s="27"/>
      <c r="ED721" s="27"/>
      <c r="EE721" s="27"/>
      <c r="EF721" s="27"/>
      <c r="EG721" s="27"/>
      <c r="EH721" s="27"/>
      <c r="EI721" s="27"/>
      <c r="EJ721" s="27"/>
      <c r="EK721" s="27"/>
      <c r="EL721" s="27"/>
      <c r="EM721" s="27"/>
      <c r="EN721" s="27"/>
      <c r="EO721" s="27"/>
      <c r="EP721" s="27"/>
      <c r="EQ721" s="27"/>
      <c r="ER721" s="27"/>
      <c r="ES721" s="27"/>
      <c r="ET721" s="27"/>
      <c r="EU721" s="27"/>
      <c r="EV721" s="27"/>
      <c r="EW721" s="27"/>
      <c r="EX721" s="27"/>
      <c r="EY721" s="27"/>
      <c r="EZ721" s="27"/>
      <c r="FA721" s="27"/>
      <c r="FB721" s="27"/>
      <c r="FC721" s="27"/>
      <c r="FD721" s="27"/>
      <c r="FE721" s="27"/>
      <c r="FF721" s="27"/>
      <c r="FG721" s="27"/>
      <c r="FH721" s="27"/>
      <c r="FI721" s="27"/>
      <c r="FJ721" s="27"/>
      <c r="FK721" s="27"/>
      <c r="FL721" s="27"/>
      <c r="FM721" s="27"/>
      <c r="FN721" s="27"/>
      <c r="FO721" s="27"/>
      <c r="FP721" s="27"/>
      <c r="FQ721" s="27"/>
      <c r="FR721" s="27"/>
      <c r="FS721" s="27"/>
      <c r="FT721" s="27"/>
      <c r="FU721" s="27"/>
      <c r="FV721" s="27"/>
      <c r="FW721" s="27"/>
      <c r="FX721" s="27"/>
      <c r="FY721" s="27"/>
      <c r="FZ721" s="27"/>
      <c r="GA721" s="27"/>
      <c r="GB721" s="27"/>
      <c r="GC721" s="27"/>
      <c r="GD721" s="27"/>
      <c r="GE721" s="27"/>
      <c r="GF721" s="27"/>
      <c r="GG721" s="27"/>
      <c r="GH721" s="27"/>
      <c r="GI721" s="27"/>
      <c r="GJ721" s="27"/>
      <c r="GK721" s="27"/>
      <c r="GL721" s="27"/>
      <c r="GM721" s="27"/>
      <c r="GN721" s="27"/>
      <c r="GO721" s="27"/>
      <c r="GP721" s="27"/>
      <c r="GQ721" s="27"/>
      <c r="GR721" s="27"/>
    </row>
    <row r="722" spans="1:200" s="906" customFormat="1" ht="15" customHeight="1" x14ac:dyDescent="0.25">
      <c r="A722" s="27"/>
      <c r="B722" s="27">
        <v>1</v>
      </c>
      <c r="C722" s="1346" t="s">
        <v>302</v>
      </c>
      <c r="D722" s="30">
        <f>'2 уровень'!F1540</f>
        <v>0</v>
      </c>
      <c r="E722" s="30">
        <f>'2 уровень'!G1540</f>
        <v>0</v>
      </c>
      <c r="F722" s="30">
        <f>'2 уровень'!H1540</f>
        <v>0</v>
      </c>
      <c r="G722" s="910">
        <f>'2 уровень'!I1540</f>
        <v>0</v>
      </c>
      <c r="H722" s="925">
        <f>'2 уровень'!J1540</f>
        <v>0</v>
      </c>
      <c r="I722" s="925">
        <f>'2 уровень'!K1540</f>
        <v>0</v>
      </c>
      <c r="J722" s="36">
        <f>'2 уровень'!L1540</f>
        <v>0</v>
      </c>
      <c r="K722" s="36">
        <f>'2 уровень'!M1540</f>
        <v>0</v>
      </c>
      <c r="L722" s="36">
        <f>'2 уровень'!N1540</f>
        <v>0</v>
      </c>
      <c r="M722" s="36">
        <f>'2 уровень'!O1540</f>
        <v>0</v>
      </c>
      <c r="N722" s="36">
        <f>'2 уровень'!P1540</f>
        <v>0</v>
      </c>
      <c r="O722" s="36">
        <f>'2 уровень'!Q1540</f>
        <v>0</v>
      </c>
      <c r="P722" s="36">
        <f>'2 уровень'!R1540</f>
        <v>0</v>
      </c>
      <c r="Q722" s="36">
        <f>'2 уровень'!S1540</f>
        <v>0</v>
      </c>
      <c r="R722" s="36">
        <f>'2 уровень'!T1540</f>
        <v>0</v>
      </c>
      <c r="S722" s="36">
        <f>'2 уровень'!U1540</f>
        <v>0</v>
      </c>
      <c r="T722" s="36">
        <f>'2 уровень'!V1540</f>
        <v>0</v>
      </c>
      <c r="U722" s="36">
        <f>'2 уровень'!W1540</f>
        <v>0</v>
      </c>
      <c r="V722" s="36">
        <f>'2 уровень'!X1540</f>
        <v>0</v>
      </c>
      <c r="W722" s="36">
        <f>'2 уровень'!Y1540</f>
        <v>0</v>
      </c>
      <c r="X722" s="36">
        <f>'2 уровень'!Z1540</f>
        <v>0</v>
      </c>
      <c r="Y722" s="36">
        <f>'2 уровень'!AA1540</f>
        <v>0</v>
      </c>
      <c r="Z722" s="934">
        <f>'2 уровень'!AB1540</f>
        <v>0</v>
      </c>
      <c r="AA722" s="36"/>
      <c r="AB722" s="36"/>
      <c r="AC722" s="30">
        <f>'2 уровень'!AC1540</f>
        <v>0</v>
      </c>
      <c r="AD722" s="30">
        <f>'2 уровень'!AD1540</f>
        <v>0</v>
      </c>
      <c r="AE722" s="30">
        <f>'2 уровень'!AE1540</f>
        <v>0</v>
      </c>
      <c r="AF722" s="2502"/>
      <c r="AG722" s="2502"/>
      <c r="AH722" s="1879"/>
      <c r="AI722" s="27"/>
      <c r="AJ722" s="27"/>
      <c r="AK722" s="27"/>
      <c r="AL722" s="27"/>
      <c r="AM722" s="27"/>
      <c r="AN722" s="27"/>
      <c r="AO722" s="27"/>
      <c r="AP722" s="27"/>
      <c r="AQ722" s="27"/>
      <c r="AR722" s="27"/>
      <c r="AS722" s="27"/>
      <c r="AT722" s="27"/>
      <c r="AU722" s="27"/>
      <c r="AV722" s="27"/>
      <c r="AW722" s="27"/>
      <c r="AX722" s="27"/>
      <c r="AY722" s="27"/>
      <c r="AZ722" s="27"/>
      <c r="BA722" s="27"/>
      <c r="BB722" s="27"/>
      <c r="BC722" s="27"/>
      <c r="BD722" s="27"/>
      <c r="BE722" s="27"/>
      <c r="BF722" s="27"/>
      <c r="BG722" s="27"/>
      <c r="BH722" s="27"/>
      <c r="BI722" s="27"/>
      <c r="BJ722" s="27"/>
      <c r="BK722" s="27"/>
      <c r="BL722" s="27"/>
      <c r="BM722" s="27"/>
      <c r="BN722" s="27"/>
      <c r="BO722" s="27"/>
      <c r="BP722" s="27"/>
      <c r="BQ722" s="27"/>
      <c r="BR722" s="27"/>
      <c r="BS722" s="27"/>
      <c r="BT722" s="27"/>
      <c r="BU722" s="27"/>
      <c r="BV722" s="27"/>
      <c r="BW722" s="27"/>
      <c r="BX722" s="27"/>
      <c r="BY722" s="27"/>
      <c r="BZ722" s="27"/>
      <c r="CA722" s="27"/>
      <c r="CB722" s="27"/>
      <c r="CC722" s="27"/>
      <c r="CD722" s="27"/>
      <c r="CE722" s="27"/>
      <c r="CF722" s="27"/>
      <c r="CG722" s="27"/>
      <c r="CH722" s="27"/>
      <c r="CI722" s="27"/>
      <c r="CJ722" s="27"/>
      <c r="CK722" s="27"/>
      <c r="CL722" s="27"/>
      <c r="CM722" s="27"/>
      <c r="CN722" s="27"/>
      <c r="CO722" s="27"/>
      <c r="CP722" s="27"/>
      <c r="CQ722" s="27"/>
      <c r="CR722" s="27"/>
      <c r="CS722" s="27"/>
      <c r="CT722" s="27"/>
      <c r="CU722" s="27"/>
      <c r="CV722" s="27"/>
      <c r="CW722" s="27"/>
      <c r="CX722" s="27"/>
      <c r="CY722" s="27"/>
      <c r="CZ722" s="27"/>
      <c r="DA722" s="27"/>
      <c r="DB722" s="27"/>
      <c r="DC722" s="27"/>
      <c r="DD722" s="27"/>
      <c r="DE722" s="27"/>
      <c r="DF722" s="27"/>
      <c r="DG722" s="27"/>
      <c r="DH722" s="27"/>
      <c r="DI722" s="27"/>
      <c r="DJ722" s="27"/>
      <c r="DK722" s="27"/>
      <c r="DL722" s="27"/>
      <c r="DM722" s="27"/>
      <c r="DN722" s="27"/>
      <c r="DO722" s="27"/>
      <c r="DP722" s="27"/>
      <c r="DQ722" s="27"/>
      <c r="DR722" s="27"/>
      <c r="DS722" s="27"/>
      <c r="DT722" s="27"/>
      <c r="DU722" s="27"/>
      <c r="DV722" s="27"/>
      <c r="DW722" s="27"/>
      <c r="DX722" s="27"/>
      <c r="DY722" s="27"/>
      <c r="DZ722" s="27"/>
      <c r="EA722" s="27"/>
      <c r="EB722" s="27"/>
      <c r="EC722" s="27"/>
      <c r="ED722" s="27"/>
      <c r="EE722" s="27"/>
      <c r="EF722" s="27"/>
      <c r="EG722" s="27"/>
      <c r="EH722" s="27"/>
      <c r="EI722" s="27"/>
      <c r="EJ722" s="27"/>
      <c r="EK722" s="27"/>
      <c r="EL722" s="27"/>
      <c r="EM722" s="27"/>
      <c r="EN722" s="27"/>
      <c r="EO722" s="27"/>
      <c r="EP722" s="27"/>
      <c r="EQ722" s="27"/>
      <c r="ER722" s="27"/>
      <c r="ES722" s="27"/>
      <c r="ET722" s="27"/>
      <c r="EU722" s="27"/>
      <c r="EV722" s="27"/>
      <c r="EW722" s="27"/>
      <c r="EX722" s="27"/>
      <c r="EY722" s="27"/>
      <c r="EZ722" s="27"/>
      <c r="FA722" s="27"/>
      <c r="FB722" s="27"/>
      <c r="FC722" s="27"/>
      <c r="FD722" s="27"/>
      <c r="FE722" s="27"/>
      <c r="FF722" s="27"/>
      <c r="FG722" s="27"/>
      <c r="FH722" s="27"/>
      <c r="FI722" s="27"/>
      <c r="FJ722" s="27"/>
      <c r="FK722" s="27"/>
      <c r="FL722" s="27"/>
      <c r="FM722" s="27"/>
      <c r="FN722" s="27"/>
      <c r="FO722" s="27"/>
      <c r="FP722" s="27"/>
      <c r="FQ722" s="27"/>
      <c r="FR722" s="27"/>
      <c r="FS722" s="27"/>
      <c r="FT722" s="27"/>
      <c r="FU722" s="27"/>
      <c r="FV722" s="27"/>
      <c r="FW722" s="27"/>
      <c r="FX722" s="27"/>
      <c r="FY722" s="27"/>
      <c r="FZ722" s="27"/>
      <c r="GA722" s="27"/>
      <c r="GB722" s="27"/>
      <c r="GC722" s="27"/>
      <c r="GD722" s="27"/>
      <c r="GE722" s="27"/>
      <c r="GF722" s="27"/>
      <c r="GG722" s="27"/>
      <c r="GH722" s="27"/>
      <c r="GI722" s="27"/>
      <c r="GJ722" s="27"/>
      <c r="GK722" s="27"/>
      <c r="GL722" s="27"/>
      <c r="GM722" s="27"/>
      <c r="GN722" s="27"/>
      <c r="GO722" s="27"/>
      <c r="GP722" s="27"/>
      <c r="GQ722" s="27"/>
      <c r="GR722" s="27"/>
    </row>
    <row r="723" spans="1:200" s="961" customFormat="1" ht="30" x14ac:dyDescent="0.25">
      <c r="A723" s="27">
        <v>1</v>
      </c>
      <c r="B723" s="27">
        <v>1</v>
      </c>
      <c r="C723" s="1185" t="s">
        <v>198</v>
      </c>
      <c r="D723" s="959">
        <f>'2 уровень'!F1541</f>
        <v>20550</v>
      </c>
      <c r="E723" s="959">
        <f>'2 уровень'!G1541</f>
        <v>8563</v>
      </c>
      <c r="F723" s="959">
        <f>'2 уровень'!H1541</f>
        <v>12659.855555555556</v>
      </c>
      <c r="G723" s="960">
        <f>'2 уровень'!I1541</f>
        <v>147.84369444768836</v>
      </c>
      <c r="H723" s="935">
        <f>'2 уровень'!J1541</f>
        <v>0</v>
      </c>
      <c r="I723" s="935">
        <f>'2 уровень'!K1541</f>
        <v>0</v>
      </c>
      <c r="J723" s="39">
        <f>'2 уровень'!L1541</f>
        <v>0</v>
      </c>
      <c r="K723" s="39">
        <f>'2 уровень'!M1541</f>
        <v>0</v>
      </c>
      <c r="L723" s="39">
        <f>'2 уровень'!N1541</f>
        <v>0</v>
      </c>
      <c r="M723" s="39">
        <f>'2 уровень'!O1541</f>
        <v>0</v>
      </c>
      <c r="N723" s="39">
        <f>'2 уровень'!P1541</f>
        <v>0</v>
      </c>
      <c r="O723" s="39">
        <f>'2 уровень'!Q1541</f>
        <v>0</v>
      </c>
      <c r="P723" s="36">
        <f>'2 уровень'!R1541</f>
        <v>0</v>
      </c>
      <c r="Q723" s="36">
        <f>'2 уровень'!S1541</f>
        <v>0</v>
      </c>
      <c r="R723" s="36">
        <f>'2 уровень'!T1541</f>
        <v>0</v>
      </c>
      <c r="S723" s="36">
        <f>'2 уровень'!U1541</f>
        <v>0</v>
      </c>
      <c r="T723" s="36">
        <f>'2 уровень'!V1541</f>
        <v>0</v>
      </c>
      <c r="U723" s="36">
        <f>'2 уровень'!W1541</f>
        <v>0</v>
      </c>
      <c r="V723" s="36">
        <f>'2 уровень'!X1541</f>
        <v>0</v>
      </c>
      <c r="W723" s="36">
        <f>'2 уровень'!Y1541</f>
        <v>0</v>
      </c>
      <c r="X723" s="36">
        <f>'2 уровень'!Z1541</f>
        <v>0</v>
      </c>
      <c r="Y723" s="36">
        <f>'2 уровень'!AA1541</f>
        <v>0</v>
      </c>
      <c r="Z723" s="934">
        <f>'2 уровень'!AB1541</f>
        <v>0</v>
      </c>
      <c r="AA723" s="36"/>
      <c r="AB723" s="36"/>
      <c r="AC723" s="959">
        <f>'2 уровень'!AC1541</f>
        <v>0</v>
      </c>
      <c r="AD723" s="959">
        <f>'2 уровень'!AD1541</f>
        <v>0</v>
      </c>
      <c r="AE723" s="959">
        <f>'2 уровень'!AE1541</f>
        <v>0</v>
      </c>
      <c r="AF723" s="2502"/>
      <c r="AG723" s="2502"/>
      <c r="AH723" s="1879"/>
    </row>
    <row r="724" spans="1:200" s="961" customFormat="1" x14ac:dyDescent="0.25">
      <c r="A724" s="27"/>
      <c r="B724" s="27"/>
      <c r="C724" s="1185" t="s">
        <v>469</v>
      </c>
      <c r="D724" s="959">
        <f>'2 уровень'!F1542</f>
        <v>0</v>
      </c>
      <c r="E724" s="959">
        <f>'2 уровень'!G1542</f>
        <v>0</v>
      </c>
      <c r="F724" s="959">
        <f>'2 уровень'!H1542</f>
        <v>561.21</v>
      </c>
      <c r="G724" s="960">
        <f>'2 уровень'!I1542</f>
        <v>0</v>
      </c>
      <c r="H724" s="935">
        <f>'2 уровень'!J1542</f>
        <v>0</v>
      </c>
      <c r="I724" s="935">
        <f>'2 уровень'!K1542</f>
        <v>0</v>
      </c>
      <c r="J724" s="39">
        <f>'2 уровень'!L1542</f>
        <v>0</v>
      </c>
      <c r="K724" s="39">
        <f>'2 уровень'!M1542</f>
        <v>0</v>
      </c>
      <c r="L724" s="39">
        <f>'2 уровень'!N1542</f>
        <v>0</v>
      </c>
      <c r="M724" s="39">
        <f>'2 уровень'!O1542</f>
        <v>0</v>
      </c>
      <c r="N724" s="39">
        <f>'2 уровень'!P1542</f>
        <v>0</v>
      </c>
      <c r="O724" s="39">
        <f>'2 уровень'!Q1542</f>
        <v>0</v>
      </c>
      <c r="P724" s="36">
        <f>'2 уровень'!R1542</f>
        <v>0</v>
      </c>
      <c r="Q724" s="36">
        <f>'2 уровень'!S1542</f>
        <v>0</v>
      </c>
      <c r="R724" s="36">
        <f>'2 уровень'!T1542</f>
        <v>0</v>
      </c>
      <c r="S724" s="36">
        <f>'2 уровень'!U1542</f>
        <v>0</v>
      </c>
      <c r="T724" s="36">
        <f>'2 уровень'!V1542</f>
        <v>0</v>
      </c>
      <c r="U724" s="36">
        <f>'2 уровень'!W1542</f>
        <v>0</v>
      </c>
      <c r="V724" s="36">
        <f>'2 уровень'!X1542</f>
        <v>0</v>
      </c>
      <c r="W724" s="36">
        <f>'2 уровень'!Y1542</f>
        <v>0</v>
      </c>
      <c r="X724" s="36">
        <f>'2 уровень'!Z1542</f>
        <v>0</v>
      </c>
      <c r="Y724" s="36">
        <f>'2 уровень'!AA1542</f>
        <v>0</v>
      </c>
      <c r="Z724" s="934">
        <f>'2 уровень'!AB1542</f>
        <v>0</v>
      </c>
      <c r="AA724" s="36"/>
      <c r="AB724" s="36"/>
      <c r="AC724" s="959">
        <f>'2 уровень'!AC1542</f>
        <v>0</v>
      </c>
      <c r="AD724" s="959">
        <f>'2 уровень'!AD1542</f>
        <v>0</v>
      </c>
      <c r="AE724" s="959">
        <f>'2 уровень'!AE1542</f>
        <v>0</v>
      </c>
      <c r="AF724" s="2502"/>
      <c r="AG724" s="2502"/>
      <c r="AH724" s="1879"/>
    </row>
    <row r="725" spans="1:200" ht="30" x14ac:dyDescent="0.25">
      <c r="A725" s="27">
        <v>1</v>
      </c>
      <c r="B725" s="27">
        <v>1</v>
      </c>
      <c r="C725" s="1185" t="s">
        <v>303</v>
      </c>
      <c r="D725" s="959">
        <f>'2 уровень'!F1543</f>
        <v>0</v>
      </c>
      <c r="E725" s="959">
        <f>'2 уровень'!G1543</f>
        <v>0</v>
      </c>
      <c r="F725" s="959">
        <f>'2 уровень'!H1543</f>
        <v>0</v>
      </c>
      <c r="G725" s="960">
        <f>'2 уровень'!I1543</f>
        <v>0</v>
      </c>
      <c r="H725" s="935">
        <f>'2 уровень'!J1543</f>
        <v>0</v>
      </c>
      <c r="I725" s="935">
        <f>'2 уровень'!K1543</f>
        <v>0</v>
      </c>
      <c r="J725" s="39">
        <f>'2 уровень'!L1543</f>
        <v>0</v>
      </c>
      <c r="K725" s="39">
        <f>'2 уровень'!M1543</f>
        <v>0</v>
      </c>
      <c r="L725" s="39">
        <f>'2 уровень'!N1543</f>
        <v>0</v>
      </c>
      <c r="M725" s="39">
        <f>'2 уровень'!O1543</f>
        <v>0</v>
      </c>
      <c r="N725" s="39">
        <f>'2 уровень'!P1543</f>
        <v>0</v>
      </c>
      <c r="O725" s="39">
        <f>'2 уровень'!Q1543</f>
        <v>0</v>
      </c>
      <c r="P725" s="36">
        <f>'2 уровень'!R1543</f>
        <v>0</v>
      </c>
      <c r="Q725" s="36">
        <f>'2 уровень'!S1543</f>
        <v>0</v>
      </c>
      <c r="R725" s="36">
        <f>'2 уровень'!T1543</f>
        <v>0</v>
      </c>
      <c r="S725" s="36">
        <f>'2 уровень'!U1543</f>
        <v>0</v>
      </c>
      <c r="T725" s="36">
        <f>'2 уровень'!V1543</f>
        <v>0</v>
      </c>
      <c r="U725" s="36">
        <f>'2 уровень'!W1543</f>
        <v>0</v>
      </c>
      <c r="V725" s="36">
        <f>'2 уровень'!X1543</f>
        <v>0</v>
      </c>
      <c r="W725" s="36">
        <f>'2 уровень'!Y1543</f>
        <v>0</v>
      </c>
      <c r="X725" s="36">
        <f>'2 уровень'!Z1543</f>
        <v>0</v>
      </c>
      <c r="Y725" s="36">
        <f>'2 уровень'!AA1543</f>
        <v>0</v>
      </c>
      <c r="Z725" s="934">
        <f>'2 уровень'!AB1543</f>
        <v>0</v>
      </c>
      <c r="AA725" s="36"/>
      <c r="AB725" s="36"/>
      <c r="AC725" s="959">
        <f>'2 уровень'!AC1543</f>
        <v>0</v>
      </c>
      <c r="AD725" s="959">
        <f>'2 уровень'!AD1543</f>
        <v>0</v>
      </c>
      <c r="AE725" s="959">
        <f>'2 уровень'!AE1543</f>
        <v>0</v>
      </c>
      <c r="AF725" s="2502"/>
      <c r="AG725" s="2502"/>
      <c r="AH725" s="1879"/>
      <c r="AI725" s="906"/>
      <c r="AJ725" s="906"/>
      <c r="AK725" s="906"/>
      <c r="AL725" s="906"/>
      <c r="AM725" s="906"/>
      <c r="AN725" s="906"/>
      <c r="AO725" s="906"/>
      <c r="AP725" s="906"/>
      <c r="AQ725" s="906"/>
      <c r="AR725" s="906"/>
      <c r="AS725" s="906"/>
      <c r="AT725" s="906"/>
      <c r="AU725" s="906"/>
      <c r="AV725" s="906"/>
      <c r="AW725" s="906"/>
      <c r="AX725" s="906"/>
      <c r="AY725" s="906"/>
      <c r="AZ725" s="906"/>
      <c r="BA725" s="906"/>
      <c r="BB725" s="906"/>
      <c r="BC725" s="906"/>
      <c r="BD725" s="906"/>
      <c r="BE725" s="906"/>
      <c r="BF725" s="906"/>
      <c r="BG725" s="906"/>
      <c r="BH725" s="906"/>
      <c r="BI725" s="906"/>
      <c r="BJ725" s="906"/>
      <c r="BK725" s="906"/>
      <c r="BL725" s="906"/>
      <c r="BM725" s="906"/>
      <c r="BN725" s="906"/>
      <c r="BO725" s="906"/>
      <c r="BP725" s="906"/>
      <c r="BQ725" s="906"/>
      <c r="BR725" s="906"/>
      <c r="BS725" s="906"/>
      <c r="BT725" s="906"/>
      <c r="BU725" s="906"/>
      <c r="BV725" s="906"/>
      <c r="BW725" s="906"/>
      <c r="BX725" s="906"/>
      <c r="BY725" s="906"/>
      <c r="BZ725" s="906"/>
      <c r="CA725" s="906"/>
      <c r="CB725" s="906"/>
      <c r="CC725" s="906"/>
      <c r="CD725" s="906"/>
      <c r="CE725" s="906"/>
      <c r="CF725" s="906"/>
      <c r="CG725" s="906"/>
      <c r="CH725" s="906"/>
      <c r="CI725" s="906"/>
      <c r="CJ725" s="906"/>
      <c r="CK725" s="906"/>
      <c r="CL725" s="906"/>
      <c r="CM725" s="906"/>
      <c r="CN725" s="906"/>
      <c r="CO725" s="906"/>
      <c r="CP725" s="906"/>
      <c r="CQ725" s="906"/>
      <c r="CR725" s="906"/>
      <c r="CS725" s="906"/>
      <c r="CT725" s="906"/>
      <c r="CU725" s="906"/>
      <c r="CV725" s="906"/>
      <c r="CW725" s="906"/>
      <c r="CX725" s="906"/>
      <c r="CY725" s="906"/>
      <c r="CZ725" s="906"/>
      <c r="DA725" s="906"/>
      <c r="DB725" s="906"/>
      <c r="DC725" s="906"/>
      <c r="DD725" s="906"/>
      <c r="DE725" s="906"/>
      <c r="DF725" s="906"/>
      <c r="DG725" s="906"/>
      <c r="DH725" s="906"/>
      <c r="DI725" s="906"/>
      <c r="DJ725" s="906"/>
      <c r="DK725" s="906"/>
      <c r="DL725" s="906"/>
      <c r="DM725" s="906"/>
      <c r="DN725" s="906"/>
      <c r="DO725" s="906"/>
      <c r="DP725" s="906"/>
      <c r="DQ725" s="906"/>
      <c r="DR725" s="906"/>
      <c r="DS725" s="906"/>
      <c r="DT725" s="906"/>
      <c r="DU725" s="906"/>
      <c r="DV725" s="906"/>
      <c r="DW725" s="906"/>
      <c r="DX725" s="906"/>
      <c r="DY725" s="906"/>
      <c r="DZ725" s="906"/>
      <c r="EA725" s="906"/>
      <c r="EB725" s="906"/>
      <c r="EC725" s="906"/>
      <c r="ED725" s="906"/>
      <c r="EE725" s="906"/>
      <c r="EF725" s="906"/>
      <c r="EG725" s="906"/>
      <c r="EH725" s="906"/>
      <c r="EI725" s="906"/>
      <c r="EJ725" s="906"/>
      <c r="EK725" s="906"/>
      <c r="EL725" s="906"/>
      <c r="EM725" s="906"/>
      <c r="EN725" s="906"/>
      <c r="EO725" s="906"/>
      <c r="EP725" s="906"/>
      <c r="EQ725" s="906"/>
      <c r="ER725" s="906"/>
      <c r="ES725" s="906"/>
      <c r="ET725" s="906"/>
      <c r="EU725" s="906"/>
      <c r="EV725" s="906"/>
      <c r="EW725" s="906"/>
      <c r="EX725" s="906"/>
      <c r="EY725" s="906"/>
      <c r="EZ725" s="906"/>
      <c r="FA725" s="906"/>
      <c r="FB725" s="906"/>
      <c r="FC725" s="906"/>
      <c r="FD725" s="906"/>
      <c r="FE725" s="906"/>
      <c r="FF725" s="906"/>
      <c r="FG725" s="906"/>
      <c r="FH725" s="906"/>
      <c r="FI725" s="906"/>
      <c r="FJ725" s="906"/>
      <c r="FK725" s="906"/>
      <c r="FL725" s="906"/>
      <c r="FM725" s="906"/>
      <c r="FN725" s="906"/>
      <c r="FO725" s="906"/>
      <c r="FP725" s="906"/>
      <c r="FQ725" s="906"/>
      <c r="FR725" s="906"/>
      <c r="FS725" s="906"/>
      <c r="FT725" s="906"/>
      <c r="FU725" s="906"/>
      <c r="FV725" s="906"/>
      <c r="FW725" s="906"/>
      <c r="FX725" s="906"/>
      <c r="FY725" s="906"/>
      <c r="FZ725" s="906"/>
      <c r="GA725" s="906"/>
      <c r="GB725" s="906"/>
      <c r="GC725" s="906"/>
      <c r="GD725" s="906"/>
      <c r="GE725" s="906"/>
      <c r="GF725" s="906"/>
      <c r="GG725" s="906"/>
      <c r="GH725" s="906"/>
      <c r="GI725" s="906"/>
      <c r="GJ725" s="906"/>
      <c r="GK725" s="906"/>
      <c r="GL725" s="906"/>
      <c r="GM725" s="906"/>
      <c r="GN725" s="906"/>
      <c r="GO725" s="906"/>
      <c r="GP725" s="906"/>
      <c r="GQ725" s="906"/>
      <c r="GR725" s="906"/>
    </row>
    <row r="726" spans="1:200" ht="30" customHeight="1" x14ac:dyDescent="0.25">
      <c r="A726" s="27">
        <v>1</v>
      </c>
      <c r="B726" s="27">
        <v>1</v>
      </c>
      <c r="C726" s="1185" t="s">
        <v>304</v>
      </c>
      <c r="D726" s="959">
        <f>'2 уровень'!F1544</f>
        <v>6400</v>
      </c>
      <c r="E726" s="959">
        <f>'2 уровень'!G1544</f>
        <v>2667</v>
      </c>
      <c r="F726" s="959">
        <f>'2 уровень'!H1544</f>
        <v>1527</v>
      </c>
      <c r="G726" s="960">
        <f>'2 уровень'!I1544</f>
        <v>57.255343082114742</v>
      </c>
      <c r="H726" s="935">
        <f>'2 уровень'!J1544</f>
        <v>0</v>
      </c>
      <c r="I726" s="935">
        <f>'2 уровень'!K1544</f>
        <v>0</v>
      </c>
      <c r="J726" s="39">
        <f>'2 уровень'!L1544</f>
        <v>0</v>
      </c>
      <c r="K726" s="39">
        <f>'2 уровень'!M1544</f>
        <v>0</v>
      </c>
      <c r="L726" s="39">
        <f>'2 уровень'!N1544</f>
        <v>0</v>
      </c>
      <c r="M726" s="39">
        <f>'2 уровень'!O1544</f>
        <v>0</v>
      </c>
      <c r="N726" s="39">
        <f>'2 уровень'!P1544</f>
        <v>0</v>
      </c>
      <c r="O726" s="39">
        <f>'2 уровень'!Q1544</f>
        <v>0</v>
      </c>
      <c r="P726" s="36">
        <f>'2 уровень'!R1544</f>
        <v>0</v>
      </c>
      <c r="Q726" s="36">
        <f>'2 уровень'!S1544</f>
        <v>0</v>
      </c>
      <c r="R726" s="36">
        <f>'2 уровень'!T1544</f>
        <v>0</v>
      </c>
      <c r="S726" s="36">
        <f>'2 уровень'!U1544</f>
        <v>0</v>
      </c>
      <c r="T726" s="36">
        <f>'2 уровень'!V1544</f>
        <v>0</v>
      </c>
      <c r="U726" s="36">
        <f>'2 уровень'!W1544</f>
        <v>0</v>
      </c>
      <c r="V726" s="36">
        <f>'2 уровень'!X1544</f>
        <v>0</v>
      </c>
      <c r="W726" s="36">
        <f>'2 уровень'!Y1544</f>
        <v>0</v>
      </c>
      <c r="X726" s="36">
        <f>'2 уровень'!Z1544</f>
        <v>0</v>
      </c>
      <c r="Y726" s="36">
        <f>'2 уровень'!AA1544</f>
        <v>0</v>
      </c>
      <c r="Z726" s="934">
        <f>'2 уровень'!AB1544</f>
        <v>0</v>
      </c>
      <c r="AA726" s="36"/>
      <c r="AB726" s="36"/>
      <c r="AC726" s="959">
        <f>'2 уровень'!AC1544</f>
        <v>0</v>
      </c>
      <c r="AD726" s="959">
        <f>'2 уровень'!AD1544</f>
        <v>0</v>
      </c>
      <c r="AE726" s="959">
        <f>'2 уровень'!AE1544</f>
        <v>0</v>
      </c>
      <c r="AF726" s="2502"/>
      <c r="AG726" s="2502"/>
      <c r="AH726" s="1879"/>
      <c r="AI726" s="906"/>
      <c r="AJ726" s="906"/>
      <c r="AK726" s="906"/>
      <c r="AL726" s="906"/>
      <c r="AM726" s="906"/>
      <c r="AN726" s="906"/>
      <c r="AO726" s="906"/>
      <c r="AP726" s="906"/>
      <c r="AQ726" s="906"/>
      <c r="AR726" s="906"/>
      <c r="AS726" s="906"/>
      <c r="AT726" s="906"/>
      <c r="AU726" s="906"/>
      <c r="AV726" s="906"/>
      <c r="AW726" s="906"/>
      <c r="AX726" s="906"/>
      <c r="AY726" s="906"/>
      <c r="AZ726" s="906"/>
      <c r="BA726" s="906"/>
      <c r="BB726" s="906"/>
      <c r="BC726" s="906"/>
      <c r="BD726" s="906"/>
      <c r="BE726" s="906"/>
      <c r="BF726" s="906"/>
      <c r="BG726" s="906"/>
      <c r="BH726" s="906"/>
      <c r="BI726" s="906"/>
      <c r="BJ726" s="906"/>
      <c r="BK726" s="906"/>
      <c r="BL726" s="906"/>
      <c r="BM726" s="906"/>
      <c r="BN726" s="906"/>
      <c r="BO726" s="906"/>
      <c r="BP726" s="906"/>
      <c r="BQ726" s="906"/>
      <c r="BR726" s="906"/>
      <c r="BS726" s="906"/>
      <c r="BT726" s="906"/>
      <c r="BU726" s="906"/>
      <c r="BV726" s="906"/>
      <c r="BW726" s="906"/>
      <c r="BX726" s="906"/>
      <c r="BY726" s="906"/>
      <c r="BZ726" s="906"/>
      <c r="CA726" s="906"/>
      <c r="CB726" s="906"/>
      <c r="CC726" s="906"/>
      <c r="CD726" s="906"/>
      <c r="CE726" s="906"/>
      <c r="CF726" s="906"/>
      <c r="CG726" s="906"/>
      <c r="CH726" s="906"/>
      <c r="CI726" s="906"/>
      <c r="CJ726" s="906"/>
      <c r="CK726" s="906"/>
      <c r="CL726" s="906"/>
      <c r="CM726" s="906"/>
      <c r="CN726" s="906"/>
      <c r="CO726" s="906"/>
      <c r="CP726" s="906"/>
      <c r="CQ726" s="906"/>
      <c r="CR726" s="906"/>
      <c r="CS726" s="906"/>
      <c r="CT726" s="906"/>
      <c r="CU726" s="906"/>
      <c r="CV726" s="906"/>
      <c r="CW726" s="906"/>
      <c r="CX726" s="906"/>
      <c r="CY726" s="906"/>
      <c r="CZ726" s="906"/>
      <c r="DA726" s="906"/>
      <c r="DB726" s="906"/>
      <c r="DC726" s="906"/>
      <c r="DD726" s="906"/>
      <c r="DE726" s="906"/>
      <c r="DF726" s="906"/>
      <c r="DG726" s="906"/>
      <c r="DH726" s="906"/>
      <c r="DI726" s="906"/>
      <c r="DJ726" s="906"/>
      <c r="DK726" s="906"/>
      <c r="DL726" s="906"/>
      <c r="DM726" s="906"/>
      <c r="DN726" s="906"/>
      <c r="DO726" s="906"/>
      <c r="DP726" s="906"/>
      <c r="DQ726" s="906"/>
      <c r="DR726" s="906"/>
      <c r="DS726" s="906"/>
      <c r="DT726" s="906"/>
      <c r="DU726" s="906"/>
      <c r="DV726" s="906"/>
      <c r="DW726" s="906"/>
      <c r="DX726" s="906"/>
      <c r="DY726" s="906"/>
      <c r="DZ726" s="906"/>
      <c r="EA726" s="906"/>
      <c r="EB726" s="906"/>
      <c r="EC726" s="906"/>
      <c r="ED726" s="906"/>
      <c r="EE726" s="906"/>
      <c r="EF726" s="906"/>
      <c r="EG726" s="906"/>
      <c r="EH726" s="906"/>
      <c r="EI726" s="906"/>
      <c r="EJ726" s="906"/>
      <c r="EK726" s="906"/>
      <c r="EL726" s="906"/>
      <c r="EM726" s="906"/>
      <c r="EN726" s="906"/>
      <c r="EO726" s="906"/>
      <c r="EP726" s="906"/>
      <c r="EQ726" s="906"/>
      <c r="ER726" s="906"/>
      <c r="ES726" s="906"/>
      <c r="ET726" s="906"/>
      <c r="EU726" s="906"/>
      <c r="EV726" s="906"/>
      <c r="EW726" s="906"/>
      <c r="EX726" s="906"/>
      <c r="EY726" s="906"/>
      <c r="EZ726" s="906"/>
      <c r="FA726" s="906"/>
      <c r="FB726" s="906"/>
      <c r="FC726" s="906"/>
      <c r="FD726" s="906"/>
      <c r="FE726" s="906"/>
      <c r="FF726" s="906"/>
      <c r="FG726" s="906"/>
      <c r="FH726" s="906"/>
      <c r="FI726" s="906"/>
      <c r="FJ726" s="906"/>
      <c r="FK726" s="906"/>
      <c r="FL726" s="906"/>
      <c r="FM726" s="906"/>
      <c r="FN726" s="906"/>
      <c r="FO726" s="906"/>
      <c r="FP726" s="906"/>
      <c r="FQ726" s="906"/>
      <c r="FR726" s="906"/>
      <c r="FS726" s="906"/>
      <c r="FT726" s="906"/>
      <c r="FU726" s="906"/>
      <c r="FV726" s="906"/>
      <c r="FW726" s="906"/>
      <c r="FX726" s="906"/>
      <c r="FY726" s="906"/>
      <c r="FZ726" s="906"/>
      <c r="GA726" s="906"/>
      <c r="GB726" s="906"/>
      <c r="GC726" s="906"/>
      <c r="GD726" s="906"/>
      <c r="GE726" s="906"/>
      <c r="GF726" s="906"/>
      <c r="GG726" s="906"/>
      <c r="GH726" s="906"/>
      <c r="GI726" s="906"/>
      <c r="GJ726" s="906"/>
      <c r="GK726" s="906"/>
      <c r="GL726" s="906"/>
      <c r="GM726" s="906"/>
      <c r="GN726" s="906"/>
      <c r="GO726" s="906"/>
      <c r="GP726" s="906"/>
      <c r="GQ726" s="906"/>
      <c r="GR726" s="906"/>
    </row>
    <row r="727" spans="1:200" ht="35.25" customHeight="1" x14ac:dyDescent="0.25">
      <c r="B727" s="27">
        <v>1</v>
      </c>
      <c r="C727" s="1185" t="s">
        <v>305</v>
      </c>
      <c r="D727" s="959">
        <f>'2 уровень'!F1545</f>
        <v>150</v>
      </c>
      <c r="E727" s="959">
        <f>'2 уровень'!G1545</f>
        <v>63</v>
      </c>
      <c r="F727" s="959">
        <f>'2 уровень'!H1545</f>
        <v>29</v>
      </c>
      <c r="G727" s="960">
        <f>'2 уровень'!I1545</f>
        <v>46.031746031746032</v>
      </c>
      <c r="H727" s="935">
        <f>'2 уровень'!J1545</f>
        <v>0</v>
      </c>
      <c r="I727" s="935">
        <f>'2 уровень'!K1545</f>
        <v>0</v>
      </c>
      <c r="J727" s="39">
        <f>'2 уровень'!L1545</f>
        <v>0</v>
      </c>
      <c r="K727" s="39">
        <f>'2 уровень'!M1545</f>
        <v>0</v>
      </c>
      <c r="L727" s="39">
        <f>'2 уровень'!N1545</f>
        <v>0</v>
      </c>
      <c r="M727" s="39">
        <f>'2 уровень'!O1545</f>
        <v>0</v>
      </c>
      <c r="N727" s="39">
        <f>'2 уровень'!P1545</f>
        <v>0</v>
      </c>
      <c r="O727" s="39">
        <f>'2 уровень'!Q1545</f>
        <v>0</v>
      </c>
      <c r="P727" s="36">
        <f>'2 уровень'!R1545</f>
        <v>0</v>
      </c>
      <c r="Q727" s="36">
        <f>'2 уровень'!S1545</f>
        <v>0</v>
      </c>
      <c r="R727" s="36">
        <f>'2 уровень'!T1545</f>
        <v>0</v>
      </c>
      <c r="S727" s="36">
        <f>'2 уровень'!U1545</f>
        <v>0</v>
      </c>
      <c r="T727" s="36">
        <f>'2 уровень'!V1545</f>
        <v>0</v>
      </c>
      <c r="U727" s="36">
        <f>'2 уровень'!W1545</f>
        <v>0</v>
      </c>
      <c r="V727" s="36">
        <f>'2 уровень'!X1545</f>
        <v>0</v>
      </c>
      <c r="W727" s="36">
        <f>'2 уровень'!Y1545</f>
        <v>0</v>
      </c>
      <c r="X727" s="36">
        <f>'2 уровень'!Z1545</f>
        <v>0</v>
      </c>
      <c r="Y727" s="36">
        <f>'2 уровень'!AA1545</f>
        <v>0</v>
      </c>
      <c r="Z727" s="934">
        <f>'2 уровень'!AB1545</f>
        <v>0</v>
      </c>
      <c r="AA727" s="36"/>
      <c r="AB727" s="36"/>
      <c r="AC727" s="959">
        <f>'2 уровень'!AC1545</f>
        <v>0</v>
      </c>
      <c r="AD727" s="959">
        <f>'2 уровень'!AD1545</f>
        <v>0</v>
      </c>
      <c r="AE727" s="959">
        <f>'2 уровень'!AE1545</f>
        <v>0</v>
      </c>
      <c r="AF727" s="2502"/>
      <c r="AG727" s="2502"/>
      <c r="AH727" s="1879"/>
      <c r="AI727" s="906"/>
      <c r="AJ727" s="906"/>
      <c r="AK727" s="906"/>
      <c r="AL727" s="906"/>
      <c r="AM727" s="906"/>
      <c r="AN727" s="906"/>
      <c r="AO727" s="906"/>
      <c r="AP727" s="906"/>
      <c r="AQ727" s="906"/>
      <c r="AR727" s="906"/>
      <c r="AS727" s="906"/>
      <c r="AT727" s="906"/>
      <c r="AU727" s="906"/>
      <c r="AV727" s="906"/>
      <c r="AW727" s="906"/>
      <c r="AX727" s="906"/>
      <c r="AY727" s="906"/>
      <c r="AZ727" s="906"/>
      <c r="BA727" s="906"/>
      <c r="BB727" s="906"/>
      <c r="BC727" s="906"/>
      <c r="BD727" s="906"/>
      <c r="BE727" s="906"/>
      <c r="BF727" s="906"/>
      <c r="BG727" s="906"/>
      <c r="BH727" s="906"/>
      <c r="BI727" s="906"/>
      <c r="BJ727" s="906"/>
      <c r="BK727" s="906"/>
      <c r="BL727" s="906"/>
      <c r="BM727" s="906"/>
      <c r="BN727" s="906"/>
      <c r="BO727" s="906"/>
      <c r="BP727" s="906"/>
      <c r="BQ727" s="906"/>
      <c r="BR727" s="906"/>
      <c r="BS727" s="906"/>
      <c r="BT727" s="906"/>
      <c r="BU727" s="906"/>
      <c r="BV727" s="906"/>
      <c r="BW727" s="906"/>
      <c r="BX727" s="906"/>
      <c r="BY727" s="906"/>
      <c r="BZ727" s="906"/>
      <c r="CA727" s="906"/>
      <c r="CB727" s="906"/>
      <c r="CC727" s="906"/>
      <c r="CD727" s="906"/>
      <c r="CE727" s="906"/>
      <c r="CF727" s="906"/>
      <c r="CG727" s="906"/>
      <c r="CH727" s="906"/>
      <c r="CI727" s="906"/>
      <c r="CJ727" s="906"/>
      <c r="CK727" s="906"/>
      <c r="CL727" s="906"/>
      <c r="CM727" s="906"/>
      <c r="CN727" s="906"/>
      <c r="CO727" s="906"/>
      <c r="CP727" s="906"/>
      <c r="CQ727" s="906"/>
      <c r="CR727" s="906"/>
      <c r="CS727" s="906"/>
      <c r="CT727" s="906"/>
      <c r="CU727" s="906"/>
      <c r="CV727" s="906"/>
      <c r="CW727" s="906"/>
      <c r="CX727" s="906"/>
      <c r="CY727" s="906"/>
      <c r="CZ727" s="906"/>
      <c r="DA727" s="906"/>
      <c r="DB727" s="906"/>
      <c r="DC727" s="906"/>
      <c r="DD727" s="906"/>
      <c r="DE727" s="906"/>
      <c r="DF727" s="906"/>
      <c r="DG727" s="906"/>
      <c r="DH727" s="906"/>
      <c r="DI727" s="906"/>
      <c r="DJ727" s="906"/>
      <c r="DK727" s="906"/>
      <c r="DL727" s="906"/>
      <c r="DM727" s="906"/>
      <c r="DN727" s="906"/>
      <c r="DO727" s="906"/>
      <c r="DP727" s="906"/>
      <c r="DQ727" s="906"/>
      <c r="DR727" s="906"/>
      <c r="DS727" s="906"/>
      <c r="DT727" s="906"/>
      <c r="DU727" s="906"/>
      <c r="DV727" s="906"/>
      <c r="DW727" s="906"/>
      <c r="DX727" s="906"/>
      <c r="DY727" s="906"/>
      <c r="DZ727" s="906"/>
      <c r="EA727" s="906"/>
      <c r="EB727" s="906"/>
      <c r="EC727" s="906"/>
      <c r="ED727" s="906"/>
      <c r="EE727" s="906"/>
      <c r="EF727" s="906"/>
      <c r="EG727" s="906"/>
      <c r="EH727" s="906"/>
      <c r="EI727" s="906"/>
      <c r="EJ727" s="906"/>
      <c r="EK727" s="906"/>
      <c r="EL727" s="906"/>
      <c r="EM727" s="906"/>
      <c r="EN727" s="906"/>
      <c r="EO727" s="906"/>
      <c r="EP727" s="906"/>
      <c r="EQ727" s="906"/>
      <c r="ER727" s="906"/>
      <c r="ES727" s="906"/>
      <c r="ET727" s="906"/>
      <c r="EU727" s="906"/>
      <c r="EV727" s="906"/>
      <c r="EW727" s="906"/>
      <c r="EX727" s="906"/>
      <c r="EY727" s="906"/>
      <c r="EZ727" s="906"/>
      <c r="FA727" s="906"/>
      <c r="FB727" s="906"/>
      <c r="FC727" s="906"/>
      <c r="FD727" s="906"/>
      <c r="FE727" s="906"/>
      <c r="FF727" s="906"/>
      <c r="FG727" s="906"/>
      <c r="FH727" s="906"/>
      <c r="FI727" s="906"/>
      <c r="FJ727" s="906"/>
      <c r="FK727" s="906"/>
      <c r="FL727" s="906"/>
      <c r="FM727" s="906"/>
      <c r="FN727" s="906"/>
      <c r="FO727" s="906"/>
      <c r="FP727" s="906"/>
      <c r="FQ727" s="906"/>
      <c r="FR727" s="906"/>
      <c r="FS727" s="906"/>
      <c r="FT727" s="906"/>
      <c r="FU727" s="906"/>
      <c r="FV727" s="906"/>
      <c r="FW727" s="906"/>
      <c r="FX727" s="906"/>
      <c r="FY727" s="906"/>
      <c r="FZ727" s="906"/>
      <c r="GA727" s="906"/>
      <c r="GB727" s="906"/>
      <c r="GC727" s="906"/>
      <c r="GD727" s="906"/>
      <c r="GE727" s="906"/>
      <c r="GF727" s="906"/>
      <c r="GG727" s="906"/>
      <c r="GH727" s="906"/>
      <c r="GI727" s="906"/>
      <c r="GJ727" s="906"/>
      <c r="GK727" s="906"/>
      <c r="GL727" s="906"/>
      <c r="GM727" s="906"/>
      <c r="GN727" s="906"/>
      <c r="GO727" s="906"/>
      <c r="GP727" s="906"/>
      <c r="GQ727" s="906"/>
      <c r="GR727" s="906"/>
    </row>
    <row r="728" spans="1:200" ht="42.75" customHeight="1" x14ac:dyDescent="0.25">
      <c r="B728" s="27">
        <v>1</v>
      </c>
      <c r="C728" s="1185" t="s">
        <v>306</v>
      </c>
      <c r="D728" s="959">
        <f>'2 уровень'!F1546</f>
        <v>14000</v>
      </c>
      <c r="E728" s="959">
        <f>'2 уровень'!G1546</f>
        <v>5833</v>
      </c>
      <c r="F728" s="959">
        <f>'2 уровень'!H1546</f>
        <v>10896</v>
      </c>
      <c r="G728" s="960">
        <f>'2 уровень'!I1546</f>
        <v>186.79924567118121</v>
      </c>
      <c r="H728" s="935">
        <f>'2 уровень'!J1546</f>
        <v>0</v>
      </c>
      <c r="I728" s="935">
        <f>'2 уровень'!K1546</f>
        <v>0</v>
      </c>
      <c r="J728" s="39">
        <f>'2 уровень'!L1546</f>
        <v>0</v>
      </c>
      <c r="K728" s="39">
        <f>'2 уровень'!M1546</f>
        <v>0</v>
      </c>
      <c r="L728" s="39">
        <f>'2 уровень'!N1546</f>
        <v>0</v>
      </c>
      <c r="M728" s="39">
        <f>'2 уровень'!O1546</f>
        <v>0</v>
      </c>
      <c r="N728" s="39">
        <f>'2 уровень'!P1546</f>
        <v>0</v>
      </c>
      <c r="O728" s="39">
        <f>'2 уровень'!Q1546</f>
        <v>0</v>
      </c>
      <c r="P728" s="36">
        <f>'2 уровень'!R1546</f>
        <v>0</v>
      </c>
      <c r="Q728" s="36">
        <f>'2 уровень'!S1546</f>
        <v>0</v>
      </c>
      <c r="R728" s="36">
        <f>'2 уровень'!T1546</f>
        <v>0</v>
      </c>
      <c r="S728" s="36">
        <f>'2 уровень'!U1546</f>
        <v>0</v>
      </c>
      <c r="T728" s="36">
        <f>'2 уровень'!V1546</f>
        <v>0</v>
      </c>
      <c r="U728" s="36">
        <f>'2 уровень'!W1546</f>
        <v>0</v>
      </c>
      <c r="V728" s="36">
        <f>'2 уровень'!X1546</f>
        <v>0</v>
      </c>
      <c r="W728" s="36">
        <f>'2 уровень'!Y1546</f>
        <v>0</v>
      </c>
      <c r="X728" s="36">
        <f>'2 уровень'!Z1546</f>
        <v>0</v>
      </c>
      <c r="Y728" s="36">
        <f>'2 уровень'!AA1546</f>
        <v>0</v>
      </c>
      <c r="Z728" s="934">
        <f>'2 уровень'!AB1546</f>
        <v>0</v>
      </c>
      <c r="AA728" s="36"/>
      <c r="AB728" s="36"/>
      <c r="AC728" s="959">
        <f>'2 уровень'!AC1546</f>
        <v>0</v>
      </c>
      <c r="AD728" s="959">
        <f>'2 уровень'!AD1546</f>
        <v>0</v>
      </c>
      <c r="AE728" s="959">
        <f>'2 уровень'!AE1546</f>
        <v>0</v>
      </c>
      <c r="AF728" s="2502"/>
      <c r="AG728" s="2502"/>
      <c r="AH728" s="1879"/>
      <c r="AI728" s="906"/>
      <c r="AJ728" s="906"/>
      <c r="AK728" s="906"/>
      <c r="AL728" s="906"/>
      <c r="AM728" s="906"/>
      <c r="AN728" s="906"/>
      <c r="AO728" s="906"/>
      <c r="AP728" s="906"/>
      <c r="AQ728" s="906"/>
      <c r="AR728" s="906"/>
      <c r="AS728" s="906"/>
      <c r="AT728" s="906"/>
      <c r="AU728" s="906"/>
      <c r="AV728" s="906"/>
      <c r="AW728" s="906"/>
      <c r="AX728" s="906"/>
      <c r="AY728" s="906"/>
      <c r="AZ728" s="906"/>
      <c r="BA728" s="906"/>
      <c r="BB728" s="906"/>
      <c r="BC728" s="906"/>
      <c r="BD728" s="906"/>
      <c r="BE728" s="906"/>
      <c r="BF728" s="906"/>
      <c r="BG728" s="906"/>
      <c r="BH728" s="906"/>
      <c r="BI728" s="906"/>
      <c r="BJ728" s="906"/>
      <c r="BK728" s="906"/>
      <c r="BL728" s="906"/>
      <c r="BM728" s="906"/>
      <c r="BN728" s="906"/>
      <c r="BO728" s="906"/>
      <c r="BP728" s="906"/>
      <c r="BQ728" s="906"/>
      <c r="BR728" s="906"/>
      <c r="BS728" s="906"/>
      <c r="BT728" s="906"/>
      <c r="BU728" s="906"/>
      <c r="BV728" s="906"/>
      <c r="BW728" s="906"/>
      <c r="BX728" s="906"/>
      <c r="BY728" s="906"/>
      <c r="BZ728" s="906"/>
      <c r="CA728" s="906"/>
      <c r="CB728" s="906"/>
      <c r="CC728" s="906"/>
      <c r="CD728" s="906"/>
      <c r="CE728" s="906"/>
      <c r="CF728" s="906"/>
      <c r="CG728" s="906"/>
      <c r="CH728" s="906"/>
      <c r="CI728" s="906"/>
      <c r="CJ728" s="906"/>
      <c r="CK728" s="906"/>
      <c r="CL728" s="906"/>
      <c r="CM728" s="906"/>
      <c r="CN728" s="906"/>
      <c r="CO728" s="906"/>
      <c r="CP728" s="906"/>
      <c r="CQ728" s="906"/>
      <c r="CR728" s="906"/>
      <c r="CS728" s="906"/>
      <c r="CT728" s="906"/>
      <c r="CU728" s="906"/>
      <c r="CV728" s="906"/>
      <c r="CW728" s="906"/>
      <c r="CX728" s="906"/>
      <c r="CY728" s="906"/>
      <c r="CZ728" s="906"/>
      <c r="DA728" s="906"/>
      <c r="DB728" s="906"/>
      <c r="DC728" s="906"/>
      <c r="DD728" s="906"/>
      <c r="DE728" s="906"/>
      <c r="DF728" s="906"/>
      <c r="DG728" s="906"/>
      <c r="DH728" s="906"/>
      <c r="DI728" s="906"/>
      <c r="DJ728" s="906"/>
      <c r="DK728" s="906"/>
      <c r="DL728" s="906"/>
      <c r="DM728" s="906"/>
      <c r="DN728" s="906"/>
      <c r="DO728" s="906"/>
      <c r="DP728" s="906"/>
      <c r="DQ728" s="906"/>
      <c r="DR728" s="906"/>
      <c r="DS728" s="906"/>
      <c r="DT728" s="906"/>
      <c r="DU728" s="906"/>
      <c r="DV728" s="906"/>
      <c r="DW728" s="906"/>
      <c r="DX728" s="906"/>
      <c r="DY728" s="906"/>
      <c r="DZ728" s="906"/>
      <c r="EA728" s="906"/>
      <c r="EB728" s="906"/>
      <c r="EC728" s="906"/>
      <c r="ED728" s="906"/>
      <c r="EE728" s="906"/>
      <c r="EF728" s="906"/>
      <c r="EG728" s="906"/>
      <c r="EH728" s="906"/>
      <c r="EI728" s="906"/>
      <c r="EJ728" s="906"/>
      <c r="EK728" s="906"/>
      <c r="EL728" s="906"/>
      <c r="EM728" s="906"/>
      <c r="EN728" s="906"/>
      <c r="EO728" s="906"/>
      <c r="EP728" s="906"/>
      <c r="EQ728" s="906"/>
      <c r="ER728" s="906"/>
      <c r="ES728" s="906"/>
      <c r="ET728" s="906"/>
      <c r="EU728" s="906"/>
      <c r="EV728" s="906"/>
      <c r="EW728" s="906"/>
      <c r="EX728" s="906"/>
      <c r="EY728" s="906"/>
      <c r="EZ728" s="906"/>
      <c r="FA728" s="906"/>
      <c r="FB728" s="906"/>
      <c r="FC728" s="906"/>
      <c r="FD728" s="906"/>
      <c r="FE728" s="906"/>
      <c r="FF728" s="906"/>
      <c r="FG728" s="906"/>
      <c r="FH728" s="906"/>
      <c r="FI728" s="906"/>
      <c r="FJ728" s="906"/>
      <c r="FK728" s="906"/>
      <c r="FL728" s="906"/>
      <c r="FM728" s="906"/>
      <c r="FN728" s="906"/>
      <c r="FO728" s="906"/>
      <c r="FP728" s="906"/>
      <c r="FQ728" s="906"/>
      <c r="FR728" s="906"/>
      <c r="FS728" s="906"/>
      <c r="FT728" s="906"/>
      <c r="FU728" s="906"/>
      <c r="FV728" s="906"/>
      <c r="FW728" s="906"/>
      <c r="FX728" s="906"/>
      <c r="FY728" s="906"/>
      <c r="FZ728" s="906"/>
      <c r="GA728" s="906"/>
      <c r="GB728" s="906"/>
      <c r="GC728" s="906"/>
      <c r="GD728" s="906"/>
      <c r="GE728" s="906"/>
      <c r="GF728" s="906"/>
      <c r="GG728" s="906"/>
      <c r="GH728" s="906"/>
      <c r="GI728" s="906"/>
      <c r="GJ728" s="906"/>
      <c r="GK728" s="906"/>
      <c r="GL728" s="906"/>
      <c r="GM728" s="906"/>
      <c r="GN728" s="906"/>
      <c r="GO728" s="906"/>
      <c r="GP728" s="906"/>
      <c r="GQ728" s="906"/>
      <c r="GR728" s="906"/>
    </row>
    <row r="729" spans="1:200" ht="24.75" customHeight="1" x14ac:dyDescent="0.25">
      <c r="B729" s="27">
        <v>1</v>
      </c>
      <c r="C729" s="1185" t="s">
        <v>157</v>
      </c>
      <c r="D729" s="959">
        <f>'2 уровень'!F1547</f>
        <v>36423.411764705881</v>
      </c>
      <c r="E729" s="959">
        <f>'2 уровень'!G1547</f>
        <v>15176.588235294117</v>
      </c>
      <c r="F729" s="959">
        <f>'2 уровень'!H1547</f>
        <v>9856.681176470589</v>
      </c>
      <c r="G729" s="960">
        <f>'2 уровень'!I1547</f>
        <v>64.946620568832799</v>
      </c>
      <c r="H729" s="935">
        <f>'2 уровень'!J1547</f>
        <v>0</v>
      </c>
      <c r="I729" s="935">
        <f>'2 уровень'!K1547</f>
        <v>0</v>
      </c>
      <c r="J729" s="39">
        <f>'2 уровень'!L1547</f>
        <v>0</v>
      </c>
      <c r="K729" s="39">
        <f>'2 уровень'!M1547</f>
        <v>0</v>
      </c>
      <c r="L729" s="39">
        <f>'2 уровень'!N1547</f>
        <v>0</v>
      </c>
      <c r="M729" s="39">
        <f>'2 уровень'!O1547</f>
        <v>0</v>
      </c>
      <c r="N729" s="39">
        <f>'2 уровень'!P1547</f>
        <v>0</v>
      </c>
      <c r="O729" s="39">
        <f>'2 уровень'!Q1547</f>
        <v>0</v>
      </c>
      <c r="P729" s="36">
        <f>'2 уровень'!R1547</f>
        <v>0</v>
      </c>
      <c r="Q729" s="36">
        <f>'2 уровень'!S1547</f>
        <v>0</v>
      </c>
      <c r="R729" s="36">
        <f>'2 уровень'!T1547</f>
        <v>0</v>
      </c>
      <c r="S729" s="36">
        <f>'2 уровень'!U1547</f>
        <v>0</v>
      </c>
      <c r="T729" s="36">
        <f>'2 уровень'!V1547</f>
        <v>0</v>
      </c>
      <c r="U729" s="36">
        <f>'2 уровень'!W1547</f>
        <v>0</v>
      </c>
      <c r="V729" s="36">
        <f>'2 уровень'!X1547</f>
        <v>0</v>
      </c>
      <c r="W729" s="36">
        <f>'2 уровень'!Y1547</f>
        <v>0</v>
      </c>
      <c r="X729" s="36">
        <f>'2 уровень'!Z1547</f>
        <v>0</v>
      </c>
      <c r="Y729" s="36">
        <f>'2 уровень'!AA1547</f>
        <v>0</v>
      </c>
      <c r="Z729" s="934">
        <f>'2 уровень'!AB1547</f>
        <v>0</v>
      </c>
      <c r="AA729" s="36"/>
      <c r="AB729" s="36"/>
      <c r="AC729" s="959">
        <f>'2 уровень'!AC1547</f>
        <v>3</v>
      </c>
      <c r="AD729" s="959">
        <f>'2 уровень'!AD1547</f>
        <v>14912.76</v>
      </c>
      <c r="AE729" s="959">
        <f>'2 уровень'!AE1547</f>
        <v>14.91276</v>
      </c>
      <c r="AF729" s="2502"/>
      <c r="AG729" s="2502"/>
      <c r="AH729" s="1879"/>
      <c r="AI729" s="906"/>
      <c r="AJ729" s="906"/>
      <c r="AK729" s="906"/>
      <c r="AL729" s="906"/>
      <c r="AM729" s="906"/>
      <c r="AN729" s="906"/>
      <c r="AO729" s="906"/>
      <c r="AP729" s="906"/>
      <c r="AQ729" s="906"/>
      <c r="AR729" s="906"/>
      <c r="AS729" s="906"/>
      <c r="AT729" s="906"/>
      <c r="AU729" s="906"/>
      <c r="AV729" s="906"/>
      <c r="AW729" s="906"/>
      <c r="AX729" s="906"/>
      <c r="AY729" s="906"/>
      <c r="AZ729" s="906"/>
      <c r="BA729" s="906"/>
      <c r="BB729" s="906"/>
      <c r="BC729" s="906"/>
      <c r="BD729" s="906"/>
      <c r="BE729" s="906"/>
      <c r="BF729" s="906"/>
      <c r="BG729" s="906"/>
      <c r="BH729" s="906"/>
      <c r="BI729" s="906"/>
      <c r="BJ729" s="906"/>
      <c r="BK729" s="906"/>
      <c r="BL729" s="906"/>
      <c r="BM729" s="906"/>
      <c r="BN729" s="906"/>
      <c r="BO729" s="906"/>
      <c r="BP729" s="906"/>
      <c r="BQ729" s="906"/>
      <c r="BR729" s="906"/>
      <c r="BS729" s="906"/>
      <c r="BT729" s="906"/>
      <c r="BU729" s="906"/>
      <c r="BV729" s="906"/>
      <c r="BW729" s="906"/>
      <c r="BX729" s="906"/>
      <c r="BY729" s="906"/>
      <c r="BZ729" s="906"/>
      <c r="CA729" s="906"/>
      <c r="CB729" s="906"/>
      <c r="CC729" s="906"/>
      <c r="CD729" s="906"/>
      <c r="CE729" s="906"/>
      <c r="CF729" s="906"/>
      <c r="CG729" s="906"/>
      <c r="CH729" s="906"/>
      <c r="CI729" s="906"/>
      <c r="CJ729" s="906"/>
      <c r="CK729" s="906"/>
      <c r="CL729" s="906"/>
      <c r="CM729" s="906"/>
      <c r="CN729" s="906"/>
      <c r="CO729" s="906"/>
      <c r="CP729" s="906"/>
      <c r="CQ729" s="906"/>
      <c r="CR729" s="906"/>
      <c r="CS729" s="906"/>
      <c r="CT729" s="906"/>
      <c r="CU729" s="906"/>
      <c r="CV729" s="906"/>
      <c r="CW729" s="906"/>
      <c r="CX729" s="906"/>
      <c r="CY729" s="906"/>
      <c r="CZ729" s="906"/>
      <c r="DA729" s="906"/>
      <c r="DB729" s="906"/>
      <c r="DC729" s="906"/>
      <c r="DD729" s="906"/>
      <c r="DE729" s="906"/>
      <c r="DF729" s="906"/>
      <c r="DG729" s="906"/>
      <c r="DH729" s="906"/>
      <c r="DI729" s="906"/>
      <c r="DJ729" s="906"/>
      <c r="DK729" s="906"/>
      <c r="DL729" s="906"/>
      <c r="DM729" s="906"/>
      <c r="DN729" s="906"/>
      <c r="DO729" s="906"/>
      <c r="DP729" s="906"/>
      <c r="DQ729" s="906"/>
      <c r="DR729" s="906"/>
      <c r="DS729" s="906"/>
      <c r="DT729" s="906"/>
      <c r="DU729" s="906"/>
      <c r="DV729" s="906"/>
      <c r="DW729" s="906"/>
      <c r="DX729" s="906"/>
      <c r="DY729" s="906"/>
      <c r="DZ729" s="906"/>
      <c r="EA729" s="906"/>
      <c r="EB729" s="906"/>
      <c r="EC729" s="906"/>
      <c r="ED729" s="906"/>
      <c r="EE729" s="906"/>
      <c r="EF729" s="906"/>
      <c r="EG729" s="906"/>
      <c r="EH729" s="906"/>
      <c r="EI729" s="906"/>
      <c r="EJ729" s="906"/>
      <c r="EK729" s="906"/>
      <c r="EL729" s="906"/>
      <c r="EM729" s="906"/>
      <c r="EN729" s="906"/>
      <c r="EO729" s="906"/>
      <c r="EP729" s="906"/>
      <c r="EQ729" s="906"/>
      <c r="ER729" s="906"/>
      <c r="ES729" s="906"/>
      <c r="ET729" s="906"/>
      <c r="EU729" s="906"/>
      <c r="EV729" s="906"/>
      <c r="EW729" s="906"/>
      <c r="EX729" s="906"/>
      <c r="EY729" s="906"/>
      <c r="EZ729" s="906"/>
      <c r="FA729" s="906"/>
      <c r="FB729" s="906"/>
      <c r="FC729" s="906"/>
      <c r="FD729" s="906"/>
      <c r="FE729" s="906"/>
      <c r="FF729" s="906"/>
      <c r="FG729" s="906"/>
      <c r="FH729" s="906"/>
      <c r="FI729" s="906"/>
      <c r="FJ729" s="906"/>
      <c r="FK729" s="906"/>
      <c r="FL729" s="906"/>
      <c r="FM729" s="906"/>
      <c r="FN729" s="906"/>
      <c r="FO729" s="906"/>
      <c r="FP729" s="906"/>
      <c r="FQ729" s="906"/>
      <c r="FR729" s="906"/>
      <c r="FS729" s="906"/>
      <c r="FT729" s="906"/>
      <c r="FU729" s="906"/>
      <c r="FV729" s="906"/>
      <c r="FW729" s="906"/>
      <c r="FX729" s="906"/>
      <c r="FY729" s="906"/>
      <c r="FZ729" s="906"/>
      <c r="GA729" s="906"/>
      <c r="GB729" s="906"/>
      <c r="GC729" s="906"/>
      <c r="GD729" s="906"/>
      <c r="GE729" s="906"/>
      <c r="GF729" s="906"/>
      <c r="GG729" s="906"/>
      <c r="GH729" s="906"/>
      <c r="GI729" s="906"/>
      <c r="GJ729" s="906"/>
      <c r="GK729" s="906"/>
      <c r="GL729" s="906"/>
      <c r="GM729" s="906"/>
      <c r="GN729" s="906"/>
      <c r="GO729" s="906"/>
      <c r="GP729" s="906"/>
      <c r="GQ729" s="906"/>
      <c r="GR729" s="906"/>
    </row>
    <row r="730" spans="1:200" ht="24.75" customHeight="1" x14ac:dyDescent="0.25">
      <c r="B730" s="27">
        <v>1</v>
      </c>
      <c r="C730" s="1185" t="s">
        <v>449</v>
      </c>
      <c r="D730" s="959">
        <f>'2 уровень'!F1548</f>
        <v>31694</v>
      </c>
      <c r="E730" s="959">
        <f>'2 уровень'!G1548</f>
        <v>13206</v>
      </c>
      <c r="F730" s="959">
        <f>'2 уровень'!H1548</f>
        <v>8450</v>
      </c>
      <c r="G730" s="960">
        <f>'2 уровень'!I1548</f>
        <v>63.986066939270025</v>
      </c>
      <c r="H730" s="935">
        <f>'2 уровень'!J1548</f>
        <v>0</v>
      </c>
      <c r="I730" s="935">
        <f>'2 уровень'!K1548</f>
        <v>0</v>
      </c>
      <c r="J730" s="39">
        <f>'2 уровень'!L1548</f>
        <v>0</v>
      </c>
      <c r="K730" s="39">
        <f>'2 уровень'!M1548</f>
        <v>0</v>
      </c>
      <c r="L730" s="39">
        <f>'2 уровень'!N1548</f>
        <v>0</v>
      </c>
      <c r="M730" s="39">
        <f>'2 уровень'!O1548</f>
        <v>0</v>
      </c>
      <c r="N730" s="39">
        <f>'2 уровень'!P1548</f>
        <v>0</v>
      </c>
      <c r="O730" s="39">
        <f>'2 уровень'!Q1548</f>
        <v>0</v>
      </c>
      <c r="P730" s="36">
        <f>'2 уровень'!R1548</f>
        <v>0</v>
      </c>
      <c r="Q730" s="36">
        <f>'2 уровень'!S1548</f>
        <v>0</v>
      </c>
      <c r="R730" s="36">
        <f>'2 уровень'!T1548</f>
        <v>0</v>
      </c>
      <c r="S730" s="36">
        <f>'2 уровень'!U1548</f>
        <v>0</v>
      </c>
      <c r="T730" s="36">
        <f>'2 уровень'!V1548</f>
        <v>0</v>
      </c>
      <c r="U730" s="36">
        <f>'2 уровень'!W1548</f>
        <v>0</v>
      </c>
      <c r="V730" s="36">
        <f>'2 уровень'!X1548</f>
        <v>0</v>
      </c>
      <c r="W730" s="36">
        <f>'2 уровень'!Y1548</f>
        <v>0</v>
      </c>
      <c r="X730" s="36">
        <f>'2 уровень'!Z1548</f>
        <v>0</v>
      </c>
      <c r="Y730" s="36">
        <f>'2 уровень'!AA1548</f>
        <v>0</v>
      </c>
      <c r="Z730" s="934">
        <f>'2 уровень'!AB1548</f>
        <v>0</v>
      </c>
      <c r="AA730" s="36"/>
      <c r="AB730" s="36"/>
      <c r="AC730" s="959">
        <f>'2 уровень'!AC1548</f>
        <v>3</v>
      </c>
      <c r="AD730" s="959">
        <f>'2 уровень'!AD1548</f>
        <v>14912.76</v>
      </c>
      <c r="AE730" s="959">
        <f>'2 уровень'!AE1548</f>
        <v>14.91276</v>
      </c>
      <c r="AF730" s="2502"/>
      <c r="AG730" s="2502"/>
      <c r="AH730" s="1879"/>
      <c r="AI730" s="906"/>
      <c r="AJ730" s="906"/>
      <c r="AK730" s="906"/>
      <c r="AL730" s="906"/>
      <c r="AM730" s="906"/>
      <c r="AN730" s="906"/>
      <c r="AO730" s="906"/>
      <c r="AP730" s="906"/>
      <c r="AQ730" s="906"/>
      <c r="AR730" s="906"/>
      <c r="AS730" s="906"/>
      <c r="AT730" s="906"/>
      <c r="AU730" s="906"/>
      <c r="AV730" s="906"/>
      <c r="AW730" s="906"/>
      <c r="AX730" s="906"/>
      <c r="AY730" s="906"/>
      <c r="AZ730" s="906"/>
      <c r="BA730" s="906"/>
      <c r="BB730" s="906"/>
      <c r="BC730" s="906"/>
      <c r="BD730" s="906"/>
      <c r="BE730" s="906"/>
      <c r="BF730" s="906"/>
      <c r="BG730" s="906"/>
      <c r="BH730" s="906"/>
      <c r="BI730" s="906"/>
      <c r="BJ730" s="906"/>
      <c r="BK730" s="906"/>
      <c r="BL730" s="906"/>
      <c r="BM730" s="906"/>
      <c r="BN730" s="906"/>
      <c r="BO730" s="906"/>
      <c r="BP730" s="906"/>
      <c r="BQ730" s="906"/>
      <c r="BR730" s="906"/>
      <c r="BS730" s="906"/>
      <c r="BT730" s="906"/>
      <c r="BU730" s="906"/>
      <c r="BV730" s="906"/>
      <c r="BW730" s="906"/>
      <c r="BX730" s="906"/>
      <c r="BY730" s="906"/>
      <c r="BZ730" s="906"/>
      <c r="CA730" s="906"/>
      <c r="CB730" s="906"/>
      <c r="CC730" s="906"/>
      <c r="CD730" s="906"/>
      <c r="CE730" s="906"/>
      <c r="CF730" s="906"/>
      <c r="CG730" s="906"/>
      <c r="CH730" s="906"/>
      <c r="CI730" s="906"/>
      <c r="CJ730" s="906"/>
      <c r="CK730" s="906"/>
      <c r="CL730" s="906"/>
      <c r="CM730" s="906"/>
      <c r="CN730" s="906"/>
      <c r="CO730" s="906"/>
      <c r="CP730" s="906"/>
      <c r="CQ730" s="906"/>
      <c r="CR730" s="906"/>
      <c r="CS730" s="906"/>
      <c r="CT730" s="906"/>
      <c r="CU730" s="906"/>
      <c r="CV730" s="906"/>
      <c r="CW730" s="906"/>
      <c r="CX730" s="906"/>
      <c r="CY730" s="906"/>
      <c r="CZ730" s="906"/>
      <c r="DA730" s="906"/>
      <c r="DB730" s="906"/>
      <c r="DC730" s="906"/>
      <c r="DD730" s="906"/>
      <c r="DE730" s="906"/>
      <c r="DF730" s="906"/>
      <c r="DG730" s="906"/>
      <c r="DH730" s="906"/>
      <c r="DI730" s="906"/>
      <c r="DJ730" s="906"/>
      <c r="DK730" s="906"/>
      <c r="DL730" s="906"/>
      <c r="DM730" s="906"/>
      <c r="DN730" s="906"/>
      <c r="DO730" s="906"/>
      <c r="DP730" s="906"/>
      <c r="DQ730" s="906"/>
      <c r="DR730" s="906"/>
      <c r="DS730" s="906"/>
      <c r="DT730" s="906"/>
      <c r="DU730" s="906"/>
      <c r="DV730" s="906"/>
      <c r="DW730" s="906"/>
      <c r="DX730" s="906"/>
      <c r="DY730" s="906"/>
      <c r="DZ730" s="906"/>
      <c r="EA730" s="906"/>
      <c r="EB730" s="906"/>
      <c r="EC730" s="906"/>
      <c r="ED730" s="906"/>
      <c r="EE730" s="906"/>
      <c r="EF730" s="906"/>
      <c r="EG730" s="906"/>
      <c r="EH730" s="906"/>
      <c r="EI730" s="906"/>
      <c r="EJ730" s="906"/>
      <c r="EK730" s="906"/>
      <c r="EL730" s="906"/>
      <c r="EM730" s="906"/>
      <c r="EN730" s="906"/>
      <c r="EO730" s="906"/>
      <c r="EP730" s="906"/>
      <c r="EQ730" s="906"/>
      <c r="ER730" s="906"/>
      <c r="ES730" s="906"/>
      <c r="ET730" s="906"/>
      <c r="EU730" s="906"/>
      <c r="EV730" s="906"/>
      <c r="EW730" s="906"/>
      <c r="EX730" s="906"/>
      <c r="EY730" s="906"/>
      <c r="EZ730" s="906"/>
      <c r="FA730" s="906"/>
      <c r="FB730" s="906"/>
      <c r="FC730" s="906"/>
      <c r="FD730" s="906"/>
      <c r="FE730" s="906"/>
      <c r="FF730" s="906"/>
      <c r="FG730" s="906"/>
      <c r="FH730" s="906"/>
      <c r="FI730" s="906"/>
      <c r="FJ730" s="906"/>
      <c r="FK730" s="906"/>
      <c r="FL730" s="906"/>
      <c r="FM730" s="906"/>
      <c r="FN730" s="906"/>
      <c r="FO730" s="906"/>
      <c r="FP730" s="906"/>
      <c r="FQ730" s="906"/>
      <c r="FR730" s="906"/>
      <c r="FS730" s="906"/>
      <c r="FT730" s="906"/>
      <c r="FU730" s="906"/>
      <c r="FV730" s="906"/>
      <c r="FW730" s="906"/>
      <c r="FX730" s="906"/>
      <c r="FY730" s="906"/>
      <c r="FZ730" s="906"/>
      <c r="GA730" s="906"/>
      <c r="GB730" s="906"/>
      <c r="GC730" s="906"/>
      <c r="GD730" s="906"/>
      <c r="GE730" s="906"/>
      <c r="GF730" s="906"/>
      <c r="GG730" s="906"/>
      <c r="GH730" s="906"/>
      <c r="GI730" s="906"/>
      <c r="GJ730" s="906"/>
      <c r="GK730" s="906"/>
      <c r="GL730" s="906"/>
      <c r="GM730" s="906"/>
      <c r="GN730" s="906"/>
      <c r="GO730" s="906"/>
      <c r="GP730" s="906"/>
      <c r="GQ730" s="906"/>
      <c r="GR730" s="906"/>
    </row>
    <row r="731" spans="1:200" ht="24.75" customHeight="1" x14ac:dyDescent="0.25">
      <c r="B731" s="27">
        <v>1</v>
      </c>
      <c r="C731" s="1185" t="s">
        <v>453</v>
      </c>
      <c r="D731" s="959">
        <f>'2 уровень'!F1549</f>
        <v>40200</v>
      </c>
      <c r="E731" s="959">
        <f>'2 уровень'!G1549</f>
        <v>16750</v>
      </c>
      <c r="F731" s="959">
        <f>'2 уровень'!H1549</f>
        <v>11956.79</v>
      </c>
      <c r="G731" s="960">
        <f>'2 уровень'!I1549</f>
        <v>71.383820895522405</v>
      </c>
      <c r="H731" s="935">
        <f>'2 уровень'!J1549</f>
        <v>0</v>
      </c>
      <c r="I731" s="935">
        <f>'2 уровень'!K1549</f>
        <v>0</v>
      </c>
      <c r="J731" s="39">
        <f>'2 уровень'!L1549</f>
        <v>0</v>
      </c>
      <c r="K731" s="39">
        <f>'2 уровень'!M1549</f>
        <v>0</v>
      </c>
      <c r="L731" s="39">
        <f>'2 уровень'!N1549</f>
        <v>0</v>
      </c>
      <c r="M731" s="39">
        <f>'2 уровень'!O1549</f>
        <v>0</v>
      </c>
      <c r="N731" s="39">
        <f>'2 уровень'!P1549</f>
        <v>0</v>
      </c>
      <c r="O731" s="39">
        <f>'2 уровень'!Q1549</f>
        <v>0</v>
      </c>
      <c r="P731" s="36">
        <f>'2 уровень'!R1549</f>
        <v>0</v>
      </c>
      <c r="Q731" s="36">
        <f>'2 уровень'!S1549</f>
        <v>0</v>
      </c>
      <c r="R731" s="36">
        <f>'2 уровень'!T1549</f>
        <v>0</v>
      </c>
      <c r="S731" s="36">
        <f>'2 уровень'!U1549</f>
        <v>0</v>
      </c>
      <c r="T731" s="36">
        <f>'2 уровень'!V1549</f>
        <v>0</v>
      </c>
      <c r="U731" s="36">
        <f>'2 уровень'!W1549</f>
        <v>0</v>
      </c>
      <c r="V731" s="36">
        <f>'2 уровень'!X1549</f>
        <v>0</v>
      </c>
      <c r="W731" s="36">
        <f>'2 уровень'!Y1549</f>
        <v>0</v>
      </c>
      <c r="X731" s="36">
        <f>'2 уровень'!Z1549</f>
        <v>0</v>
      </c>
      <c r="Y731" s="36">
        <f>'2 уровень'!AA1549</f>
        <v>0</v>
      </c>
      <c r="Z731" s="934">
        <f>'2 уровень'!AB1549</f>
        <v>0</v>
      </c>
      <c r="AA731" s="36"/>
      <c r="AB731" s="36"/>
      <c r="AC731" s="959">
        <f>'2 уровень'!AC1549</f>
        <v>0</v>
      </c>
      <c r="AD731" s="959">
        <f>'2 уровень'!AD1549</f>
        <v>0</v>
      </c>
      <c r="AE731" s="959">
        <f>'2 уровень'!AE1549</f>
        <v>0</v>
      </c>
      <c r="AF731" s="2502"/>
      <c r="AG731" s="2502"/>
      <c r="AH731" s="1879"/>
      <c r="AI731" s="906"/>
      <c r="AJ731" s="906"/>
      <c r="AK731" s="906"/>
      <c r="AL731" s="906"/>
      <c r="AM731" s="906"/>
      <c r="AN731" s="906"/>
      <c r="AO731" s="906"/>
      <c r="AP731" s="906"/>
      <c r="AQ731" s="906"/>
      <c r="AR731" s="906"/>
      <c r="AS731" s="906"/>
      <c r="AT731" s="906"/>
      <c r="AU731" s="906"/>
      <c r="AV731" s="906"/>
      <c r="AW731" s="906"/>
      <c r="AX731" s="906"/>
      <c r="AY731" s="906"/>
      <c r="AZ731" s="906"/>
      <c r="BA731" s="906"/>
      <c r="BB731" s="906"/>
      <c r="BC731" s="906"/>
      <c r="BD731" s="906"/>
      <c r="BE731" s="906"/>
      <c r="BF731" s="906"/>
      <c r="BG731" s="906"/>
      <c r="BH731" s="906"/>
      <c r="BI731" s="906"/>
      <c r="BJ731" s="906"/>
      <c r="BK731" s="906"/>
      <c r="BL731" s="906"/>
      <c r="BM731" s="906"/>
      <c r="BN731" s="906"/>
      <c r="BO731" s="906"/>
      <c r="BP731" s="906"/>
      <c r="BQ731" s="906"/>
      <c r="BR731" s="906"/>
      <c r="BS731" s="906"/>
      <c r="BT731" s="906"/>
      <c r="BU731" s="906"/>
      <c r="BV731" s="906"/>
      <c r="BW731" s="906"/>
      <c r="BX731" s="906"/>
      <c r="BY731" s="906"/>
      <c r="BZ731" s="906"/>
      <c r="CA731" s="906"/>
      <c r="CB731" s="906"/>
      <c r="CC731" s="906"/>
      <c r="CD731" s="906"/>
      <c r="CE731" s="906"/>
      <c r="CF731" s="906"/>
      <c r="CG731" s="906"/>
      <c r="CH731" s="906"/>
      <c r="CI731" s="906"/>
      <c r="CJ731" s="906"/>
      <c r="CK731" s="906"/>
      <c r="CL731" s="906"/>
      <c r="CM731" s="906"/>
      <c r="CN731" s="906"/>
      <c r="CO731" s="906"/>
      <c r="CP731" s="906"/>
      <c r="CQ731" s="906"/>
      <c r="CR731" s="906"/>
      <c r="CS731" s="906"/>
      <c r="CT731" s="906"/>
      <c r="CU731" s="906"/>
      <c r="CV731" s="906"/>
      <c r="CW731" s="906"/>
      <c r="CX731" s="906"/>
      <c r="CY731" s="906"/>
      <c r="CZ731" s="906"/>
      <c r="DA731" s="906"/>
      <c r="DB731" s="906"/>
      <c r="DC731" s="906"/>
      <c r="DD731" s="906"/>
      <c r="DE731" s="906"/>
      <c r="DF731" s="906"/>
      <c r="DG731" s="906"/>
      <c r="DH731" s="906"/>
      <c r="DI731" s="906"/>
      <c r="DJ731" s="906"/>
      <c r="DK731" s="906"/>
      <c r="DL731" s="906"/>
      <c r="DM731" s="906"/>
      <c r="DN731" s="906"/>
      <c r="DO731" s="906"/>
      <c r="DP731" s="906"/>
      <c r="DQ731" s="906"/>
      <c r="DR731" s="906"/>
      <c r="DS731" s="906"/>
      <c r="DT731" s="906"/>
      <c r="DU731" s="906"/>
      <c r="DV731" s="906"/>
      <c r="DW731" s="906"/>
      <c r="DX731" s="906"/>
      <c r="DY731" s="906"/>
      <c r="DZ731" s="906"/>
      <c r="EA731" s="906"/>
      <c r="EB731" s="906"/>
      <c r="EC731" s="906"/>
      <c r="ED731" s="906"/>
      <c r="EE731" s="906"/>
      <c r="EF731" s="906"/>
      <c r="EG731" s="906"/>
      <c r="EH731" s="906"/>
      <c r="EI731" s="906"/>
      <c r="EJ731" s="906"/>
      <c r="EK731" s="906"/>
      <c r="EL731" s="906"/>
      <c r="EM731" s="906"/>
      <c r="EN731" s="906"/>
      <c r="EO731" s="906"/>
      <c r="EP731" s="906"/>
      <c r="EQ731" s="906"/>
      <c r="ER731" s="906"/>
      <c r="ES731" s="906"/>
      <c r="ET731" s="906"/>
      <c r="EU731" s="906"/>
      <c r="EV731" s="906"/>
      <c r="EW731" s="906"/>
      <c r="EX731" s="906"/>
      <c r="EY731" s="906"/>
      <c r="EZ731" s="906"/>
      <c r="FA731" s="906"/>
      <c r="FB731" s="906"/>
      <c r="FC731" s="906"/>
      <c r="FD731" s="906"/>
      <c r="FE731" s="906"/>
      <c r="FF731" s="906"/>
      <c r="FG731" s="906"/>
      <c r="FH731" s="906"/>
      <c r="FI731" s="906"/>
      <c r="FJ731" s="906"/>
      <c r="FK731" s="906"/>
      <c r="FL731" s="906"/>
      <c r="FM731" s="906"/>
      <c r="FN731" s="906"/>
      <c r="FO731" s="906"/>
      <c r="FP731" s="906"/>
      <c r="FQ731" s="906"/>
      <c r="FR731" s="906"/>
      <c r="FS731" s="906"/>
      <c r="FT731" s="906"/>
      <c r="FU731" s="906"/>
      <c r="FV731" s="906"/>
      <c r="FW731" s="906"/>
      <c r="FX731" s="906"/>
      <c r="FY731" s="906"/>
      <c r="FZ731" s="906"/>
      <c r="GA731" s="906"/>
      <c r="GB731" s="906"/>
      <c r="GC731" s="906"/>
      <c r="GD731" s="906"/>
      <c r="GE731" s="906"/>
      <c r="GF731" s="906"/>
      <c r="GG731" s="906"/>
      <c r="GH731" s="906"/>
      <c r="GI731" s="906"/>
      <c r="GJ731" s="906"/>
      <c r="GK731" s="906"/>
      <c r="GL731" s="906"/>
      <c r="GM731" s="906"/>
      <c r="GN731" s="906"/>
      <c r="GO731" s="906"/>
      <c r="GP731" s="906"/>
      <c r="GQ731" s="906"/>
      <c r="GR731" s="906"/>
    </row>
    <row r="732" spans="1:200" ht="24.75" customHeight="1" x14ac:dyDescent="0.25">
      <c r="B732" s="27">
        <v>1</v>
      </c>
      <c r="C732" s="1197" t="s">
        <v>168</v>
      </c>
      <c r="D732" s="959">
        <f>'2 уровень'!F1550</f>
        <v>132278.4923076923</v>
      </c>
      <c r="E732" s="959">
        <f>'2 уровень'!G1550</f>
        <v>55117.071794871801</v>
      </c>
      <c r="F732" s="959">
        <f>'2 уровень'!H1550</f>
        <v>42765.69914529915</v>
      </c>
      <c r="G732" s="960">
        <f>'2 уровень'!I1550</f>
        <v>77.590658851506973</v>
      </c>
      <c r="H732" s="935">
        <f>'2 уровень'!J1550</f>
        <v>0</v>
      </c>
      <c r="I732" s="935">
        <f>'2 уровень'!K1550</f>
        <v>0</v>
      </c>
      <c r="J732" s="39">
        <f>'2 уровень'!L1550</f>
        <v>0</v>
      </c>
      <c r="K732" s="39">
        <f>'2 уровень'!M1550</f>
        <v>0</v>
      </c>
      <c r="L732" s="39">
        <f>'2 уровень'!N1550</f>
        <v>0</v>
      </c>
      <c r="M732" s="39">
        <f>'2 уровень'!O1550</f>
        <v>0</v>
      </c>
      <c r="N732" s="39">
        <f>'2 уровень'!P1550</f>
        <v>0</v>
      </c>
      <c r="O732" s="39">
        <f>'2 уровень'!Q1550</f>
        <v>0</v>
      </c>
      <c r="P732" s="36">
        <f>'2 уровень'!R1550</f>
        <v>114580.02009999999</v>
      </c>
      <c r="Q732" s="36">
        <f>'2 уровень'!S1550</f>
        <v>114580.02009999999</v>
      </c>
      <c r="R732" s="36">
        <f>'2 уровень'!T1550</f>
        <v>114580.02009999999</v>
      </c>
      <c r="S732" s="36">
        <f>'2 уровень'!U1550</f>
        <v>114580.02009999999</v>
      </c>
      <c r="T732" s="36">
        <f>'2 уровень'!V1550</f>
        <v>114580.02009999999</v>
      </c>
      <c r="U732" s="36">
        <f>'2 уровень'!W1550</f>
        <v>47741.675041666669</v>
      </c>
      <c r="V732" s="36">
        <f>'2 уровень'!X1550</f>
        <v>46595.874899999995</v>
      </c>
      <c r="W732" s="36">
        <f>'2 уровень'!Y1550</f>
        <v>0</v>
      </c>
      <c r="X732" s="36">
        <f>'2 уровень'!Z1550</f>
        <v>-1145.8001416666739</v>
      </c>
      <c r="Y732" s="36">
        <f>'2 уровень'!AA1550</f>
        <v>-68.617649999999998</v>
      </c>
      <c r="Z732" s="934">
        <f>'2 уровень'!AB1550</f>
        <v>46527.257249999995</v>
      </c>
      <c r="AA732" s="36">
        <f t="shared" ref="AA732" si="97">V732/U732*100</f>
        <v>97.600000124279944</v>
      </c>
      <c r="AB732" s="36">
        <f t="shared" ref="AB732" si="98">Z732/U732*100</f>
        <v>97.456273181435733</v>
      </c>
      <c r="AC732" s="959">
        <f>'2 уровень'!AC1550</f>
        <v>9.6000000000000014</v>
      </c>
      <c r="AD732" s="959">
        <f>'2 уровень'!AD1550</f>
        <v>14912.76</v>
      </c>
      <c r="AE732" s="959">
        <f>'2 уровень'!AE1550</f>
        <v>14.91276</v>
      </c>
      <c r="AF732" s="2502"/>
      <c r="AG732" s="2502"/>
      <c r="AH732" s="1879"/>
      <c r="AI732" s="906"/>
      <c r="AJ732" s="906"/>
      <c r="AK732" s="906"/>
      <c r="AL732" s="906"/>
      <c r="AM732" s="906"/>
      <c r="AN732" s="906"/>
      <c r="AO732" s="906"/>
      <c r="AP732" s="906"/>
      <c r="AQ732" s="906"/>
      <c r="AR732" s="906"/>
      <c r="AS732" s="906"/>
      <c r="AT732" s="906"/>
      <c r="AU732" s="906"/>
      <c r="AV732" s="906"/>
      <c r="AW732" s="906"/>
      <c r="AX732" s="906"/>
      <c r="AY732" s="906"/>
      <c r="AZ732" s="906"/>
      <c r="BA732" s="906"/>
      <c r="BB732" s="906"/>
      <c r="BC732" s="906"/>
      <c r="BD732" s="906"/>
      <c r="BE732" s="906"/>
      <c r="BF732" s="906"/>
      <c r="BG732" s="906"/>
      <c r="BH732" s="906"/>
      <c r="BI732" s="906"/>
      <c r="BJ732" s="906"/>
      <c r="BK732" s="906"/>
      <c r="BL732" s="906"/>
      <c r="BM732" s="906"/>
      <c r="BN732" s="906"/>
      <c r="BO732" s="906"/>
      <c r="BP732" s="906"/>
      <c r="BQ732" s="906"/>
      <c r="BR732" s="906"/>
      <c r="BS732" s="906"/>
      <c r="BT732" s="906"/>
      <c r="BU732" s="906"/>
      <c r="BV732" s="906"/>
      <c r="BW732" s="906"/>
      <c r="BX732" s="906"/>
      <c r="BY732" s="906"/>
      <c r="BZ732" s="906"/>
      <c r="CA732" s="906"/>
      <c r="CB732" s="906"/>
      <c r="CC732" s="906"/>
      <c r="CD732" s="906"/>
      <c r="CE732" s="906"/>
      <c r="CF732" s="906"/>
      <c r="CG732" s="906"/>
      <c r="CH732" s="906"/>
      <c r="CI732" s="906"/>
      <c r="CJ732" s="906"/>
      <c r="CK732" s="906"/>
      <c r="CL732" s="906"/>
      <c r="CM732" s="906"/>
      <c r="CN732" s="906"/>
      <c r="CO732" s="906"/>
      <c r="CP732" s="906"/>
      <c r="CQ732" s="906"/>
      <c r="CR732" s="906"/>
      <c r="CS732" s="906"/>
      <c r="CT732" s="906"/>
      <c r="CU732" s="906"/>
      <c r="CV732" s="906"/>
      <c r="CW732" s="906"/>
      <c r="CX732" s="906"/>
      <c r="CY732" s="906"/>
      <c r="CZ732" s="906"/>
      <c r="DA732" s="906"/>
      <c r="DB732" s="906"/>
      <c r="DC732" s="906"/>
      <c r="DD732" s="906"/>
      <c r="DE732" s="906"/>
      <c r="DF732" s="906"/>
      <c r="DG732" s="906"/>
      <c r="DH732" s="906"/>
      <c r="DI732" s="906"/>
      <c r="DJ732" s="906"/>
      <c r="DK732" s="906"/>
      <c r="DL732" s="906"/>
      <c r="DM732" s="906"/>
      <c r="DN732" s="906"/>
      <c r="DO732" s="906"/>
      <c r="DP732" s="906"/>
      <c r="DQ732" s="906"/>
      <c r="DR732" s="906"/>
      <c r="DS732" s="906"/>
      <c r="DT732" s="906"/>
      <c r="DU732" s="906"/>
      <c r="DV732" s="906"/>
      <c r="DW732" s="906"/>
      <c r="DX732" s="906"/>
      <c r="DY732" s="906"/>
      <c r="DZ732" s="906"/>
      <c r="EA732" s="906"/>
      <c r="EB732" s="906"/>
      <c r="EC732" s="906"/>
      <c r="ED732" s="906"/>
      <c r="EE732" s="906"/>
      <c r="EF732" s="906"/>
      <c r="EG732" s="906"/>
      <c r="EH732" s="906"/>
      <c r="EI732" s="906"/>
      <c r="EJ732" s="906"/>
      <c r="EK732" s="906"/>
      <c r="EL732" s="906"/>
      <c r="EM732" s="906"/>
      <c r="EN732" s="906"/>
      <c r="EO732" s="906"/>
      <c r="EP732" s="906"/>
      <c r="EQ732" s="906"/>
      <c r="ER732" s="906"/>
      <c r="ES732" s="906"/>
      <c r="ET732" s="906"/>
      <c r="EU732" s="906"/>
      <c r="EV732" s="906"/>
      <c r="EW732" s="906"/>
      <c r="EX732" s="906"/>
      <c r="EY732" s="906"/>
      <c r="EZ732" s="906"/>
      <c r="FA732" s="906"/>
      <c r="FB732" s="906"/>
      <c r="FC732" s="906"/>
      <c r="FD732" s="906"/>
      <c r="FE732" s="906"/>
      <c r="FF732" s="906"/>
      <c r="FG732" s="906"/>
      <c r="FH732" s="906"/>
      <c r="FI732" s="906"/>
      <c r="FJ732" s="906"/>
      <c r="FK732" s="906"/>
      <c r="FL732" s="906"/>
      <c r="FM732" s="906"/>
      <c r="FN732" s="906"/>
      <c r="FO732" s="906"/>
      <c r="FP732" s="906"/>
      <c r="FQ732" s="906"/>
      <c r="FR732" s="906"/>
      <c r="FS732" s="906"/>
      <c r="FT732" s="906"/>
      <c r="FU732" s="906"/>
      <c r="FV732" s="906"/>
      <c r="FW732" s="906"/>
      <c r="FX732" s="906"/>
      <c r="FY732" s="906"/>
      <c r="FZ732" s="906"/>
      <c r="GA732" s="906"/>
      <c r="GB732" s="906"/>
      <c r="GC732" s="906"/>
      <c r="GD732" s="906"/>
      <c r="GE732" s="906"/>
      <c r="GF732" s="906"/>
      <c r="GG732" s="906"/>
      <c r="GH732" s="906"/>
      <c r="GI732" s="906"/>
      <c r="GJ732" s="906"/>
      <c r="GK732" s="906"/>
      <c r="GL732" s="906"/>
      <c r="GM732" s="906"/>
      <c r="GN732" s="906"/>
      <c r="GO732" s="906"/>
      <c r="GP732" s="906"/>
      <c r="GQ732" s="906"/>
      <c r="GR732" s="906"/>
    </row>
    <row r="733" spans="1:200" ht="24.75" customHeight="1" x14ac:dyDescent="0.25">
      <c r="B733" s="27">
        <v>1</v>
      </c>
      <c r="C733" s="1346" t="s">
        <v>307</v>
      </c>
      <c r="D733" s="959">
        <f>'2 уровень'!F1551</f>
        <v>0</v>
      </c>
      <c r="E733" s="959">
        <f>'2 уровень'!G1551</f>
        <v>0</v>
      </c>
      <c r="F733" s="959">
        <f>'2 уровень'!H1551</f>
        <v>0</v>
      </c>
      <c r="G733" s="960">
        <f>'2 уровень'!I1551</f>
        <v>0</v>
      </c>
      <c r="H733" s="935">
        <f>'2 уровень'!J1551</f>
        <v>0</v>
      </c>
      <c r="I733" s="935">
        <f>'2 уровень'!K1551</f>
        <v>0</v>
      </c>
      <c r="J733" s="39">
        <f>'2 уровень'!L1551</f>
        <v>0</v>
      </c>
      <c r="K733" s="39">
        <f>'2 уровень'!M1551</f>
        <v>0</v>
      </c>
      <c r="L733" s="39">
        <f>'2 уровень'!N1551</f>
        <v>0</v>
      </c>
      <c r="M733" s="39">
        <f>'2 уровень'!O1551</f>
        <v>0</v>
      </c>
      <c r="N733" s="39">
        <f>'2 уровень'!P1551</f>
        <v>0</v>
      </c>
      <c r="O733" s="39">
        <f>'2 уровень'!Q1551</f>
        <v>0</v>
      </c>
      <c r="P733" s="36">
        <f>'2 уровень'!R1551</f>
        <v>0</v>
      </c>
      <c r="Q733" s="36">
        <f>'2 уровень'!S1551</f>
        <v>0</v>
      </c>
      <c r="R733" s="36">
        <f>'2 уровень'!T1551</f>
        <v>0</v>
      </c>
      <c r="S733" s="36">
        <f>'2 уровень'!U1551</f>
        <v>0</v>
      </c>
      <c r="T733" s="36">
        <f>'2 уровень'!V1551</f>
        <v>0</v>
      </c>
      <c r="U733" s="36">
        <f>'2 уровень'!W1551</f>
        <v>0</v>
      </c>
      <c r="V733" s="36">
        <f>'2 уровень'!X1551</f>
        <v>0</v>
      </c>
      <c r="W733" s="36">
        <f>'2 уровень'!Y1551</f>
        <v>0</v>
      </c>
      <c r="X733" s="36">
        <f>'2 уровень'!Z1551</f>
        <v>0</v>
      </c>
      <c r="Y733" s="36">
        <f>'2 уровень'!AA1551</f>
        <v>0</v>
      </c>
      <c r="Z733" s="934">
        <f>'2 уровень'!AB1551</f>
        <v>0</v>
      </c>
      <c r="AA733" s="36"/>
      <c r="AB733" s="36"/>
      <c r="AC733" s="959">
        <f>'2 уровень'!AC1551</f>
        <v>0</v>
      </c>
      <c r="AD733" s="959">
        <f>'2 уровень'!AD1551</f>
        <v>0</v>
      </c>
      <c r="AE733" s="959">
        <f>'2 уровень'!AE1551</f>
        <v>0</v>
      </c>
      <c r="AF733" s="2502"/>
      <c r="AG733" s="2502"/>
      <c r="AH733" s="1879"/>
      <c r="AI733" s="906"/>
      <c r="AJ733" s="906"/>
      <c r="AK733" s="906"/>
      <c r="AL733" s="906"/>
      <c r="AM733" s="906"/>
      <c r="AN733" s="906"/>
      <c r="AO733" s="906"/>
      <c r="AP733" s="906"/>
      <c r="AQ733" s="906"/>
      <c r="AR733" s="906"/>
      <c r="AS733" s="906"/>
      <c r="AT733" s="906"/>
      <c r="AU733" s="906"/>
      <c r="AV733" s="906"/>
      <c r="AW733" s="906"/>
      <c r="AX733" s="906"/>
      <c r="AY733" s="906"/>
      <c r="AZ733" s="906"/>
      <c r="BA733" s="906"/>
      <c r="BB733" s="906"/>
      <c r="BC733" s="906"/>
      <c r="BD733" s="906"/>
      <c r="BE733" s="906"/>
      <c r="BF733" s="906"/>
      <c r="BG733" s="906"/>
      <c r="BH733" s="906"/>
      <c r="BI733" s="906"/>
      <c r="BJ733" s="906"/>
      <c r="BK733" s="906"/>
      <c r="BL733" s="906"/>
      <c r="BM733" s="906"/>
      <c r="BN733" s="906"/>
      <c r="BO733" s="906"/>
      <c r="BP733" s="906"/>
      <c r="BQ733" s="906"/>
      <c r="BR733" s="906"/>
      <c r="BS733" s="906"/>
      <c r="BT733" s="906"/>
      <c r="BU733" s="906"/>
      <c r="BV733" s="906"/>
      <c r="BW733" s="906"/>
      <c r="BX733" s="906"/>
      <c r="BY733" s="906"/>
      <c r="BZ733" s="906"/>
      <c r="CA733" s="906"/>
      <c r="CB733" s="906"/>
      <c r="CC733" s="906"/>
      <c r="CD733" s="906"/>
      <c r="CE733" s="906"/>
      <c r="CF733" s="906"/>
      <c r="CG733" s="906"/>
      <c r="CH733" s="906"/>
      <c r="CI733" s="906"/>
      <c r="CJ733" s="906"/>
      <c r="CK733" s="906"/>
      <c r="CL733" s="906"/>
      <c r="CM733" s="906"/>
      <c r="CN733" s="906"/>
      <c r="CO733" s="906"/>
      <c r="CP733" s="906"/>
      <c r="CQ733" s="906"/>
      <c r="CR733" s="906"/>
      <c r="CS733" s="906"/>
      <c r="CT733" s="906"/>
      <c r="CU733" s="906"/>
      <c r="CV733" s="906"/>
      <c r="CW733" s="906"/>
      <c r="CX733" s="906"/>
      <c r="CY733" s="906"/>
      <c r="CZ733" s="906"/>
      <c r="DA733" s="906"/>
      <c r="DB733" s="906"/>
      <c r="DC733" s="906"/>
      <c r="DD733" s="906"/>
      <c r="DE733" s="906"/>
      <c r="DF733" s="906"/>
      <c r="DG733" s="906"/>
      <c r="DH733" s="906"/>
      <c r="DI733" s="906"/>
      <c r="DJ733" s="906"/>
      <c r="DK733" s="906"/>
      <c r="DL733" s="906"/>
      <c r="DM733" s="906"/>
      <c r="DN733" s="906"/>
      <c r="DO733" s="906"/>
      <c r="DP733" s="906"/>
      <c r="DQ733" s="906"/>
      <c r="DR733" s="906"/>
      <c r="DS733" s="906"/>
      <c r="DT733" s="906"/>
      <c r="DU733" s="906"/>
      <c r="DV733" s="906"/>
      <c r="DW733" s="906"/>
      <c r="DX733" s="906"/>
      <c r="DY733" s="906"/>
      <c r="DZ733" s="906"/>
      <c r="EA733" s="906"/>
      <c r="EB733" s="906"/>
      <c r="EC733" s="906"/>
      <c r="ED733" s="906"/>
      <c r="EE733" s="906"/>
      <c r="EF733" s="906"/>
      <c r="EG733" s="906"/>
      <c r="EH733" s="906"/>
      <c r="EI733" s="906"/>
      <c r="EJ733" s="906"/>
      <c r="EK733" s="906"/>
      <c r="EL733" s="906"/>
      <c r="EM733" s="906"/>
      <c r="EN733" s="906"/>
      <c r="EO733" s="906"/>
      <c r="EP733" s="906"/>
      <c r="EQ733" s="906"/>
      <c r="ER733" s="906"/>
      <c r="ES733" s="906"/>
      <c r="ET733" s="906"/>
      <c r="EU733" s="906"/>
      <c r="EV733" s="906"/>
      <c r="EW733" s="906"/>
      <c r="EX733" s="906"/>
      <c r="EY733" s="906"/>
      <c r="EZ733" s="906"/>
      <c r="FA733" s="906"/>
      <c r="FB733" s="906"/>
      <c r="FC733" s="906"/>
      <c r="FD733" s="906"/>
      <c r="FE733" s="906"/>
      <c r="FF733" s="906"/>
      <c r="FG733" s="906"/>
      <c r="FH733" s="906"/>
      <c r="FI733" s="906"/>
      <c r="FJ733" s="906"/>
      <c r="FK733" s="906"/>
      <c r="FL733" s="906"/>
      <c r="FM733" s="906"/>
      <c r="FN733" s="906"/>
      <c r="FO733" s="906"/>
      <c r="FP733" s="906"/>
      <c r="FQ733" s="906"/>
      <c r="FR733" s="906"/>
      <c r="FS733" s="906"/>
      <c r="FT733" s="906"/>
      <c r="FU733" s="906"/>
      <c r="FV733" s="906"/>
      <c r="FW733" s="906"/>
      <c r="FX733" s="906"/>
      <c r="FY733" s="906"/>
      <c r="FZ733" s="906"/>
      <c r="GA733" s="906"/>
      <c r="GB733" s="906"/>
      <c r="GC733" s="906"/>
      <c r="GD733" s="906"/>
      <c r="GE733" s="906"/>
      <c r="GF733" s="906"/>
      <c r="GG733" s="906"/>
      <c r="GH733" s="906"/>
      <c r="GI733" s="906"/>
      <c r="GJ733" s="906"/>
      <c r="GK733" s="906"/>
      <c r="GL733" s="906"/>
      <c r="GM733" s="906"/>
      <c r="GN733" s="906"/>
      <c r="GO733" s="906"/>
      <c r="GP733" s="906"/>
      <c r="GQ733" s="906"/>
      <c r="GR733" s="906"/>
    </row>
    <row r="734" spans="1:200" ht="24.75" customHeight="1" x14ac:dyDescent="0.25">
      <c r="B734" s="27">
        <v>1</v>
      </c>
      <c r="C734" s="1185" t="s">
        <v>198</v>
      </c>
      <c r="D734" s="959">
        <f>'2 уровень'!F1552</f>
        <v>21776</v>
      </c>
      <c r="E734" s="959">
        <f>'2 уровень'!G1552</f>
        <v>9073</v>
      </c>
      <c r="F734" s="959">
        <f>'2 уровень'!H1552</f>
        <v>7085</v>
      </c>
      <c r="G734" s="960">
        <f>'2 уровень'!I1552</f>
        <v>78.088835004959762</v>
      </c>
      <c r="H734" s="935">
        <f>'2 уровень'!J1552</f>
        <v>0</v>
      </c>
      <c r="I734" s="935">
        <f>'2 уровень'!K1552</f>
        <v>0</v>
      </c>
      <c r="J734" s="39">
        <f>'2 уровень'!L1552</f>
        <v>0</v>
      </c>
      <c r="K734" s="39">
        <f>'2 уровень'!M1552</f>
        <v>0</v>
      </c>
      <c r="L734" s="39">
        <f>'2 уровень'!N1552</f>
        <v>0</v>
      </c>
      <c r="M734" s="39">
        <f>'2 уровень'!O1552</f>
        <v>0</v>
      </c>
      <c r="N734" s="39">
        <f>'2 уровень'!P1552</f>
        <v>0</v>
      </c>
      <c r="O734" s="39">
        <f>'2 уровень'!Q1552</f>
        <v>0</v>
      </c>
      <c r="P734" s="36">
        <f>'2 уровень'!R1552</f>
        <v>0</v>
      </c>
      <c r="Q734" s="36">
        <f>'2 уровень'!S1552</f>
        <v>0</v>
      </c>
      <c r="R734" s="36">
        <f>'2 уровень'!T1552</f>
        <v>0</v>
      </c>
      <c r="S734" s="36">
        <f>'2 уровень'!U1552</f>
        <v>0</v>
      </c>
      <c r="T734" s="36">
        <f>'2 уровень'!V1552</f>
        <v>0</v>
      </c>
      <c r="U734" s="36">
        <f>'2 уровень'!W1552</f>
        <v>0</v>
      </c>
      <c r="V734" s="36">
        <f>'2 уровень'!X1552</f>
        <v>0</v>
      </c>
      <c r="W734" s="36">
        <f>'2 уровень'!Y1552</f>
        <v>0</v>
      </c>
      <c r="X734" s="36">
        <f>'2 уровень'!Z1552</f>
        <v>0</v>
      </c>
      <c r="Y734" s="36">
        <f>'2 уровень'!AA1552</f>
        <v>0</v>
      </c>
      <c r="Z734" s="934">
        <f>'2 уровень'!AB1552</f>
        <v>0</v>
      </c>
      <c r="AA734" s="36"/>
      <c r="AB734" s="36"/>
      <c r="AC734" s="959">
        <f>'2 уровень'!AC1552</f>
        <v>0</v>
      </c>
      <c r="AD734" s="959">
        <f>'2 уровень'!AD1552</f>
        <v>0</v>
      </c>
      <c r="AE734" s="959">
        <f>'2 уровень'!AE1552</f>
        <v>0</v>
      </c>
      <c r="AF734" s="2502"/>
      <c r="AG734" s="2502"/>
      <c r="AH734" s="1879"/>
      <c r="AI734" s="906"/>
      <c r="AJ734" s="906"/>
      <c r="AK734" s="906"/>
      <c r="AL734" s="906"/>
      <c r="AM734" s="906"/>
      <c r="AN734" s="906"/>
      <c r="AO734" s="906"/>
      <c r="AP734" s="906"/>
      <c r="AQ734" s="906"/>
      <c r="AR734" s="906"/>
      <c r="AS734" s="906"/>
      <c r="AT734" s="906"/>
      <c r="AU734" s="906"/>
      <c r="AV734" s="906"/>
      <c r="AW734" s="906"/>
      <c r="AX734" s="906"/>
      <c r="AY734" s="906"/>
      <c r="AZ734" s="906"/>
      <c r="BA734" s="906"/>
      <c r="BB734" s="906"/>
      <c r="BC734" s="906"/>
      <c r="BD734" s="906"/>
      <c r="BE734" s="906"/>
      <c r="BF734" s="906"/>
      <c r="BG734" s="906"/>
      <c r="BH734" s="906"/>
      <c r="BI734" s="906"/>
      <c r="BJ734" s="906"/>
      <c r="BK734" s="906"/>
      <c r="BL734" s="906"/>
      <c r="BM734" s="906"/>
      <c r="BN734" s="906"/>
      <c r="BO734" s="906"/>
      <c r="BP734" s="906"/>
      <c r="BQ734" s="906"/>
      <c r="BR734" s="906"/>
      <c r="BS734" s="906"/>
      <c r="BT734" s="906"/>
      <c r="BU734" s="906"/>
      <c r="BV734" s="906"/>
      <c r="BW734" s="906"/>
      <c r="BX734" s="906"/>
      <c r="BY734" s="906"/>
      <c r="BZ734" s="906"/>
      <c r="CA734" s="906"/>
      <c r="CB734" s="906"/>
      <c r="CC734" s="906"/>
      <c r="CD734" s="906"/>
      <c r="CE734" s="906"/>
      <c r="CF734" s="906"/>
      <c r="CG734" s="906"/>
      <c r="CH734" s="906"/>
      <c r="CI734" s="906"/>
      <c r="CJ734" s="906"/>
      <c r="CK734" s="906"/>
      <c r="CL734" s="906"/>
      <c r="CM734" s="906"/>
      <c r="CN734" s="906"/>
      <c r="CO734" s="906"/>
      <c r="CP734" s="906"/>
      <c r="CQ734" s="906"/>
      <c r="CR734" s="906"/>
      <c r="CS734" s="906"/>
      <c r="CT734" s="906"/>
      <c r="CU734" s="906"/>
      <c r="CV734" s="906"/>
      <c r="CW734" s="906"/>
      <c r="CX734" s="906"/>
      <c r="CY734" s="906"/>
      <c r="CZ734" s="906"/>
      <c r="DA734" s="906"/>
      <c r="DB734" s="906"/>
      <c r="DC734" s="906"/>
      <c r="DD734" s="906"/>
      <c r="DE734" s="906"/>
      <c r="DF734" s="906"/>
      <c r="DG734" s="906"/>
      <c r="DH734" s="906"/>
      <c r="DI734" s="906"/>
      <c r="DJ734" s="906"/>
      <c r="DK734" s="906"/>
      <c r="DL734" s="906"/>
      <c r="DM734" s="906"/>
      <c r="DN734" s="906"/>
      <c r="DO734" s="906"/>
      <c r="DP734" s="906"/>
      <c r="DQ734" s="906"/>
      <c r="DR734" s="906"/>
      <c r="DS734" s="906"/>
      <c r="DT734" s="906"/>
      <c r="DU734" s="906"/>
      <c r="DV734" s="906"/>
      <c r="DW734" s="906"/>
      <c r="DX734" s="906"/>
      <c r="DY734" s="906"/>
      <c r="DZ734" s="906"/>
      <c r="EA734" s="906"/>
      <c r="EB734" s="906"/>
      <c r="EC734" s="906"/>
      <c r="ED734" s="906"/>
      <c r="EE734" s="906"/>
      <c r="EF734" s="906"/>
      <c r="EG734" s="906"/>
      <c r="EH734" s="906"/>
      <c r="EI734" s="906"/>
      <c r="EJ734" s="906"/>
      <c r="EK734" s="906"/>
      <c r="EL734" s="906"/>
      <c r="EM734" s="906"/>
      <c r="EN734" s="906"/>
      <c r="EO734" s="906"/>
      <c r="EP734" s="906"/>
      <c r="EQ734" s="906"/>
      <c r="ER734" s="906"/>
      <c r="ES734" s="906"/>
      <c r="ET734" s="906"/>
      <c r="EU734" s="906"/>
      <c r="EV734" s="906"/>
      <c r="EW734" s="906"/>
      <c r="EX734" s="906"/>
      <c r="EY734" s="906"/>
      <c r="EZ734" s="906"/>
      <c r="FA734" s="906"/>
      <c r="FB734" s="906"/>
      <c r="FC734" s="906"/>
      <c r="FD734" s="906"/>
      <c r="FE734" s="906"/>
      <c r="FF734" s="906"/>
      <c r="FG734" s="906"/>
      <c r="FH734" s="906"/>
      <c r="FI734" s="906"/>
      <c r="FJ734" s="906"/>
      <c r="FK734" s="906"/>
      <c r="FL734" s="906"/>
      <c r="FM734" s="906"/>
      <c r="FN734" s="906"/>
      <c r="FO734" s="906"/>
      <c r="FP734" s="906"/>
      <c r="FQ734" s="906"/>
      <c r="FR734" s="906"/>
      <c r="FS734" s="906"/>
      <c r="FT734" s="906"/>
      <c r="FU734" s="906"/>
      <c r="FV734" s="906"/>
      <c r="FW734" s="906"/>
      <c r="FX734" s="906"/>
      <c r="FY734" s="906"/>
      <c r="FZ734" s="906"/>
      <c r="GA734" s="906"/>
      <c r="GB734" s="906"/>
      <c r="GC734" s="906"/>
      <c r="GD734" s="906"/>
      <c r="GE734" s="906"/>
      <c r="GF734" s="906"/>
      <c r="GG734" s="906"/>
      <c r="GH734" s="906"/>
      <c r="GI734" s="906"/>
      <c r="GJ734" s="906"/>
      <c r="GK734" s="906"/>
      <c r="GL734" s="906"/>
      <c r="GM734" s="906"/>
      <c r="GN734" s="906"/>
      <c r="GO734" s="906"/>
      <c r="GP734" s="906"/>
      <c r="GQ734" s="906"/>
      <c r="GR734" s="906"/>
    </row>
    <row r="735" spans="1:200" ht="24.75" customHeight="1" x14ac:dyDescent="0.25">
      <c r="B735" s="27">
        <v>1</v>
      </c>
      <c r="C735" s="1185" t="s">
        <v>303</v>
      </c>
      <c r="D735" s="959">
        <f>'2 уровень'!F1553</f>
        <v>0</v>
      </c>
      <c r="E735" s="959">
        <f>'2 уровень'!G1553</f>
        <v>0</v>
      </c>
      <c r="F735" s="959">
        <f>'2 уровень'!H1553</f>
        <v>0</v>
      </c>
      <c r="G735" s="960">
        <f>'2 уровень'!I1553</f>
        <v>0</v>
      </c>
      <c r="H735" s="935">
        <f>'2 уровень'!J1553</f>
        <v>0</v>
      </c>
      <c r="I735" s="935">
        <f>'2 уровень'!K1553</f>
        <v>0</v>
      </c>
      <c r="J735" s="39">
        <f>'2 уровень'!L1553</f>
        <v>0</v>
      </c>
      <c r="K735" s="39">
        <f>'2 уровень'!M1553</f>
        <v>0</v>
      </c>
      <c r="L735" s="39">
        <f>'2 уровень'!N1553</f>
        <v>0</v>
      </c>
      <c r="M735" s="39">
        <f>'2 уровень'!O1553</f>
        <v>0</v>
      </c>
      <c r="N735" s="39">
        <f>'2 уровень'!P1553</f>
        <v>0</v>
      </c>
      <c r="O735" s="39">
        <f>'2 уровень'!Q1553</f>
        <v>0</v>
      </c>
      <c r="P735" s="36">
        <f>'2 уровень'!R1553</f>
        <v>0</v>
      </c>
      <c r="Q735" s="36">
        <f>'2 уровень'!S1553</f>
        <v>0</v>
      </c>
      <c r="R735" s="36">
        <f>'2 уровень'!T1553</f>
        <v>0</v>
      </c>
      <c r="S735" s="36">
        <f>'2 уровень'!U1553</f>
        <v>0</v>
      </c>
      <c r="T735" s="36">
        <f>'2 уровень'!V1553</f>
        <v>0</v>
      </c>
      <c r="U735" s="36">
        <f>'2 уровень'!W1553</f>
        <v>0</v>
      </c>
      <c r="V735" s="36">
        <f>'2 уровень'!X1553</f>
        <v>0</v>
      </c>
      <c r="W735" s="36">
        <f>'2 уровень'!Y1553</f>
        <v>0</v>
      </c>
      <c r="X735" s="36">
        <f>'2 уровень'!Z1553</f>
        <v>0</v>
      </c>
      <c r="Y735" s="36">
        <f>'2 уровень'!AA1553</f>
        <v>0</v>
      </c>
      <c r="Z735" s="934">
        <f>'2 уровень'!AB1553</f>
        <v>0</v>
      </c>
      <c r="AA735" s="36"/>
      <c r="AB735" s="36"/>
      <c r="AC735" s="959">
        <f>'2 уровень'!AC1553</f>
        <v>0</v>
      </c>
      <c r="AD735" s="959">
        <f>'2 уровень'!AD1553</f>
        <v>0</v>
      </c>
      <c r="AE735" s="959">
        <f>'2 уровень'!AE1553</f>
        <v>0</v>
      </c>
      <c r="AF735" s="2502"/>
      <c r="AG735" s="2502"/>
      <c r="AH735" s="1879"/>
      <c r="AI735" s="906"/>
      <c r="AJ735" s="906"/>
      <c r="AK735" s="906"/>
      <c r="AL735" s="906"/>
      <c r="AM735" s="906"/>
      <c r="AN735" s="906"/>
      <c r="AO735" s="906"/>
      <c r="AP735" s="906"/>
      <c r="AQ735" s="906"/>
      <c r="AR735" s="906"/>
      <c r="AS735" s="906"/>
      <c r="AT735" s="906"/>
      <c r="AU735" s="906"/>
      <c r="AV735" s="906"/>
      <c r="AW735" s="906"/>
      <c r="AX735" s="906"/>
      <c r="AY735" s="906"/>
      <c r="AZ735" s="906"/>
      <c r="BA735" s="906"/>
      <c r="BB735" s="906"/>
      <c r="BC735" s="906"/>
      <c r="BD735" s="906"/>
      <c r="BE735" s="906"/>
      <c r="BF735" s="906"/>
      <c r="BG735" s="906"/>
      <c r="BH735" s="906"/>
      <c r="BI735" s="906"/>
      <c r="BJ735" s="906"/>
      <c r="BK735" s="906"/>
      <c r="BL735" s="906"/>
      <c r="BM735" s="906"/>
      <c r="BN735" s="906"/>
      <c r="BO735" s="906"/>
      <c r="BP735" s="906"/>
      <c r="BQ735" s="906"/>
      <c r="BR735" s="906"/>
      <c r="BS735" s="906"/>
      <c r="BT735" s="906"/>
      <c r="BU735" s="906"/>
      <c r="BV735" s="906"/>
      <c r="BW735" s="906"/>
      <c r="BX735" s="906"/>
      <c r="BY735" s="906"/>
      <c r="BZ735" s="906"/>
      <c r="CA735" s="906"/>
      <c r="CB735" s="906"/>
      <c r="CC735" s="906"/>
      <c r="CD735" s="906"/>
      <c r="CE735" s="906"/>
      <c r="CF735" s="906"/>
      <c r="CG735" s="906"/>
      <c r="CH735" s="906"/>
      <c r="CI735" s="906"/>
      <c r="CJ735" s="906"/>
      <c r="CK735" s="906"/>
      <c r="CL735" s="906"/>
      <c r="CM735" s="906"/>
      <c r="CN735" s="906"/>
      <c r="CO735" s="906"/>
      <c r="CP735" s="906"/>
      <c r="CQ735" s="906"/>
      <c r="CR735" s="906"/>
      <c r="CS735" s="906"/>
      <c r="CT735" s="906"/>
      <c r="CU735" s="906"/>
      <c r="CV735" s="906"/>
      <c r="CW735" s="906"/>
      <c r="CX735" s="906"/>
      <c r="CY735" s="906"/>
      <c r="CZ735" s="906"/>
      <c r="DA735" s="906"/>
      <c r="DB735" s="906"/>
      <c r="DC735" s="906"/>
      <c r="DD735" s="906"/>
      <c r="DE735" s="906"/>
      <c r="DF735" s="906"/>
      <c r="DG735" s="906"/>
      <c r="DH735" s="906"/>
      <c r="DI735" s="906"/>
      <c r="DJ735" s="906"/>
      <c r="DK735" s="906"/>
      <c r="DL735" s="906"/>
      <c r="DM735" s="906"/>
      <c r="DN735" s="906"/>
      <c r="DO735" s="906"/>
      <c r="DP735" s="906"/>
      <c r="DQ735" s="906"/>
      <c r="DR735" s="906"/>
      <c r="DS735" s="906"/>
      <c r="DT735" s="906"/>
      <c r="DU735" s="906"/>
      <c r="DV735" s="906"/>
      <c r="DW735" s="906"/>
      <c r="DX735" s="906"/>
      <c r="DY735" s="906"/>
      <c r="DZ735" s="906"/>
      <c r="EA735" s="906"/>
      <c r="EB735" s="906"/>
      <c r="EC735" s="906"/>
      <c r="ED735" s="906"/>
      <c r="EE735" s="906"/>
      <c r="EF735" s="906"/>
      <c r="EG735" s="906"/>
      <c r="EH735" s="906"/>
      <c r="EI735" s="906"/>
      <c r="EJ735" s="906"/>
      <c r="EK735" s="906"/>
      <c r="EL735" s="906"/>
      <c r="EM735" s="906"/>
      <c r="EN735" s="906"/>
      <c r="EO735" s="906"/>
      <c r="EP735" s="906"/>
      <c r="EQ735" s="906"/>
      <c r="ER735" s="906"/>
      <c r="ES735" s="906"/>
      <c r="ET735" s="906"/>
      <c r="EU735" s="906"/>
      <c r="EV735" s="906"/>
      <c r="EW735" s="906"/>
      <c r="EX735" s="906"/>
      <c r="EY735" s="906"/>
      <c r="EZ735" s="906"/>
      <c r="FA735" s="906"/>
      <c r="FB735" s="906"/>
      <c r="FC735" s="906"/>
      <c r="FD735" s="906"/>
      <c r="FE735" s="906"/>
      <c r="FF735" s="906"/>
      <c r="FG735" s="906"/>
      <c r="FH735" s="906"/>
      <c r="FI735" s="906"/>
      <c r="FJ735" s="906"/>
      <c r="FK735" s="906"/>
      <c r="FL735" s="906"/>
      <c r="FM735" s="906"/>
      <c r="FN735" s="906"/>
      <c r="FO735" s="906"/>
      <c r="FP735" s="906"/>
      <c r="FQ735" s="906"/>
      <c r="FR735" s="906"/>
      <c r="FS735" s="906"/>
      <c r="FT735" s="906"/>
      <c r="FU735" s="906"/>
      <c r="FV735" s="906"/>
      <c r="FW735" s="906"/>
      <c r="FX735" s="906"/>
      <c r="FY735" s="906"/>
      <c r="FZ735" s="906"/>
      <c r="GA735" s="906"/>
      <c r="GB735" s="906"/>
      <c r="GC735" s="906"/>
      <c r="GD735" s="906"/>
      <c r="GE735" s="906"/>
      <c r="GF735" s="906"/>
      <c r="GG735" s="906"/>
      <c r="GH735" s="906"/>
      <c r="GI735" s="906"/>
      <c r="GJ735" s="906"/>
      <c r="GK735" s="906"/>
      <c r="GL735" s="906"/>
      <c r="GM735" s="906"/>
      <c r="GN735" s="906"/>
      <c r="GO735" s="906"/>
      <c r="GP735" s="906"/>
      <c r="GQ735" s="906"/>
      <c r="GR735" s="906"/>
    </row>
    <row r="736" spans="1:200" ht="24.75" customHeight="1" x14ac:dyDescent="0.25">
      <c r="B736" s="27">
        <v>1</v>
      </c>
      <c r="C736" s="1185" t="s">
        <v>308</v>
      </c>
      <c r="D736" s="959">
        <f>'2 уровень'!F1554</f>
        <v>5232</v>
      </c>
      <c r="E736" s="959">
        <f>'2 уровень'!G1554</f>
        <v>2180</v>
      </c>
      <c r="F736" s="959">
        <f>'2 уровень'!H1554</f>
        <v>1199</v>
      </c>
      <c r="G736" s="960">
        <f>'2 уровень'!I1554</f>
        <v>55.000000000000007</v>
      </c>
      <c r="H736" s="935">
        <f>'2 уровень'!J1554</f>
        <v>0</v>
      </c>
      <c r="I736" s="935">
        <f>'2 уровень'!K1554</f>
        <v>0</v>
      </c>
      <c r="J736" s="39">
        <f>'2 уровень'!L1554</f>
        <v>0</v>
      </c>
      <c r="K736" s="39">
        <f>'2 уровень'!M1554</f>
        <v>0</v>
      </c>
      <c r="L736" s="39">
        <f>'2 уровень'!N1554</f>
        <v>0</v>
      </c>
      <c r="M736" s="39">
        <f>'2 уровень'!O1554</f>
        <v>0</v>
      </c>
      <c r="N736" s="39">
        <f>'2 уровень'!P1554</f>
        <v>0</v>
      </c>
      <c r="O736" s="39">
        <f>'2 уровень'!Q1554</f>
        <v>0</v>
      </c>
      <c r="P736" s="36">
        <f>'2 уровень'!R1554</f>
        <v>0</v>
      </c>
      <c r="Q736" s="36">
        <f>'2 уровень'!S1554</f>
        <v>0</v>
      </c>
      <c r="R736" s="36">
        <f>'2 уровень'!T1554</f>
        <v>0</v>
      </c>
      <c r="S736" s="36">
        <f>'2 уровень'!U1554</f>
        <v>0</v>
      </c>
      <c r="T736" s="36">
        <f>'2 уровень'!V1554</f>
        <v>0</v>
      </c>
      <c r="U736" s="36">
        <f>'2 уровень'!W1554</f>
        <v>0</v>
      </c>
      <c r="V736" s="36">
        <f>'2 уровень'!X1554</f>
        <v>0</v>
      </c>
      <c r="W736" s="36">
        <f>'2 уровень'!Y1554</f>
        <v>0</v>
      </c>
      <c r="X736" s="36">
        <f>'2 уровень'!Z1554</f>
        <v>0</v>
      </c>
      <c r="Y736" s="36">
        <f>'2 уровень'!AA1554</f>
        <v>0</v>
      </c>
      <c r="Z736" s="934">
        <f>'2 уровень'!AB1554</f>
        <v>0</v>
      </c>
      <c r="AA736" s="36"/>
      <c r="AB736" s="36"/>
      <c r="AC736" s="959">
        <f>'2 уровень'!AC1554</f>
        <v>0</v>
      </c>
      <c r="AD736" s="959">
        <f>'2 уровень'!AD1554</f>
        <v>0</v>
      </c>
      <c r="AE736" s="959">
        <f>'2 уровень'!AE1554</f>
        <v>0</v>
      </c>
      <c r="AF736" s="2502"/>
      <c r="AG736" s="2502"/>
      <c r="AH736" s="1879"/>
      <c r="AI736" s="906"/>
      <c r="AJ736" s="906"/>
      <c r="AK736" s="906"/>
      <c r="AL736" s="906"/>
      <c r="AM736" s="906"/>
      <c r="AN736" s="906"/>
      <c r="AO736" s="906"/>
      <c r="AP736" s="906"/>
      <c r="AQ736" s="906"/>
      <c r="AR736" s="906"/>
      <c r="AS736" s="906"/>
      <c r="AT736" s="906"/>
      <c r="AU736" s="906"/>
      <c r="AV736" s="906"/>
      <c r="AW736" s="906"/>
      <c r="AX736" s="906"/>
      <c r="AY736" s="906"/>
      <c r="AZ736" s="906"/>
      <c r="BA736" s="906"/>
      <c r="BB736" s="906"/>
      <c r="BC736" s="906"/>
      <c r="BD736" s="906"/>
      <c r="BE736" s="906"/>
      <c r="BF736" s="906"/>
      <c r="BG736" s="906"/>
      <c r="BH736" s="906"/>
      <c r="BI736" s="906"/>
      <c r="BJ736" s="906"/>
      <c r="BK736" s="906"/>
      <c r="BL736" s="906"/>
      <c r="BM736" s="906"/>
      <c r="BN736" s="906"/>
      <c r="BO736" s="906"/>
      <c r="BP736" s="906"/>
      <c r="BQ736" s="906"/>
      <c r="BR736" s="906"/>
      <c r="BS736" s="906"/>
      <c r="BT736" s="906"/>
      <c r="BU736" s="906"/>
      <c r="BV736" s="906"/>
      <c r="BW736" s="906"/>
      <c r="BX736" s="906"/>
      <c r="BY736" s="906"/>
      <c r="BZ736" s="906"/>
      <c r="CA736" s="906"/>
      <c r="CB736" s="906"/>
      <c r="CC736" s="906"/>
      <c r="CD736" s="906"/>
      <c r="CE736" s="906"/>
      <c r="CF736" s="906"/>
      <c r="CG736" s="906"/>
      <c r="CH736" s="906"/>
      <c r="CI736" s="906"/>
      <c r="CJ736" s="906"/>
      <c r="CK736" s="906"/>
      <c r="CL736" s="906"/>
      <c r="CM736" s="906"/>
      <c r="CN736" s="906"/>
      <c r="CO736" s="906"/>
      <c r="CP736" s="906"/>
      <c r="CQ736" s="906"/>
      <c r="CR736" s="906"/>
      <c r="CS736" s="906"/>
      <c r="CT736" s="906"/>
      <c r="CU736" s="906"/>
      <c r="CV736" s="906"/>
      <c r="CW736" s="906"/>
      <c r="CX736" s="906"/>
      <c r="CY736" s="906"/>
      <c r="CZ736" s="906"/>
      <c r="DA736" s="906"/>
      <c r="DB736" s="906"/>
      <c r="DC736" s="906"/>
      <c r="DD736" s="906"/>
      <c r="DE736" s="906"/>
      <c r="DF736" s="906"/>
      <c r="DG736" s="906"/>
      <c r="DH736" s="906"/>
      <c r="DI736" s="906"/>
      <c r="DJ736" s="906"/>
      <c r="DK736" s="906"/>
      <c r="DL736" s="906"/>
      <c r="DM736" s="906"/>
      <c r="DN736" s="906"/>
      <c r="DO736" s="906"/>
      <c r="DP736" s="906"/>
      <c r="DQ736" s="906"/>
      <c r="DR736" s="906"/>
      <c r="DS736" s="906"/>
      <c r="DT736" s="906"/>
      <c r="DU736" s="906"/>
      <c r="DV736" s="906"/>
      <c r="DW736" s="906"/>
      <c r="DX736" s="906"/>
      <c r="DY736" s="906"/>
      <c r="DZ736" s="906"/>
      <c r="EA736" s="906"/>
      <c r="EB736" s="906"/>
      <c r="EC736" s="906"/>
      <c r="ED736" s="906"/>
      <c r="EE736" s="906"/>
      <c r="EF736" s="906"/>
      <c r="EG736" s="906"/>
      <c r="EH736" s="906"/>
      <c r="EI736" s="906"/>
      <c r="EJ736" s="906"/>
      <c r="EK736" s="906"/>
      <c r="EL736" s="906"/>
      <c r="EM736" s="906"/>
      <c r="EN736" s="906"/>
      <c r="EO736" s="906"/>
      <c r="EP736" s="906"/>
      <c r="EQ736" s="906"/>
      <c r="ER736" s="906"/>
      <c r="ES736" s="906"/>
      <c r="ET736" s="906"/>
      <c r="EU736" s="906"/>
      <c r="EV736" s="906"/>
      <c r="EW736" s="906"/>
      <c r="EX736" s="906"/>
      <c r="EY736" s="906"/>
      <c r="EZ736" s="906"/>
      <c r="FA736" s="906"/>
      <c r="FB736" s="906"/>
      <c r="FC736" s="906"/>
      <c r="FD736" s="906"/>
      <c r="FE736" s="906"/>
      <c r="FF736" s="906"/>
      <c r="FG736" s="906"/>
      <c r="FH736" s="906"/>
      <c r="FI736" s="906"/>
      <c r="FJ736" s="906"/>
      <c r="FK736" s="906"/>
      <c r="FL736" s="906"/>
      <c r="FM736" s="906"/>
      <c r="FN736" s="906"/>
      <c r="FO736" s="906"/>
      <c r="FP736" s="906"/>
      <c r="FQ736" s="906"/>
      <c r="FR736" s="906"/>
      <c r="FS736" s="906"/>
      <c r="FT736" s="906"/>
      <c r="FU736" s="906"/>
      <c r="FV736" s="906"/>
      <c r="FW736" s="906"/>
      <c r="FX736" s="906"/>
      <c r="FY736" s="906"/>
      <c r="FZ736" s="906"/>
      <c r="GA736" s="906"/>
      <c r="GB736" s="906"/>
      <c r="GC736" s="906"/>
      <c r="GD736" s="906"/>
      <c r="GE736" s="906"/>
      <c r="GF736" s="906"/>
      <c r="GG736" s="906"/>
      <c r="GH736" s="906"/>
      <c r="GI736" s="906"/>
      <c r="GJ736" s="906"/>
      <c r="GK736" s="906"/>
      <c r="GL736" s="906"/>
      <c r="GM736" s="906"/>
      <c r="GN736" s="906"/>
      <c r="GO736" s="906"/>
      <c r="GP736" s="906"/>
      <c r="GQ736" s="906"/>
      <c r="GR736" s="906"/>
    </row>
    <row r="737" spans="1:200" ht="24.75" customHeight="1" x14ac:dyDescent="0.25">
      <c r="B737" s="27">
        <v>1</v>
      </c>
      <c r="C737" s="1185" t="s">
        <v>309</v>
      </c>
      <c r="D737" s="959">
        <f>'2 уровень'!F1555</f>
        <v>2326</v>
      </c>
      <c r="E737" s="959">
        <f>'2 уровень'!G1555</f>
        <v>969</v>
      </c>
      <c r="F737" s="959">
        <f>'2 уровень'!H1555</f>
        <v>794</v>
      </c>
      <c r="G737" s="960">
        <f>'2 уровень'!I1555</f>
        <v>81.940144478844161</v>
      </c>
      <c r="H737" s="935">
        <f>'2 уровень'!J1555</f>
        <v>0</v>
      </c>
      <c r="I737" s="935">
        <f>'2 уровень'!K1555</f>
        <v>0</v>
      </c>
      <c r="J737" s="39">
        <f>'2 уровень'!L1555</f>
        <v>0</v>
      </c>
      <c r="K737" s="39">
        <f>'2 уровень'!M1555</f>
        <v>0</v>
      </c>
      <c r="L737" s="39">
        <f>'2 уровень'!N1555</f>
        <v>0</v>
      </c>
      <c r="M737" s="39">
        <f>'2 уровень'!O1555</f>
        <v>0</v>
      </c>
      <c r="N737" s="39">
        <f>'2 уровень'!P1555</f>
        <v>0</v>
      </c>
      <c r="O737" s="39">
        <f>'2 уровень'!Q1555</f>
        <v>0</v>
      </c>
      <c r="P737" s="36">
        <f>'2 уровень'!R1555</f>
        <v>0</v>
      </c>
      <c r="Q737" s="36">
        <f>'2 уровень'!S1555</f>
        <v>0</v>
      </c>
      <c r="R737" s="36">
        <f>'2 уровень'!T1555</f>
        <v>0</v>
      </c>
      <c r="S737" s="36">
        <f>'2 уровень'!U1555</f>
        <v>0</v>
      </c>
      <c r="T737" s="36">
        <f>'2 уровень'!V1555</f>
        <v>0</v>
      </c>
      <c r="U737" s="36">
        <f>'2 уровень'!W1555</f>
        <v>0</v>
      </c>
      <c r="V737" s="36">
        <f>'2 уровень'!X1555</f>
        <v>0</v>
      </c>
      <c r="W737" s="36">
        <f>'2 уровень'!Y1555</f>
        <v>0</v>
      </c>
      <c r="X737" s="36">
        <f>'2 уровень'!Z1555</f>
        <v>0</v>
      </c>
      <c r="Y737" s="36">
        <f>'2 уровень'!AA1555</f>
        <v>0</v>
      </c>
      <c r="Z737" s="934">
        <f>'2 уровень'!AB1555</f>
        <v>0</v>
      </c>
      <c r="AA737" s="36"/>
      <c r="AB737" s="36"/>
      <c r="AC737" s="959">
        <f>'2 уровень'!AC1555</f>
        <v>0</v>
      </c>
      <c r="AD737" s="959">
        <f>'2 уровень'!AD1555</f>
        <v>0</v>
      </c>
      <c r="AE737" s="959">
        <f>'2 уровень'!AE1555</f>
        <v>0</v>
      </c>
      <c r="AF737" s="2502"/>
      <c r="AG737" s="2502"/>
      <c r="AH737" s="1879"/>
      <c r="AI737" s="906"/>
      <c r="AJ737" s="906"/>
      <c r="AK737" s="906"/>
      <c r="AL737" s="906"/>
      <c r="AM737" s="906"/>
      <c r="AN737" s="906"/>
      <c r="AO737" s="906"/>
      <c r="AP737" s="906"/>
      <c r="AQ737" s="906"/>
      <c r="AR737" s="906"/>
      <c r="AS737" s="906"/>
      <c r="AT737" s="906"/>
      <c r="AU737" s="906"/>
      <c r="AV737" s="906"/>
      <c r="AW737" s="906"/>
      <c r="AX737" s="906"/>
      <c r="AY737" s="906"/>
      <c r="AZ737" s="906"/>
      <c r="BA737" s="906"/>
      <c r="BB737" s="906"/>
      <c r="BC737" s="906"/>
      <c r="BD737" s="906"/>
      <c r="BE737" s="906"/>
      <c r="BF737" s="906"/>
      <c r="BG737" s="906"/>
      <c r="BH737" s="906"/>
      <c r="BI737" s="906"/>
      <c r="BJ737" s="906"/>
      <c r="BK737" s="906"/>
      <c r="BL737" s="906"/>
      <c r="BM737" s="906"/>
      <c r="BN737" s="906"/>
      <c r="BO737" s="906"/>
      <c r="BP737" s="906"/>
      <c r="BQ737" s="906"/>
      <c r="BR737" s="906"/>
      <c r="BS737" s="906"/>
      <c r="BT737" s="906"/>
      <c r="BU737" s="906"/>
      <c r="BV737" s="906"/>
      <c r="BW737" s="906"/>
      <c r="BX737" s="906"/>
      <c r="BY737" s="906"/>
      <c r="BZ737" s="906"/>
      <c r="CA737" s="906"/>
      <c r="CB737" s="906"/>
      <c r="CC737" s="906"/>
      <c r="CD737" s="906"/>
      <c r="CE737" s="906"/>
      <c r="CF737" s="906"/>
      <c r="CG737" s="906"/>
      <c r="CH737" s="906"/>
      <c r="CI737" s="906"/>
      <c r="CJ737" s="906"/>
      <c r="CK737" s="906"/>
      <c r="CL737" s="906"/>
      <c r="CM737" s="906"/>
      <c r="CN737" s="906"/>
      <c r="CO737" s="906"/>
      <c r="CP737" s="906"/>
      <c r="CQ737" s="906"/>
      <c r="CR737" s="906"/>
      <c r="CS737" s="906"/>
      <c r="CT737" s="906"/>
      <c r="CU737" s="906"/>
      <c r="CV737" s="906"/>
      <c r="CW737" s="906"/>
      <c r="CX737" s="906"/>
      <c r="CY737" s="906"/>
      <c r="CZ737" s="906"/>
      <c r="DA737" s="906"/>
      <c r="DB737" s="906"/>
      <c r="DC737" s="906"/>
      <c r="DD737" s="906"/>
      <c r="DE737" s="906"/>
      <c r="DF737" s="906"/>
      <c r="DG737" s="906"/>
      <c r="DH737" s="906"/>
      <c r="DI737" s="906"/>
      <c r="DJ737" s="906"/>
      <c r="DK737" s="906"/>
      <c r="DL737" s="906"/>
      <c r="DM737" s="906"/>
      <c r="DN737" s="906"/>
      <c r="DO737" s="906"/>
      <c r="DP737" s="906"/>
      <c r="DQ737" s="906"/>
      <c r="DR737" s="906"/>
      <c r="DS737" s="906"/>
      <c r="DT737" s="906"/>
      <c r="DU737" s="906"/>
      <c r="DV737" s="906"/>
      <c r="DW737" s="906"/>
      <c r="DX737" s="906"/>
      <c r="DY737" s="906"/>
      <c r="DZ737" s="906"/>
      <c r="EA737" s="906"/>
      <c r="EB737" s="906"/>
      <c r="EC737" s="906"/>
      <c r="ED737" s="906"/>
      <c r="EE737" s="906"/>
      <c r="EF737" s="906"/>
      <c r="EG737" s="906"/>
      <c r="EH737" s="906"/>
      <c r="EI737" s="906"/>
      <c r="EJ737" s="906"/>
      <c r="EK737" s="906"/>
      <c r="EL737" s="906"/>
      <c r="EM737" s="906"/>
      <c r="EN737" s="906"/>
      <c r="EO737" s="906"/>
      <c r="EP737" s="906"/>
      <c r="EQ737" s="906"/>
      <c r="ER737" s="906"/>
      <c r="ES737" s="906"/>
      <c r="ET737" s="906"/>
      <c r="EU737" s="906"/>
      <c r="EV737" s="906"/>
      <c r="EW737" s="906"/>
      <c r="EX737" s="906"/>
      <c r="EY737" s="906"/>
      <c r="EZ737" s="906"/>
      <c r="FA737" s="906"/>
      <c r="FB737" s="906"/>
      <c r="FC737" s="906"/>
      <c r="FD737" s="906"/>
      <c r="FE737" s="906"/>
      <c r="FF737" s="906"/>
      <c r="FG737" s="906"/>
      <c r="FH737" s="906"/>
      <c r="FI737" s="906"/>
      <c r="FJ737" s="906"/>
      <c r="FK737" s="906"/>
      <c r="FL737" s="906"/>
      <c r="FM737" s="906"/>
      <c r="FN737" s="906"/>
      <c r="FO737" s="906"/>
      <c r="FP737" s="906"/>
      <c r="FQ737" s="906"/>
      <c r="FR737" s="906"/>
      <c r="FS737" s="906"/>
      <c r="FT737" s="906"/>
      <c r="FU737" s="906"/>
      <c r="FV737" s="906"/>
      <c r="FW737" s="906"/>
      <c r="FX737" s="906"/>
      <c r="FY737" s="906"/>
      <c r="FZ737" s="906"/>
      <c r="GA737" s="906"/>
      <c r="GB737" s="906"/>
      <c r="GC737" s="906"/>
      <c r="GD737" s="906"/>
      <c r="GE737" s="906"/>
      <c r="GF737" s="906"/>
      <c r="GG737" s="906"/>
      <c r="GH737" s="906"/>
      <c r="GI737" s="906"/>
      <c r="GJ737" s="906"/>
      <c r="GK737" s="906"/>
      <c r="GL737" s="906"/>
      <c r="GM737" s="906"/>
      <c r="GN737" s="906"/>
      <c r="GO737" s="906"/>
      <c r="GP737" s="906"/>
      <c r="GQ737" s="906"/>
      <c r="GR737" s="906"/>
    </row>
    <row r="738" spans="1:200" ht="24.75" customHeight="1" x14ac:dyDescent="0.25">
      <c r="B738" s="27">
        <v>1</v>
      </c>
      <c r="C738" s="1185" t="s">
        <v>310</v>
      </c>
      <c r="D738" s="959">
        <f>'2 уровень'!F1556</f>
        <v>698</v>
      </c>
      <c r="E738" s="959">
        <f>'2 уровень'!G1556</f>
        <v>291</v>
      </c>
      <c r="F738" s="959">
        <f>'2 уровень'!H1556</f>
        <v>216</v>
      </c>
      <c r="G738" s="960">
        <f>'2 уровень'!I1556</f>
        <v>74.226804123711347</v>
      </c>
      <c r="H738" s="935">
        <f>'2 уровень'!J1556</f>
        <v>0</v>
      </c>
      <c r="I738" s="935">
        <f>'2 уровень'!K1556</f>
        <v>0</v>
      </c>
      <c r="J738" s="39">
        <f>'2 уровень'!L1556</f>
        <v>0</v>
      </c>
      <c r="K738" s="39">
        <f>'2 уровень'!M1556</f>
        <v>0</v>
      </c>
      <c r="L738" s="39">
        <f>'2 уровень'!N1556</f>
        <v>0</v>
      </c>
      <c r="M738" s="39">
        <f>'2 уровень'!O1556</f>
        <v>0</v>
      </c>
      <c r="N738" s="39">
        <f>'2 уровень'!P1556</f>
        <v>0</v>
      </c>
      <c r="O738" s="39">
        <f>'2 уровень'!Q1556</f>
        <v>0</v>
      </c>
      <c r="P738" s="36">
        <f>'2 уровень'!R1556</f>
        <v>0</v>
      </c>
      <c r="Q738" s="36">
        <f>'2 уровень'!S1556</f>
        <v>0</v>
      </c>
      <c r="R738" s="36">
        <f>'2 уровень'!T1556</f>
        <v>0</v>
      </c>
      <c r="S738" s="36">
        <f>'2 уровень'!U1556</f>
        <v>0</v>
      </c>
      <c r="T738" s="36">
        <f>'2 уровень'!V1556</f>
        <v>0</v>
      </c>
      <c r="U738" s="36">
        <f>'2 уровень'!W1556</f>
        <v>0</v>
      </c>
      <c r="V738" s="36">
        <f>'2 уровень'!X1556</f>
        <v>0</v>
      </c>
      <c r="W738" s="36">
        <f>'2 уровень'!Y1556</f>
        <v>0</v>
      </c>
      <c r="X738" s="36">
        <f>'2 уровень'!Z1556</f>
        <v>0</v>
      </c>
      <c r="Y738" s="36">
        <f>'2 уровень'!AA1556</f>
        <v>0</v>
      </c>
      <c r="Z738" s="934">
        <f>'2 уровень'!AB1556</f>
        <v>0</v>
      </c>
      <c r="AA738" s="36"/>
      <c r="AB738" s="36"/>
      <c r="AC738" s="959">
        <f>'2 уровень'!AC1556</f>
        <v>0</v>
      </c>
      <c r="AD738" s="959">
        <f>'2 уровень'!AD1556</f>
        <v>0</v>
      </c>
      <c r="AE738" s="959">
        <f>'2 уровень'!AE1556</f>
        <v>0</v>
      </c>
      <c r="AF738" s="2502"/>
      <c r="AG738" s="2502"/>
      <c r="AH738" s="1879"/>
      <c r="AI738" s="906"/>
      <c r="AJ738" s="906"/>
      <c r="AK738" s="906"/>
      <c r="AL738" s="906"/>
      <c r="AM738" s="906"/>
      <c r="AN738" s="906"/>
      <c r="AO738" s="906"/>
      <c r="AP738" s="906"/>
      <c r="AQ738" s="906"/>
      <c r="AR738" s="906"/>
      <c r="AS738" s="906"/>
      <c r="AT738" s="906"/>
      <c r="AU738" s="906"/>
      <c r="AV738" s="906"/>
      <c r="AW738" s="906"/>
      <c r="AX738" s="906"/>
      <c r="AY738" s="906"/>
      <c r="AZ738" s="906"/>
      <c r="BA738" s="906"/>
      <c r="BB738" s="906"/>
      <c r="BC738" s="906"/>
      <c r="BD738" s="906"/>
      <c r="BE738" s="906"/>
      <c r="BF738" s="906"/>
      <c r="BG738" s="906"/>
      <c r="BH738" s="906"/>
      <c r="BI738" s="906"/>
      <c r="BJ738" s="906"/>
      <c r="BK738" s="906"/>
      <c r="BL738" s="906"/>
      <c r="BM738" s="906"/>
      <c r="BN738" s="906"/>
      <c r="BO738" s="906"/>
      <c r="BP738" s="906"/>
      <c r="BQ738" s="906"/>
      <c r="BR738" s="906"/>
      <c r="BS738" s="906"/>
      <c r="BT738" s="906"/>
      <c r="BU738" s="906"/>
      <c r="BV738" s="906"/>
      <c r="BW738" s="906"/>
      <c r="BX738" s="906"/>
      <c r="BY738" s="906"/>
      <c r="BZ738" s="906"/>
      <c r="CA738" s="906"/>
      <c r="CB738" s="906"/>
      <c r="CC738" s="906"/>
      <c r="CD738" s="906"/>
      <c r="CE738" s="906"/>
      <c r="CF738" s="906"/>
      <c r="CG738" s="906"/>
      <c r="CH738" s="906"/>
      <c r="CI738" s="906"/>
      <c r="CJ738" s="906"/>
      <c r="CK738" s="906"/>
      <c r="CL738" s="906"/>
      <c r="CM738" s="906"/>
      <c r="CN738" s="906"/>
      <c r="CO738" s="906"/>
      <c r="CP738" s="906"/>
      <c r="CQ738" s="906"/>
      <c r="CR738" s="906"/>
      <c r="CS738" s="906"/>
      <c r="CT738" s="906"/>
      <c r="CU738" s="906"/>
      <c r="CV738" s="906"/>
      <c r="CW738" s="906"/>
      <c r="CX738" s="906"/>
      <c r="CY738" s="906"/>
      <c r="CZ738" s="906"/>
      <c r="DA738" s="906"/>
      <c r="DB738" s="906"/>
      <c r="DC738" s="906"/>
      <c r="DD738" s="906"/>
      <c r="DE738" s="906"/>
      <c r="DF738" s="906"/>
      <c r="DG738" s="906"/>
      <c r="DH738" s="906"/>
      <c r="DI738" s="906"/>
      <c r="DJ738" s="906"/>
      <c r="DK738" s="906"/>
      <c r="DL738" s="906"/>
      <c r="DM738" s="906"/>
      <c r="DN738" s="906"/>
      <c r="DO738" s="906"/>
      <c r="DP738" s="906"/>
      <c r="DQ738" s="906"/>
      <c r="DR738" s="906"/>
      <c r="DS738" s="906"/>
      <c r="DT738" s="906"/>
      <c r="DU738" s="906"/>
      <c r="DV738" s="906"/>
      <c r="DW738" s="906"/>
      <c r="DX738" s="906"/>
      <c r="DY738" s="906"/>
      <c r="DZ738" s="906"/>
      <c r="EA738" s="906"/>
      <c r="EB738" s="906"/>
      <c r="EC738" s="906"/>
      <c r="ED738" s="906"/>
      <c r="EE738" s="906"/>
      <c r="EF738" s="906"/>
      <c r="EG738" s="906"/>
      <c r="EH738" s="906"/>
      <c r="EI738" s="906"/>
      <c r="EJ738" s="906"/>
      <c r="EK738" s="906"/>
      <c r="EL738" s="906"/>
      <c r="EM738" s="906"/>
      <c r="EN738" s="906"/>
      <c r="EO738" s="906"/>
      <c r="EP738" s="906"/>
      <c r="EQ738" s="906"/>
      <c r="ER738" s="906"/>
      <c r="ES738" s="906"/>
      <c r="ET738" s="906"/>
      <c r="EU738" s="906"/>
      <c r="EV738" s="906"/>
      <c r="EW738" s="906"/>
      <c r="EX738" s="906"/>
      <c r="EY738" s="906"/>
      <c r="EZ738" s="906"/>
      <c r="FA738" s="906"/>
      <c r="FB738" s="906"/>
      <c r="FC738" s="906"/>
      <c r="FD738" s="906"/>
      <c r="FE738" s="906"/>
      <c r="FF738" s="906"/>
      <c r="FG738" s="906"/>
      <c r="FH738" s="906"/>
      <c r="FI738" s="906"/>
      <c r="FJ738" s="906"/>
      <c r="FK738" s="906"/>
      <c r="FL738" s="906"/>
      <c r="FM738" s="906"/>
      <c r="FN738" s="906"/>
      <c r="FO738" s="906"/>
      <c r="FP738" s="906"/>
      <c r="FQ738" s="906"/>
      <c r="FR738" s="906"/>
      <c r="FS738" s="906"/>
      <c r="FT738" s="906"/>
      <c r="FU738" s="906"/>
      <c r="FV738" s="906"/>
      <c r="FW738" s="906"/>
      <c r="FX738" s="906"/>
      <c r="FY738" s="906"/>
      <c r="FZ738" s="906"/>
      <c r="GA738" s="906"/>
      <c r="GB738" s="906"/>
      <c r="GC738" s="906"/>
      <c r="GD738" s="906"/>
      <c r="GE738" s="906"/>
      <c r="GF738" s="906"/>
      <c r="GG738" s="906"/>
      <c r="GH738" s="906"/>
      <c r="GI738" s="906"/>
      <c r="GJ738" s="906"/>
      <c r="GK738" s="906"/>
      <c r="GL738" s="906"/>
      <c r="GM738" s="906"/>
      <c r="GN738" s="906"/>
      <c r="GO738" s="906"/>
      <c r="GP738" s="906"/>
      <c r="GQ738" s="906"/>
      <c r="GR738" s="906"/>
    </row>
    <row r="739" spans="1:200" ht="42.75" customHeight="1" x14ac:dyDescent="0.25">
      <c r="B739" s="27">
        <v>1</v>
      </c>
      <c r="C739" s="1185" t="s">
        <v>354</v>
      </c>
      <c r="D739" s="959">
        <f>'2 уровень'!F1557</f>
        <v>144</v>
      </c>
      <c r="E739" s="959">
        <f>'2 уровень'!G1557</f>
        <v>60</v>
      </c>
      <c r="F739" s="959">
        <f>'2 уровень'!H1557</f>
        <v>189</v>
      </c>
      <c r="G739" s="960">
        <f>'2 уровень'!I1557</f>
        <v>315</v>
      </c>
      <c r="H739" s="935">
        <f>'2 уровень'!J1557</f>
        <v>0</v>
      </c>
      <c r="I739" s="935">
        <f>'2 уровень'!K1557</f>
        <v>0</v>
      </c>
      <c r="J739" s="39">
        <f>'2 уровень'!L1557</f>
        <v>0</v>
      </c>
      <c r="K739" s="39">
        <f>'2 уровень'!M1557</f>
        <v>0</v>
      </c>
      <c r="L739" s="39">
        <f>'2 уровень'!N1557</f>
        <v>0</v>
      </c>
      <c r="M739" s="39">
        <f>'2 уровень'!O1557</f>
        <v>0</v>
      </c>
      <c r="N739" s="39">
        <f>'2 уровень'!P1557</f>
        <v>0</v>
      </c>
      <c r="O739" s="39">
        <f>'2 уровень'!Q1557</f>
        <v>0</v>
      </c>
      <c r="P739" s="36">
        <f>'2 уровень'!R1557</f>
        <v>0</v>
      </c>
      <c r="Q739" s="36">
        <f>'2 уровень'!S1557</f>
        <v>0</v>
      </c>
      <c r="R739" s="36">
        <f>'2 уровень'!T1557</f>
        <v>0</v>
      </c>
      <c r="S739" s="36">
        <f>'2 уровень'!U1557</f>
        <v>0</v>
      </c>
      <c r="T739" s="36">
        <f>'2 уровень'!V1557</f>
        <v>0</v>
      </c>
      <c r="U739" s="36">
        <f>'2 уровень'!W1557</f>
        <v>0</v>
      </c>
      <c r="V739" s="36">
        <f>'2 уровень'!X1557</f>
        <v>0</v>
      </c>
      <c r="W739" s="36">
        <f>'2 уровень'!Y1557</f>
        <v>0</v>
      </c>
      <c r="X739" s="36">
        <f>'2 уровень'!Z1557</f>
        <v>0</v>
      </c>
      <c r="Y739" s="36">
        <f>'2 уровень'!AA1557</f>
        <v>0</v>
      </c>
      <c r="Z739" s="934">
        <f>'2 уровень'!AB1557</f>
        <v>0</v>
      </c>
      <c r="AA739" s="36"/>
      <c r="AB739" s="36"/>
      <c r="AC739" s="959">
        <f>'2 уровень'!AC1557</f>
        <v>0</v>
      </c>
      <c r="AD739" s="959">
        <f>'2 уровень'!AD1557</f>
        <v>0</v>
      </c>
      <c r="AE739" s="959">
        <f>'2 уровень'!AE1557</f>
        <v>0</v>
      </c>
      <c r="AF739" s="2502"/>
      <c r="AG739" s="2502"/>
      <c r="AH739" s="1879"/>
      <c r="AI739" s="906"/>
      <c r="AJ739" s="906"/>
      <c r="AK739" s="906"/>
      <c r="AL739" s="906"/>
      <c r="AM739" s="906"/>
      <c r="AN739" s="906"/>
      <c r="AO739" s="906"/>
      <c r="AP739" s="906"/>
      <c r="AQ739" s="906"/>
      <c r="AR739" s="906"/>
      <c r="AS739" s="906"/>
      <c r="AT739" s="906"/>
      <c r="AU739" s="906"/>
      <c r="AV739" s="906"/>
      <c r="AW739" s="906"/>
      <c r="AX739" s="906"/>
      <c r="AY739" s="906"/>
      <c r="AZ739" s="906"/>
      <c r="BA739" s="906"/>
      <c r="BB739" s="906"/>
      <c r="BC739" s="906"/>
      <c r="BD739" s="906"/>
      <c r="BE739" s="906"/>
      <c r="BF739" s="906"/>
      <c r="BG739" s="906"/>
      <c r="BH739" s="906"/>
      <c r="BI739" s="906"/>
      <c r="BJ739" s="906"/>
      <c r="BK739" s="906"/>
      <c r="BL739" s="906"/>
      <c r="BM739" s="906"/>
      <c r="BN739" s="906"/>
      <c r="BO739" s="906"/>
      <c r="BP739" s="906"/>
      <c r="BQ739" s="906"/>
      <c r="BR739" s="906"/>
      <c r="BS739" s="906"/>
      <c r="BT739" s="906"/>
      <c r="BU739" s="906"/>
      <c r="BV739" s="906"/>
      <c r="BW739" s="906"/>
      <c r="BX739" s="906"/>
      <c r="BY739" s="906"/>
      <c r="BZ739" s="906"/>
      <c r="CA739" s="906"/>
      <c r="CB739" s="906"/>
      <c r="CC739" s="906"/>
      <c r="CD739" s="906"/>
      <c r="CE739" s="906"/>
      <c r="CF739" s="906"/>
      <c r="CG739" s="906"/>
      <c r="CH739" s="906"/>
      <c r="CI739" s="906"/>
      <c r="CJ739" s="906"/>
      <c r="CK739" s="906"/>
      <c r="CL739" s="906"/>
      <c r="CM739" s="906"/>
      <c r="CN739" s="906"/>
      <c r="CO739" s="906"/>
      <c r="CP739" s="906"/>
      <c r="CQ739" s="906"/>
      <c r="CR739" s="906"/>
      <c r="CS739" s="906"/>
      <c r="CT739" s="906"/>
      <c r="CU739" s="906"/>
      <c r="CV739" s="906"/>
      <c r="CW739" s="906"/>
      <c r="CX739" s="906"/>
      <c r="CY739" s="906"/>
      <c r="CZ739" s="906"/>
      <c r="DA739" s="906"/>
      <c r="DB739" s="906"/>
      <c r="DC739" s="906"/>
      <c r="DD739" s="906"/>
      <c r="DE739" s="906"/>
      <c r="DF739" s="906"/>
      <c r="DG739" s="906"/>
      <c r="DH739" s="906"/>
      <c r="DI739" s="906"/>
      <c r="DJ739" s="906"/>
      <c r="DK739" s="906"/>
      <c r="DL739" s="906"/>
      <c r="DM739" s="906"/>
      <c r="DN739" s="906"/>
      <c r="DO739" s="906"/>
      <c r="DP739" s="906"/>
      <c r="DQ739" s="906"/>
      <c r="DR739" s="906"/>
      <c r="DS739" s="906"/>
      <c r="DT739" s="906"/>
      <c r="DU739" s="906"/>
      <c r="DV739" s="906"/>
      <c r="DW739" s="906"/>
      <c r="DX739" s="906"/>
      <c r="DY739" s="906"/>
      <c r="DZ739" s="906"/>
      <c r="EA739" s="906"/>
      <c r="EB739" s="906"/>
      <c r="EC739" s="906"/>
      <c r="ED739" s="906"/>
      <c r="EE739" s="906"/>
      <c r="EF739" s="906"/>
      <c r="EG739" s="906"/>
      <c r="EH739" s="906"/>
      <c r="EI739" s="906"/>
      <c r="EJ739" s="906"/>
      <c r="EK739" s="906"/>
      <c r="EL739" s="906"/>
      <c r="EM739" s="906"/>
      <c r="EN739" s="906"/>
      <c r="EO739" s="906"/>
      <c r="EP739" s="906"/>
      <c r="EQ739" s="906"/>
      <c r="ER739" s="906"/>
      <c r="ES739" s="906"/>
      <c r="ET739" s="906"/>
      <c r="EU739" s="906"/>
      <c r="EV739" s="906"/>
      <c r="EW739" s="906"/>
      <c r="EX739" s="906"/>
      <c r="EY739" s="906"/>
      <c r="EZ739" s="906"/>
      <c r="FA739" s="906"/>
      <c r="FB739" s="906"/>
      <c r="FC739" s="906"/>
      <c r="FD739" s="906"/>
      <c r="FE739" s="906"/>
      <c r="FF739" s="906"/>
      <c r="FG739" s="906"/>
      <c r="FH739" s="906"/>
      <c r="FI739" s="906"/>
      <c r="FJ739" s="906"/>
      <c r="FK739" s="906"/>
      <c r="FL739" s="906"/>
      <c r="FM739" s="906"/>
      <c r="FN739" s="906"/>
      <c r="FO739" s="906"/>
      <c r="FP739" s="906"/>
      <c r="FQ739" s="906"/>
      <c r="FR739" s="906"/>
      <c r="FS739" s="906"/>
      <c r="FT739" s="906"/>
      <c r="FU739" s="906"/>
      <c r="FV739" s="906"/>
      <c r="FW739" s="906"/>
      <c r="FX739" s="906"/>
      <c r="FY739" s="906"/>
      <c r="FZ739" s="906"/>
      <c r="GA739" s="906"/>
      <c r="GB739" s="906"/>
      <c r="GC739" s="906"/>
      <c r="GD739" s="906"/>
      <c r="GE739" s="906"/>
      <c r="GF739" s="906"/>
      <c r="GG739" s="906"/>
      <c r="GH739" s="906"/>
      <c r="GI739" s="906"/>
      <c r="GJ739" s="906"/>
      <c r="GK739" s="906"/>
      <c r="GL739" s="906"/>
      <c r="GM739" s="906"/>
      <c r="GN739" s="906"/>
      <c r="GO739" s="906"/>
      <c r="GP739" s="906"/>
      <c r="GQ739" s="906"/>
      <c r="GR739" s="906"/>
    </row>
    <row r="740" spans="1:200" ht="38.25" customHeight="1" x14ac:dyDescent="0.25">
      <c r="B740" s="27">
        <v>1</v>
      </c>
      <c r="C740" s="1185" t="s">
        <v>355</v>
      </c>
      <c r="D740" s="959">
        <f>'2 уровень'!F1558</f>
        <v>2064</v>
      </c>
      <c r="E740" s="959">
        <f>'2 уровень'!G1558</f>
        <v>860</v>
      </c>
      <c r="F740" s="959">
        <f>'2 уровень'!H1558</f>
        <v>0</v>
      </c>
      <c r="G740" s="960">
        <f>'2 уровень'!I1558</f>
        <v>0</v>
      </c>
      <c r="H740" s="935">
        <f>'2 уровень'!J1558</f>
        <v>0</v>
      </c>
      <c r="I740" s="935">
        <f>'2 уровень'!K1558</f>
        <v>0</v>
      </c>
      <c r="J740" s="39">
        <f>'2 уровень'!L1558</f>
        <v>0</v>
      </c>
      <c r="K740" s="39">
        <f>'2 уровень'!M1558</f>
        <v>0</v>
      </c>
      <c r="L740" s="39">
        <f>'2 уровень'!N1558</f>
        <v>0</v>
      </c>
      <c r="M740" s="39">
        <f>'2 уровень'!O1558</f>
        <v>0</v>
      </c>
      <c r="N740" s="39">
        <f>'2 уровень'!P1558</f>
        <v>0</v>
      </c>
      <c r="O740" s="39">
        <f>'2 уровень'!Q1558</f>
        <v>0</v>
      </c>
      <c r="P740" s="36">
        <f>'2 уровень'!R1558</f>
        <v>0</v>
      </c>
      <c r="Q740" s="36">
        <f>'2 уровень'!S1558</f>
        <v>0</v>
      </c>
      <c r="R740" s="36">
        <f>'2 уровень'!T1558</f>
        <v>0</v>
      </c>
      <c r="S740" s="36">
        <f>'2 уровень'!U1558</f>
        <v>0</v>
      </c>
      <c r="T740" s="36">
        <f>'2 уровень'!V1558</f>
        <v>0</v>
      </c>
      <c r="U740" s="36">
        <f>'2 уровень'!W1558</f>
        <v>0</v>
      </c>
      <c r="V740" s="36">
        <f>'2 уровень'!X1558</f>
        <v>0</v>
      </c>
      <c r="W740" s="36">
        <f>'2 уровень'!Y1558</f>
        <v>0</v>
      </c>
      <c r="X740" s="36">
        <f>'2 уровень'!Z1558</f>
        <v>0</v>
      </c>
      <c r="Y740" s="36">
        <f>'2 уровень'!AA1558</f>
        <v>0</v>
      </c>
      <c r="Z740" s="934">
        <f>'2 уровень'!AB1558</f>
        <v>0</v>
      </c>
      <c r="AA740" s="36"/>
      <c r="AB740" s="36"/>
      <c r="AC740" s="959">
        <f>'2 уровень'!AC1558</f>
        <v>0</v>
      </c>
      <c r="AD740" s="959">
        <f>'2 уровень'!AD1558</f>
        <v>0</v>
      </c>
      <c r="AE740" s="959">
        <f>'2 уровень'!AE1558</f>
        <v>0</v>
      </c>
      <c r="AF740" s="2502"/>
      <c r="AG740" s="2502"/>
      <c r="AH740" s="1879"/>
      <c r="AI740" s="906"/>
      <c r="AJ740" s="906"/>
      <c r="AK740" s="906"/>
      <c r="AL740" s="906"/>
      <c r="AM740" s="906"/>
      <c r="AN740" s="906"/>
      <c r="AO740" s="906"/>
      <c r="AP740" s="906"/>
      <c r="AQ740" s="906"/>
      <c r="AR740" s="906"/>
      <c r="AS740" s="906"/>
      <c r="AT740" s="906"/>
      <c r="AU740" s="906"/>
      <c r="AV740" s="906"/>
      <c r="AW740" s="906"/>
      <c r="AX740" s="906"/>
      <c r="AY740" s="906"/>
      <c r="AZ740" s="906"/>
      <c r="BA740" s="906"/>
      <c r="BB740" s="906"/>
      <c r="BC740" s="906"/>
      <c r="BD740" s="906"/>
      <c r="BE740" s="906"/>
      <c r="BF740" s="906"/>
      <c r="BG740" s="906"/>
      <c r="BH740" s="906"/>
      <c r="BI740" s="906"/>
      <c r="BJ740" s="906"/>
      <c r="BK740" s="906"/>
      <c r="BL740" s="906"/>
      <c r="BM740" s="906"/>
      <c r="BN740" s="906"/>
      <c r="BO740" s="906"/>
      <c r="BP740" s="906"/>
      <c r="BQ740" s="906"/>
      <c r="BR740" s="906"/>
      <c r="BS740" s="906"/>
      <c r="BT740" s="906"/>
      <c r="BU740" s="906"/>
      <c r="BV740" s="906"/>
      <c r="BW740" s="906"/>
      <c r="BX740" s="906"/>
      <c r="BY740" s="906"/>
      <c r="BZ740" s="906"/>
      <c r="CA740" s="906"/>
      <c r="CB740" s="906"/>
      <c r="CC740" s="906"/>
      <c r="CD740" s="906"/>
      <c r="CE740" s="906"/>
      <c r="CF740" s="906"/>
      <c r="CG740" s="906"/>
      <c r="CH740" s="906"/>
      <c r="CI740" s="906"/>
      <c r="CJ740" s="906"/>
      <c r="CK740" s="906"/>
      <c r="CL740" s="906"/>
      <c r="CM740" s="906"/>
      <c r="CN740" s="906"/>
      <c r="CO740" s="906"/>
      <c r="CP740" s="906"/>
      <c r="CQ740" s="906"/>
      <c r="CR740" s="906"/>
      <c r="CS740" s="906"/>
      <c r="CT740" s="906"/>
      <c r="CU740" s="906"/>
      <c r="CV740" s="906"/>
      <c r="CW740" s="906"/>
      <c r="CX740" s="906"/>
      <c r="CY740" s="906"/>
      <c r="CZ740" s="906"/>
      <c r="DA740" s="906"/>
      <c r="DB740" s="906"/>
      <c r="DC740" s="906"/>
      <c r="DD740" s="906"/>
      <c r="DE740" s="906"/>
      <c r="DF740" s="906"/>
      <c r="DG740" s="906"/>
      <c r="DH740" s="906"/>
      <c r="DI740" s="906"/>
      <c r="DJ740" s="906"/>
      <c r="DK740" s="906"/>
      <c r="DL740" s="906"/>
      <c r="DM740" s="906"/>
      <c r="DN740" s="906"/>
      <c r="DO740" s="906"/>
      <c r="DP740" s="906"/>
      <c r="DQ740" s="906"/>
      <c r="DR740" s="906"/>
      <c r="DS740" s="906"/>
      <c r="DT740" s="906"/>
      <c r="DU740" s="906"/>
      <c r="DV740" s="906"/>
      <c r="DW740" s="906"/>
      <c r="DX740" s="906"/>
      <c r="DY740" s="906"/>
      <c r="DZ740" s="906"/>
      <c r="EA740" s="906"/>
      <c r="EB740" s="906"/>
      <c r="EC740" s="906"/>
      <c r="ED740" s="906"/>
      <c r="EE740" s="906"/>
      <c r="EF740" s="906"/>
      <c r="EG740" s="906"/>
      <c r="EH740" s="906"/>
      <c r="EI740" s="906"/>
      <c r="EJ740" s="906"/>
      <c r="EK740" s="906"/>
      <c r="EL740" s="906"/>
      <c r="EM740" s="906"/>
      <c r="EN740" s="906"/>
      <c r="EO740" s="906"/>
      <c r="EP740" s="906"/>
      <c r="EQ740" s="906"/>
      <c r="ER740" s="906"/>
      <c r="ES740" s="906"/>
      <c r="ET740" s="906"/>
      <c r="EU740" s="906"/>
      <c r="EV740" s="906"/>
      <c r="EW740" s="906"/>
      <c r="EX740" s="906"/>
      <c r="EY740" s="906"/>
      <c r="EZ740" s="906"/>
      <c r="FA740" s="906"/>
      <c r="FB740" s="906"/>
      <c r="FC740" s="906"/>
      <c r="FD740" s="906"/>
      <c r="FE740" s="906"/>
      <c r="FF740" s="906"/>
      <c r="FG740" s="906"/>
      <c r="FH740" s="906"/>
      <c r="FI740" s="906"/>
      <c r="FJ740" s="906"/>
      <c r="FK740" s="906"/>
      <c r="FL740" s="906"/>
      <c r="FM740" s="906"/>
      <c r="FN740" s="906"/>
      <c r="FO740" s="906"/>
      <c r="FP740" s="906"/>
      <c r="FQ740" s="906"/>
      <c r="FR740" s="906"/>
      <c r="FS740" s="906"/>
      <c r="FT740" s="906"/>
      <c r="FU740" s="906"/>
      <c r="FV740" s="906"/>
      <c r="FW740" s="906"/>
      <c r="FX740" s="906"/>
      <c r="FY740" s="906"/>
      <c r="FZ740" s="906"/>
      <c r="GA740" s="906"/>
      <c r="GB740" s="906"/>
      <c r="GC740" s="906"/>
      <c r="GD740" s="906"/>
      <c r="GE740" s="906"/>
      <c r="GF740" s="906"/>
      <c r="GG740" s="906"/>
      <c r="GH740" s="906"/>
      <c r="GI740" s="906"/>
      <c r="GJ740" s="906"/>
      <c r="GK740" s="906"/>
      <c r="GL740" s="906"/>
      <c r="GM740" s="906"/>
      <c r="GN740" s="906"/>
      <c r="GO740" s="906"/>
      <c r="GP740" s="906"/>
      <c r="GQ740" s="906"/>
      <c r="GR740" s="906"/>
    </row>
    <row r="741" spans="1:200" ht="40.5" customHeight="1" x14ac:dyDescent="0.25">
      <c r="B741" s="27">
        <v>1</v>
      </c>
      <c r="C741" s="1185" t="s">
        <v>311</v>
      </c>
      <c r="D741" s="959">
        <f>'2 уровень'!F1559</f>
        <v>16544</v>
      </c>
      <c r="E741" s="959">
        <f>'2 уровень'!G1559</f>
        <v>6893</v>
      </c>
      <c r="F741" s="959">
        <f>'2 уровень'!H1559</f>
        <v>5886</v>
      </c>
      <c r="G741" s="960">
        <f>'2 уровень'!I1559</f>
        <v>85.390976352821696</v>
      </c>
      <c r="H741" s="935">
        <f>'2 уровень'!J1559</f>
        <v>0</v>
      </c>
      <c r="I741" s="935">
        <f>'2 уровень'!K1559</f>
        <v>0</v>
      </c>
      <c r="J741" s="39">
        <f>'2 уровень'!L1559</f>
        <v>0</v>
      </c>
      <c r="K741" s="39">
        <f>'2 уровень'!M1559</f>
        <v>0</v>
      </c>
      <c r="L741" s="39">
        <f>'2 уровень'!N1559</f>
        <v>0</v>
      </c>
      <c r="M741" s="39">
        <f>'2 уровень'!O1559</f>
        <v>0</v>
      </c>
      <c r="N741" s="39">
        <f>'2 уровень'!P1559</f>
        <v>0</v>
      </c>
      <c r="O741" s="39">
        <f>'2 уровень'!Q1559</f>
        <v>0</v>
      </c>
      <c r="P741" s="36">
        <f>'2 уровень'!R1559</f>
        <v>0</v>
      </c>
      <c r="Q741" s="36">
        <f>'2 уровень'!S1559</f>
        <v>0</v>
      </c>
      <c r="R741" s="36">
        <f>'2 уровень'!T1559</f>
        <v>0</v>
      </c>
      <c r="S741" s="36">
        <f>'2 уровень'!U1559</f>
        <v>0</v>
      </c>
      <c r="T741" s="36">
        <f>'2 уровень'!V1559</f>
        <v>0</v>
      </c>
      <c r="U741" s="36">
        <f>'2 уровень'!W1559</f>
        <v>0</v>
      </c>
      <c r="V741" s="36">
        <f>'2 уровень'!X1559</f>
        <v>0</v>
      </c>
      <c r="W741" s="36">
        <f>'2 уровень'!Y1559</f>
        <v>0</v>
      </c>
      <c r="X741" s="36">
        <f>'2 уровень'!Z1559</f>
        <v>0</v>
      </c>
      <c r="Y741" s="36">
        <f>'2 уровень'!AA1559</f>
        <v>0</v>
      </c>
      <c r="Z741" s="934">
        <f>'2 уровень'!AB1559</f>
        <v>0</v>
      </c>
      <c r="AA741" s="36"/>
      <c r="AB741" s="36"/>
      <c r="AC741" s="959">
        <f>'2 уровень'!AC1559</f>
        <v>0</v>
      </c>
      <c r="AD741" s="959">
        <f>'2 уровень'!AD1559</f>
        <v>0</v>
      </c>
      <c r="AE741" s="959">
        <f>'2 уровень'!AE1559</f>
        <v>0</v>
      </c>
      <c r="AF741" s="2502"/>
      <c r="AG741" s="2502"/>
      <c r="AH741" s="1879"/>
      <c r="AI741" s="906"/>
      <c r="AJ741" s="906"/>
      <c r="AK741" s="906"/>
      <c r="AL741" s="906"/>
      <c r="AM741" s="906"/>
      <c r="AN741" s="906"/>
      <c r="AO741" s="906"/>
      <c r="AP741" s="906"/>
      <c r="AQ741" s="906"/>
      <c r="AR741" s="906"/>
      <c r="AS741" s="906"/>
      <c r="AT741" s="906"/>
      <c r="AU741" s="906"/>
      <c r="AV741" s="906"/>
      <c r="AW741" s="906"/>
      <c r="AX741" s="906"/>
      <c r="AY741" s="906"/>
      <c r="AZ741" s="906"/>
      <c r="BA741" s="906"/>
      <c r="BB741" s="906"/>
      <c r="BC741" s="906"/>
      <c r="BD741" s="906"/>
      <c r="BE741" s="906"/>
      <c r="BF741" s="906"/>
      <c r="BG741" s="906"/>
      <c r="BH741" s="906"/>
      <c r="BI741" s="906"/>
      <c r="BJ741" s="906"/>
      <c r="BK741" s="906"/>
      <c r="BL741" s="906"/>
      <c r="BM741" s="906"/>
      <c r="BN741" s="906"/>
      <c r="BO741" s="906"/>
      <c r="BP741" s="906"/>
      <c r="BQ741" s="906"/>
      <c r="BR741" s="906"/>
      <c r="BS741" s="906"/>
      <c r="BT741" s="906"/>
      <c r="BU741" s="906"/>
      <c r="BV741" s="906"/>
      <c r="BW741" s="906"/>
      <c r="BX741" s="906"/>
      <c r="BY741" s="906"/>
      <c r="BZ741" s="906"/>
      <c r="CA741" s="906"/>
      <c r="CB741" s="906"/>
      <c r="CC741" s="906"/>
      <c r="CD741" s="906"/>
      <c r="CE741" s="906"/>
      <c r="CF741" s="906"/>
      <c r="CG741" s="906"/>
      <c r="CH741" s="906"/>
      <c r="CI741" s="906"/>
      <c r="CJ741" s="906"/>
      <c r="CK741" s="906"/>
      <c r="CL741" s="906"/>
      <c r="CM741" s="906"/>
      <c r="CN741" s="906"/>
      <c r="CO741" s="906"/>
      <c r="CP741" s="906"/>
      <c r="CQ741" s="906"/>
      <c r="CR741" s="906"/>
      <c r="CS741" s="906"/>
      <c r="CT741" s="906"/>
      <c r="CU741" s="906"/>
      <c r="CV741" s="906"/>
      <c r="CW741" s="906"/>
      <c r="CX741" s="906"/>
      <c r="CY741" s="906"/>
      <c r="CZ741" s="906"/>
      <c r="DA741" s="906"/>
      <c r="DB741" s="906"/>
      <c r="DC741" s="906"/>
      <c r="DD741" s="906"/>
      <c r="DE741" s="906"/>
      <c r="DF741" s="906"/>
      <c r="DG741" s="906"/>
      <c r="DH741" s="906"/>
      <c r="DI741" s="906"/>
      <c r="DJ741" s="906"/>
      <c r="DK741" s="906"/>
      <c r="DL741" s="906"/>
      <c r="DM741" s="906"/>
      <c r="DN741" s="906"/>
      <c r="DO741" s="906"/>
      <c r="DP741" s="906"/>
      <c r="DQ741" s="906"/>
      <c r="DR741" s="906"/>
      <c r="DS741" s="906"/>
      <c r="DT741" s="906"/>
      <c r="DU741" s="906"/>
      <c r="DV741" s="906"/>
      <c r="DW741" s="906"/>
      <c r="DX741" s="906"/>
      <c r="DY741" s="906"/>
      <c r="DZ741" s="906"/>
      <c r="EA741" s="906"/>
      <c r="EB741" s="906"/>
      <c r="EC741" s="906"/>
      <c r="ED741" s="906"/>
      <c r="EE741" s="906"/>
      <c r="EF741" s="906"/>
      <c r="EG741" s="906"/>
      <c r="EH741" s="906"/>
      <c r="EI741" s="906"/>
      <c r="EJ741" s="906"/>
      <c r="EK741" s="906"/>
      <c r="EL741" s="906"/>
      <c r="EM741" s="906"/>
      <c r="EN741" s="906"/>
      <c r="EO741" s="906"/>
      <c r="EP741" s="906"/>
      <c r="EQ741" s="906"/>
      <c r="ER741" s="906"/>
      <c r="ES741" s="906"/>
      <c r="ET741" s="906"/>
      <c r="EU741" s="906"/>
      <c r="EV741" s="906"/>
      <c r="EW741" s="906"/>
      <c r="EX741" s="906"/>
      <c r="EY741" s="906"/>
      <c r="EZ741" s="906"/>
      <c r="FA741" s="906"/>
      <c r="FB741" s="906"/>
      <c r="FC741" s="906"/>
      <c r="FD741" s="906"/>
      <c r="FE741" s="906"/>
      <c r="FF741" s="906"/>
      <c r="FG741" s="906"/>
      <c r="FH741" s="906"/>
      <c r="FI741" s="906"/>
      <c r="FJ741" s="906"/>
      <c r="FK741" s="906"/>
      <c r="FL741" s="906"/>
      <c r="FM741" s="906"/>
      <c r="FN741" s="906"/>
      <c r="FO741" s="906"/>
      <c r="FP741" s="906"/>
      <c r="FQ741" s="906"/>
      <c r="FR741" s="906"/>
      <c r="FS741" s="906"/>
      <c r="FT741" s="906"/>
      <c r="FU741" s="906"/>
      <c r="FV741" s="906"/>
      <c r="FW741" s="906"/>
      <c r="FX741" s="906"/>
      <c r="FY741" s="906"/>
      <c r="FZ741" s="906"/>
      <c r="GA741" s="906"/>
      <c r="GB741" s="906"/>
      <c r="GC741" s="906"/>
      <c r="GD741" s="906"/>
      <c r="GE741" s="906"/>
      <c r="GF741" s="906"/>
      <c r="GG741" s="906"/>
      <c r="GH741" s="906"/>
      <c r="GI741" s="906"/>
      <c r="GJ741" s="906"/>
      <c r="GK741" s="906"/>
      <c r="GL741" s="906"/>
      <c r="GM741" s="906"/>
      <c r="GN741" s="906"/>
      <c r="GO741" s="906"/>
      <c r="GP741" s="906"/>
      <c r="GQ741" s="906"/>
      <c r="GR741" s="906"/>
    </row>
    <row r="742" spans="1:200" ht="42.75" customHeight="1" x14ac:dyDescent="0.25">
      <c r="B742" s="27">
        <v>1</v>
      </c>
      <c r="C742" s="1185" t="s">
        <v>312</v>
      </c>
      <c r="D742" s="959">
        <f>'2 уровень'!F1560</f>
        <v>2000</v>
      </c>
      <c r="E742" s="959">
        <f>'2 уровень'!G1560</f>
        <v>833</v>
      </c>
      <c r="F742" s="959">
        <f>'2 уровень'!H1560</f>
        <v>611</v>
      </c>
      <c r="G742" s="960">
        <f>'2 уровень'!I1560</f>
        <v>73.349339735894361</v>
      </c>
      <c r="H742" s="935">
        <f>'2 уровень'!J1560</f>
        <v>0</v>
      </c>
      <c r="I742" s="935">
        <f>'2 уровень'!K1560</f>
        <v>0</v>
      </c>
      <c r="J742" s="39">
        <f>'2 уровень'!L1560</f>
        <v>0</v>
      </c>
      <c r="K742" s="39">
        <f>'2 уровень'!M1560</f>
        <v>0</v>
      </c>
      <c r="L742" s="39">
        <f>'2 уровень'!N1560</f>
        <v>0</v>
      </c>
      <c r="M742" s="39">
        <f>'2 уровень'!O1560</f>
        <v>0</v>
      </c>
      <c r="N742" s="39">
        <f>'2 уровень'!P1560</f>
        <v>0</v>
      </c>
      <c r="O742" s="39">
        <f>'2 уровень'!Q1560</f>
        <v>0</v>
      </c>
      <c r="P742" s="36">
        <f>'2 уровень'!R1560</f>
        <v>0</v>
      </c>
      <c r="Q742" s="36">
        <f>'2 уровень'!S1560</f>
        <v>0</v>
      </c>
      <c r="R742" s="36">
        <f>'2 уровень'!T1560</f>
        <v>0</v>
      </c>
      <c r="S742" s="36">
        <f>'2 уровень'!U1560</f>
        <v>0</v>
      </c>
      <c r="T742" s="36">
        <f>'2 уровень'!V1560</f>
        <v>0</v>
      </c>
      <c r="U742" s="36">
        <f>'2 уровень'!W1560</f>
        <v>0</v>
      </c>
      <c r="V742" s="36">
        <f>'2 уровень'!X1560</f>
        <v>0</v>
      </c>
      <c r="W742" s="36">
        <f>'2 уровень'!Y1560</f>
        <v>0</v>
      </c>
      <c r="X742" s="36">
        <f>'2 уровень'!Z1560</f>
        <v>0</v>
      </c>
      <c r="Y742" s="36">
        <f>'2 уровень'!AA1560</f>
        <v>0</v>
      </c>
      <c r="Z742" s="934">
        <f>'2 уровень'!AB1560</f>
        <v>0</v>
      </c>
      <c r="AA742" s="36"/>
      <c r="AB742" s="36"/>
      <c r="AC742" s="959">
        <f>'2 уровень'!AC1560</f>
        <v>0</v>
      </c>
      <c r="AD742" s="959">
        <f>'2 уровень'!AD1560</f>
        <v>0</v>
      </c>
      <c r="AE742" s="959">
        <f>'2 уровень'!AE1560</f>
        <v>0</v>
      </c>
      <c r="AF742" s="2502"/>
      <c r="AG742" s="2502"/>
      <c r="AH742" s="1879"/>
      <c r="AI742" s="906"/>
      <c r="AJ742" s="906"/>
      <c r="AK742" s="906"/>
      <c r="AL742" s="906"/>
      <c r="AM742" s="906"/>
      <c r="AN742" s="906"/>
      <c r="AO742" s="906"/>
      <c r="AP742" s="906"/>
      <c r="AQ742" s="906"/>
      <c r="AR742" s="906"/>
      <c r="AS742" s="906"/>
      <c r="AT742" s="906"/>
      <c r="AU742" s="906"/>
      <c r="AV742" s="906"/>
      <c r="AW742" s="906"/>
      <c r="AX742" s="906"/>
      <c r="AY742" s="906"/>
      <c r="AZ742" s="906"/>
      <c r="BA742" s="906"/>
      <c r="BB742" s="906"/>
      <c r="BC742" s="906"/>
      <c r="BD742" s="906"/>
      <c r="BE742" s="906"/>
      <c r="BF742" s="906"/>
      <c r="BG742" s="906"/>
      <c r="BH742" s="906"/>
      <c r="BI742" s="906"/>
      <c r="BJ742" s="906"/>
      <c r="BK742" s="906"/>
      <c r="BL742" s="906"/>
      <c r="BM742" s="906"/>
      <c r="BN742" s="906"/>
      <c r="BO742" s="906"/>
      <c r="BP742" s="906"/>
      <c r="BQ742" s="906"/>
      <c r="BR742" s="906"/>
      <c r="BS742" s="906"/>
      <c r="BT742" s="906"/>
      <c r="BU742" s="906"/>
      <c r="BV742" s="906"/>
      <c r="BW742" s="906"/>
      <c r="BX742" s="906"/>
      <c r="BY742" s="906"/>
      <c r="BZ742" s="906"/>
      <c r="CA742" s="906"/>
      <c r="CB742" s="906"/>
      <c r="CC742" s="906"/>
      <c r="CD742" s="906"/>
      <c r="CE742" s="906"/>
      <c r="CF742" s="906"/>
      <c r="CG742" s="906"/>
      <c r="CH742" s="906"/>
      <c r="CI742" s="906"/>
      <c r="CJ742" s="906"/>
      <c r="CK742" s="906"/>
      <c r="CL742" s="906"/>
      <c r="CM742" s="906"/>
      <c r="CN742" s="906"/>
      <c r="CO742" s="906"/>
      <c r="CP742" s="906"/>
      <c r="CQ742" s="906"/>
      <c r="CR742" s="906"/>
      <c r="CS742" s="906"/>
      <c r="CT742" s="906"/>
      <c r="CU742" s="906"/>
      <c r="CV742" s="906"/>
      <c r="CW742" s="906"/>
      <c r="CX742" s="906"/>
      <c r="CY742" s="906"/>
      <c r="CZ742" s="906"/>
      <c r="DA742" s="906"/>
      <c r="DB742" s="906"/>
      <c r="DC742" s="906"/>
      <c r="DD742" s="906"/>
      <c r="DE742" s="906"/>
      <c r="DF742" s="906"/>
      <c r="DG742" s="906"/>
      <c r="DH742" s="906"/>
      <c r="DI742" s="906"/>
      <c r="DJ742" s="906"/>
      <c r="DK742" s="906"/>
      <c r="DL742" s="906"/>
      <c r="DM742" s="906"/>
      <c r="DN742" s="906"/>
      <c r="DO742" s="906"/>
      <c r="DP742" s="906"/>
      <c r="DQ742" s="906"/>
      <c r="DR742" s="906"/>
      <c r="DS742" s="906"/>
      <c r="DT742" s="906"/>
      <c r="DU742" s="906"/>
      <c r="DV742" s="906"/>
      <c r="DW742" s="906"/>
      <c r="DX742" s="906"/>
      <c r="DY742" s="906"/>
      <c r="DZ742" s="906"/>
      <c r="EA742" s="906"/>
      <c r="EB742" s="906"/>
      <c r="EC742" s="906"/>
      <c r="ED742" s="906"/>
      <c r="EE742" s="906"/>
      <c r="EF742" s="906"/>
      <c r="EG742" s="906"/>
      <c r="EH742" s="906"/>
      <c r="EI742" s="906"/>
      <c r="EJ742" s="906"/>
      <c r="EK742" s="906"/>
      <c r="EL742" s="906"/>
      <c r="EM742" s="906"/>
      <c r="EN742" s="906"/>
      <c r="EO742" s="906"/>
      <c r="EP742" s="906"/>
      <c r="EQ742" s="906"/>
      <c r="ER742" s="906"/>
      <c r="ES742" s="906"/>
      <c r="ET742" s="906"/>
      <c r="EU742" s="906"/>
      <c r="EV742" s="906"/>
      <c r="EW742" s="906"/>
      <c r="EX742" s="906"/>
      <c r="EY742" s="906"/>
      <c r="EZ742" s="906"/>
      <c r="FA742" s="906"/>
      <c r="FB742" s="906"/>
      <c r="FC742" s="906"/>
      <c r="FD742" s="906"/>
      <c r="FE742" s="906"/>
      <c r="FF742" s="906"/>
      <c r="FG742" s="906"/>
      <c r="FH742" s="906"/>
      <c r="FI742" s="906"/>
      <c r="FJ742" s="906"/>
      <c r="FK742" s="906"/>
      <c r="FL742" s="906"/>
      <c r="FM742" s="906"/>
      <c r="FN742" s="906"/>
      <c r="FO742" s="906"/>
      <c r="FP742" s="906"/>
      <c r="FQ742" s="906"/>
      <c r="FR742" s="906"/>
      <c r="FS742" s="906"/>
      <c r="FT742" s="906"/>
      <c r="FU742" s="906"/>
      <c r="FV742" s="906"/>
      <c r="FW742" s="906"/>
      <c r="FX742" s="906"/>
      <c r="FY742" s="906"/>
      <c r="FZ742" s="906"/>
      <c r="GA742" s="906"/>
      <c r="GB742" s="906"/>
      <c r="GC742" s="906"/>
      <c r="GD742" s="906"/>
      <c r="GE742" s="906"/>
      <c r="GF742" s="906"/>
      <c r="GG742" s="906"/>
      <c r="GH742" s="906"/>
      <c r="GI742" s="906"/>
      <c r="GJ742" s="906"/>
      <c r="GK742" s="906"/>
      <c r="GL742" s="906"/>
      <c r="GM742" s="906"/>
      <c r="GN742" s="906"/>
      <c r="GO742" s="906"/>
      <c r="GP742" s="906"/>
      <c r="GQ742" s="906"/>
      <c r="GR742" s="906"/>
    </row>
    <row r="743" spans="1:200" ht="39.75" customHeight="1" x14ac:dyDescent="0.25">
      <c r="B743" s="27">
        <v>1</v>
      </c>
      <c r="C743" s="1185" t="s">
        <v>321</v>
      </c>
      <c r="D743" s="959">
        <f>'2 уровень'!F1561</f>
        <v>10544</v>
      </c>
      <c r="E743" s="959">
        <f>'2 уровень'!G1561</f>
        <v>4393</v>
      </c>
      <c r="F743" s="959">
        <f>'2 уровень'!H1561</f>
        <v>4684</v>
      </c>
      <c r="G743" s="960">
        <f>'2 уровень'!I1561</f>
        <v>106.62417482358298</v>
      </c>
      <c r="H743" s="935">
        <f>'2 уровень'!J1561</f>
        <v>0</v>
      </c>
      <c r="I743" s="935">
        <f>'2 уровень'!K1561</f>
        <v>0</v>
      </c>
      <c r="J743" s="39">
        <f>'2 уровень'!L1561</f>
        <v>0</v>
      </c>
      <c r="K743" s="39">
        <f>'2 уровень'!M1561</f>
        <v>0</v>
      </c>
      <c r="L743" s="39">
        <f>'2 уровень'!N1561</f>
        <v>0</v>
      </c>
      <c r="M743" s="39">
        <f>'2 уровень'!O1561</f>
        <v>0</v>
      </c>
      <c r="N743" s="39">
        <f>'2 уровень'!P1561</f>
        <v>0</v>
      </c>
      <c r="O743" s="39">
        <f>'2 уровень'!Q1561</f>
        <v>0</v>
      </c>
      <c r="P743" s="36">
        <f>'2 уровень'!R1561</f>
        <v>0</v>
      </c>
      <c r="Q743" s="36">
        <f>'2 уровень'!S1561</f>
        <v>0</v>
      </c>
      <c r="R743" s="36">
        <f>'2 уровень'!T1561</f>
        <v>0</v>
      </c>
      <c r="S743" s="36">
        <f>'2 уровень'!U1561</f>
        <v>0</v>
      </c>
      <c r="T743" s="36">
        <f>'2 уровень'!V1561</f>
        <v>0</v>
      </c>
      <c r="U743" s="36">
        <f>'2 уровень'!W1561</f>
        <v>0</v>
      </c>
      <c r="V743" s="36">
        <f>'2 уровень'!X1561</f>
        <v>0</v>
      </c>
      <c r="W743" s="36">
        <f>'2 уровень'!Y1561</f>
        <v>0</v>
      </c>
      <c r="X743" s="36">
        <f>'2 уровень'!Z1561</f>
        <v>0</v>
      </c>
      <c r="Y743" s="36">
        <f>'2 уровень'!AA1561</f>
        <v>0</v>
      </c>
      <c r="Z743" s="934">
        <f>'2 уровень'!AB1561</f>
        <v>0</v>
      </c>
      <c r="AA743" s="36"/>
      <c r="AB743" s="36"/>
      <c r="AC743" s="959">
        <f>'2 уровень'!AC1561</f>
        <v>0</v>
      </c>
      <c r="AD743" s="959">
        <f>'2 уровень'!AD1561</f>
        <v>0</v>
      </c>
      <c r="AE743" s="959">
        <f>'2 уровень'!AE1561</f>
        <v>0</v>
      </c>
      <c r="AF743" s="2502"/>
      <c r="AG743" s="2502"/>
      <c r="AH743" s="1879"/>
      <c r="AI743" s="906"/>
      <c r="AJ743" s="906"/>
      <c r="AK743" s="906"/>
      <c r="AL743" s="906"/>
      <c r="AM743" s="906"/>
      <c r="AN743" s="906"/>
      <c r="AO743" s="906"/>
      <c r="AP743" s="906"/>
      <c r="AQ743" s="906"/>
      <c r="AR743" s="906"/>
      <c r="AS743" s="906"/>
      <c r="AT743" s="906"/>
      <c r="AU743" s="906"/>
      <c r="AV743" s="906"/>
      <c r="AW743" s="906"/>
      <c r="AX743" s="906"/>
      <c r="AY743" s="906"/>
      <c r="AZ743" s="906"/>
      <c r="BA743" s="906"/>
      <c r="BB743" s="906"/>
      <c r="BC743" s="906"/>
      <c r="BD743" s="906"/>
      <c r="BE743" s="906"/>
      <c r="BF743" s="906"/>
      <c r="BG743" s="906"/>
      <c r="BH743" s="906"/>
      <c r="BI743" s="906"/>
      <c r="BJ743" s="906"/>
      <c r="BK743" s="906"/>
      <c r="BL743" s="906"/>
      <c r="BM743" s="906"/>
      <c r="BN743" s="906"/>
      <c r="BO743" s="906"/>
      <c r="BP743" s="906"/>
      <c r="BQ743" s="906"/>
      <c r="BR743" s="906"/>
      <c r="BS743" s="906"/>
      <c r="BT743" s="906"/>
      <c r="BU743" s="906"/>
      <c r="BV743" s="906"/>
      <c r="BW743" s="906"/>
      <c r="BX743" s="906"/>
      <c r="BY743" s="906"/>
      <c r="BZ743" s="906"/>
      <c r="CA743" s="906"/>
      <c r="CB743" s="906"/>
      <c r="CC743" s="906"/>
      <c r="CD743" s="906"/>
      <c r="CE743" s="906"/>
      <c r="CF743" s="906"/>
      <c r="CG743" s="906"/>
      <c r="CH743" s="906"/>
      <c r="CI743" s="906"/>
      <c r="CJ743" s="906"/>
      <c r="CK743" s="906"/>
      <c r="CL743" s="906"/>
      <c r="CM743" s="906"/>
      <c r="CN743" s="906"/>
      <c r="CO743" s="906"/>
      <c r="CP743" s="906"/>
      <c r="CQ743" s="906"/>
      <c r="CR743" s="906"/>
      <c r="CS743" s="906"/>
      <c r="CT743" s="906"/>
      <c r="CU743" s="906"/>
      <c r="CV743" s="906"/>
      <c r="CW743" s="906"/>
      <c r="CX743" s="906"/>
      <c r="CY743" s="906"/>
      <c r="CZ743" s="906"/>
      <c r="DA743" s="906"/>
      <c r="DB743" s="906"/>
      <c r="DC743" s="906"/>
      <c r="DD743" s="906"/>
      <c r="DE743" s="906"/>
      <c r="DF743" s="906"/>
      <c r="DG743" s="906"/>
      <c r="DH743" s="906"/>
      <c r="DI743" s="906"/>
      <c r="DJ743" s="906"/>
      <c r="DK743" s="906"/>
      <c r="DL743" s="906"/>
      <c r="DM743" s="906"/>
      <c r="DN743" s="906"/>
      <c r="DO743" s="906"/>
      <c r="DP743" s="906"/>
      <c r="DQ743" s="906"/>
      <c r="DR743" s="906"/>
      <c r="DS743" s="906"/>
      <c r="DT743" s="906"/>
      <c r="DU743" s="906"/>
      <c r="DV743" s="906"/>
      <c r="DW743" s="906"/>
      <c r="DX743" s="906"/>
      <c r="DY743" s="906"/>
      <c r="DZ743" s="906"/>
      <c r="EA743" s="906"/>
      <c r="EB743" s="906"/>
      <c r="EC743" s="906"/>
      <c r="ED743" s="906"/>
      <c r="EE743" s="906"/>
      <c r="EF743" s="906"/>
      <c r="EG743" s="906"/>
      <c r="EH743" s="906"/>
      <c r="EI743" s="906"/>
      <c r="EJ743" s="906"/>
      <c r="EK743" s="906"/>
      <c r="EL743" s="906"/>
      <c r="EM743" s="906"/>
      <c r="EN743" s="906"/>
      <c r="EO743" s="906"/>
      <c r="EP743" s="906"/>
      <c r="EQ743" s="906"/>
      <c r="ER743" s="906"/>
      <c r="ES743" s="906"/>
      <c r="ET743" s="906"/>
      <c r="EU743" s="906"/>
      <c r="EV743" s="906"/>
      <c r="EW743" s="906"/>
      <c r="EX743" s="906"/>
      <c r="EY743" s="906"/>
      <c r="EZ743" s="906"/>
      <c r="FA743" s="906"/>
      <c r="FB743" s="906"/>
      <c r="FC743" s="906"/>
      <c r="FD743" s="906"/>
      <c r="FE743" s="906"/>
      <c r="FF743" s="906"/>
      <c r="FG743" s="906"/>
      <c r="FH743" s="906"/>
      <c r="FI743" s="906"/>
      <c r="FJ743" s="906"/>
      <c r="FK743" s="906"/>
      <c r="FL743" s="906"/>
      <c r="FM743" s="906"/>
      <c r="FN743" s="906"/>
      <c r="FO743" s="906"/>
      <c r="FP743" s="906"/>
      <c r="FQ743" s="906"/>
      <c r="FR743" s="906"/>
      <c r="FS743" s="906"/>
      <c r="FT743" s="906"/>
      <c r="FU743" s="906"/>
      <c r="FV743" s="906"/>
      <c r="FW743" s="906"/>
      <c r="FX743" s="906"/>
      <c r="FY743" s="906"/>
      <c r="FZ743" s="906"/>
      <c r="GA743" s="906"/>
      <c r="GB743" s="906"/>
      <c r="GC743" s="906"/>
      <c r="GD743" s="906"/>
      <c r="GE743" s="906"/>
      <c r="GF743" s="906"/>
      <c r="GG743" s="906"/>
      <c r="GH743" s="906"/>
      <c r="GI743" s="906"/>
      <c r="GJ743" s="906"/>
      <c r="GK743" s="906"/>
      <c r="GL743" s="906"/>
      <c r="GM743" s="906"/>
      <c r="GN743" s="906"/>
      <c r="GO743" s="906"/>
      <c r="GP743" s="906"/>
      <c r="GQ743" s="906"/>
      <c r="GR743" s="906"/>
    </row>
    <row r="744" spans="1:200" ht="51.75" customHeight="1" x14ac:dyDescent="0.25">
      <c r="B744" s="27">
        <v>1</v>
      </c>
      <c r="C744" s="1185" t="s">
        <v>322</v>
      </c>
      <c r="D744" s="959">
        <f>'2 уровень'!F1562</f>
        <v>4000</v>
      </c>
      <c r="E744" s="959">
        <f>'2 уровень'!G1562</f>
        <v>1667</v>
      </c>
      <c r="F744" s="959">
        <f>'2 уровень'!H1562</f>
        <v>591</v>
      </c>
      <c r="G744" s="960">
        <f>'2 уровень'!I1562</f>
        <v>35.452909418116377</v>
      </c>
      <c r="H744" s="935">
        <f>'2 уровень'!J1562</f>
        <v>0</v>
      </c>
      <c r="I744" s="935">
        <f>'2 уровень'!K1562</f>
        <v>0</v>
      </c>
      <c r="J744" s="39">
        <f>'2 уровень'!L1562</f>
        <v>0</v>
      </c>
      <c r="K744" s="39">
        <f>'2 уровень'!M1562</f>
        <v>0</v>
      </c>
      <c r="L744" s="39">
        <f>'2 уровень'!N1562</f>
        <v>0</v>
      </c>
      <c r="M744" s="39">
        <f>'2 уровень'!O1562</f>
        <v>0</v>
      </c>
      <c r="N744" s="39">
        <f>'2 уровень'!P1562</f>
        <v>0</v>
      </c>
      <c r="O744" s="39">
        <f>'2 уровень'!Q1562</f>
        <v>0</v>
      </c>
      <c r="P744" s="36">
        <f>'2 уровень'!R1562</f>
        <v>0</v>
      </c>
      <c r="Q744" s="36">
        <f>'2 уровень'!S1562</f>
        <v>0</v>
      </c>
      <c r="R744" s="36">
        <f>'2 уровень'!T1562</f>
        <v>0</v>
      </c>
      <c r="S744" s="36">
        <f>'2 уровень'!U1562</f>
        <v>0</v>
      </c>
      <c r="T744" s="36">
        <f>'2 уровень'!V1562</f>
        <v>0</v>
      </c>
      <c r="U744" s="36">
        <f>'2 уровень'!W1562</f>
        <v>0</v>
      </c>
      <c r="V744" s="36">
        <f>'2 уровень'!X1562</f>
        <v>0</v>
      </c>
      <c r="W744" s="36">
        <f>'2 уровень'!Y1562</f>
        <v>0</v>
      </c>
      <c r="X744" s="36">
        <f>'2 уровень'!Z1562</f>
        <v>0</v>
      </c>
      <c r="Y744" s="36">
        <f>'2 уровень'!AA1562</f>
        <v>0</v>
      </c>
      <c r="Z744" s="934">
        <f>'2 уровень'!AB1562</f>
        <v>0</v>
      </c>
      <c r="AA744" s="36"/>
      <c r="AB744" s="36"/>
      <c r="AC744" s="959">
        <f>'2 уровень'!AC1562</f>
        <v>0</v>
      </c>
      <c r="AD744" s="959">
        <f>'2 уровень'!AD1562</f>
        <v>0</v>
      </c>
      <c r="AE744" s="959">
        <f>'2 уровень'!AE1562</f>
        <v>0</v>
      </c>
      <c r="AF744" s="2502"/>
      <c r="AG744" s="2502"/>
      <c r="AH744" s="1879"/>
      <c r="AI744" s="906"/>
      <c r="AJ744" s="906"/>
      <c r="AK744" s="906"/>
      <c r="AL744" s="906"/>
      <c r="AM744" s="906"/>
      <c r="AN744" s="906"/>
      <c r="AO744" s="906"/>
      <c r="AP744" s="906"/>
      <c r="AQ744" s="906"/>
      <c r="AR744" s="906"/>
      <c r="AS744" s="906"/>
      <c r="AT744" s="906"/>
      <c r="AU744" s="906"/>
      <c r="AV744" s="906"/>
      <c r="AW744" s="906"/>
      <c r="AX744" s="906"/>
      <c r="AY744" s="906"/>
      <c r="AZ744" s="906"/>
      <c r="BA744" s="906"/>
      <c r="BB744" s="906"/>
      <c r="BC744" s="906"/>
      <c r="BD744" s="906"/>
      <c r="BE744" s="906"/>
      <c r="BF744" s="906"/>
      <c r="BG744" s="906"/>
      <c r="BH744" s="906"/>
      <c r="BI744" s="906"/>
      <c r="BJ744" s="906"/>
      <c r="BK744" s="906"/>
      <c r="BL744" s="906"/>
      <c r="BM744" s="906"/>
      <c r="BN744" s="906"/>
      <c r="BO744" s="906"/>
      <c r="BP744" s="906"/>
      <c r="BQ744" s="906"/>
      <c r="BR744" s="906"/>
      <c r="BS744" s="906"/>
      <c r="BT744" s="906"/>
      <c r="BU744" s="906"/>
      <c r="BV744" s="906"/>
      <c r="BW744" s="906"/>
      <c r="BX744" s="906"/>
      <c r="BY744" s="906"/>
      <c r="BZ744" s="906"/>
      <c r="CA744" s="906"/>
      <c r="CB744" s="906"/>
      <c r="CC744" s="906"/>
      <c r="CD744" s="906"/>
      <c r="CE744" s="906"/>
      <c r="CF744" s="906"/>
      <c r="CG744" s="906"/>
      <c r="CH744" s="906"/>
      <c r="CI744" s="906"/>
      <c r="CJ744" s="906"/>
      <c r="CK744" s="906"/>
      <c r="CL744" s="906"/>
      <c r="CM744" s="906"/>
      <c r="CN744" s="906"/>
      <c r="CO744" s="906"/>
      <c r="CP744" s="906"/>
      <c r="CQ744" s="906"/>
      <c r="CR744" s="906"/>
      <c r="CS744" s="906"/>
      <c r="CT744" s="906"/>
      <c r="CU744" s="906"/>
      <c r="CV744" s="906"/>
      <c r="CW744" s="906"/>
      <c r="CX744" s="906"/>
      <c r="CY744" s="906"/>
      <c r="CZ744" s="906"/>
      <c r="DA744" s="906"/>
      <c r="DB744" s="906"/>
      <c r="DC744" s="906"/>
      <c r="DD744" s="906"/>
      <c r="DE744" s="906"/>
      <c r="DF744" s="906"/>
      <c r="DG744" s="906"/>
      <c r="DH744" s="906"/>
      <c r="DI744" s="906"/>
      <c r="DJ744" s="906"/>
      <c r="DK744" s="906"/>
      <c r="DL744" s="906"/>
      <c r="DM744" s="906"/>
      <c r="DN744" s="906"/>
      <c r="DO744" s="906"/>
      <c r="DP744" s="906"/>
      <c r="DQ744" s="906"/>
      <c r="DR744" s="906"/>
      <c r="DS744" s="906"/>
      <c r="DT744" s="906"/>
      <c r="DU744" s="906"/>
      <c r="DV744" s="906"/>
      <c r="DW744" s="906"/>
      <c r="DX744" s="906"/>
      <c r="DY744" s="906"/>
      <c r="DZ744" s="906"/>
      <c r="EA744" s="906"/>
      <c r="EB744" s="906"/>
      <c r="EC744" s="906"/>
      <c r="ED744" s="906"/>
      <c r="EE744" s="906"/>
      <c r="EF744" s="906"/>
      <c r="EG744" s="906"/>
      <c r="EH744" s="906"/>
      <c r="EI744" s="906"/>
      <c r="EJ744" s="906"/>
      <c r="EK744" s="906"/>
      <c r="EL744" s="906"/>
      <c r="EM744" s="906"/>
      <c r="EN744" s="906"/>
      <c r="EO744" s="906"/>
      <c r="EP744" s="906"/>
      <c r="EQ744" s="906"/>
      <c r="ER744" s="906"/>
      <c r="ES744" s="906"/>
      <c r="ET744" s="906"/>
      <c r="EU744" s="906"/>
      <c r="EV744" s="906"/>
      <c r="EW744" s="906"/>
      <c r="EX744" s="906"/>
      <c r="EY744" s="906"/>
      <c r="EZ744" s="906"/>
      <c r="FA744" s="906"/>
      <c r="FB744" s="906"/>
      <c r="FC744" s="906"/>
      <c r="FD744" s="906"/>
      <c r="FE744" s="906"/>
      <c r="FF744" s="906"/>
      <c r="FG744" s="906"/>
      <c r="FH744" s="906"/>
      <c r="FI744" s="906"/>
      <c r="FJ744" s="906"/>
      <c r="FK744" s="906"/>
      <c r="FL744" s="906"/>
      <c r="FM744" s="906"/>
      <c r="FN744" s="906"/>
      <c r="FO744" s="906"/>
      <c r="FP744" s="906"/>
      <c r="FQ744" s="906"/>
      <c r="FR744" s="906"/>
      <c r="FS744" s="906"/>
      <c r="FT744" s="906"/>
      <c r="FU744" s="906"/>
      <c r="FV744" s="906"/>
      <c r="FW744" s="906"/>
      <c r="FX744" s="906"/>
      <c r="FY744" s="906"/>
      <c r="FZ744" s="906"/>
      <c r="GA744" s="906"/>
      <c r="GB744" s="906"/>
      <c r="GC744" s="906"/>
      <c r="GD744" s="906"/>
      <c r="GE744" s="906"/>
      <c r="GF744" s="906"/>
      <c r="GG744" s="906"/>
      <c r="GH744" s="906"/>
      <c r="GI744" s="906"/>
      <c r="GJ744" s="906"/>
      <c r="GK744" s="906"/>
      <c r="GL744" s="906"/>
      <c r="GM744" s="906"/>
      <c r="GN744" s="906"/>
      <c r="GO744" s="906"/>
      <c r="GP744" s="906"/>
      <c r="GQ744" s="906"/>
      <c r="GR744" s="906"/>
    </row>
    <row r="745" spans="1:200" ht="40.5" customHeight="1" x14ac:dyDescent="0.25">
      <c r="B745" s="27">
        <v>1</v>
      </c>
      <c r="C745" s="1185" t="s">
        <v>157</v>
      </c>
      <c r="D745" s="959">
        <f>'2 уровень'!F1563</f>
        <v>0</v>
      </c>
      <c r="E745" s="959">
        <f>'2 уровень'!G1563</f>
        <v>0</v>
      </c>
      <c r="F745" s="959">
        <f>'2 уровень'!H1563</f>
        <v>0</v>
      </c>
      <c r="G745" s="960">
        <f>'2 уровень'!I1563</f>
        <v>0</v>
      </c>
      <c r="H745" s="935">
        <f>'2 уровень'!J1563</f>
        <v>0</v>
      </c>
      <c r="I745" s="935">
        <f>'2 уровень'!K1563</f>
        <v>0</v>
      </c>
      <c r="J745" s="39">
        <f>'2 уровень'!L1563</f>
        <v>0</v>
      </c>
      <c r="K745" s="39">
        <f>'2 уровень'!M1563</f>
        <v>0</v>
      </c>
      <c r="L745" s="39">
        <f>'2 уровень'!N1563</f>
        <v>0</v>
      </c>
      <c r="M745" s="39">
        <f>'2 уровень'!O1563</f>
        <v>0</v>
      </c>
      <c r="N745" s="39">
        <f>'2 уровень'!P1563</f>
        <v>0</v>
      </c>
      <c r="O745" s="39">
        <f>'2 уровень'!Q1563</f>
        <v>0</v>
      </c>
      <c r="P745" s="36">
        <f>'2 уровень'!R1563</f>
        <v>0</v>
      </c>
      <c r="Q745" s="36">
        <f>'2 уровень'!S1563</f>
        <v>0</v>
      </c>
      <c r="R745" s="36">
        <f>'2 уровень'!T1563</f>
        <v>0</v>
      </c>
      <c r="S745" s="36">
        <f>'2 уровень'!U1563</f>
        <v>0</v>
      </c>
      <c r="T745" s="36">
        <f>'2 уровень'!V1563</f>
        <v>0</v>
      </c>
      <c r="U745" s="36">
        <f>'2 уровень'!W1563</f>
        <v>0</v>
      </c>
      <c r="V745" s="36">
        <f>'2 уровень'!X1563</f>
        <v>0</v>
      </c>
      <c r="W745" s="36">
        <f>'2 уровень'!Y1563</f>
        <v>0</v>
      </c>
      <c r="X745" s="36">
        <f>'2 уровень'!Z1563</f>
        <v>0</v>
      </c>
      <c r="Y745" s="36">
        <f>'2 уровень'!AA1563</f>
        <v>0</v>
      </c>
      <c r="Z745" s="934">
        <f>'2 уровень'!AB1563</f>
        <v>0</v>
      </c>
      <c r="AA745" s="36"/>
      <c r="AB745" s="36"/>
      <c r="AC745" s="959">
        <f>'2 уровень'!AC1563</f>
        <v>0</v>
      </c>
      <c r="AD745" s="959">
        <f>'2 уровень'!AD1563</f>
        <v>0</v>
      </c>
      <c r="AE745" s="959">
        <f>'2 уровень'!AE1563</f>
        <v>0</v>
      </c>
      <c r="AF745" s="2502"/>
      <c r="AG745" s="2502"/>
      <c r="AH745" s="1879"/>
      <c r="AI745" s="906"/>
      <c r="AJ745" s="906"/>
      <c r="AK745" s="906"/>
      <c r="AL745" s="906"/>
      <c r="AM745" s="906"/>
      <c r="AN745" s="906"/>
      <c r="AO745" s="906"/>
      <c r="AP745" s="906"/>
      <c r="AQ745" s="906"/>
      <c r="AR745" s="906"/>
      <c r="AS745" s="906"/>
      <c r="AT745" s="906"/>
      <c r="AU745" s="906"/>
      <c r="AV745" s="906"/>
      <c r="AW745" s="906"/>
      <c r="AX745" s="906"/>
      <c r="AY745" s="906"/>
      <c r="AZ745" s="906"/>
      <c r="BA745" s="906"/>
      <c r="BB745" s="906"/>
      <c r="BC745" s="906"/>
      <c r="BD745" s="906"/>
      <c r="BE745" s="906"/>
      <c r="BF745" s="906"/>
      <c r="BG745" s="906"/>
      <c r="BH745" s="906"/>
      <c r="BI745" s="906"/>
      <c r="BJ745" s="906"/>
      <c r="BK745" s="906"/>
      <c r="BL745" s="906"/>
      <c r="BM745" s="906"/>
      <c r="BN745" s="906"/>
      <c r="BO745" s="906"/>
      <c r="BP745" s="906"/>
      <c r="BQ745" s="906"/>
      <c r="BR745" s="906"/>
      <c r="BS745" s="906"/>
      <c r="BT745" s="906"/>
      <c r="BU745" s="906"/>
      <c r="BV745" s="906"/>
      <c r="BW745" s="906"/>
      <c r="BX745" s="906"/>
      <c r="BY745" s="906"/>
      <c r="BZ745" s="906"/>
      <c r="CA745" s="906"/>
      <c r="CB745" s="906"/>
      <c r="CC745" s="906"/>
      <c r="CD745" s="906"/>
      <c r="CE745" s="906"/>
      <c r="CF745" s="906"/>
      <c r="CG745" s="906"/>
      <c r="CH745" s="906"/>
      <c r="CI745" s="906"/>
      <c r="CJ745" s="906"/>
      <c r="CK745" s="906"/>
      <c r="CL745" s="906"/>
      <c r="CM745" s="906"/>
      <c r="CN745" s="906"/>
      <c r="CO745" s="906"/>
      <c r="CP745" s="906"/>
      <c r="CQ745" s="906"/>
      <c r="CR745" s="906"/>
      <c r="CS745" s="906"/>
      <c r="CT745" s="906"/>
      <c r="CU745" s="906"/>
      <c r="CV745" s="906"/>
      <c r="CW745" s="906"/>
      <c r="CX745" s="906"/>
      <c r="CY745" s="906"/>
      <c r="CZ745" s="906"/>
      <c r="DA745" s="906"/>
      <c r="DB745" s="906"/>
      <c r="DC745" s="906"/>
      <c r="DD745" s="906"/>
      <c r="DE745" s="906"/>
      <c r="DF745" s="906"/>
      <c r="DG745" s="906"/>
      <c r="DH745" s="906"/>
      <c r="DI745" s="906"/>
      <c r="DJ745" s="906"/>
      <c r="DK745" s="906"/>
      <c r="DL745" s="906"/>
      <c r="DM745" s="906"/>
      <c r="DN745" s="906"/>
      <c r="DO745" s="906"/>
      <c r="DP745" s="906"/>
      <c r="DQ745" s="906"/>
      <c r="DR745" s="906"/>
      <c r="DS745" s="906"/>
      <c r="DT745" s="906"/>
      <c r="DU745" s="906"/>
      <c r="DV745" s="906"/>
      <c r="DW745" s="906"/>
      <c r="DX745" s="906"/>
      <c r="DY745" s="906"/>
      <c r="DZ745" s="906"/>
      <c r="EA745" s="906"/>
      <c r="EB745" s="906"/>
      <c r="EC745" s="906"/>
      <c r="ED745" s="906"/>
      <c r="EE745" s="906"/>
      <c r="EF745" s="906"/>
      <c r="EG745" s="906"/>
      <c r="EH745" s="906"/>
      <c r="EI745" s="906"/>
      <c r="EJ745" s="906"/>
      <c r="EK745" s="906"/>
      <c r="EL745" s="906"/>
      <c r="EM745" s="906"/>
      <c r="EN745" s="906"/>
      <c r="EO745" s="906"/>
      <c r="EP745" s="906"/>
      <c r="EQ745" s="906"/>
      <c r="ER745" s="906"/>
      <c r="ES745" s="906"/>
      <c r="ET745" s="906"/>
      <c r="EU745" s="906"/>
      <c r="EV745" s="906"/>
      <c r="EW745" s="906"/>
      <c r="EX745" s="906"/>
      <c r="EY745" s="906"/>
      <c r="EZ745" s="906"/>
      <c r="FA745" s="906"/>
      <c r="FB745" s="906"/>
      <c r="FC745" s="906"/>
      <c r="FD745" s="906"/>
      <c r="FE745" s="906"/>
      <c r="FF745" s="906"/>
      <c r="FG745" s="906"/>
      <c r="FH745" s="906"/>
      <c r="FI745" s="906"/>
      <c r="FJ745" s="906"/>
      <c r="FK745" s="906"/>
      <c r="FL745" s="906"/>
      <c r="FM745" s="906"/>
      <c r="FN745" s="906"/>
      <c r="FO745" s="906"/>
      <c r="FP745" s="906"/>
      <c r="FQ745" s="906"/>
      <c r="FR745" s="906"/>
      <c r="FS745" s="906"/>
      <c r="FT745" s="906"/>
      <c r="FU745" s="906"/>
      <c r="FV745" s="906"/>
      <c r="FW745" s="906"/>
      <c r="FX745" s="906"/>
      <c r="FY745" s="906"/>
      <c r="FZ745" s="906"/>
      <c r="GA745" s="906"/>
      <c r="GB745" s="906"/>
      <c r="GC745" s="906"/>
      <c r="GD745" s="906"/>
      <c r="GE745" s="906"/>
      <c r="GF745" s="906"/>
      <c r="GG745" s="906"/>
      <c r="GH745" s="906"/>
      <c r="GI745" s="906"/>
      <c r="GJ745" s="906"/>
      <c r="GK745" s="906"/>
      <c r="GL745" s="906"/>
      <c r="GM745" s="906"/>
      <c r="GN745" s="906"/>
      <c r="GO745" s="906"/>
      <c r="GP745" s="906"/>
      <c r="GQ745" s="906"/>
      <c r="GR745" s="906"/>
    </row>
    <row r="746" spans="1:200" ht="58.5" customHeight="1" x14ac:dyDescent="0.25">
      <c r="B746" s="27">
        <v>1</v>
      </c>
      <c r="C746" s="1185" t="s">
        <v>158</v>
      </c>
      <c r="D746" s="959">
        <f>'2 уровень'!F1564</f>
        <v>12300</v>
      </c>
      <c r="E746" s="959">
        <f>'2 уровень'!G1564</f>
        <v>5125</v>
      </c>
      <c r="F746" s="959">
        <f>'2 уровень'!H1564</f>
        <v>5836</v>
      </c>
      <c r="G746" s="960">
        <f>'2 уровень'!I1564</f>
        <v>113.8731707317073</v>
      </c>
      <c r="H746" s="935">
        <f>'2 уровень'!J1564</f>
        <v>0</v>
      </c>
      <c r="I746" s="935">
        <f>'2 уровень'!K1564</f>
        <v>0</v>
      </c>
      <c r="J746" s="39">
        <f>'2 уровень'!L1564</f>
        <v>0</v>
      </c>
      <c r="K746" s="39">
        <f>'2 уровень'!M1564</f>
        <v>0</v>
      </c>
      <c r="L746" s="39">
        <f>'2 уровень'!N1564</f>
        <v>0</v>
      </c>
      <c r="M746" s="39">
        <f>'2 уровень'!O1564</f>
        <v>0</v>
      </c>
      <c r="N746" s="39">
        <f>'2 уровень'!P1564</f>
        <v>0</v>
      </c>
      <c r="O746" s="39">
        <f>'2 уровень'!Q1564</f>
        <v>0</v>
      </c>
      <c r="P746" s="36">
        <f>'2 уровень'!R1564</f>
        <v>0</v>
      </c>
      <c r="Q746" s="36">
        <f>'2 уровень'!S1564</f>
        <v>0</v>
      </c>
      <c r="R746" s="36">
        <f>'2 уровень'!T1564</f>
        <v>0</v>
      </c>
      <c r="S746" s="36">
        <f>'2 уровень'!U1564</f>
        <v>0</v>
      </c>
      <c r="T746" s="36">
        <f>'2 уровень'!V1564</f>
        <v>0</v>
      </c>
      <c r="U746" s="36">
        <f>'2 уровень'!W1564</f>
        <v>0</v>
      </c>
      <c r="V746" s="36">
        <f>'2 уровень'!X1564</f>
        <v>0</v>
      </c>
      <c r="W746" s="36">
        <f>'2 уровень'!Y1564</f>
        <v>0</v>
      </c>
      <c r="X746" s="36">
        <f>'2 уровень'!Z1564</f>
        <v>0</v>
      </c>
      <c r="Y746" s="36">
        <f>'2 уровень'!AA1564</f>
        <v>0</v>
      </c>
      <c r="Z746" s="934">
        <f>'2 уровень'!AB1564</f>
        <v>0</v>
      </c>
      <c r="AA746" s="36"/>
      <c r="AB746" s="36"/>
      <c r="AC746" s="959">
        <f>'2 уровень'!AC1564</f>
        <v>0</v>
      </c>
      <c r="AD746" s="959">
        <f>'2 уровень'!AD1564</f>
        <v>0</v>
      </c>
      <c r="AE746" s="959">
        <f>'2 уровень'!AE1564</f>
        <v>0</v>
      </c>
      <c r="AF746" s="2502"/>
      <c r="AG746" s="2502"/>
      <c r="AH746" s="1879"/>
      <c r="AI746" s="906"/>
      <c r="AJ746" s="906"/>
      <c r="AK746" s="906"/>
      <c r="AL746" s="906"/>
      <c r="AM746" s="906"/>
      <c r="AN746" s="906"/>
      <c r="AO746" s="906"/>
      <c r="AP746" s="906"/>
      <c r="AQ746" s="906"/>
      <c r="AR746" s="906"/>
      <c r="AS746" s="906"/>
      <c r="AT746" s="906"/>
      <c r="AU746" s="906"/>
      <c r="AV746" s="906"/>
      <c r="AW746" s="906"/>
      <c r="AX746" s="906"/>
      <c r="AY746" s="906"/>
      <c r="AZ746" s="906"/>
      <c r="BA746" s="906"/>
      <c r="BB746" s="906"/>
      <c r="BC746" s="906"/>
      <c r="BD746" s="906"/>
      <c r="BE746" s="906"/>
      <c r="BF746" s="906"/>
      <c r="BG746" s="906"/>
      <c r="BH746" s="906"/>
      <c r="BI746" s="906"/>
      <c r="BJ746" s="906"/>
      <c r="BK746" s="906"/>
      <c r="BL746" s="906"/>
      <c r="BM746" s="906"/>
      <c r="BN746" s="906"/>
      <c r="BO746" s="906"/>
      <c r="BP746" s="906"/>
      <c r="BQ746" s="906"/>
      <c r="BR746" s="906"/>
      <c r="BS746" s="906"/>
      <c r="BT746" s="906"/>
      <c r="BU746" s="906"/>
      <c r="BV746" s="906"/>
      <c r="BW746" s="906"/>
      <c r="BX746" s="906"/>
      <c r="BY746" s="906"/>
      <c r="BZ746" s="906"/>
      <c r="CA746" s="906"/>
      <c r="CB746" s="906"/>
      <c r="CC746" s="906"/>
      <c r="CD746" s="906"/>
      <c r="CE746" s="906"/>
      <c r="CF746" s="906"/>
      <c r="CG746" s="906"/>
      <c r="CH746" s="906"/>
      <c r="CI746" s="906"/>
      <c r="CJ746" s="906"/>
      <c r="CK746" s="906"/>
      <c r="CL746" s="906"/>
      <c r="CM746" s="906"/>
      <c r="CN746" s="906"/>
      <c r="CO746" s="906"/>
      <c r="CP746" s="906"/>
      <c r="CQ746" s="906"/>
      <c r="CR746" s="906"/>
      <c r="CS746" s="906"/>
      <c r="CT746" s="906"/>
      <c r="CU746" s="906"/>
      <c r="CV746" s="906"/>
      <c r="CW746" s="906"/>
      <c r="CX746" s="906"/>
      <c r="CY746" s="906"/>
      <c r="CZ746" s="906"/>
      <c r="DA746" s="906"/>
      <c r="DB746" s="906"/>
      <c r="DC746" s="906"/>
      <c r="DD746" s="906"/>
      <c r="DE746" s="906"/>
      <c r="DF746" s="906"/>
      <c r="DG746" s="906"/>
      <c r="DH746" s="906"/>
      <c r="DI746" s="906"/>
      <c r="DJ746" s="906"/>
      <c r="DK746" s="906"/>
      <c r="DL746" s="906"/>
      <c r="DM746" s="906"/>
      <c r="DN746" s="906"/>
      <c r="DO746" s="906"/>
      <c r="DP746" s="906"/>
      <c r="DQ746" s="906"/>
      <c r="DR746" s="906"/>
      <c r="DS746" s="906"/>
      <c r="DT746" s="906"/>
      <c r="DU746" s="906"/>
      <c r="DV746" s="906"/>
      <c r="DW746" s="906"/>
      <c r="DX746" s="906"/>
      <c r="DY746" s="906"/>
      <c r="DZ746" s="906"/>
      <c r="EA746" s="906"/>
      <c r="EB746" s="906"/>
      <c r="EC746" s="906"/>
      <c r="ED746" s="906"/>
      <c r="EE746" s="906"/>
      <c r="EF746" s="906"/>
      <c r="EG746" s="906"/>
      <c r="EH746" s="906"/>
      <c r="EI746" s="906"/>
      <c r="EJ746" s="906"/>
      <c r="EK746" s="906"/>
      <c r="EL746" s="906"/>
      <c r="EM746" s="906"/>
      <c r="EN746" s="906"/>
      <c r="EO746" s="906"/>
      <c r="EP746" s="906"/>
      <c r="EQ746" s="906"/>
      <c r="ER746" s="906"/>
      <c r="ES746" s="906"/>
      <c r="ET746" s="906"/>
      <c r="EU746" s="906"/>
      <c r="EV746" s="906"/>
      <c r="EW746" s="906"/>
      <c r="EX746" s="906"/>
      <c r="EY746" s="906"/>
      <c r="EZ746" s="906"/>
      <c r="FA746" s="906"/>
      <c r="FB746" s="906"/>
      <c r="FC746" s="906"/>
      <c r="FD746" s="906"/>
      <c r="FE746" s="906"/>
      <c r="FF746" s="906"/>
      <c r="FG746" s="906"/>
      <c r="FH746" s="906"/>
      <c r="FI746" s="906"/>
      <c r="FJ746" s="906"/>
      <c r="FK746" s="906"/>
      <c r="FL746" s="906"/>
      <c r="FM746" s="906"/>
      <c r="FN746" s="906"/>
      <c r="FO746" s="906"/>
      <c r="FP746" s="906"/>
      <c r="FQ746" s="906"/>
      <c r="FR746" s="906"/>
      <c r="FS746" s="906"/>
      <c r="FT746" s="906"/>
      <c r="FU746" s="906"/>
      <c r="FV746" s="906"/>
      <c r="FW746" s="906"/>
      <c r="FX746" s="906"/>
      <c r="FY746" s="906"/>
      <c r="FZ746" s="906"/>
      <c r="GA746" s="906"/>
      <c r="GB746" s="906"/>
      <c r="GC746" s="906"/>
      <c r="GD746" s="906"/>
      <c r="GE746" s="906"/>
      <c r="GF746" s="906"/>
      <c r="GG746" s="906"/>
      <c r="GH746" s="906"/>
      <c r="GI746" s="906"/>
      <c r="GJ746" s="906"/>
      <c r="GK746" s="906"/>
      <c r="GL746" s="906"/>
      <c r="GM746" s="906"/>
      <c r="GN746" s="906"/>
      <c r="GO746" s="906"/>
      <c r="GP746" s="906"/>
      <c r="GQ746" s="906"/>
      <c r="GR746" s="906"/>
    </row>
    <row r="747" spans="1:200" ht="49.5" customHeight="1" x14ac:dyDescent="0.25">
      <c r="B747" s="27">
        <v>1</v>
      </c>
      <c r="C747" s="1185" t="s">
        <v>320</v>
      </c>
      <c r="D747" s="959">
        <f>'2 уровень'!F1565</f>
        <v>0</v>
      </c>
      <c r="E747" s="959">
        <f>'2 уровень'!G1565</f>
        <v>0</v>
      </c>
      <c r="F747" s="959">
        <f>'2 уровень'!H1565</f>
        <v>0</v>
      </c>
      <c r="G747" s="960">
        <f>'2 уровень'!I1565</f>
        <v>0</v>
      </c>
      <c r="H747" s="935">
        <f>'2 уровень'!J1565</f>
        <v>0</v>
      </c>
      <c r="I747" s="935">
        <f>'2 уровень'!K1565</f>
        <v>0</v>
      </c>
      <c r="J747" s="39">
        <f>'2 уровень'!L1565</f>
        <v>0</v>
      </c>
      <c r="K747" s="39">
        <f>'2 уровень'!M1565</f>
        <v>0</v>
      </c>
      <c r="L747" s="39">
        <f>'2 уровень'!N1565</f>
        <v>0</v>
      </c>
      <c r="M747" s="39">
        <f>'2 уровень'!O1565</f>
        <v>0</v>
      </c>
      <c r="N747" s="39">
        <f>'2 уровень'!P1565</f>
        <v>0</v>
      </c>
      <c r="O747" s="39">
        <f>'2 уровень'!Q1565</f>
        <v>0</v>
      </c>
      <c r="P747" s="36">
        <f>'2 уровень'!R1565</f>
        <v>0</v>
      </c>
      <c r="Q747" s="36">
        <f>'2 уровень'!S1565</f>
        <v>0</v>
      </c>
      <c r="R747" s="36">
        <f>'2 уровень'!T1565</f>
        <v>0</v>
      </c>
      <c r="S747" s="36">
        <f>'2 уровень'!U1565</f>
        <v>0</v>
      </c>
      <c r="T747" s="36">
        <f>'2 уровень'!V1565</f>
        <v>0</v>
      </c>
      <c r="U747" s="36">
        <f>'2 уровень'!W1565</f>
        <v>0</v>
      </c>
      <c r="V747" s="36">
        <f>'2 уровень'!X1565</f>
        <v>0</v>
      </c>
      <c r="W747" s="36">
        <f>'2 уровень'!Y1565</f>
        <v>0</v>
      </c>
      <c r="X747" s="36">
        <f>'2 уровень'!Z1565</f>
        <v>0</v>
      </c>
      <c r="Y747" s="36">
        <f>'2 уровень'!AA1565</f>
        <v>0</v>
      </c>
      <c r="Z747" s="934">
        <f>'2 уровень'!AB1565</f>
        <v>0</v>
      </c>
      <c r="AA747" s="36"/>
      <c r="AB747" s="36"/>
      <c r="AC747" s="959">
        <f>'2 уровень'!AC1565</f>
        <v>0</v>
      </c>
      <c r="AD747" s="959">
        <f>'2 уровень'!AD1565</f>
        <v>0</v>
      </c>
      <c r="AE747" s="959">
        <f>'2 уровень'!AE1565</f>
        <v>0</v>
      </c>
      <c r="AF747" s="2502"/>
      <c r="AG747" s="2502"/>
      <c r="AH747" s="1879"/>
      <c r="AI747" s="906"/>
      <c r="AJ747" s="906"/>
      <c r="AK747" s="906"/>
      <c r="AL747" s="906"/>
      <c r="AM747" s="906"/>
      <c r="AN747" s="906"/>
      <c r="AO747" s="906"/>
      <c r="AP747" s="906"/>
      <c r="AQ747" s="906"/>
      <c r="AR747" s="906"/>
      <c r="AS747" s="906"/>
      <c r="AT747" s="906"/>
      <c r="AU747" s="906"/>
      <c r="AV747" s="906"/>
      <c r="AW747" s="906"/>
      <c r="AX747" s="906"/>
      <c r="AY747" s="906"/>
      <c r="AZ747" s="906"/>
      <c r="BA747" s="906"/>
      <c r="BB747" s="906"/>
      <c r="BC747" s="906"/>
      <c r="BD747" s="906"/>
      <c r="BE747" s="906"/>
      <c r="BF747" s="906"/>
      <c r="BG747" s="906"/>
      <c r="BH747" s="906"/>
      <c r="BI747" s="906"/>
      <c r="BJ747" s="906"/>
      <c r="BK747" s="906"/>
      <c r="BL747" s="906"/>
      <c r="BM747" s="906"/>
      <c r="BN747" s="906"/>
      <c r="BO747" s="906"/>
      <c r="BP747" s="906"/>
      <c r="BQ747" s="906"/>
      <c r="BR747" s="906"/>
      <c r="BS747" s="906"/>
      <c r="BT747" s="906"/>
      <c r="BU747" s="906"/>
      <c r="BV747" s="906"/>
      <c r="BW747" s="906"/>
      <c r="BX747" s="906"/>
      <c r="BY747" s="906"/>
      <c r="BZ747" s="906"/>
      <c r="CA747" s="906"/>
      <c r="CB747" s="906"/>
      <c r="CC747" s="906"/>
      <c r="CD747" s="906"/>
      <c r="CE747" s="906"/>
      <c r="CF747" s="906"/>
      <c r="CG747" s="906"/>
      <c r="CH747" s="906"/>
      <c r="CI747" s="906"/>
      <c r="CJ747" s="906"/>
      <c r="CK747" s="906"/>
      <c r="CL747" s="906"/>
      <c r="CM747" s="906"/>
      <c r="CN747" s="906"/>
      <c r="CO747" s="906"/>
      <c r="CP747" s="906"/>
      <c r="CQ747" s="906"/>
      <c r="CR747" s="906"/>
      <c r="CS747" s="906"/>
      <c r="CT747" s="906"/>
      <c r="CU747" s="906"/>
      <c r="CV747" s="906"/>
      <c r="CW747" s="906"/>
      <c r="CX747" s="906"/>
      <c r="CY747" s="906"/>
      <c r="CZ747" s="906"/>
      <c r="DA747" s="906"/>
      <c r="DB747" s="906"/>
      <c r="DC747" s="906"/>
      <c r="DD747" s="906"/>
      <c r="DE747" s="906"/>
      <c r="DF747" s="906"/>
      <c r="DG747" s="906"/>
      <c r="DH747" s="906"/>
      <c r="DI747" s="906"/>
      <c r="DJ747" s="906"/>
      <c r="DK747" s="906"/>
      <c r="DL747" s="906"/>
      <c r="DM747" s="906"/>
      <c r="DN747" s="906"/>
      <c r="DO747" s="906"/>
      <c r="DP747" s="906"/>
      <c r="DQ747" s="906"/>
      <c r="DR747" s="906"/>
      <c r="DS747" s="906"/>
      <c r="DT747" s="906"/>
      <c r="DU747" s="906"/>
      <c r="DV747" s="906"/>
      <c r="DW747" s="906"/>
      <c r="DX747" s="906"/>
      <c r="DY747" s="906"/>
      <c r="DZ747" s="906"/>
      <c r="EA747" s="906"/>
      <c r="EB747" s="906"/>
      <c r="EC747" s="906"/>
      <c r="ED747" s="906"/>
      <c r="EE747" s="906"/>
      <c r="EF747" s="906"/>
      <c r="EG747" s="906"/>
      <c r="EH747" s="906"/>
      <c r="EI747" s="906"/>
      <c r="EJ747" s="906"/>
      <c r="EK747" s="906"/>
      <c r="EL747" s="906"/>
      <c r="EM747" s="906"/>
      <c r="EN747" s="906"/>
      <c r="EO747" s="906"/>
      <c r="EP747" s="906"/>
      <c r="EQ747" s="906"/>
      <c r="ER747" s="906"/>
      <c r="ES747" s="906"/>
      <c r="ET747" s="906"/>
      <c r="EU747" s="906"/>
      <c r="EV747" s="906"/>
      <c r="EW747" s="906"/>
      <c r="EX747" s="906"/>
      <c r="EY747" s="906"/>
      <c r="EZ747" s="906"/>
      <c r="FA747" s="906"/>
      <c r="FB747" s="906"/>
      <c r="FC747" s="906"/>
      <c r="FD747" s="906"/>
      <c r="FE747" s="906"/>
      <c r="FF747" s="906"/>
      <c r="FG747" s="906"/>
      <c r="FH747" s="906"/>
      <c r="FI747" s="906"/>
      <c r="FJ747" s="906"/>
      <c r="FK747" s="906"/>
      <c r="FL747" s="906"/>
      <c r="FM747" s="906"/>
      <c r="FN747" s="906"/>
      <c r="FO747" s="906"/>
      <c r="FP747" s="906"/>
      <c r="FQ747" s="906"/>
      <c r="FR747" s="906"/>
      <c r="FS747" s="906"/>
      <c r="FT747" s="906"/>
      <c r="FU747" s="906"/>
      <c r="FV747" s="906"/>
      <c r="FW747" s="906"/>
      <c r="FX747" s="906"/>
      <c r="FY747" s="906"/>
      <c r="FZ747" s="906"/>
      <c r="GA747" s="906"/>
      <c r="GB747" s="906"/>
      <c r="GC747" s="906"/>
      <c r="GD747" s="906"/>
      <c r="GE747" s="906"/>
      <c r="GF747" s="906"/>
      <c r="GG747" s="906"/>
      <c r="GH747" s="906"/>
      <c r="GI747" s="906"/>
      <c r="GJ747" s="906"/>
      <c r="GK747" s="906"/>
      <c r="GL747" s="906"/>
      <c r="GM747" s="906"/>
      <c r="GN747" s="906"/>
      <c r="GO747" s="906"/>
      <c r="GP747" s="906"/>
      <c r="GQ747" s="906"/>
      <c r="GR747" s="906"/>
    </row>
    <row r="748" spans="1:200" ht="24.75" customHeight="1" x14ac:dyDescent="0.25">
      <c r="B748" s="27">
        <v>1</v>
      </c>
      <c r="C748" s="1197" t="s">
        <v>165</v>
      </c>
      <c r="D748" s="959">
        <f>'2 уровень'!F1566</f>
        <v>34076</v>
      </c>
      <c r="E748" s="959">
        <f>'2 уровень'!G1566</f>
        <v>14198</v>
      </c>
      <c r="F748" s="959">
        <f>'2 уровень'!H1566</f>
        <v>12921</v>
      </c>
      <c r="G748" s="960">
        <f>'2 уровень'!I1566</f>
        <v>91.00577546133259</v>
      </c>
      <c r="H748" s="935">
        <f>'2 уровень'!J1566</f>
        <v>0</v>
      </c>
      <c r="I748" s="935">
        <f>'2 уровень'!K1566</f>
        <v>0</v>
      </c>
      <c r="J748" s="39">
        <f>'2 уровень'!L1566</f>
        <v>0</v>
      </c>
      <c r="K748" s="39">
        <f>'2 уровень'!M1566</f>
        <v>0</v>
      </c>
      <c r="L748" s="39">
        <f>'2 уровень'!N1566</f>
        <v>0</v>
      </c>
      <c r="M748" s="39">
        <f>'2 уровень'!O1566</f>
        <v>0</v>
      </c>
      <c r="N748" s="39">
        <f>'2 уровень'!P1566</f>
        <v>0</v>
      </c>
      <c r="O748" s="39">
        <f>'2 уровень'!Q1566</f>
        <v>0</v>
      </c>
      <c r="P748" s="36">
        <f>'2 уровень'!R1566</f>
        <v>33454.009270000002</v>
      </c>
      <c r="Q748" s="36">
        <f>'2 уровень'!S1566</f>
        <v>33454.009270000002</v>
      </c>
      <c r="R748" s="36">
        <f>'2 уровень'!T1566</f>
        <v>33454.009270000002</v>
      </c>
      <c r="S748" s="36">
        <f>'2 уровень'!U1566</f>
        <v>33454.009270000002</v>
      </c>
      <c r="T748" s="36">
        <f>'2 уровень'!V1566</f>
        <v>33454.009270000002</v>
      </c>
      <c r="U748" s="36">
        <f>'2 уровень'!W1566</f>
        <v>13939.170529166668</v>
      </c>
      <c r="V748" s="36">
        <f>'2 уровень'!X1566</f>
        <v>11885.083850000003</v>
      </c>
      <c r="W748" s="36">
        <f>'2 уровень'!Y1566</f>
        <v>0</v>
      </c>
      <c r="X748" s="36">
        <f>'2 уровень'!Z1566</f>
        <v>-2054.0866791666649</v>
      </c>
      <c r="Y748" s="36">
        <f>'2 уровень'!AA1566</f>
        <v>-72.601589999999987</v>
      </c>
      <c r="Z748" s="934">
        <f>'2 уровень'!AB1566</f>
        <v>11812.482260000002</v>
      </c>
      <c r="AA748" s="36">
        <f t="shared" ref="AA748" si="99">V748/U748*100</f>
        <v>85.263924601046796</v>
      </c>
      <c r="AB748" s="36">
        <f t="shared" ref="AB748" si="100">Z748/U748*100</f>
        <v>84.743078759839193</v>
      </c>
      <c r="AC748" s="959">
        <f>'2 уровень'!AC1566</f>
        <v>0</v>
      </c>
      <c r="AD748" s="959">
        <f>'2 уровень'!AD1566</f>
        <v>0</v>
      </c>
      <c r="AE748" s="959">
        <f>'2 уровень'!AE1566</f>
        <v>0</v>
      </c>
      <c r="AF748" s="2502"/>
      <c r="AG748" s="2502"/>
      <c r="AH748" s="1879"/>
      <c r="AI748" s="906"/>
      <c r="AJ748" s="906"/>
      <c r="AK748" s="906"/>
      <c r="AL748" s="906"/>
      <c r="AM748" s="906"/>
      <c r="AN748" s="906"/>
      <c r="AO748" s="906"/>
      <c r="AP748" s="906"/>
      <c r="AQ748" s="906"/>
      <c r="AR748" s="906"/>
      <c r="AS748" s="906"/>
      <c r="AT748" s="906"/>
      <c r="AU748" s="906"/>
      <c r="AV748" s="906"/>
      <c r="AW748" s="906"/>
      <c r="AX748" s="906"/>
      <c r="AY748" s="906"/>
      <c r="AZ748" s="906"/>
      <c r="BA748" s="906"/>
      <c r="BB748" s="906"/>
      <c r="BC748" s="906"/>
      <c r="BD748" s="906"/>
      <c r="BE748" s="906"/>
      <c r="BF748" s="906"/>
      <c r="BG748" s="906"/>
      <c r="BH748" s="906"/>
      <c r="BI748" s="906"/>
      <c r="BJ748" s="906"/>
      <c r="BK748" s="906"/>
      <c r="BL748" s="906"/>
      <c r="BM748" s="906"/>
      <c r="BN748" s="906"/>
      <c r="BO748" s="906"/>
      <c r="BP748" s="906"/>
      <c r="BQ748" s="906"/>
      <c r="BR748" s="906"/>
      <c r="BS748" s="906"/>
      <c r="BT748" s="906"/>
      <c r="BU748" s="906"/>
      <c r="BV748" s="906"/>
      <c r="BW748" s="906"/>
      <c r="BX748" s="906"/>
      <c r="BY748" s="906"/>
      <c r="BZ748" s="906"/>
      <c r="CA748" s="906"/>
      <c r="CB748" s="906"/>
      <c r="CC748" s="906"/>
      <c r="CD748" s="906"/>
      <c r="CE748" s="906"/>
      <c r="CF748" s="906"/>
      <c r="CG748" s="906"/>
      <c r="CH748" s="906"/>
      <c r="CI748" s="906"/>
      <c r="CJ748" s="906"/>
      <c r="CK748" s="906"/>
      <c r="CL748" s="906"/>
      <c r="CM748" s="906"/>
      <c r="CN748" s="906"/>
      <c r="CO748" s="906"/>
      <c r="CP748" s="906"/>
      <c r="CQ748" s="906"/>
      <c r="CR748" s="906"/>
      <c r="CS748" s="906"/>
      <c r="CT748" s="906"/>
      <c r="CU748" s="906"/>
      <c r="CV748" s="906"/>
      <c r="CW748" s="906"/>
      <c r="CX748" s="906"/>
      <c r="CY748" s="906"/>
      <c r="CZ748" s="906"/>
      <c r="DA748" s="906"/>
      <c r="DB748" s="906"/>
      <c r="DC748" s="906"/>
      <c r="DD748" s="906"/>
      <c r="DE748" s="906"/>
      <c r="DF748" s="906"/>
      <c r="DG748" s="906"/>
      <c r="DH748" s="906"/>
      <c r="DI748" s="906"/>
      <c r="DJ748" s="906"/>
      <c r="DK748" s="906"/>
      <c r="DL748" s="906"/>
      <c r="DM748" s="906"/>
      <c r="DN748" s="906"/>
      <c r="DO748" s="906"/>
      <c r="DP748" s="906"/>
      <c r="DQ748" s="906"/>
      <c r="DR748" s="906"/>
      <c r="DS748" s="906"/>
      <c r="DT748" s="906"/>
      <c r="DU748" s="906"/>
      <c r="DV748" s="906"/>
      <c r="DW748" s="906"/>
      <c r="DX748" s="906"/>
      <c r="DY748" s="906"/>
      <c r="DZ748" s="906"/>
      <c r="EA748" s="906"/>
      <c r="EB748" s="906"/>
      <c r="EC748" s="906"/>
      <c r="ED748" s="906"/>
      <c r="EE748" s="906"/>
      <c r="EF748" s="906"/>
      <c r="EG748" s="906"/>
      <c r="EH748" s="906"/>
      <c r="EI748" s="906"/>
      <c r="EJ748" s="906"/>
      <c r="EK748" s="906"/>
      <c r="EL748" s="906"/>
      <c r="EM748" s="906"/>
      <c r="EN748" s="906"/>
      <c r="EO748" s="906"/>
      <c r="EP748" s="906"/>
      <c r="EQ748" s="906"/>
      <c r="ER748" s="906"/>
      <c r="ES748" s="906"/>
      <c r="ET748" s="906"/>
      <c r="EU748" s="906"/>
      <c r="EV748" s="906"/>
      <c r="EW748" s="906"/>
      <c r="EX748" s="906"/>
      <c r="EY748" s="906"/>
      <c r="EZ748" s="906"/>
      <c r="FA748" s="906"/>
      <c r="FB748" s="906"/>
      <c r="FC748" s="906"/>
      <c r="FD748" s="906"/>
      <c r="FE748" s="906"/>
      <c r="FF748" s="906"/>
      <c r="FG748" s="906"/>
      <c r="FH748" s="906"/>
      <c r="FI748" s="906"/>
      <c r="FJ748" s="906"/>
      <c r="FK748" s="906"/>
      <c r="FL748" s="906"/>
      <c r="FM748" s="906"/>
      <c r="FN748" s="906"/>
      <c r="FO748" s="906"/>
      <c r="FP748" s="906"/>
      <c r="FQ748" s="906"/>
      <c r="FR748" s="906"/>
      <c r="FS748" s="906"/>
      <c r="FT748" s="906"/>
      <c r="FU748" s="906"/>
      <c r="FV748" s="906"/>
      <c r="FW748" s="906"/>
      <c r="FX748" s="906"/>
      <c r="FY748" s="906"/>
      <c r="FZ748" s="906"/>
      <c r="GA748" s="906"/>
      <c r="GB748" s="906"/>
      <c r="GC748" s="906"/>
      <c r="GD748" s="906"/>
      <c r="GE748" s="906"/>
      <c r="GF748" s="906"/>
      <c r="GG748" s="906"/>
      <c r="GH748" s="906"/>
      <c r="GI748" s="906"/>
      <c r="GJ748" s="906"/>
      <c r="GK748" s="906"/>
      <c r="GL748" s="906"/>
      <c r="GM748" s="906"/>
      <c r="GN748" s="906"/>
      <c r="GO748" s="906"/>
      <c r="GP748" s="906"/>
      <c r="GQ748" s="906"/>
      <c r="GR748" s="906"/>
    </row>
    <row r="749" spans="1:200" ht="24.75" customHeight="1" x14ac:dyDescent="0.25">
      <c r="B749" s="27">
        <v>1</v>
      </c>
      <c r="C749" s="1519" t="s">
        <v>14</v>
      </c>
      <c r="D749" s="959">
        <f>'2 уровень'!F1567</f>
        <v>0</v>
      </c>
      <c r="E749" s="959">
        <f>'2 уровень'!G1567</f>
        <v>0</v>
      </c>
      <c r="F749" s="959">
        <f>'2 уровень'!H1567</f>
        <v>0</v>
      </c>
      <c r="G749" s="960">
        <f>'2 уровень'!I1567</f>
        <v>0</v>
      </c>
      <c r="H749" s="935">
        <f>'2 уровень'!J1567</f>
        <v>0</v>
      </c>
      <c r="I749" s="935">
        <f>'2 уровень'!K1567</f>
        <v>0</v>
      </c>
      <c r="J749" s="39">
        <f>'2 уровень'!L1567</f>
        <v>0</v>
      </c>
      <c r="K749" s="39">
        <f>'2 уровень'!M1567</f>
        <v>0</v>
      </c>
      <c r="L749" s="39">
        <f>'2 уровень'!N1567</f>
        <v>0</v>
      </c>
      <c r="M749" s="39">
        <f>'2 уровень'!O1567</f>
        <v>0</v>
      </c>
      <c r="N749" s="39">
        <f>'2 уровень'!P1567</f>
        <v>0</v>
      </c>
      <c r="O749" s="39">
        <f>'2 уровень'!Q1567</f>
        <v>0</v>
      </c>
      <c r="P749" s="36">
        <f>'2 уровень'!R1567</f>
        <v>0</v>
      </c>
      <c r="Q749" s="36">
        <f>'2 уровень'!S1567</f>
        <v>0</v>
      </c>
      <c r="R749" s="36">
        <f>'2 уровень'!T1567</f>
        <v>0</v>
      </c>
      <c r="S749" s="36">
        <f>'2 уровень'!U1567</f>
        <v>0</v>
      </c>
      <c r="T749" s="36">
        <f>'2 уровень'!V1567</f>
        <v>0</v>
      </c>
      <c r="U749" s="36">
        <f>'2 уровень'!W1567</f>
        <v>0</v>
      </c>
      <c r="V749" s="36">
        <f>'2 уровень'!X1567</f>
        <v>0</v>
      </c>
      <c r="W749" s="36">
        <f>'2 уровень'!Y1567</f>
        <v>0</v>
      </c>
      <c r="X749" s="36">
        <f>'2 уровень'!Z1567</f>
        <v>0</v>
      </c>
      <c r="Y749" s="36">
        <f>'2 уровень'!AA1567</f>
        <v>0</v>
      </c>
      <c r="Z749" s="934">
        <f>'2 уровень'!AB1567</f>
        <v>0</v>
      </c>
      <c r="AA749" s="36"/>
      <c r="AB749" s="36"/>
      <c r="AC749" s="959">
        <f>'2 уровень'!AC1567</f>
        <v>0</v>
      </c>
      <c r="AD749" s="959">
        <f>'2 уровень'!AD1567</f>
        <v>0</v>
      </c>
      <c r="AE749" s="959">
        <f>'2 уровень'!AE1567</f>
        <v>0</v>
      </c>
      <c r="AF749" s="2502"/>
      <c r="AG749" s="2502"/>
      <c r="AH749" s="1879"/>
      <c r="AI749" s="906"/>
      <c r="AJ749" s="906"/>
      <c r="AK749" s="906"/>
      <c r="AL749" s="906"/>
      <c r="AM749" s="906"/>
      <c r="AN749" s="906"/>
      <c r="AO749" s="906"/>
      <c r="AP749" s="906"/>
      <c r="AQ749" s="906"/>
      <c r="AR749" s="906"/>
      <c r="AS749" s="906"/>
      <c r="AT749" s="906"/>
      <c r="AU749" s="906"/>
      <c r="AV749" s="906"/>
      <c r="AW749" s="906"/>
      <c r="AX749" s="906"/>
      <c r="AY749" s="906"/>
      <c r="AZ749" s="906"/>
      <c r="BA749" s="906"/>
      <c r="BB749" s="906"/>
      <c r="BC749" s="906"/>
      <c r="BD749" s="906"/>
      <c r="BE749" s="906"/>
      <c r="BF749" s="906"/>
      <c r="BG749" s="906"/>
      <c r="BH749" s="906"/>
      <c r="BI749" s="906"/>
      <c r="BJ749" s="906"/>
      <c r="BK749" s="906"/>
      <c r="BL749" s="906"/>
      <c r="BM749" s="906"/>
      <c r="BN749" s="906"/>
      <c r="BO749" s="906"/>
      <c r="BP749" s="906"/>
      <c r="BQ749" s="906"/>
      <c r="BR749" s="906"/>
      <c r="BS749" s="906"/>
      <c r="BT749" s="906"/>
      <c r="BU749" s="906"/>
      <c r="BV749" s="906"/>
      <c r="BW749" s="906"/>
      <c r="BX749" s="906"/>
      <c r="BY749" s="906"/>
      <c r="BZ749" s="906"/>
      <c r="CA749" s="906"/>
      <c r="CB749" s="906"/>
      <c r="CC749" s="906"/>
      <c r="CD749" s="906"/>
      <c r="CE749" s="906"/>
      <c r="CF749" s="906"/>
      <c r="CG749" s="906"/>
      <c r="CH749" s="906"/>
      <c r="CI749" s="906"/>
      <c r="CJ749" s="906"/>
      <c r="CK749" s="906"/>
      <c r="CL749" s="906"/>
      <c r="CM749" s="906"/>
      <c r="CN749" s="906"/>
      <c r="CO749" s="906"/>
      <c r="CP749" s="906"/>
      <c r="CQ749" s="906"/>
      <c r="CR749" s="906"/>
      <c r="CS749" s="906"/>
      <c r="CT749" s="906"/>
      <c r="CU749" s="906"/>
      <c r="CV749" s="906"/>
      <c r="CW749" s="906"/>
      <c r="CX749" s="906"/>
      <c r="CY749" s="906"/>
      <c r="CZ749" s="906"/>
      <c r="DA749" s="906"/>
      <c r="DB749" s="906"/>
      <c r="DC749" s="906"/>
      <c r="DD749" s="906"/>
      <c r="DE749" s="906"/>
      <c r="DF749" s="906"/>
      <c r="DG749" s="906"/>
      <c r="DH749" s="906"/>
      <c r="DI749" s="906"/>
      <c r="DJ749" s="906"/>
      <c r="DK749" s="906"/>
      <c r="DL749" s="906"/>
      <c r="DM749" s="906"/>
      <c r="DN749" s="906"/>
      <c r="DO749" s="906"/>
      <c r="DP749" s="906"/>
      <c r="DQ749" s="906"/>
      <c r="DR749" s="906"/>
      <c r="DS749" s="906"/>
      <c r="DT749" s="906"/>
      <c r="DU749" s="906"/>
      <c r="DV749" s="906"/>
      <c r="DW749" s="906"/>
      <c r="DX749" s="906"/>
      <c r="DY749" s="906"/>
      <c r="DZ749" s="906"/>
      <c r="EA749" s="906"/>
      <c r="EB749" s="906"/>
      <c r="EC749" s="906"/>
      <c r="ED749" s="906"/>
      <c r="EE749" s="906"/>
      <c r="EF749" s="906"/>
      <c r="EG749" s="906"/>
      <c r="EH749" s="906"/>
      <c r="EI749" s="906"/>
      <c r="EJ749" s="906"/>
      <c r="EK749" s="906"/>
      <c r="EL749" s="906"/>
      <c r="EM749" s="906"/>
      <c r="EN749" s="906"/>
      <c r="EO749" s="906"/>
      <c r="EP749" s="906"/>
      <c r="EQ749" s="906"/>
      <c r="ER749" s="906"/>
      <c r="ES749" s="906"/>
      <c r="ET749" s="906"/>
      <c r="EU749" s="906"/>
      <c r="EV749" s="906"/>
      <c r="EW749" s="906"/>
      <c r="EX749" s="906"/>
      <c r="EY749" s="906"/>
      <c r="EZ749" s="906"/>
      <c r="FA749" s="906"/>
      <c r="FB749" s="906"/>
      <c r="FC749" s="906"/>
      <c r="FD749" s="906"/>
      <c r="FE749" s="906"/>
      <c r="FF749" s="906"/>
      <c r="FG749" s="906"/>
      <c r="FH749" s="906"/>
      <c r="FI749" s="906"/>
      <c r="FJ749" s="906"/>
      <c r="FK749" s="906"/>
      <c r="FL749" s="906"/>
      <c r="FM749" s="906"/>
      <c r="FN749" s="906"/>
      <c r="FO749" s="906"/>
      <c r="FP749" s="906"/>
      <c r="FQ749" s="906"/>
      <c r="FR749" s="906"/>
      <c r="FS749" s="906"/>
      <c r="FT749" s="906"/>
      <c r="FU749" s="906"/>
      <c r="FV749" s="906"/>
      <c r="FW749" s="906"/>
      <c r="FX749" s="906"/>
      <c r="FY749" s="906"/>
      <c r="FZ749" s="906"/>
      <c r="GA749" s="906"/>
      <c r="GB749" s="906"/>
      <c r="GC749" s="906"/>
      <c r="GD749" s="906"/>
      <c r="GE749" s="906"/>
      <c r="GF749" s="906"/>
      <c r="GG749" s="906"/>
      <c r="GH749" s="906"/>
      <c r="GI749" s="906"/>
      <c r="GJ749" s="906"/>
      <c r="GK749" s="906"/>
      <c r="GL749" s="906"/>
      <c r="GM749" s="906"/>
      <c r="GN749" s="906"/>
      <c r="GO749" s="906"/>
      <c r="GP749" s="906"/>
      <c r="GQ749" s="906"/>
      <c r="GR749" s="906"/>
    </row>
    <row r="750" spans="1:200" ht="33.75" customHeight="1" x14ac:dyDescent="0.25">
      <c r="B750" s="27">
        <v>1</v>
      </c>
      <c r="C750" s="1293" t="s">
        <v>198</v>
      </c>
      <c r="D750" s="959">
        <f>'2 уровень'!F1568</f>
        <v>42326</v>
      </c>
      <c r="E750" s="959">
        <f>'2 уровень'!G1568</f>
        <v>17636</v>
      </c>
      <c r="F750" s="959">
        <f>'2 уровень'!H1568</f>
        <v>19744.855555555558</v>
      </c>
      <c r="G750" s="960">
        <f>'2 уровень'!I1568</f>
        <v>111.95767495778837</v>
      </c>
      <c r="H750" s="935">
        <f>'2 уровень'!J1568</f>
        <v>0</v>
      </c>
      <c r="I750" s="935">
        <f>'2 уровень'!K1568</f>
        <v>0</v>
      </c>
      <c r="J750" s="39">
        <f>'2 уровень'!L1568</f>
        <v>0</v>
      </c>
      <c r="K750" s="39">
        <f>'2 уровень'!M1568</f>
        <v>0</v>
      </c>
      <c r="L750" s="39">
        <f>'2 уровень'!N1568</f>
        <v>0</v>
      </c>
      <c r="M750" s="39">
        <f>'2 уровень'!O1568</f>
        <v>0</v>
      </c>
      <c r="N750" s="39">
        <f>'2 уровень'!P1568</f>
        <v>0</v>
      </c>
      <c r="O750" s="39">
        <f>'2 уровень'!Q1568</f>
        <v>0</v>
      </c>
      <c r="P750" s="36">
        <f>'2 уровень'!R1568</f>
        <v>0</v>
      </c>
      <c r="Q750" s="36">
        <f>'2 уровень'!S1568</f>
        <v>0</v>
      </c>
      <c r="R750" s="36">
        <f>'2 уровень'!T1568</f>
        <v>0</v>
      </c>
      <c r="S750" s="36">
        <f>'2 уровень'!U1568</f>
        <v>0</v>
      </c>
      <c r="T750" s="36">
        <f>'2 уровень'!V1568</f>
        <v>0</v>
      </c>
      <c r="U750" s="36">
        <f>'2 уровень'!W1568</f>
        <v>0</v>
      </c>
      <c r="V750" s="36">
        <f>'2 уровень'!X1568</f>
        <v>0</v>
      </c>
      <c r="W750" s="36">
        <f>'2 уровень'!Y1568</f>
        <v>0</v>
      </c>
      <c r="X750" s="36">
        <f>'2 уровень'!Z1568</f>
        <v>0</v>
      </c>
      <c r="Y750" s="36">
        <f>'2 уровень'!AA1568</f>
        <v>0</v>
      </c>
      <c r="Z750" s="934">
        <f>'2 уровень'!AB1568</f>
        <v>0</v>
      </c>
      <c r="AA750" s="36"/>
      <c r="AB750" s="36"/>
      <c r="AC750" s="959">
        <f>'2 уровень'!AC1568</f>
        <v>0</v>
      </c>
      <c r="AD750" s="959">
        <f>'2 уровень'!AD1568</f>
        <v>0</v>
      </c>
      <c r="AE750" s="959">
        <f>'2 уровень'!AE1568</f>
        <v>0</v>
      </c>
      <c r="AF750" s="2502"/>
      <c r="AG750" s="2502"/>
      <c r="AH750" s="1879"/>
      <c r="AI750" s="906"/>
      <c r="AJ750" s="906"/>
      <c r="AK750" s="906"/>
      <c r="AL750" s="906"/>
      <c r="AM750" s="906"/>
      <c r="AN750" s="906"/>
      <c r="AO750" s="906"/>
      <c r="AP750" s="906"/>
      <c r="AQ750" s="906"/>
      <c r="AR750" s="906"/>
      <c r="AS750" s="906"/>
      <c r="AT750" s="906"/>
      <c r="AU750" s="906"/>
      <c r="AV750" s="906"/>
      <c r="AW750" s="906"/>
      <c r="AX750" s="906"/>
      <c r="AY750" s="906"/>
      <c r="AZ750" s="906"/>
      <c r="BA750" s="906"/>
      <c r="BB750" s="906"/>
      <c r="BC750" s="906"/>
      <c r="BD750" s="906"/>
      <c r="BE750" s="906"/>
      <c r="BF750" s="906"/>
      <c r="BG750" s="906"/>
      <c r="BH750" s="906"/>
      <c r="BI750" s="906"/>
      <c r="BJ750" s="906"/>
      <c r="BK750" s="906"/>
      <c r="BL750" s="906"/>
      <c r="BM750" s="906"/>
      <c r="BN750" s="906"/>
      <c r="BO750" s="906"/>
      <c r="BP750" s="906"/>
      <c r="BQ750" s="906"/>
      <c r="BR750" s="906"/>
      <c r="BS750" s="906"/>
      <c r="BT750" s="906"/>
      <c r="BU750" s="906"/>
      <c r="BV750" s="906"/>
      <c r="BW750" s="906"/>
      <c r="BX750" s="906"/>
      <c r="BY750" s="906"/>
      <c r="BZ750" s="906"/>
      <c r="CA750" s="906"/>
      <c r="CB750" s="906"/>
      <c r="CC750" s="906"/>
      <c r="CD750" s="906"/>
      <c r="CE750" s="906"/>
      <c r="CF750" s="906"/>
      <c r="CG750" s="906"/>
      <c r="CH750" s="906"/>
      <c r="CI750" s="906"/>
      <c r="CJ750" s="906"/>
      <c r="CK750" s="906"/>
      <c r="CL750" s="906"/>
      <c r="CM750" s="906"/>
      <c r="CN750" s="906"/>
      <c r="CO750" s="906"/>
      <c r="CP750" s="906"/>
      <c r="CQ750" s="906"/>
      <c r="CR750" s="906"/>
      <c r="CS750" s="906"/>
      <c r="CT750" s="906"/>
      <c r="CU750" s="906"/>
      <c r="CV750" s="906"/>
      <c r="CW750" s="906"/>
      <c r="CX750" s="906"/>
      <c r="CY750" s="906"/>
      <c r="CZ750" s="906"/>
      <c r="DA750" s="906"/>
      <c r="DB750" s="906"/>
      <c r="DC750" s="906"/>
      <c r="DD750" s="906"/>
      <c r="DE750" s="906"/>
      <c r="DF750" s="906"/>
      <c r="DG750" s="906"/>
      <c r="DH750" s="906"/>
      <c r="DI750" s="906"/>
      <c r="DJ750" s="906"/>
      <c r="DK750" s="906"/>
      <c r="DL750" s="906"/>
      <c r="DM750" s="906"/>
      <c r="DN750" s="906"/>
      <c r="DO750" s="906"/>
      <c r="DP750" s="906"/>
      <c r="DQ750" s="906"/>
      <c r="DR750" s="906"/>
      <c r="DS750" s="906"/>
      <c r="DT750" s="906"/>
      <c r="DU750" s="906"/>
      <c r="DV750" s="906"/>
      <c r="DW750" s="906"/>
      <c r="DX750" s="906"/>
      <c r="DY750" s="906"/>
      <c r="DZ750" s="906"/>
      <c r="EA750" s="906"/>
      <c r="EB750" s="906"/>
      <c r="EC750" s="906"/>
      <c r="ED750" s="906"/>
      <c r="EE750" s="906"/>
      <c r="EF750" s="906"/>
      <c r="EG750" s="906"/>
      <c r="EH750" s="906"/>
      <c r="EI750" s="906"/>
      <c r="EJ750" s="906"/>
      <c r="EK750" s="906"/>
      <c r="EL750" s="906"/>
      <c r="EM750" s="906"/>
      <c r="EN750" s="906"/>
      <c r="EO750" s="906"/>
      <c r="EP750" s="906"/>
      <c r="EQ750" s="906"/>
      <c r="ER750" s="906"/>
      <c r="ES750" s="906"/>
      <c r="ET750" s="906"/>
      <c r="EU750" s="906"/>
      <c r="EV750" s="906"/>
      <c r="EW750" s="906"/>
      <c r="EX750" s="906"/>
      <c r="EY750" s="906"/>
      <c r="EZ750" s="906"/>
      <c r="FA750" s="906"/>
      <c r="FB750" s="906"/>
      <c r="FC750" s="906"/>
      <c r="FD750" s="906"/>
      <c r="FE750" s="906"/>
      <c r="FF750" s="906"/>
      <c r="FG750" s="906"/>
      <c r="FH750" s="906"/>
      <c r="FI750" s="906"/>
      <c r="FJ750" s="906"/>
      <c r="FK750" s="906"/>
      <c r="FL750" s="906"/>
      <c r="FM750" s="906"/>
      <c r="FN750" s="906"/>
      <c r="FO750" s="906"/>
      <c r="FP750" s="906"/>
      <c r="FQ750" s="906"/>
      <c r="FR750" s="906"/>
      <c r="FS750" s="906"/>
      <c r="FT750" s="906"/>
      <c r="FU750" s="906"/>
      <c r="FV750" s="906"/>
      <c r="FW750" s="906"/>
      <c r="FX750" s="906"/>
      <c r="FY750" s="906"/>
      <c r="FZ750" s="906"/>
      <c r="GA750" s="906"/>
      <c r="GB750" s="906"/>
      <c r="GC750" s="906"/>
      <c r="GD750" s="906"/>
      <c r="GE750" s="906"/>
      <c r="GF750" s="906"/>
      <c r="GG750" s="906"/>
      <c r="GH750" s="906"/>
      <c r="GI750" s="906"/>
      <c r="GJ750" s="906"/>
      <c r="GK750" s="906"/>
      <c r="GL750" s="906"/>
      <c r="GM750" s="906"/>
      <c r="GN750" s="906"/>
      <c r="GO750" s="906"/>
      <c r="GP750" s="906"/>
      <c r="GQ750" s="906"/>
      <c r="GR750" s="906"/>
    </row>
    <row r="751" spans="1:200" ht="29.25" x14ac:dyDescent="0.25">
      <c r="A751" s="27">
        <v>1</v>
      </c>
      <c r="B751" s="27">
        <v>1</v>
      </c>
      <c r="C751" s="1293" t="s">
        <v>157</v>
      </c>
      <c r="D751" s="959">
        <f>'2 уровень'!F1569</f>
        <v>36423.411764705881</v>
      </c>
      <c r="E751" s="959">
        <f>'2 уровень'!G1569</f>
        <v>15176.588235294117</v>
      </c>
      <c r="F751" s="959">
        <f>'2 уровень'!H1569</f>
        <v>9856.681176470589</v>
      </c>
      <c r="G751" s="960">
        <f>'2 уровень'!I1569</f>
        <v>64.946620568832799</v>
      </c>
      <c r="H751" s="935">
        <f>'2 уровень'!J1569</f>
        <v>0</v>
      </c>
      <c r="I751" s="935">
        <f>'2 уровень'!K1569</f>
        <v>0</v>
      </c>
      <c r="J751" s="39">
        <f>'2 уровень'!L1569</f>
        <v>0</v>
      </c>
      <c r="K751" s="39">
        <f>'2 уровень'!M1569</f>
        <v>0</v>
      </c>
      <c r="L751" s="39">
        <f>'2 уровень'!N1569</f>
        <v>0</v>
      </c>
      <c r="M751" s="39">
        <f>'2 уровень'!O1569</f>
        <v>0</v>
      </c>
      <c r="N751" s="39">
        <f>'2 уровень'!P1569</f>
        <v>0</v>
      </c>
      <c r="O751" s="39">
        <f>'2 уровень'!Q1569</f>
        <v>0</v>
      </c>
      <c r="P751" s="36">
        <f>'2 уровень'!R1569</f>
        <v>0</v>
      </c>
      <c r="Q751" s="36">
        <f>'2 уровень'!S1569</f>
        <v>0</v>
      </c>
      <c r="R751" s="36">
        <f>'2 уровень'!T1569</f>
        <v>0</v>
      </c>
      <c r="S751" s="36">
        <f>'2 уровень'!U1569</f>
        <v>0</v>
      </c>
      <c r="T751" s="36">
        <f>'2 уровень'!V1569</f>
        <v>0</v>
      </c>
      <c r="U751" s="36">
        <f>'2 уровень'!W1569</f>
        <v>0</v>
      </c>
      <c r="V751" s="36">
        <f>'2 уровень'!X1569</f>
        <v>0</v>
      </c>
      <c r="W751" s="36">
        <f>'2 уровень'!Y1569</f>
        <v>0</v>
      </c>
      <c r="X751" s="36">
        <f>'2 уровень'!Z1569</f>
        <v>0</v>
      </c>
      <c r="Y751" s="36">
        <f>'2 уровень'!AA1569</f>
        <v>0</v>
      </c>
      <c r="Z751" s="934">
        <f>'2 уровень'!AB1569</f>
        <v>0</v>
      </c>
      <c r="AA751" s="36"/>
      <c r="AB751" s="36"/>
      <c r="AC751" s="959">
        <f>'2 уровень'!AC1569</f>
        <v>3</v>
      </c>
      <c r="AD751" s="959">
        <f>'2 уровень'!AD1569</f>
        <v>14912.76</v>
      </c>
      <c r="AE751" s="959">
        <f>'2 уровень'!AE1569</f>
        <v>14.91276</v>
      </c>
      <c r="AF751" s="2502"/>
      <c r="AG751" s="2502"/>
      <c r="AH751" s="1879"/>
      <c r="AI751" s="906"/>
      <c r="AJ751" s="906"/>
      <c r="AK751" s="906"/>
      <c r="AL751" s="906"/>
      <c r="AM751" s="906"/>
      <c r="AN751" s="906"/>
      <c r="AO751" s="906"/>
      <c r="AP751" s="906"/>
      <c r="AQ751" s="906"/>
      <c r="AR751" s="906"/>
      <c r="AS751" s="906"/>
      <c r="AT751" s="906"/>
      <c r="AU751" s="906"/>
      <c r="AV751" s="906"/>
      <c r="AW751" s="906"/>
      <c r="AX751" s="906"/>
      <c r="AY751" s="906"/>
      <c r="AZ751" s="906"/>
      <c r="BA751" s="906"/>
      <c r="BB751" s="906"/>
      <c r="BC751" s="906"/>
      <c r="BD751" s="906"/>
      <c r="BE751" s="906"/>
      <c r="BF751" s="906"/>
      <c r="BG751" s="906"/>
      <c r="BH751" s="906"/>
      <c r="BI751" s="906"/>
      <c r="BJ751" s="906"/>
      <c r="BK751" s="906"/>
      <c r="BL751" s="906"/>
      <c r="BM751" s="906"/>
      <c r="BN751" s="906"/>
      <c r="BO751" s="906"/>
      <c r="BP751" s="906"/>
      <c r="BQ751" s="906"/>
      <c r="BR751" s="906"/>
      <c r="BS751" s="906"/>
      <c r="BT751" s="906"/>
      <c r="BU751" s="906"/>
      <c r="BV751" s="906"/>
      <c r="BW751" s="906"/>
      <c r="BX751" s="906"/>
      <c r="BY751" s="906"/>
      <c r="BZ751" s="906"/>
      <c r="CA751" s="906"/>
      <c r="CB751" s="906"/>
      <c r="CC751" s="906"/>
      <c r="CD751" s="906"/>
      <c r="CE751" s="906"/>
      <c r="CF751" s="906"/>
      <c r="CG751" s="906"/>
      <c r="CH751" s="906"/>
      <c r="CI751" s="906"/>
      <c r="CJ751" s="906"/>
      <c r="CK751" s="906"/>
      <c r="CL751" s="906"/>
      <c r="CM751" s="906"/>
      <c r="CN751" s="906"/>
      <c r="CO751" s="906"/>
      <c r="CP751" s="906"/>
      <c r="CQ751" s="906"/>
      <c r="CR751" s="906"/>
      <c r="CS751" s="906"/>
      <c r="CT751" s="906"/>
      <c r="CU751" s="906"/>
      <c r="CV751" s="906"/>
      <c r="CW751" s="906"/>
      <c r="CX751" s="906"/>
      <c r="CY751" s="906"/>
      <c r="CZ751" s="906"/>
      <c r="DA751" s="906"/>
      <c r="DB751" s="906"/>
      <c r="DC751" s="906"/>
      <c r="DD751" s="906"/>
      <c r="DE751" s="906"/>
      <c r="DF751" s="906"/>
      <c r="DG751" s="906"/>
      <c r="DH751" s="906"/>
      <c r="DI751" s="906"/>
      <c r="DJ751" s="906"/>
      <c r="DK751" s="906"/>
      <c r="DL751" s="906"/>
      <c r="DM751" s="906"/>
      <c r="DN751" s="906"/>
      <c r="DO751" s="906"/>
      <c r="DP751" s="906"/>
      <c r="DQ751" s="906"/>
      <c r="DR751" s="906"/>
      <c r="DS751" s="906"/>
      <c r="DT751" s="906"/>
      <c r="DU751" s="906"/>
      <c r="DV751" s="906"/>
      <c r="DW751" s="906"/>
      <c r="DX751" s="906"/>
      <c r="DY751" s="906"/>
      <c r="DZ751" s="906"/>
      <c r="EA751" s="906"/>
      <c r="EB751" s="906"/>
      <c r="EC751" s="906"/>
      <c r="ED751" s="906"/>
      <c r="EE751" s="906"/>
      <c r="EF751" s="906"/>
      <c r="EG751" s="906"/>
      <c r="EH751" s="906"/>
      <c r="EI751" s="906"/>
      <c r="EJ751" s="906"/>
      <c r="EK751" s="906"/>
      <c r="EL751" s="906"/>
      <c r="EM751" s="906"/>
      <c r="EN751" s="906"/>
      <c r="EO751" s="906"/>
      <c r="EP751" s="906"/>
      <c r="EQ751" s="906"/>
      <c r="ER751" s="906"/>
      <c r="ES751" s="906"/>
      <c r="ET751" s="906"/>
      <c r="EU751" s="906"/>
      <c r="EV751" s="906"/>
      <c r="EW751" s="906"/>
      <c r="EX751" s="906"/>
      <c r="EY751" s="906"/>
      <c r="EZ751" s="906"/>
      <c r="FA751" s="906"/>
      <c r="FB751" s="906"/>
      <c r="FC751" s="906"/>
      <c r="FD751" s="906"/>
      <c r="FE751" s="906"/>
      <c r="FF751" s="906"/>
      <c r="FG751" s="906"/>
      <c r="FH751" s="906"/>
      <c r="FI751" s="906"/>
      <c r="FJ751" s="906"/>
      <c r="FK751" s="906"/>
      <c r="FL751" s="906"/>
      <c r="FM751" s="906"/>
      <c r="FN751" s="906"/>
      <c r="FO751" s="906"/>
      <c r="FP751" s="906"/>
      <c r="FQ751" s="906"/>
      <c r="FR751" s="906"/>
      <c r="FS751" s="906"/>
      <c r="FT751" s="906"/>
      <c r="FU751" s="906"/>
      <c r="FV751" s="906"/>
      <c r="FW751" s="906"/>
      <c r="FX751" s="906"/>
      <c r="FY751" s="906"/>
      <c r="FZ751" s="906"/>
      <c r="GA751" s="906"/>
      <c r="GB751" s="906"/>
      <c r="GC751" s="906"/>
      <c r="GD751" s="906"/>
      <c r="GE751" s="906"/>
      <c r="GF751" s="906"/>
      <c r="GG751" s="906"/>
      <c r="GH751" s="906"/>
      <c r="GI751" s="906"/>
      <c r="GJ751" s="906"/>
      <c r="GK751" s="906"/>
      <c r="GL751" s="906"/>
      <c r="GM751" s="906"/>
      <c r="GN751" s="906"/>
      <c r="GO751" s="906"/>
      <c r="GP751" s="906"/>
      <c r="GQ751" s="906"/>
      <c r="GR751" s="906"/>
    </row>
    <row r="752" spans="1:200" ht="29.25" x14ac:dyDescent="0.25">
      <c r="A752" s="27">
        <v>1</v>
      </c>
      <c r="B752" s="27">
        <v>1</v>
      </c>
      <c r="C752" s="1293" t="s">
        <v>158</v>
      </c>
      <c r="D752" s="959">
        <f>'2 уровень'!F1570</f>
        <v>12300</v>
      </c>
      <c r="E752" s="959">
        <f>'2 уровень'!G1570</f>
        <v>5125</v>
      </c>
      <c r="F752" s="959">
        <f>'2 уровень'!H1570</f>
        <v>5836</v>
      </c>
      <c r="G752" s="960">
        <f>'2 уровень'!I1570</f>
        <v>113.8731707317073</v>
      </c>
      <c r="H752" s="935">
        <f>'2 уровень'!J1570</f>
        <v>0</v>
      </c>
      <c r="I752" s="935">
        <f>'2 уровень'!K1570</f>
        <v>0</v>
      </c>
      <c r="J752" s="39">
        <f>'2 уровень'!L1570</f>
        <v>0</v>
      </c>
      <c r="K752" s="39">
        <f>'2 уровень'!M1570</f>
        <v>0</v>
      </c>
      <c r="L752" s="39">
        <f>'2 уровень'!N1570</f>
        <v>0</v>
      </c>
      <c r="M752" s="39">
        <f>'2 уровень'!O1570</f>
        <v>0</v>
      </c>
      <c r="N752" s="39">
        <f>'2 уровень'!P1570</f>
        <v>0</v>
      </c>
      <c r="O752" s="39">
        <f>'2 уровень'!Q1570</f>
        <v>0</v>
      </c>
      <c r="P752" s="36">
        <f>'2 уровень'!R1570</f>
        <v>0</v>
      </c>
      <c r="Q752" s="36">
        <f>'2 уровень'!S1570</f>
        <v>0</v>
      </c>
      <c r="R752" s="36">
        <f>'2 уровень'!T1570</f>
        <v>0</v>
      </c>
      <c r="S752" s="36">
        <f>'2 уровень'!U1570</f>
        <v>0</v>
      </c>
      <c r="T752" s="36">
        <f>'2 уровень'!V1570</f>
        <v>0</v>
      </c>
      <c r="U752" s="36">
        <f>'2 уровень'!W1570</f>
        <v>0</v>
      </c>
      <c r="V752" s="36">
        <f>'2 уровень'!X1570</f>
        <v>0</v>
      </c>
      <c r="W752" s="36">
        <f>'2 уровень'!Y1570</f>
        <v>0</v>
      </c>
      <c r="X752" s="36">
        <f>'2 уровень'!Z1570</f>
        <v>0</v>
      </c>
      <c r="Y752" s="36">
        <f>'2 уровень'!AA1570</f>
        <v>0</v>
      </c>
      <c r="Z752" s="934">
        <f>'2 уровень'!AB1570</f>
        <v>0</v>
      </c>
      <c r="AA752" s="36"/>
      <c r="AB752" s="36"/>
      <c r="AC752" s="959">
        <f>'2 уровень'!AC1570</f>
        <v>0</v>
      </c>
      <c r="AD752" s="959">
        <f>'2 уровень'!AD1570</f>
        <v>0</v>
      </c>
      <c r="AE752" s="959">
        <f>'2 уровень'!AE1570</f>
        <v>0</v>
      </c>
      <c r="AF752" s="2502"/>
      <c r="AG752" s="2502"/>
      <c r="AH752" s="1879"/>
      <c r="AI752" s="906"/>
      <c r="AJ752" s="906"/>
      <c r="AK752" s="906"/>
      <c r="AL752" s="906"/>
      <c r="AM752" s="906"/>
      <c r="AN752" s="906"/>
      <c r="AO752" s="906"/>
      <c r="AP752" s="906"/>
      <c r="AQ752" s="906"/>
      <c r="AR752" s="906"/>
      <c r="AS752" s="906"/>
      <c r="AT752" s="906"/>
      <c r="AU752" s="906"/>
      <c r="AV752" s="906"/>
      <c r="AW752" s="906"/>
      <c r="AX752" s="906"/>
      <c r="AY752" s="906"/>
      <c r="AZ752" s="906"/>
      <c r="BA752" s="906"/>
      <c r="BB752" s="906"/>
      <c r="BC752" s="906"/>
      <c r="BD752" s="906"/>
      <c r="BE752" s="906"/>
      <c r="BF752" s="906"/>
      <c r="BG752" s="906"/>
      <c r="BH752" s="906"/>
      <c r="BI752" s="906"/>
      <c r="BJ752" s="906"/>
      <c r="BK752" s="906"/>
      <c r="BL752" s="906"/>
      <c r="BM752" s="906"/>
      <c r="BN752" s="906"/>
      <c r="BO752" s="906"/>
      <c r="BP752" s="906"/>
      <c r="BQ752" s="906"/>
      <c r="BR752" s="906"/>
      <c r="BS752" s="906"/>
      <c r="BT752" s="906"/>
      <c r="BU752" s="906"/>
      <c r="BV752" s="906"/>
      <c r="BW752" s="906"/>
      <c r="BX752" s="906"/>
      <c r="BY752" s="906"/>
      <c r="BZ752" s="906"/>
      <c r="CA752" s="906"/>
      <c r="CB752" s="906"/>
      <c r="CC752" s="906"/>
      <c r="CD752" s="906"/>
      <c r="CE752" s="906"/>
      <c r="CF752" s="906"/>
      <c r="CG752" s="906"/>
      <c r="CH752" s="906"/>
      <c r="CI752" s="906"/>
      <c r="CJ752" s="906"/>
      <c r="CK752" s="906"/>
      <c r="CL752" s="906"/>
      <c r="CM752" s="906"/>
      <c r="CN752" s="906"/>
      <c r="CO752" s="906"/>
      <c r="CP752" s="906"/>
      <c r="CQ752" s="906"/>
      <c r="CR752" s="906"/>
      <c r="CS752" s="906"/>
      <c r="CT752" s="906"/>
      <c r="CU752" s="906"/>
      <c r="CV752" s="906"/>
      <c r="CW752" s="906"/>
      <c r="CX752" s="906"/>
      <c r="CY752" s="906"/>
      <c r="CZ752" s="906"/>
      <c r="DA752" s="906"/>
      <c r="DB752" s="906"/>
      <c r="DC752" s="906"/>
      <c r="DD752" s="906"/>
      <c r="DE752" s="906"/>
      <c r="DF752" s="906"/>
      <c r="DG752" s="906"/>
      <c r="DH752" s="906"/>
      <c r="DI752" s="906"/>
      <c r="DJ752" s="906"/>
      <c r="DK752" s="906"/>
      <c r="DL752" s="906"/>
      <c r="DM752" s="906"/>
      <c r="DN752" s="906"/>
      <c r="DO752" s="906"/>
      <c r="DP752" s="906"/>
      <c r="DQ752" s="906"/>
      <c r="DR752" s="906"/>
      <c r="DS752" s="906"/>
      <c r="DT752" s="906"/>
      <c r="DU752" s="906"/>
      <c r="DV752" s="906"/>
      <c r="DW752" s="906"/>
      <c r="DX752" s="906"/>
      <c r="DY752" s="906"/>
      <c r="DZ752" s="906"/>
      <c r="EA752" s="906"/>
      <c r="EB752" s="906"/>
      <c r="EC752" s="906"/>
      <c r="ED752" s="906"/>
      <c r="EE752" s="906"/>
      <c r="EF752" s="906"/>
      <c r="EG752" s="906"/>
      <c r="EH752" s="906"/>
      <c r="EI752" s="906"/>
      <c r="EJ752" s="906"/>
      <c r="EK752" s="906"/>
      <c r="EL752" s="906"/>
      <c r="EM752" s="906"/>
      <c r="EN752" s="906"/>
      <c r="EO752" s="906"/>
      <c r="EP752" s="906"/>
      <c r="EQ752" s="906"/>
      <c r="ER752" s="906"/>
      <c r="ES752" s="906"/>
      <c r="ET752" s="906"/>
      <c r="EU752" s="906"/>
      <c r="EV752" s="906"/>
      <c r="EW752" s="906"/>
      <c r="EX752" s="906"/>
      <c r="EY752" s="906"/>
      <c r="EZ752" s="906"/>
      <c r="FA752" s="906"/>
      <c r="FB752" s="906"/>
      <c r="FC752" s="906"/>
      <c r="FD752" s="906"/>
      <c r="FE752" s="906"/>
      <c r="FF752" s="906"/>
      <c r="FG752" s="906"/>
      <c r="FH752" s="906"/>
      <c r="FI752" s="906"/>
      <c r="FJ752" s="906"/>
      <c r="FK752" s="906"/>
      <c r="FL752" s="906"/>
      <c r="FM752" s="906"/>
      <c r="FN752" s="906"/>
      <c r="FO752" s="906"/>
      <c r="FP752" s="906"/>
      <c r="FQ752" s="906"/>
      <c r="FR752" s="906"/>
      <c r="FS752" s="906"/>
      <c r="FT752" s="906"/>
      <c r="FU752" s="906"/>
      <c r="FV752" s="906"/>
      <c r="FW752" s="906"/>
      <c r="FX752" s="906"/>
      <c r="FY752" s="906"/>
      <c r="FZ752" s="906"/>
      <c r="GA752" s="906"/>
      <c r="GB752" s="906"/>
      <c r="GC752" s="906"/>
      <c r="GD752" s="906"/>
      <c r="GE752" s="906"/>
      <c r="GF752" s="906"/>
      <c r="GG752" s="906"/>
      <c r="GH752" s="906"/>
      <c r="GI752" s="906"/>
      <c r="GJ752" s="906"/>
      <c r="GK752" s="906"/>
      <c r="GL752" s="906"/>
      <c r="GM752" s="906"/>
      <c r="GN752" s="906"/>
      <c r="GO752" s="906"/>
      <c r="GP752" s="906"/>
      <c r="GQ752" s="906"/>
      <c r="GR752" s="906"/>
    </row>
    <row r="753" spans="1:200" x14ac:dyDescent="0.25">
      <c r="A753" s="27">
        <v>1</v>
      </c>
      <c r="B753" s="27">
        <v>1</v>
      </c>
      <c r="C753" s="1426" t="s">
        <v>88</v>
      </c>
      <c r="D753" s="959">
        <f>'2 уровень'!F1571</f>
        <v>166354.4923076923</v>
      </c>
      <c r="E753" s="959">
        <f>'2 уровень'!G1571</f>
        <v>69315.071794871794</v>
      </c>
      <c r="F753" s="959">
        <f>'2 уровень'!H1571</f>
        <v>55686.69914529915</v>
      </c>
      <c r="G753" s="960">
        <f>'2 уровень'!I1571</f>
        <v>80.338514702972688</v>
      </c>
      <c r="H753" s="935">
        <f>'2 уровень'!J1571</f>
        <v>0</v>
      </c>
      <c r="I753" s="935">
        <f>'2 уровень'!K1571</f>
        <v>0</v>
      </c>
      <c r="J753" s="39">
        <f>'2 уровень'!L1571</f>
        <v>0</v>
      </c>
      <c r="K753" s="39">
        <f>'2 уровень'!M1571</f>
        <v>0</v>
      </c>
      <c r="L753" s="39">
        <f>'2 уровень'!N1571</f>
        <v>0</v>
      </c>
      <c r="M753" s="39">
        <f>'2 уровень'!O1571</f>
        <v>0</v>
      </c>
      <c r="N753" s="39">
        <f>'2 уровень'!P1571</f>
        <v>0</v>
      </c>
      <c r="O753" s="39">
        <f>'2 уровень'!Q1571</f>
        <v>0</v>
      </c>
      <c r="P753" s="36">
        <f>'2 уровень'!R1571</f>
        <v>148034.02937</v>
      </c>
      <c r="Q753" s="36">
        <f>'2 уровень'!S1571</f>
        <v>148034.02937</v>
      </c>
      <c r="R753" s="36">
        <f>'2 уровень'!T1571</f>
        <v>148034.02937</v>
      </c>
      <c r="S753" s="36">
        <f>'2 уровень'!U1571</f>
        <v>148034.02937</v>
      </c>
      <c r="T753" s="36">
        <f>'2 уровень'!V1571</f>
        <v>148034.02937</v>
      </c>
      <c r="U753" s="36">
        <f>'2 уровень'!W1571</f>
        <v>61680.845570833335</v>
      </c>
      <c r="V753" s="36">
        <f>'2 уровень'!X1571</f>
        <v>58480.958749999998</v>
      </c>
      <c r="W753" s="36">
        <f>'2 уровень'!Y1571</f>
        <v>0</v>
      </c>
      <c r="X753" s="36">
        <f>'2 уровень'!Z1571</f>
        <v>-3199.8868208333388</v>
      </c>
      <c r="Y753" s="36">
        <f>'2 уровень'!AA1571</f>
        <v>-141.21923999999999</v>
      </c>
      <c r="Z753" s="934">
        <f>'2 уровень'!AB1571</f>
        <v>58339.739509999999</v>
      </c>
      <c r="AA753" s="36">
        <f t="shared" ref="AA753" si="101">V753/U753*100</f>
        <v>94.812187168934585</v>
      </c>
      <c r="AB753" s="36">
        <f t="shared" ref="AB753" si="102">Z753/U753*100</f>
        <v>94.583235638369359</v>
      </c>
      <c r="AC753" s="959">
        <f>'2 уровень'!AC1571</f>
        <v>9.6000000000000014</v>
      </c>
      <c r="AD753" s="959">
        <f>'2 уровень'!AD1571</f>
        <v>14912.76</v>
      </c>
      <c r="AE753" s="959">
        <f>'2 уровень'!AE1571</f>
        <v>14.91276</v>
      </c>
      <c r="AF753" s="2502"/>
      <c r="AG753" s="2502"/>
      <c r="AH753" s="1879"/>
      <c r="AI753" s="906"/>
      <c r="AJ753" s="906"/>
      <c r="AK753" s="906"/>
      <c r="AL753" s="906"/>
      <c r="AM753" s="906"/>
      <c r="AN753" s="906"/>
      <c r="AO753" s="906"/>
      <c r="AP753" s="906"/>
      <c r="AQ753" s="906"/>
      <c r="AR753" s="906"/>
      <c r="AS753" s="906"/>
      <c r="AT753" s="906"/>
      <c r="AU753" s="906"/>
      <c r="AV753" s="906"/>
      <c r="AW753" s="906"/>
      <c r="AX753" s="906"/>
      <c r="AY753" s="906"/>
      <c r="AZ753" s="906"/>
      <c r="BA753" s="906"/>
      <c r="BB753" s="906"/>
      <c r="BC753" s="906"/>
      <c r="BD753" s="906"/>
      <c r="BE753" s="906"/>
      <c r="BF753" s="906"/>
      <c r="BG753" s="906"/>
      <c r="BH753" s="906"/>
      <c r="BI753" s="906"/>
      <c r="BJ753" s="906"/>
      <c r="BK753" s="906"/>
      <c r="BL753" s="906"/>
      <c r="BM753" s="906"/>
      <c r="BN753" s="906"/>
      <c r="BO753" s="906"/>
      <c r="BP753" s="906"/>
      <c r="BQ753" s="906"/>
      <c r="BR753" s="906"/>
      <c r="BS753" s="906"/>
      <c r="BT753" s="906"/>
      <c r="BU753" s="906"/>
      <c r="BV753" s="906"/>
      <c r="BW753" s="906"/>
      <c r="BX753" s="906"/>
      <c r="BY753" s="906"/>
      <c r="BZ753" s="906"/>
      <c r="CA753" s="906"/>
      <c r="CB753" s="906"/>
      <c r="CC753" s="906"/>
      <c r="CD753" s="906"/>
      <c r="CE753" s="906"/>
      <c r="CF753" s="906"/>
      <c r="CG753" s="906"/>
      <c r="CH753" s="906"/>
      <c r="CI753" s="906"/>
      <c r="CJ753" s="906"/>
      <c r="CK753" s="906"/>
      <c r="CL753" s="906"/>
      <c r="CM753" s="906"/>
      <c r="CN753" s="906"/>
      <c r="CO753" s="906"/>
      <c r="CP753" s="906"/>
      <c r="CQ753" s="906"/>
      <c r="CR753" s="906"/>
      <c r="CS753" s="906"/>
      <c r="CT753" s="906"/>
      <c r="CU753" s="906"/>
      <c r="CV753" s="906"/>
      <c r="CW753" s="906"/>
      <c r="CX753" s="906"/>
      <c r="CY753" s="906"/>
      <c r="CZ753" s="906"/>
      <c r="DA753" s="906"/>
      <c r="DB753" s="906"/>
      <c r="DC753" s="906"/>
      <c r="DD753" s="906"/>
      <c r="DE753" s="906"/>
      <c r="DF753" s="906"/>
      <c r="DG753" s="906"/>
      <c r="DH753" s="906"/>
      <c r="DI753" s="906"/>
      <c r="DJ753" s="906"/>
      <c r="DK753" s="906"/>
      <c r="DL753" s="906"/>
      <c r="DM753" s="906"/>
      <c r="DN753" s="906"/>
      <c r="DO753" s="906"/>
      <c r="DP753" s="906"/>
      <c r="DQ753" s="906"/>
      <c r="DR753" s="906"/>
      <c r="DS753" s="906"/>
      <c r="DT753" s="906"/>
      <c r="DU753" s="906"/>
      <c r="DV753" s="906"/>
      <c r="DW753" s="906"/>
      <c r="DX753" s="906"/>
      <c r="DY753" s="906"/>
      <c r="DZ753" s="906"/>
      <c r="EA753" s="906"/>
      <c r="EB753" s="906"/>
      <c r="EC753" s="906"/>
      <c r="ED753" s="906"/>
      <c r="EE753" s="906"/>
      <c r="EF753" s="906"/>
      <c r="EG753" s="906"/>
      <c r="EH753" s="906"/>
      <c r="EI753" s="906"/>
      <c r="EJ753" s="906"/>
      <c r="EK753" s="906"/>
      <c r="EL753" s="906"/>
      <c r="EM753" s="906"/>
      <c r="EN753" s="906"/>
      <c r="EO753" s="906"/>
      <c r="EP753" s="906"/>
      <c r="EQ753" s="906"/>
      <c r="ER753" s="906"/>
      <c r="ES753" s="906"/>
      <c r="ET753" s="906"/>
      <c r="EU753" s="906"/>
      <c r="EV753" s="906"/>
      <c r="EW753" s="906"/>
      <c r="EX753" s="906"/>
      <c r="EY753" s="906"/>
      <c r="EZ753" s="906"/>
      <c r="FA753" s="906"/>
      <c r="FB753" s="906"/>
      <c r="FC753" s="906"/>
      <c r="FD753" s="906"/>
      <c r="FE753" s="906"/>
      <c r="FF753" s="906"/>
      <c r="FG753" s="906"/>
      <c r="FH753" s="906"/>
      <c r="FI753" s="906"/>
      <c r="FJ753" s="906"/>
      <c r="FK753" s="906"/>
      <c r="FL753" s="906"/>
      <c r="FM753" s="906"/>
      <c r="FN753" s="906"/>
      <c r="FO753" s="906"/>
      <c r="FP753" s="906"/>
      <c r="FQ753" s="906"/>
      <c r="FR753" s="906"/>
      <c r="FS753" s="906"/>
      <c r="FT753" s="906"/>
      <c r="FU753" s="906"/>
      <c r="FV753" s="906"/>
      <c r="FW753" s="906"/>
      <c r="FX753" s="906"/>
      <c r="FY753" s="906"/>
      <c r="FZ753" s="906"/>
      <c r="GA753" s="906"/>
      <c r="GB753" s="906"/>
      <c r="GC753" s="906"/>
      <c r="GD753" s="906"/>
      <c r="GE753" s="906"/>
      <c r="GF753" s="906"/>
      <c r="GG753" s="906"/>
      <c r="GH753" s="906"/>
      <c r="GI753" s="906"/>
      <c r="GJ753" s="906"/>
      <c r="GK753" s="906"/>
      <c r="GL753" s="906"/>
      <c r="GM753" s="906"/>
      <c r="GN753" s="906"/>
      <c r="GO753" s="906"/>
      <c r="GP753" s="906"/>
      <c r="GQ753" s="906"/>
      <c r="GR753" s="906"/>
    </row>
    <row r="754" spans="1:200" x14ac:dyDescent="0.25">
      <c r="A754" s="27">
        <v>1</v>
      </c>
      <c r="B754" s="27">
        <v>1</v>
      </c>
      <c r="C754" s="1395" t="s">
        <v>79</v>
      </c>
      <c r="D754" s="959">
        <f>'2 уровень'!F1572</f>
        <v>400</v>
      </c>
      <c r="E754" s="959">
        <f>'2 уровень'!G1572</f>
        <v>167</v>
      </c>
      <c r="F754" s="959">
        <f>'2 уровень'!H1572</f>
        <v>152</v>
      </c>
      <c r="G754" s="960">
        <f>'2 уровень'!I1572</f>
        <v>91.017964071856284</v>
      </c>
      <c r="H754" s="935">
        <f>'2 уровень'!J1572</f>
        <v>11.775</v>
      </c>
      <c r="I754" s="935">
        <f>'2 уровень'!K1572</f>
        <v>10.203947368421053</v>
      </c>
      <c r="J754" s="39">
        <f>'2 уровень'!L1572</f>
        <v>4710</v>
      </c>
      <c r="K754" s="39">
        <f>'2 уровень'!M1572</f>
        <v>1964</v>
      </c>
      <c r="L754" s="39">
        <f>'2 уровень'!N1572</f>
        <v>1551</v>
      </c>
      <c r="M754" s="39">
        <f>'2 уровень'!O1572</f>
        <v>78.971486761710793</v>
      </c>
      <c r="N754" s="39">
        <f>'2 уровень'!P1572</f>
        <v>15.7</v>
      </c>
      <c r="O754" s="39">
        <f>'2 уровень'!Q1572</f>
        <v>237.09554140127386</v>
      </c>
      <c r="P754" s="36">
        <f>'2 уровень'!R1572</f>
        <v>0</v>
      </c>
      <c r="Q754" s="36">
        <f>'2 уровень'!S1572</f>
        <v>0</v>
      </c>
      <c r="R754" s="36">
        <f>'2 уровень'!T1572</f>
        <v>0</v>
      </c>
      <c r="S754" s="36">
        <f>'2 уровень'!U1572</f>
        <v>0</v>
      </c>
      <c r="T754" s="36">
        <f>'2 уровень'!V1572</f>
        <v>0</v>
      </c>
      <c r="U754" s="36">
        <f>'2 уровень'!W1572</f>
        <v>0</v>
      </c>
      <c r="V754" s="36">
        <f>'2 уровень'!X1572</f>
        <v>0</v>
      </c>
      <c r="W754" s="36">
        <f>'2 уровень'!Y1572</f>
        <v>0</v>
      </c>
      <c r="X754" s="36">
        <f>'2 уровень'!Z1572</f>
        <v>0</v>
      </c>
      <c r="Y754" s="36">
        <f>'2 уровень'!AA1572</f>
        <v>0</v>
      </c>
      <c r="Z754" s="934">
        <f>'2 уровень'!AB1572</f>
        <v>0</v>
      </c>
      <c r="AA754" s="36"/>
      <c r="AB754" s="36"/>
      <c r="AC754" s="959">
        <f>'2 уровень'!AC1572</f>
        <v>0</v>
      </c>
      <c r="AD754" s="959">
        <f>'2 уровень'!AD1572</f>
        <v>0</v>
      </c>
      <c r="AE754" s="959">
        <f>'2 уровень'!AE1572</f>
        <v>0</v>
      </c>
      <c r="AF754" s="2502"/>
      <c r="AG754" s="2502"/>
      <c r="AH754" s="1879"/>
      <c r="AI754" s="906"/>
      <c r="AJ754" s="906"/>
      <c r="AK754" s="906"/>
      <c r="AL754" s="906"/>
      <c r="AM754" s="906"/>
      <c r="AN754" s="906"/>
      <c r="AO754" s="906"/>
      <c r="AP754" s="906"/>
      <c r="AQ754" s="906"/>
      <c r="AR754" s="906"/>
      <c r="AS754" s="906"/>
      <c r="AT754" s="906"/>
      <c r="AU754" s="906"/>
      <c r="AV754" s="906"/>
      <c r="AW754" s="906"/>
      <c r="AX754" s="906"/>
      <c r="AY754" s="906"/>
      <c r="AZ754" s="906"/>
      <c r="BA754" s="906"/>
      <c r="BB754" s="906"/>
      <c r="BC754" s="906"/>
      <c r="BD754" s="906"/>
      <c r="BE754" s="906"/>
      <c r="BF754" s="906"/>
      <c r="BG754" s="906"/>
      <c r="BH754" s="906"/>
      <c r="BI754" s="906"/>
      <c r="BJ754" s="906"/>
      <c r="BK754" s="906"/>
      <c r="BL754" s="906"/>
      <c r="BM754" s="906"/>
      <c r="BN754" s="906"/>
      <c r="BO754" s="906"/>
      <c r="BP754" s="906"/>
      <c r="BQ754" s="906"/>
      <c r="BR754" s="906"/>
      <c r="BS754" s="906"/>
      <c r="BT754" s="906"/>
      <c r="BU754" s="906"/>
      <c r="BV754" s="906"/>
      <c r="BW754" s="906"/>
      <c r="BX754" s="906"/>
      <c r="BY754" s="906"/>
      <c r="BZ754" s="906"/>
      <c r="CA754" s="906"/>
      <c r="CB754" s="906"/>
      <c r="CC754" s="906"/>
      <c r="CD754" s="906"/>
      <c r="CE754" s="906"/>
      <c r="CF754" s="906"/>
      <c r="CG754" s="906"/>
      <c r="CH754" s="906"/>
      <c r="CI754" s="906"/>
      <c r="CJ754" s="906"/>
      <c r="CK754" s="906"/>
      <c r="CL754" s="906"/>
      <c r="CM754" s="906"/>
      <c r="CN754" s="906"/>
      <c r="CO754" s="906"/>
      <c r="CP754" s="906"/>
      <c r="CQ754" s="906"/>
      <c r="CR754" s="906"/>
      <c r="CS754" s="906"/>
      <c r="CT754" s="906"/>
      <c r="CU754" s="906"/>
      <c r="CV754" s="906"/>
      <c r="CW754" s="906"/>
      <c r="CX754" s="906"/>
      <c r="CY754" s="906"/>
      <c r="CZ754" s="906"/>
      <c r="DA754" s="906"/>
      <c r="DB754" s="906"/>
      <c r="DC754" s="906"/>
      <c r="DD754" s="906"/>
      <c r="DE754" s="906"/>
      <c r="DF754" s="906"/>
      <c r="DG754" s="906"/>
      <c r="DH754" s="906"/>
      <c r="DI754" s="906"/>
      <c r="DJ754" s="906"/>
      <c r="DK754" s="906"/>
      <c r="DL754" s="906"/>
      <c r="DM754" s="906"/>
      <c r="DN754" s="906"/>
      <c r="DO754" s="906"/>
      <c r="DP754" s="906"/>
      <c r="DQ754" s="906"/>
      <c r="DR754" s="906"/>
      <c r="DS754" s="906"/>
      <c r="DT754" s="906"/>
      <c r="DU754" s="906"/>
      <c r="DV754" s="906"/>
      <c r="DW754" s="906"/>
      <c r="DX754" s="906"/>
      <c r="DY754" s="906"/>
      <c r="DZ754" s="906"/>
      <c r="EA754" s="906"/>
      <c r="EB754" s="906"/>
      <c r="EC754" s="906"/>
      <c r="ED754" s="906"/>
      <c r="EE754" s="906"/>
      <c r="EF754" s="906"/>
      <c r="EG754" s="906"/>
      <c r="EH754" s="906"/>
      <c r="EI754" s="906"/>
      <c r="EJ754" s="906"/>
      <c r="EK754" s="906"/>
      <c r="EL754" s="906"/>
      <c r="EM754" s="906"/>
      <c r="EN754" s="906"/>
      <c r="EO754" s="906"/>
      <c r="EP754" s="906"/>
      <c r="EQ754" s="906"/>
      <c r="ER754" s="906"/>
      <c r="ES754" s="906"/>
      <c r="ET754" s="906"/>
      <c r="EU754" s="906"/>
      <c r="EV754" s="906"/>
      <c r="EW754" s="906"/>
      <c r="EX754" s="906"/>
      <c r="EY754" s="906"/>
      <c r="EZ754" s="906"/>
      <c r="FA754" s="906"/>
      <c r="FB754" s="906"/>
      <c r="FC754" s="906"/>
      <c r="FD754" s="906"/>
      <c r="FE754" s="906"/>
      <c r="FF754" s="906"/>
      <c r="FG754" s="906"/>
      <c r="FH754" s="906"/>
      <c r="FI754" s="906"/>
      <c r="FJ754" s="906"/>
      <c r="FK754" s="906"/>
      <c r="FL754" s="906"/>
      <c r="FM754" s="906"/>
      <c r="FN754" s="906"/>
      <c r="FO754" s="906"/>
      <c r="FP754" s="906"/>
      <c r="FQ754" s="906"/>
      <c r="FR754" s="906"/>
      <c r="FS754" s="906"/>
      <c r="FT754" s="906"/>
      <c r="FU754" s="906"/>
      <c r="FV754" s="906"/>
      <c r="FW754" s="906"/>
      <c r="FX754" s="906"/>
      <c r="FY754" s="906"/>
      <c r="FZ754" s="906"/>
      <c r="GA754" s="906"/>
      <c r="GB754" s="906"/>
      <c r="GC754" s="906"/>
      <c r="GD754" s="906"/>
      <c r="GE754" s="906"/>
      <c r="GF754" s="906"/>
      <c r="GG754" s="906"/>
      <c r="GH754" s="906"/>
      <c r="GI754" s="906"/>
      <c r="GJ754" s="906"/>
      <c r="GK754" s="906"/>
      <c r="GL754" s="906"/>
      <c r="GM754" s="906"/>
      <c r="GN754" s="906"/>
      <c r="GO754" s="906"/>
      <c r="GP754" s="906"/>
      <c r="GQ754" s="906"/>
      <c r="GR754" s="906"/>
    </row>
    <row r="755" spans="1:200" x14ac:dyDescent="0.25">
      <c r="A755" s="27">
        <v>1</v>
      </c>
      <c r="B755" s="27">
        <v>1</v>
      </c>
      <c r="C755" s="1389" t="s">
        <v>16</v>
      </c>
      <c r="D755" s="959">
        <f>'2 уровень'!F1573</f>
        <v>170</v>
      </c>
      <c r="E755" s="959">
        <f>'2 уровень'!G1573</f>
        <v>70.388888888888886</v>
      </c>
      <c r="F755" s="959">
        <f>'2 уровень'!H1573</f>
        <v>80</v>
      </c>
      <c r="G755" s="960">
        <f>'2 уровень'!I1573</f>
        <v>113.65430149960538</v>
      </c>
      <c r="H755" s="935">
        <f>'2 уровень'!J1573</f>
        <v>8</v>
      </c>
      <c r="I755" s="935">
        <f>'2 уровень'!K1573</f>
        <v>8.7125000000000004</v>
      </c>
      <c r="J755" s="39">
        <f>'2 уровень'!L1573</f>
        <v>1360</v>
      </c>
      <c r="K755" s="39">
        <f>'2 уровень'!M1573</f>
        <v>567.11111111111109</v>
      </c>
      <c r="L755" s="39">
        <f>'2 уровень'!N1573</f>
        <v>697</v>
      </c>
      <c r="M755" s="39">
        <f>'2 уровень'!O1573</f>
        <v>122.90360501567399</v>
      </c>
      <c r="N755" s="39">
        <f>'2 уровень'!P1573</f>
        <v>5.6666666666666661</v>
      </c>
      <c r="O755" s="39">
        <f>'2 уровень'!Q1573</f>
        <v>295.20000000000005</v>
      </c>
      <c r="P755" s="36">
        <f>'2 уровень'!R1573</f>
        <v>0</v>
      </c>
      <c r="Q755" s="36">
        <f>'2 уровень'!S1573</f>
        <v>0</v>
      </c>
      <c r="R755" s="36">
        <f>'2 уровень'!T1573</f>
        <v>0</v>
      </c>
      <c r="S755" s="36">
        <f>'2 уровень'!U1573</f>
        <v>0</v>
      </c>
      <c r="T755" s="36">
        <f>'2 уровень'!V1573</f>
        <v>0</v>
      </c>
      <c r="U755" s="36">
        <f>'2 уровень'!W1573</f>
        <v>0</v>
      </c>
      <c r="V755" s="36">
        <f>'2 уровень'!X1573</f>
        <v>0</v>
      </c>
      <c r="W755" s="36">
        <f>'2 уровень'!Y1573</f>
        <v>0</v>
      </c>
      <c r="X755" s="36">
        <f>'2 уровень'!Z1573</f>
        <v>0</v>
      </c>
      <c r="Y755" s="36">
        <f>'2 уровень'!AA1573</f>
        <v>0</v>
      </c>
      <c r="Z755" s="934">
        <f>'2 уровень'!AB1573</f>
        <v>0</v>
      </c>
      <c r="AA755" s="36"/>
      <c r="AB755" s="36"/>
      <c r="AC755" s="959">
        <f>'2 уровень'!AC1573</f>
        <v>0</v>
      </c>
      <c r="AD755" s="959">
        <f>'2 уровень'!AD1573</f>
        <v>0</v>
      </c>
      <c r="AE755" s="959">
        <f>'2 уровень'!AE1573</f>
        <v>0</v>
      </c>
      <c r="AF755" s="2502"/>
      <c r="AG755" s="2502"/>
      <c r="AH755" s="1879"/>
      <c r="AI755" s="906"/>
      <c r="AJ755" s="906"/>
      <c r="AK755" s="906"/>
      <c r="AL755" s="906"/>
      <c r="AM755" s="906"/>
      <c r="AN755" s="906"/>
      <c r="AO755" s="906"/>
      <c r="AP755" s="906"/>
      <c r="AQ755" s="906"/>
      <c r="AR755" s="906"/>
      <c r="AS755" s="906"/>
      <c r="AT755" s="906"/>
      <c r="AU755" s="906"/>
      <c r="AV755" s="906"/>
      <c r="AW755" s="906"/>
      <c r="AX755" s="906"/>
      <c r="AY755" s="906"/>
      <c r="AZ755" s="906"/>
      <c r="BA755" s="906"/>
      <c r="BB755" s="906"/>
      <c r="BC755" s="906"/>
      <c r="BD755" s="906"/>
      <c r="BE755" s="906"/>
      <c r="BF755" s="906"/>
      <c r="BG755" s="906"/>
      <c r="BH755" s="906"/>
      <c r="BI755" s="906"/>
      <c r="BJ755" s="906"/>
      <c r="BK755" s="906"/>
      <c r="BL755" s="906"/>
      <c r="BM755" s="906"/>
      <c r="BN755" s="906"/>
      <c r="BO755" s="906"/>
      <c r="BP755" s="906"/>
      <c r="BQ755" s="906"/>
      <c r="BR755" s="906"/>
      <c r="BS755" s="906"/>
      <c r="BT755" s="906"/>
      <c r="BU755" s="906"/>
      <c r="BV755" s="906"/>
      <c r="BW755" s="906"/>
      <c r="BX755" s="906"/>
      <c r="BY755" s="906"/>
      <c r="BZ755" s="906"/>
      <c r="CA755" s="906"/>
      <c r="CB755" s="906"/>
      <c r="CC755" s="906"/>
      <c r="CD755" s="906"/>
      <c r="CE755" s="906"/>
      <c r="CF755" s="906"/>
      <c r="CG755" s="906"/>
      <c r="CH755" s="906"/>
      <c r="CI755" s="906"/>
      <c r="CJ755" s="906"/>
      <c r="CK755" s="906"/>
      <c r="CL755" s="906"/>
      <c r="CM755" s="906"/>
      <c r="CN755" s="906"/>
      <c r="CO755" s="906"/>
      <c r="CP755" s="906"/>
      <c r="CQ755" s="906"/>
      <c r="CR755" s="906"/>
      <c r="CS755" s="906"/>
      <c r="CT755" s="906"/>
      <c r="CU755" s="906"/>
      <c r="CV755" s="906"/>
      <c r="CW755" s="906"/>
      <c r="CX755" s="906"/>
      <c r="CY755" s="906"/>
      <c r="CZ755" s="906"/>
      <c r="DA755" s="906"/>
      <c r="DB755" s="906"/>
      <c r="DC755" s="906"/>
      <c r="DD755" s="906"/>
      <c r="DE755" s="906"/>
      <c r="DF755" s="906"/>
      <c r="DG755" s="906"/>
      <c r="DH755" s="906"/>
      <c r="DI755" s="906"/>
      <c r="DJ755" s="906"/>
      <c r="DK755" s="906"/>
      <c r="DL755" s="906"/>
      <c r="DM755" s="906"/>
      <c r="DN755" s="906"/>
      <c r="DO755" s="906"/>
      <c r="DP755" s="906"/>
      <c r="DQ755" s="906"/>
      <c r="DR755" s="906"/>
      <c r="DS755" s="906"/>
      <c r="DT755" s="906"/>
      <c r="DU755" s="906"/>
      <c r="DV755" s="906"/>
      <c r="DW755" s="906"/>
      <c r="DX755" s="906"/>
      <c r="DY755" s="906"/>
      <c r="DZ755" s="906"/>
      <c r="EA755" s="906"/>
      <c r="EB755" s="906"/>
      <c r="EC755" s="906"/>
      <c r="ED755" s="906"/>
      <c r="EE755" s="906"/>
      <c r="EF755" s="906"/>
      <c r="EG755" s="906"/>
      <c r="EH755" s="906"/>
      <c r="EI755" s="906"/>
      <c r="EJ755" s="906"/>
      <c r="EK755" s="906"/>
      <c r="EL755" s="906"/>
      <c r="EM755" s="906"/>
      <c r="EN755" s="906"/>
      <c r="EO755" s="906"/>
      <c r="EP755" s="906"/>
      <c r="EQ755" s="906"/>
      <c r="ER755" s="906"/>
      <c r="ES755" s="906"/>
      <c r="ET755" s="906"/>
      <c r="EU755" s="906"/>
      <c r="EV755" s="906"/>
      <c r="EW755" s="906"/>
      <c r="EX755" s="906"/>
      <c r="EY755" s="906"/>
      <c r="EZ755" s="906"/>
      <c r="FA755" s="906"/>
      <c r="FB755" s="906"/>
      <c r="FC755" s="906"/>
      <c r="FD755" s="906"/>
      <c r="FE755" s="906"/>
      <c r="FF755" s="906"/>
      <c r="FG755" s="906"/>
      <c r="FH755" s="906"/>
      <c r="FI755" s="906"/>
      <c r="FJ755" s="906"/>
      <c r="FK755" s="906"/>
      <c r="FL755" s="906"/>
      <c r="FM755" s="906"/>
      <c r="FN755" s="906"/>
      <c r="FO755" s="906"/>
      <c r="FP755" s="906"/>
      <c r="FQ755" s="906"/>
      <c r="FR755" s="906"/>
      <c r="FS755" s="906"/>
      <c r="FT755" s="906"/>
      <c r="FU755" s="906"/>
      <c r="FV755" s="906"/>
      <c r="FW755" s="906"/>
      <c r="FX755" s="906"/>
      <c r="FY755" s="906"/>
      <c r="FZ755" s="906"/>
      <c r="GA755" s="906"/>
      <c r="GB755" s="906"/>
      <c r="GC755" s="906"/>
      <c r="GD755" s="906"/>
      <c r="GE755" s="906"/>
      <c r="GF755" s="906"/>
      <c r="GG755" s="906"/>
      <c r="GH755" s="906"/>
      <c r="GI755" s="906"/>
      <c r="GJ755" s="906"/>
      <c r="GK755" s="906"/>
      <c r="GL755" s="906"/>
      <c r="GM755" s="906"/>
      <c r="GN755" s="906"/>
      <c r="GO755" s="906"/>
      <c r="GP755" s="906"/>
      <c r="GQ755" s="906"/>
      <c r="GR755" s="906"/>
    </row>
    <row r="756" spans="1:200" ht="29.25" x14ac:dyDescent="0.25">
      <c r="A756" s="27">
        <v>1</v>
      </c>
      <c r="B756" s="27">
        <v>1</v>
      </c>
      <c r="C756" s="1209" t="s">
        <v>173</v>
      </c>
      <c r="D756" s="959">
        <f>'2 уровень'!F1574</f>
        <v>570</v>
      </c>
      <c r="E756" s="959">
        <f>'2 уровень'!G1574</f>
        <v>237.38888888888889</v>
      </c>
      <c r="F756" s="959">
        <f>'2 уровень'!H1574</f>
        <v>232</v>
      </c>
      <c r="G756" s="960">
        <f>'2 уровень'!I1574</f>
        <v>97.729932131991575</v>
      </c>
      <c r="H756" s="935">
        <f>'2 уровень'!J1574</f>
        <v>10.649122807017545</v>
      </c>
      <c r="I756" s="935">
        <f>'2 уровень'!K1574</f>
        <v>9.6896551724137936</v>
      </c>
      <c r="J756" s="39">
        <f>'2 уровень'!L1574</f>
        <v>6070</v>
      </c>
      <c r="K756" s="39">
        <f>'2 уровень'!M1574</f>
        <v>2531.1111111111113</v>
      </c>
      <c r="L756" s="39">
        <f>'2 уровень'!N1574</f>
        <v>2248</v>
      </c>
      <c r="M756" s="39">
        <f>'2 уровень'!O1574</f>
        <v>88.814749780509217</v>
      </c>
      <c r="N756" s="39">
        <f>'2 уровень'!P1574</f>
        <v>21.366666666666667</v>
      </c>
      <c r="O756" s="39">
        <f>'2 уровень'!Q1574</f>
        <v>252.50546021840876</v>
      </c>
      <c r="P756" s="36">
        <f>'2 уровень'!R1574</f>
        <v>10166.710041600001</v>
      </c>
      <c r="Q756" s="36">
        <f>'2 уровень'!S1574</f>
        <v>10166.710041600001</v>
      </c>
      <c r="R756" s="36">
        <f>'2 уровень'!T1574</f>
        <v>10166.710041600001</v>
      </c>
      <c r="S756" s="36">
        <f>'2 уровень'!U1574</f>
        <v>10166.710041600001</v>
      </c>
      <c r="T756" s="36">
        <f>'2 уровень'!V1574</f>
        <v>10166.710041600001</v>
      </c>
      <c r="U756" s="36">
        <f>'2 уровень'!W1574</f>
        <v>4236.1291840000004</v>
      </c>
      <c r="V756" s="36">
        <f>'2 уровень'!X1574</f>
        <v>3972.4777600000002</v>
      </c>
      <c r="W756" s="36">
        <f>'2 уровень'!Y1574</f>
        <v>0</v>
      </c>
      <c r="X756" s="36">
        <f>'2 уровень'!Z1574</f>
        <v>-263.65142400000013</v>
      </c>
      <c r="Y756" s="36">
        <f>'2 уровень'!AA1574</f>
        <v>-30.691050000000001</v>
      </c>
      <c r="Z756" s="934">
        <f>'2 уровень'!AB1574</f>
        <v>3941.7867100000003</v>
      </c>
      <c r="AA756" s="36">
        <f>V756/U756*100</f>
        <v>93.776124085265849</v>
      </c>
      <c r="AB756" s="36">
        <f>Z756/U756*100</f>
        <v>93.051617143505879</v>
      </c>
      <c r="AC756" s="959">
        <f>'2 уровень'!AC1574</f>
        <v>0</v>
      </c>
      <c r="AD756" s="959">
        <f>'2 уровень'!AD1574</f>
        <v>0</v>
      </c>
      <c r="AE756" s="959">
        <f>'2 уровень'!AE1574</f>
        <v>0</v>
      </c>
      <c r="AF756" s="2502"/>
      <c r="AG756" s="2502"/>
      <c r="AH756" s="1879"/>
      <c r="AI756" s="906"/>
      <c r="AJ756" s="906"/>
      <c r="AK756" s="906"/>
      <c r="AL756" s="906"/>
      <c r="AM756" s="906"/>
      <c r="AN756" s="906"/>
      <c r="AO756" s="906"/>
      <c r="AP756" s="906"/>
      <c r="AQ756" s="906"/>
      <c r="AR756" s="906"/>
      <c r="AS756" s="906"/>
      <c r="AT756" s="906"/>
      <c r="AU756" s="906"/>
      <c r="AV756" s="906"/>
      <c r="AW756" s="906"/>
      <c r="AX756" s="906"/>
      <c r="AY756" s="906"/>
      <c r="AZ756" s="906"/>
      <c r="BA756" s="906"/>
      <c r="BB756" s="906"/>
      <c r="BC756" s="906"/>
      <c r="BD756" s="906"/>
      <c r="BE756" s="906"/>
      <c r="BF756" s="906"/>
      <c r="BG756" s="906"/>
      <c r="BH756" s="906"/>
      <c r="BI756" s="906"/>
      <c r="BJ756" s="906"/>
      <c r="BK756" s="906"/>
      <c r="BL756" s="906"/>
      <c r="BM756" s="906"/>
      <c r="BN756" s="906"/>
      <c r="BO756" s="906"/>
      <c r="BP756" s="906"/>
      <c r="BQ756" s="906"/>
      <c r="BR756" s="906"/>
      <c r="BS756" s="906"/>
      <c r="BT756" s="906"/>
      <c r="BU756" s="906"/>
      <c r="BV756" s="906"/>
      <c r="BW756" s="906"/>
      <c r="BX756" s="906"/>
      <c r="BY756" s="906"/>
      <c r="BZ756" s="906"/>
      <c r="CA756" s="906"/>
      <c r="CB756" s="906"/>
      <c r="CC756" s="906"/>
      <c r="CD756" s="906"/>
      <c r="CE756" s="906"/>
      <c r="CF756" s="906"/>
      <c r="CG756" s="906"/>
      <c r="CH756" s="906"/>
      <c r="CI756" s="906"/>
      <c r="CJ756" s="906"/>
      <c r="CK756" s="906"/>
      <c r="CL756" s="906"/>
      <c r="CM756" s="906"/>
      <c r="CN756" s="906"/>
      <c r="CO756" s="906"/>
      <c r="CP756" s="906"/>
      <c r="CQ756" s="906"/>
      <c r="CR756" s="906"/>
      <c r="CS756" s="906"/>
      <c r="CT756" s="906"/>
      <c r="CU756" s="906"/>
      <c r="CV756" s="906"/>
      <c r="CW756" s="906"/>
      <c r="CX756" s="906"/>
      <c r="CY756" s="906"/>
      <c r="CZ756" s="906"/>
      <c r="DA756" s="906"/>
      <c r="DB756" s="906"/>
      <c r="DC756" s="906"/>
      <c r="DD756" s="906"/>
      <c r="DE756" s="906"/>
      <c r="DF756" s="906"/>
      <c r="DG756" s="906"/>
      <c r="DH756" s="906"/>
      <c r="DI756" s="906"/>
      <c r="DJ756" s="906"/>
      <c r="DK756" s="906"/>
      <c r="DL756" s="906"/>
      <c r="DM756" s="906"/>
      <c r="DN756" s="906"/>
      <c r="DO756" s="906"/>
      <c r="DP756" s="906"/>
      <c r="DQ756" s="906"/>
      <c r="DR756" s="906"/>
      <c r="DS756" s="906"/>
      <c r="DT756" s="906"/>
      <c r="DU756" s="906"/>
      <c r="DV756" s="906"/>
      <c r="DW756" s="906"/>
      <c r="DX756" s="906"/>
      <c r="DY756" s="906"/>
      <c r="DZ756" s="906"/>
      <c r="EA756" s="906"/>
      <c r="EB756" s="906"/>
      <c r="EC756" s="906"/>
      <c r="ED756" s="906"/>
      <c r="EE756" s="906"/>
      <c r="EF756" s="906"/>
      <c r="EG756" s="906"/>
      <c r="EH756" s="906"/>
      <c r="EI756" s="906"/>
      <c r="EJ756" s="906"/>
      <c r="EK756" s="906"/>
      <c r="EL756" s="906"/>
      <c r="EM756" s="906"/>
      <c r="EN756" s="906"/>
      <c r="EO756" s="906"/>
      <c r="EP756" s="906"/>
      <c r="EQ756" s="906"/>
      <c r="ER756" s="906"/>
      <c r="ES756" s="906"/>
      <c r="ET756" s="906"/>
      <c r="EU756" s="906"/>
      <c r="EV756" s="906"/>
      <c r="EW756" s="906"/>
      <c r="EX756" s="906"/>
      <c r="EY756" s="906"/>
      <c r="EZ756" s="906"/>
      <c r="FA756" s="906"/>
      <c r="FB756" s="906"/>
      <c r="FC756" s="906"/>
      <c r="FD756" s="906"/>
      <c r="FE756" s="906"/>
      <c r="FF756" s="906"/>
      <c r="FG756" s="906"/>
      <c r="FH756" s="906"/>
      <c r="FI756" s="906"/>
      <c r="FJ756" s="906"/>
      <c r="FK756" s="906"/>
      <c r="FL756" s="906"/>
      <c r="FM756" s="906"/>
      <c r="FN756" s="906"/>
      <c r="FO756" s="906"/>
      <c r="FP756" s="906"/>
      <c r="FQ756" s="906"/>
      <c r="FR756" s="906"/>
      <c r="FS756" s="906"/>
      <c r="FT756" s="906"/>
      <c r="FU756" s="906"/>
      <c r="FV756" s="906"/>
      <c r="FW756" s="906"/>
      <c r="FX756" s="906"/>
      <c r="FY756" s="906"/>
      <c r="FZ756" s="906"/>
      <c r="GA756" s="906"/>
      <c r="GB756" s="906"/>
      <c r="GC756" s="906"/>
      <c r="GD756" s="906"/>
      <c r="GE756" s="906"/>
      <c r="GF756" s="906"/>
      <c r="GG756" s="906"/>
      <c r="GH756" s="906"/>
      <c r="GI756" s="906"/>
      <c r="GJ756" s="906"/>
      <c r="GK756" s="906"/>
      <c r="GL756" s="906"/>
      <c r="GM756" s="906"/>
      <c r="GN756" s="906"/>
      <c r="GO756" s="906"/>
      <c r="GP756" s="906"/>
      <c r="GQ756" s="906"/>
      <c r="GR756" s="906"/>
    </row>
    <row r="757" spans="1:200" x14ac:dyDescent="0.25">
      <c r="A757" s="27">
        <v>1</v>
      </c>
      <c r="B757" s="27">
        <v>1</v>
      </c>
      <c r="C757" s="1352" t="s">
        <v>326</v>
      </c>
      <c r="D757" s="959">
        <f>'2 уровень'!F1575</f>
        <v>5395</v>
      </c>
      <c r="E757" s="959">
        <f>'2 уровень'!G1575</f>
        <v>2248</v>
      </c>
      <c r="F757" s="959">
        <f>'2 уровень'!H1575</f>
        <v>1656</v>
      </c>
      <c r="G757" s="960">
        <f>'2 уровень'!I1575</f>
        <v>73.665480427046262</v>
      </c>
      <c r="H757" s="935">
        <f>'2 уровень'!J1575</f>
        <v>0</v>
      </c>
      <c r="I757" s="935">
        <f>'2 уровень'!K1575</f>
        <v>0</v>
      </c>
      <c r="J757" s="39">
        <f>'2 уровень'!L1575</f>
        <v>0</v>
      </c>
      <c r="K757" s="39">
        <f>'2 уровень'!M1575</f>
        <v>0</v>
      </c>
      <c r="L757" s="39">
        <f>'2 уровень'!N1575</f>
        <v>0</v>
      </c>
      <c r="M757" s="39">
        <f>'2 уровень'!O1575</f>
        <v>0</v>
      </c>
      <c r="N757" s="39">
        <f>'2 уровень'!P1575</f>
        <v>0</v>
      </c>
      <c r="O757" s="39">
        <f>'2 уровень'!Q1575</f>
        <v>0</v>
      </c>
      <c r="P757" s="36">
        <f>'2 уровень'!R1575</f>
        <v>0</v>
      </c>
      <c r="Q757" s="36">
        <f>'2 уровень'!S1575</f>
        <v>0</v>
      </c>
      <c r="R757" s="36">
        <f>'2 уровень'!T1575</f>
        <v>0</v>
      </c>
      <c r="S757" s="36">
        <f>'2 уровень'!U1575</f>
        <v>0</v>
      </c>
      <c r="T757" s="36">
        <f>'2 уровень'!V1575</f>
        <v>0</v>
      </c>
      <c r="U757" s="36">
        <f>'2 уровень'!W1575</f>
        <v>0</v>
      </c>
      <c r="V757" s="36">
        <f>'2 уровень'!X1575</f>
        <v>0</v>
      </c>
      <c r="W757" s="36">
        <f>'2 уровень'!Y1575</f>
        <v>0</v>
      </c>
      <c r="X757" s="36">
        <f>'2 уровень'!Z1575</f>
        <v>0</v>
      </c>
      <c r="Y757" s="36">
        <f>'2 уровень'!AA1575</f>
        <v>0</v>
      </c>
      <c r="Z757" s="934">
        <f>'2 уровень'!AB1575</f>
        <v>0</v>
      </c>
      <c r="AA757" s="36"/>
      <c r="AB757" s="36"/>
      <c r="AC757" s="959">
        <f>'2 уровень'!AC1575</f>
        <v>0</v>
      </c>
      <c r="AD757" s="959">
        <f>'2 уровень'!AD1575</f>
        <v>0</v>
      </c>
      <c r="AE757" s="959">
        <f>'2 уровень'!AE1575</f>
        <v>0</v>
      </c>
      <c r="AF757" s="2502"/>
      <c r="AG757" s="2502"/>
      <c r="AH757" s="1879"/>
      <c r="AI757" s="906"/>
      <c r="AJ757" s="906"/>
      <c r="AK757" s="906"/>
      <c r="AL757" s="906"/>
      <c r="AM757" s="906"/>
      <c r="AN757" s="906"/>
      <c r="AO757" s="906"/>
      <c r="AP757" s="906"/>
      <c r="AQ757" s="906"/>
      <c r="AR757" s="906"/>
      <c r="AS757" s="906"/>
      <c r="AT757" s="906"/>
      <c r="AU757" s="906"/>
      <c r="AV757" s="906"/>
      <c r="AW757" s="906"/>
      <c r="AX757" s="906"/>
      <c r="AY757" s="906"/>
      <c r="AZ757" s="906"/>
      <c r="BA757" s="906"/>
      <c r="BB757" s="906"/>
      <c r="BC757" s="906"/>
      <c r="BD757" s="906"/>
      <c r="BE757" s="906"/>
      <c r="BF757" s="906"/>
      <c r="BG757" s="906"/>
      <c r="BH757" s="906"/>
      <c r="BI757" s="906"/>
      <c r="BJ757" s="906"/>
      <c r="BK757" s="906"/>
      <c r="BL757" s="906"/>
      <c r="BM757" s="906"/>
      <c r="BN757" s="906"/>
      <c r="BO757" s="906"/>
      <c r="BP757" s="906"/>
      <c r="BQ757" s="906"/>
      <c r="BR757" s="906"/>
      <c r="BS757" s="906"/>
      <c r="BT757" s="906"/>
      <c r="BU757" s="906"/>
      <c r="BV757" s="906"/>
      <c r="BW757" s="906"/>
      <c r="BX757" s="906"/>
      <c r="BY757" s="906"/>
      <c r="BZ757" s="906"/>
      <c r="CA757" s="906"/>
      <c r="CB757" s="906"/>
      <c r="CC757" s="906"/>
      <c r="CD757" s="906"/>
      <c r="CE757" s="906"/>
      <c r="CF757" s="906"/>
      <c r="CG757" s="906"/>
      <c r="CH757" s="906"/>
      <c r="CI757" s="906"/>
      <c r="CJ757" s="906"/>
      <c r="CK757" s="906"/>
      <c r="CL757" s="906"/>
      <c r="CM757" s="906"/>
      <c r="CN757" s="906"/>
      <c r="CO757" s="906"/>
      <c r="CP757" s="906"/>
      <c r="CQ757" s="906"/>
      <c r="CR757" s="906"/>
      <c r="CS757" s="906"/>
      <c r="CT757" s="906"/>
      <c r="CU757" s="906"/>
      <c r="CV757" s="906"/>
      <c r="CW757" s="906"/>
      <c r="CX757" s="906"/>
      <c r="CY757" s="906"/>
      <c r="CZ757" s="906"/>
      <c r="DA757" s="906"/>
      <c r="DB757" s="906"/>
      <c r="DC757" s="906"/>
      <c r="DD757" s="906"/>
      <c r="DE757" s="906"/>
      <c r="DF757" s="906"/>
      <c r="DG757" s="906"/>
      <c r="DH757" s="906"/>
      <c r="DI757" s="906"/>
      <c r="DJ757" s="906"/>
      <c r="DK757" s="906"/>
      <c r="DL757" s="906"/>
      <c r="DM757" s="906"/>
      <c r="DN757" s="906"/>
      <c r="DO757" s="906"/>
      <c r="DP757" s="906"/>
      <c r="DQ757" s="906"/>
      <c r="DR757" s="906"/>
      <c r="DS757" s="906"/>
      <c r="DT757" s="906"/>
      <c r="DU757" s="906"/>
      <c r="DV757" s="906"/>
      <c r="DW757" s="906"/>
      <c r="DX757" s="906"/>
      <c r="DY757" s="906"/>
      <c r="DZ757" s="906"/>
      <c r="EA757" s="906"/>
      <c r="EB757" s="906"/>
      <c r="EC757" s="906"/>
      <c r="ED757" s="906"/>
      <c r="EE757" s="906"/>
      <c r="EF757" s="906"/>
      <c r="EG757" s="906"/>
      <c r="EH757" s="906"/>
      <c r="EI757" s="906"/>
      <c r="EJ757" s="906"/>
      <c r="EK757" s="906"/>
      <c r="EL757" s="906"/>
      <c r="EM757" s="906"/>
      <c r="EN757" s="906"/>
      <c r="EO757" s="906"/>
      <c r="EP757" s="906"/>
      <c r="EQ757" s="906"/>
      <c r="ER757" s="906"/>
      <c r="ES757" s="906"/>
      <c r="ET757" s="906"/>
      <c r="EU757" s="906"/>
      <c r="EV757" s="906"/>
      <c r="EW757" s="906"/>
      <c r="EX757" s="906"/>
      <c r="EY757" s="906"/>
      <c r="EZ757" s="906"/>
      <c r="FA757" s="906"/>
      <c r="FB757" s="906"/>
      <c r="FC757" s="906"/>
      <c r="FD757" s="906"/>
      <c r="FE757" s="906"/>
      <c r="FF757" s="906"/>
      <c r="FG757" s="906"/>
      <c r="FH757" s="906"/>
      <c r="FI757" s="906"/>
      <c r="FJ757" s="906"/>
      <c r="FK757" s="906"/>
      <c r="FL757" s="906"/>
      <c r="FM757" s="906"/>
      <c r="FN757" s="906"/>
      <c r="FO757" s="906"/>
      <c r="FP757" s="906"/>
      <c r="FQ757" s="906"/>
      <c r="FR757" s="906"/>
      <c r="FS757" s="906"/>
      <c r="FT757" s="906"/>
      <c r="FU757" s="906"/>
      <c r="FV757" s="906"/>
      <c r="FW757" s="906"/>
      <c r="FX757" s="906"/>
      <c r="FY757" s="906"/>
      <c r="FZ757" s="906"/>
      <c r="GA757" s="906"/>
      <c r="GB757" s="906"/>
      <c r="GC757" s="906"/>
      <c r="GD757" s="906"/>
      <c r="GE757" s="906"/>
      <c r="GF757" s="906"/>
      <c r="GG757" s="906"/>
      <c r="GH757" s="906"/>
      <c r="GI757" s="906"/>
      <c r="GJ757" s="906"/>
      <c r="GK757" s="906"/>
      <c r="GL757" s="906"/>
      <c r="GM757" s="906"/>
      <c r="GN757" s="906"/>
      <c r="GO757" s="906"/>
      <c r="GP757" s="906"/>
      <c r="GQ757" s="906"/>
      <c r="GR757" s="906"/>
    </row>
    <row r="758" spans="1:200" x14ac:dyDescent="0.25">
      <c r="A758" s="27">
        <v>1</v>
      </c>
      <c r="B758" s="27">
        <v>1</v>
      </c>
      <c r="C758" s="1530" t="s">
        <v>327</v>
      </c>
      <c r="D758" s="959">
        <f>'2 уровень'!F1576</f>
        <v>5395</v>
      </c>
      <c r="E758" s="959">
        <f>'2 уровень'!G1576</f>
        <v>2248</v>
      </c>
      <c r="F758" s="959">
        <f>'2 уровень'!H1576</f>
        <v>1656</v>
      </c>
      <c r="G758" s="960">
        <f>'2 уровень'!I1576</f>
        <v>73.665480427046262</v>
      </c>
      <c r="H758" s="935">
        <f>'2 уровень'!J1576</f>
        <v>0</v>
      </c>
      <c r="I758" s="935">
        <f>'2 уровень'!K1576</f>
        <v>0</v>
      </c>
      <c r="J758" s="39">
        <f>'2 уровень'!L1576</f>
        <v>0</v>
      </c>
      <c r="K758" s="39">
        <f>'2 уровень'!M1576</f>
        <v>0</v>
      </c>
      <c r="L758" s="39">
        <f>'2 уровень'!N1576</f>
        <v>0</v>
      </c>
      <c r="M758" s="39">
        <f>'2 уровень'!O1576</f>
        <v>0</v>
      </c>
      <c r="N758" s="39">
        <f>'2 уровень'!P1576</f>
        <v>0</v>
      </c>
      <c r="O758" s="39">
        <f>'2 уровень'!Q1576</f>
        <v>0</v>
      </c>
      <c r="P758" s="36">
        <f>'2 уровень'!R1576</f>
        <v>0</v>
      </c>
      <c r="Q758" s="36">
        <f>'2 уровень'!S1576</f>
        <v>0</v>
      </c>
      <c r="R758" s="36">
        <f>'2 уровень'!T1576</f>
        <v>0</v>
      </c>
      <c r="S758" s="36">
        <f>'2 уровень'!U1576</f>
        <v>0</v>
      </c>
      <c r="T758" s="36">
        <f>'2 уровень'!V1576</f>
        <v>0</v>
      </c>
      <c r="U758" s="36">
        <f>'2 уровень'!W1576</f>
        <v>0</v>
      </c>
      <c r="V758" s="36">
        <f>'2 уровень'!X1576</f>
        <v>0</v>
      </c>
      <c r="W758" s="36">
        <f>'2 уровень'!Y1576</f>
        <v>0</v>
      </c>
      <c r="X758" s="36">
        <f>'2 уровень'!Z1576</f>
        <v>0</v>
      </c>
      <c r="Y758" s="36">
        <f>'2 уровень'!AA1576</f>
        <v>0</v>
      </c>
      <c r="Z758" s="934">
        <f>'2 уровень'!AB1576</f>
        <v>0</v>
      </c>
      <c r="AA758" s="36"/>
      <c r="AB758" s="36"/>
      <c r="AC758" s="959">
        <f>'2 уровень'!AC1576</f>
        <v>0</v>
      </c>
      <c r="AD758" s="959">
        <f>'2 уровень'!AD1576</f>
        <v>0</v>
      </c>
      <c r="AE758" s="959">
        <f>'2 уровень'!AE1576</f>
        <v>0</v>
      </c>
      <c r="AF758" s="2502"/>
      <c r="AG758" s="2502"/>
      <c r="AH758" s="1879"/>
      <c r="AI758" s="906"/>
      <c r="AJ758" s="906"/>
      <c r="AK758" s="906"/>
      <c r="AL758" s="906"/>
      <c r="AM758" s="906"/>
      <c r="AN758" s="906"/>
      <c r="AO758" s="906"/>
      <c r="AP758" s="906"/>
      <c r="AQ758" s="906"/>
      <c r="AR758" s="906"/>
      <c r="AS758" s="906"/>
      <c r="AT758" s="906"/>
      <c r="AU758" s="906"/>
      <c r="AV758" s="906"/>
      <c r="AW758" s="906"/>
      <c r="AX758" s="906"/>
      <c r="AY758" s="906"/>
      <c r="AZ758" s="906"/>
      <c r="BA758" s="906"/>
      <c r="BB758" s="906"/>
      <c r="BC758" s="906"/>
      <c r="BD758" s="906"/>
      <c r="BE758" s="906"/>
      <c r="BF758" s="906"/>
      <c r="BG758" s="906"/>
      <c r="BH758" s="906"/>
      <c r="BI758" s="906"/>
      <c r="BJ758" s="906"/>
      <c r="BK758" s="906"/>
      <c r="BL758" s="906"/>
      <c r="BM758" s="906"/>
      <c r="BN758" s="906"/>
      <c r="BO758" s="906"/>
      <c r="BP758" s="906"/>
      <c r="BQ758" s="906"/>
      <c r="BR758" s="906"/>
      <c r="BS758" s="906"/>
      <c r="BT758" s="906"/>
      <c r="BU758" s="906"/>
      <c r="BV758" s="906"/>
      <c r="BW758" s="906"/>
      <c r="BX758" s="906"/>
      <c r="BY758" s="906"/>
      <c r="BZ758" s="906"/>
      <c r="CA758" s="906"/>
      <c r="CB758" s="906"/>
      <c r="CC758" s="906"/>
      <c r="CD758" s="906"/>
      <c r="CE758" s="906"/>
      <c r="CF758" s="906"/>
      <c r="CG758" s="906"/>
      <c r="CH758" s="906"/>
      <c r="CI758" s="906"/>
      <c r="CJ758" s="906"/>
      <c r="CK758" s="906"/>
      <c r="CL758" s="906"/>
      <c r="CM758" s="906"/>
      <c r="CN758" s="906"/>
      <c r="CO758" s="906"/>
      <c r="CP758" s="906"/>
      <c r="CQ758" s="906"/>
      <c r="CR758" s="906"/>
      <c r="CS758" s="906"/>
      <c r="CT758" s="906"/>
      <c r="CU758" s="906"/>
      <c r="CV758" s="906"/>
      <c r="CW758" s="906"/>
      <c r="CX758" s="906"/>
      <c r="CY758" s="906"/>
      <c r="CZ758" s="906"/>
      <c r="DA758" s="906"/>
      <c r="DB758" s="906"/>
      <c r="DC758" s="906"/>
      <c r="DD758" s="906"/>
      <c r="DE758" s="906"/>
      <c r="DF758" s="906"/>
      <c r="DG758" s="906"/>
      <c r="DH758" s="906"/>
      <c r="DI758" s="906"/>
      <c r="DJ758" s="906"/>
      <c r="DK758" s="906"/>
      <c r="DL758" s="906"/>
      <c r="DM758" s="906"/>
      <c r="DN758" s="906"/>
      <c r="DO758" s="906"/>
      <c r="DP758" s="906"/>
      <c r="DQ758" s="906"/>
      <c r="DR758" s="906"/>
      <c r="DS758" s="906"/>
      <c r="DT758" s="906"/>
      <c r="DU758" s="906"/>
      <c r="DV758" s="906"/>
      <c r="DW758" s="906"/>
      <c r="DX758" s="906"/>
      <c r="DY758" s="906"/>
      <c r="DZ758" s="906"/>
      <c r="EA758" s="906"/>
      <c r="EB758" s="906"/>
      <c r="EC758" s="906"/>
      <c r="ED758" s="906"/>
      <c r="EE758" s="906"/>
      <c r="EF758" s="906"/>
      <c r="EG758" s="906"/>
      <c r="EH758" s="906"/>
      <c r="EI758" s="906"/>
      <c r="EJ758" s="906"/>
      <c r="EK758" s="906"/>
      <c r="EL758" s="906"/>
      <c r="EM758" s="906"/>
      <c r="EN758" s="906"/>
      <c r="EO758" s="906"/>
      <c r="EP758" s="906"/>
      <c r="EQ758" s="906"/>
      <c r="ER758" s="906"/>
      <c r="ES758" s="906"/>
      <c r="ET758" s="906"/>
      <c r="EU758" s="906"/>
      <c r="EV758" s="906"/>
      <c r="EW758" s="906"/>
      <c r="EX758" s="906"/>
      <c r="EY758" s="906"/>
      <c r="EZ758" s="906"/>
      <c r="FA758" s="906"/>
      <c r="FB758" s="906"/>
      <c r="FC758" s="906"/>
      <c r="FD758" s="906"/>
      <c r="FE758" s="906"/>
      <c r="FF758" s="906"/>
      <c r="FG758" s="906"/>
      <c r="FH758" s="906"/>
      <c r="FI758" s="906"/>
      <c r="FJ758" s="906"/>
      <c r="FK758" s="906"/>
      <c r="FL758" s="906"/>
      <c r="FM758" s="906"/>
      <c r="FN758" s="906"/>
      <c r="FO758" s="906"/>
      <c r="FP758" s="906"/>
      <c r="FQ758" s="906"/>
      <c r="FR758" s="906"/>
      <c r="FS758" s="906"/>
      <c r="FT758" s="906"/>
      <c r="FU758" s="906"/>
      <c r="FV758" s="906"/>
      <c r="FW758" s="906"/>
      <c r="FX758" s="906"/>
      <c r="FY758" s="906"/>
      <c r="FZ758" s="906"/>
      <c r="GA758" s="906"/>
      <c r="GB758" s="906"/>
      <c r="GC758" s="906"/>
      <c r="GD758" s="906"/>
      <c r="GE758" s="906"/>
      <c r="GF758" s="906"/>
      <c r="GG758" s="906"/>
      <c r="GH758" s="906"/>
      <c r="GI758" s="906"/>
      <c r="GJ758" s="906"/>
      <c r="GK758" s="906"/>
      <c r="GL758" s="906"/>
      <c r="GM758" s="906"/>
      <c r="GN758" s="906"/>
      <c r="GO758" s="906"/>
      <c r="GP758" s="906"/>
      <c r="GQ758" s="906"/>
      <c r="GR758" s="906"/>
    </row>
    <row r="759" spans="1:200" x14ac:dyDescent="0.25">
      <c r="A759" s="27">
        <v>1</v>
      </c>
      <c r="B759" s="27">
        <v>1</v>
      </c>
      <c r="C759" s="1209" t="s">
        <v>328</v>
      </c>
      <c r="D759" s="959">
        <f>'2 уровень'!F1577</f>
        <v>5</v>
      </c>
      <c r="E759" s="959">
        <f>'2 уровень'!G1577</f>
        <v>2</v>
      </c>
      <c r="F759" s="959">
        <f>'2 уровень'!H1577</f>
        <v>0</v>
      </c>
      <c r="G759" s="960">
        <f>'2 уровень'!I1577</f>
        <v>0</v>
      </c>
      <c r="H759" s="935">
        <f>'2 уровень'!J1577</f>
        <v>0</v>
      </c>
      <c r="I759" s="935">
        <f>'2 уровень'!K1577</f>
        <v>0</v>
      </c>
      <c r="J759" s="39">
        <f>'2 уровень'!L1577</f>
        <v>0</v>
      </c>
      <c r="K759" s="39">
        <f>'2 уровень'!M1577</f>
        <v>0</v>
      </c>
      <c r="L759" s="39">
        <f>'2 уровень'!N1577</f>
        <v>0</v>
      </c>
      <c r="M759" s="39">
        <f>'2 уровень'!O1577</f>
        <v>0</v>
      </c>
      <c r="N759" s="39">
        <f>'2 уровень'!P1577</f>
        <v>0</v>
      </c>
      <c r="O759" s="39">
        <f>'2 уровень'!Q1577</f>
        <v>0</v>
      </c>
      <c r="P759" s="36">
        <f>'2 уровень'!R1577</f>
        <v>0</v>
      </c>
      <c r="Q759" s="36">
        <f>'2 уровень'!S1577</f>
        <v>0</v>
      </c>
      <c r="R759" s="36">
        <f>'2 уровень'!T1577</f>
        <v>0</v>
      </c>
      <c r="S759" s="36">
        <f>'2 уровень'!U1577</f>
        <v>0</v>
      </c>
      <c r="T759" s="36">
        <f>'2 уровень'!V1577</f>
        <v>0</v>
      </c>
      <c r="U759" s="36">
        <f>'2 уровень'!W1577</f>
        <v>0</v>
      </c>
      <c r="V759" s="36">
        <f>'2 уровень'!X1577</f>
        <v>0</v>
      </c>
      <c r="W759" s="36">
        <f>'2 уровень'!Y1577</f>
        <v>0</v>
      </c>
      <c r="X759" s="36">
        <f>'2 уровень'!Z1577</f>
        <v>0</v>
      </c>
      <c r="Y759" s="36">
        <f>'2 уровень'!AA1577</f>
        <v>0</v>
      </c>
      <c r="Z759" s="934">
        <f>'2 уровень'!AB1577</f>
        <v>0</v>
      </c>
      <c r="AA759" s="36"/>
      <c r="AB759" s="36"/>
      <c r="AC759" s="959">
        <f>'2 уровень'!AC1577</f>
        <v>0</v>
      </c>
      <c r="AD759" s="959">
        <f>'2 уровень'!AD1577</f>
        <v>0</v>
      </c>
      <c r="AE759" s="959">
        <f>'2 уровень'!AE1577</f>
        <v>0</v>
      </c>
      <c r="AF759" s="2502"/>
      <c r="AG759" s="2502"/>
      <c r="AH759" s="1879"/>
      <c r="AI759" s="906"/>
      <c r="AJ759" s="906"/>
      <c r="AK759" s="906"/>
      <c r="AL759" s="906"/>
      <c r="AM759" s="906"/>
      <c r="AN759" s="906"/>
      <c r="AO759" s="906"/>
      <c r="AP759" s="906"/>
      <c r="AQ759" s="906"/>
      <c r="AR759" s="906"/>
      <c r="AS759" s="906"/>
      <c r="AT759" s="906"/>
      <c r="AU759" s="906"/>
      <c r="AV759" s="906"/>
      <c r="AW759" s="906"/>
      <c r="AX759" s="906"/>
      <c r="AY759" s="906"/>
      <c r="AZ759" s="906"/>
      <c r="BA759" s="906"/>
      <c r="BB759" s="906"/>
      <c r="BC759" s="906"/>
      <c r="BD759" s="906"/>
      <c r="BE759" s="906"/>
      <c r="BF759" s="906"/>
      <c r="BG759" s="906"/>
      <c r="BH759" s="906"/>
      <c r="BI759" s="906"/>
      <c r="BJ759" s="906"/>
      <c r="BK759" s="906"/>
      <c r="BL759" s="906"/>
      <c r="BM759" s="906"/>
      <c r="BN759" s="906"/>
      <c r="BO759" s="906"/>
      <c r="BP759" s="906"/>
      <c r="BQ759" s="906"/>
      <c r="BR759" s="906"/>
      <c r="BS759" s="906"/>
      <c r="BT759" s="906"/>
      <c r="BU759" s="906"/>
      <c r="BV759" s="906"/>
      <c r="BW759" s="906"/>
      <c r="BX759" s="906"/>
      <c r="BY759" s="906"/>
      <c r="BZ759" s="906"/>
      <c r="CA759" s="906"/>
      <c r="CB759" s="906"/>
      <c r="CC759" s="906"/>
      <c r="CD759" s="906"/>
      <c r="CE759" s="906"/>
      <c r="CF759" s="906"/>
      <c r="CG759" s="906"/>
      <c r="CH759" s="906"/>
      <c r="CI759" s="906"/>
      <c r="CJ759" s="906"/>
      <c r="CK759" s="906"/>
      <c r="CL759" s="906"/>
      <c r="CM759" s="906"/>
      <c r="CN759" s="906"/>
      <c r="CO759" s="906"/>
      <c r="CP759" s="906"/>
      <c r="CQ759" s="906"/>
      <c r="CR759" s="906"/>
      <c r="CS759" s="906"/>
      <c r="CT759" s="906"/>
      <c r="CU759" s="906"/>
      <c r="CV759" s="906"/>
      <c r="CW759" s="906"/>
      <c r="CX759" s="906"/>
      <c r="CY759" s="906"/>
      <c r="CZ759" s="906"/>
      <c r="DA759" s="906"/>
      <c r="DB759" s="906"/>
      <c r="DC759" s="906"/>
      <c r="DD759" s="906"/>
      <c r="DE759" s="906"/>
      <c r="DF759" s="906"/>
      <c r="DG759" s="906"/>
      <c r="DH759" s="906"/>
      <c r="DI759" s="906"/>
      <c r="DJ759" s="906"/>
      <c r="DK759" s="906"/>
      <c r="DL759" s="906"/>
      <c r="DM759" s="906"/>
      <c r="DN759" s="906"/>
      <c r="DO759" s="906"/>
      <c r="DP759" s="906"/>
      <c r="DQ759" s="906"/>
      <c r="DR759" s="906"/>
      <c r="DS759" s="906"/>
      <c r="DT759" s="906"/>
      <c r="DU759" s="906"/>
      <c r="DV759" s="906"/>
      <c r="DW759" s="906"/>
      <c r="DX759" s="906"/>
      <c r="DY759" s="906"/>
      <c r="DZ759" s="906"/>
      <c r="EA759" s="906"/>
      <c r="EB759" s="906"/>
      <c r="EC759" s="906"/>
      <c r="ED759" s="906"/>
      <c r="EE759" s="906"/>
      <c r="EF759" s="906"/>
      <c r="EG759" s="906"/>
      <c r="EH759" s="906"/>
      <c r="EI759" s="906"/>
      <c r="EJ759" s="906"/>
      <c r="EK759" s="906"/>
      <c r="EL759" s="906"/>
      <c r="EM759" s="906"/>
      <c r="EN759" s="906"/>
      <c r="EO759" s="906"/>
      <c r="EP759" s="906"/>
      <c r="EQ759" s="906"/>
      <c r="ER759" s="906"/>
      <c r="ES759" s="906"/>
      <c r="ET759" s="906"/>
      <c r="EU759" s="906"/>
      <c r="EV759" s="906"/>
      <c r="EW759" s="906"/>
      <c r="EX759" s="906"/>
      <c r="EY759" s="906"/>
      <c r="EZ759" s="906"/>
      <c r="FA759" s="906"/>
      <c r="FB759" s="906"/>
      <c r="FC759" s="906"/>
      <c r="FD759" s="906"/>
      <c r="FE759" s="906"/>
      <c r="FF759" s="906"/>
      <c r="FG759" s="906"/>
      <c r="FH759" s="906"/>
      <c r="FI759" s="906"/>
      <c r="FJ759" s="906"/>
      <c r="FK759" s="906"/>
      <c r="FL759" s="906"/>
      <c r="FM759" s="906"/>
      <c r="FN759" s="906"/>
      <c r="FO759" s="906"/>
      <c r="FP759" s="906"/>
      <c r="FQ759" s="906"/>
      <c r="FR759" s="906"/>
      <c r="FS759" s="906"/>
      <c r="FT759" s="906"/>
      <c r="FU759" s="906"/>
      <c r="FV759" s="906"/>
      <c r="FW759" s="906"/>
      <c r="FX759" s="906"/>
      <c r="FY759" s="906"/>
      <c r="FZ759" s="906"/>
      <c r="GA759" s="906"/>
      <c r="GB759" s="906"/>
      <c r="GC759" s="906"/>
      <c r="GD759" s="906"/>
      <c r="GE759" s="906"/>
      <c r="GF759" s="906"/>
      <c r="GG759" s="906"/>
      <c r="GH759" s="906"/>
      <c r="GI759" s="906"/>
      <c r="GJ759" s="906"/>
      <c r="GK759" s="906"/>
      <c r="GL759" s="906"/>
      <c r="GM759" s="906"/>
      <c r="GN759" s="906"/>
      <c r="GO759" s="906"/>
      <c r="GP759" s="906"/>
      <c r="GQ759" s="906"/>
      <c r="GR759" s="906"/>
    </row>
    <row r="760" spans="1:200" ht="30" x14ac:dyDescent="0.25">
      <c r="A760" s="27">
        <v>1</v>
      </c>
      <c r="B760" s="27">
        <v>1</v>
      </c>
      <c r="C760" s="1302" t="s">
        <v>329</v>
      </c>
      <c r="D760" s="959">
        <f>'2 уровень'!F1578</f>
        <v>5</v>
      </c>
      <c r="E760" s="959">
        <f>'2 уровень'!G1578</f>
        <v>2</v>
      </c>
      <c r="F760" s="959">
        <f>'2 уровень'!H1578</f>
        <v>0</v>
      </c>
      <c r="G760" s="960">
        <f>'2 уровень'!I1578</f>
        <v>0</v>
      </c>
      <c r="H760" s="935">
        <f>'2 уровень'!J1578</f>
        <v>0</v>
      </c>
      <c r="I760" s="935">
        <f>'2 уровень'!K1578</f>
        <v>0</v>
      </c>
      <c r="J760" s="39">
        <f>'2 уровень'!L1578</f>
        <v>0</v>
      </c>
      <c r="K760" s="39">
        <f>'2 уровень'!M1578</f>
        <v>0</v>
      </c>
      <c r="L760" s="39">
        <f>'2 уровень'!N1578</f>
        <v>0</v>
      </c>
      <c r="M760" s="39">
        <f>'2 уровень'!O1578</f>
        <v>0</v>
      </c>
      <c r="N760" s="39">
        <f>'2 уровень'!P1578</f>
        <v>0</v>
      </c>
      <c r="O760" s="39">
        <f>'2 уровень'!Q1578</f>
        <v>0</v>
      </c>
      <c r="P760" s="36">
        <f>'2 уровень'!R1578</f>
        <v>0</v>
      </c>
      <c r="Q760" s="36">
        <f>'2 уровень'!S1578</f>
        <v>0</v>
      </c>
      <c r="R760" s="36">
        <f>'2 уровень'!T1578</f>
        <v>0</v>
      </c>
      <c r="S760" s="36">
        <f>'2 уровень'!U1578</f>
        <v>0</v>
      </c>
      <c r="T760" s="36">
        <f>'2 уровень'!V1578</f>
        <v>0</v>
      </c>
      <c r="U760" s="36">
        <f>'2 уровень'!W1578</f>
        <v>0</v>
      </c>
      <c r="V760" s="36">
        <f>'2 уровень'!X1578</f>
        <v>0</v>
      </c>
      <c r="W760" s="36">
        <f>'2 уровень'!Y1578</f>
        <v>0</v>
      </c>
      <c r="X760" s="36">
        <f>'2 уровень'!Z1578</f>
        <v>0</v>
      </c>
      <c r="Y760" s="36">
        <f>'2 уровень'!AA1578</f>
        <v>0</v>
      </c>
      <c r="Z760" s="934">
        <f>'2 уровень'!AB1578</f>
        <v>0</v>
      </c>
      <c r="AA760" s="36"/>
      <c r="AB760" s="36"/>
      <c r="AC760" s="959">
        <f>'2 уровень'!AC1578</f>
        <v>0</v>
      </c>
      <c r="AD760" s="959">
        <f>'2 уровень'!AD1578</f>
        <v>0</v>
      </c>
      <c r="AE760" s="959">
        <f>'2 уровень'!AE1578</f>
        <v>0</v>
      </c>
      <c r="AF760" s="2502"/>
      <c r="AG760" s="2502"/>
      <c r="AH760" s="1879"/>
      <c r="AI760" s="906"/>
      <c r="AJ760" s="906"/>
      <c r="AK760" s="906"/>
      <c r="AL760" s="906"/>
      <c r="AM760" s="906"/>
      <c r="AN760" s="906"/>
      <c r="AO760" s="906"/>
      <c r="AP760" s="906"/>
      <c r="AQ760" s="906"/>
      <c r="AR760" s="906"/>
      <c r="AS760" s="906"/>
      <c r="AT760" s="906"/>
      <c r="AU760" s="906"/>
      <c r="AV760" s="906"/>
      <c r="AW760" s="906"/>
      <c r="AX760" s="906"/>
      <c r="AY760" s="906"/>
      <c r="AZ760" s="906"/>
      <c r="BA760" s="906"/>
      <c r="BB760" s="906"/>
      <c r="BC760" s="906"/>
      <c r="BD760" s="906"/>
      <c r="BE760" s="906"/>
      <c r="BF760" s="906"/>
      <c r="BG760" s="906"/>
      <c r="BH760" s="906"/>
      <c r="BI760" s="906"/>
      <c r="BJ760" s="906"/>
      <c r="BK760" s="906"/>
      <c r="BL760" s="906"/>
      <c r="BM760" s="906"/>
      <c r="BN760" s="906"/>
      <c r="BO760" s="906"/>
      <c r="BP760" s="906"/>
      <c r="BQ760" s="906"/>
      <c r="BR760" s="906"/>
      <c r="BS760" s="906"/>
      <c r="BT760" s="906"/>
      <c r="BU760" s="906"/>
      <c r="BV760" s="906"/>
      <c r="BW760" s="906"/>
      <c r="BX760" s="906"/>
      <c r="BY760" s="906"/>
      <c r="BZ760" s="906"/>
      <c r="CA760" s="906"/>
      <c r="CB760" s="906"/>
      <c r="CC760" s="906"/>
      <c r="CD760" s="906"/>
      <c r="CE760" s="906"/>
      <c r="CF760" s="906"/>
      <c r="CG760" s="906"/>
      <c r="CH760" s="906"/>
      <c r="CI760" s="906"/>
      <c r="CJ760" s="906"/>
      <c r="CK760" s="906"/>
      <c r="CL760" s="906"/>
      <c r="CM760" s="906"/>
      <c r="CN760" s="906"/>
      <c r="CO760" s="906"/>
      <c r="CP760" s="906"/>
      <c r="CQ760" s="906"/>
      <c r="CR760" s="906"/>
      <c r="CS760" s="906"/>
      <c r="CT760" s="906"/>
      <c r="CU760" s="906"/>
      <c r="CV760" s="906"/>
      <c r="CW760" s="906"/>
      <c r="CX760" s="906"/>
      <c r="CY760" s="906"/>
      <c r="CZ760" s="906"/>
      <c r="DA760" s="906"/>
      <c r="DB760" s="906"/>
      <c r="DC760" s="906"/>
      <c r="DD760" s="906"/>
      <c r="DE760" s="906"/>
      <c r="DF760" s="906"/>
      <c r="DG760" s="906"/>
      <c r="DH760" s="906"/>
      <c r="DI760" s="906"/>
      <c r="DJ760" s="906"/>
      <c r="DK760" s="906"/>
      <c r="DL760" s="906"/>
      <c r="DM760" s="906"/>
      <c r="DN760" s="906"/>
      <c r="DO760" s="906"/>
      <c r="DP760" s="906"/>
      <c r="DQ760" s="906"/>
      <c r="DR760" s="906"/>
      <c r="DS760" s="906"/>
      <c r="DT760" s="906"/>
      <c r="DU760" s="906"/>
      <c r="DV760" s="906"/>
      <c r="DW760" s="906"/>
      <c r="DX760" s="906"/>
      <c r="DY760" s="906"/>
      <c r="DZ760" s="906"/>
      <c r="EA760" s="906"/>
      <c r="EB760" s="906"/>
      <c r="EC760" s="906"/>
      <c r="ED760" s="906"/>
      <c r="EE760" s="906"/>
      <c r="EF760" s="906"/>
      <c r="EG760" s="906"/>
      <c r="EH760" s="906"/>
      <c r="EI760" s="906"/>
      <c r="EJ760" s="906"/>
      <c r="EK760" s="906"/>
      <c r="EL760" s="906"/>
      <c r="EM760" s="906"/>
      <c r="EN760" s="906"/>
      <c r="EO760" s="906"/>
      <c r="EP760" s="906"/>
      <c r="EQ760" s="906"/>
      <c r="ER760" s="906"/>
      <c r="ES760" s="906"/>
      <c r="ET760" s="906"/>
      <c r="EU760" s="906"/>
      <c r="EV760" s="906"/>
      <c r="EW760" s="906"/>
      <c r="EX760" s="906"/>
      <c r="EY760" s="906"/>
      <c r="EZ760" s="906"/>
      <c r="FA760" s="906"/>
      <c r="FB760" s="906"/>
      <c r="FC760" s="906"/>
      <c r="FD760" s="906"/>
      <c r="FE760" s="906"/>
      <c r="FF760" s="906"/>
      <c r="FG760" s="906"/>
      <c r="FH760" s="906"/>
      <c r="FI760" s="906"/>
      <c r="FJ760" s="906"/>
      <c r="FK760" s="906"/>
      <c r="FL760" s="906"/>
      <c r="FM760" s="906"/>
      <c r="FN760" s="906"/>
      <c r="FO760" s="906"/>
      <c r="FP760" s="906"/>
      <c r="FQ760" s="906"/>
      <c r="FR760" s="906"/>
      <c r="FS760" s="906"/>
      <c r="FT760" s="906"/>
      <c r="FU760" s="906"/>
      <c r="FV760" s="906"/>
      <c r="FW760" s="906"/>
      <c r="FX760" s="906"/>
      <c r="FY760" s="906"/>
      <c r="FZ760" s="906"/>
      <c r="GA760" s="906"/>
      <c r="GB760" s="906"/>
      <c r="GC760" s="906"/>
      <c r="GD760" s="906"/>
      <c r="GE760" s="906"/>
      <c r="GF760" s="906"/>
      <c r="GG760" s="906"/>
      <c r="GH760" s="906"/>
      <c r="GI760" s="906"/>
      <c r="GJ760" s="906"/>
      <c r="GK760" s="906"/>
      <c r="GL760" s="906"/>
      <c r="GM760" s="906"/>
      <c r="GN760" s="906"/>
      <c r="GO760" s="906"/>
      <c r="GP760" s="906"/>
      <c r="GQ760" s="906"/>
      <c r="GR760" s="906"/>
    </row>
    <row r="761" spans="1:200" ht="15.75" thickBot="1" x14ac:dyDescent="0.3">
      <c r="A761" s="27">
        <v>1</v>
      </c>
      <c r="B761" s="27">
        <v>1</v>
      </c>
      <c r="C761" s="1209" t="s">
        <v>344</v>
      </c>
      <c r="D761" s="959">
        <f>'2 уровень'!F1579</f>
        <v>5400</v>
      </c>
      <c r="E761" s="959">
        <f>'2 уровень'!G1579</f>
        <v>2250</v>
      </c>
      <c r="F761" s="959">
        <f>'2 уровень'!H1579</f>
        <v>1656</v>
      </c>
      <c r="G761" s="960">
        <f>'2 уровень'!I1579</f>
        <v>73.599999999999994</v>
      </c>
      <c r="H761" s="935">
        <f>'2 уровень'!J1579</f>
        <v>0</v>
      </c>
      <c r="I761" s="935">
        <f>'2 уровень'!K1579</f>
        <v>0</v>
      </c>
      <c r="J761" s="39">
        <f>'2 уровень'!L1579</f>
        <v>0</v>
      </c>
      <c r="K761" s="39">
        <f>'2 уровень'!M1579</f>
        <v>0</v>
      </c>
      <c r="L761" s="39">
        <f>'2 уровень'!N1579</f>
        <v>0</v>
      </c>
      <c r="M761" s="39">
        <f>'2 уровень'!O1579</f>
        <v>0</v>
      </c>
      <c r="N761" s="39">
        <f>'2 уровень'!P1579</f>
        <v>0</v>
      </c>
      <c r="O761" s="39">
        <f>'2 уровень'!Q1579</f>
        <v>0</v>
      </c>
      <c r="P761" s="36">
        <f>'2 уровень'!R1579</f>
        <v>16955.19929</v>
      </c>
      <c r="Q761" s="36">
        <f>'2 уровень'!S1579</f>
        <v>16955.19929</v>
      </c>
      <c r="R761" s="36">
        <f>'2 уровень'!T1579</f>
        <v>16955.19929</v>
      </c>
      <c r="S761" s="36">
        <f>'2 уровень'!U1579</f>
        <v>16955.19929</v>
      </c>
      <c r="T761" s="36">
        <f>'2 уровень'!V1579</f>
        <v>16955.19929</v>
      </c>
      <c r="U761" s="36">
        <f>'2 уровень'!W1579</f>
        <v>7064.6663708333335</v>
      </c>
      <c r="V761" s="36">
        <f>'2 уровень'!X1579</f>
        <v>6952.7136</v>
      </c>
      <c r="W761" s="36">
        <f>'2 уровень'!Y1579</f>
        <v>0</v>
      </c>
      <c r="X761" s="36">
        <f>'2 уровень'!Z1579</f>
        <v>-111.95277083333349</v>
      </c>
      <c r="Y761" s="36">
        <f>'2 уровень'!AA1579</f>
        <v>-10.08418</v>
      </c>
      <c r="Z761" s="934">
        <f>'2 уровень'!AB1579</f>
        <v>6942.6294200000002</v>
      </c>
      <c r="AA761" s="36">
        <f t="shared" ref="AA761" si="103">V761/U761*100</f>
        <v>98.415314114541445</v>
      </c>
      <c r="AB761" s="36">
        <f t="shared" ref="AB761" si="104">Z761/U761*100</f>
        <v>98.272573049773925</v>
      </c>
      <c r="AC761" s="959">
        <f>'2 уровень'!AC1579</f>
        <v>0</v>
      </c>
      <c r="AD761" s="959">
        <f>'2 уровень'!AD1579</f>
        <v>0</v>
      </c>
      <c r="AE761" s="959">
        <f>'2 уровень'!AE1579</f>
        <v>0</v>
      </c>
      <c r="AF761" s="2502"/>
      <c r="AG761" s="2502"/>
      <c r="AH761" s="1879"/>
      <c r="AI761" s="906"/>
      <c r="AJ761" s="906"/>
      <c r="AK761" s="906"/>
      <c r="AL761" s="906"/>
      <c r="AM761" s="906"/>
      <c r="AN761" s="906"/>
      <c r="AO761" s="906"/>
      <c r="AP761" s="906"/>
      <c r="AQ761" s="906"/>
      <c r="AR761" s="906"/>
      <c r="AS761" s="906"/>
      <c r="AT761" s="906"/>
      <c r="AU761" s="906"/>
      <c r="AV761" s="906"/>
      <c r="AW761" s="906"/>
      <c r="AX761" s="906"/>
      <c r="AY761" s="906"/>
      <c r="AZ761" s="906"/>
      <c r="BA761" s="906"/>
      <c r="BB761" s="906"/>
      <c r="BC761" s="906"/>
      <c r="BD761" s="906"/>
      <c r="BE761" s="906"/>
      <c r="BF761" s="906"/>
      <c r="BG761" s="906"/>
      <c r="BH761" s="906"/>
      <c r="BI761" s="906"/>
      <c r="BJ761" s="906"/>
      <c r="BK761" s="906"/>
      <c r="BL761" s="906"/>
      <c r="BM761" s="906"/>
      <c r="BN761" s="906"/>
      <c r="BO761" s="906"/>
      <c r="BP761" s="906"/>
      <c r="BQ761" s="906"/>
      <c r="BR761" s="906"/>
      <c r="BS761" s="906"/>
      <c r="BT761" s="906"/>
      <c r="BU761" s="906"/>
      <c r="BV761" s="906"/>
      <c r="BW761" s="906"/>
      <c r="BX761" s="906"/>
      <c r="BY761" s="906"/>
      <c r="BZ761" s="906"/>
      <c r="CA761" s="906"/>
      <c r="CB761" s="906"/>
      <c r="CC761" s="906"/>
      <c r="CD761" s="906"/>
      <c r="CE761" s="906"/>
      <c r="CF761" s="906"/>
      <c r="CG761" s="906"/>
      <c r="CH761" s="906"/>
      <c r="CI761" s="906"/>
      <c r="CJ761" s="906"/>
      <c r="CK761" s="906"/>
      <c r="CL761" s="906"/>
      <c r="CM761" s="906"/>
      <c r="CN761" s="906"/>
      <c r="CO761" s="906"/>
      <c r="CP761" s="906"/>
      <c r="CQ761" s="906"/>
      <c r="CR761" s="906"/>
      <c r="CS761" s="906"/>
      <c r="CT761" s="906"/>
      <c r="CU761" s="906"/>
      <c r="CV761" s="906"/>
      <c r="CW761" s="906"/>
      <c r="CX761" s="906"/>
      <c r="CY761" s="906"/>
      <c r="CZ761" s="906"/>
      <c r="DA761" s="906"/>
      <c r="DB761" s="906"/>
      <c r="DC761" s="906"/>
      <c r="DD761" s="906"/>
      <c r="DE761" s="906"/>
      <c r="DF761" s="906"/>
      <c r="DG761" s="906"/>
      <c r="DH761" s="906"/>
      <c r="DI761" s="906"/>
      <c r="DJ761" s="906"/>
      <c r="DK761" s="906"/>
      <c r="DL761" s="906"/>
      <c r="DM761" s="906"/>
      <c r="DN761" s="906"/>
      <c r="DO761" s="906"/>
      <c r="DP761" s="906"/>
      <c r="DQ761" s="906"/>
      <c r="DR761" s="906"/>
      <c r="DS761" s="906"/>
      <c r="DT761" s="906"/>
      <c r="DU761" s="906"/>
      <c r="DV761" s="906"/>
      <c r="DW761" s="906"/>
      <c r="DX761" s="906"/>
      <c r="DY761" s="906"/>
      <c r="DZ761" s="906"/>
      <c r="EA761" s="906"/>
      <c r="EB761" s="906"/>
      <c r="EC761" s="906"/>
      <c r="ED761" s="906"/>
      <c r="EE761" s="906"/>
      <c r="EF761" s="906"/>
      <c r="EG761" s="906"/>
      <c r="EH761" s="906"/>
      <c r="EI761" s="906"/>
      <c r="EJ761" s="906"/>
      <c r="EK761" s="906"/>
      <c r="EL761" s="906"/>
      <c r="EM761" s="906"/>
      <c r="EN761" s="906"/>
      <c r="EO761" s="906"/>
      <c r="EP761" s="906"/>
      <c r="EQ761" s="906"/>
      <c r="ER761" s="906"/>
      <c r="ES761" s="906"/>
      <c r="ET761" s="906"/>
      <c r="EU761" s="906"/>
      <c r="EV761" s="906"/>
      <c r="EW761" s="906"/>
      <c r="EX761" s="906"/>
      <c r="EY761" s="906"/>
      <c r="EZ761" s="906"/>
      <c r="FA761" s="906"/>
      <c r="FB761" s="906"/>
      <c r="FC761" s="906"/>
      <c r="FD761" s="906"/>
      <c r="FE761" s="906"/>
      <c r="FF761" s="906"/>
      <c r="FG761" s="906"/>
      <c r="FH761" s="906"/>
      <c r="FI761" s="906"/>
      <c r="FJ761" s="906"/>
      <c r="FK761" s="906"/>
      <c r="FL761" s="906"/>
      <c r="FM761" s="906"/>
      <c r="FN761" s="906"/>
      <c r="FO761" s="906"/>
      <c r="FP761" s="906"/>
      <c r="FQ761" s="906"/>
      <c r="FR761" s="906"/>
      <c r="FS761" s="906"/>
      <c r="FT761" s="906"/>
      <c r="FU761" s="906"/>
      <c r="FV761" s="906"/>
      <c r="FW761" s="906"/>
      <c r="FX761" s="906"/>
      <c r="FY761" s="906"/>
      <c r="FZ761" s="906"/>
      <c r="GA761" s="906"/>
      <c r="GB761" s="906"/>
      <c r="GC761" s="906"/>
      <c r="GD761" s="906"/>
      <c r="GE761" s="906"/>
      <c r="GF761" s="906"/>
      <c r="GG761" s="906"/>
      <c r="GH761" s="906"/>
      <c r="GI761" s="906"/>
      <c r="GJ761" s="906"/>
      <c r="GK761" s="906"/>
      <c r="GL761" s="906"/>
      <c r="GM761" s="906"/>
      <c r="GN761" s="906"/>
      <c r="GO761" s="906"/>
      <c r="GP761" s="906"/>
      <c r="GQ761" s="906"/>
      <c r="GR761" s="906"/>
    </row>
    <row r="762" spans="1:200" ht="15" customHeight="1" x14ac:dyDescent="0.25">
      <c r="A762" s="27">
        <v>1</v>
      </c>
      <c r="B762" s="27">
        <v>1</v>
      </c>
      <c r="C762" s="6" t="s">
        <v>126</v>
      </c>
      <c r="D762" s="936"/>
      <c r="E762" s="936"/>
      <c r="F762" s="936"/>
      <c r="G762" s="937"/>
      <c r="H762" s="938"/>
      <c r="I762" s="938"/>
      <c r="J762" s="37"/>
      <c r="K762" s="37"/>
      <c r="L762" s="37"/>
      <c r="M762" s="37"/>
      <c r="N762" s="37"/>
      <c r="O762" s="37"/>
      <c r="P762" s="47">
        <f>P763-P764-P797-P800-P805</f>
        <v>-3.637978807091713E-12</v>
      </c>
      <c r="Q762" s="47">
        <f>Q763-Q764-Q797-Q800-Q805</f>
        <v>-3.637978807091713E-12</v>
      </c>
      <c r="R762" s="47">
        <f>R763-R764-R797-R800-R805</f>
        <v>-3.637978807091713E-12</v>
      </c>
      <c r="S762" s="47">
        <f>S763-S764-S797-S800-S805</f>
        <v>-3.637978807091713E-12</v>
      </c>
      <c r="T762" s="47">
        <f>T763-T764-T797-T800-T805</f>
        <v>-3.637978807091713E-12</v>
      </c>
      <c r="U762" s="47">
        <f t="shared" ref="U762:AB762" si="105">U763-U764-U797-U800-U805</f>
        <v>-9.0949470177292824E-13</v>
      </c>
      <c r="V762" s="47">
        <f t="shared" si="105"/>
        <v>0</v>
      </c>
      <c r="W762" s="47">
        <f t="shared" si="105"/>
        <v>0</v>
      </c>
      <c r="X762" s="47">
        <f t="shared" si="105"/>
        <v>0</v>
      </c>
      <c r="Y762" s="47">
        <f t="shared" si="105"/>
        <v>0</v>
      </c>
      <c r="Z762" s="47">
        <f t="shared" si="105"/>
        <v>9.0949470177292824E-13</v>
      </c>
      <c r="AA762" s="47">
        <f t="shared" si="105"/>
        <v>-300.81115719949867</v>
      </c>
      <c r="AB762" s="47">
        <f t="shared" si="105"/>
        <v>-299.09547004110908</v>
      </c>
      <c r="AC762" s="936"/>
      <c r="AD762" s="936"/>
      <c r="AE762" s="936"/>
      <c r="AF762" s="2513"/>
      <c r="AG762" s="2513"/>
      <c r="AH762" s="1879"/>
      <c r="AI762" s="906"/>
      <c r="AJ762" s="906"/>
      <c r="AK762" s="906"/>
      <c r="AL762" s="906"/>
      <c r="AM762" s="906"/>
      <c r="AN762" s="906"/>
      <c r="AO762" s="906"/>
      <c r="AP762" s="906"/>
      <c r="AQ762" s="906"/>
      <c r="AR762" s="906"/>
      <c r="AS762" s="906"/>
      <c r="AT762" s="906"/>
      <c r="AU762" s="906"/>
      <c r="AV762" s="906"/>
      <c r="AW762" s="906"/>
      <c r="AX762" s="906"/>
      <c r="AY762" s="906"/>
      <c r="AZ762" s="906"/>
      <c r="BA762" s="906"/>
      <c r="BB762" s="906"/>
      <c r="BC762" s="906"/>
      <c r="BD762" s="906"/>
      <c r="BE762" s="906"/>
      <c r="BF762" s="906"/>
      <c r="BG762" s="906"/>
      <c r="BH762" s="906"/>
      <c r="BI762" s="906"/>
      <c r="BJ762" s="906"/>
      <c r="BK762" s="906"/>
      <c r="BL762" s="906"/>
      <c r="BM762" s="906"/>
      <c r="BN762" s="906"/>
      <c r="BO762" s="906"/>
      <c r="BP762" s="906"/>
      <c r="BQ762" s="906"/>
      <c r="BR762" s="906"/>
      <c r="BS762" s="906"/>
      <c r="BT762" s="906"/>
      <c r="BU762" s="906"/>
      <c r="BV762" s="906"/>
      <c r="BW762" s="906"/>
      <c r="BX762" s="906"/>
      <c r="BY762" s="906"/>
      <c r="BZ762" s="906"/>
      <c r="CA762" s="906"/>
      <c r="CB762" s="906"/>
      <c r="CC762" s="906"/>
      <c r="CD762" s="906"/>
      <c r="CE762" s="906"/>
      <c r="CF762" s="906"/>
      <c r="CG762" s="906"/>
      <c r="CH762" s="906"/>
      <c r="CI762" s="906"/>
      <c r="CJ762" s="906"/>
      <c r="CK762" s="906"/>
      <c r="CL762" s="906"/>
      <c r="CM762" s="906"/>
      <c r="CN762" s="906"/>
      <c r="CO762" s="906"/>
      <c r="CP762" s="906"/>
      <c r="CQ762" s="906"/>
      <c r="CR762" s="906"/>
      <c r="CS762" s="906"/>
      <c r="CT762" s="906"/>
      <c r="CU762" s="906"/>
      <c r="CV762" s="906"/>
      <c r="CW762" s="906"/>
      <c r="CX762" s="906"/>
      <c r="CY762" s="906"/>
      <c r="CZ762" s="906"/>
      <c r="DA762" s="906"/>
      <c r="DB762" s="906"/>
      <c r="DC762" s="906"/>
      <c r="DD762" s="906"/>
      <c r="DE762" s="906"/>
      <c r="DF762" s="906"/>
      <c r="DG762" s="906"/>
      <c r="DH762" s="906"/>
      <c r="DI762" s="906"/>
      <c r="DJ762" s="906"/>
      <c r="DK762" s="906"/>
      <c r="DL762" s="906"/>
      <c r="DM762" s="906"/>
      <c r="DN762" s="906"/>
      <c r="DO762" s="906"/>
      <c r="DP762" s="906"/>
      <c r="DQ762" s="906"/>
      <c r="DR762" s="906"/>
      <c r="DS762" s="906"/>
      <c r="DT762" s="906"/>
      <c r="DU762" s="906"/>
      <c r="DV762" s="906"/>
      <c r="DW762" s="906"/>
      <c r="DX762" s="906"/>
      <c r="DY762" s="906"/>
      <c r="DZ762" s="906"/>
      <c r="EA762" s="906"/>
      <c r="EB762" s="906"/>
      <c r="EC762" s="906"/>
      <c r="ED762" s="906"/>
      <c r="EE762" s="906"/>
      <c r="EF762" s="906"/>
      <c r="EG762" s="906"/>
      <c r="EH762" s="906"/>
      <c r="EI762" s="906"/>
      <c r="EJ762" s="906"/>
      <c r="EK762" s="906"/>
      <c r="EL762" s="906"/>
      <c r="EM762" s="906"/>
      <c r="EN762" s="906"/>
      <c r="EO762" s="906"/>
      <c r="EP762" s="906"/>
      <c r="EQ762" s="906"/>
      <c r="ER762" s="906"/>
      <c r="ES762" s="906"/>
      <c r="ET762" s="906"/>
      <c r="EU762" s="906"/>
      <c r="EV762" s="906"/>
      <c r="EW762" s="906"/>
      <c r="EX762" s="906"/>
      <c r="EY762" s="906"/>
      <c r="EZ762" s="906"/>
      <c r="FA762" s="906"/>
      <c r="FB762" s="906"/>
      <c r="FC762" s="906"/>
      <c r="FD762" s="906"/>
      <c r="FE762" s="906"/>
      <c r="FF762" s="906"/>
      <c r="FG762" s="906"/>
      <c r="FH762" s="906"/>
      <c r="FI762" s="906"/>
      <c r="FJ762" s="906"/>
      <c r="FK762" s="906"/>
      <c r="FL762" s="906"/>
      <c r="FM762" s="906"/>
      <c r="FN762" s="906"/>
      <c r="FO762" s="906"/>
      <c r="FP762" s="906"/>
      <c r="FQ762" s="906"/>
      <c r="FR762" s="906"/>
      <c r="FS762" s="906"/>
      <c r="FT762" s="906"/>
      <c r="FU762" s="906"/>
      <c r="FV762" s="906"/>
      <c r="FW762" s="906"/>
      <c r="FX762" s="906"/>
      <c r="FY762" s="906"/>
      <c r="FZ762" s="906"/>
      <c r="GA762" s="906"/>
      <c r="GB762" s="906"/>
      <c r="GC762" s="906"/>
      <c r="GD762" s="906"/>
      <c r="GE762" s="906"/>
      <c r="GF762" s="906"/>
      <c r="GG762" s="906"/>
      <c r="GH762" s="906"/>
      <c r="GI762" s="906"/>
      <c r="GJ762" s="906"/>
      <c r="GK762" s="906"/>
      <c r="GL762" s="906"/>
      <c r="GM762" s="906"/>
      <c r="GN762" s="906"/>
      <c r="GO762" s="906"/>
      <c r="GP762" s="906"/>
      <c r="GQ762" s="906"/>
      <c r="GR762" s="906"/>
    </row>
    <row r="763" spans="1:200" s="906" customFormat="1" ht="15" customHeight="1" x14ac:dyDescent="0.25">
      <c r="A763" s="27">
        <v>1</v>
      </c>
      <c r="B763" s="27">
        <v>1</v>
      </c>
      <c r="C763" s="16" t="s">
        <v>112</v>
      </c>
      <c r="D763" s="907">
        <f>'2 уровень'!F1632</f>
        <v>0</v>
      </c>
      <c r="E763" s="907">
        <f>'2 уровень'!G1632</f>
        <v>0</v>
      </c>
      <c r="F763" s="907">
        <f>'2 уровень'!H1632</f>
        <v>0</v>
      </c>
      <c r="G763" s="924">
        <f>'2 уровень'!I1632</f>
        <v>0</v>
      </c>
      <c r="H763" s="925">
        <f>'2 уровень'!J1632</f>
        <v>0</v>
      </c>
      <c r="I763" s="925">
        <f>'2 уровень'!K1632</f>
        <v>0</v>
      </c>
      <c r="J763" s="33">
        <f>'2 уровень'!L1632</f>
        <v>0</v>
      </c>
      <c r="K763" s="33">
        <f>'2 уровень'!M1632</f>
        <v>0</v>
      </c>
      <c r="L763" s="33">
        <f>'2 уровень'!N1632</f>
        <v>0</v>
      </c>
      <c r="M763" s="33">
        <f>'2 уровень'!O1632</f>
        <v>0</v>
      </c>
      <c r="N763" s="33">
        <f>'2 уровень'!P1632</f>
        <v>0</v>
      </c>
      <c r="O763" s="33">
        <f>'2 уровень'!Q1632</f>
        <v>0</v>
      </c>
      <c r="P763" s="36">
        <f>'2 уровень'!R1632</f>
        <v>59258.386957199989</v>
      </c>
      <c r="Q763" s="36">
        <f>'2 уровень'!S1632</f>
        <v>59258.386957199989</v>
      </c>
      <c r="R763" s="36">
        <f>'2 уровень'!T1632</f>
        <v>59258.386957199989</v>
      </c>
      <c r="S763" s="36">
        <f>'2 уровень'!U1632</f>
        <v>59258.386957199989</v>
      </c>
      <c r="T763" s="36">
        <f>'2 уровень'!V1632</f>
        <v>59258.386957199989</v>
      </c>
      <c r="U763" s="36">
        <f>'2 уровень'!W1632</f>
        <v>24690.994565499997</v>
      </c>
      <c r="V763" s="36">
        <f>'2 уровень'!X1632</f>
        <v>23947.796440000002</v>
      </c>
      <c r="W763" s="36">
        <f>'2 уровень'!Y1632</f>
        <v>0</v>
      </c>
      <c r="X763" s="36">
        <f>'2 уровень'!Z1632</f>
        <v>-743.19812549999892</v>
      </c>
      <c r="Y763" s="36">
        <f>'2 уровень'!AA1632</f>
        <v>-85.293959999999998</v>
      </c>
      <c r="Z763" s="934">
        <f>'2 уровень'!AB1632</f>
        <v>23862.502480000003</v>
      </c>
      <c r="AA763" s="36">
        <f t="shared" ref="AA763:AA764" si="106">V763/U763*100</f>
        <v>96.990003284280633</v>
      </c>
      <c r="AB763" s="36">
        <f t="shared" ref="AB763:AB764" si="107">Z763/U763*100</f>
        <v>96.644557661287479</v>
      </c>
      <c r="AC763" s="907">
        <f>'2 уровень'!AC1632</f>
        <v>0</v>
      </c>
      <c r="AD763" s="907">
        <f>'2 уровень'!AD1632</f>
        <v>208678.18999999997</v>
      </c>
      <c r="AE763" s="907">
        <f>'2 уровень'!AE1632</f>
        <v>208.67819</v>
      </c>
      <c r="AF763" s="2502"/>
      <c r="AG763" s="2502"/>
      <c r="AH763" s="1879"/>
      <c r="AI763" s="27"/>
      <c r="AJ763" s="27"/>
      <c r="AK763" s="27"/>
      <c r="AL763" s="27"/>
      <c r="AM763" s="27"/>
      <c r="AN763" s="27"/>
      <c r="AO763" s="27"/>
      <c r="AP763" s="27"/>
      <c r="AQ763" s="27"/>
      <c r="AR763" s="27"/>
      <c r="AS763" s="27"/>
      <c r="AT763" s="27"/>
      <c r="AU763" s="27"/>
      <c r="AV763" s="27"/>
      <c r="AW763" s="27"/>
      <c r="AX763" s="27"/>
      <c r="AY763" s="27"/>
      <c r="AZ763" s="27"/>
      <c r="BA763" s="27"/>
      <c r="BB763" s="27"/>
      <c r="BC763" s="27"/>
      <c r="BD763" s="27"/>
      <c r="BE763" s="27"/>
      <c r="BF763" s="27"/>
      <c r="BG763" s="27"/>
      <c r="BH763" s="27"/>
      <c r="BI763" s="27"/>
      <c r="BJ763" s="27"/>
      <c r="BK763" s="27"/>
      <c r="BL763" s="27"/>
      <c r="BM763" s="27"/>
      <c r="BN763" s="27"/>
      <c r="BO763" s="27"/>
      <c r="BP763" s="27"/>
      <c r="BQ763" s="27"/>
      <c r="BR763" s="27"/>
      <c r="BS763" s="27"/>
      <c r="BT763" s="27"/>
      <c r="BU763" s="27"/>
      <c r="BV763" s="27"/>
      <c r="BW763" s="27"/>
      <c r="BX763" s="27"/>
      <c r="BY763" s="27"/>
      <c r="BZ763" s="27"/>
      <c r="CA763" s="27"/>
      <c r="CB763" s="27"/>
      <c r="CC763" s="27"/>
      <c r="CD763" s="27"/>
      <c r="CE763" s="27"/>
      <c r="CF763" s="27"/>
      <c r="CG763" s="27"/>
      <c r="CH763" s="27"/>
      <c r="CI763" s="27"/>
      <c r="CJ763" s="27"/>
      <c r="CK763" s="27"/>
      <c r="CL763" s="27"/>
      <c r="CM763" s="27"/>
      <c r="CN763" s="27"/>
      <c r="CO763" s="27"/>
      <c r="CP763" s="27"/>
      <c r="CQ763" s="27"/>
      <c r="CR763" s="27"/>
      <c r="CS763" s="27"/>
      <c r="CT763" s="27"/>
      <c r="CU763" s="27"/>
      <c r="CV763" s="27"/>
      <c r="CW763" s="27"/>
      <c r="CX763" s="27"/>
      <c r="CY763" s="27"/>
      <c r="CZ763" s="27"/>
      <c r="DA763" s="27"/>
      <c r="DB763" s="27"/>
      <c r="DC763" s="27"/>
      <c r="DD763" s="27"/>
      <c r="DE763" s="27"/>
      <c r="DF763" s="27"/>
      <c r="DG763" s="27"/>
      <c r="DH763" s="27"/>
      <c r="DI763" s="27"/>
      <c r="DJ763" s="27"/>
      <c r="DK763" s="27"/>
      <c r="DL763" s="27"/>
      <c r="DM763" s="27"/>
      <c r="DN763" s="27"/>
      <c r="DO763" s="27"/>
      <c r="DP763" s="27"/>
      <c r="DQ763" s="27"/>
      <c r="DR763" s="27"/>
      <c r="DS763" s="27"/>
      <c r="DT763" s="27"/>
      <c r="DU763" s="27"/>
      <c r="DV763" s="27"/>
      <c r="DW763" s="27"/>
      <c r="DX763" s="27"/>
      <c r="DY763" s="27"/>
      <c r="DZ763" s="27"/>
      <c r="EA763" s="27"/>
      <c r="EB763" s="27"/>
      <c r="EC763" s="27"/>
      <c r="ED763" s="27"/>
      <c r="EE763" s="27"/>
      <c r="EF763" s="27"/>
      <c r="EG763" s="27"/>
      <c r="EH763" s="27"/>
      <c r="EI763" s="27"/>
      <c r="EJ763" s="27"/>
      <c r="EK763" s="27"/>
      <c r="EL763" s="27"/>
      <c r="EM763" s="27"/>
      <c r="EN763" s="27"/>
      <c r="EO763" s="27"/>
      <c r="EP763" s="27"/>
      <c r="EQ763" s="27"/>
      <c r="ER763" s="27"/>
      <c r="ES763" s="27"/>
      <c r="ET763" s="27"/>
      <c r="EU763" s="27"/>
      <c r="EV763" s="27"/>
      <c r="EW763" s="27"/>
      <c r="EX763" s="27"/>
      <c r="EY763" s="27"/>
      <c r="EZ763" s="27"/>
      <c r="FA763" s="27"/>
      <c r="FB763" s="27"/>
      <c r="FC763" s="27"/>
      <c r="FD763" s="27"/>
      <c r="FE763" s="27"/>
      <c r="FF763" s="27"/>
      <c r="FG763" s="27"/>
      <c r="FH763" s="27"/>
      <c r="FI763" s="27"/>
      <c r="FJ763" s="27"/>
      <c r="FK763" s="27"/>
      <c r="FL763" s="27"/>
      <c r="FM763" s="27"/>
      <c r="FN763" s="27"/>
      <c r="FO763" s="27"/>
      <c r="FP763" s="27"/>
      <c r="FQ763" s="27"/>
      <c r="FR763" s="27"/>
      <c r="FS763" s="27"/>
      <c r="FT763" s="27"/>
      <c r="FU763" s="27"/>
      <c r="FV763" s="27"/>
      <c r="FW763" s="27"/>
      <c r="FX763" s="27"/>
      <c r="FY763" s="27"/>
      <c r="FZ763" s="27"/>
      <c r="GA763" s="27"/>
      <c r="GB763" s="27"/>
      <c r="GC763" s="27"/>
      <c r="GD763" s="27"/>
      <c r="GE763" s="27"/>
      <c r="GF763" s="27"/>
      <c r="GG763" s="27"/>
      <c r="GH763" s="27"/>
      <c r="GI763" s="27"/>
      <c r="GJ763" s="27"/>
      <c r="GK763" s="27"/>
      <c r="GL763" s="27"/>
      <c r="GM763" s="27"/>
      <c r="GN763" s="27"/>
      <c r="GO763" s="27"/>
      <c r="GP763" s="27"/>
      <c r="GQ763" s="27"/>
      <c r="GR763" s="27"/>
    </row>
    <row r="764" spans="1:200" s="906" customFormat="1" ht="15" customHeight="1" x14ac:dyDescent="0.25">
      <c r="A764" s="27">
        <v>1</v>
      </c>
      <c r="B764" s="27">
        <v>1</v>
      </c>
      <c r="C764" s="1366" t="s">
        <v>93</v>
      </c>
      <c r="D764" s="30">
        <f>'2 уровень'!F1633</f>
        <v>370</v>
      </c>
      <c r="E764" s="30">
        <f>'2 уровень'!G1633</f>
        <v>155</v>
      </c>
      <c r="F764" s="30">
        <f>'2 уровень'!H1633</f>
        <v>163</v>
      </c>
      <c r="G764" s="910">
        <f>'2 уровень'!I1633</f>
        <v>105.16129032258064</v>
      </c>
      <c r="H764" s="925">
        <f>'2 уровень'!J1633</f>
        <v>9.35945945945946</v>
      </c>
      <c r="I764" s="925">
        <f>'2 уровень'!K1633</f>
        <v>8.2269938650306749</v>
      </c>
      <c r="J764" s="36">
        <f>'2 уровень'!L1633</f>
        <v>3463</v>
      </c>
      <c r="K764" s="36">
        <f>'2 уровень'!M1633</f>
        <v>1443</v>
      </c>
      <c r="L764" s="36">
        <f>'2 уровень'!N1633</f>
        <v>1341</v>
      </c>
      <c r="M764" s="36">
        <f>'2 уровень'!O1633</f>
        <v>92.931392931392935</v>
      </c>
      <c r="N764" s="36">
        <f>'2 уровень'!P1633</f>
        <v>10.371127450980394</v>
      </c>
      <c r="O764" s="36">
        <f>'2 уровень'!Q1633</f>
        <v>310.32305939849971</v>
      </c>
      <c r="P764" s="36">
        <f>'2 уровень'!R1633</f>
        <v>14315.23884</v>
      </c>
      <c r="Q764" s="36">
        <f>'2 уровень'!S1633</f>
        <v>14315.23884</v>
      </c>
      <c r="R764" s="36">
        <f>'2 уровень'!T1633</f>
        <v>14315.23884</v>
      </c>
      <c r="S764" s="36">
        <f>'2 уровень'!U1633</f>
        <v>14315.23884</v>
      </c>
      <c r="T764" s="36">
        <f>'2 уровень'!V1633</f>
        <v>14315.23884</v>
      </c>
      <c r="U764" s="36">
        <f>'2 уровень'!W1633</f>
        <v>5964.6828500000001</v>
      </c>
      <c r="V764" s="36">
        <f>'2 уровень'!X1633</f>
        <v>5886.1389599999993</v>
      </c>
      <c r="W764" s="36">
        <f>'2 уровень'!Y1633</f>
        <v>0</v>
      </c>
      <c r="X764" s="36">
        <f>'2 уровень'!Z1633</f>
        <v>-78.543890000000829</v>
      </c>
      <c r="Y764" s="36">
        <f>'2 уровень'!AA1633</f>
        <v>-27.259120000000003</v>
      </c>
      <c r="Z764" s="934">
        <f>'2 уровень'!AB1633</f>
        <v>5858.8798399999996</v>
      </c>
      <c r="AA764" s="36">
        <f t="shared" si="106"/>
        <v>98.683184136102042</v>
      </c>
      <c r="AB764" s="36">
        <f t="shared" si="107"/>
        <v>98.226175428589627</v>
      </c>
      <c r="AC764" s="30">
        <f>'2 уровень'!AC1633</f>
        <v>0</v>
      </c>
      <c r="AD764" s="30">
        <f>'2 уровень'!AD1633</f>
        <v>0</v>
      </c>
      <c r="AE764" s="30">
        <f>'2 уровень'!AE1633</f>
        <v>0</v>
      </c>
      <c r="AF764" s="2502"/>
      <c r="AG764" s="2502"/>
      <c r="AH764" s="1879"/>
    </row>
    <row r="765" spans="1:200" x14ac:dyDescent="0.25">
      <c r="A765" s="27">
        <v>1</v>
      </c>
      <c r="B765" s="27">
        <v>1</v>
      </c>
      <c r="C765" s="1464" t="s">
        <v>14</v>
      </c>
      <c r="D765" s="43">
        <f>'2 уровень'!F1634</f>
        <v>0</v>
      </c>
      <c r="E765" s="43">
        <f>'2 уровень'!G1634</f>
        <v>0</v>
      </c>
      <c r="F765" s="43">
        <f>'2 уровень'!H1634</f>
        <v>0</v>
      </c>
      <c r="G765" s="913">
        <f>'2 уровень'!I1634</f>
        <v>0</v>
      </c>
      <c r="H765" s="935">
        <f>'2 уровень'!J1634</f>
        <v>0</v>
      </c>
      <c r="I765" s="935">
        <f>'2 уровень'!K1634</f>
        <v>0</v>
      </c>
      <c r="J765" s="39">
        <f>'2 уровень'!L1634</f>
        <v>0</v>
      </c>
      <c r="K765" s="39">
        <f>'2 уровень'!M1634</f>
        <v>0</v>
      </c>
      <c r="L765" s="39">
        <f>'2 уровень'!N1634</f>
        <v>0</v>
      </c>
      <c r="M765" s="39">
        <f>'2 уровень'!O1634</f>
        <v>0</v>
      </c>
      <c r="N765" s="39">
        <f>'2 уровень'!P1634</f>
        <v>0</v>
      </c>
      <c r="O765" s="39">
        <f>'2 уровень'!Q1634</f>
        <v>0</v>
      </c>
      <c r="P765" s="36">
        <f>'2 уровень'!R1634</f>
        <v>0</v>
      </c>
      <c r="Q765" s="36">
        <f>'2 уровень'!S1634</f>
        <v>0</v>
      </c>
      <c r="R765" s="36">
        <f>'2 уровень'!T1634</f>
        <v>0</v>
      </c>
      <c r="S765" s="36">
        <f>'2 уровень'!U1634</f>
        <v>0</v>
      </c>
      <c r="T765" s="36">
        <f>'2 уровень'!V1634</f>
        <v>0</v>
      </c>
      <c r="U765" s="36">
        <f>'2 уровень'!W1634</f>
        <v>0</v>
      </c>
      <c r="V765" s="36">
        <f>'2 уровень'!X1634</f>
        <v>0</v>
      </c>
      <c r="W765" s="36">
        <f>'2 уровень'!Y1634</f>
        <v>0</v>
      </c>
      <c r="X765" s="36">
        <f>'2 уровень'!Z1634</f>
        <v>0</v>
      </c>
      <c r="Y765" s="36">
        <f>'2 уровень'!AA1634</f>
        <v>0</v>
      </c>
      <c r="Z765" s="934">
        <f>'2 уровень'!AB1634</f>
        <v>0</v>
      </c>
      <c r="AA765" s="36"/>
      <c r="AB765" s="36"/>
      <c r="AC765" s="43">
        <f>'2 уровень'!AC1634</f>
        <v>0</v>
      </c>
      <c r="AD765" s="43">
        <f>'2 уровень'!AD1634</f>
        <v>0</v>
      </c>
      <c r="AE765" s="43">
        <f>'2 уровень'!AE1634</f>
        <v>0</v>
      </c>
      <c r="AF765" s="2502"/>
      <c r="AG765" s="2502"/>
      <c r="AH765" s="1879"/>
      <c r="AI765" s="906"/>
      <c r="AJ765" s="906"/>
      <c r="AK765" s="906"/>
      <c r="AL765" s="906"/>
      <c r="AM765" s="906"/>
      <c r="AN765" s="906"/>
      <c r="AO765" s="906"/>
      <c r="AP765" s="906"/>
      <c r="AQ765" s="906"/>
      <c r="AR765" s="906"/>
      <c r="AS765" s="906"/>
      <c r="AT765" s="906"/>
      <c r="AU765" s="906"/>
      <c r="AV765" s="906"/>
      <c r="AW765" s="906"/>
      <c r="AX765" s="906"/>
      <c r="AY765" s="906"/>
      <c r="AZ765" s="906"/>
      <c r="BA765" s="906"/>
      <c r="BB765" s="906"/>
      <c r="BC765" s="906"/>
      <c r="BD765" s="906"/>
      <c r="BE765" s="906"/>
      <c r="BF765" s="906"/>
      <c r="BG765" s="906"/>
      <c r="BH765" s="906"/>
      <c r="BI765" s="906"/>
      <c r="BJ765" s="906"/>
      <c r="BK765" s="906"/>
      <c r="BL765" s="906"/>
      <c r="BM765" s="906"/>
      <c r="BN765" s="906"/>
      <c r="BO765" s="906"/>
      <c r="BP765" s="906"/>
      <c r="BQ765" s="906"/>
      <c r="BR765" s="906"/>
      <c r="BS765" s="906"/>
      <c r="BT765" s="906"/>
      <c r="BU765" s="906"/>
      <c r="BV765" s="906"/>
      <c r="BW765" s="906"/>
      <c r="BX765" s="906"/>
      <c r="BY765" s="906"/>
      <c r="BZ765" s="906"/>
      <c r="CA765" s="906"/>
      <c r="CB765" s="906"/>
      <c r="CC765" s="906"/>
      <c r="CD765" s="906"/>
      <c r="CE765" s="906"/>
      <c r="CF765" s="906"/>
      <c r="CG765" s="906"/>
      <c r="CH765" s="906"/>
      <c r="CI765" s="906"/>
      <c r="CJ765" s="906"/>
      <c r="CK765" s="906"/>
      <c r="CL765" s="906"/>
      <c r="CM765" s="906"/>
      <c r="CN765" s="906"/>
      <c r="CO765" s="906"/>
      <c r="CP765" s="906"/>
      <c r="CQ765" s="906"/>
      <c r="CR765" s="906"/>
      <c r="CS765" s="906"/>
      <c r="CT765" s="906"/>
      <c r="CU765" s="906"/>
      <c r="CV765" s="906"/>
      <c r="CW765" s="906"/>
      <c r="CX765" s="906"/>
      <c r="CY765" s="906"/>
      <c r="CZ765" s="906"/>
      <c r="DA765" s="906"/>
      <c r="DB765" s="906"/>
      <c r="DC765" s="906"/>
      <c r="DD765" s="906"/>
      <c r="DE765" s="906"/>
      <c r="DF765" s="906"/>
      <c r="DG765" s="906"/>
      <c r="DH765" s="906"/>
      <c r="DI765" s="906"/>
      <c r="DJ765" s="906"/>
      <c r="DK765" s="906"/>
      <c r="DL765" s="906"/>
      <c r="DM765" s="906"/>
      <c r="DN765" s="906"/>
      <c r="DO765" s="906"/>
      <c r="DP765" s="906"/>
      <c r="DQ765" s="906"/>
      <c r="DR765" s="906"/>
      <c r="DS765" s="906"/>
      <c r="DT765" s="906"/>
      <c r="DU765" s="906"/>
      <c r="DV765" s="906"/>
      <c r="DW765" s="906"/>
      <c r="DX765" s="906"/>
      <c r="DY765" s="906"/>
      <c r="DZ765" s="906"/>
      <c r="EA765" s="906"/>
      <c r="EB765" s="906"/>
      <c r="EC765" s="906"/>
      <c r="ED765" s="906"/>
      <c r="EE765" s="906"/>
      <c r="EF765" s="906"/>
      <c r="EG765" s="906"/>
      <c r="EH765" s="906"/>
      <c r="EI765" s="906"/>
      <c r="EJ765" s="906"/>
      <c r="EK765" s="906"/>
      <c r="EL765" s="906"/>
      <c r="EM765" s="906"/>
      <c r="EN765" s="906"/>
      <c r="EO765" s="906"/>
      <c r="EP765" s="906"/>
      <c r="EQ765" s="906"/>
      <c r="ER765" s="906"/>
      <c r="ES765" s="906"/>
      <c r="ET765" s="906"/>
      <c r="EU765" s="906"/>
      <c r="EV765" s="906"/>
      <c r="EW765" s="906"/>
      <c r="EX765" s="906"/>
      <c r="EY765" s="906"/>
      <c r="EZ765" s="906"/>
      <c r="FA765" s="906"/>
      <c r="FB765" s="906"/>
      <c r="FC765" s="906"/>
      <c r="FD765" s="906"/>
      <c r="FE765" s="906"/>
      <c r="FF765" s="906"/>
      <c r="FG765" s="906"/>
      <c r="FH765" s="906"/>
      <c r="FI765" s="906"/>
      <c r="FJ765" s="906"/>
      <c r="FK765" s="906"/>
      <c r="FL765" s="906"/>
      <c r="FM765" s="906"/>
      <c r="FN765" s="906"/>
      <c r="FO765" s="906"/>
      <c r="FP765" s="906"/>
      <c r="FQ765" s="906"/>
      <c r="FR765" s="906"/>
      <c r="FS765" s="906"/>
      <c r="FT765" s="906"/>
      <c r="FU765" s="906"/>
      <c r="FV765" s="906"/>
      <c r="FW765" s="906"/>
      <c r="FX765" s="906"/>
      <c r="FY765" s="906"/>
      <c r="FZ765" s="906"/>
      <c r="GA765" s="906"/>
      <c r="GB765" s="906"/>
      <c r="GC765" s="906"/>
      <c r="GD765" s="906"/>
      <c r="GE765" s="906"/>
      <c r="GF765" s="906"/>
      <c r="GG765" s="906"/>
      <c r="GH765" s="906"/>
      <c r="GI765" s="906"/>
      <c r="GJ765" s="906"/>
      <c r="GK765" s="906"/>
      <c r="GL765" s="906"/>
      <c r="GM765" s="906"/>
      <c r="GN765" s="906"/>
      <c r="GO765" s="906"/>
      <c r="GP765" s="906"/>
      <c r="GQ765" s="906"/>
      <c r="GR765" s="906"/>
    </row>
    <row r="766" spans="1:200" x14ac:dyDescent="0.25">
      <c r="B766" s="27">
        <v>1</v>
      </c>
      <c r="C766" s="1346" t="s">
        <v>302</v>
      </c>
      <c r="D766" s="43">
        <f>'2 уровень'!F1635</f>
        <v>0</v>
      </c>
      <c r="E766" s="43">
        <f>'2 уровень'!G1635</f>
        <v>0</v>
      </c>
      <c r="F766" s="43">
        <f>'2 уровень'!H1635</f>
        <v>0</v>
      </c>
      <c r="G766" s="913">
        <f>'2 уровень'!I1635</f>
        <v>0</v>
      </c>
      <c r="H766" s="935">
        <f>'2 уровень'!J1635</f>
        <v>0</v>
      </c>
      <c r="I766" s="935">
        <f>'2 уровень'!K1635</f>
        <v>0</v>
      </c>
      <c r="J766" s="39">
        <f>'2 уровень'!L1635</f>
        <v>0</v>
      </c>
      <c r="K766" s="39">
        <f>'2 уровень'!M1635</f>
        <v>0</v>
      </c>
      <c r="L766" s="39">
        <f>'2 уровень'!N1635</f>
        <v>0</v>
      </c>
      <c r="M766" s="39">
        <f>'2 уровень'!O1635</f>
        <v>0</v>
      </c>
      <c r="N766" s="39">
        <f>'2 уровень'!P1635</f>
        <v>0</v>
      </c>
      <c r="O766" s="39">
        <f>'2 уровень'!Q1635</f>
        <v>0</v>
      </c>
      <c r="P766" s="36">
        <f>'2 уровень'!R1635</f>
        <v>0</v>
      </c>
      <c r="Q766" s="36">
        <f>'2 уровень'!S1635</f>
        <v>0</v>
      </c>
      <c r="R766" s="36">
        <f>'2 уровень'!T1635</f>
        <v>0</v>
      </c>
      <c r="S766" s="36">
        <f>'2 уровень'!U1635</f>
        <v>0</v>
      </c>
      <c r="T766" s="36">
        <f>'2 уровень'!V1635</f>
        <v>0</v>
      </c>
      <c r="U766" s="36">
        <f>'2 уровень'!W1635</f>
        <v>0</v>
      </c>
      <c r="V766" s="36">
        <f>'2 уровень'!X1635</f>
        <v>0</v>
      </c>
      <c r="W766" s="36">
        <f>'2 уровень'!Y1635</f>
        <v>0</v>
      </c>
      <c r="X766" s="36">
        <f>'2 уровень'!Z1635</f>
        <v>0</v>
      </c>
      <c r="Y766" s="36">
        <f>'2 уровень'!AA1635</f>
        <v>0</v>
      </c>
      <c r="Z766" s="934">
        <f>'2 уровень'!AB1635</f>
        <v>0</v>
      </c>
      <c r="AA766" s="36"/>
      <c r="AB766" s="36"/>
      <c r="AC766" s="43">
        <f>'2 уровень'!AC1635</f>
        <v>0</v>
      </c>
      <c r="AD766" s="43">
        <f>'2 уровень'!AD1635</f>
        <v>0</v>
      </c>
      <c r="AE766" s="43">
        <f>'2 уровень'!AE1635</f>
        <v>0</v>
      </c>
      <c r="AF766" s="2502"/>
      <c r="AG766" s="2502"/>
      <c r="AH766" s="1879"/>
      <c r="AI766" s="906"/>
      <c r="AJ766" s="906"/>
      <c r="AK766" s="906"/>
      <c r="AL766" s="906"/>
      <c r="AM766" s="906"/>
      <c r="AN766" s="906"/>
      <c r="AO766" s="906"/>
      <c r="AP766" s="906"/>
      <c r="AQ766" s="906"/>
      <c r="AR766" s="906"/>
      <c r="AS766" s="906"/>
      <c r="AT766" s="906"/>
      <c r="AU766" s="906"/>
      <c r="AV766" s="906"/>
      <c r="AW766" s="906"/>
      <c r="AX766" s="906"/>
      <c r="AY766" s="906"/>
      <c r="AZ766" s="906"/>
      <c r="BA766" s="906"/>
      <c r="BB766" s="906"/>
      <c r="BC766" s="906"/>
      <c r="BD766" s="906"/>
      <c r="BE766" s="906"/>
      <c r="BF766" s="906"/>
      <c r="BG766" s="906"/>
      <c r="BH766" s="906"/>
      <c r="BI766" s="906"/>
      <c r="BJ766" s="906"/>
      <c r="BK766" s="906"/>
      <c r="BL766" s="906"/>
      <c r="BM766" s="906"/>
      <c r="BN766" s="906"/>
      <c r="BO766" s="906"/>
      <c r="BP766" s="906"/>
      <c r="BQ766" s="906"/>
      <c r="BR766" s="906"/>
      <c r="BS766" s="906"/>
      <c r="BT766" s="906"/>
      <c r="BU766" s="906"/>
      <c r="BV766" s="906"/>
      <c r="BW766" s="906"/>
      <c r="BX766" s="906"/>
      <c r="BY766" s="906"/>
      <c r="BZ766" s="906"/>
      <c r="CA766" s="906"/>
      <c r="CB766" s="906"/>
      <c r="CC766" s="906"/>
      <c r="CD766" s="906"/>
      <c r="CE766" s="906"/>
      <c r="CF766" s="906"/>
      <c r="CG766" s="906"/>
      <c r="CH766" s="906"/>
      <c r="CI766" s="906"/>
      <c r="CJ766" s="906"/>
      <c r="CK766" s="906"/>
      <c r="CL766" s="906"/>
      <c r="CM766" s="906"/>
      <c r="CN766" s="906"/>
      <c r="CO766" s="906"/>
      <c r="CP766" s="906"/>
      <c r="CQ766" s="906"/>
      <c r="CR766" s="906"/>
      <c r="CS766" s="906"/>
      <c r="CT766" s="906"/>
      <c r="CU766" s="906"/>
      <c r="CV766" s="906"/>
      <c r="CW766" s="906"/>
      <c r="CX766" s="906"/>
      <c r="CY766" s="906"/>
      <c r="CZ766" s="906"/>
      <c r="DA766" s="906"/>
      <c r="DB766" s="906"/>
      <c r="DC766" s="906"/>
      <c r="DD766" s="906"/>
      <c r="DE766" s="906"/>
      <c r="DF766" s="906"/>
      <c r="DG766" s="906"/>
      <c r="DH766" s="906"/>
      <c r="DI766" s="906"/>
      <c r="DJ766" s="906"/>
      <c r="DK766" s="906"/>
      <c r="DL766" s="906"/>
      <c r="DM766" s="906"/>
      <c r="DN766" s="906"/>
      <c r="DO766" s="906"/>
      <c r="DP766" s="906"/>
      <c r="DQ766" s="906"/>
      <c r="DR766" s="906"/>
      <c r="DS766" s="906"/>
      <c r="DT766" s="906"/>
      <c r="DU766" s="906"/>
      <c r="DV766" s="906"/>
      <c r="DW766" s="906"/>
      <c r="DX766" s="906"/>
      <c r="DY766" s="906"/>
      <c r="DZ766" s="906"/>
      <c r="EA766" s="906"/>
      <c r="EB766" s="906"/>
      <c r="EC766" s="906"/>
      <c r="ED766" s="906"/>
      <c r="EE766" s="906"/>
      <c r="EF766" s="906"/>
      <c r="EG766" s="906"/>
      <c r="EH766" s="906"/>
      <c r="EI766" s="906"/>
      <c r="EJ766" s="906"/>
      <c r="EK766" s="906"/>
      <c r="EL766" s="906"/>
      <c r="EM766" s="906"/>
      <c r="EN766" s="906"/>
      <c r="EO766" s="906"/>
      <c r="EP766" s="906"/>
      <c r="EQ766" s="906"/>
      <c r="ER766" s="906"/>
      <c r="ES766" s="906"/>
      <c r="ET766" s="906"/>
      <c r="EU766" s="906"/>
      <c r="EV766" s="906"/>
      <c r="EW766" s="906"/>
      <c r="EX766" s="906"/>
      <c r="EY766" s="906"/>
      <c r="EZ766" s="906"/>
      <c r="FA766" s="906"/>
      <c r="FB766" s="906"/>
      <c r="FC766" s="906"/>
      <c r="FD766" s="906"/>
      <c r="FE766" s="906"/>
      <c r="FF766" s="906"/>
      <c r="FG766" s="906"/>
      <c r="FH766" s="906"/>
      <c r="FI766" s="906"/>
      <c r="FJ766" s="906"/>
      <c r="FK766" s="906"/>
      <c r="FL766" s="906"/>
      <c r="FM766" s="906"/>
      <c r="FN766" s="906"/>
      <c r="FO766" s="906"/>
      <c r="FP766" s="906"/>
      <c r="FQ766" s="906"/>
      <c r="FR766" s="906"/>
      <c r="FS766" s="906"/>
      <c r="FT766" s="906"/>
      <c r="FU766" s="906"/>
      <c r="FV766" s="906"/>
      <c r="FW766" s="906"/>
      <c r="FX766" s="906"/>
      <c r="FY766" s="906"/>
      <c r="FZ766" s="906"/>
      <c r="GA766" s="906"/>
      <c r="GB766" s="906"/>
      <c r="GC766" s="906"/>
      <c r="GD766" s="906"/>
      <c r="GE766" s="906"/>
      <c r="GF766" s="906"/>
      <c r="GG766" s="906"/>
      <c r="GH766" s="906"/>
      <c r="GI766" s="906"/>
      <c r="GJ766" s="906"/>
      <c r="GK766" s="906"/>
      <c r="GL766" s="906"/>
      <c r="GM766" s="906"/>
      <c r="GN766" s="906"/>
      <c r="GO766" s="906"/>
      <c r="GP766" s="906"/>
      <c r="GQ766" s="906"/>
      <c r="GR766" s="906"/>
    </row>
    <row r="767" spans="1:200" ht="30" x14ac:dyDescent="0.25">
      <c r="B767" s="27">
        <v>1</v>
      </c>
      <c r="C767" s="1185" t="s">
        <v>198</v>
      </c>
      <c r="D767" s="43">
        <f>'2 уровень'!F1636</f>
        <v>840</v>
      </c>
      <c r="E767" s="43">
        <f>'2 уровень'!G1636</f>
        <v>350</v>
      </c>
      <c r="F767" s="43">
        <f>'2 уровень'!H1636</f>
        <v>900.8</v>
      </c>
      <c r="G767" s="913">
        <f>'2 уровень'!I1636</f>
        <v>257.37142857142857</v>
      </c>
      <c r="H767" s="935">
        <f>'2 уровень'!J1636</f>
        <v>0</v>
      </c>
      <c r="I767" s="935">
        <f>'2 уровень'!K1636</f>
        <v>0</v>
      </c>
      <c r="J767" s="39">
        <f>'2 уровень'!L1636</f>
        <v>0</v>
      </c>
      <c r="K767" s="39">
        <f>'2 уровень'!M1636</f>
        <v>0</v>
      </c>
      <c r="L767" s="39">
        <f>'2 уровень'!N1636</f>
        <v>0</v>
      </c>
      <c r="M767" s="39">
        <f>'2 уровень'!O1636</f>
        <v>0</v>
      </c>
      <c r="N767" s="39">
        <f>'2 уровень'!P1636</f>
        <v>0</v>
      </c>
      <c r="O767" s="39">
        <f>'2 уровень'!Q1636</f>
        <v>0</v>
      </c>
      <c r="P767" s="36">
        <f>'2 уровень'!R1636</f>
        <v>0</v>
      </c>
      <c r="Q767" s="36">
        <f>'2 уровень'!S1636</f>
        <v>0</v>
      </c>
      <c r="R767" s="36">
        <f>'2 уровень'!T1636</f>
        <v>0</v>
      </c>
      <c r="S767" s="36">
        <f>'2 уровень'!U1636</f>
        <v>0</v>
      </c>
      <c r="T767" s="36">
        <f>'2 уровень'!V1636</f>
        <v>0</v>
      </c>
      <c r="U767" s="36">
        <f>'2 уровень'!W1636</f>
        <v>0</v>
      </c>
      <c r="V767" s="36">
        <f>'2 уровень'!X1636</f>
        <v>0</v>
      </c>
      <c r="W767" s="36">
        <f>'2 уровень'!Y1636</f>
        <v>0</v>
      </c>
      <c r="X767" s="36">
        <f>'2 уровень'!Z1636</f>
        <v>0</v>
      </c>
      <c r="Y767" s="36">
        <f>'2 уровень'!AA1636</f>
        <v>0</v>
      </c>
      <c r="Z767" s="934">
        <f>'2 уровень'!AB1636</f>
        <v>0</v>
      </c>
      <c r="AA767" s="36"/>
      <c r="AB767" s="36"/>
      <c r="AC767" s="43">
        <f>'2 уровень'!AC1636</f>
        <v>3</v>
      </c>
      <c r="AD767" s="43">
        <f>'2 уровень'!AD1636</f>
        <v>16155.630000000001</v>
      </c>
      <c r="AE767" s="43">
        <f>'2 уровень'!AE1636</f>
        <v>16.155630000000002</v>
      </c>
      <c r="AF767" s="2502"/>
      <c r="AG767" s="2502"/>
      <c r="AH767" s="1879"/>
      <c r="AI767" s="906"/>
      <c r="AJ767" s="906"/>
      <c r="AK767" s="906"/>
      <c r="AL767" s="906"/>
      <c r="AM767" s="906"/>
      <c r="AN767" s="906"/>
      <c r="AO767" s="906"/>
      <c r="AP767" s="906"/>
      <c r="AQ767" s="906"/>
      <c r="AR767" s="906"/>
      <c r="AS767" s="906"/>
      <c r="AT767" s="906"/>
      <c r="AU767" s="906"/>
      <c r="AV767" s="906"/>
      <c r="AW767" s="906"/>
      <c r="AX767" s="906"/>
      <c r="AY767" s="906"/>
      <c r="AZ767" s="906"/>
      <c r="BA767" s="906"/>
      <c r="BB767" s="906"/>
      <c r="BC767" s="906"/>
      <c r="BD767" s="906"/>
      <c r="BE767" s="906"/>
      <c r="BF767" s="906"/>
      <c r="BG767" s="906"/>
      <c r="BH767" s="906"/>
      <c r="BI767" s="906"/>
      <c r="BJ767" s="906"/>
      <c r="BK767" s="906"/>
      <c r="BL767" s="906"/>
      <c r="BM767" s="906"/>
      <c r="BN767" s="906"/>
      <c r="BO767" s="906"/>
      <c r="BP767" s="906"/>
      <c r="BQ767" s="906"/>
      <c r="BR767" s="906"/>
      <c r="BS767" s="906"/>
      <c r="BT767" s="906"/>
      <c r="BU767" s="906"/>
      <c r="BV767" s="906"/>
      <c r="BW767" s="906"/>
      <c r="BX767" s="906"/>
      <c r="BY767" s="906"/>
      <c r="BZ767" s="906"/>
      <c r="CA767" s="906"/>
      <c r="CB767" s="906"/>
      <c r="CC767" s="906"/>
      <c r="CD767" s="906"/>
      <c r="CE767" s="906"/>
      <c r="CF767" s="906"/>
      <c r="CG767" s="906"/>
      <c r="CH767" s="906"/>
      <c r="CI767" s="906"/>
      <c r="CJ767" s="906"/>
      <c r="CK767" s="906"/>
      <c r="CL767" s="906"/>
      <c r="CM767" s="906"/>
      <c r="CN767" s="906"/>
      <c r="CO767" s="906"/>
      <c r="CP767" s="906"/>
      <c r="CQ767" s="906"/>
      <c r="CR767" s="906"/>
      <c r="CS767" s="906"/>
      <c r="CT767" s="906"/>
      <c r="CU767" s="906"/>
      <c r="CV767" s="906"/>
      <c r="CW767" s="906"/>
      <c r="CX767" s="906"/>
      <c r="CY767" s="906"/>
      <c r="CZ767" s="906"/>
      <c r="DA767" s="906"/>
      <c r="DB767" s="906"/>
      <c r="DC767" s="906"/>
      <c r="DD767" s="906"/>
      <c r="DE767" s="906"/>
      <c r="DF767" s="906"/>
      <c r="DG767" s="906"/>
      <c r="DH767" s="906"/>
      <c r="DI767" s="906"/>
      <c r="DJ767" s="906"/>
      <c r="DK767" s="906"/>
      <c r="DL767" s="906"/>
      <c r="DM767" s="906"/>
      <c r="DN767" s="906"/>
      <c r="DO767" s="906"/>
      <c r="DP767" s="906"/>
      <c r="DQ767" s="906"/>
      <c r="DR767" s="906"/>
      <c r="DS767" s="906"/>
      <c r="DT767" s="906"/>
      <c r="DU767" s="906"/>
      <c r="DV767" s="906"/>
      <c r="DW767" s="906"/>
      <c r="DX767" s="906"/>
      <c r="DY767" s="906"/>
      <c r="DZ767" s="906"/>
      <c r="EA767" s="906"/>
      <c r="EB767" s="906"/>
      <c r="EC767" s="906"/>
      <c r="ED767" s="906"/>
      <c r="EE767" s="906"/>
      <c r="EF767" s="906"/>
      <c r="EG767" s="906"/>
      <c r="EH767" s="906"/>
      <c r="EI767" s="906"/>
      <c r="EJ767" s="906"/>
      <c r="EK767" s="906"/>
      <c r="EL767" s="906"/>
      <c r="EM767" s="906"/>
      <c r="EN767" s="906"/>
      <c r="EO767" s="906"/>
      <c r="EP767" s="906"/>
      <c r="EQ767" s="906"/>
      <c r="ER767" s="906"/>
      <c r="ES767" s="906"/>
      <c r="ET767" s="906"/>
      <c r="EU767" s="906"/>
      <c r="EV767" s="906"/>
      <c r="EW767" s="906"/>
      <c r="EX767" s="906"/>
      <c r="EY767" s="906"/>
      <c r="EZ767" s="906"/>
      <c r="FA767" s="906"/>
      <c r="FB767" s="906"/>
      <c r="FC767" s="906"/>
      <c r="FD767" s="906"/>
      <c r="FE767" s="906"/>
      <c r="FF767" s="906"/>
      <c r="FG767" s="906"/>
      <c r="FH767" s="906"/>
      <c r="FI767" s="906"/>
      <c r="FJ767" s="906"/>
      <c r="FK767" s="906"/>
      <c r="FL767" s="906"/>
      <c r="FM767" s="906"/>
      <c r="FN767" s="906"/>
      <c r="FO767" s="906"/>
      <c r="FP767" s="906"/>
      <c r="FQ767" s="906"/>
      <c r="FR767" s="906"/>
      <c r="FS767" s="906"/>
      <c r="FT767" s="906"/>
      <c r="FU767" s="906"/>
      <c r="FV767" s="906"/>
      <c r="FW767" s="906"/>
      <c r="FX767" s="906"/>
      <c r="FY767" s="906"/>
      <c r="FZ767" s="906"/>
      <c r="GA767" s="906"/>
      <c r="GB767" s="906"/>
      <c r="GC767" s="906"/>
      <c r="GD767" s="906"/>
      <c r="GE767" s="906"/>
      <c r="GF767" s="906"/>
      <c r="GG767" s="906"/>
      <c r="GH767" s="906"/>
      <c r="GI767" s="906"/>
      <c r="GJ767" s="906"/>
      <c r="GK767" s="906"/>
      <c r="GL767" s="906"/>
      <c r="GM767" s="906"/>
      <c r="GN767" s="906"/>
      <c r="GO767" s="906"/>
      <c r="GP767" s="906"/>
      <c r="GQ767" s="906"/>
      <c r="GR767" s="906"/>
    </row>
    <row r="768" spans="1:200" x14ac:dyDescent="0.25">
      <c r="C768" s="1185" t="s">
        <v>469</v>
      </c>
      <c r="D768" s="43">
        <f>'2 уровень'!F1637</f>
        <v>0</v>
      </c>
      <c r="E768" s="43">
        <f>'2 уровень'!G1637</f>
        <v>0</v>
      </c>
      <c r="F768" s="43">
        <f>'2 уровень'!H1637</f>
        <v>139.86000000000001</v>
      </c>
      <c r="G768" s="913">
        <f>'2 уровень'!I1637</f>
        <v>0</v>
      </c>
      <c r="H768" s="935">
        <f>'2 уровень'!J1637</f>
        <v>0</v>
      </c>
      <c r="I768" s="935">
        <f>'2 уровень'!K1637</f>
        <v>0</v>
      </c>
      <c r="J768" s="39">
        <f>'2 уровень'!L1637</f>
        <v>0</v>
      </c>
      <c r="K768" s="39">
        <f>'2 уровень'!M1637</f>
        <v>0</v>
      </c>
      <c r="L768" s="39">
        <f>'2 уровень'!N1637</f>
        <v>0</v>
      </c>
      <c r="M768" s="39">
        <f>'2 уровень'!O1637</f>
        <v>0</v>
      </c>
      <c r="N768" s="39">
        <f>'2 уровень'!P1637</f>
        <v>0</v>
      </c>
      <c r="O768" s="39">
        <f>'2 уровень'!Q1637</f>
        <v>0</v>
      </c>
      <c r="P768" s="36">
        <f>'2 уровень'!R1637</f>
        <v>0</v>
      </c>
      <c r="Q768" s="36">
        <f>'2 уровень'!S1637</f>
        <v>0</v>
      </c>
      <c r="R768" s="36">
        <f>'2 уровень'!T1637</f>
        <v>0</v>
      </c>
      <c r="S768" s="36">
        <f>'2 уровень'!U1637</f>
        <v>0</v>
      </c>
      <c r="T768" s="36">
        <f>'2 уровень'!V1637</f>
        <v>0</v>
      </c>
      <c r="U768" s="36">
        <f>'2 уровень'!W1637</f>
        <v>0</v>
      </c>
      <c r="V768" s="36">
        <f>'2 уровень'!X1637</f>
        <v>0</v>
      </c>
      <c r="W768" s="36">
        <f>'2 уровень'!Y1637</f>
        <v>0</v>
      </c>
      <c r="X768" s="36">
        <f>'2 уровень'!Z1637</f>
        <v>0</v>
      </c>
      <c r="Y768" s="36">
        <f>'2 уровень'!AA1637</f>
        <v>0</v>
      </c>
      <c r="Z768" s="934">
        <f>'2 уровень'!AB1637</f>
        <v>0</v>
      </c>
      <c r="AA768" s="36"/>
      <c r="AB768" s="36"/>
      <c r="AC768" s="43">
        <f>'2 уровень'!AC1637</f>
        <v>0</v>
      </c>
      <c r="AD768" s="43">
        <f>'2 уровень'!AD1637</f>
        <v>0</v>
      </c>
      <c r="AE768" s="43">
        <f>'2 уровень'!AE1637</f>
        <v>0</v>
      </c>
      <c r="AF768" s="2502"/>
      <c r="AG768" s="2502"/>
      <c r="AH768" s="1879"/>
      <c r="AI768" s="906"/>
      <c r="AJ768" s="906"/>
      <c r="AK768" s="906"/>
      <c r="AL768" s="906"/>
      <c r="AM768" s="906"/>
      <c r="AN768" s="906"/>
      <c r="AO768" s="906"/>
      <c r="AP768" s="906"/>
      <c r="AQ768" s="906"/>
      <c r="AR768" s="906"/>
      <c r="AS768" s="906"/>
      <c r="AT768" s="906"/>
      <c r="AU768" s="906"/>
      <c r="AV768" s="906"/>
      <c r="AW768" s="906"/>
      <c r="AX768" s="906"/>
      <c r="AY768" s="906"/>
      <c r="AZ768" s="906"/>
      <c r="BA768" s="906"/>
      <c r="BB768" s="906"/>
      <c r="BC768" s="906"/>
      <c r="BD768" s="906"/>
      <c r="BE768" s="906"/>
      <c r="BF768" s="906"/>
      <c r="BG768" s="906"/>
      <c r="BH768" s="906"/>
      <c r="BI768" s="906"/>
      <c r="BJ768" s="906"/>
      <c r="BK768" s="906"/>
      <c r="BL768" s="906"/>
      <c r="BM768" s="906"/>
      <c r="BN768" s="906"/>
      <c r="BO768" s="906"/>
      <c r="BP768" s="906"/>
      <c r="BQ768" s="906"/>
      <c r="BR768" s="906"/>
      <c r="BS768" s="906"/>
      <c r="BT768" s="906"/>
      <c r="BU768" s="906"/>
      <c r="BV768" s="906"/>
      <c r="BW768" s="906"/>
      <c r="BX768" s="906"/>
      <c r="BY768" s="906"/>
      <c r="BZ768" s="906"/>
      <c r="CA768" s="906"/>
      <c r="CB768" s="906"/>
      <c r="CC768" s="906"/>
      <c r="CD768" s="906"/>
      <c r="CE768" s="906"/>
      <c r="CF768" s="906"/>
      <c r="CG768" s="906"/>
      <c r="CH768" s="906"/>
      <c r="CI768" s="906"/>
      <c r="CJ768" s="906"/>
      <c r="CK768" s="906"/>
      <c r="CL768" s="906"/>
      <c r="CM768" s="906"/>
      <c r="CN768" s="906"/>
      <c r="CO768" s="906"/>
      <c r="CP768" s="906"/>
      <c r="CQ768" s="906"/>
      <c r="CR768" s="906"/>
      <c r="CS768" s="906"/>
      <c r="CT768" s="906"/>
      <c r="CU768" s="906"/>
      <c r="CV768" s="906"/>
      <c r="CW768" s="906"/>
      <c r="CX768" s="906"/>
      <c r="CY768" s="906"/>
      <c r="CZ768" s="906"/>
      <c r="DA768" s="906"/>
      <c r="DB768" s="906"/>
      <c r="DC768" s="906"/>
      <c r="DD768" s="906"/>
      <c r="DE768" s="906"/>
      <c r="DF768" s="906"/>
      <c r="DG768" s="906"/>
      <c r="DH768" s="906"/>
      <c r="DI768" s="906"/>
      <c r="DJ768" s="906"/>
      <c r="DK768" s="906"/>
      <c r="DL768" s="906"/>
      <c r="DM768" s="906"/>
      <c r="DN768" s="906"/>
      <c r="DO768" s="906"/>
      <c r="DP768" s="906"/>
      <c r="DQ768" s="906"/>
      <c r="DR768" s="906"/>
      <c r="DS768" s="906"/>
      <c r="DT768" s="906"/>
      <c r="DU768" s="906"/>
      <c r="DV768" s="906"/>
      <c r="DW768" s="906"/>
      <c r="DX768" s="906"/>
      <c r="DY768" s="906"/>
      <c r="DZ768" s="906"/>
      <c r="EA768" s="906"/>
      <c r="EB768" s="906"/>
      <c r="EC768" s="906"/>
      <c r="ED768" s="906"/>
      <c r="EE768" s="906"/>
      <c r="EF768" s="906"/>
      <c r="EG768" s="906"/>
      <c r="EH768" s="906"/>
      <c r="EI768" s="906"/>
      <c r="EJ768" s="906"/>
      <c r="EK768" s="906"/>
      <c r="EL768" s="906"/>
      <c r="EM768" s="906"/>
      <c r="EN768" s="906"/>
      <c r="EO768" s="906"/>
      <c r="EP768" s="906"/>
      <c r="EQ768" s="906"/>
      <c r="ER768" s="906"/>
      <c r="ES768" s="906"/>
      <c r="ET768" s="906"/>
      <c r="EU768" s="906"/>
      <c r="EV768" s="906"/>
      <c r="EW768" s="906"/>
      <c r="EX768" s="906"/>
      <c r="EY768" s="906"/>
      <c r="EZ768" s="906"/>
      <c r="FA768" s="906"/>
      <c r="FB768" s="906"/>
      <c r="FC768" s="906"/>
      <c r="FD768" s="906"/>
      <c r="FE768" s="906"/>
      <c r="FF768" s="906"/>
      <c r="FG768" s="906"/>
      <c r="FH768" s="906"/>
      <c r="FI768" s="906"/>
      <c r="FJ768" s="906"/>
      <c r="FK768" s="906"/>
      <c r="FL768" s="906"/>
      <c r="FM768" s="906"/>
      <c r="FN768" s="906"/>
      <c r="FO768" s="906"/>
      <c r="FP768" s="906"/>
      <c r="FQ768" s="906"/>
      <c r="FR768" s="906"/>
      <c r="FS768" s="906"/>
      <c r="FT768" s="906"/>
      <c r="FU768" s="906"/>
      <c r="FV768" s="906"/>
      <c r="FW768" s="906"/>
      <c r="FX768" s="906"/>
      <c r="FY768" s="906"/>
      <c r="FZ768" s="906"/>
      <c r="GA768" s="906"/>
      <c r="GB768" s="906"/>
      <c r="GC768" s="906"/>
      <c r="GD768" s="906"/>
      <c r="GE768" s="906"/>
      <c r="GF768" s="906"/>
      <c r="GG768" s="906"/>
      <c r="GH768" s="906"/>
      <c r="GI768" s="906"/>
      <c r="GJ768" s="906"/>
      <c r="GK768" s="906"/>
      <c r="GL768" s="906"/>
      <c r="GM768" s="906"/>
      <c r="GN768" s="906"/>
      <c r="GO768" s="906"/>
      <c r="GP768" s="906"/>
      <c r="GQ768" s="906"/>
      <c r="GR768" s="906"/>
    </row>
    <row r="769" spans="1:200" ht="30" x14ac:dyDescent="0.25">
      <c r="B769" s="27">
        <v>1</v>
      </c>
      <c r="C769" s="1185" t="s">
        <v>303</v>
      </c>
      <c r="D769" s="43">
        <f>'2 уровень'!F1638</f>
        <v>0</v>
      </c>
      <c r="E769" s="43">
        <f>'2 уровень'!G1638</f>
        <v>0</v>
      </c>
      <c r="F769" s="43">
        <f>'2 уровень'!H1638</f>
        <v>0</v>
      </c>
      <c r="G769" s="913">
        <f>'2 уровень'!I1638</f>
        <v>0</v>
      </c>
      <c r="H769" s="935">
        <f>'2 уровень'!J1638</f>
        <v>0</v>
      </c>
      <c r="I769" s="935">
        <f>'2 уровень'!K1638</f>
        <v>0</v>
      </c>
      <c r="J769" s="39">
        <f>'2 уровень'!L1638</f>
        <v>0</v>
      </c>
      <c r="K769" s="39">
        <f>'2 уровень'!M1638</f>
        <v>0</v>
      </c>
      <c r="L769" s="39">
        <f>'2 уровень'!N1638</f>
        <v>0</v>
      </c>
      <c r="M769" s="39">
        <f>'2 уровень'!O1638</f>
        <v>0</v>
      </c>
      <c r="N769" s="39">
        <f>'2 уровень'!P1638</f>
        <v>0</v>
      </c>
      <c r="O769" s="39">
        <f>'2 уровень'!Q1638</f>
        <v>0</v>
      </c>
      <c r="P769" s="36">
        <f>'2 уровень'!R1638</f>
        <v>0</v>
      </c>
      <c r="Q769" s="36">
        <f>'2 уровень'!S1638</f>
        <v>0</v>
      </c>
      <c r="R769" s="36">
        <f>'2 уровень'!T1638</f>
        <v>0</v>
      </c>
      <c r="S769" s="36">
        <f>'2 уровень'!U1638</f>
        <v>0</v>
      </c>
      <c r="T769" s="36">
        <f>'2 уровень'!V1638</f>
        <v>0</v>
      </c>
      <c r="U769" s="36">
        <f>'2 уровень'!W1638</f>
        <v>0</v>
      </c>
      <c r="V769" s="36">
        <f>'2 уровень'!X1638</f>
        <v>0</v>
      </c>
      <c r="W769" s="36">
        <f>'2 уровень'!Y1638</f>
        <v>0</v>
      </c>
      <c r="X769" s="36">
        <f>'2 уровень'!Z1638</f>
        <v>0</v>
      </c>
      <c r="Y769" s="36">
        <f>'2 уровень'!AA1638</f>
        <v>0</v>
      </c>
      <c r="Z769" s="934">
        <f>'2 уровень'!AB1638</f>
        <v>0</v>
      </c>
      <c r="AA769" s="36"/>
      <c r="AB769" s="36"/>
      <c r="AC769" s="43">
        <f>'2 уровень'!AC1638</f>
        <v>0</v>
      </c>
      <c r="AD769" s="43">
        <f>'2 уровень'!AD1638</f>
        <v>0</v>
      </c>
      <c r="AE769" s="43">
        <f>'2 уровень'!AE1638</f>
        <v>0</v>
      </c>
      <c r="AF769" s="2502"/>
      <c r="AG769" s="2502"/>
      <c r="AH769" s="1879"/>
      <c r="AI769" s="906"/>
      <c r="AJ769" s="906"/>
      <c r="AK769" s="906"/>
      <c r="AL769" s="906"/>
      <c r="AM769" s="906"/>
      <c r="AN769" s="906"/>
      <c r="AO769" s="906"/>
      <c r="AP769" s="906"/>
      <c r="AQ769" s="906"/>
      <c r="AR769" s="906"/>
      <c r="AS769" s="906"/>
      <c r="AT769" s="906"/>
      <c r="AU769" s="906"/>
      <c r="AV769" s="906"/>
      <c r="AW769" s="906"/>
      <c r="AX769" s="906"/>
      <c r="AY769" s="906"/>
      <c r="AZ769" s="906"/>
      <c r="BA769" s="906"/>
      <c r="BB769" s="906"/>
      <c r="BC769" s="906"/>
      <c r="BD769" s="906"/>
      <c r="BE769" s="906"/>
      <c r="BF769" s="906"/>
      <c r="BG769" s="906"/>
      <c r="BH769" s="906"/>
      <c r="BI769" s="906"/>
      <c r="BJ769" s="906"/>
      <c r="BK769" s="906"/>
      <c r="BL769" s="906"/>
      <c r="BM769" s="906"/>
      <c r="BN769" s="906"/>
      <c r="BO769" s="906"/>
      <c r="BP769" s="906"/>
      <c r="BQ769" s="906"/>
      <c r="BR769" s="906"/>
      <c r="BS769" s="906"/>
      <c r="BT769" s="906"/>
      <c r="BU769" s="906"/>
      <c r="BV769" s="906"/>
      <c r="BW769" s="906"/>
      <c r="BX769" s="906"/>
      <c r="BY769" s="906"/>
      <c r="BZ769" s="906"/>
      <c r="CA769" s="906"/>
      <c r="CB769" s="906"/>
      <c r="CC769" s="906"/>
      <c r="CD769" s="906"/>
      <c r="CE769" s="906"/>
      <c r="CF769" s="906"/>
      <c r="CG769" s="906"/>
      <c r="CH769" s="906"/>
      <c r="CI769" s="906"/>
      <c r="CJ769" s="906"/>
      <c r="CK769" s="906"/>
      <c r="CL769" s="906"/>
      <c r="CM769" s="906"/>
      <c r="CN769" s="906"/>
      <c r="CO769" s="906"/>
      <c r="CP769" s="906"/>
      <c r="CQ769" s="906"/>
      <c r="CR769" s="906"/>
      <c r="CS769" s="906"/>
      <c r="CT769" s="906"/>
      <c r="CU769" s="906"/>
      <c r="CV769" s="906"/>
      <c r="CW769" s="906"/>
      <c r="CX769" s="906"/>
      <c r="CY769" s="906"/>
      <c r="CZ769" s="906"/>
      <c r="DA769" s="906"/>
      <c r="DB769" s="906"/>
      <c r="DC769" s="906"/>
      <c r="DD769" s="906"/>
      <c r="DE769" s="906"/>
      <c r="DF769" s="906"/>
      <c r="DG769" s="906"/>
      <c r="DH769" s="906"/>
      <c r="DI769" s="906"/>
      <c r="DJ769" s="906"/>
      <c r="DK769" s="906"/>
      <c r="DL769" s="906"/>
      <c r="DM769" s="906"/>
      <c r="DN769" s="906"/>
      <c r="DO769" s="906"/>
      <c r="DP769" s="906"/>
      <c r="DQ769" s="906"/>
      <c r="DR769" s="906"/>
      <c r="DS769" s="906"/>
      <c r="DT769" s="906"/>
      <c r="DU769" s="906"/>
      <c r="DV769" s="906"/>
      <c r="DW769" s="906"/>
      <c r="DX769" s="906"/>
      <c r="DY769" s="906"/>
      <c r="DZ769" s="906"/>
      <c r="EA769" s="906"/>
      <c r="EB769" s="906"/>
      <c r="EC769" s="906"/>
      <c r="ED769" s="906"/>
      <c r="EE769" s="906"/>
      <c r="EF769" s="906"/>
      <c r="EG769" s="906"/>
      <c r="EH769" s="906"/>
      <c r="EI769" s="906"/>
      <c r="EJ769" s="906"/>
      <c r="EK769" s="906"/>
      <c r="EL769" s="906"/>
      <c r="EM769" s="906"/>
      <c r="EN769" s="906"/>
      <c r="EO769" s="906"/>
      <c r="EP769" s="906"/>
      <c r="EQ769" s="906"/>
      <c r="ER769" s="906"/>
      <c r="ES769" s="906"/>
      <c r="ET769" s="906"/>
      <c r="EU769" s="906"/>
      <c r="EV769" s="906"/>
      <c r="EW769" s="906"/>
      <c r="EX769" s="906"/>
      <c r="EY769" s="906"/>
      <c r="EZ769" s="906"/>
      <c r="FA769" s="906"/>
      <c r="FB769" s="906"/>
      <c r="FC769" s="906"/>
      <c r="FD769" s="906"/>
      <c r="FE769" s="906"/>
      <c r="FF769" s="906"/>
      <c r="FG769" s="906"/>
      <c r="FH769" s="906"/>
      <c r="FI769" s="906"/>
      <c r="FJ769" s="906"/>
      <c r="FK769" s="906"/>
      <c r="FL769" s="906"/>
      <c r="FM769" s="906"/>
      <c r="FN769" s="906"/>
      <c r="FO769" s="906"/>
      <c r="FP769" s="906"/>
      <c r="FQ769" s="906"/>
      <c r="FR769" s="906"/>
      <c r="FS769" s="906"/>
      <c r="FT769" s="906"/>
      <c r="FU769" s="906"/>
      <c r="FV769" s="906"/>
      <c r="FW769" s="906"/>
      <c r="FX769" s="906"/>
      <c r="FY769" s="906"/>
      <c r="FZ769" s="906"/>
      <c r="GA769" s="906"/>
      <c r="GB769" s="906"/>
      <c r="GC769" s="906"/>
      <c r="GD769" s="906"/>
      <c r="GE769" s="906"/>
      <c r="GF769" s="906"/>
      <c r="GG769" s="906"/>
      <c r="GH769" s="906"/>
      <c r="GI769" s="906"/>
      <c r="GJ769" s="906"/>
      <c r="GK769" s="906"/>
      <c r="GL769" s="906"/>
      <c r="GM769" s="906"/>
      <c r="GN769" s="906"/>
      <c r="GO769" s="906"/>
      <c r="GP769" s="906"/>
      <c r="GQ769" s="906"/>
      <c r="GR769" s="906"/>
    </row>
    <row r="770" spans="1:200" ht="30" x14ac:dyDescent="0.25">
      <c r="B770" s="27">
        <v>1</v>
      </c>
      <c r="C770" s="1185" t="s">
        <v>304</v>
      </c>
      <c r="D770" s="43">
        <f>'2 уровень'!F1639</f>
        <v>300</v>
      </c>
      <c r="E770" s="43">
        <f>'2 уровень'!G1639</f>
        <v>125</v>
      </c>
      <c r="F770" s="43">
        <f>'2 уровень'!H1639</f>
        <v>242</v>
      </c>
      <c r="G770" s="913">
        <f>'2 уровень'!I1639</f>
        <v>193.6</v>
      </c>
      <c r="H770" s="935">
        <f>'2 уровень'!J1639</f>
        <v>0</v>
      </c>
      <c r="I770" s="935">
        <f>'2 уровень'!K1639</f>
        <v>0</v>
      </c>
      <c r="J770" s="39">
        <f>'2 уровень'!L1639</f>
        <v>0</v>
      </c>
      <c r="K770" s="39">
        <f>'2 уровень'!M1639</f>
        <v>0</v>
      </c>
      <c r="L770" s="39">
        <f>'2 уровень'!N1639</f>
        <v>0</v>
      </c>
      <c r="M770" s="39">
        <f>'2 уровень'!O1639</f>
        <v>0</v>
      </c>
      <c r="N770" s="39">
        <f>'2 уровень'!P1639</f>
        <v>0</v>
      </c>
      <c r="O770" s="39">
        <f>'2 уровень'!Q1639</f>
        <v>0</v>
      </c>
      <c r="P770" s="36">
        <f>'2 уровень'!R1639</f>
        <v>0</v>
      </c>
      <c r="Q770" s="36">
        <f>'2 уровень'!S1639</f>
        <v>0</v>
      </c>
      <c r="R770" s="36">
        <f>'2 уровень'!T1639</f>
        <v>0</v>
      </c>
      <c r="S770" s="36">
        <f>'2 уровень'!U1639</f>
        <v>0</v>
      </c>
      <c r="T770" s="36">
        <f>'2 уровень'!V1639</f>
        <v>0</v>
      </c>
      <c r="U770" s="36">
        <f>'2 уровень'!W1639</f>
        <v>0</v>
      </c>
      <c r="V770" s="36">
        <f>'2 уровень'!X1639</f>
        <v>0</v>
      </c>
      <c r="W770" s="36">
        <f>'2 уровень'!Y1639</f>
        <v>0</v>
      </c>
      <c r="X770" s="36">
        <f>'2 уровень'!Z1639</f>
        <v>0</v>
      </c>
      <c r="Y770" s="36">
        <f>'2 уровень'!AA1639</f>
        <v>0</v>
      </c>
      <c r="Z770" s="934">
        <f>'2 уровень'!AB1639</f>
        <v>0</v>
      </c>
      <c r="AA770" s="36"/>
      <c r="AB770" s="36"/>
      <c r="AC770" s="43">
        <f>'2 уровень'!AC1639</f>
        <v>0</v>
      </c>
      <c r="AD770" s="43">
        <f>'2 уровень'!AD1639</f>
        <v>0</v>
      </c>
      <c r="AE770" s="43">
        <f>'2 уровень'!AE1639</f>
        <v>0</v>
      </c>
      <c r="AF770" s="2502"/>
      <c r="AG770" s="2502"/>
      <c r="AH770" s="1879"/>
      <c r="AI770" s="906"/>
      <c r="AJ770" s="906"/>
      <c r="AK770" s="906"/>
      <c r="AL770" s="906"/>
      <c r="AM770" s="906"/>
      <c r="AN770" s="906"/>
      <c r="AO770" s="906"/>
      <c r="AP770" s="906"/>
      <c r="AQ770" s="906"/>
      <c r="AR770" s="906"/>
      <c r="AS770" s="906"/>
      <c r="AT770" s="906"/>
      <c r="AU770" s="906"/>
      <c r="AV770" s="906"/>
      <c r="AW770" s="906"/>
      <c r="AX770" s="906"/>
      <c r="AY770" s="906"/>
      <c r="AZ770" s="906"/>
      <c r="BA770" s="906"/>
      <c r="BB770" s="906"/>
      <c r="BC770" s="906"/>
      <c r="BD770" s="906"/>
      <c r="BE770" s="906"/>
      <c r="BF770" s="906"/>
      <c r="BG770" s="906"/>
      <c r="BH770" s="906"/>
      <c r="BI770" s="906"/>
      <c r="BJ770" s="906"/>
      <c r="BK770" s="906"/>
      <c r="BL770" s="906"/>
      <c r="BM770" s="906"/>
      <c r="BN770" s="906"/>
      <c r="BO770" s="906"/>
      <c r="BP770" s="906"/>
      <c r="BQ770" s="906"/>
      <c r="BR770" s="906"/>
      <c r="BS770" s="906"/>
      <c r="BT770" s="906"/>
      <c r="BU770" s="906"/>
      <c r="BV770" s="906"/>
      <c r="BW770" s="906"/>
      <c r="BX770" s="906"/>
      <c r="BY770" s="906"/>
      <c r="BZ770" s="906"/>
      <c r="CA770" s="906"/>
      <c r="CB770" s="906"/>
      <c r="CC770" s="906"/>
      <c r="CD770" s="906"/>
      <c r="CE770" s="906"/>
      <c r="CF770" s="906"/>
      <c r="CG770" s="906"/>
      <c r="CH770" s="906"/>
      <c r="CI770" s="906"/>
      <c r="CJ770" s="906"/>
      <c r="CK770" s="906"/>
      <c r="CL770" s="906"/>
      <c r="CM770" s="906"/>
      <c r="CN770" s="906"/>
      <c r="CO770" s="906"/>
      <c r="CP770" s="906"/>
      <c r="CQ770" s="906"/>
      <c r="CR770" s="906"/>
      <c r="CS770" s="906"/>
      <c r="CT770" s="906"/>
      <c r="CU770" s="906"/>
      <c r="CV770" s="906"/>
      <c r="CW770" s="906"/>
      <c r="CX770" s="906"/>
      <c r="CY770" s="906"/>
      <c r="CZ770" s="906"/>
      <c r="DA770" s="906"/>
      <c r="DB770" s="906"/>
      <c r="DC770" s="906"/>
      <c r="DD770" s="906"/>
      <c r="DE770" s="906"/>
      <c r="DF770" s="906"/>
      <c r="DG770" s="906"/>
      <c r="DH770" s="906"/>
      <c r="DI770" s="906"/>
      <c r="DJ770" s="906"/>
      <c r="DK770" s="906"/>
      <c r="DL770" s="906"/>
      <c r="DM770" s="906"/>
      <c r="DN770" s="906"/>
      <c r="DO770" s="906"/>
      <c r="DP770" s="906"/>
      <c r="DQ770" s="906"/>
      <c r="DR770" s="906"/>
      <c r="DS770" s="906"/>
      <c r="DT770" s="906"/>
      <c r="DU770" s="906"/>
      <c r="DV770" s="906"/>
      <c r="DW770" s="906"/>
      <c r="DX770" s="906"/>
      <c r="DY770" s="906"/>
      <c r="DZ770" s="906"/>
      <c r="EA770" s="906"/>
      <c r="EB770" s="906"/>
      <c r="EC770" s="906"/>
      <c r="ED770" s="906"/>
      <c r="EE770" s="906"/>
      <c r="EF770" s="906"/>
      <c r="EG770" s="906"/>
      <c r="EH770" s="906"/>
      <c r="EI770" s="906"/>
      <c r="EJ770" s="906"/>
      <c r="EK770" s="906"/>
      <c r="EL770" s="906"/>
      <c r="EM770" s="906"/>
      <c r="EN770" s="906"/>
      <c r="EO770" s="906"/>
      <c r="EP770" s="906"/>
      <c r="EQ770" s="906"/>
      <c r="ER770" s="906"/>
      <c r="ES770" s="906"/>
      <c r="ET770" s="906"/>
      <c r="EU770" s="906"/>
      <c r="EV770" s="906"/>
      <c r="EW770" s="906"/>
      <c r="EX770" s="906"/>
      <c r="EY770" s="906"/>
      <c r="EZ770" s="906"/>
      <c r="FA770" s="906"/>
      <c r="FB770" s="906"/>
      <c r="FC770" s="906"/>
      <c r="FD770" s="906"/>
      <c r="FE770" s="906"/>
      <c r="FF770" s="906"/>
      <c r="FG770" s="906"/>
      <c r="FH770" s="906"/>
      <c r="FI770" s="906"/>
      <c r="FJ770" s="906"/>
      <c r="FK770" s="906"/>
      <c r="FL770" s="906"/>
      <c r="FM770" s="906"/>
      <c r="FN770" s="906"/>
      <c r="FO770" s="906"/>
      <c r="FP770" s="906"/>
      <c r="FQ770" s="906"/>
      <c r="FR770" s="906"/>
      <c r="FS770" s="906"/>
      <c r="FT770" s="906"/>
      <c r="FU770" s="906"/>
      <c r="FV770" s="906"/>
      <c r="FW770" s="906"/>
      <c r="FX770" s="906"/>
      <c r="FY770" s="906"/>
      <c r="FZ770" s="906"/>
      <c r="GA770" s="906"/>
      <c r="GB770" s="906"/>
      <c r="GC770" s="906"/>
      <c r="GD770" s="906"/>
      <c r="GE770" s="906"/>
      <c r="GF770" s="906"/>
      <c r="GG770" s="906"/>
      <c r="GH770" s="906"/>
      <c r="GI770" s="906"/>
      <c r="GJ770" s="906"/>
      <c r="GK770" s="906"/>
      <c r="GL770" s="906"/>
      <c r="GM770" s="906"/>
      <c r="GN770" s="906"/>
      <c r="GO770" s="906"/>
      <c r="GP770" s="906"/>
      <c r="GQ770" s="906"/>
      <c r="GR770" s="906"/>
    </row>
    <row r="771" spans="1:200" ht="30" x14ac:dyDescent="0.25">
      <c r="B771" s="27">
        <v>1</v>
      </c>
      <c r="C771" s="1185" t="s">
        <v>305</v>
      </c>
      <c r="D771" s="43">
        <f>'2 уровень'!F1640</f>
        <v>40</v>
      </c>
      <c r="E771" s="43">
        <f>'2 уровень'!G1640</f>
        <v>17</v>
      </c>
      <c r="F771" s="43">
        <f>'2 уровень'!H1640</f>
        <v>2</v>
      </c>
      <c r="G771" s="913">
        <f>'2 уровень'!I1640</f>
        <v>11.76470588235294</v>
      </c>
      <c r="H771" s="935">
        <f>'2 уровень'!J1640</f>
        <v>0</v>
      </c>
      <c r="I771" s="935">
        <f>'2 уровень'!K1640</f>
        <v>0</v>
      </c>
      <c r="J771" s="39">
        <f>'2 уровень'!L1640</f>
        <v>0</v>
      </c>
      <c r="K771" s="39">
        <f>'2 уровень'!M1640</f>
        <v>0</v>
      </c>
      <c r="L771" s="39">
        <f>'2 уровень'!N1640</f>
        <v>0</v>
      </c>
      <c r="M771" s="39">
        <f>'2 уровень'!O1640</f>
        <v>0</v>
      </c>
      <c r="N771" s="39">
        <f>'2 уровень'!P1640</f>
        <v>0</v>
      </c>
      <c r="O771" s="39">
        <f>'2 уровень'!Q1640</f>
        <v>0</v>
      </c>
      <c r="P771" s="36">
        <f>'2 уровень'!R1640</f>
        <v>0</v>
      </c>
      <c r="Q771" s="36">
        <f>'2 уровень'!S1640</f>
        <v>0</v>
      </c>
      <c r="R771" s="36">
        <f>'2 уровень'!T1640</f>
        <v>0</v>
      </c>
      <c r="S771" s="36">
        <f>'2 уровень'!U1640</f>
        <v>0</v>
      </c>
      <c r="T771" s="36">
        <f>'2 уровень'!V1640</f>
        <v>0</v>
      </c>
      <c r="U771" s="36">
        <f>'2 уровень'!W1640</f>
        <v>0</v>
      </c>
      <c r="V771" s="36">
        <f>'2 уровень'!X1640</f>
        <v>0</v>
      </c>
      <c r="W771" s="36">
        <f>'2 уровень'!Y1640</f>
        <v>0</v>
      </c>
      <c r="X771" s="36">
        <f>'2 уровень'!Z1640</f>
        <v>0</v>
      </c>
      <c r="Y771" s="36">
        <f>'2 уровень'!AA1640</f>
        <v>0</v>
      </c>
      <c r="Z771" s="934">
        <f>'2 уровень'!AB1640</f>
        <v>0</v>
      </c>
      <c r="AA771" s="36"/>
      <c r="AB771" s="36"/>
      <c r="AC771" s="43">
        <f>'2 уровень'!AC1640</f>
        <v>0</v>
      </c>
      <c r="AD771" s="43">
        <f>'2 уровень'!AD1640</f>
        <v>0</v>
      </c>
      <c r="AE771" s="43">
        <f>'2 уровень'!AE1640</f>
        <v>0</v>
      </c>
      <c r="AF771" s="2502"/>
      <c r="AG771" s="2502"/>
      <c r="AH771" s="1879"/>
      <c r="AI771" s="906"/>
      <c r="AJ771" s="906"/>
      <c r="AK771" s="906"/>
      <c r="AL771" s="906"/>
      <c r="AM771" s="906"/>
      <c r="AN771" s="906"/>
      <c r="AO771" s="906"/>
      <c r="AP771" s="906"/>
      <c r="AQ771" s="906"/>
      <c r="AR771" s="906"/>
      <c r="AS771" s="906"/>
      <c r="AT771" s="906"/>
      <c r="AU771" s="906"/>
      <c r="AV771" s="906"/>
      <c r="AW771" s="906"/>
      <c r="AX771" s="906"/>
      <c r="AY771" s="906"/>
      <c r="AZ771" s="906"/>
      <c r="BA771" s="906"/>
      <c r="BB771" s="906"/>
      <c r="BC771" s="906"/>
      <c r="BD771" s="906"/>
      <c r="BE771" s="906"/>
      <c r="BF771" s="906"/>
      <c r="BG771" s="906"/>
      <c r="BH771" s="906"/>
      <c r="BI771" s="906"/>
      <c r="BJ771" s="906"/>
      <c r="BK771" s="906"/>
      <c r="BL771" s="906"/>
      <c r="BM771" s="906"/>
      <c r="BN771" s="906"/>
      <c r="BO771" s="906"/>
      <c r="BP771" s="906"/>
      <c r="BQ771" s="906"/>
      <c r="BR771" s="906"/>
      <c r="BS771" s="906"/>
      <c r="BT771" s="906"/>
      <c r="BU771" s="906"/>
      <c r="BV771" s="906"/>
      <c r="BW771" s="906"/>
      <c r="BX771" s="906"/>
      <c r="BY771" s="906"/>
      <c r="BZ771" s="906"/>
      <c r="CA771" s="906"/>
      <c r="CB771" s="906"/>
      <c r="CC771" s="906"/>
      <c r="CD771" s="906"/>
      <c r="CE771" s="906"/>
      <c r="CF771" s="906"/>
      <c r="CG771" s="906"/>
      <c r="CH771" s="906"/>
      <c r="CI771" s="906"/>
      <c r="CJ771" s="906"/>
      <c r="CK771" s="906"/>
      <c r="CL771" s="906"/>
      <c r="CM771" s="906"/>
      <c r="CN771" s="906"/>
      <c r="CO771" s="906"/>
      <c r="CP771" s="906"/>
      <c r="CQ771" s="906"/>
      <c r="CR771" s="906"/>
      <c r="CS771" s="906"/>
      <c r="CT771" s="906"/>
      <c r="CU771" s="906"/>
      <c r="CV771" s="906"/>
      <c r="CW771" s="906"/>
      <c r="CX771" s="906"/>
      <c r="CY771" s="906"/>
      <c r="CZ771" s="906"/>
      <c r="DA771" s="906"/>
      <c r="DB771" s="906"/>
      <c r="DC771" s="906"/>
      <c r="DD771" s="906"/>
      <c r="DE771" s="906"/>
      <c r="DF771" s="906"/>
      <c r="DG771" s="906"/>
      <c r="DH771" s="906"/>
      <c r="DI771" s="906"/>
      <c r="DJ771" s="906"/>
      <c r="DK771" s="906"/>
      <c r="DL771" s="906"/>
      <c r="DM771" s="906"/>
      <c r="DN771" s="906"/>
      <c r="DO771" s="906"/>
      <c r="DP771" s="906"/>
      <c r="DQ771" s="906"/>
      <c r="DR771" s="906"/>
      <c r="DS771" s="906"/>
      <c r="DT771" s="906"/>
      <c r="DU771" s="906"/>
      <c r="DV771" s="906"/>
      <c r="DW771" s="906"/>
      <c r="DX771" s="906"/>
      <c r="DY771" s="906"/>
      <c r="DZ771" s="906"/>
      <c r="EA771" s="906"/>
      <c r="EB771" s="906"/>
      <c r="EC771" s="906"/>
      <c r="ED771" s="906"/>
      <c r="EE771" s="906"/>
      <c r="EF771" s="906"/>
      <c r="EG771" s="906"/>
      <c r="EH771" s="906"/>
      <c r="EI771" s="906"/>
      <c r="EJ771" s="906"/>
      <c r="EK771" s="906"/>
      <c r="EL771" s="906"/>
      <c r="EM771" s="906"/>
      <c r="EN771" s="906"/>
      <c r="EO771" s="906"/>
      <c r="EP771" s="906"/>
      <c r="EQ771" s="906"/>
      <c r="ER771" s="906"/>
      <c r="ES771" s="906"/>
      <c r="ET771" s="906"/>
      <c r="EU771" s="906"/>
      <c r="EV771" s="906"/>
      <c r="EW771" s="906"/>
      <c r="EX771" s="906"/>
      <c r="EY771" s="906"/>
      <c r="EZ771" s="906"/>
      <c r="FA771" s="906"/>
      <c r="FB771" s="906"/>
      <c r="FC771" s="906"/>
      <c r="FD771" s="906"/>
      <c r="FE771" s="906"/>
      <c r="FF771" s="906"/>
      <c r="FG771" s="906"/>
      <c r="FH771" s="906"/>
      <c r="FI771" s="906"/>
      <c r="FJ771" s="906"/>
      <c r="FK771" s="906"/>
      <c r="FL771" s="906"/>
      <c r="FM771" s="906"/>
      <c r="FN771" s="906"/>
      <c r="FO771" s="906"/>
      <c r="FP771" s="906"/>
      <c r="FQ771" s="906"/>
      <c r="FR771" s="906"/>
      <c r="FS771" s="906"/>
      <c r="FT771" s="906"/>
      <c r="FU771" s="906"/>
      <c r="FV771" s="906"/>
      <c r="FW771" s="906"/>
      <c r="FX771" s="906"/>
      <c r="FY771" s="906"/>
      <c r="FZ771" s="906"/>
      <c r="GA771" s="906"/>
      <c r="GB771" s="906"/>
      <c r="GC771" s="906"/>
      <c r="GD771" s="906"/>
      <c r="GE771" s="906"/>
      <c r="GF771" s="906"/>
      <c r="GG771" s="906"/>
      <c r="GH771" s="906"/>
      <c r="GI771" s="906"/>
      <c r="GJ771" s="906"/>
      <c r="GK771" s="906"/>
      <c r="GL771" s="906"/>
      <c r="GM771" s="906"/>
      <c r="GN771" s="906"/>
      <c r="GO771" s="906"/>
      <c r="GP771" s="906"/>
      <c r="GQ771" s="906"/>
      <c r="GR771" s="906"/>
    </row>
    <row r="772" spans="1:200" x14ac:dyDescent="0.25">
      <c r="B772" s="27">
        <v>1</v>
      </c>
      <c r="C772" s="1185" t="s">
        <v>306</v>
      </c>
      <c r="D772" s="43">
        <f>'2 уровень'!F1641</f>
        <v>500</v>
      </c>
      <c r="E772" s="43">
        <f>'2 уровень'!G1641</f>
        <v>208</v>
      </c>
      <c r="F772" s="43">
        <f>'2 уровень'!H1641</f>
        <v>605</v>
      </c>
      <c r="G772" s="913">
        <f>'2 уровень'!I1641</f>
        <v>290.86538461538464</v>
      </c>
      <c r="H772" s="935">
        <f>'2 уровень'!J1641</f>
        <v>0</v>
      </c>
      <c r="I772" s="935">
        <f>'2 уровень'!K1641</f>
        <v>0</v>
      </c>
      <c r="J772" s="39">
        <f>'2 уровень'!L1641</f>
        <v>0</v>
      </c>
      <c r="K772" s="39">
        <f>'2 уровень'!M1641</f>
        <v>0</v>
      </c>
      <c r="L772" s="39">
        <f>'2 уровень'!N1641</f>
        <v>0</v>
      </c>
      <c r="M772" s="39">
        <f>'2 уровень'!O1641</f>
        <v>0</v>
      </c>
      <c r="N772" s="39">
        <f>'2 уровень'!P1641</f>
        <v>0</v>
      </c>
      <c r="O772" s="39">
        <f>'2 уровень'!Q1641</f>
        <v>0</v>
      </c>
      <c r="P772" s="36">
        <f>'2 уровень'!R1641</f>
        <v>0</v>
      </c>
      <c r="Q772" s="36">
        <f>'2 уровень'!S1641</f>
        <v>0</v>
      </c>
      <c r="R772" s="36">
        <f>'2 уровень'!T1641</f>
        <v>0</v>
      </c>
      <c r="S772" s="36">
        <f>'2 уровень'!U1641</f>
        <v>0</v>
      </c>
      <c r="T772" s="36">
        <f>'2 уровень'!V1641</f>
        <v>0</v>
      </c>
      <c r="U772" s="36">
        <f>'2 уровень'!W1641</f>
        <v>0</v>
      </c>
      <c r="V772" s="36">
        <f>'2 уровень'!X1641</f>
        <v>0</v>
      </c>
      <c r="W772" s="36">
        <f>'2 уровень'!Y1641</f>
        <v>0</v>
      </c>
      <c r="X772" s="36">
        <f>'2 уровень'!Z1641</f>
        <v>0</v>
      </c>
      <c r="Y772" s="36">
        <f>'2 уровень'!AA1641</f>
        <v>0</v>
      </c>
      <c r="Z772" s="934">
        <f>'2 уровень'!AB1641</f>
        <v>0</v>
      </c>
      <c r="AA772" s="36"/>
      <c r="AB772" s="36"/>
      <c r="AC772" s="43">
        <f>'2 уровень'!AC1641</f>
        <v>3</v>
      </c>
      <c r="AD772" s="43">
        <f>'2 уровень'!AD1641</f>
        <v>16155.630000000001</v>
      </c>
      <c r="AE772" s="43">
        <f>'2 уровень'!AE1641</f>
        <v>16.155630000000002</v>
      </c>
      <c r="AF772" s="2502"/>
      <c r="AG772" s="2502"/>
      <c r="AH772" s="1879"/>
      <c r="AI772" s="906"/>
      <c r="AJ772" s="906"/>
      <c r="AK772" s="906"/>
      <c r="AL772" s="906"/>
      <c r="AM772" s="906"/>
      <c r="AN772" s="906"/>
      <c r="AO772" s="906"/>
      <c r="AP772" s="906"/>
      <c r="AQ772" s="906"/>
      <c r="AR772" s="906"/>
      <c r="AS772" s="906"/>
      <c r="AT772" s="906"/>
      <c r="AU772" s="906"/>
      <c r="AV772" s="906"/>
      <c r="AW772" s="906"/>
      <c r="AX772" s="906"/>
      <c r="AY772" s="906"/>
      <c r="AZ772" s="906"/>
      <c r="BA772" s="906"/>
      <c r="BB772" s="906"/>
      <c r="BC772" s="906"/>
      <c r="BD772" s="906"/>
      <c r="BE772" s="906"/>
      <c r="BF772" s="906"/>
      <c r="BG772" s="906"/>
      <c r="BH772" s="906"/>
      <c r="BI772" s="906"/>
      <c r="BJ772" s="906"/>
      <c r="BK772" s="906"/>
      <c r="BL772" s="906"/>
      <c r="BM772" s="906"/>
      <c r="BN772" s="906"/>
      <c r="BO772" s="906"/>
      <c r="BP772" s="906"/>
      <c r="BQ772" s="906"/>
      <c r="BR772" s="906"/>
      <c r="BS772" s="906"/>
      <c r="BT772" s="906"/>
      <c r="BU772" s="906"/>
      <c r="BV772" s="906"/>
      <c r="BW772" s="906"/>
      <c r="BX772" s="906"/>
      <c r="BY772" s="906"/>
      <c r="BZ772" s="906"/>
      <c r="CA772" s="906"/>
      <c r="CB772" s="906"/>
      <c r="CC772" s="906"/>
      <c r="CD772" s="906"/>
      <c r="CE772" s="906"/>
      <c r="CF772" s="906"/>
      <c r="CG772" s="906"/>
      <c r="CH772" s="906"/>
      <c r="CI772" s="906"/>
      <c r="CJ772" s="906"/>
      <c r="CK772" s="906"/>
      <c r="CL772" s="906"/>
      <c r="CM772" s="906"/>
      <c r="CN772" s="906"/>
      <c r="CO772" s="906"/>
      <c r="CP772" s="906"/>
      <c r="CQ772" s="906"/>
      <c r="CR772" s="906"/>
      <c r="CS772" s="906"/>
      <c r="CT772" s="906"/>
      <c r="CU772" s="906"/>
      <c r="CV772" s="906"/>
      <c r="CW772" s="906"/>
      <c r="CX772" s="906"/>
      <c r="CY772" s="906"/>
      <c r="CZ772" s="906"/>
      <c r="DA772" s="906"/>
      <c r="DB772" s="906"/>
      <c r="DC772" s="906"/>
      <c r="DD772" s="906"/>
      <c r="DE772" s="906"/>
      <c r="DF772" s="906"/>
      <c r="DG772" s="906"/>
      <c r="DH772" s="906"/>
      <c r="DI772" s="906"/>
      <c r="DJ772" s="906"/>
      <c r="DK772" s="906"/>
      <c r="DL772" s="906"/>
      <c r="DM772" s="906"/>
      <c r="DN772" s="906"/>
      <c r="DO772" s="906"/>
      <c r="DP772" s="906"/>
      <c r="DQ772" s="906"/>
      <c r="DR772" s="906"/>
      <c r="DS772" s="906"/>
      <c r="DT772" s="906"/>
      <c r="DU772" s="906"/>
      <c r="DV772" s="906"/>
      <c r="DW772" s="906"/>
      <c r="DX772" s="906"/>
      <c r="DY772" s="906"/>
      <c r="DZ772" s="906"/>
      <c r="EA772" s="906"/>
      <c r="EB772" s="906"/>
      <c r="EC772" s="906"/>
      <c r="ED772" s="906"/>
      <c r="EE772" s="906"/>
      <c r="EF772" s="906"/>
      <c r="EG772" s="906"/>
      <c r="EH772" s="906"/>
      <c r="EI772" s="906"/>
      <c r="EJ772" s="906"/>
      <c r="EK772" s="906"/>
      <c r="EL772" s="906"/>
      <c r="EM772" s="906"/>
      <c r="EN772" s="906"/>
      <c r="EO772" s="906"/>
      <c r="EP772" s="906"/>
      <c r="EQ772" s="906"/>
      <c r="ER772" s="906"/>
      <c r="ES772" s="906"/>
      <c r="ET772" s="906"/>
      <c r="EU772" s="906"/>
      <c r="EV772" s="906"/>
      <c r="EW772" s="906"/>
      <c r="EX772" s="906"/>
      <c r="EY772" s="906"/>
      <c r="EZ772" s="906"/>
      <c r="FA772" s="906"/>
      <c r="FB772" s="906"/>
      <c r="FC772" s="906"/>
      <c r="FD772" s="906"/>
      <c r="FE772" s="906"/>
      <c r="FF772" s="906"/>
      <c r="FG772" s="906"/>
      <c r="FH772" s="906"/>
      <c r="FI772" s="906"/>
      <c r="FJ772" s="906"/>
      <c r="FK772" s="906"/>
      <c r="FL772" s="906"/>
      <c r="FM772" s="906"/>
      <c r="FN772" s="906"/>
      <c r="FO772" s="906"/>
      <c r="FP772" s="906"/>
      <c r="FQ772" s="906"/>
      <c r="FR772" s="906"/>
      <c r="FS772" s="906"/>
      <c r="FT772" s="906"/>
      <c r="FU772" s="906"/>
      <c r="FV772" s="906"/>
      <c r="FW772" s="906"/>
      <c r="FX772" s="906"/>
      <c r="FY772" s="906"/>
      <c r="FZ772" s="906"/>
      <c r="GA772" s="906"/>
      <c r="GB772" s="906"/>
      <c r="GC772" s="906"/>
      <c r="GD772" s="906"/>
      <c r="GE772" s="906"/>
      <c r="GF772" s="906"/>
      <c r="GG772" s="906"/>
      <c r="GH772" s="906"/>
      <c r="GI772" s="906"/>
      <c r="GJ772" s="906"/>
      <c r="GK772" s="906"/>
      <c r="GL772" s="906"/>
      <c r="GM772" s="906"/>
      <c r="GN772" s="906"/>
      <c r="GO772" s="906"/>
      <c r="GP772" s="906"/>
      <c r="GQ772" s="906"/>
      <c r="GR772" s="906"/>
    </row>
    <row r="773" spans="1:200" x14ac:dyDescent="0.25">
      <c r="B773" s="27">
        <v>1</v>
      </c>
      <c r="C773" s="1185" t="s">
        <v>157</v>
      </c>
      <c r="D773" s="43">
        <f>'2 уровень'!F1642</f>
        <v>3129.4117647058824</v>
      </c>
      <c r="E773" s="43">
        <f>'2 уровень'!G1642</f>
        <v>1303.9411764705883</v>
      </c>
      <c r="F773" s="43">
        <f>'2 уровень'!H1642</f>
        <v>994.3458823529412</v>
      </c>
      <c r="G773" s="913">
        <f>'2 уровень'!I1642</f>
        <v>76.256958541976815</v>
      </c>
      <c r="H773" s="935">
        <f>'2 уровень'!J1642</f>
        <v>0</v>
      </c>
      <c r="I773" s="935">
        <f>'2 уровень'!K1642</f>
        <v>0</v>
      </c>
      <c r="J773" s="39">
        <f>'2 уровень'!L1642</f>
        <v>0</v>
      </c>
      <c r="K773" s="39">
        <f>'2 уровень'!M1642</f>
        <v>0</v>
      </c>
      <c r="L773" s="39">
        <f>'2 уровень'!N1642</f>
        <v>0</v>
      </c>
      <c r="M773" s="39">
        <f>'2 уровень'!O1642</f>
        <v>0</v>
      </c>
      <c r="N773" s="39">
        <f>'2 уровень'!P1642</f>
        <v>0</v>
      </c>
      <c r="O773" s="39">
        <f>'2 уровень'!Q1642</f>
        <v>0</v>
      </c>
      <c r="P773" s="36">
        <f>'2 уровень'!R1642</f>
        <v>0</v>
      </c>
      <c r="Q773" s="36">
        <f>'2 уровень'!S1642</f>
        <v>0</v>
      </c>
      <c r="R773" s="36">
        <f>'2 уровень'!T1642</f>
        <v>0</v>
      </c>
      <c r="S773" s="36">
        <f>'2 уровень'!U1642</f>
        <v>0</v>
      </c>
      <c r="T773" s="36">
        <f>'2 уровень'!V1642</f>
        <v>0</v>
      </c>
      <c r="U773" s="36">
        <f>'2 уровень'!W1642</f>
        <v>0</v>
      </c>
      <c r="V773" s="36">
        <f>'2 уровень'!X1642</f>
        <v>0</v>
      </c>
      <c r="W773" s="36">
        <f>'2 уровень'!Y1642</f>
        <v>0</v>
      </c>
      <c r="X773" s="36">
        <f>'2 уровень'!Z1642</f>
        <v>0</v>
      </c>
      <c r="Y773" s="36">
        <f>'2 уровень'!AA1642</f>
        <v>0</v>
      </c>
      <c r="Z773" s="934">
        <f>'2 уровень'!AB1642</f>
        <v>0</v>
      </c>
      <c r="AA773" s="36"/>
      <c r="AB773" s="36"/>
      <c r="AC773" s="43">
        <f>'2 уровень'!AC1642</f>
        <v>12</v>
      </c>
      <c r="AD773" s="43">
        <f>'2 уровень'!AD1642</f>
        <v>190240.47999999998</v>
      </c>
      <c r="AE773" s="43">
        <f>'2 уровень'!AE1642</f>
        <v>190.24047999999999</v>
      </c>
      <c r="AF773" s="2502"/>
      <c r="AG773" s="2502"/>
      <c r="AH773" s="1879"/>
      <c r="AI773" s="906"/>
      <c r="AJ773" s="906"/>
      <c r="AK773" s="906"/>
      <c r="AL773" s="906"/>
      <c r="AM773" s="906"/>
      <c r="AN773" s="906"/>
      <c r="AO773" s="906"/>
      <c r="AP773" s="906"/>
      <c r="AQ773" s="906"/>
      <c r="AR773" s="906"/>
      <c r="AS773" s="906"/>
      <c r="AT773" s="906"/>
      <c r="AU773" s="906"/>
      <c r="AV773" s="906"/>
      <c r="AW773" s="906"/>
      <c r="AX773" s="906"/>
      <c r="AY773" s="906"/>
      <c r="AZ773" s="906"/>
      <c r="BA773" s="906"/>
      <c r="BB773" s="906"/>
      <c r="BC773" s="906"/>
      <c r="BD773" s="906"/>
      <c r="BE773" s="906"/>
      <c r="BF773" s="906"/>
      <c r="BG773" s="906"/>
      <c r="BH773" s="906"/>
      <c r="BI773" s="906"/>
      <c r="BJ773" s="906"/>
      <c r="BK773" s="906"/>
      <c r="BL773" s="906"/>
      <c r="BM773" s="906"/>
      <c r="BN773" s="906"/>
      <c r="BO773" s="906"/>
      <c r="BP773" s="906"/>
      <c r="BQ773" s="906"/>
      <c r="BR773" s="906"/>
      <c r="BS773" s="906"/>
      <c r="BT773" s="906"/>
      <c r="BU773" s="906"/>
      <c r="BV773" s="906"/>
      <c r="BW773" s="906"/>
      <c r="BX773" s="906"/>
      <c r="BY773" s="906"/>
      <c r="BZ773" s="906"/>
      <c r="CA773" s="906"/>
      <c r="CB773" s="906"/>
      <c r="CC773" s="906"/>
      <c r="CD773" s="906"/>
      <c r="CE773" s="906"/>
      <c r="CF773" s="906"/>
      <c r="CG773" s="906"/>
      <c r="CH773" s="906"/>
      <c r="CI773" s="906"/>
      <c r="CJ773" s="906"/>
      <c r="CK773" s="906"/>
      <c r="CL773" s="906"/>
      <c r="CM773" s="906"/>
      <c r="CN773" s="906"/>
      <c r="CO773" s="906"/>
      <c r="CP773" s="906"/>
      <c r="CQ773" s="906"/>
      <c r="CR773" s="906"/>
      <c r="CS773" s="906"/>
      <c r="CT773" s="906"/>
      <c r="CU773" s="906"/>
      <c r="CV773" s="906"/>
      <c r="CW773" s="906"/>
      <c r="CX773" s="906"/>
      <c r="CY773" s="906"/>
      <c r="CZ773" s="906"/>
      <c r="DA773" s="906"/>
      <c r="DB773" s="906"/>
      <c r="DC773" s="906"/>
      <c r="DD773" s="906"/>
      <c r="DE773" s="906"/>
      <c r="DF773" s="906"/>
      <c r="DG773" s="906"/>
      <c r="DH773" s="906"/>
      <c r="DI773" s="906"/>
      <c r="DJ773" s="906"/>
      <c r="DK773" s="906"/>
      <c r="DL773" s="906"/>
      <c r="DM773" s="906"/>
      <c r="DN773" s="906"/>
      <c r="DO773" s="906"/>
      <c r="DP773" s="906"/>
      <c r="DQ773" s="906"/>
      <c r="DR773" s="906"/>
      <c r="DS773" s="906"/>
      <c r="DT773" s="906"/>
      <c r="DU773" s="906"/>
      <c r="DV773" s="906"/>
      <c r="DW773" s="906"/>
      <c r="DX773" s="906"/>
      <c r="DY773" s="906"/>
      <c r="DZ773" s="906"/>
      <c r="EA773" s="906"/>
      <c r="EB773" s="906"/>
      <c r="EC773" s="906"/>
      <c r="ED773" s="906"/>
      <c r="EE773" s="906"/>
      <c r="EF773" s="906"/>
      <c r="EG773" s="906"/>
      <c r="EH773" s="906"/>
      <c r="EI773" s="906"/>
      <c r="EJ773" s="906"/>
      <c r="EK773" s="906"/>
      <c r="EL773" s="906"/>
      <c r="EM773" s="906"/>
      <c r="EN773" s="906"/>
      <c r="EO773" s="906"/>
      <c r="EP773" s="906"/>
      <c r="EQ773" s="906"/>
      <c r="ER773" s="906"/>
      <c r="ES773" s="906"/>
      <c r="ET773" s="906"/>
      <c r="EU773" s="906"/>
      <c r="EV773" s="906"/>
      <c r="EW773" s="906"/>
      <c r="EX773" s="906"/>
      <c r="EY773" s="906"/>
      <c r="EZ773" s="906"/>
      <c r="FA773" s="906"/>
      <c r="FB773" s="906"/>
      <c r="FC773" s="906"/>
      <c r="FD773" s="906"/>
      <c r="FE773" s="906"/>
      <c r="FF773" s="906"/>
      <c r="FG773" s="906"/>
      <c r="FH773" s="906"/>
      <c r="FI773" s="906"/>
      <c r="FJ773" s="906"/>
      <c r="FK773" s="906"/>
      <c r="FL773" s="906"/>
      <c r="FM773" s="906"/>
      <c r="FN773" s="906"/>
      <c r="FO773" s="906"/>
      <c r="FP773" s="906"/>
      <c r="FQ773" s="906"/>
      <c r="FR773" s="906"/>
      <c r="FS773" s="906"/>
      <c r="FT773" s="906"/>
      <c r="FU773" s="906"/>
      <c r="FV773" s="906"/>
      <c r="FW773" s="906"/>
      <c r="FX773" s="906"/>
      <c r="FY773" s="906"/>
      <c r="FZ773" s="906"/>
      <c r="GA773" s="906"/>
      <c r="GB773" s="906"/>
      <c r="GC773" s="906"/>
      <c r="GD773" s="906"/>
      <c r="GE773" s="906"/>
      <c r="GF773" s="906"/>
      <c r="GG773" s="906"/>
      <c r="GH773" s="906"/>
      <c r="GI773" s="906"/>
      <c r="GJ773" s="906"/>
      <c r="GK773" s="906"/>
      <c r="GL773" s="906"/>
      <c r="GM773" s="906"/>
      <c r="GN773" s="906"/>
      <c r="GO773" s="906"/>
      <c r="GP773" s="906"/>
      <c r="GQ773" s="906"/>
      <c r="GR773" s="906"/>
    </row>
    <row r="774" spans="1:200" x14ac:dyDescent="0.25">
      <c r="B774" s="27">
        <v>1</v>
      </c>
      <c r="C774" s="1185" t="s">
        <v>449</v>
      </c>
      <c r="D774" s="43">
        <f>'2 уровень'!F1643</f>
        <v>2700</v>
      </c>
      <c r="E774" s="43">
        <f>'2 уровень'!G1643</f>
        <v>1125</v>
      </c>
      <c r="F774" s="43">
        <f>'2 уровень'!H1643</f>
        <v>916</v>
      </c>
      <c r="G774" s="913">
        <f>'2 уровень'!I1643</f>
        <v>81.422222222222217</v>
      </c>
      <c r="H774" s="935">
        <f>'2 уровень'!J1643</f>
        <v>0</v>
      </c>
      <c r="I774" s="935">
        <f>'2 уровень'!K1643</f>
        <v>0</v>
      </c>
      <c r="J774" s="39">
        <f>'2 уровень'!L1643</f>
        <v>0</v>
      </c>
      <c r="K774" s="39">
        <f>'2 уровень'!M1643</f>
        <v>0</v>
      </c>
      <c r="L774" s="39">
        <f>'2 уровень'!N1643</f>
        <v>0</v>
      </c>
      <c r="M774" s="39">
        <f>'2 уровень'!O1643</f>
        <v>0</v>
      </c>
      <c r="N774" s="39">
        <f>'2 уровень'!P1643</f>
        <v>0</v>
      </c>
      <c r="O774" s="39">
        <f>'2 уровень'!Q1643</f>
        <v>0</v>
      </c>
      <c r="P774" s="36">
        <f>'2 уровень'!R1643</f>
        <v>0</v>
      </c>
      <c r="Q774" s="36">
        <f>'2 уровень'!S1643</f>
        <v>0</v>
      </c>
      <c r="R774" s="36">
        <f>'2 уровень'!T1643</f>
        <v>0</v>
      </c>
      <c r="S774" s="36">
        <f>'2 уровень'!U1643</f>
        <v>0</v>
      </c>
      <c r="T774" s="36">
        <f>'2 уровень'!V1643</f>
        <v>0</v>
      </c>
      <c r="U774" s="36">
        <f>'2 уровень'!W1643</f>
        <v>0</v>
      </c>
      <c r="V774" s="36">
        <f>'2 уровень'!X1643</f>
        <v>0</v>
      </c>
      <c r="W774" s="36">
        <f>'2 уровень'!Y1643</f>
        <v>0</v>
      </c>
      <c r="X774" s="36">
        <f>'2 уровень'!Z1643</f>
        <v>0</v>
      </c>
      <c r="Y774" s="36">
        <f>'2 уровень'!AA1643</f>
        <v>0</v>
      </c>
      <c r="Z774" s="934">
        <f>'2 уровень'!AB1643</f>
        <v>0</v>
      </c>
      <c r="AA774" s="36"/>
      <c r="AB774" s="36"/>
      <c r="AC774" s="43">
        <f>'2 уровень'!AC1643</f>
        <v>12</v>
      </c>
      <c r="AD774" s="43">
        <f>'2 уровень'!AD1643</f>
        <v>190240.47999999998</v>
      </c>
      <c r="AE774" s="43">
        <f>'2 уровень'!AE1643</f>
        <v>190.24047999999999</v>
      </c>
      <c r="AF774" s="2502"/>
      <c r="AG774" s="2502"/>
      <c r="AH774" s="1879"/>
      <c r="AI774" s="906"/>
      <c r="AJ774" s="906"/>
      <c r="AK774" s="906"/>
      <c r="AL774" s="906"/>
      <c r="AM774" s="906"/>
      <c r="AN774" s="906"/>
      <c r="AO774" s="906"/>
      <c r="AP774" s="906"/>
      <c r="AQ774" s="906"/>
      <c r="AR774" s="906"/>
      <c r="AS774" s="906"/>
      <c r="AT774" s="906"/>
      <c r="AU774" s="906"/>
      <c r="AV774" s="906"/>
      <c r="AW774" s="906"/>
      <c r="AX774" s="906"/>
      <c r="AY774" s="906"/>
      <c r="AZ774" s="906"/>
      <c r="BA774" s="906"/>
      <c r="BB774" s="906"/>
      <c r="BC774" s="906"/>
      <c r="BD774" s="906"/>
      <c r="BE774" s="906"/>
      <c r="BF774" s="906"/>
      <c r="BG774" s="906"/>
      <c r="BH774" s="906"/>
      <c r="BI774" s="906"/>
      <c r="BJ774" s="906"/>
      <c r="BK774" s="906"/>
      <c r="BL774" s="906"/>
      <c r="BM774" s="906"/>
      <c r="BN774" s="906"/>
      <c r="BO774" s="906"/>
      <c r="BP774" s="906"/>
      <c r="BQ774" s="906"/>
      <c r="BR774" s="906"/>
      <c r="BS774" s="906"/>
      <c r="BT774" s="906"/>
      <c r="BU774" s="906"/>
      <c r="BV774" s="906"/>
      <c r="BW774" s="906"/>
      <c r="BX774" s="906"/>
      <c r="BY774" s="906"/>
      <c r="BZ774" s="906"/>
      <c r="CA774" s="906"/>
      <c r="CB774" s="906"/>
      <c r="CC774" s="906"/>
      <c r="CD774" s="906"/>
      <c r="CE774" s="906"/>
      <c r="CF774" s="906"/>
      <c r="CG774" s="906"/>
      <c r="CH774" s="906"/>
      <c r="CI774" s="906"/>
      <c r="CJ774" s="906"/>
      <c r="CK774" s="906"/>
      <c r="CL774" s="906"/>
      <c r="CM774" s="906"/>
      <c r="CN774" s="906"/>
      <c r="CO774" s="906"/>
      <c r="CP774" s="906"/>
      <c r="CQ774" s="906"/>
      <c r="CR774" s="906"/>
      <c r="CS774" s="906"/>
      <c r="CT774" s="906"/>
      <c r="CU774" s="906"/>
      <c r="CV774" s="906"/>
      <c r="CW774" s="906"/>
      <c r="CX774" s="906"/>
      <c r="CY774" s="906"/>
      <c r="CZ774" s="906"/>
      <c r="DA774" s="906"/>
      <c r="DB774" s="906"/>
      <c r="DC774" s="906"/>
      <c r="DD774" s="906"/>
      <c r="DE774" s="906"/>
      <c r="DF774" s="906"/>
      <c r="DG774" s="906"/>
      <c r="DH774" s="906"/>
      <c r="DI774" s="906"/>
      <c r="DJ774" s="906"/>
      <c r="DK774" s="906"/>
      <c r="DL774" s="906"/>
      <c r="DM774" s="906"/>
      <c r="DN774" s="906"/>
      <c r="DO774" s="906"/>
      <c r="DP774" s="906"/>
      <c r="DQ774" s="906"/>
      <c r="DR774" s="906"/>
      <c r="DS774" s="906"/>
      <c r="DT774" s="906"/>
      <c r="DU774" s="906"/>
      <c r="DV774" s="906"/>
      <c r="DW774" s="906"/>
      <c r="DX774" s="906"/>
      <c r="DY774" s="906"/>
      <c r="DZ774" s="906"/>
      <c r="EA774" s="906"/>
      <c r="EB774" s="906"/>
      <c r="EC774" s="906"/>
      <c r="ED774" s="906"/>
      <c r="EE774" s="906"/>
      <c r="EF774" s="906"/>
      <c r="EG774" s="906"/>
      <c r="EH774" s="906"/>
      <c r="EI774" s="906"/>
      <c r="EJ774" s="906"/>
      <c r="EK774" s="906"/>
      <c r="EL774" s="906"/>
      <c r="EM774" s="906"/>
      <c r="EN774" s="906"/>
      <c r="EO774" s="906"/>
      <c r="EP774" s="906"/>
      <c r="EQ774" s="906"/>
      <c r="ER774" s="906"/>
      <c r="ES774" s="906"/>
      <c r="ET774" s="906"/>
      <c r="EU774" s="906"/>
      <c r="EV774" s="906"/>
      <c r="EW774" s="906"/>
      <c r="EX774" s="906"/>
      <c r="EY774" s="906"/>
      <c r="EZ774" s="906"/>
      <c r="FA774" s="906"/>
      <c r="FB774" s="906"/>
      <c r="FC774" s="906"/>
      <c r="FD774" s="906"/>
      <c r="FE774" s="906"/>
      <c r="FF774" s="906"/>
      <c r="FG774" s="906"/>
      <c r="FH774" s="906"/>
      <c r="FI774" s="906"/>
      <c r="FJ774" s="906"/>
      <c r="FK774" s="906"/>
      <c r="FL774" s="906"/>
      <c r="FM774" s="906"/>
      <c r="FN774" s="906"/>
      <c r="FO774" s="906"/>
      <c r="FP774" s="906"/>
      <c r="FQ774" s="906"/>
      <c r="FR774" s="906"/>
      <c r="FS774" s="906"/>
      <c r="FT774" s="906"/>
      <c r="FU774" s="906"/>
      <c r="FV774" s="906"/>
      <c r="FW774" s="906"/>
      <c r="FX774" s="906"/>
      <c r="FY774" s="906"/>
      <c r="FZ774" s="906"/>
      <c r="GA774" s="906"/>
      <c r="GB774" s="906"/>
      <c r="GC774" s="906"/>
      <c r="GD774" s="906"/>
      <c r="GE774" s="906"/>
      <c r="GF774" s="906"/>
      <c r="GG774" s="906"/>
      <c r="GH774" s="906"/>
      <c r="GI774" s="906"/>
      <c r="GJ774" s="906"/>
      <c r="GK774" s="906"/>
      <c r="GL774" s="906"/>
      <c r="GM774" s="906"/>
      <c r="GN774" s="906"/>
      <c r="GO774" s="906"/>
      <c r="GP774" s="906"/>
      <c r="GQ774" s="906"/>
      <c r="GR774" s="906"/>
    </row>
    <row r="775" spans="1:200" x14ac:dyDescent="0.25">
      <c r="B775" s="27">
        <v>1</v>
      </c>
      <c r="C775" s="1185" t="s">
        <v>453</v>
      </c>
      <c r="D775" s="43">
        <f>'2 уровень'!F1644</f>
        <v>3650</v>
      </c>
      <c r="E775" s="43">
        <f>'2 уровень'!G1644</f>
        <v>1521</v>
      </c>
      <c r="F775" s="43">
        <f>'2 уровень'!H1644</f>
        <v>665.94</v>
      </c>
      <c r="G775" s="913">
        <f>'2 уровень'!I1644</f>
        <v>43.783037475345168</v>
      </c>
      <c r="H775" s="935">
        <f>'2 уровень'!J1644</f>
        <v>0</v>
      </c>
      <c r="I775" s="935">
        <f>'2 уровень'!K1644</f>
        <v>0</v>
      </c>
      <c r="J775" s="39">
        <f>'2 уровень'!L1644</f>
        <v>0</v>
      </c>
      <c r="K775" s="39">
        <f>'2 уровень'!M1644</f>
        <v>0</v>
      </c>
      <c r="L775" s="39">
        <f>'2 уровень'!N1644</f>
        <v>0</v>
      </c>
      <c r="M775" s="39">
        <f>'2 уровень'!O1644</f>
        <v>0</v>
      </c>
      <c r="N775" s="39">
        <f>'2 уровень'!P1644</f>
        <v>0</v>
      </c>
      <c r="O775" s="39">
        <f>'2 уровень'!Q1644</f>
        <v>0</v>
      </c>
      <c r="P775" s="36">
        <f>'2 уровень'!R1644</f>
        <v>0</v>
      </c>
      <c r="Q775" s="36">
        <f>'2 уровень'!S1644</f>
        <v>0</v>
      </c>
      <c r="R775" s="36">
        <f>'2 уровень'!T1644</f>
        <v>0</v>
      </c>
      <c r="S775" s="36">
        <f>'2 уровень'!U1644</f>
        <v>0</v>
      </c>
      <c r="T775" s="36">
        <f>'2 уровень'!V1644</f>
        <v>0</v>
      </c>
      <c r="U775" s="36">
        <f>'2 уровень'!W1644</f>
        <v>0</v>
      </c>
      <c r="V775" s="36">
        <f>'2 уровень'!X1644</f>
        <v>0</v>
      </c>
      <c r="W775" s="36">
        <f>'2 уровень'!Y1644</f>
        <v>0</v>
      </c>
      <c r="X775" s="36">
        <f>'2 уровень'!Z1644</f>
        <v>0</v>
      </c>
      <c r="Y775" s="36">
        <f>'2 уровень'!AA1644</f>
        <v>0</v>
      </c>
      <c r="Z775" s="934">
        <f>'2 уровень'!AB1644</f>
        <v>0</v>
      </c>
      <c r="AA775" s="36"/>
      <c r="AB775" s="36"/>
      <c r="AC775" s="43">
        <f>'2 уровень'!AC1644</f>
        <v>0</v>
      </c>
      <c r="AD775" s="43">
        <f>'2 уровень'!AD1644</f>
        <v>0</v>
      </c>
      <c r="AE775" s="43">
        <f>'2 уровень'!AE1644</f>
        <v>0</v>
      </c>
      <c r="AF775" s="2502"/>
      <c r="AG775" s="2502"/>
      <c r="AH775" s="1879"/>
      <c r="AI775" s="906"/>
      <c r="AJ775" s="906"/>
      <c r="AK775" s="906"/>
      <c r="AL775" s="906"/>
      <c r="AM775" s="906"/>
      <c r="AN775" s="906"/>
      <c r="AO775" s="906"/>
      <c r="AP775" s="906"/>
      <c r="AQ775" s="906"/>
      <c r="AR775" s="906"/>
      <c r="AS775" s="906"/>
      <c r="AT775" s="906"/>
      <c r="AU775" s="906"/>
      <c r="AV775" s="906"/>
      <c r="AW775" s="906"/>
      <c r="AX775" s="906"/>
      <c r="AY775" s="906"/>
      <c r="AZ775" s="906"/>
      <c r="BA775" s="906"/>
      <c r="BB775" s="906"/>
      <c r="BC775" s="906"/>
      <c r="BD775" s="906"/>
      <c r="BE775" s="906"/>
      <c r="BF775" s="906"/>
      <c r="BG775" s="906"/>
      <c r="BH775" s="906"/>
      <c r="BI775" s="906"/>
      <c r="BJ775" s="906"/>
      <c r="BK775" s="906"/>
      <c r="BL775" s="906"/>
      <c r="BM775" s="906"/>
      <c r="BN775" s="906"/>
      <c r="BO775" s="906"/>
      <c r="BP775" s="906"/>
      <c r="BQ775" s="906"/>
      <c r="BR775" s="906"/>
      <c r="BS775" s="906"/>
      <c r="BT775" s="906"/>
      <c r="BU775" s="906"/>
      <c r="BV775" s="906"/>
      <c r="BW775" s="906"/>
      <c r="BX775" s="906"/>
      <c r="BY775" s="906"/>
      <c r="BZ775" s="906"/>
      <c r="CA775" s="906"/>
      <c r="CB775" s="906"/>
      <c r="CC775" s="906"/>
      <c r="CD775" s="906"/>
      <c r="CE775" s="906"/>
      <c r="CF775" s="906"/>
      <c r="CG775" s="906"/>
      <c r="CH775" s="906"/>
      <c r="CI775" s="906"/>
      <c r="CJ775" s="906"/>
      <c r="CK775" s="906"/>
      <c r="CL775" s="906"/>
      <c r="CM775" s="906"/>
      <c r="CN775" s="906"/>
      <c r="CO775" s="906"/>
      <c r="CP775" s="906"/>
      <c r="CQ775" s="906"/>
      <c r="CR775" s="906"/>
      <c r="CS775" s="906"/>
      <c r="CT775" s="906"/>
      <c r="CU775" s="906"/>
      <c r="CV775" s="906"/>
      <c r="CW775" s="906"/>
      <c r="CX775" s="906"/>
      <c r="CY775" s="906"/>
      <c r="CZ775" s="906"/>
      <c r="DA775" s="906"/>
      <c r="DB775" s="906"/>
      <c r="DC775" s="906"/>
      <c r="DD775" s="906"/>
      <c r="DE775" s="906"/>
      <c r="DF775" s="906"/>
      <c r="DG775" s="906"/>
      <c r="DH775" s="906"/>
      <c r="DI775" s="906"/>
      <c r="DJ775" s="906"/>
      <c r="DK775" s="906"/>
      <c r="DL775" s="906"/>
      <c r="DM775" s="906"/>
      <c r="DN775" s="906"/>
      <c r="DO775" s="906"/>
      <c r="DP775" s="906"/>
      <c r="DQ775" s="906"/>
      <c r="DR775" s="906"/>
      <c r="DS775" s="906"/>
      <c r="DT775" s="906"/>
      <c r="DU775" s="906"/>
      <c r="DV775" s="906"/>
      <c r="DW775" s="906"/>
      <c r="DX775" s="906"/>
      <c r="DY775" s="906"/>
      <c r="DZ775" s="906"/>
      <c r="EA775" s="906"/>
      <c r="EB775" s="906"/>
      <c r="EC775" s="906"/>
      <c r="ED775" s="906"/>
      <c r="EE775" s="906"/>
      <c r="EF775" s="906"/>
      <c r="EG775" s="906"/>
      <c r="EH775" s="906"/>
      <c r="EI775" s="906"/>
      <c r="EJ775" s="906"/>
      <c r="EK775" s="906"/>
      <c r="EL775" s="906"/>
      <c r="EM775" s="906"/>
      <c r="EN775" s="906"/>
      <c r="EO775" s="906"/>
      <c r="EP775" s="906"/>
      <c r="EQ775" s="906"/>
      <c r="ER775" s="906"/>
      <c r="ES775" s="906"/>
      <c r="ET775" s="906"/>
      <c r="EU775" s="906"/>
      <c r="EV775" s="906"/>
      <c r="EW775" s="906"/>
      <c r="EX775" s="906"/>
      <c r="EY775" s="906"/>
      <c r="EZ775" s="906"/>
      <c r="FA775" s="906"/>
      <c r="FB775" s="906"/>
      <c r="FC775" s="906"/>
      <c r="FD775" s="906"/>
      <c r="FE775" s="906"/>
      <c r="FF775" s="906"/>
      <c r="FG775" s="906"/>
      <c r="FH775" s="906"/>
      <c r="FI775" s="906"/>
      <c r="FJ775" s="906"/>
      <c r="FK775" s="906"/>
      <c r="FL775" s="906"/>
      <c r="FM775" s="906"/>
      <c r="FN775" s="906"/>
      <c r="FO775" s="906"/>
      <c r="FP775" s="906"/>
      <c r="FQ775" s="906"/>
      <c r="FR775" s="906"/>
      <c r="FS775" s="906"/>
      <c r="FT775" s="906"/>
      <c r="FU775" s="906"/>
      <c r="FV775" s="906"/>
      <c r="FW775" s="906"/>
      <c r="FX775" s="906"/>
      <c r="FY775" s="906"/>
      <c r="FZ775" s="906"/>
      <c r="GA775" s="906"/>
      <c r="GB775" s="906"/>
      <c r="GC775" s="906"/>
      <c r="GD775" s="906"/>
      <c r="GE775" s="906"/>
      <c r="GF775" s="906"/>
      <c r="GG775" s="906"/>
      <c r="GH775" s="906"/>
      <c r="GI775" s="906"/>
      <c r="GJ775" s="906"/>
      <c r="GK775" s="906"/>
      <c r="GL775" s="906"/>
      <c r="GM775" s="906"/>
      <c r="GN775" s="906"/>
      <c r="GO775" s="906"/>
      <c r="GP775" s="906"/>
      <c r="GQ775" s="906"/>
      <c r="GR775" s="906"/>
    </row>
    <row r="776" spans="1:200" x14ac:dyDescent="0.25">
      <c r="B776" s="27">
        <v>1</v>
      </c>
      <c r="C776" s="1197" t="s">
        <v>168</v>
      </c>
      <c r="D776" s="43">
        <f>'2 уровень'!F1645</f>
        <v>10415.897435897436</v>
      </c>
      <c r="E776" s="43">
        <f>'2 уровень'!G1645</f>
        <v>4340</v>
      </c>
      <c r="F776" s="43">
        <f>'2 уровень'!H1645</f>
        <v>4002.7538461538461</v>
      </c>
      <c r="G776" s="913">
        <f>'2 уровень'!I1645</f>
        <v>92.229351293867424</v>
      </c>
      <c r="H776" s="935">
        <f>'2 уровень'!J1645</f>
        <v>0</v>
      </c>
      <c r="I776" s="935">
        <f>'2 уровень'!K1645</f>
        <v>0</v>
      </c>
      <c r="J776" s="39">
        <f>'2 уровень'!L1645</f>
        <v>0</v>
      </c>
      <c r="K776" s="39">
        <f>'2 уровень'!M1645</f>
        <v>0</v>
      </c>
      <c r="L776" s="39">
        <f>'2 уровень'!N1645</f>
        <v>0</v>
      </c>
      <c r="M776" s="39">
        <f>'2 уровень'!O1645</f>
        <v>0</v>
      </c>
      <c r="N776" s="39">
        <f>'2 уровень'!P1645</f>
        <v>0</v>
      </c>
      <c r="O776" s="39">
        <f>'2 уровень'!Q1645</f>
        <v>0</v>
      </c>
      <c r="P776" s="36">
        <f>'2 уровень'!R1645</f>
        <v>36332.748399999997</v>
      </c>
      <c r="Q776" s="36">
        <f>'2 уровень'!S1645</f>
        <v>36332.748399999997</v>
      </c>
      <c r="R776" s="36">
        <f>'2 уровень'!T1645</f>
        <v>36332.748399999997</v>
      </c>
      <c r="S776" s="36">
        <f>'2 уровень'!U1645</f>
        <v>36332.748399999997</v>
      </c>
      <c r="T776" s="36">
        <f>'2 уровень'!V1645</f>
        <v>36332.748399999997</v>
      </c>
      <c r="U776" s="36">
        <f>'2 уровень'!W1645</f>
        <v>15138.645166666665</v>
      </c>
      <c r="V776" s="36">
        <f>'2 уровень'!X1645</f>
        <v>14775.31767</v>
      </c>
      <c r="W776" s="36">
        <f>'2 уровень'!Y1645</f>
        <v>0</v>
      </c>
      <c r="X776" s="36">
        <f>'2 уровень'!Z1645</f>
        <v>-363.32749666666496</v>
      </c>
      <c r="Y776" s="36">
        <f>'2 уровень'!AA1645</f>
        <v>0</v>
      </c>
      <c r="Z776" s="934">
        <f>'2 уровень'!AB1645</f>
        <v>14775.31767</v>
      </c>
      <c r="AA776" s="36">
        <f t="shared" ref="AA776" si="108">V776/U776*100</f>
        <v>97.59999991632894</v>
      </c>
      <c r="AB776" s="36">
        <f t="shared" ref="AB776" si="109">Z776/U776*100</f>
        <v>97.59999991632894</v>
      </c>
      <c r="AC776" s="43">
        <f>'2 уровень'!AC1645</f>
        <v>41.400000000000006</v>
      </c>
      <c r="AD776" s="43">
        <f>'2 уровень'!AD1645</f>
        <v>206396.11</v>
      </c>
      <c r="AE776" s="43">
        <f>'2 уровень'!AE1645</f>
        <v>206.39610999999999</v>
      </c>
      <c r="AF776" s="2502"/>
      <c r="AG776" s="2502"/>
      <c r="AH776" s="1879"/>
      <c r="AI776" s="906"/>
      <c r="AJ776" s="906"/>
      <c r="AK776" s="906"/>
      <c r="AL776" s="906"/>
      <c r="AM776" s="906"/>
      <c r="AN776" s="906"/>
      <c r="AO776" s="906"/>
      <c r="AP776" s="906"/>
      <c r="AQ776" s="906"/>
      <c r="AR776" s="906"/>
      <c r="AS776" s="906"/>
      <c r="AT776" s="906"/>
      <c r="AU776" s="906"/>
      <c r="AV776" s="906"/>
      <c r="AW776" s="906"/>
      <c r="AX776" s="906"/>
      <c r="AY776" s="906"/>
      <c r="AZ776" s="906"/>
      <c r="BA776" s="906"/>
      <c r="BB776" s="906"/>
      <c r="BC776" s="906"/>
      <c r="BD776" s="906"/>
      <c r="BE776" s="906"/>
      <c r="BF776" s="906"/>
      <c r="BG776" s="906"/>
      <c r="BH776" s="906"/>
      <c r="BI776" s="906"/>
      <c r="BJ776" s="906"/>
      <c r="BK776" s="906"/>
      <c r="BL776" s="906"/>
      <c r="BM776" s="906"/>
      <c r="BN776" s="906"/>
      <c r="BO776" s="906"/>
      <c r="BP776" s="906"/>
      <c r="BQ776" s="906"/>
      <c r="BR776" s="906"/>
      <c r="BS776" s="906"/>
      <c r="BT776" s="906"/>
      <c r="BU776" s="906"/>
      <c r="BV776" s="906"/>
      <c r="BW776" s="906"/>
      <c r="BX776" s="906"/>
      <c r="BY776" s="906"/>
      <c r="BZ776" s="906"/>
      <c r="CA776" s="906"/>
      <c r="CB776" s="906"/>
      <c r="CC776" s="906"/>
      <c r="CD776" s="906"/>
      <c r="CE776" s="906"/>
      <c r="CF776" s="906"/>
      <c r="CG776" s="906"/>
      <c r="CH776" s="906"/>
      <c r="CI776" s="906"/>
      <c r="CJ776" s="906"/>
      <c r="CK776" s="906"/>
      <c r="CL776" s="906"/>
      <c r="CM776" s="906"/>
      <c r="CN776" s="906"/>
      <c r="CO776" s="906"/>
      <c r="CP776" s="906"/>
      <c r="CQ776" s="906"/>
      <c r="CR776" s="906"/>
      <c r="CS776" s="906"/>
      <c r="CT776" s="906"/>
      <c r="CU776" s="906"/>
      <c r="CV776" s="906"/>
      <c r="CW776" s="906"/>
      <c r="CX776" s="906"/>
      <c r="CY776" s="906"/>
      <c r="CZ776" s="906"/>
      <c r="DA776" s="906"/>
      <c r="DB776" s="906"/>
      <c r="DC776" s="906"/>
      <c r="DD776" s="906"/>
      <c r="DE776" s="906"/>
      <c r="DF776" s="906"/>
      <c r="DG776" s="906"/>
      <c r="DH776" s="906"/>
      <c r="DI776" s="906"/>
      <c r="DJ776" s="906"/>
      <c r="DK776" s="906"/>
      <c r="DL776" s="906"/>
      <c r="DM776" s="906"/>
      <c r="DN776" s="906"/>
      <c r="DO776" s="906"/>
      <c r="DP776" s="906"/>
      <c r="DQ776" s="906"/>
      <c r="DR776" s="906"/>
      <c r="DS776" s="906"/>
      <c r="DT776" s="906"/>
      <c r="DU776" s="906"/>
      <c r="DV776" s="906"/>
      <c r="DW776" s="906"/>
      <c r="DX776" s="906"/>
      <c r="DY776" s="906"/>
      <c r="DZ776" s="906"/>
      <c r="EA776" s="906"/>
      <c r="EB776" s="906"/>
      <c r="EC776" s="906"/>
      <c r="ED776" s="906"/>
      <c r="EE776" s="906"/>
      <c r="EF776" s="906"/>
      <c r="EG776" s="906"/>
      <c r="EH776" s="906"/>
      <c r="EI776" s="906"/>
      <c r="EJ776" s="906"/>
      <c r="EK776" s="906"/>
      <c r="EL776" s="906"/>
      <c r="EM776" s="906"/>
      <c r="EN776" s="906"/>
      <c r="EO776" s="906"/>
      <c r="EP776" s="906"/>
      <c r="EQ776" s="906"/>
      <c r="ER776" s="906"/>
      <c r="ES776" s="906"/>
      <c r="ET776" s="906"/>
      <c r="EU776" s="906"/>
      <c r="EV776" s="906"/>
      <c r="EW776" s="906"/>
      <c r="EX776" s="906"/>
      <c r="EY776" s="906"/>
      <c r="EZ776" s="906"/>
      <c r="FA776" s="906"/>
      <c r="FB776" s="906"/>
      <c r="FC776" s="906"/>
      <c r="FD776" s="906"/>
      <c r="FE776" s="906"/>
      <c r="FF776" s="906"/>
      <c r="FG776" s="906"/>
      <c r="FH776" s="906"/>
      <c r="FI776" s="906"/>
      <c r="FJ776" s="906"/>
      <c r="FK776" s="906"/>
      <c r="FL776" s="906"/>
      <c r="FM776" s="906"/>
      <c r="FN776" s="906"/>
      <c r="FO776" s="906"/>
      <c r="FP776" s="906"/>
      <c r="FQ776" s="906"/>
      <c r="FR776" s="906"/>
      <c r="FS776" s="906"/>
      <c r="FT776" s="906"/>
      <c r="FU776" s="906"/>
      <c r="FV776" s="906"/>
      <c r="FW776" s="906"/>
      <c r="FX776" s="906"/>
      <c r="FY776" s="906"/>
      <c r="FZ776" s="906"/>
      <c r="GA776" s="906"/>
      <c r="GB776" s="906"/>
      <c r="GC776" s="906"/>
      <c r="GD776" s="906"/>
      <c r="GE776" s="906"/>
      <c r="GF776" s="906"/>
      <c r="GG776" s="906"/>
      <c r="GH776" s="906"/>
      <c r="GI776" s="906"/>
      <c r="GJ776" s="906"/>
      <c r="GK776" s="906"/>
      <c r="GL776" s="906"/>
      <c r="GM776" s="906"/>
      <c r="GN776" s="906"/>
      <c r="GO776" s="906"/>
      <c r="GP776" s="906"/>
      <c r="GQ776" s="906"/>
      <c r="GR776" s="906"/>
    </row>
    <row r="777" spans="1:200" x14ac:dyDescent="0.25">
      <c r="B777" s="27">
        <v>1</v>
      </c>
      <c r="C777" s="1346" t="s">
        <v>307</v>
      </c>
      <c r="D777" s="43">
        <f>'2 уровень'!F1646</f>
        <v>0</v>
      </c>
      <c r="E777" s="43">
        <f>'2 уровень'!G1646</f>
        <v>0</v>
      </c>
      <c r="F777" s="43">
        <f>'2 уровень'!H1646</f>
        <v>0</v>
      </c>
      <c r="G777" s="913">
        <f>'2 уровень'!I1646</f>
        <v>0</v>
      </c>
      <c r="H777" s="935">
        <f>'2 уровень'!J1646</f>
        <v>0</v>
      </c>
      <c r="I777" s="935">
        <f>'2 уровень'!K1646</f>
        <v>0</v>
      </c>
      <c r="J777" s="39">
        <f>'2 уровень'!L1646</f>
        <v>0</v>
      </c>
      <c r="K777" s="39">
        <f>'2 уровень'!M1646</f>
        <v>0</v>
      </c>
      <c r="L777" s="39">
        <f>'2 уровень'!N1646</f>
        <v>0</v>
      </c>
      <c r="M777" s="39">
        <f>'2 уровень'!O1646</f>
        <v>0</v>
      </c>
      <c r="N777" s="39">
        <f>'2 уровень'!P1646</f>
        <v>0</v>
      </c>
      <c r="O777" s="39">
        <f>'2 уровень'!Q1646</f>
        <v>0</v>
      </c>
      <c r="P777" s="36">
        <f>'2 уровень'!R1646</f>
        <v>0</v>
      </c>
      <c r="Q777" s="36">
        <f>'2 уровень'!S1646</f>
        <v>0</v>
      </c>
      <c r="R777" s="36">
        <f>'2 уровень'!T1646</f>
        <v>0</v>
      </c>
      <c r="S777" s="36">
        <f>'2 уровень'!U1646</f>
        <v>0</v>
      </c>
      <c r="T777" s="36">
        <f>'2 уровень'!V1646</f>
        <v>0</v>
      </c>
      <c r="U777" s="36">
        <f>'2 уровень'!W1646</f>
        <v>0</v>
      </c>
      <c r="V777" s="36">
        <f>'2 уровень'!X1646</f>
        <v>0</v>
      </c>
      <c r="W777" s="36">
        <f>'2 уровень'!Y1646</f>
        <v>0</v>
      </c>
      <c r="X777" s="36">
        <f>'2 уровень'!Z1646</f>
        <v>0</v>
      </c>
      <c r="Y777" s="36">
        <f>'2 уровень'!AA1646</f>
        <v>0</v>
      </c>
      <c r="Z777" s="934">
        <f>'2 уровень'!AB1646</f>
        <v>0</v>
      </c>
      <c r="AA777" s="36"/>
      <c r="AB777" s="36"/>
      <c r="AC777" s="43">
        <f>'2 уровень'!AC1646</f>
        <v>0</v>
      </c>
      <c r="AD777" s="43">
        <f>'2 уровень'!AD1646</f>
        <v>0</v>
      </c>
      <c r="AE777" s="43">
        <f>'2 уровень'!AE1646</f>
        <v>0</v>
      </c>
      <c r="AF777" s="2502"/>
      <c r="AG777" s="2502"/>
      <c r="AH777" s="1879"/>
      <c r="AI777" s="906"/>
      <c r="AJ777" s="906"/>
      <c r="AK777" s="906"/>
      <c r="AL777" s="906"/>
      <c r="AM777" s="906"/>
      <c r="AN777" s="906"/>
      <c r="AO777" s="906"/>
      <c r="AP777" s="906"/>
      <c r="AQ777" s="906"/>
      <c r="AR777" s="906"/>
      <c r="AS777" s="906"/>
      <c r="AT777" s="906"/>
      <c r="AU777" s="906"/>
      <c r="AV777" s="906"/>
      <c r="AW777" s="906"/>
      <c r="AX777" s="906"/>
      <c r="AY777" s="906"/>
      <c r="AZ777" s="906"/>
      <c r="BA777" s="906"/>
      <c r="BB777" s="906"/>
      <c r="BC777" s="906"/>
      <c r="BD777" s="906"/>
      <c r="BE777" s="906"/>
      <c r="BF777" s="906"/>
      <c r="BG777" s="906"/>
      <c r="BH777" s="906"/>
      <c r="BI777" s="906"/>
      <c r="BJ777" s="906"/>
      <c r="BK777" s="906"/>
      <c r="BL777" s="906"/>
      <c r="BM777" s="906"/>
      <c r="BN777" s="906"/>
      <c r="BO777" s="906"/>
      <c r="BP777" s="906"/>
      <c r="BQ777" s="906"/>
      <c r="BR777" s="906"/>
      <c r="BS777" s="906"/>
      <c r="BT777" s="906"/>
      <c r="BU777" s="906"/>
      <c r="BV777" s="906"/>
      <c r="BW777" s="906"/>
      <c r="BX777" s="906"/>
      <c r="BY777" s="906"/>
      <c r="BZ777" s="906"/>
      <c r="CA777" s="906"/>
      <c r="CB777" s="906"/>
      <c r="CC777" s="906"/>
      <c r="CD777" s="906"/>
      <c r="CE777" s="906"/>
      <c r="CF777" s="906"/>
      <c r="CG777" s="906"/>
      <c r="CH777" s="906"/>
      <c r="CI777" s="906"/>
      <c r="CJ777" s="906"/>
      <c r="CK777" s="906"/>
      <c r="CL777" s="906"/>
      <c r="CM777" s="906"/>
      <c r="CN777" s="906"/>
      <c r="CO777" s="906"/>
      <c r="CP777" s="906"/>
      <c r="CQ777" s="906"/>
      <c r="CR777" s="906"/>
      <c r="CS777" s="906"/>
      <c r="CT777" s="906"/>
      <c r="CU777" s="906"/>
      <c r="CV777" s="906"/>
      <c r="CW777" s="906"/>
      <c r="CX777" s="906"/>
      <c r="CY777" s="906"/>
      <c r="CZ777" s="906"/>
      <c r="DA777" s="906"/>
      <c r="DB777" s="906"/>
      <c r="DC777" s="906"/>
      <c r="DD777" s="906"/>
      <c r="DE777" s="906"/>
      <c r="DF777" s="906"/>
      <c r="DG777" s="906"/>
      <c r="DH777" s="906"/>
      <c r="DI777" s="906"/>
      <c r="DJ777" s="906"/>
      <c r="DK777" s="906"/>
      <c r="DL777" s="906"/>
      <c r="DM777" s="906"/>
      <c r="DN777" s="906"/>
      <c r="DO777" s="906"/>
      <c r="DP777" s="906"/>
      <c r="DQ777" s="906"/>
      <c r="DR777" s="906"/>
      <c r="DS777" s="906"/>
      <c r="DT777" s="906"/>
      <c r="DU777" s="906"/>
      <c r="DV777" s="906"/>
      <c r="DW777" s="906"/>
      <c r="DX777" s="906"/>
      <c r="DY777" s="906"/>
      <c r="DZ777" s="906"/>
      <c r="EA777" s="906"/>
      <c r="EB777" s="906"/>
      <c r="EC777" s="906"/>
      <c r="ED777" s="906"/>
      <c r="EE777" s="906"/>
      <c r="EF777" s="906"/>
      <c r="EG777" s="906"/>
      <c r="EH777" s="906"/>
      <c r="EI777" s="906"/>
      <c r="EJ777" s="906"/>
      <c r="EK777" s="906"/>
      <c r="EL777" s="906"/>
      <c r="EM777" s="906"/>
      <c r="EN777" s="906"/>
      <c r="EO777" s="906"/>
      <c r="EP777" s="906"/>
      <c r="EQ777" s="906"/>
      <c r="ER777" s="906"/>
      <c r="ES777" s="906"/>
      <c r="ET777" s="906"/>
      <c r="EU777" s="906"/>
      <c r="EV777" s="906"/>
      <c r="EW777" s="906"/>
      <c r="EX777" s="906"/>
      <c r="EY777" s="906"/>
      <c r="EZ777" s="906"/>
      <c r="FA777" s="906"/>
      <c r="FB777" s="906"/>
      <c r="FC777" s="906"/>
      <c r="FD777" s="906"/>
      <c r="FE777" s="906"/>
      <c r="FF777" s="906"/>
      <c r="FG777" s="906"/>
      <c r="FH777" s="906"/>
      <c r="FI777" s="906"/>
      <c r="FJ777" s="906"/>
      <c r="FK777" s="906"/>
      <c r="FL777" s="906"/>
      <c r="FM777" s="906"/>
      <c r="FN777" s="906"/>
      <c r="FO777" s="906"/>
      <c r="FP777" s="906"/>
      <c r="FQ777" s="906"/>
      <c r="FR777" s="906"/>
      <c r="FS777" s="906"/>
      <c r="FT777" s="906"/>
      <c r="FU777" s="906"/>
      <c r="FV777" s="906"/>
      <c r="FW777" s="906"/>
      <c r="FX777" s="906"/>
      <c r="FY777" s="906"/>
      <c r="FZ777" s="906"/>
      <c r="GA777" s="906"/>
      <c r="GB777" s="906"/>
      <c r="GC777" s="906"/>
      <c r="GD777" s="906"/>
      <c r="GE777" s="906"/>
      <c r="GF777" s="906"/>
      <c r="GG777" s="906"/>
      <c r="GH777" s="906"/>
      <c r="GI777" s="906"/>
      <c r="GJ777" s="906"/>
      <c r="GK777" s="906"/>
      <c r="GL777" s="906"/>
      <c r="GM777" s="906"/>
      <c r="GN777" s="906"/>
      <c r="GO777" s="906"/>
      <c r="GP777" s="906"/>
      <c r="GQ777" s="906"/>
      <c r="GR777" s="906"/>
    </row>
    <row r="778" spans="1:200" ht="30" x14ac:dyDescent="0.25">
      <c r="B778" s="27">
        <v>1</v>
      </c>
      <c r="C778" s="1185" t="s">
        <v>198</v>
      </c>
      <c r="D778" s="43">
        <f>'2 уровень'!F1647</f>
        <v>2416</v>
      </c>
      <c r="E778" s="43">
        <f>'2 уровень'!G1647</f>
        <v>1007</v>
      </c>
      <c r="F778" s="43">
        <f>'2 уровень'!H1647</f>
        <v>834</v>
      </c>
      <c r="G778" s="913">
        <f>'2 уровень'!I1647</f>
        <v>82.820258192651437</v>
      </c>
      <c r="H778" s="935">
        <f>'2 уровень'!J1647</f>
        <v>0</v>
      </c>
      <c r="I778" s="935">
        <f>'2 уровень'!K1647</f>
        <v>0</v>
      </c>
      <c r="J778" s="39">
        <f>'2 уровень'!L1647</f>
        <v>0</v>
      </c>
      <c r="K778" s="39">
        <f>'2 уровень'!M1647</f>
        <v>0</v>
      </c>
      <c r="L778" s="39">
        <f>'2 уровень'!N1647</f>
        <v>0</v>
      </c>
      <c r="M778" s="39">
        <f>'2 уровень'!O1647</f>
        <v>0</v>
      </c>
      <c r="N778" s="39">
        <f>'2 уровень'!P1647</f>
        <v>0</v>
      </c>
      <c r="O778" s="39">
        <f>'2 уровень'!Q1647</f>
        <v>0</v>
      </c>
      <c r="P778" s="36">
        <f>'2 уровень'!R1647</f>
        <v>0</v>
      </c>
      <c r="Q778" s="36">
        <f>'2 уровень'!S1647</f>
        <v>0</v>
      </c>
      <c r="R778" s="36">
        <f>'2 уровень'!T1647</f>
        <v>0</v>
      </c>
      <c r="S778" s="36">
        <f>'2 уровень'!U1647</f>
        <v>0</v>
      </c>
      <c r="T778" s="36">
        <f>'2 уровень'!V1647</f>
        <v>0</v>
      </c>
      <c r="U778" s="36">
        <f>'2 уровень'!W1647</f>
        <v>0</v>
      </c>
      <c r="V778" s="36">
        <f>'2 уровень'!X1647</f>
        <v>0</v>
      </c>
      <c r="W778" s="36">
        <f>'2 уровень'!Y1647</f>
        <v>0</v>
      </c>
      <c r="X778" s="36">
        <f>'2 уровень'!Z1647</f>
        <v>0</v>
      </c>
      <c r="Y778" s="36">
        <f>'2 уровень'!AA1647</f>
        <v>0</v>
      </c>
      <c r="Z778" s="934">
        <f>'2 уровень'!AB1647</f>
        <v>0</v>
      </c>
      <c r="AA778" s="36"/>
      <c r="AB778" s="36"/>
      <c r="AC778" s="43">
        <f>'2 уровень'!AC1647</f>
        <v>0</v>
      </c>
      <c r="AD778" s="43">
        <f>'2 уровень'!AD1647</f>
        <v>0</v>
      </c>
      <c r="AE778" s="43">
        <f>'2 уровень'!AE1647</f>
        <v>0</v>
      </c>
      <c r="AF778" s="2502"/>
      <c r="AG778" s="2502"/>
      <c r="AH778" s="1879"/>
      <c r="AI778" s="906"/>
      <c r="AJ778" s="906"/>
      <c r="AK778" s="906"/>
      <c r="AL778" s="906"/>
      <c r="AM778" s="906"/>
      <c r="AN778" s="906"/>
      <c r="AO778" s="906"/>
      <c r="AP778" s="906"/>
      <c r="AQ778" s="906"/>
      <c r="AR778" s="906"/>
      <c r="AS778" s="906"/>
      <c r="AT778" s="906"/>
      <c r="AU778" s="906"/>
      <c r="AV778" s="906"/>
      <c r="AW778" s="906"/>
      <c r="AX778" s="906"/>
      <c r="AY778" s="906"/>
      <c r="AZ778" s="906"/>
      <c r="BA778" s="906"/>
      <c r="BB778" s="906"/>
      <c r="BC778" s="906"/>
      <c r="BD778" s="906"/>
      <c r="BE778" s="906"/>
      <c r="BF778" s="906"/>
      <c r="BG778" s="906"/>
      <c r="BH778" s="906"/>
      <c r="BI778" s="906"/>
      <c r="BJ778" s="906"/>
      <c r="BK778" s="906"/>
      <c r="BL778" s="906"/>
      <c r="BM778" s="906"/>
      <c r="BN778" s="906"/>
      <c r="BO778" s="906"/>
      <c r="BP778" s="906"/>
      <c r="BQ778" s="906"/>
      <c r="BR778" s="906"/>
      <c r="BS778" s="906"/>
      <c r="BT778" s="906"/>
      <c r="BU778" s="906"/>
      <c r="BV778" s="906"/>
      <c r="BW778" s="906"/>
      <c r="BX778" s="906"/>
      <c r="BY778" s="906"/>
      <c r="BZ778" s="906"/>
      <c r="CA778" s="906"/>
      <c r="CB778" s="906"/>
      <c r="CC778" s="906"/>
      <c r="CD778" s="906"/>
      <c r="CE778" s="906"/>
      <c r="CF778" s="906"/>
      <c r="CG778" s="906"/>
      <c r="CH778" s="906"/>
      <c r="CI778" s="906"/>
      <c r="CJ778" s="906"/>
      <c r="CK778" s="906"/>
      <c r="CL778" s="906"/>
      <c r="CM778" s="906"/>
      <c r="CN778" s="906"/>
      <c r="CO778" s="906"/>
      <c r="CP778" s="906"/>
      <c r="CQ778" s="906"/>
      <c r="CR778" s="906"/>
      <c r="CS778" s="906"/>
      <c r="CT778" s="906"/>
      <c r="CU778" s="906"/>
      <c r="CV778" s="906"/>
      <c r="CW778" s="906"/>
      <c r="CX778" s="906"/>
      <c r="CY778" s="906"/>
      <c r="CZ778" s="906"/>
      <c r="DA778" s="906"/>
      <c r="DB778" s="906"/>
      <c r="DC778" s="906"/>
      <c r="DD778" s="906"/>
      <c r="DE778" s="906"/>
      <c r="DF778" s="906"/>
      <c r="DG778" s="906"/>
      <c r="DH778" s="906"/>
      <c r="DI778" s="906"/>
      <c r="DJ778" s="906"/>
      <c r="DK778" s="906"/>
      <c r="DL778" s="906"/>
      <c r="DM778" s="906"/>
      <c r="DN778" s="906"/>
      <c r="DO778" s="906"/>
      <c r="DP778" s="906"/>
      <c r="DQ778" s="906"/>
      <c r="DR778" s="906"/>
      <c r="DS778" s="906"/>
      <c r="DT778" s="906"/>
      <c r="DU778" s="906"/>
      <c r="DV778" s="906"/>
      <c r="DW778" s="906"/>
      <c r="DX778" s="906"/>
      <c r="DY778" s="906"/>
      <c r="DZ778" s="906"/>
      <c r="EA778" s="906"/>
      <c r="EB778" s="906"/>
      <c r="EC778" s="906"/>
      <c r="ED778" s="906"/>
      <c r="EE778" s="906"/>
      <c r="EF778" s="906"/>
      <c r="EG778" s="906"/>
      <c r="EH778" s="906"/>
      <c r="EI778" s="906"/>
      <c r="EJ778" s="906"/>
      <c r="EK778" s="906"/>
      <c r="EL778" s="906"/>
      <c r="EM778" s="906"/>
      <c r="EN778" s="906"/>
      <c r="EO778" s="906"/>
      <c r="EP778" s="906"/>
      <c r="EQ778" s="906"/>
      <c r="ER778" s="906"/>
      <c r="ES778" s="906"/>
      <c r="ET778" s="906"/>
      <c r="EU778" s="906"/>
      <c r="EV778" s="906"/>
      <c r="EW778" s="906"/>
      <c r="EX778" s="906"/>
      <c r="EY778" s="906"/>
      <c r="EZ778" s="906"/>
      <c r="FA778" s="906"/>
      <c r="FB778" s="906"/>
      <c r="FC778" s="906"/>
      <c r="FD778" s="906"/>
      <c r="FE778" s="906"/>
      <c r="FF778" s="906"/>
      <c r="FG778" s="906"/>
      <c r="FH778" s="906"/>
      <c r="FI778" s="906"/>
      <c r="FJ778" s="906"/>
      <c r="FK778" s="906"/>
      <c r="FL778" s="906"/>
      <c r="FM778" s="906"/>
      <c r="FN778" s="906"/>
      <c r="FO778" s="906"/>
      <c r="FP778" s="906"/>
      <c r="FQ778" s="906"/>
      <c r="FR778" s="906"/>
      <c r="FS778" s="906"/>
      <c r="FT778" s="906"/>
      <c r="FU778" s="906"/>
      <c r="FV778" s="906"/>
      <c r="FW778" s="906"/>
      <c r="FX778" s="906"/>
      <c r="FY778" s="906"/>
      <c r="FZ778" s="906"/>
      <c r="GA778" s="906"/>
      <c r="GB778" s="906"/>
      <c r="GC778" s="906"/>
      <c r="GD778" s="906"/>
      <c r="GE778" s="906"/>
      <c r="GF778" s="906"/>
      <c r="GG778" s="906"/>
      <c r="GH778" s="906"/>
      <c r="GI778" s="906"/>
      <c r="GJ778" s="906"/>
      <c r="GK778" s="906"/>
      <c r="GL778" s="906"/>
      <c r="GM778" s="906"/>
      <c r="GN778" s="906"/>
      <c r="GO778" s="906"/>
      <c r="GP778" s="906"/>
      <c r="GQ778" s="906"/>
      <c r="GR778" s="906"/>
    </row>
    <row r="779" spans="1:200" ht="30" x14ac:dyDescent="0.25">
      <c r="B779" s="27">
        <v>1</v>
      </c>
      <c r="C779" s="1185" t="s">
        <v>303</v>
      </c>
      <c r="D779" s="43">
        <f>'2 уровень'!F1648</f>
        <v>0</v>
      </c>
      <c r="E779" s="43">
        <f>'2 уровень'!G1648</f>
        <v>0</v>
      </c>
      <c r="F779" s="43">
        <f>'2 уровень'!H1648</f>
        <v>0</v>
      </c>
      <c r="G779" s="913">
        <f>'2 уровень'!I1648</f>
        <v>0</v>
      </c>
      <c r="H779" s="935">
        <f>'2 уровень'!J1648</f>
        <v>0</v>
      </c>
      <c r="I779" s="935">
        <f>'2 уровень'!K1648</f>
        <v>0</v>
      </c>
      <c r="J779" s="39">
        <f>'2 уровень'!L1648</f>
        <v>0</v>
      </c>
      <c r="K779" s="39">
        <f>'2 уровень'!M1648</f>
        <v>0</v>
      </c>
      <c r="L779" s="39">
        <f>'2 уровень'!N1648</f>
        <v>0</v>
      </c>
      <c r="M779" s="39">
        <f>'2 уровень'!O1648</f>
        <v>0</v>
      </c>
      <c r="N779" s="39">
        <f>'2 уровень'!P1648</f>
        <v>0</v>
      </c>
      <c r="O779" s="39">
        <f>'2 уровень'!Q1648</f>
        <v>0</v>
      </c>
      <c r="P779" s="36">
        <f>'2 уровень'!R1648</f>
        <v>0</v>
      </c>
      <c r="Q779" s="36">
        <f>'2 уровень'!S1648</f>
        <v>0</v>
      </c>
      <c r="R779" s="36">
        <f>'2 уровень'!T1648</f>
        <v>0</v>
      </c>
      <c r="S779" s="36">
        <f>'2 уровень'!U1648</f>
        <v>0</v>
      </c>
      <c r="T779" s="36">
        <f>'2 уровень'!V1648</f>
        <v>0</v>
      </c>
      <c r="U779" s="36">
        <f>'2 уровень'!W1648</f>
        <v>0</v>
      </c>
      <c r="V779" s="36">
        <f>'2 уровень'!X1648</f>
        <v>0</v>
      </c>
      <c r="W779" s="36">
        <f>'2 уровень'!Y1648</f>
        <v>0</v>
      </c>
      <c r="X779" s="36">
        <f>'2 уровень'!Z1648</f>
        <v>0</v>
      </c>
      <c r="Y779" s="36">
        <f>'2 уровень'!AA1648</f>
        <v>0</v>
      </c>
      <c r="Z779" s="934">
        <f>'2 уровень'!AB1648</f>
        <v>0</v>
      </c>
      <c r="AA779" s="36"/>
      <c r="AB779" s="36"/>
      <c r="AC779" s="43">
        <f>'2 уровень'!AC1648</f>
        <v>0</v>
      </c>
      <c r="AD779" s="43">
        <f>'2 уровень'!AD1648</f>
        <v>0</v>
      </c>
      <c r="AE779" s="43">
        <f>'2 уровень'!AE1648</f>
        <v>0</v>
      </c>
      <c r="AF779" s="2502"/>
      <c r="AG779" s="2502"/>
      <c r="AH779" s="1879"/>
      <c r="AI779" s="906"/>
      <c r="AJ779" s="906"/>
      <c r="AK779" s="906"/>
      <c r="AL779" s="906"/>
      <c r="AM779" s="906"/>
      <c r="AN779" s="906"/>
      <c r="AO779" s="906"/>
      <c r="AP779" s="906"/>
      <c r="AQ779" s="906"/>
      <c r="AR779" s="906"/>
      <c r="AS779" s="906"/>
      <c r="AT779" s="906"/>
      <c r="AU779" s="906"/>
      <c r="AV779" s="906"/>
      <c r="AW779" s="906"/>
      <c r="AX779" s="906"/>
      <c r="AY779" s="906"/>
      <c r="AZ779" s="906"/>
      <c r="BA779" s="906"/>
      <c r="BB779" s="906"/>
      <c r="BC779" s="906"/>
      <c r="BD779" s="906"/>
      <c r="BE779" s="906"/>
      <c r="BF779" s="906"/>
      <c r="BG779" s="906"/>
      <c r="BH779" s="906"/>
      <c r="BI779" s="906"/>
      <c r="BJ779" s="906"/>
      <c r="BK779" s="906"/>
      <c r="BL779" s="906"/>
      <c r="BM779" s="906"/>
      <c r="BN779" s="906"/>
      <c r="BO779" s="906"/>
      <c r="BP779" s="906"/>
      <c r="BQ779" s="906"/>
      <c r="BR779" s="906"/>
      <c r="BS779" s="906"/>
      <c r="BT779" s="906"/>
      <c r="BU779" s="906"/>
      <c r="BV779" s="906"/>
      <c r="BW779" s="906"/>
      <c r="BX779" s="906"/>
      <c r="BY779" s="906"/>
      <c r="BZ779" s="906"/>
      <c r="CA779" s="906"/>
      <c r="CB779" s="906"/>
      <c r="CC779" s="906"/>
      <c r="CD779" s="906"/>
      <c r="CE779" s="906"/>
      <c r="CF779" s="906"/>
      <c r="CG779" s="906"/>
      <c r="CH779" s="906"/>
      <c r="CI779" s="906"/>
      <c r="CJ779" s="906"/>
      <c r="CK779" s="906"/>
      <c r="CL779" s="906"/>
      <c r="CM779" s="906"/>
      <c r="CN779" s="906"/>
      <c r="CO779" s="906"/>
      <c r="CP779" s="906"/>
      <c r="CQ779" s="906"/>
      <c r="CR779" s="906"/>
      <c r="CS779" s="906"/>
      <c r="CT779" s="906"/>
      <c r="CU779" s="906"/>
      <c r="CV779" s="906"/>
      <c r="CW779" s="906"/>
      <c r="CX779" s="906"/>
      <c r="CY779" s="906"/>
      <c r="CZ779" s="906"/>
      <c r="DA779" s="906"/>
      <c r="DB779" s="906"/>
      <c r="DC779" s="906"/>
      <c r="DD779" s="906"/>
      <c r="DE779" s="906"/>
      <c r="DF779" s="906"/>
      <c r="DG779" s="906"/>
      <c r="DH779" s="906"/>
      <c r="DI779" s="906"/>
      <c r="DJ779" s="906"/>
      <c r="DK779" s="906"/>
      <c r="DL779" s="906"/>
      <c r="DM779" s="906"/>
      <c r="DN779" s="906"/>
      <c r="DO779" s="906"/>
      <c r="DP779" s="906"/>
      <c r="DQ779" s="906"/>
      <c r="DR779" s="906"/>
      <c r="DS779" s="906"/>
      <c r="DT779" s="906"/>
      <c r="DU779" s="906"/>
      <c r="DV779" s="906"/>
      <c r="DW779" s="906"/>
      <c r="DX779" s="906"/>
      <c r="DY779" s="906"/>
      <c r="DZ779" s="906"/>
      <c r="EA779" s="906"/>
      <c r="EB779" s="906"/>
      <c r="EC779" s="906"/>
      <c r="ED779" s="906"/>
      <c r="EE779" s="906"/>
      <c r="EF779" s="906"/>
      <c r="EG779" s="906"/>
      <c r="EH779" s="906"/>
      <c r="EI779" s="906"/>
      <c r="EJ779" s="906"/>
      <c r="EK779" s="906"/>
      <c r="EL779" s="906"/>
      <c r="EM779" s="906"/>
      <c r="EN779" s="906"/>
      <c r="EO779" s="906"/>
      <c r="EP779" s="906"/>
      <c r="EQ779" s="906"/>
      <c r="ER779" s="906"/>
      <c r="ES779" s="906"/>
      <c r="ET779" s="906"/>
      <c r="EU779" s="906"/>
      <c r="EV779" s="906"/>
      <c r="EW779" s="906"/>
      <c r="EX779" s="906"/>
      <c r="EY779" s="906"/>
      <c r="EZ779" s="906"/>
      <c r="FA779" s="906"/>
      <c r="FB779" s="906"/>
      <c r="FC779" s="906"/>
      <c r="FD779" s="906"/>
      <c r="FE779" s="906"/>
      <c r="FF779" s="906"/>
      <c r="FG779" s="906"/>
      <c r="FH779" s="906"/>
      <c r="FI779" s="906"/>
      <c r="FJ779" s="906"/>
      <c r="FK779" s="906"/>
      <c r="FL779" s="906"/>
      <c r="FM779" s="906"/>
      <c r="FN779" s="906"/>
      <c r="FO779" s="906"/>
      <c r="FP779" s="906"/>
      <c r="FQ779" s="906"/>
      <c r="FR779" s="906"/>
      <c r="FS779" s="906"/>
      <c r="FT779" s="906"/>
      <c r="FU779" s="906"/>
      <c r="FV779" s="906"/>
      <c r="FW779" s="906"/>
      <c r="FX779" s="906"/>
      <c r="FY779" s="906"/>
      <c r="FZ779" s="906"/>
      <c r="GA779" s="906"/>
      <c r="GB779" s="906"/>
      <c r="GC779" s="906"/>
      <c r="GD779" s="906"/>
      <c r="GE779" s="906"/>
      <c r="GF779" s="906"/>
      <c r="GG779" s="906"/>
      <c r="GH779" s="906"/>
      <c r="GI779" s="906"/>
      <c r="GJ779" s="906"/>
      <c r="GK779" s="906"/>
      <c r="GL779" s="906"/>
      <c r="GM779" s="906"/>
      <c r="GN779" s="906"/>
      <c r="GO779" s="906"/>
      <c r="GP779" s="906"/>
      <c r="GQ779" s="906"/>
      <c r="GR779" s="906"/>
    </row>
    <row r="780" spans="1:200" ht="45" x14ac:dyDescent="0.25">
      <c r="B780" s="27">
        <v>1</v>
      </c>
      <c r="C780" s="1185" t="s">
        <v>308</v>
      </c>
      <c r="D780" s="43">
        <f>'2 уровень'!F1649</f>
        <v>698</v>
      </c>
      <c r="E780" s="43">
        <f>'2 уровень'!G1649</f>
        <v>291</v>
      </c>
      <c r="F780" s="43">
        <f>'2 уровень'!H1649</f>
        <v>126</v>
      </c>
      <c r="G780" s="913">
        <f>'2 уровень'!I1649</f>
        <v>43.298969072164951</v>
      </c>
      <c r="H780" s="935">
        <f>'2 уровень'!J1649</f>
        <v>0</v>
      </c>
      <c r="I780" s="935">
        <f>'2 уровень'!K1649</f>
        <v>0</v>
      </c>
      <c r="J780" s="39">
        <f>'2 уровень'!L1649</f>
        <v>0</v>
      </c>
      <c r="K780" s="39">
        <f>'2 уровень'!M1649</f>
        <v>0</v>
      </c>
      <c r="L780" s="39">
        <f>'2 уровень'!N1649</f>
        <v>0</v>
      </c>
      <c r="M780" s="39">
        <f>'2 уровень'!O1649</f>
        <v>0</v>
      </c>
      <c r="N780" s="39">
        <f>'2 уровень'!P1649</f>
        <v>0</v>
      </c>
      <c r="O780" s="39">
        <f>'2 уровень'!Q1649</f>
        <v>0</v>
      </c>
      <c r="P780" s="36">
        <f>'2 уровень'!R1649</f>
        <v>0</v>
      </c>
      <c r="Q780" s="36">
        <f>'2 уровень'!S1649</f>
        <v>0</v>
      </c>
      <c r="R780" s="36">
        <f>'2 уровень'!T1649</f>
        <v>0</v>
      </c>
      <c r="S780" s="36">
        <f>'2 уровень'!U1649</f>
        <v>0</v>
      </c>
      <c r="T780" s="36">
        <f>'2 уровень'!V1649</f>
        <v>0</v>
      </c>
      <c r="U780" s="36">
        <f>'2 уровень'!W1649</f>
        <v>0</v>
      </c>
      <c r="V780" s="36">
        <f>'2 уровень'!X1649</f>
        <v>0</v>
      </c>
      <c r="W780" s="36">
        <f>'2 уровень'!Y1649</f>
        <v>0</v>
      </c>
      <c r="X780" s="36">
        <f>'2 уровень'!Z1649</f>
        <v>0</v>
      </c>
      <c r="Y780" s="36">
        <f>'2 уровень'!AA1649</f>
        <v>0</v>
      </c>
      <c r="Z780" s="934">
        <f>'2 уровень'!AB1649</f>
        <v>0</v>
      </c>
      <c r="AA780" s="36"/>
      <c r="AB780" s="36"/>
      <c r="AC780" s="43">
        <f>'2 уровень'!AC1649</f>
        <v>0</v>
      </c>
      <c r="AD780" s="43">
        <f>'2 уровень'!AD1649</f>
        <v>0</v>
      </c>
      <c r="AE780" s="43">
        <f>'2 уровень'!AE1649</f>
        <v>0</v>
      </c>
      <c r="AF780" s="2502"/>
      <c r="AG780" s="2502"/>
      <c r="AH780" s="1879"/>
      <c r="AI780" s="906"/>
      <c r="AJ780" s="906"/>
      <c r="AK780" s="906"/>
      <c r="AL780" s="906"/>
      <c r="AM780" s="906"/>
      <c r="AN780" s="906"/>
      <c r="AO780" s="906"/>
      <c r="AP780" s="906"/>
      <c r="AQ780" s="906"/>
      <c r="AR780" s="906"/>
      <c r="AS780" s="906"/>
      <c r="AT780" s="906"/>
      <c r="AU780" s="906"/>
      <c r="AV780" s="906"/>
      <c r="AW780" s="906"/>
      <c r="AX780" s="906"/>
      <c r="AY780" s="906"/>
      <c r="AZ780" s="906"/>
      <c r="BA780" s="906"/>
      <c r="BB780" s="906"/>
      <c r="BC780" s="906"/>
      <c r="BD780" s="906"/>
      <c r="BE780" s="906"/>
      <c r="BF780" s="906"/>
      <c r="BG780" s="906"/>
      <c r="BH780" s="906"/>
      <c r="BI780" s="906"/>
      <c r="BJ780" s="906"/>
      <c r="BK780" s="906"/>
      <c r="BL780" s="906"/>
      <c r="BM780" s="906"/>
      <c r="BN780" s="906"/>
      <c r="BO780" s="906"/>
      <c r="BP780" s="906"/>
      <c r="BQ780" s="906"/>
      <c r="BR780" s="906"/>
      <c r="BS780" s="906"/>
      <c r="BT780" s="906"/>
      <c r="BU780" s="906"/>
      <c r="BV780" s="906"/>
      <c r="BW780" s="906"/>
      <c r="BX780" s="906"/>
      <c r="BY780" s="906"/>
      <c r="BZ780" s="906"/>
      <c r="CA780" s="906"/>
      <c r="CB780" s="906"/>
      <c r="CC780" s="906"/>
      <c r="CD780" s="906"/>
      <c r="CE780" s="906"/>
      <c r="CF780" s="906"/>
      <c r="CG780" s="906"/>
      <c r="CH780" s="906"/>
      <c r="CI780" s="906"/>
      <c r="CJ780" s="906"/>
      <c r="CK780" s="906"/>
      <c r="CL780" s="906"/>
      <c r="CM780" s="906"/>
      <c r="CN780" s="906"/>
      <c r="CO780" s="906"/>
      <c r="CP780" s="906"/>
      <c r="CQ780" s="906"/>
      <c r="CR780" s="906"/>
      <c r="CS780" s="906"/>
      <c r="CT780" s="906"/>
      <c r="CU780" s="906"/>
      <c r="CV780" s="906"/>
      <c r="CW780" s="906"/>
      <c r="CX780" s="906"/>
      <c r="CY780" s="906"/>
      <c r="CZ780" s="906"/>
      <c r="DA780" s="906"/>
      <c r="DB780" s="906"/>
      <c r="DC780" s="906"/>
      <c r="DD780" s="906"/>
      <c r="DE780" s="906"/>
      <c r="DF780" s="906"/>
      <c r="DG780" s="906"/>
      <c r="DH780" s="906"/>
      <c r="DI780" s="906"/>
      <c r="DJ780" s="906"/>
      <c r="DK780" s="906"/>
      <c r="DL780" s="906"/>
      <c r="DM780" s="906"/>
      <c r="DN780" s="906"/>
      <c r="DO780" s="906"/>
      <c r="DP780" s="906"/>
      <c r="DQ780" s="906"/>
      <c r="DR780" s="906"/>
      <c r="DS780" s="906"/>
      <c r="DT780" s="906"/>
      <c r="DU780" s="906"/>
      <c r="DV780" s="906"/>
      <c r="DW780" s="906"/>
      <c r="DX780" s="906"/>
      <c r="DY780" s="906"/>
      <c r="DZ780" s="906"/>
      <c r="EA780" s="906"/>
      <c r="EB780" s="906"/>
      <c r="EC780" s="906"/>
      <c r="ED780" s="906"/>
      <c r="EE780" s="906"/>
      <c r="EF780" s="906"/>
      <c r="EG780" s="906"/>
      <c r="EH780" s="906"/>
      <c r="EI780" s="906"/>
      <c r="EJ780" s="906"/>
      <c r="EK780" s="906"/>
      <c r="EL780" s="906"/>
      <c r="EM780" s="906"/>
      <c r="EN780" s="906"/>
      <c r="EO780" s="906"/>
      <c r="EP780" s="906"/>
      <c r="EQ780" s="906"/>
      <c r="ER780" s="906"/>
      <c r="ES780" s="906"/>
      <c r="ET780" s="906"/>
      <c r="EU780" s="906"/>
      <c r="EV780" s="906"/>
      <c r="EW780" s="906"/>
      <c r="EX780" s="906"/>
      <c r="EY780" s="906"/>
      <c r="EZ780" s="906"/>
      <c r="FA780" s="906"/>
      <c r="FB780" s="906"/>
      <c r="FC780" s="906"/>
      <c r="FD780" s="906"/>
      <c r="FE780" s="906"/>
      <c r="FF780" s="906"/>
      <c r="FG780" s="906"/>
      <c r="FH780" s="906"/>
      <c r="FI780" s="906"/>
      <c r="FJ780" s="906"/>
      <c r="FK780" s="906"/>
      <c r="FL780" s="906"/>
      <c r="FM780" s="906"/>
      <c r="FN780" s="906"/>
      <c r="FO780" s="906"/>
      <c r="FP780" s="906"/>
      <c r="FQ780" s="906"/>
      <c r="FR780" s="906"/>
      <c r="FS780" s="906"/>
      <c r="FT780" s="906"/>
      <c r="FU780" s="906"/>
      <c r="FV780" s="906"/>
      <c r="FW780" s="906"/>
      <c r="FX780" s="906"/>
      <c r="FY780" s="906"/>
      <c r="FZ780" s="906"/>
      <c r="GA780" s="906"/>
      <c r="GB780" s="906"/>
      <c r="GC780" s="906"/>
      <c r="GD780" s="906"/>
      <c r="GE780" s="906"/>
      <c r="GF780" s="906"/>
      <c r="GG780" s="906"/>
      <c r="GH780" s="906"/>
      <c r="GI780" s="906"/>
      <c r="GJ780" s="906"/>
      <c r="GK780" s="906"/>
      <c r="GL780" s="906"/>
      <c r="GM780" s="906"/>
      <c r="GN780" s="906"/>
      <c r="GO780" s="906"/>
      <c r="GP780" s="906"/>
      <c r="GQ780" s="906"/>
      <c r="GR780" s="906"/>
    </row>
    <row r="781" spans="1:200" ht="30" x14ac:dyDescent="0.25">
      <c r="B781" s="27">
        <v>1</v>
      </c>
      <c r="C781" s="1185" t="s">
        <v>309</v>
      </c>
      <c r="D781" s="43">
        <f>'2 уровень'!F1650</f>
        <v>278</v>
      </c>
      <c r="E781" s="43">
        <f>'2 уровень'!G1650</f>
        <v>116</v>
      </c>
      <c r="F781" s="43">
        <f>'2 уровень'!H1650</f>
        <v>126</v>
      </c>
      <c r="G781" s="913">
        <f>'2 уровень'!I1650</f>
        <v>108.62068965517241</v>
      </c>
      <c r="H781" s="935">
        <f>'2 уровень'!J1650</f>
        <v>0</v>
      </c>
      <c r="I781" s="935">
        <f>'2 уровень'!K1650</f>
        <v>0</v>
      </c>
      <c r="J781" s="39">
        <f>'2 уровень'!L1650</f>
        <v>0</v>
      </c>
      <c r="K781" s="39">
        <f>'2 уровень'!M1650</f>
        <v>0</v>
      </c>
      <c r="L781" s="39">
        <f>'2 уровень'!N1650</f>
        <v>0</v>
      </c>
      <c r="M781" s="39">
        <f>'2 уровень'!O1650</f>
        <v>0</v>
      </c>
      <c r="N781" s="39">
        <f>'2 уровень'!P1650</f>
        <v>0</v>
      </c>
      <c r="O781" s="39">
        <f>'2 уровень'!Q1650</f>
        <v>0</v>
      </c>
      <c r="P781" s="36">
        <f>'2 уровень'!R1650</f>
        <v>0</v>
      </c>
      <c r="Q781" s="36">
        <f>'2 уровень'!S1650</f>
        <v>0</v>
      </c>
      <c r="R781" s="36">
        <f>'2 уровень'!T1650</f>
        <v>0</v>
      </c>
      <c r="S781" s="36">
        <f>'2 уровень'!U1650</f>
        <v>0</v>
      </c>
      <c r="T781" s="36">
        <f>'2 уровень'!V1650</f>
        <v>0</v>
      </c>
      <c r="U781" s="36">
        <f>'2 уровень'!W1650</f>
        <v>0</v>
      </c>
      <c r="V781" s="36">
        <f>'2 уровень'!X1650</f>
        <v>0</v>
      </c>
      <c r="W781" s="36">
        <f>'2 уровень'!Y1650</f>
        <v>0</v>
      </c>
      <c r="X781" s="36">
        <f>'2 уровень'!Z1650</f>
        <v>0</v>
      </c>
      <c r="Y781" s="36">
        <f>'2 уровень'!AA1650</f>
        <v>0</v>
      </c>
      <c r="Z781" s="934">
        <f>'2 уровень'!AB1650</f>
        <v>0</v>
      </c>
      <c r="AA781" s="36"/>
      <c r="AB781" s="36"/>
      <c r="AC781" s="43">
        <f>'2 уровень'!AC1650</f>
        <v>0</v>
      </c>
      <c r="AD781" s="43">
        <f>'2 уровень'!AD1650</f>
        <v>0</v>
      </c>
      <c r="AE781" s="43">
        <f>'2 уровень'!AE1650</f>
        <v>0</v>
      </c>
      <c r="AF781" s="2502"/>
      <c r="AG781" s="2502"/>
      <c r="AH781" s="1879"/>
      <c r="AI781" s="906"/>
      <c r="AJ781" s="906"/>
      <c r="AK781" s="906"/>
      <c r="AL781" s="906"/>
      <c r="AM781" s="906"/>
      <c r="AN781" s="906"/>
      <c r="AO781" s="906"/>
      <c r="AP781" s="906"/>
      <c r="AQ781" s="906"/>
      <c r="AR781" s="906"/>
      <c r="AS781" s="906"/>
      <c r="AT781" s="906"/>
      <c r="AU781" s="906"/>
      <c r="AV781" s="906"/>
      <c r="AW781" s="906"/>
      <c r="AX781" s="906"/>
      <c r="AY781" s="906"/>
      <c r="AZ781" s="906"/>
      <c r="BA781" s="906"/>
      <c r="BB781" s="906"/>
      <c r="BC781" s="906"/>
      <c r="BD781" s="906"/>
      <c r="BE781" s="906"/>
      <c r="BF781" s="906"/>
      <c r="BG781" s="906"/>
      <c r="BH781" s="906"/>
      <c r="BI781" s="906"/>
      <c r="BJ781" s="906"/>
      <c r="BK781" s="906"/>
      <c r="BL781" s="906"/>
      <c r="BM781" s="906"/>
      <c r="BN781" s="906"/>
      <c r="BO781" s="906"/>
      <c r="BP781" s="906"/>
      <c r="BQ781" s="906"/>
      <c r="BR781" s="906"/>
      <c r="BS781" s="906"/>
      <c r="BT781" s="906"/>
      <c r="BU781" s="906"/>
      <c r="BV781" s="906"/>
      <c r="BW781" s="906"/>
      <c r="BX781" s="906"/>
      <c r="BY781" s="906"/>
      <c r="BZ781" s="906"/>
      <c r="CA781" s="906"/>
      <c r="CB781" s="906"/>
      <c r="CC781" s="906"/>
      <c r="CD781" s="906"/>
      <c r="CE781" s="906"/>
      <c r="CF781" s="906"/>
      <c r="CG781" s="906"/>
      <c r="CH781" s="906"/>
      <c r="CI781" s="906"/>
      <c r="CJ781" s="906"/>
      <c r="CK781" s="906"/>
      <c r="CL781" s="906"/>
      <c r="CM781" s="906"/>
      <c r="CN781" s="906"/>
      <c r="CO781" s="906"/>
      <c r="CP781" s="906"/>
      <c r="CQ781" s="906"/>
      <c r="CR781" s="906"/>
      <c r="CS781" s="906"/>
      <c r="CT781" s="906"/>
      <c r="CU781" s="906"/>
      <c r="CV781" s="906"/>
      <c r="CW781" s="906"/>
      <c r="CX781" s="906"/>
      <c r="CY781" s="906"/>
      <c r="CZ781" s="906"/>
      <c r="DA781" s="906"/>
      <c r="DB781" s="906"/>
      <c r="DC781" s="906"/>
      <c r="DD781" s="906"/>
      <c r="DE781" s="906"/>
      <c r="DF781" s="906"/>
      <c r="DG781" s="906"/>
      <c r="DH781" s="906"/>
      <c r="DI781" s="906"/>
      <c r="DJ781" s="906"/>
      <c r="DK781" s="906"/>
      <c r="DL781" s="906"/>
      <c r="DM781" s="906"/>
      <c r="DN781" s="906"/>
      <c r="DO781" s="906"/>
      <c r="DP781" s="906"/>
      <c r="DQ781" s="906"/>
      <c r="DR781" s="906"/>
      <c r="DS781" s="906"/>
      <c r="DT781" s="906"/>
      <c r="DU781" s="906"/>
      <c r="DV781" s="906"/>
      <c r="DW781" s="906"/>
      <c r="DX781" s="906"/>
      <c r="DY781" s="906"/>
      <c r="DZ781" s="906"/>
      <c r="EA781" s="906"/>
      <c r="EB781" s="906"/>
      <c r="EC781" s="906"/>
      <c r="ED781" s="906"/>
      <c r="EE781" s="906"/>
      <c r="EF781" s="906"/>
      <c r="EG781" s="906"/>
      <c r="EH781" s="906"/>
      <c r="EI781" s="906"/>
      <c r="EJ781" s="906"/>
      <c r="EK781" s="906"/>
      <c r="EL781" s="906"/>
      <c r="EM781" s="906"/>
      <c r="EN781" s="906"/>
      <c r="EO781" s="906"/>
      <c r="EP781" s="906"/>
      <c r="EQ781" s="906"/>
      <c r="ER781" s="906"/>
      <c r="ES781" s="906"/>
      <c r="ET781" s="906"/>
      <c r="EU781" s="906"/>
      <c r="EV781" s="906"/>
      <c r="EW781" s="906"/>
      <c r="EX781" s="906"/>
      <c r="EY781" s="906"/>
      <c r="EZ781" s="906"/>
      <c r="FA781" s="906"/>
      <c r="FB781" s="906"/>
      <c r="FC781" s="906"/>
      <c r="FD781" s="906"/>
      <c r="FE781" s="906"/>
      <c r="FF781" s="906"/>
      <c r="FG781" s="906"/>
      <c r="FH781" s="906"/>
      <c r="FI781" s="906"/>
      <c r="FJ781" s="906"/>
      <c r="FK781" s="906"/>
      <c r="FL781" s="906"/>
      <c r="FM781" s="906"/>
      <c r="FN781" s="906"/>
      <c r="FO781" s="906"/>
      <c r="FP781" s="906"/>
      <c r="FQ781" s="906"/>
      <c r="FR781" s="906"/>
      <c r="FS781" s="906"/>
      <c r="FT781" s="906"/>
      <c r="FU781" s="906"/>
      <c r="FV781" s="906"/>
      <c r="FW781" s="906"/>
      <c r="FX781" s="906"/>
      <c r="FY781" s="906"/>
      <c r="FZ781" s="906"/>
      <c r="GA781" s="906"/>
      <c r="GB781" s="906"/>
      <c r="GC781" s="906"/>
      <c r="GD781" s="906"/>
      <c r="GE781" s="906"/>
      <c r="GF781" s="906"/>
      <c r="GG781" s="906"/>
      <c r="GH781" s="906"/>
      <c r="GI781" s="906"/>
      <c r="GJ781" s="906"/>
      <c r="GK781" s="906"/>
      <c r="GL781" s="906"/>
      <c r="GM781" s="906"/>
      <c r="GN781" s="906"/>
      <c r="GO781" s="906"/>
      <c r="GP781" s="906"/>
      <c r="GQ781" s="906"/>
      <c r="GR781" s="906"/>
    </row>
    <row r="782" spans="1:200" ht="30" x14ac:dyDescent="0.25">
      <c r="B782" s="27">
        <v>1</v>
      </c>
      <c r="C782" s="1185" t="s">
        <v>310</v>
      </c>
      <c r="D782" s="43">
        <f>'2 уровень'!F1651</f>
        <v>83</v>
      </c>
      <c r="E782" s="43">
        <f>'2 уровень'!G1651</f>
        <v>35</v>
      </c>
      <c r="F782" s="43">
        <f>'2 уровень'!H1651</f>
        <v>0</v>
      </c>
      <c r="G782" s="913">
        <f>'2 уровень'!I1651</f>
        <v>0</v>
      </c>
      <c r="H782" s="935">
        <f>'2 уровень'!J1651</f>
        <v>0</v>
      </c>
      <c r="I782" s="935">
        <f>'2 уровень'!K1651</f>
        <v>0</v>
      </c>
      <c r="J782" s="39">
        <f>'2 уровень'!L1651</f>
        <v>0</v>
      </c>
      <c r="K782" s="39">
        <f>'2 уровень'!M1651</f>
        <v>0</v>
      </c>
      <c r="L782" s="39">
        <f>'2 уровень'!N1651</f>
        <v>0</v>
      </c>
      <c r="M782" s="39">
        <f>'2 уровень'!O1651</f>
        <v>0</v>
      </c>
      <c r="N782" s="39">
        <f>'2 уровень'!P1651</f>
        <v>0</v>
      </c>
      <c r="O782" s="39">
        <f>'2 уровень'!Q1651</f>
        <v>0</v>
      </c>
      <c r="P782" s="36">
        <f>'2 уровень'!R1651</f>
        <v>0</v>
      </c>
      <c r="Q782" s="36">
        <f>'2 уровень'!S1651</f>
        <v>0</v>
      </c>
      <c r="R782" s="36">
        <f>'2 уровень'!T1651</f>
        <v>0</v>
      </c>
      <c r="S782" s="36">
        <f>'2 уровень'!U1651</f>
        <v>0</v>
      </c>
      <c r="T782" s="36">
        <f>'2 уровень'!V1651</f>
        <v>0</v>
      </c>
      <c r="U782" s="36">
        <f>'2 уровень'!W1651</f>
        <v>0</v>
      </c>
      <c r="V782" s="36">
        <f>'2 уровень'!X1651</f>
        <v>0</v>
      </c>
      <c r="W782" s="36">
        <f>'2 уровень'!Y1651</f>
        <v>0</v>
      </c>
      <c r="X782" s="36">
        <f>'2 уровень'!Z1651</f>
        <v>0</v>
      </c>
      <c r="Y782" s="36">
        <f>'2 уровень'!AA1651</f>
        <v>0</v>
      </c>
      <c r="Z782" s="934">
        <f>'2 уровень'!AB1651</f>
        <v>0</v>
      </c>
      <c r="AA782" s="36"/>
      <c r="AB782" s="36"/>
      <c r="AC782" s="43">
        <f>'2 уровень'!AC1651</f>
        <v>0</v>
      </c>
      <c r="AD782" s="43">
        <f>'2 уровень'!AD1651</f>
        <v>0</v>
      </c>
      <c r="AE782" s="43">
        <f>'2 уровень'!AE1651</f>
        <v>0</v>
      </c>
      <c r="AF782" s="2502"/>
      <c r="AG782" s="2502"/>
      <c r="AH782" s="1879"/>
      <c r="AI782" s="906"/>
      <c r="AJ782" s="906"/>
      <c r="AK782" s="906"/>
      <c r="AL782" s="906"/>
      <c r="AM782" s="906"/>
      <c r="AN782" s="906"/>
      <c r="AO782" s="906"/>
      <c r="AP782" s="906"/>
      <c r="AQ782" s="906"/>
      <c r="AR782" s="906"/>
      <c r="AS782" s="906"/>
      <c r="AT782" s="906"/>
      <c r="AU782" s="906"/>
      <c r="AV782" s="906"/>
      <c r="AW782" s="906"/>
      <c r="AX782" s="906"/>
      <c r="AY782" s="906"/>
      <c r="AZ782" s="906"/>
      <c r="BA782" s="906"/>
      <c r="BB782" s="906"/>
      <c r="BC782" s="906"/>
      <c r="BD782" s="906"/>
      <c r="BE782" s="906"/>
      <c r="BF782" s="906"/>
      <c r="BG782" s="906"/>
      <c r="BH782" s="906"/>
      <c r="BI782" s="906"/>
      <c r="BJ782" s="906"/>
      <c r="BK782" s="906"/>
      <c r="BL782" s="906"/>
      <c r="BM782" s="906"/>
      <c r="BN782" s="906"/>
      <c r="BO782" s="906"/>
      <c r="BP782" s="906"/>
      <c r="BQ782" s="906"/>
      <c r="BR782" s="906"/>
      <c r="BS782" s="906"/>
      <c r="BT782" s="906"/>
      <c r="BU782" s="906"/>
      <c r="BV782" s="906"/>
      <c r="BW782" s="906"/>
      <c r="BX782" s="906"/>
      <c r="BY782" s="906"/>
      <c r="BZ782" s="906"/>
      <c r="CA782" s="906"/>
      <c r="CB782" s="906"/>
      <c r="CC782" s="906"/>
      <c r="CD782" s="906"/>
      <c r="CE782" s="906"/>
      <c r="CF782" s="906"/>
      <c r="CG782" s="906"/>
      <c r="CH782" s="906"/>
      <c r="CI782" s="906"/>
      <c r="CJ782" s="906"/>
      <c r="CK782" s="906"/>
      <c r="CL782" s="906"/>
      <c r="CM782" s="906"/>
      <c r="CN782" s="906"/>
      <c r="CO782" s="906"/>
      <c r="CP782" s="906"/>
      <c r="CQ782" s="906"/>
      <c r="CR782" s="906"/>
      <c r="CS782" s="906"/>
      <c r="CT782" s="906"/>
      <c r="CU782" s="906"/>
      <c r="CV782" s="906"/>
      <c r="CW782" s="906"/>
      <c r="CX782" s="906"/>
      <c r="CY782" s="906"/>
      <c r="CZ782" s="906"/>
      <c r="DA782" s="906"/>
      <c r="DB782" s="906"/>
      <c r="DC782" s="906"/>
      <c r="DD782" s="906"/>
      <c r="DE782" s="906"/>
      <c r="DF782" s="906"/>
      <c r="DG782" s="906"/>
      <c r="DH782" s="906"/>
      <c r="DI782" s="906"/>
      <c r="DJ782" s="906"/>
      <c r="DK782" s="906"/>
      <c r="DL782" s="906"/>
      <c r="DM782" s="906"/>
      <c r="DN782" s="906"/>
      <c r="DO782" s="906"/>
      <c r="DP782" s="906"/>
      <c r="DQ782" s="906"/>
      <c r="DR782" s="906"/>
      <c r="DS782" s="906"/>
      <c r="DT782" s="906"/>
      <c r="DU782" s="906"/>
      <c r="DV782" s="906"/>
      <c r="DW782" s="906"/>
      <c r="DX782" s="906"/>
      <c r="DY782" s="906"/>
      <c r="DZ782" s="906"/>
      <c r="EA782" s="906"/>
      <c r="EB782" s="906"/>
      <c r="EC782" s="906"/>
      <c r="ED782" s="906"/>
      <c r="EE782" s="906"/>
      <c r="EF782" s="906"/>
      <c r="EG782" s="906"/>
      <c r="EH782" s="906"/>
      <c r="EI782" s="906"/>
      <c r="EJ782" s="906"/>
      <c r="EK782" s="906"/>
      <c r="EL782" s="906"/>
      <c r="EM782" s="906"/>
      <c r="EN782" s="906"/>
      <c r="EO782" s="906"/>
      <c r="EP782" s="906"/>
      <c r="EQ782" s="906"/>
      <c r="ER782" s="906"/>
      <c r="ES782" s="906"/>
      <c r="ET782" s="906"/>
      <c r="EU782" s="906"/>
      <c r="EV782" s="906"/>
      <c r="EW782" s="906"/>
      <c r="EX782" s="906"/>
      <c r="EY782" s="906"/>
      <c r="EZ782" s="906"/>
      <c r="FA782" s="906"/>
      <c r="FB782" s="906"/>
      <c r="FC782" s="906"/>
      <c r="FD782" s="906"/>
      <c r="FE782" s="906"/>
      <c r="FF782" s="906"/>
      <c r="FG782" s="906"/>
      <c r="FH782" s="906"/>
      <c r="FI782" s="906"/>
      <c r="FJ782" s="906"/>
      <c r="FK782" s="906"/>
      <c r="FL782" s="906"/>
      <c r="FM782" s="906"/>
      <c r="FN782" s="906"/>
      <c r="FO782" s="906"/>
      <c r="FP782" s="906"/>
      <c r="FQ782" s="906"/>
      <c r="FR782" s="906"/>
      <c r="FS782" s="906"/>
      <c r="FT782" s="906"/>
      <c r="FU782" s="906"/>
      <c r="FV782" s="906"/>
      <c r="FW782" s="906"/>
      <c r="FX782" s="906"/>
      <c r="FY782" s="906"/>
      <c r="FZ782" s="906"/>
      <c r="GA782" s="906"/>
      <c r="GB782" s="906"/>
      <c r="GC782" s="906"/>
      <c r="GD782" s="906"/>
      <c r="GE782" s="906"/>
      <c r="GF782" s="906"/>
      <c r="GG782" s="906"/>
      <c r="GH782" s="906"/>
      <c r="GI782" s="906"/>
      <c r="GJ782" s="906"/>
      <c r="GK782" s="906"/>
      <c r="GL782" s="906"/>
      <c r="GM782" s="906"/>
      <c r="GN782" s="906"/>
      <c r="GO782" s="906"/>
      <c r="GP782" s="906"/>
      <c r="GQ782" s="906"/>
      <c r="GR782" s="906"/>
    </row>
    <row r="783" spans="1:200" ht="45" x14ac:dyDescent="0.25">
      <c r="B783" s="27">
        <v>1</v>
      </c>
      <c r="C783" s="1185" t="s">
        <v>354</v>
      </c>
      <c r="D783" s="43">
        <f>'2 уровень'!F1652</f>
        <v>0</v>
      </c>
      <c r="E783" s="43">
        <f>'2 уровень'!G1652</f>
        <v>0</v>
      </c>
      <c r="F783" s="43">
        <f>'2 уровень'!H1652</f>
        <v>0</v>
      </c>
      <c r="G783" s="913">
        <f>'2 уровень'!I1652</f>
        <v>0</v>
      </c>
      <c r="H783" s="935">
        <f>'2 уровень'!J1652</f>
        <v>0</v>
      </c>
      <c r="I783" s="935">
        <f>'2 уровень'!K1652</f>
        <v>0</v>
      </c>
      <c r="J783" s="39">
        <f>'2 уровень'!L1652</f>
        <v>0</v>
      </c>
      <c r="K783" s="39">
        <f>'2 уровень'!M1652</f>
        <v>0</v>
      </c>
      <c r="L783" s="39">
        <f>'2 уровень'!N1652</f>
        <v>0</v>
      </c>
      <c r="M783" s="39">
        <f>'2 уровень'!O1652</f>
        <v>0</v>
      </c>
      <c r="N783" s="39">
        <f>'2 уровень'!P1652</f>
        <v>0</v>
      </c>
      <c r="O783" s="39">
        <f>'2 уровень'!Q1652</f>
        <v>0</v>
      </c>
      <c r="P783" s="36">
        <f>'2 уровень'!R1652</f>
        <v>0</v>
      </c>
      <c r="Q783" s="36">
        <f>'2 уровень'!S1652</f>
        <v>0</v>
      </c>
      <c r="R783" s="36">
        <f>'2 уровень'!T1652</f>
        <v>0</v>
      </c>
      <c r="S783" s="36">
        <f>'2 уровень'!U1652</f>
        <v>0</v>
      </c>
      <c r="T783" s="36">
        <f>'2 уровень'!V1652</f>
        <v>0</v>
      </c>
      <c r="U783" s="36">
        <f>'2 уровень'!W1652</f>
        <v>0</v>
      </c>
      <c r="V783" s="36">
        <f>'2 уровень'!X1652</f>
        <v>0</v>
      </c>
      <c r="W783" s="36">
        <f>'2 уровень'!Y1652</f>
        <v>0</v>
      </c>
      <c r="X783" s="36">
        <f>'2 уровень'!Z1652</f>
        <v>0</v>
      </c>
      <c r="Y783" s="36">
        <f>'2 уровень'!AA1652</f>
        <v>0</v>
      </c>
      <c r="Z783" s="934">
        <f>'2 уровень'!AB1652</f>
        <v>0</v>
      </c>
      <c r="AA783" s="36"/>
      <c r="AB783" s="36"/>
      <c r="AC783" s="43">
        <f>'2 уровень'!AC1652</f>
        <v>0</v>
      </c>
      <c r="AD783" s="43">
        <f>'2 уровень'!AD1652</f>
        <v>0</v>
      </c>
      <c r="AE783" s="43">
        <f>'2 уровень'!AE1652</f>
        <v>0</v>
      </c>
      <c r="AF783" s="2502"/>
      <c r="AG783" s="2502"/>
      <c r="AH783" s="1879"/>
      <c r="AI783" s="906"/>
      <c r="AJ783" s="906"/>
      <c r="AK783" s="906"/>
      <c r="AL783" s="906"/>
      <c r="AM783" s="906"/>
      <c r="AN783" s="906"/>
      <c r="AO783" s="906"/>
      <c r="AP783" s="906"/>
      <c r="AQ783" s="906"/>
      <c r="AR783" s="906"/>
      <c r="AS783" s="906"/>
      <c r="AT783" s="906"/>
      <c r="AU783" s="906"/>
      <c r="AV783" s="906"/>
      <c r="AW783" s="906"/>
      <c r="AX783" s="906"/>
      <c r="AY783" s="906"/>
      <c r="AZ783" s="906"/>
      <c r="BA783" s="906"/>
      <c r="BB783" s="906"/>
      <c r="BC783" s="906"/>
      <c r="BD783" s="906"/>
      <c r="BE783" s="906"/>
      <c r="BF783" s="906"/>
      <c r="BG783" s="906"/>
      <c r="BH783" s="906"/>
      <c r="BI783" s="906"/>
      <c r="BJ783" s="906"/>
      <c r="BK783" s="906"/>
      <c r="BL783" s="906"/>
      <c r="BM783" s="906"/>
      <c r="BN783" s="906"/>
      <c r="BO783" s="906"/>
      <c r="BP783" s="906"/>
      <c r="BQ783" s="906"/>
      <c r="BR783" s="906"/>
      <c r="BS783" s="906"/>
      <c r="BT783" s="906"/>
      <c r="BU783" s="906"/>
      <c r="BV783" s="906"/>
      <c r="BW783" s="906"/>
      <c r="BX783" s="906"/>
      <c r="BY783" s="906"/>
      <c r="BZ783" s="906"/>
      <c r="CA783" s="906"/>
      <c r="CB783" s="906"/>
      <c r="CC783" s="906"/>
      <c r="CD783" s="906"/>
      <c r="CE783" s="906"/>
      <c r="CF783" s="906"/>
      <c r="CG783" s="906"/>
      <c r="CH783" s="906"/>
      <c r="CI783" s="906"/>
      <c r="CJ783" s="906"/>
      <c r="CK783" s="906"/>
      <c r="CL783" s="906"/>
      <c r="CM783" s="906"/>
      <c r="CN783" s="906"/>
      <c r="CO783" s="906"/>
      <c r="CP783" s="906"/>
      <c r="CQ783" s="906"/>
      <c r="CR783" s="906"/>
      <c r="CS783" s="906"/>
      <c r="CT783" s="906"/>
      <c r="CU783" s="906"/>
      <c r="CV783" s="906"/>
      <c r="CW783" s="906"/>
      <c r="CX783" s="906"/>
      <c r="CY783" s="906"/>
      <c r="CZ783" s="906"/>
      <c r="DA783" s="906"/>
      <c r="DB783" s="906"/>
      <c r="DC783" s="906"/>
      <c r="DD783" s="906"/>
      <c r="DE783" s="906"/>
      <c r="DF783" s="906"/>
      <c r="DG783" s="906"/>
      <c r="DH783" s="906"/>
      <c r="DI783" s="906"/>
      <c r="DJ783" s="906"/>
      <c r="DK783" s="906"/>
      <c r="DL783" s="906"/>
      <c r="DM783" s="906"/>
      <c r="DN783" s="906"/>
      <c r="DO783" s="906"/>
      <c r="DP783" s="906"/>
      <c r="DQ783" s="906"/>
      <c r="DR783" s="906"/>
      <c r="DS783" s="906"/>
      <c r="DT783" s="906"/>
      <c r="DU783" s="906"/>
      <c r="DV783" s="906"/>
      <c r="DW783" s="906"/>
      <c r="DX783" s="906"/>
      <c r="DY783" s="906"/>
      <c r="DZ783" s="906"/>
      <c r="EA783" s="906"/>
      <c r="EB783" s="906"/>
      <c r="EC783" s="906"/>
      <c r="ED783" s="906"/>
      <c r="EE783" s="906"/>
      <c r="EF783" s="906"/>
      <c r="EG783" s="906"/>
      <c r="EH783" s="906"/>
      <c r="EI783" s="906"/>
      <c r="EJ783" s="906"/>
      <c r="EK783" s="906"/>
      <c r="EL783" s="906"/>
      <c r="EM783" s="906"/>
      <c r="EN783" s="906"/>
      <c r="EO783" s="906"/>
      <c r="EP783" s="906"/>
      <c r="EQ783" s="906"/>
      <c r="ER783" s="906"/>
      <c r="ES783" s="906"/>
      <c r="ET783" s="906"/>
      <c r="EU783" s="906"/>
      <c r="EV783" s="906"/>
      <c r="EW783" s="906"/>
      <c r="EX783" s="906"/>
      <c r="EY783" s="906"/>
      <c r="EZ783" s="906"/>
      <c r="FA783" s="906"/>
      <c r="FB783" s="906"/>
      <c r="FC783" s="906"/>
      <c r="FD783" s="906"/>
      <c r="FE783" s="906"/>
      <c r="FF783" s="906"/>
      <c r="FG783" s="906"/>
      <c r="FH783" s="906"/>
      <c r="FI783" s="906"/>
      <c r="FJ783" s="906"/>
      <c r="FK783" s="906"/>
      <c r="FL783" s="906"/>
      <c r="FM783" s="906"/>
      <c r="FN783" s="906"/>
      <c r="FO783" s="906"/>
      <c r="FP783" s="906"/>
      <c r="FQ783" s="906"/>
      <c r="FR783" s="906"/>
      <c r="FS783" s="906"/>
      <c r="FT783" s="906"/>
      <c r="FU783" s="906"/>
      <c r="FV783" s="906"/>
      <c r="FW783" s="906"/>
      <c r="FX783" s="906"/>
      <c r="FY783" s="906"/>
      <c r="FZ783" s="906"/>
      <c r="GA783" s="906"/>
      <c r="GB783" s="906"/>
      <c r="GC783" s="906"/>
      <c r="GD783" s="906"/>
      <c r="GE783" s="906"/>
      <c r="GF783" s="906"/>
      <c r="GG783" s="906"/>
      <c r="GH783" s="906"/>
      <c r="GI783" s="906"/>
      <c r="GJ783" s="906"/>
      <c r="GK783" s="906"/>
      <c r="GL783" s="906"/>
      <c r="GM783" s="906"/>
      <c r="GN783" s="906"/>
      <c r="GO783" s="906"/>
      <c r="GP783" s="906"/>
      <c r="GQ783" s="906"/>
      <c r="GR783" s="906"/>
    </row>
    <row r="784" spans="1:200" ht="30" x14ac:dyDescent="0.25">
      <c r="A784" s="27">
        <v>1</v>
      </c>
      <c r="B784" s="27">
        <v>1</v>
      </c>
      <c r="C784" s="1185" t="s">
        <v>355</v>
      </c>
      <c r="D784" s="43">
        <f>'2 уровень'!F1653</f>
        <v>337</v>
      </c>
      <c r="E784" s="43">
        <f>'2 уровень'!G1653</f>
        <v>140</v>
      </c>
      <c r="F784" s="43">
        <f>'2 уровень'!H1653</f>
        <v>0</v>
      </c>
      <c r="G784" s="913">
        <f>'2 уровень'!I1653</f>
        <v>0</v>
      </c>
      <c r="H784" s="935">
        <f>'2 уровень'!J1653</f>
        <v>0</v>
      </c>
      <c r="I784" s="935">
        <f>'2 уровень'!K1653</f>
        <v>0</v>
      </c>
      <c r="J784" s="39">
        <f>'2 уровень'!L1653</f>
        <v>0</v>
      </c>
      <c r="K784" s="39">
        <f>'2 уровень'!M1653</f>
        <v>0</v>
      </c>
      <c r="L784" s="39">
        <f>'2 уровень'!N1653</f>
        <v>0</v>
      </c>
      <c r="M784" s="39">
        <f>'2 уровень'!O1653</f>
        <v>0</v>
      </c>
      <c r="N784" s="39">
        <f>'2 уровень'!P1653</f>
        <v>0</v>
      </c>
      <c r="O784" s="39">
        <f>'2 уровень'!Q1653</f>
        <v>0</v>
      </c>
      <c r="P784" s="36">
        <f>'2 уровень'!R1653</f>
        <v>0</v>
      </c>
      <c r="Q784" s="36">
        <f>'2 уровень'!S1653</f>
        <v>0</v>
      </c>
      <c r="R784" s="36">
        <f>'2 уровень'!T1653</f>
        <v>0</v>
      </c>
      <c r="S784" s="36">
        <f>'2 уровень'!U1653</f>
        <v>0</v>
      </c>
      <c r="T784" s="36">
        <f>'2 уровень'!V1653</f>
        <v>0</v>
      </c>
      <c r="U784" s="36">
        <f>'2 уровень'!W1653</f>
        <v>0</v>
      </c>
      <c r="V784" s="36">
        <f>'2 уровень'!X1653</f>
        <v>0</v>
      </c>
      <c r="W784" s="36">
        <f>'2 уровень'!Y1653</f>
        <v>0</v>
      </c>
      <c r="X784" s="36">
        <f>'2 уровень'!Z1653</f>
        <v>0</v>
      </c>
      <c r="Y784" s="36">
        <f>'2 уровень'!AA1653</f>
        <v>0</v>
      </c>
      <c r="Z784" s="934">
        <f>'2 уровень'!AB1653</f>
        <v>0</v>
      </c>
      <c r="AA784" s="36"/>
      <c r="AB784" s="36"/>
      <c r="AC784" s="43">
        <f>'2 уровень'!AC1653</f>
        <v>0</v>
      </c>
      <c r="AD784" s="43">
        <f>'2 уровень'!AD1653</f>
        <v>0</v>
      </c>
      <c r="AE784" s="43">
        <f>'2 уровень'!AE1653</f>
        <v>0</v>
      </c>
      <c r="AF784" s="2502"/>
      <c r="AG784" s="2502"/>
      <c r="AH784" s="1879"/>
    </row>
    <row r="785" spans="1:34" ht="45" x14ac:dyDescent="0.25">
      <c r="A785" s="27">
        <v>1</v>
      </c>
      <c r="B785" s="27">
        <v>1</v>
      </c>
      <c r="C785" s="1185" t="s">
        <v>311</v>
      </c>
      <c r="D785" s="43">
        <f>'2 уровень'!F1654</f>
        <v>1718</v>
      </c>
      <c r="E785" s="43">
        <f>'2 уровень'!G1654</f>
        <v>716</v>
      </c>
      <c r="F785" s="43">
        <f>'2 уровень'!H1654</f>
        <v>708</v>
      </c>
      <c r="G785" s="913">
        <f>'2 уровень'!I1654</f>
        <v>98.882681564245814</v>
      </c>
      <c r="H785" s="935">
        <f>'2 уровень'!J1654</f>
        <v>0</v>
      </c>
      <c r="I785" s="935">
        <f>'2 уровень'!K1654</f>
        <v>0</v>
      </c>
      <c r="J785" s="39">
        <f>'2 уровень'!L1654</f>
        <v>0</v>
      </c>
      <c r="K785" s="39">
        <f>'2 уровень'!M1654</f>
        <v>0</v>
      </c>
      <c r="L785" s="39">
        <f>'2 уровень'!N1654</f>
        <v>0</v>
      </c>
      <c r="M785" s="39">
        <f>'2 уровень'!O1654</f>
        <v>0</v>
      </c>
      <c r="N785" s="39">
        <f>'2 уровень'!P1654</f>
        <v>0</v>
      </c>
      <c r="O785" s="39">
        <f>'2 уровень'!Q1654</f>
        <v>0</v>
      </c>
      <c r="P785" s="36">
        <f>'2 уровень'!R1654</f>
        <v>0</v>
      </c>
      <c r="Q785" s="36">
        <f>'2 уровень'!S1654</f>
        <v>0</v>
      </c>
      <c r="R785" s="36">
        <f>'2 уровень'!T1654</f>
        <v>0</v>
      </c>
      <c r="S785" s="36">
        <f>'2 уровень'!U1654</f>
        <v>0</v>
      </c>
      <c r="T785" s="36">
        <f>'2 уровень'!V1654</f>
        <v>0</v>
      </c>
      <c r="U785" s="36">
        <f>'2 уровень'!W1654</f>
        <v>0</v>
      </c>
      <c r="V785" s="36">
        <f>'2 уровень'!X1654</f>
        <v>0</v>
      </c>
      <c r="W785" s="36">
        <f>'2 уровень'!Y1654</f>
        <v>0</v>
      </c>
      <c r="X785" s="36">
        <f>'2 уровень'!Z1654</f>
        <v>0</v>
      </c>
      <c r="Y785" s="36">
        <f>'2 уровень'!AA1654</f>
        <v>0</v>
      </c>
      <c r="Z785" s="934">
        <f>'2 уровень'!AB1654</f>
        <v>0</v>
      </c>
      <c r="AA785" s="36"/>
      <c r="AB785" s="36"/>
      <c r="AC785" s="43">
        <f>'2 уровень'!AC1654</f>
        <v>0</v>
      </c>
      <c r="AD785" s="43">
        <f>'2 уровень'!AD1654</f>
        <v>0</v>
      </c>
      <c r="AE785" s="43">
        <f>'2 уровень'!AE1654</f>
        <v>0</v>
      </c>
      <c r="AF785" s="2502"/>
      <c r="AG785" s="2502"/>
      <c r="AH785" s="1879"/>
    </row>
    <row r="786" spans="1:34" ht="30" x14ac:dyDescent="0.25">
      <c r="A786" s="27">
        <v>1</v>
      </c>
      <c r="B786" s="27">
        <v>1</v>
      </c>
      <c r="C786" s="1185" t="s">
        <v>312</v>
      </c>
      <c r="D786" s="43">
        <f>'2 уровень'!F1655</f>
        <v>20</v>
      </c>
      <c r="E786" s="43">
        <f>'2 уровень'!G1655</f>
        <v>8</v>
      </c>
      <c r="F786" s="43">
        <f>'2 уровень'!H1655</f>
        <v>0</v>
      </c>
      <c r="G786" s="913">
        <f>'2 уровень'!I1655</f>
        <v>0</v>
      </c>
      <c r="H786" s="935">
        <f>'2 уровень'!J1655</f>
        <v>0</v>
      </c>
      <c r="I786" s="935">
        <f>'2 уровень'!K1655</f>
        <v>0</v>
      </c>
      <c r="J786" s="39">
        <f>'2 уровень'!L1655</f>
        <v>0</v>
      </c>
      <c r="K786" s="39">
        <f>'2 уровень'!M1655</f>
        <v>0</v>
      </c>
      <c r="L786" s="39">
        <f>'2 уровень'!N1655</f>
        <v>0</v>
      </c>
      <c r="M786" s="39">
        <f>'2 уровень'!O1655</f>
        <v>0</v>
      </c>
      <c r="N786" s="39">
        <f>'2 уровень'!P1655</f>
        <v>0</v>
      </c>
      <c r="O786" s="39">
        <f>'2 уровень'!Q1655</f>
        <v>0</v>
      </c>
      <c r="P786" s="36">
        <f>'2 уровень'!R1655</f>
        <v>0</v>
      </c>
      <c r="Q786" s="36">
        <f>'2 уровень'!S1655</f>
        <v>0</v>
      </c>
      <c r="R786" s="36">
        <f>'2 уровень'!T1655</f>
        <v>0</v>
      </c>
      <c r="S786" s="36">
        <f>'2 уровень'!U1655</f>
        <v>0</v>
      </c>
      <c r="T786" s="36">
        <f>'2 уровень'!V1655</f>
        <v>0</v>
      </c>
      <c r="U786" s="36">
        <f>'2 уровень'!W1655</f>
        <v>0</v>
      </c>
      <c r="V786" s="36">
        <f>'2 уровень'!X1655</f>
        <v>0</v>
      </c>
      <c r="W786" s="36">
        <f>'2 уровень'!Y1655</f>
        <v>0</v>
      </c>
      <c r="X786" s="36">
        <f>'2 уровень'!Z1655</f>
        <v>0</v>
      </c>
      <c r="Y786" s="36">
        <f>'2 уровень'!AA1655</f>
        <v>0</v>
      </c>
      <c r="Z786" s="934">
        <f>'2 уровень'!AB1655</f>
        <v>0</v>
      </c>
      <c r="AA786" s="36"/>
      <c r="AB786" s="36"/>
      <c r="AC786" s="43">
        <f>'2 уровень'!AC1655</f>
        <v>0</v>
      </c>
      <c r="AD786" s="43">
        <f>'2 уровень'!AD1655</f>
        <v>0</v>
      </c>
      <c r="AE786" s="43">
        <f>'2 уровень'!AE1655</f>
        <v>0</v>
      </c>
      <c r="AF786" s="2502"/>
      <c r="AG786" s="2502"/>
      <c r="AH786" s="1879"/>
    </row>
    <row r="787" spans="1:34" ht="60" x14ac:dyDescent="0.25">
      <c r="A787" s="27">
        <v>1</v>
      </c>
      <c r="B787" s="27">
        <v>1</v>
      </c>
      <c r="C787" s="1185" t="s">
        <v>321</v>
      </c>
      <c r="D787" s="43">
        <f>'2 уровень'!F1656</f>
        <v>1248</v>
      </c>
      <c r="E787" s="43">
        <f>'2 уровень'!G1656</f>
        <v>520</v>
      </c>
      <c r="F787" s="43">
        <f>'2 уровень'!H1656</f>
        <v>699</v>
      </c>
      <c r="G787" s="913">
        <f>'2 уровень'!I1656</f>
        <v>134.42307692307693</v>
      </c>
      <c r="H787" s="935">
        <f>'2 уровень'!J1656</f>
        <v>0</v>
      </c>
      <c r="I787" s="935">
        <f>'2 уровень'!K1656</f>
        <v>0</v>
      </c>
      <c r="J787" s="39">
        <f>'2 уровень'!L1656</f>
        <v>0</v>
      </c>
      <c r="K787" s="39">
        <f>'2 уровень'!M1656</f>
        <v>0</v>
      </c>
      <c r="L787" s="39">
        <f>'2 уровень'!N1656</f>
        <v>0</v>
      </c>
      <c r="M787" s="39">
        <f>'2 уровень'!O1656</f>
        <v>0</v>
      </c>
      <c r="N787" s="39">
        <f>'2 уровень'!P1656</f>
        <v>0</v>
      </c>
      <c r="O787" s="39">
        <f>'2 уровень'!Q1656</f>
        <v>0</v>
      </c>
      <c r="P787" s="36">
        <f>'2 уровень'!R1656</f>
        <v>0</v>
      </c>
      <c r="Q787" s="36">
        <f>'2 уровень'!S1656</f>
        <v>0</v>
      </c>
      <c r="R787" s="36">
        <f>'2 уровень'!T1656</f>
        <v>0</v>
      </c>
      <c r="S787" s="36">
        <f>'2 уровень'!U1656</f>
        <v>0</v>
      </c>
      <c r="T787" s="36">
        <f>'2 уровень'!V1656</f>
        <v>0</v>
      </c>
      <c r="U787" s="36">
        <f>'2 уровень'!W1656</f>
        <v>0</v>
      </c>
      <c r="V787" s="36">
        <f>'2 уровень'!X1656</f>
        <v>0</v>
      </c>
      <c r="W787" s="36">
        <f>'2 уровень'!Y1656</f>
        <v>0</v>
      </c>
      <c r="X787" s="36">
        <f>'2 уровень'!Z1656</f>
        <v>0</v>
      </c>
      <c r="Y787" s="36">
        <f>'2 уровень'!AA1656</f>
        <v>0</v>
      </c>
      <c r="Z787" s="934">
        <f>'2 уровень'!AB1656</f>
        <v>0</v>
      </c>
      <c r="AA787" s="36"/>
      <c r="AB787" s="36"/>
      <c r="AC787" s="43">
        <f>'2 уровень'!AC1656</f>
        <v>0</v>
      </c>
      <c r="AD787" s="43">
        <f>'2 уровень'!AD1656</f>
        <v>0</v>
      </c>
      <c r="AE787" s="43">
        <f>'2 уровень'!AE1656</f>
        <v>0</v>
      </c>
      <c r="AF787" s="2502"/>
      <c r="AG787" s="2502"/>
      <c r="AH787" s="1879"/>
    </row>
    <row r="788" spans="1:34" ht="45" x14ac:dyDescent="0.25">
      <c r="A788" s="27">
        <v>1</v>
      </c>
      <c r="B788" s="27">
        <v>1</v>
      </c>
      <c r="C788" s="1185" t="s">
        <v>322</v>
      </c>
      <c r="D788" s="43">
        <f>'2 уровень'!F1657</f>
        <v>450</v>
      </c>
      <c r="E788" s="43">
        <f>'2 уровень'!G1657</f>
        <v>188</v>
      </c>
      <c r="F788" s="43">
        <f>'2 уровень'!H1657</f>
        <v>9</v>
      </c>
      <c r="G788" s="913">
        <f>'2 уровень'!I1657</f>
        <v>4.7872340425531918</v>
      </c>
      <c r="H788" s="935">
        <f>'2 уровень'!J1657</f>
        <v>0</v>
      </c>
      <c r="I788" s="935">
        <f>'2 уровень'!K1657</f>
        <v>0</v>
      </c>
      <c r="J788" s="39">
        <f>'2 уровень'!L1657</f>
        <v>0</v>
      </c>
      <c r="K788" s="39">
        <f>'2 уровень'!M1657</f>
        <v>0</v>
      </c>
      <c r="L788" s="39">
        <f>'2 уровень'!N1657</f>
        <v>0</v>
      </c>
      <c r="M788" s="39">
        <f>'2 уровень'!O1657</f>
        <v>0</v>
      </c>
      <c r="N788" s="39">
        <f>'2 уровень'!P1657</f>
        <v>0</v>
      </c>
      <c r="O788" s="39">
        <f>'2 уровень'!Q1657</f>
        <v>0</v>
      </c>
      <c r="P788" s="36">
        <f>'2 уровень'!R1657</f>
        <v>0</v>
      </c>
      <c r="Q788" s="36">
        <f>'2 уровень'!S1657</f>
        <v>0</v>
      </c>
      <c r="R788" s="36">
        <f>'2 уровень'!T1657</f>
        <v>0</v>
      </c>
      <c r="S788" s="36">
        <f>'2 уровень'!U1657</f>
        <v>0</v>
      </c>
      <c r="T788" s="36">
        <f>'2 уровень'!V1657</f>
        <v>0</v>
      </c>
      <c r="U788" s="36">
        <f>'2 уровень'!W1657</f>
        <v>0</v>
      </c>
      <c r="V788" s="36">
        <f>'2 уровень'!X1657</f>
        <v>0</v>
      </c>
      <c r="W788" s="36">
        <f>'2 уровень'!Y1657</f>
        <v>0</v>
      </c>
      <c r="X788" s="36">
        <f>'2 уровень'!Z1657</f>
        <v>0</v>
      </c>
      <c r="Y788" s="36">
        <f>'2 уровень'!AA1657</f>
        <v>0</v>
      </c>
      <c r="Z788" s="934">
        <f>'2 уровень'!AB1657</f>
        <v>0</v>
      </c>
      <c r="AA788" s="36"/>
      <c r="AB788" s="36"/>
      <c r="AC788" s="43">
        <f>'2 уровень'!AC1657</f>
        <v>0</v>
      </c>
      <c r="AD788" s="43">
        <f>'2 уровень'!AD1657</f>
        <v>0</v>
      </c>
      <c r="AE788" s="43">
        <f>'2 уровень'!AE1657</f>
        <v>0</v>
      </c>
      <c r="AF788" s="2502"/>
      <c r="AG788" s="2502"/>
      <c r="AH788" s="1879"/>
    </row>
    <row r="789" spans="1:34" x14ac:dyDescent="0.25">
      <c r="A789" s="27">
        <v>1</v>
      </c>
      <c r="B789" s="27">
        <v>1</v>
      </c>
      <c r="C789" s="1185" t="s">
        <v>157</v>
      </c>
      <c r="D789" s="43">
        <f>'2 уровень'!F1658</f>
        <v>0</v>
      </c>
      <c r="E789" s="43">
        <f>'2 уровень'!G1658</f>
        <v>0</v>
      </c>
      <c r="F789" s="43">
        <f>'2 уровень'!H1658</f>
        <v>0</v>
      </c>
      <c r="G789" s="913">
        <f>'2 уровень'!I1658</f>
        <v>0</v>
      </c>
      <c r="H789" s="935">
        <f>'2 уровень'!J1658</f>
        <v>0</v>
      </c>
      <c r="I789" s="935">
        <f>'2 уровень'!K1658</f>
        <v>0</v>
      </c>
      <c r="J789" s="39">
        <f>'2 уровень'!L1658</f>
        <v>0</v>
      </c>
      <c r="K789" s="39">
        <f>'2 уровень'!M1658</f>
        <v>0</v>
      </c>
      <c r="L789" s="39">
        <f>'2 уровень'!N1658</f>
        <v>0</v>
      </c>
      <c r="M789" s="39">
        <f>'2 уровень'!O1658</f>
        <v>0</v>
      </c>
      <c r="N789" s="39">
        <f>'2 уровень'!P1658</f>
        <v>0</v>
      </c>
      <c r="O789" s="39">
        <f>'2 уровень'!Q1658</f>
        <v>0</v>
      </c>
      <c r="P789" s="36">
        <f>'2 уровень'!R1658</f>
        <v>0</v>
      </c>
      <c r="Q789" s="36">
        <f>'2 уровень'!S1658</f>
        <v>0</v>
      </c>
      <c r="R789" s="36">
        <f>'2 уровень'!T1658</f>
        <v>0</v>
      </c>
      <c r="S789" s="36">
        <f>'2 уровень'!U1658</f>
        <v>0</v>
      </c>
      <c r="T789" s="36">
        <f>'2 уровень'!V1658</f>
        <v>0</v>
      </c>
      <c r="U789" s="36">
        <f>'2 уровень'!W1658</f>
        <v>0</v>
      </c>
      <c r="V789" s="36">
        <f>'2 уровень'!X1658</f>
        <v>0</v>
      </c>
      <c r="W789" s="36">
        <f>'2 уровень'!Y1658</f>
        <v>0</v>
      </c>
      <c r="X789" s="36">
        <f>'2 уровень'!Z1658</f>
        <v>0</v>
      </c>
      <c r="Y789" s="36">
        <f>'2 уровень'!AA1658</f>
        <v>0</v>
      </c>
      <c r="Z789" s="934">
        <f>'2 уровень'!AB1658</f>
        <v>0</v>
      </c>
      <c r="AA789" s="36"/>
      <c r="AB789" s="36"/>
      <c r="AC789" s="43">
        <f>'2 уровень'!AC1658</f>
        <v>0</v>
      </c>
      <c r="AD789" s="43">
        <f>'2 уровень'!AD1658</f>
        <v>0</v>
      </c>
      <c r="AE789" s="43">
        <f>'2 уровень'!AE1658</f>
        <v>0</v>
      </c>
      <c r="AF789" s="2502"/>
      <c r="AG789" s="2502"/>
      <c r="AH789" s="1879"/>
    </row>
    <row r="790" spans="1:34" ht="30" x14ac:dyDescent="0.25">
      <c r="A790" s="27">
        <v>1</v>
      </c>
      <c r="B790" s="27">
        <v>1</v>
      </c>
      <c r="C790" s="1185" t="s">
        <v>158</v>
      </c>
      <c r="D790" s="43">
        <f>'2 уровень'!F1659</f>
        <v>990</v>
      </c>
      <c r="E790" s="43">
        <f>'2 уровень'!G1659</f>
        <v>413</v>
      </c>
      <c r="F790" s="43">
        <f>'2 уровень'!H1659</f>
        <v>353</v>
      </c>
      <c r="G790" s="913">
        <f>'2 уровень'!I1659</f>
        <v>85.472154963680396</v>
      </c>
      <c r="H790" s="935">
        <f>'2 уровень'!J1659</f>
        <v>0</v>
      </c>
      <c r="I790" s="935">
        <f>'2 уровень'!K1659</f>
        <v>0</v>
      </c>
      <c r="J790" s="39">
        <f>'2 уровень'!L1659</f>
        <v>0</v>
      </c>
      <c r="K790" s="39">
        <f>'2 уровень'!M1659</f>
        <v>0</v>
      </c>
      <c r="L790" s="39">
        <f>'2 уровень'!N1659</f>
        <v>0</v>
      </c>
      <c r="M790" s="39">
        <f>'2 уровень'!O1659</f>
        <v>0</v>
      </c>
      <c r="N790" s="39">
        <f>'2 уровень'!P1659</f>
        <v>0</v>
      </c>
      <c r="O790" s="39">
        <f>'2 уровень'!Q1659</f>
        <v>0</v>
      </c>
      <c r="P790" s="36">
        <f>'2 уровень'!R1659</f>
        <v>0</v>
      </c>
      <c r="Q790" s="36">
        <f>'2 уровень'!S1659</f>
        <v>0</v>
      </c>
      <c r="R790" s="36">
        <f>'2 уровень'!T1659</f>
        <v>0</v>
      </c>
      <c r="S790" s="36">
        <f>'2 уровень'!U1659</f>
        <v>0</v>
      </c>
      <c r="T790" s="36">
        <f>'2 уровень'!V1659</f>
        <v>0</v>
      </c>
      <c r="U790" s="36">
        <f>'2 уровень'!W1659</f>
        <v>0</v>
      </c>
      <c r="V790" s="36">
        <f>'2 уровень'!X1659</f>
        <v>0</v>
      </c>
      <c r="W790" s="36">
        <f>'2 уровень'!Y1659</f>
        <v>0</v>
      </c>
      <c r="X790" s="36">
        <f>'2 уровень'!Z1659</f>
        <v>0</v>
      </c>
      <c r="Y790" s="36">
        <f>'2 уровень'!AA1659</f>
        <v>0</v>
      </c>
      <c r="Z790" s="934">
        <f>'2 уровень'!AB1659</f>
        <v>0</v>
      </c>
      <c r="AA790" s="36"/>
      <c r="AB790" s="36"/>
      <c r="AC790" s="43">
        <f>'2 уровень'!AC1659</f>
        <v>0</v>
      </c>
      <c r="AD790" s="43">
        <f>'2 уровень'!AD1659</f>
        <v>0</v>
      </c>
      <c r="AE790" s="43">
        <f>'2 уровень'!AE1659</f>
        <v>0</v>
      </c>
      <c r="AF790" s="2502"/>
      <c r="AG790" s="2502"/>
      <c r="AH790" s="1879"/>
    </row>
    <row r="791" spans="1:34" ht="30" x14ac:dyDescent="0.25">
      <c r="A791" s="27">
        <v>1</v>
      </c>
      <c r="B791" s="27">
        <v>1</v>
      </c>
      <c r="C791" s="1185" t="s">
        <v>320</v>
      </c>
      <c r="D791" s="43">
        <f>'2 уровень'!F1660</f>
        <v>0</v>
      </c>
      <c r="E791" s="43">
        <f>'2 уровень'!G1660</f>
        <v>0</v>
      </c>
      <c r="F791" s="43">
        <f>'2 уровень'!H1660</f>
        <v>0</v>
      </c>
      <c r="G791" s="913">
        <f>'2 уровень'!I1660</f>
        <v>0</v>
      </c>
      <c r="H791" s="935">
        <f>'2 уровень'!J1660</f>
        <v>0</v>
      </c>
      <c r="I791" s="935">
        <f>'2 уровень'!K1660</f>
        <v>0</v>
      </c>
      <c r="J791" s="39">
        <f>'2 уровень'!L1660</f>
        <v>0</v>
      </c>
      <c r="K791" s="39">
        <f>'2 уровень'!M1660</f>
        <v>0</v>
      </c>
      <c r="L791" s="39">
        <f>'2 уровень'!N1660</f>
        <v>0</v>
      </c>
      <c r="M791" s="39">
        <f>'2 уровень'!O1660</f>
        <v>0</v>
      </c>
      <c r="N791" s="39">
        <f>'2 уровень'!P1660</f>
        <v>0</v>
      </c>
      <c r="O791" s="39">
        <f>'2 уровень'!Q1660</f>
        <v>0</v>
      </c>
      <c r="P791" s="36">
        <f>'2 уровень'!R1660</f>
        <v>0</v>
      </c>
      <c r="Q791" s="36">
        <f>'2 уровень'!S1660</f>
        <v>0</v>
      </c>
      <c r="R791" s="36">
        <f>'2 уровень'!T1660</f>
        <v>0</v>
      </c>
      <c r="S791" s="36">
        <f>'2 уровень'!U1660</f>
        <v>0</v>
      </c>
      <c r="T791" s="36">
        <f>'2 уровень'!V1660</f>
        <v>0</v>
      </c>
      <c r="U791" s="36">
        <f>'2 уровень'!W1660</f>
        <v>0</v>
      </c>
      <c r="V791" s="36">
        <f>'2 уровень'!X1660</f>
        <v>0</v>
      </c>
      <c r="W791" s="36">
        <f>'2 уровень'!Y1660</f>
        <v>0</v>
      </c>
      <c r="X791" s="36">
        <f>'2 уровень'!Z1660</f>
        <v>0</v>
      </c>
      <c r="Y791" s="36">
        <f>'2 уровень'!AA1660</f>
        <v>0</v>
      </c>
      <c r="Z791" s="934">
        <f>'2 уровень'!AB1660</f>
        <v>0</v>
      </c>
      <c r="AA791" s="36"/>
      <c r="AB791" s="36"/>
      <c r="AC791" s="43">
        <f>'2 уровень'!AC1660</f>
        <v>0</v>
      </c>
      <c r="AD791" s="43">
        <f>'2 уровень'!AD1660</f>
        <v>0</v>
      </c>
      <c r="AE791" s="43">
        <f>'2 уровень'!AE1660</f>
        <v>0</v>
      </c>
      <c r="AF791" s="2502"/>
      <c r="AG791" s="2502"/>
      <c r="AH791" s="1879"/>
    </row>
    <row r="792" spans="1:34" ht="29.25" x14ac:dyDescent="0.25">
      <c r="A792" s="27">
        <v>1</v>
      </c>
      <c r="B792" s="27">
        <v>1</v>
      </c>
      <c r="C792" s="1359" t="s">
        <v>165</v>
      </c>
      <c r="D792" s="43">
        <f>'2 уровень'!F1661</f>
        <v>3406</v>
      </c>
      <c r="E792" s="43">
        <f>'2 уровень'!G1661</f>
        <v>1420</v>
      </c>
      <c r="F792" s="43">
        <f>'2 уровень'!H1661</f>
        <v>1187</v>
      </c>
      <c r="G792" s="913">
        <f>'2 уровень'!I1661</f>
        <v>83.591549295774641</v>
      </c>
      <c r="H792" s="935">
        <f>'2 уровень'!J1661</f>
        <v>0</v>
      </c>
      <c r="I792" s="935">
        <f>'2 уровень'!K1661</f>
        <v>0</v>
      </c>
      <c r="J792" s="39">
        <f>'2 уровень'!L1661</f>
        <v>0</v>
      </c>
      <c r="K792" s="39">
        <f>'2 уровень'!M1661</f>
        <v>0</v>
      </c>
      <c r="L792" s="39">
        <f>'2 уровень'!N1661</f>
        <v>0</v>
      </c>
      <c r="M792" s="39">
        <f>'2 уровень'!O1661</f>
        <v>0</v>
      </c>
      <c r="N792" s="39">
        <f>'2 уровень'!P1661</f>
        <v>0</v>
      </c>
      <c r="O792" s="39">
        <f>'2 уровень'!Q1661</f>
        <v>0</v>
      </c>
      <c r="P792" s="36">
        <f>'2 уровень'!R1661</f>
        <v>3243.4449100000002</v>
      </c>
      <c r="Q792" s="36">
        <f>'2 уровень'!S1661</f>
        <v>3243.4449100000002</v>
      </c>
      <c r="R792" s="36">
        <f>'2 уровень'!T1661</f>
        <v>3243.4449100000002</v>
      </c>
      <c r="S792" s="36">
        <f>'2 уровень'!U1661</f>
        <v>3243.4449100000002</v>
      </c>
      <c r="T792" s="36">
        <f>'2 уровень'!V1661</f>
        <v>3243.4449100000002</v>
      </c>
      <c r="U792" s="36">
        <f>'2 уровень'!W1661</f>
        <v>1351.4353791666667</v>
      </c>
      <c r="V792" s="36">
        <f>'2 уровень'!X1661</f>
        <v>974.19208000000003</v>
      </c>
      <c r="W792" s="36">
        <f>'2 уровень'!Y1661</f>
        <v>0</v>
      </c>
      <c r="X792" s="36">
        <f>'2 уровень'!Z1661</f>
        <v>-377.2432991666667</v>
      </c>
      <c r="Y792" s="36">
        <f>'2 уровень'!AA1661</f>
        <v>-42.895710000000001</v>
      </c>
      <c r="Z792" s="934">
        <f>'2 уровень'!AB1661</f>
        <v>931.29637000000002</v>
      </c>
      <c r="AA792" s="36">
        <f>V792/U792*100</f>
        <v>72.085731587159898</v>
      </c>
      <c r="AB792" s="36">
        <f>Z792/U792*100</f>
        <v>68.911646413627537</v>
      </c>
      <c r="AC792" s="43">
        <f>'2 уровень'!AC1661</f>
        <v>0</v>
      </c>
      <c r="AD792" s="43">
        <f>'2 уровень'!AD1661</f>
        <v>0</v>
      </c>
      <c r="AE792" s="43">
        <f>'2 уровень'!AE1661</f>
        <v>0</v>
      </c>
      <c r="AF792" s="2502"/>
      <c r="AG792" s="2502"/>
      <c r="AH792" s="1879"/>
    </row>
    <row r="793" spans="1:34" x14ac:dyDescent="0.25">
      <c r="A793" s="27">
        <v>1</v>
      </c>
      <c r="B793" s="27">
        <v>1</v>
      </c>
      <c r="C793" s="1449" t="s">
        <v>14</v>
      </c>
      <c r="D793" s="43">
        <f>'2 уровень'!F1662</f>
        <v>0</v>
      </c>
      <c r="E793" s="43">
        <f>'2 уровень'!G1662</f>
        <v>0</v>
      </c>
      <c r="F793" s="43">
        <f>'2 уровень'!H1662</f>
        <v>0</v>
      </c>
      <c r="G793" s="913">
        <f>'2 уровень'!I1662</f>
        <v>0</v>
      </c>
      <c r="H793" s="935">
        <f>'2 уровень'!J1662</f>
        <v>0</v>
      </c>
      <c r="I793" s="935">
        <f>'2 уровень'!K1662</f>
        <v>0</v>
      </c>
      <c r="J793" s="39">
        <f>'2 уровень'!L1662</f>
        <v>0</v>
      </c>
      <c r="K793" s="39">
        <f>'2 уровень'!M1662</f>
        <v>0</v>
      </c>
      <c r="L793" s="39">
        <f>'2 уровень'!N1662</f>
        <v>0</v>
      </c>
      <c r="M793" s="39">
        <f>'2 уровень'!O1662</f>
        <v>0</v>
      </c>
      <c r="N793" s="39">
        <f>'2 уровень'!P1662</f>
        <v>0</v>
      </c>
      <c r="O793" s="39">
        <f>'2 уровень'!Q1662</f>
        <v>0</v>
      </c>
      <c r="P793" s="36">
        <f>'2 уровень'!R1662</f>
        <v>0</v>
      </c>
      <c r="Q793" s="36">
        <f>'2 уровень'!S1662</f>
        <v>0</v>
      </c>
      <c r="R793" s="36">
        <f>'2 уровень'!T1662</f>
        <v>0</v>
      </c>
      <c r="S793" s="36">
        <f>'2 уровень'!U1662</f>
        <v>0</v>
      </c>
      <c r="T793" s="36">
        <f>'2 уровень'!V1662</f>
        <v>0</v>
      </c>
      <c r="U793" s="36">
        <f>'2 уровень'!W1662</f>
        <v>0</v>
      </c>
      <c r="V793" s="36">
        <f>'2 уровень'!X1662</f>
        <v>0</v>
      </c>
      <c r="W793" s="36">
        <f>'2 уровень'!Y1662</f>
        <v>0</v>
      </c>
      <c r="X793" s="36">
        <f>'2 уровень'!Z1662</f>
        <v>0</v>
      </c>
      <c r="Y793" s="36">
        <f>'2 уровень'!AA1662</f>
        <v>0</v>
      </c>
      <c r="Z793" s="934">
        <f>'2 уровень'!AB1662</f>
        <v>0</v>
      </c>
      <c r="AA793" s="36"/>
      <c r="AB793" s="36"/>
      <c r="AC793" s="43">
        <f>'2 уровень'!AC1662</f>
        <v>0</v>
      </c>
      <c r="AD793" s="43">
        <f>'2 уровень'!AD1662</f>
        <v>0</v>
      </c>
      <c r="AE793" s="43">
        <f>'2 уровень'!AE1662</f>
        <v>0</v>
      </c>
      <c r="AF793" s="2502"/>
      <c r="AG793" s="2502"/>
      <c r="AH793" s="1879"/>
    </row>
    <row r="794" spans="1:34" x14ac:dyDescent="0.25">
      <c r="A794" s="27">
        <v>1</v>
      </c>
      <c r="B794" s="27">
        <v>1</v>
      </c>
      <c r="C794" s="1449" t="s">
        <v>198</v>
      </c>
      <c r="D794" s="43">
        <f>'2 уровень'!F1663</f>
        <v>3256</v>
      </c>
      <c r="E794" s="43">
        <f>'2 уровень'!G1663</f>
        <v>1357</v>
      </c>
      <c r="F794" s="43">
        <f>'2 уровень'!H1663</f>
        <v>1734.8</v>
      </c>
      <c r="G794" s="913">
        <f>'2 уровень'!I1663</f>
        <v>127.84082535003685</v>
      </c>
      <c r="H794" s="935">
        <f>'2 уровень'!J1663</f>
        <v>0</v>
      </c>
      <c r="I794" s="935">
        <f>'2 уровень'!K1663</f>
        <v>0</v>
      </c>
      <c r="J794" s="39">
        <f>'2 уровень'!L1663</f>
        <v>0</v>
      </c>
      <c r="K794" s="39">
        <f>'2 уровень'!M1663</f>
        <v>0</v>
      </c>
      <c r="L794" s="39">
        <f>'2 уровень'!N1663</f>
        <v>0</v>
      </c>
      <c r="M794" s="39">
        <f>'2 уровень'!O1663</f>
        <v>0</v>
      </c>
      <c r="N794" s="39">
        <f>'2 уровень'!P1663</f>
        <v>0</v>
      </c>
      <c r="O794" s="39">
        <f>'2 уровень'!Q1663</f>
        <v>0</v>
      </c>
      <c r="P794" s="36">
        <f>'2 уровень'!R1663</f>
        <v>0</v>
      </c>
      <c r="Q794" s="36">
        <f>'2 уровень'!S1663</f>
        <v>0</v>
      </c>
      <c r="R794" s="36">
        <f>'2 уровень'!T1663</f>
        <v>0</v>
      </c>
      <c r="S794" s="36">
        <f>'2 уровень'!U1663</f>
        <v>0</v>
      </c>
      <c r="T794" s="36">
        <f>'2 уровень'!V1663</f>
        <v>0</v>
      </c>
      <c r="U794" s="36">
        <f>'2 уровень'!W1663</f>
        <v>0</v>
      </c>
      <c r="V794" s="36">
        <f>'2 уровень'!X1663</f>
        <v>0</v>
      </c>
      <c r="W794" s="36">
        <f>'2 уровень'!Y1663</f>
        <v>0</v>
      </c>
      <c r="X794" s="36">
        <f>'2 уровень'!Z1663</f>
        <v>0</v>
      </c>
      <c r="Y794" s="36">
        <f>'2 уровень'!AA1663</f>
        <v>0</v>
      </c>
      <c r="Z794" s="934">
        <f>'2 уровень'!AB1663</f>
        <v>0</v>
      </c>
      <c r="AA794" s="36"/>
      <c r="AB794" s="36"/>
      <c r="AC794" s="43">
        <f>'2 уровень'!AC1663</f>
        <v>3</v>
      </c>
      <c r="AD794" s="43">
        <f>'2 уровень'!AD1663</f>
        <v>16155.630000000001</v>
      </c>
      <c r="AE794" s="43">
        <f>'2 уровень'!AE1663</f>
        <v>16.155630000000002</v>
      </c>
      <c r="AF794" s="2502"/>
      <c r="AG794" s="2502"/>
      <c r="AH794" s="1879"/>
    </row>
    <row r="795" spans="1:34" x14ac:dyDescent="0.25">
      <c r="A795" s="27">
        <v>1</v>
      </c>
      <c r="B795" s="27">
        <v>1</v>
      </c>
      <c r="C795" s="1449" t="s">
        <v>157</v>
      </c>
      <c r="D795" s="43">
        <f>'2 уровень'!F1664</f>
        <v>3129.4117647058824</v>
      </c>
      <c r="E795" s="43">
        <f>'2 уровень'!G1664</f>
        <v>1303.9411764705883</v>
      </c>
      <c r="F795" s="43">
        <f>'2 уровень'!H1664</f>
        <v>994.3458823529412</v>
      </c>
      <c r="G795" s="913">
        <f>'2 уровень'!I1664</f>
        <v>76.256958541976815</v>
      </c>
      <c r="H795" s="935">
        <f>'2 уровень'!J1664</f>
        <v>0</v>
      </c>
      <c r="I795" s="935">
        <f>'2 уровень'!K1664</f>
        <v>0</v>
      </c>
      <c r="J795" s="39">
        <f>'2 уровень'!L1664</f>
        <v>0</v>
      </c>
      <c r="K795" s="39">
        <f>'2 уровень'!M1664</f>
        <v>0</v>
      </c>
      <c r="L795" s="39">
        <f>'2 уровень'!N1664</f>
        <v>0</v>
      </c>
      <c r="M795" s="39">
        <f>'2 уровень'!O1664</f>
        <v>0</v>
      </c>
      <c r="N795" s="39">
        <f>'2 уровень'!P1664</f>
        <v>0</v>
      </c>
      <c r="O795" s="39">
        <f>'2 уровень'!Q1664</f>
        <v>0</v>
      </c>
      <c r="P795" s="36">
        <f>'2 уровень'!R1664</f>
        <v>0</v>
      </c>
      <c r="Q795" s="36">
        <f>'2 уровень'!S1664</f>
        <v>0</v>
      </c>
      <c r="R795" s="36">
        <f>'2 уровень'!T1664</f>
        <v>0</v>
      </c>
      <c r="S795" s="36">
        <f>'2 уровень'!U1664</f>
        <v>0</v>
      </c>
      <c r="T795" s="36">
        <f>'2 уровень'!V1664</f>
        <v>0</v>
      </c>
      <c r="U795" s="36">
        <f>'2 уровень'!W1664</f>
        <v>0</v>
      </c>
      <c r="V795" s="36">
        <f>'2 уровень'!X1664</f>
        <v>0</v>
      </c>
      <c r="W795" s="36">
        <f>'2 уровень'!Y1664</f>
        <v>0</v>
      </c>
      <c r="X795" s="36">
        <f>'2 уровень'!Z1664</f>
        <v>0</v>
      </c>
      <c r="Y795" s="36">
        <f>'2 уровень'!AA1664</f>
        <v>0</v>
      </c>
      <c r="Z795" s="934">
        <f>'2 уровень'!AB1664</f>
        <v>0</v>
      </c>
      <c r="AA795" s="36"/>
      <c r="AB795" s="36"/>
      <c r="AC795" s="43">
        <f>'2 уровень'!AC1664</f>
        <v>12</v>
      </c>
      <c r="AD795" s="43">
        <f>'2 уровень'!AD1664</f>
        <v>190240.47999999998</v>
      </c>
      <c r="AE795" s="43">
        <f>'2 уровень'!AE1664</f>
        <v>190.24047999999999</v>
      </c>
      <c r="AF795" s="2502"/>
      <c r="AG795" s="2502"/>
      <c r="AH795" s="1879"/>
    </row>
    <row r="796" spans="1:34" ht="29.25" x14ac:dyDescent="0.25">
      <c r="A796" s="27">
        <v>1</v>
      </c>
      <c r="B796" s="27">
        <v>1</v>
      </c>
      <c r="C796" s="1545" t="s">
        <v>158</v>
      </c>
      <c r="D796" s="43">
        <f>'2 уровень'!F1665</f>
        <v>990</v>
      </c>
      <c r="E796" s="43">
        <f>'2 уровень'!G1665</f>
        <v>413</v>
      </c>
      <c r="F796" s="43">
        <f>'2 уровень'!H1665</f>
        <v>353</v>
      </c>
      <c r="G796" s="913">
        <f>'2 уровень'!I1665</f>
        <v>85.472154963680396</v>
      </c>
      <c r="H796" s="935">
        <f>'2 уровень'!J1665</f>
        <v>0</v>
      </c>
      <c r="I796" s="935">
        <f>'2 уровень'!K1665</f>
        <v>0</v>
      </c>
      <c r="J796" s="39">
        <f>'2 уровень'!L1665</f>
        <v>0</v>
      </c>
      <c r="K796" s="39">
        <f>'2 уровень'!M1665</f>
        <v>0</v>
      </c>
      <c r="L796" s="39">
        <f>'2 уровень'!N1665</f>
        <v>0</v>
      </c>
      <c r="M796" s="39">
        <f>'2 уровень'!O1665</f>
        <v>0</v>
      </c>
      <c r="N796" s="39">
        <f>'2 уровень'!P1665</f>
        <v>0</v>
      </c>
      <c r="O796" s="39">
        <f>'2 уровень'!Q1665</f>
        <v>0</v>
      </c>
      <c r="P796" s="36">
        <f>'2 уровень'!R1665</f>
        <v>0</v>
      </c>
      <c r="Q796" s="36">
        <f>'2 уровень'!S1665</f>
        <v>0</v>
      </c>
      <c r="R796" s="36">
        <f>'2 уровень'!T1665</f>
        <v>0</v>
      </c>
      <c r="S796" s="36">
        <f>'2 уровень'!U1665</f>
        <v>0</v>
      </c>
      <c r="T796" s="36">
        <f>'2 уровень'!V1665</f>
        <v>0</v>
      </c>
      <c r="U796" s="36">
        <f>'2 уровень'!W1665</f>
        <v>0</v>
      </c>
      <c r="V796" s="36">
        <f>'2 уровень'!X1665</f>
        <v>0</v>
      </c>
      <c r="W796" s="36">
        <f>'2 уровень'!Y1665</f>
        <v>0</v>
      </c>
      <c r="X796" s="36">
        <f>'2 уровень'!Z1665</f>
        <v>0</v>
      </c>
      <c r="Y796" s="36">
        <f>'2 уровень'!AA1665</f>
        <v>0</v>
      </c>
      <c r="Z796" s="934">
        <f>'2 уровень'!AB1665</f>
        <v>0</v>
      </c>
      <c r="AA796" s="36"/>
      <c r="AB796" s="36"/>
      <c r="AC796" s="43">
        <f>'2 уровень'!AC1665</f>
        <v>0</v>
      </c>
      <c r="AD796" s="43">
        <f>'2 уровень'!AD1665</f>
        <v>0</v>
      </c>
      <c r="AE796" s="43">
        <f>'2 уровень'!AE1665</f>
        <v>0</v>
      </c>
      <c r="AF796" s="2502"/>
      <c r="AG796" s="2502"/>
      <c r="AH796" s="1879"/>
    </row>
    <row r="797" spans="1:34" x14ac:dyDescent="0.25">
      <c r="A797" s="27">
        <v>1</v>
      </c>
      <c r="B797" s="27">
        <v>1</v>
      </c>
      <c r="C797" s="1426" t="s">
        <v>88</v>
      </c>
      <c r="D797" s="43">
        <f>'2 уровень'!F1666</f>
        <v>13821.897435897436</v>
      </c>
      <c r="E797" s="43">
        <f>'2 уровень'!G1666</f>
        <v>5760</v>
      </c>
      <c r="F797" s="43">
        <f>'2 уровень'!H1666</f>
        <v>5189.7538461538461</v>
      </c>
      <c r="G797" s="913">
        <f>'2 уровень'!I1666</f>
        <v>90.099893162393158</v>
      </c>
      <c r="H797" s="935">
        <f>'2 уровень'!J1666</f>
        <v>0</v>
      </c>
      <c r="I797" s="935">
        <f>'2 уровень'!K1666</f>
        <v>0</v>
      </c>
      <c r="J797" s="39">
        <f>'2 уровень'!L1666</f>
        <v>0</v>
      </c>
      <c r="K797" s="39">
        <f>'2 уровень'!M1666</f>
        <v>0</v>
      </c>
      <c r="L797" s="39">
        <f>'2 уровень'!N1666</f>
        <v>0</v>
      </c>
      <c r="M797" s="39">
        <f>'2 уровень'!O1666</f>
        <v>0</v>
      </c>
      <c r="N797" s="39">
        <f>'2 уровень'!P1666</f>
        <v>0</v>
      </c>
      <c r="O797" s="39">
        <f>'2 уровень'!Q1666</f>
        <v>0</v>
      </c>
      <c r="P797" s="36">
        <f>'2 уровень'!R1666</f>
        <v>39576.193309999995</v>
      </c>
      <c r="Q797" s="36">
        <f>'2 уровень'!S1666</f>
        <v>39576.193309999995</v>
      </c>
      <c r="R797" s="36">
        <f>'2 уровень'!T1666</f>
        <v>39576.193309999995</v>
      </c>
      <c r="S797" s="36">
        <f>'2 уровень'!U1666</f>
        <v>39576.193309999995</v>
      </c>
      <c r="T797" s="36">
        <f>'2 уровень'!V1666</f>
        <v>39576.193309999995</v>
      </c>
      <c r="U797" s="36">
        <f>'2 уровень'!W1666</f>
        <v>16490.080545833331</v>
      </c>
      <c r="V797" s="36">
        <f>'2 уровень'!X1666</f>
        <v>15749.509750000001</v>
      </c>
      <c r="W797" s="36">
        <f>'2 уровень'!Y1666</f>
        <v>0</v>
      </c>
      <c r="X797" s="36">
        <f>'2 уровень'!Z1666</f>
        <v>-740.57079583333166</v>
      </c>
      <c r="Y797" s="36">
        <f>'2 уровень'!AA1666</f>
        <v>-42.895710000000001</v>
      </c>
      <c r="Z797" s="934">
        <f>'2 уровень'!AB1666</f>
        <v>15706.61404</v>
      </c>
      <c r="AA797" s="36">
        <f>V797/U797*100</f>
        <v>95.508992246733115</v>
      </c>
      <c r="AB797" s="36">
        <f>Z797/U797*100</f>
        <v>95.24886186179792</v>
      </c>
      <c r="AC797" s="43">
        <f>'2 уровень'!AC1666</f>
        <v>41.400000000000006</v>
      </c>
      <c r="AD797" s="43">
        <f>'2 уровень'!AD1666</f>
        <v>206396.11</v>
      </c>
      <c r="AE797" s="43">
        <f>'2 уровень'!AE1666</f>
        <v>206.39610999999999</v>
      </c>
      <c r="AF797" s="2502"/>
      <c r="AG797" s="2502"/>
      <c r="AH797" s="1879"/>
    </row>
    <row r="798" spans="1:34" x14ac:dyDescent="0.25">
      <c r="A798" s="27">
        <v>1</v>
      </c>
      <c r="B798" s="27">
        <v>1</v>
      </c>
      <c r="C798" s="1538" t="s">
        <v>79</v>
      </c>
      <c r="D798" s="43">
        <f>'2 уровень'!F1667</f>
        <v>100</v>
      </c>
      <c r="E798" s="43">
        <f>'2 уровень'!G1667</f>
        <v>42</v>
      </c>
      <c r="F798" s="43">
        <f>'2 уровень'!H1667</f>
        <v>51</v>
      </c>
      <c r="G798" s="913">
        <f>'2 уровень'!I1667</f>
        <v>121.42857142857142</v>
      </c>
      <c r="H798" s="935">
        <f>'2 уровень'!J1667</f>
        <v>8.9285714285714288</v>
      </c>
      <c r="I798" s="935">
        <f>'2 уровень'!K1667</f>
        <v>10.235294117647058</v>
      </c>
      <c r="J798" s="39">
        <f>'2 уровень'!L1667</f>
        <v>900</v>
      </c>
      <c r="K798" s="39">
        <f>'2 уровень'!M1667</f>
        <v>375</v>
      </c>
      <c r="L798" s="39">
        <f>'2 уровень'!N1667</f>
        <v>522</v>
      </c>
      <c r="M798" s="39">
        <f>'2 уровень'!O1667</f>
        <v>139.19999999999999</v>
      </c>
      <c r="N798" s="39">
        <f>'2 уровень'!P1667</f>
        <v>3</v>
      </c>
      <c r="O798" s="39">
        <f>'2 уровень'!Q1667</f>
        <v>417.60000000000008</v>
      </c>
      <c r="P798" s="36">
        <f>'2 уровень'!R1667</f>
        <v>0</v>
      </c>
      <c r="Q798" s="36">
        <f>'2 уровень'!S1667</f>
        <v>0</v>
      </c>
      <c r="R798" s="36">
        <f>'2 уровень'!T1667</f>
        <v>0</v>
      </c>
      <c r="S798" s="36">
        <f>'2 уровень'!U1667</f>
        <v>0</v>
      </c>
      <c r="T798" s="36">
        <f>'2 уровень'!V1667</f>
        <v>0</v>
      </c>
      <c r="U798" s="36">
        <f>'2 уровень'!W1667</f>
        <v>0</v>
      </c>
      <c r="V798" s="36">
        <f>'2 уровень'!X1667</f>
        <v>0</v>
      </c>
      <c r="W798" s="36">
        <f>'2 уровень'!Y1667</f>
        <v>0</v>
      </c>
      <c r="X798" s="36">
        <f>'2 уровень'!Z1667</f>
        <v>0</v>
      </c>
      <c r="Y798" s="36">
        <f>'2 уровень'!AA1667</f>
        <v>0</v>
      </c>
      <c r="Z798" s="934">
        <f>'2 уровень'!AB1667</f>
        <v>0</v>
      </c>
      <c r="AA798" s="36"/>
      <c r="AB798" s="36"/>
      <c r="AC798" s="43">
        <f>'2 уровень'!AC1667</f>
        <v>0</v>
      </c>
      <c r="AD798" s="43">
        <f>'2 уровень'!AD1667</f>
        <v>0</v>
      </c>
      <c r="AE798" s="43">
        <f>'2 уровень'!AE1667</f>
        <v>0</v>
      </c>
      <c r="AF798" s="2502"/>
      <c r="AG798" s="2502"/>
      <c r="AH798" s="1879"/>
    </row>
    <row r="799" spans="1:34" x14ac:dyDescent="0.25">
      <c r="A799" s="27">
        <v>1</v>
      </c>
      <c r="B799" s="27">
        <v>1</v>
      </c>
      <c r="C799" s="1546" t="s">
        <v>16</v>
      </c>
      <c r="D799" s="43">
        <f>'2 уровень'!F1668</f>
        <v>85</v>
      </c>
      <c r="E799" s="43">
        <f>'2 уровень'!G1668</f>
        <v>35.75</v>
      </c>
      <c r="F799" s="43">
        <f>'2 уровень'!H1668</f>
        <v>30</v>
      </c>
      <c r="G799" s="913">
        <f>'2 уровень'!I1668</f>
        <v>83.91608391608392</v>
      </c>
      <c r="H799" s="935">
        <f>'2 уровень'!J1668</f>
        <v>7.9160839160839158</v>
      </c>
      <c r="I799" s="935">
        <f>'2 уровень'!K1668</f>
        <v>6.166666666666667</v>
      </c>
      <c r="J799" s="39">
        <f>'2 уровень'!L1668</f>
        <v>680</v>
      </c>
      <c r="K799" s="39">
        <f>'2 уровень'!M1668</f>
        <v>283</v>
      </c>
      <c r="L799" s="39">
        <f>'2 уровень'!N1668</f>
        <v>185</v>
      </c>
      <c r="M799" s="39">
        <f>'2 уровень'!O1668</f>
        <v>65.371024734982328</v>
      </c>
      <c r="N799" s="39">
        <f>'2 уровень'!P1668</f>
        <v>2.833333333333333</v>
      </c>
      <c r="O799" s="39">
        <f>'2 уровень'!Q1668</f>
        <v>156.70588235294119</v>
      </c>
      <c r="P799" s="36">
        <f>'2 уровень'!R1668</f>
        <v>0</v>
      </c>
      <c r="Q799" s="36">
        <f>'2 уровень'!S1668</f>
        <v>0</v>
      </c>
      <c r="R799" s="36">
        <f>'2 уровень'!T1668</f>
        <v>0</v>
      </c>
      <c r="S799" s="36">
        <f>'2 уровень'!U1668</f>
        <v>0</v>
      </c>
      <c r="T799" s="36">
        <f>'2 уровень'!V1668</f>
        <v>0</v>
      </c>
      <c r="U799" s="36">
        <f>'2 уровень'!W1668</f>
        <v>0</v>
      </c>
      <c r="V799" s="36">
        <f>'2 уровень'!X1668</f>
        <v>0</v>
      </c>
      <c r="W799" s="36">
        <f>'2 уровень'!Y1668</f>
        <v>0</v>
      </c>
      <c r="X799" s="36">
        <f>'2 уровень'!Z1668</f>
        <v>0</v>
      </c>
      <c r="Y799" s="36">
        <f>'2 уровень'!AA1668</f>
        <v>0</v>
      </c>
      <c r="Z799" s="934">
        <f>'2 уровень'!AB1668</f>
        <v>0</v>
      </c>
      <c r="AA799" s="36"/>
      <c r="AB799" s="36"/>
      <c r="AC799" s="43">
        <f>'2 уровень'!AC1668</f>
        <v>0</v>
      </c>
      <c r="AD799" s="43">
        <f>'2 уровень'!AD1668</f>
        <v>0</v>
      </c>
      <c r="AE799" s="43">
        <f>'2 уровень'!AE1668</f>
        <v>0</v>
      </c>
      <c r="AF799" s="2502"/>
      <c r="AG799" s="2502"/>
      <c r="AH799" s="1879"/>
    </row>
    <row r="800" spans="1:34" ht="29.25" x14ac:dyDescent="0.25">
      <c r="A800" s="27">
        <v>1</v>
      </c>
      <c r="B800" s="27">
        <v>1</v>
      </c>
      <c r="C800" s="1548" t="s">
        <v>173</v>
      </c>
      <c r="D800" s="43">
        <f>'2 уровень'!F1669</f>
        <v>185</v>
      </c>
      <c r="E800" s="43">
        <f>'2 уровень'!G1669</f>
        <v>77.75</v>
      </c>
      <c r="F800" s="43">
        <f>'2 уровень'!H1669</f>
        <v>81</v>
      </c>
      <c r="G800" s="913">
        <f>'2 уровень'!I1669</f>
        <v>104.18006430868168</v>
      </c>
      <c r="H800" s="935">
        <f>'2 уровень'!J1669</f>
        <v>8.4630225080385859</v>
      </c>
      <c r="I800" s="935">
        <f>'2 уровень'!K1669</f>
        <v>8.7283950617283956</v>
      </c>
      <c r="J800" s="39">
        <f>'2 уровень'!L1669</f>
        <v>1580</v>
      </c>
      <c r="K800" s="39">
        <f>'2 уровень'!M1669</f>
        <v>658</v>
      </c>
      <c r="L800" s="39">
        <f>'2 уровень'!N1669</f>
        <v>707</v>
      </c>
      <c r="M800" s="39">
        <f>'2 уровень'!O1669</f>
        <v>107.44680851063831</v>
      </c>
      <c r="N800" s="39">
        <f>'2 уровень'!P1669</f>
        <v>5.833333333333333</v>
      </c>
      <c r="O800" s="39">
        <f>'2 уровень'!Q1669</f>
        <v>290.88000000000005</v>
      </c>
      <c r="P800" s="36">
        <f>'2 уровень'!R1669</f>
        <v>3294.0785471999998</v>
      </c>
      <c r="Q800" s="36">
        <f>'2 уровень'!S1669</f>
        <v>3294.0785471999998</v>
      </c>
      <c r="R800" s="36">
        <f>'2 уровень'!T1669</f>
        <v>3294.0785471999998</v>
      </c>
      <c r="S800" s="36">
        <f>'2 уровень'!U1669</f>
        <v>3294.0785471999998</v>
      </c>
      <c r="T800" s="36">
        <f>'2 уровень'!V1669</f>
        <v>3294.0785471999998</v>
      </c>
      <c r="U800" s="36">
        <f>'2 уровень'!W1669</f>
        <v>1372.5327279999999</v>
      </c>
      <c r="V800" s="36">
        <f>'2 уровень'!X1669</f>
        <v>1493.2303800000002</v>
      </c>
      <c r="W800" s="36">
        <f>'2 уровень'!Y1669</f>
        <v>0</v>
      </c>
      <c r="X800" s="36">
        <f>'2 уровень'!Z1669</f>
        <v>120.69765200000029</v>
      </c>
      <c r="Y800" s="36">
        <f>'2 уровень'!AA1669</f>
        <v>-9.5247499999999992</v>
      </c>
      <c r="Z800" s="934">
        <f>'2 уровень'!AB1669</f>
        <v>1483.7056300000002</v>
      </c>
      <c r="AA800" s="36">
        <f t="shared" ref="AA800" si="110">V800/U800*100</f>
        <v>108.79379045306091</v>
      </c>
      <c r="AB800" s="36">
        <f t="shared" ref="AB800" si="111">Z800/U800*100</f>
        <v>108.09983614467227</v>
      </c>
      <c r="AC800" s="43">
        <f>'2 уровень'!AC1669</f>
        <v>0</v>
      </c>
      <c r="AD800" s="43">
        <f>'2 уровень'!AD1669</f>
        <v>0</v>
      </c>
      <c r="AE800" s="43">
        <f>'2 уровень'!AE1669</f>
        <v>0</v>
      </c>
      <c r="AF800" s="2502"/>
      <c r="AG800" s="2502"/>
      <c r="AH800" s="1879"/>
    </row>
    <row r="801" spans="1:200" x14ac:dyDescent="0.25">
      <c r="A801" s="27">
        <v>1</v>
      </c>
      <c r="B801" s="27">
        <v>1</v>
      </c>
      <c r="C801" s="1216" t="s">
        <v>326</v>
      </c>
      <c r="D801" s="43">
        <f>'2 уровень'!F1670</f>
        <v>1000</v>
      </c>
      <c r="E801" s="43">
        <f>'2 уровень'!G1670</f>
        <v>417</v>
      </c>
      <c r="F801" s="43">
        <f>'2 уровень'!H1670</f>
        <v>263</v>
      </c>
      <c r="G801" s="913">
        <f>'2 уровень'!I1670</f>
        <v>63.069544364508388</v>
      </c>
      <c r="H801" s="935">
        <f>'2 уровень'!J1670</f>
        <v>0</v>
      </c>
      <c r="I801" s="935">
        <f>'2 уровень'!K1670</f>
        <v>0</v>
      </c>
      <c r="J801" s="39">
        <f>'2 уровень'!L1670</f>
        <v>0</v>
      </c>
      <c r="K801" s="39">
        <f>'2 уровень'!M1670</f>
        <v>0</v>
      </c>
      <c r="L801" s="39">
        <f>'2 уровень'!N1670</f>
        <v>0</v>
      </c>
      <c r="M801" s="39">
        <f>'2 уровень'!O1670</f>
        <v>0</v>
      </c>
      <c r="N801" s="39">
        <f>'2 уровень'!P1670</f>
        <v>0</v>
      </c>
      <c r="O801" s="39">
        <f>'2 уровень'!Q1670</f>
        <v>0</v>
      </c>
      <c r="P801" s="36">
        <f>'2 уровень'!R1670</f>
        <v>0</v>
      </c>
      <c r="Q801" s="36">
        <f>'2 уровень'!S1670</f>
        <v>0</v>
      </c>
      <c r="R801" s="36">
        <f>'2 уровень'!T1670</f>
        <v>0</v>
      </c>
      <c r="S801" s="36">
        <f>'2 уровень'!U1670</f>
        <v>0</v>
      </c>
      <c r="T801" s="36">
        <f>'2 уровень'!V1670</f>
        <v>0</v>
      </c>
      <c r="U801" s="36">
        <f>'2 уровень'!W1670</f>
        <v>0</v>
      </c>
      <c r="V801" s="36">
        <f>'2 уровень'!X1670</f>
        <v>0</v>
      </c>
      <c r="W801" s="36">
        <f>'2 уровень'!Y1670</f>
        <v>0</v>
      </c>
      <c r="X801" s="36">
        <f>'2 уровень'!Z1670</f>
        <v>0</v>
      </c>
      <c r="Y801" s="36">
        <f>'2 уровень'!AA1670</f>
        <v>0</v>
      </c>
      <c r="Z801" s="934">
        <f>'2 уровень'!AB1670</f>
        <v>0</v>
      </c>
      <c r="AA801" s="36"/>
      <c r="AB801" s="36"/>
      <c r="AC801" s="43">
        <f>'2 уровень'!AC1670</f>
        <v>1</v>
      </c>
      <c r="AD801" s="43">
        <f>'2 уровень'!AD1670</f>
        <v>0</v>
      </c>
      <c r="AE801" s="43">
        <f>'2 уровень'!AE1670</f>
        <v>0</v>
      </c>
      <c r="AF801" s="2502"/>
      <c r="AG801" s="2502"/>
      <c r="AH801" s="1879"/>
    </row>
    <row r="802" spans="1:200" x14ac:dyDescent="0.25">
      <c r="A802" s="27">
        <v>1</v>
      </c>
      <c r="B802" s="27">
        <v>1</v>
      </c>
      <c r="C802" s="1302" t="s">
        <v>327</v>
      </c>
      <c r="D802" s="43">
        <f>'2 уровень'!F1671</f>
        <v>1000</v>
      </c>
      <c r="E802" s="43">
        <f>'2 уровень'!G1671</f>
        <v>417</v>
      </c>
      <c r="F802" s="43">
        <f>'2 уровень'!H1671</f>
        <v>263</v>
      </c>
      <c r="G802" s="913">
        <f>'2 уровень'!I1671</f>
        <v>63.069544364508388</v>
      </c>
      <c r="H802" s="935">
        <f>'2 уровень'!J1671</f>
        <v>0</v>
      </c>
      <c r="I802" s="935">
        <f>'2 уровень'!K1671</f>
        <v>0</v>
      </c>
      <c r="J802" s="39">
        <f>'2 уровень'!L1671</f>
        <v>0</v>
      </c>
      <c r="K802" s="39">
        <f>'2 уровень'!M1671</f>
        <v>0</v>
      </c>
      <c r="L802" s="39">
        <f>'2 уровень'!N1671</f>
        <v>0</v>
      </c>
      <c r="M802" s="39">
        <f>'2 уровень'!O1671</f>
        <v>0</v>
      </c>
      <c r="N802" s="39">
        <f>'2 уровень'!P1671</f>
        <v>0</v>
      </c>
      <c r="O802" s="39">
        <f>'2 уровень'!Q1671</f>
        <v>0</v>
      </c>
      <c r="P802" s="36">
        <f>'2 уровень'!R1671</f>
        <v>0</v>
      </c>
      <c r="Q802" s="36">
        <f>'2 уровень'!S1671</f>
        <v>0</v>
      </c>
      <c r="R802" s="36">
        <f>'2 уровень'!T1671</f>
        <v>0</v>
      </c>
      <c r="S802" s="36">
        <f>'2 уровень'!U1671</f>
        <v>0</v>
      </c>
      <c r="T802" s="36">
        <f>'2 уровень'!V1671</f>
        <v>0</v>
      </c>
      <c r="U802" s="36">
        <f>'2 уровень'!W1671</f>
        <v>0</v>
      </c>
      <c r="V802" s="36">
        <f>'2 уровень'!X1671</f>
        <v>0</v>
      </c>
      <c r="W802" s="36">
        <f>'2 уровень'!Y1671</f>
        <v>0</v>
      </c>
      <c r="X802" s="36">
        <f>'2 уровень'!Z1671</f>
        <v>0</v>
      </c>
      <c r="Y802" s="36">
        <f>'2 уровень'!AA1671</f>
        <v>0</v>
      </c>
      <c r="Z802" s="934">
        <f>'2 уровень'!AB1671</f>
        <v>0</v>
      </c>
      <c r="AA802" s="36"/>
      <c r="AB802" s="36"/>
      <c r="AC802" s="43">
        <f>'2 уровень'!AC1671</f>
        <v>0</v>
      </c>
      <c r="AD802" s="43">
        <f>'2 уровень'!AD1671</f>
        <v>0</v>
      </c>
      <c r="AE802" s="43">
        <f>'2 уровень'!AE1671</f>
        <v>0</v>
      </c>
      <c r="AF802" s="2502"/>
      <c r="AG802" s="2502"/>
      <c r="AH802" s="1879"/>
    </row>
    <row r="803" spans="1:200" x14ac:dyDescent="0.25">
      <c r="A803" s="27">
        <v>1</v>
      </c>
      <c r="B803" s="27">
        <v>1</v>
      </c>
      <c r="C803" s="1216" t="s">
        <v>328</v>
      </c>
      <c r="D803" s="43">
        <f>'2 уровень'!F1672</f>
        <v>2</v>
      </c>
      <c r="E803" s="43">
        <f>'2 уровень'!G1672</f>
        <v>1</v>
      </c>
      <c r="F803" s="43">
        <f>'2 уровень'!H1672</f>
        <v>0</v>
      </c>
      <c r="G803" s="913">
        <f>'2 уровень'!I1672</f>
        <v>0</v>
      </c>
      <c r="H803" s="935">
        <f>'2 уровень'!J1672</f>
        <v>0</v>
      </c>
      <c r="I803" s="935">
        <f>'2 уровень'!K1672</f>
        <v>0</v>
      </c>
      <c r="J803" s="39">
        <f>'2 уровень'!L1672</f>
        <v>0</v>
      </c>
      <c r="K803" s="39">
        <f>'2 уровень'!M1672</f>
        <v>0</v>
      </c>
      <c r="L803" s="39">
        <f>'2 уровень'!N1672</f>
        <v>0</v>
      </c>
      <c r="M803" s="39">
        <f>'2 уровень'!O1672</f>
        <v>0</v>
      </c>
      <c r="N803" s="39">
        <f>'2 уровень'!P1672</f>
        <v>0</v>
      </c>
      <c r="O803" s="39">
        <f>'2 уровень'!Q1672</f>
        <v>0</v>
      </c>
      <c r="P803" s="36">
        <f>'2 уровень'!R1672</f>
        <v>0</v>
      </c>
      <c r="Q803" s="36">
        <f>'2 уровень'!S1672</f>
        <v>0</v>
      </c>
      <c r="R803" s="36">
        <f>'2 уровень'!T1672</f>
        <v>0</v>
      </c>
      <c r="S803" s="36">
        <f>'2 уровень'!U1672</f>
        <v>0</v>
      </c>
      <c r="T803" s="36">
        <f>'2 уровень'!V1672</f>
        <v>0</v>
      </c>
      <c r="U803" s="36">
        <f>'2 уровень'!W1672</f>
        <v>0</v>
      </c>
      <c r="V803" s="36">
        <f>'2 уровень'!X1672</f>
        <v>0</v>
      </c>
      <c r="W803" s="36">
        <f>'2 уровень'!Y1672</f>
        <v>0</v>
      </c>
      <c r="X803" s="36">
        <f>'2 уровень'!Z1672</f>
        <v>0</v>
      </c>
      <c r="Y803" s="36">
        <f>'2 уровень'!AA1672</f>
        <v>0</v>
      </c>
      <c r="Z803" s="934">
        <f>'2 уровень'!AB1672</f>
        <v>0</v>
      </c>
      <c r="AA803" s="36"/>
      <c r="AB803" s="36"/>
      <c r="AC803" s="43">
        <f>'2 уровень'!AC1672</f>
        <v>0</v>
      </c>
      <c r="AD803" s="43">
        <f>'2 уровень'!AD1672</f>
        <v>0</v>
      </c>
      <c r="AE803" s="43">
        <f>'2 уровень'!AE1672</f>
        <v>0</v>
      </c>
      <c r="AF803" s="2502"/>
      <c r="AG803" s="2502"/>
      <c r="AH803" s="1879"/>
    </row>
    <row r="804" spans="1:200" ht="29.25" x14ac:dyDescent="0.25">
      <c r="B804" s="27">
        <v>1</v>
      </c>
      <c r="C804" s="1216" t="s">
        <v>329</v>
      </c>
      <c r="D804" s="43">
        <f>'2 уровень'!F1673</f>
        <v>2</v>
      </c>
      <c r="E804" s="43">
        <f>'2 уровень'!G1673</f>
        <v>1</v>
      </c>
      <c r="F804" s="43">
        <f>'2 уровень'!H1673</f>
        <v>0</v>
      </c>
      <c r="G804" s="913">
        <f>'2 уровень'!I1673</f>
        <v>0</v>
      </c>
      <c r="H804" s="935">
        <f>'2 уровень'!J1673</f>
        <v>0</v>
      </c>
      <c r="I804" s="935">
        <f>'2 уровень'!K1673</f>
        <v>0</v>
      </c>
      <c r="J804" s="39">
        <f>'2 уровень'!L1673</f>
        <v>0</v>
      </c>
      <c r="K804" s="39">
        <f>'2 уровень'!M1673</f>
        <v>0</v>
      </c>
      <c r="L804" s="39">
        <f>'2 уровень'!N1673</f>
        <v>0</v>
      </c>
      <c r="M804" s="39">
        <f>'2 уровень'!O1673</f>
        <v>0</v>
      </c>
      <c r="N804" s="39">
        <f>'2 уровень'!P1673</f>
        <v>0</v>
      </c>
      <c r="O804" s="39">
        <f>'2 уровень'!Q1673</f>
        <v>0</v>
      </c>
      <c r="P804" s="36">
        <f>'2 уровень'!R1673</f>
        <v>0</v>
      </c>
      <c r="Q804" s="36">
        <f>'2 уровень'!S1673</f>
        <v>0</v>
      </c>
      <c r="R804" s="36">
        <f>'2 уровень'!T1673</f>
        <v>0</v>
      </c>
      <c r="S804" s="36">
        <f>'2 уровень'!U1673</f>
        <v>0</v>
      </c>
      <c r="T804" s="36">
        <f>'2 уровень'!V1673</f>
        <v>0</v>
      </c>
      <c r="U804" s="36">
        <f>'2 уровень'!W1673</f>
        <v>0</v>
      </c>
      <c r="V804" s="36">
        <f>'2 уровень'!X1673</f>
        <v>0</v>
      </c>
      <c r="W804" s="36">
        <f>'2 уровень'!Y1673</f>
        <v>0</v>
      </c>
      <c r="X804" s="36">
        <f>'2 уровень'!Z1673</f>
        <v>0</v>
      </c>
      <c r="Y804" s="36">
        <f>'2 уровень'!AA1673</f>
        <v>0</v>
      </c>
      <c r="Z804" s="934">
        <f>'2 уровень'!AB1673</f>
        <v>0</v>
      </c>
      <c r="AA804" s="36"/>
      <c r="AB804" s="36"/>
      <c r="AC804" s="43">
        <f>'2 уровень'!AC1673</f>
        <v>0</v>
      </c>
      <c r="AD804" s="43">
        <f>'2 уровень'!AD1673</f>
        <v>0</v>
      </c>
      <c r="AE804" s="43">
        <f>'2 уровень'!AE1673</f>
        <v>0</v>
      </c>
      <c r="AF804" s="2502"/>
      <c r="AG804" s="2502"/>
      <c r="AH804" s="1879"/>
    </row>
    <row r="805" spans="1:200" ht="15.75" thickBot="1" x14ac:dyDescent="0.3">
      <c r="B805" s="27">
        <v>1</v>
      </c>
      <c r="C805" s="1322" t="s">
        <v>344</v>
      </c>
      <c r="D805" s="43">
        <f>'2 уровень'!F1674</f>
        <v>1002</v>
      </c>
      <c r="E805" s="43">
        <f>'2 уровень'!G1674</f>
        <v>418</v>
      </c>
      <c r="F805" s="43">
        <f>'2 уровень'!H1674</f>
        <v>263</v>
      </c>
      <c r="G805" s="913">
        <f>'2 уровень'!I1674</f>
        <v>62.918660287081337</v>
      </c>
      <c r="H805" s="935">
        <f>'2 уровень'!J1674</f>
        <v>0</v>
      </c>
      <c r="I805" s="935">
        <f>'2 уровень'!K1674</f>
        <v>0</v>
      </c>
      <c r="J805" s="39">
        <f>'2 уровень'!L1674</f>
        <v>0</v>
      </c>
      <c r="K805" s="39">
        <f>'2 уровень'!M1674</f>
        <v>0</v>
      </c>
      <c r="L805" s="39">
        <f>'2 уровень'!N1674</f>
        <v>0</v>
      </c>
      <c r="M805" s="39">
        <f>'2 уровень'!O1674</f>
        <v>0</v>
      </c>
      <c r="N805" s="39">
        <f>'2 уровень'!P1674</f>
        <v>0</v>
      </c>
      <c r="O805" s="39">
        <f>'2 уровень'!Q1674</f>
        <v>0</v>
      </c>
      <c r="P805" s="36">
        <f>'2 уровень'!R1674</f>
        <v>2072.87626</v>
      </c>
      <c r="Q805" s="36">
        <f>'2 уровень'!S1674</f>
        <v>2072.87626</v>
      </c>
      <c r="R805" s="36">
        <f>'2 уровень'!T1674</f>
        <v>2072.87626</v>
      </c>
      <c r="S805" s="36">
        <f>'2 уровень'!U1674</f>
        <v>2072.87626</v>
      </c>
      <c r="T805" s="36">
        <f>'2 уровень'!V1674</f>
        <v>2072.87626</v>
      </c>
      <c r="U805" s="36">
        <f>'2 уровень'!W1674</f>
        <v>863.69844166666667</v>
      </c>
      <c r="V805" s="36">
        <f>'2 уровень'!X1674</f>
        <v>818.91734999999994</v>
      </c>
      <c r="W805" s="36">
        <f>'2 уровень'!Y1674</f>
        <v>0</v>
      </c>
      <c r="X805" s="36">
        <f>'2 уровень'!Z1674</f>
        <v>-44.781091666666725</v>
      </c>
      <c r="Y805" s="36">
        <f>'2 уровень'!AA1674</f>
        <v>-5.6143799999999988</v>
      </c>
      <c r="Z805" s="934">
        <f>'2 уровень'!AB1674</f>
        <v>813.30296999999996</v>
      </c>
      <c r="AA805" s="36">
        <f t="shared" ref="AA805" si="112">V805/U805*100</f>
        <v>94.815193647883248</v>
      </c>
      <c r="AB805" s="36">
        <f t="shared" ref="AB805" si="113">Z805/U805*100</f>
        <v>94.165154267336732</v>
      </c>
      <c r="AC805" s="43">
        <f>'2 уровень'!AC1674</f>
        <v>1</v>
      </c>
      <c r="AD805" s="43">
        <f>'2 уровень'!AD1674</f>
        <v>2282.08</v>
      </c>
      <c r="AE805" s="43">
        <f>'2 уровень'!AE1674</f>
        <v>2.2820800000000001</v>
      </c>
      <c r="AF805" s="2502"/>
      <c r="AG805" s="2502"/>
      <c r="AH805" s="1879"/>
    </row>
    <row r="806" spans="1:200" s="966" customFormat="1" ht="15" customHeight="1" x14ac:dyDescent="0.25">
      <c r="A806" s="27">
        <v>1</v>
      </c>
      <c r="B806" s="27">
        <v>1</v>
      </c>
      <c r="C806" s="962" t="s">
        <v>127</v>
      </c>
      <c r="D806" s="963"/>
      <c r="E806" s="963"/>
      <c r="F806" s="963"/>
      <c r="G806" s="964"/>
      <c r="H806" s="938"/>
      <c r="I806" s="938"/>
      <c r="J806" s="965"/>
      <c r="K806" s="965"/>
      <c r="L806" s="965"/>
      <c r="M806" s="965"/>
      <c r="N806" s="965"/>
      <c r="O806" s="965"/>
      <c r="P806" s="48">
        <f>P807-P808-P842-P845-P850</f>
        <v>0</v>
      </c>
      <c r="Q806" s="48">
        <f>Q807-Q808-Q842-Q845-Q850</f>
        <v>0</v>
      </c>
      <c r="R806" s="48">
        <f>R807-R808-R842-R845-R850</f>
        <v>0</v>
      </c>
      <c r="S806" s="48">
        <f>S807-S808-S842-S845-S850</f>
        <v>0</v>
      </c>
      <c r="T806" s="48">
        <f>T807-T808-T842-T845-T850</f>
        <v>0</v>
      </c>
      <c r="U806" s="48">
        <f t="shared" ref="U806:Z806" si="114">U807-U808-U842-U845-U850</f>
        <v>0</v>
      </c>
      <c r="V806" s="48">
        <f t="shared" si="114"/>
        <v>0</v>
      </c>
      <c r="W806" s="48">
        <f t="shared" si="114"/>
        <v>0</v>
      </c>
      <c r="X806" s="48">
        <f t="shared" si="114"/>
        <v>0</v>
      </c>
      <c r="Y806" s="48">
        <f t="shared" si="114"/>
        <v>-1.4210854715202004E-13</v>
      </c>
      <c r="Z806" s="48">
        <f t="shared" si="114"/>
        <v>0</v>
      </c>
      <c r="AA806" s="48"/>
      <c r="AB806" s="48"/>
      <c r="AC806" s="963"/>
      <c r="AD806" s="963"/>
      <c r="AE806" s="963"/>
      <c r="AF806" s="2514"/>
      <c r="AG806" s="2514"/>
      <c r="AH806" s="1879"/>
      <c r="AI806" s="906"/>
      <c r="AJ806" s="906"/>
      <c r="AK806" s="906"/>
      <c r="AL806" s="906"/>
      <c r="AM806" s="906"/>
      <c r="AN806" s="906"/>
      <c r="AO806" s="906"/>
      <c r="AP806" s="906"/>
      <c r="AQ806" s="906"/>
      <c r="AR806" s="906"/>
      <c r="AS806" s="906"/>
      <c r="AT806" s="906"/>
      <c r="AU806" s="906"/>
      <c r="AV806" s="906"/>
      <c r="AW806" s="906"/>
      <c r="AX806" s="906"/>
      <c r="AY806" s="906"/>
      <c r="AZ806" s="906"/>
      <c r="BA806" s="906"/>
      <c r="BB806" s="906"/>
      <c r="BC806" s="906"/>
      <c r="BD806" s="906"/>
      <c r="BE806" s="906"/>
      <c r="BF806" s="906"/>
      <c r="BG806" s="906"/>
      <c r="BH806" s="906"/>
      <c r="BI806" s="906"/>
      <c r="BJ806" s="906"/>
      <c r="BK806" s="906"/>
      <c r="BL806" s="906"/>
      <c r="BM806" s="906"/>
      <c r="BN806" s="906"/>
      <c r="BO806" s="906"/>
      <c r="BP806" s="906"/>
      <c r="BQ806" s="906"/>
      <c r="BR806" s="906"/>
      <c r="BS806" s="906"/>
      <c r="BT806" s="906"/>
      <c r="BU806" s="906"/>
      <c r="BV806" s="906"/>
      <c r="BW806" s="906"/>
      <c r="BX806" s="906"/>
      <c r="BY806" s="906"/>
      <c r="BZ806" s="906"/>
      <c r="CA806" s="906"/>
      <c r="CB806" s="906"/>
      <c r="CC806" s="906"/>
      <c r="CD806" s="906"/>
      <c r="CE806" s="906"/>
      <c r="CF806" s="906"/>
      <c r="CG806" s="906"/>
      <c r="CH806" s="906"/>
      <c r="CI806" s="906"/>
      <c r="CJ806" s="906"/>
      <c r="CK806" s="906"/>
      <c r="CL806" s="906"/>
      <c r="CM806" s="906"/>
      <c r="CN806" s="906"/>
      <c r="CO806" s="906"/>
      <c r="CP806" s="906"/>
      <c r="CQ806" s="906"/>
      <c r="CR806" s="906"/>
      <c r="CS806" s="906"/>
      <c r="CT806" s="906"/>
      <c r="CU806" s="906"/>
      <c r="CV806" s="906"/>
      <c r="CW806" s="906"/>
      <c r="CX806" s="906"/>
      <c r="CY806" s="906"/>
      <c r="CZ806" s="906"/>
      <c r="DA806" s="906"/>
      <c r="DB806" s="906"/>
      <c r="DC806" s="906"/>
      <c r="DD806" s="906"/>
      <c r="DE806" s="906"/>
      <c r="DF806" s="906"/>
      <c r="DG806" s="906"/>
      <c r="DH806" s="906"/>
      <c r="DI806" s="906"/>
      <c r="DJ806" s="906"/>
      <c r="DK806" s="906"/>
      <c r="DL806" s="906"/>
      <c r="DM806" s="906"/>
      <c r="DN806" s="906"/>
      <c r="DO806" s="906"/>
      <c r="DP806" s="906"/>
      <c r="DQ806" s="906"/>
      <c r="DR806" s="906"/>
      <c r="DS806" s="906"/>
      <c r="DT806" s="906"/>
      <c r="DU806" s="906"/>
      <c r="DV806" s="906"/>
      <c r="DW806" s="906"/>
      <c r="DX806" s="906"/>
      <c r="DY806" s="906"/>
      <c r="DZ806" s="906"/>
      <c r="EA806" s="906"/>
      <c r="EB806" s="906"/>
      <c r="EC806" s="906"/>
      <c r="ED806" s="906"/>
      <c r="EE806" s="906"/>
      <c r="EF806" s="906"/>
      <c r="EG806" s="906"/>
      <c r="EH806" s="906"/>
      <c r="EI806" s="906"/>
      <c r="EJ806" s="906"/>
      <c r="EK806" s="906"/>
      <c r="EL806" s="906"/>
      <c r="EM806" s="906"/>
      <c r="EN806" s="906"/>
      <c r="EO806" s="906"/>
      <c r="EP806" s="906"/>
      <c r="EQ806" s="906"/>
      <c r="ER806" s="906"/>
      <c r="ES806" s="906"/>
      <c r="ET806" s="906"/>
      <c r="EU806" s="906"/>
      <c r="EV806" s="906"/>
      <c r="EW806" s="906"/>
      <c r="EX806" s="906"/>
      <c r="EY806" s="906"/>
      <c r="EZ806" s="906"/>
      <c r="FA806" s="906"/>
      <c r="FB806" s="906"/>
      <c r="FC806" s="906"/>
      <c r="FD806" s="906"/>
      <c r="FE806" s="906"/>
      <c r="FF806" s="906"/>
      <c r="FG806" s="906"/>
      <c r="FH806" s="906"/>
      <c r="FI806" s="906"/>
      <c r="FJ806" s="906"/>
      <c r="FK806" s="906"/>
      <c r="FL806" s="906"/>
      <c r="FM806" s="906"/>
      <c r="FN806" s="906"/>
      <c r="FO806" s="906"/>
      <c r="FP806" s="906"/>
      <c r="FQ806" s="906"/>
      <c r="FR806" s="906"/>
      <c r="FS806" s="906"/>
      <c r="FT806" s="906"/>
      <c r="FU806" s="906"/>
      <c r="FV806" s="906"/>
      <c r="FW806" s="906"/>
      <c r="FX806" s="906"/>
      <c r="FY806" s="906"/>
      <c r="FZ806" s="906"/>
      <c r="GA806" s="906"/>
      <c r="GB806" s="906"/>
      <c r="GC806" s="906"/>
      <c r="GD806" s="906"/>
      <c r="GE806" s="906"/>
      <c r="GF806" s="906"/>
      <c r="GG806" s="906"/>
      <c r="GH806" s="906"/>
      <c r="GI806" s="906"/>
      <c r="GJ806" s="906"/>
      <c r="GK806" s="906"/>
      <c r="GL806" s="906"/>
      <c r="GM806" s="906"/>
      <c r="GN806" s="906"/>
      <c r="GO806" s="906"/>
      <c r="GP806" s="906"/>
      <c r="GQ806" s="906"/>
      <c r="GR806" s="906"/>
    </row>
    <row r="807" spans="1:200" s="906" customFormat="1" ht="15" customHeight="1" x14ac:dyDescent="0.25">
      <c r="A807" s="27">
        <v>1</v>
      </c>
      <c r="B807" s="27">
        <v>1</v>
      </c>
      <c r="C807" s="16" t="s">
        <v>112</v>
      </c>
      <c r="D807" s="907">
        <f>'1 уровень'!E2378</f>
        <v>0</v>
      </c>
      <c r="E807" s="907">
        <f>'1 уровень'!F2378</f>
        <v>0</v>
      </c>
      <c r="F807" s="907">
        <f>'1 уровень'!G2378</f>
        <v>0</v>
      </c>
      <c r="G807" s="924">
        <f>'1 уровень'!H2378</f>
        <v>0</v>
      </c>
      <c r="H807" s="925">
        <f>'1 уровень'!I2378</f>
        <v>0</v>
      </c>
      <c r="I807" s="925">
        <f>'1 уровень'!J2378</f>
        <v>0</v>
      </c>
      <c r="J807" s="33">
        <f>'1 уровень'!K2378</f>
        <v>0</v>
      </c>
      <c r="K807" s="33">
        <f>'1 уровень'!L2378</f>
        <v>0</v>
      </c>
      <c r="L807" s="33">
        <f>'1 уровень'!M2378</f>
        <v>0</v>
      </c>
      <c r="M807" s="33">
        <f>'1 уровень'!N2378</f>
        <v>0</v>
      </c>
      <c r="N807" s="33">
        <f>'1 уровень'!O2378</f>
        <v>0</v>
      </c>
      <c r="O807" s="33">
        <f>'1 уровень'!P2378</f>
        <v>0</v>
      </c>
      <c r="P807" s="36">
        <f>'1 уровень'!Q2378</f>
        <v>406301.60224799998</v>
      </c>
      <c r="Q807" s="36">
        <f>'1 уровень'!R2378</f>
        <v>406301.60224799998</v>
      </c>
      <c r="R807" s="36">
        <f>'1 уровень'!S2378</f>
        <v>406301.60224799998</v>
      </c>
      <c r="S807" s="36">
        <f>'1 уровень'!T2378</f>
        <v>406301.60224799998</v>
      </c>
      <c r="T807" s="36">
        <f>'1 уровень'!U2378</f>
        <v>406301.60224799998</v>
      </c>
      <c r="U807" s="36">
        <f>'1 уровень'!V2378</f>
        <v>169292.33426999999</v>
      </c>
      <c r="V807" s="36">
        <f>'1 уровень'!W2378</f>
        <v>168140.55508000002</v>
      </c>
      <c r="W807" s="36">
        <f>'1 уровень'!X2378</f>
        <v>-52.085650000000001</v>
      </c>
      <c r="X807" s="36">
        <f>'1 уровень'!Y2378</f>
        <v>-1151.7791899999802</v>
      </c>
      <c r="Y807" s="36">
        <f>'1 уровень'!Z2378</f>
        <v>-1370.0338400000001</v>
      </c>
      <c r="Z807" s="934">
        <f>'1 уровень'!AA2378</f>
        <v>166718.43559000001</v>
      </c>
      <c r="AA807" s="36">
        <f t="shared" ref="AA807:AA808" si="115">V807/U807*100</f>
        <v>99.31965071249887</v>
      </c>
      <c r="AB807" s="36">
        <f t="shared" ref="AB807:AB808" si="116">Z807/U807*100</f>
        <v>98.479612977694003</v>
      </c>
      <c r="AC807" s="907">
        <f>'1 уровень'!AB2378</f>
        <v>0</v>
      </c>
      <c r="AD807" s="907">
        <f>'1 уровень'!AC2378</f>
        <v>2687196.7699999996</v>
      </c>
      <c r="AE807" s="907">
        <f>'1 уровень'!AD2378</f>
        <v>2687.1967699999991</v>
      </c>
      <c r="AF807" s="2502"/>
      <c r="AG807" s="2502"/>
      <c r="AH807" s="1879"/>
      <c r="AI807" s="27"/>
      <c r="AJ807" s="27"/>
      <c r="AK807" s="27"/>
      <c r="AL807" s="27"/>
      <c r="AM807" s="27"/>
      <c r="AN807" s="27"/>
      <c r="AO807" s="27"/>
      <c r="AP807" s="27"/>
      <c r="AQ807" s="27"/>
      <c r="AR807" s="27"/>
      <c r="AS807" s="27"/>
      <c r="AT807" s="27"/>
      <c r="AU807" s="27"/>
      <c r="AV807" s="27"/>
      <c r="AW807" s="27"/>
      <c r="AX807" s="27"/>
      <c r="AY807" s="27"/>
      <c r="AZ807" s="27"/>
      <c r="BA807" s="27"/>
      <c r="BB807" s="27"/>
      <c r="BC807" s="27"/>
      <c r="BD807" s="27"/>
      <c r="BE807" s="27"/>
      <c r="BF807" s="27"/>
      <c r="BG807" s="27"/>
      <c r="BH807" s="27"/>
      <c r="BI807" s="27"/>
      <c r="BJ807" s="27"/>
      <c r="BK807" s="27"/>
      <c r="BL807" s="27"/>
      <c r="BM807" s="27"/>
      <c r="BN807" s="27"/>
      <c r="BO807" s="27"/>
      <c r="BP807" s="27"/>
      <c r="BQ807" s="27"/>
      <c r="BR807" s="27"/>
      <c r="BS807" s="27"/>
      <c r="BT807" s="27"/>
      <c r="BU807" s="27"/>
      <c r="BV807" s="27"/>
      <c r="BW807" s="27"/>
      <c r="BX807" s="27"/>
      <c r="BY807" s="27"/>
      <c r="BZ807" s="27"/>
      <c r="CA807" s="27"/>
      <c r="CB807" s="27"/>
      <c r="CC807" s="27"/>
      <c r="CD807" s="27"/>
      <c r="CE807" s="27"/>
      <c r="CF807" s="27"/>
      <c r="CG807" s="27"/>
      <c r="CH807" s="27"/>
      <c r="CI807" s="27"/>
      <c r="CJ807" s="27"/>
      <c r="CK807" s="27"/>
      <c r="CL807" s="27"/>
      <c r="CM807" s="27"/>
      <c r="CN807" s="27"/>
      <c r="CO807" s="27"/>
      <c r="CP807" s="27"/>
      <c r="CQ807" s="27"/>
      <c r="CR807" s="27"/>
      <c r="CS807" s="27"/>
      <c r="CT807" s="27"/>
      <c r="CU807" s="27"/>
      <c r="CV807" s="27"/>
      <c r="CW807" s="27"/>
      <c r="CX807" s="27"/>
      <c r="CY807" s="27"/>
      <c r="CZ807" s="27"/>
      <c r="DA807" s="27"/>
      <c r="DB807" s="27"/>
      <c r="DC807" s="27"/>
      <c r="DD807" s="27"/>
      <c r="DE807" s="27"/>
      <c r="DF807" s="27"/>
      <c r="DG807" s="27"/>
      <c r="DH807" s="27"/>
      <c r="DI807" s="27"/>
      <c r="DJ807" s="27"/>
      <c r="DK807" s="27"/>
      <c r="DL807" s="27"/>
      <c r="DM807" s="27"/>
      <c r="DN807" s="27"/>
      <c r="DO807" s="27"/>
      <c r="DP807" s="27"/>
      <c r="DQ807" s="27"/>
      <c r="DR807" s="27"/>
      <c r="DS807" s="27"/>
      <c r="DT807" s="27"/>
      <c r="DU807" s="27"/>
      <c r="DV807" s="27"/>
      <c r="DW807" s="27"/>
      <c r="DX807" s="27"/>
      <c r="DY807" s="27"/>
      <c r="DZ807" s="27"/>
      <c r="EA807" s="27"/>
      <c r="EB807" s="27"/>
      <c r="EC807" s="27"/>
      <c r="ED807" s="27"/>
      <c r="EE807" s="27"/>
      <c r="EF807" s="27"/>
      <c r="EG807" s="27"/>
      <c r="EH807" s="27"/>
      <c r="EI807" s="27"/>
      <c r="EJ807" s="27"/>
      <c r="EK807" s="27"/>
      <c r="EL807" s="27"/>
      <c r="EM807" s="27"/>
      <c r="EN807" s="27"/>
      <c r="EO807" s="27"/>
      <c r="EP807" s="27"/>
      <c r="EQ807" s="27"/>
      <c r="ER807" s="27"/>
      <c r="ES807" s="27"/>
      <c r="ET807" s="27"/>
      <c r="EU807" s="27"/>
      <c r="EV807" s="27"/>
      <c r="EW807" s="27"/>
      <c r="EX807" s="27"/>
      <c r="EY807" s="27"/>
      <c r="EZ807" s="27"/>
      <c r="FA807" s="27"/>
      <c r="FB807" s="27"/>
      <c r="FC807" s="27"/>
      <c r="FD807" s="27"/>
      <c r="FE807" s="27"/>
      <c r="FF807" s="27"/>
      <c r="FG807" s="27"/>
      <c r="FH807" s="27"/>
      <c r="FI807" s="27"/>
      <c r="FJ807" s="27"/>
      <c r="FK807" s="27"/>
      <c r="FL807" s="27"/>
      <c r="FM807" s="27"/>
      <c r="FN807" s="27"/>
      <c r="FO807" s="27"/>
      <c r="FP807" s="27"/>
      <c r="FQ807" s="27"/>
      <c r="FR807" s="27"/>
      <c r="FS807" s="27"/>
      <c r="FT807" s="27"/>
      <c r="FU807" s="27"/>
      <c r="FV807" s="27"/>
      <c r="FW807" s="27"/>
      <c r="FX807" s="27"/>
      <c r="FY807" s="27"/>
      <c r="FZ807" s="27"/>
      <c r="GA807" s="27"/>
      <c r="GB807" s="27"/>
      <c r="GC807" s="27"/>
      <c r="GD807" s="27"/>
      <c r="GE807" s="27"/>
      <c r="GF807" s="27"/>
      <c r="GG807" s="27"/>
      <c r="GH807" s="27"/>
      <c r="GI807" s="27"/>
      <c r="GJ807" s="27"/>
      <c r="GK807" s="27"/>
      <c r="GL807" s="27"/>
      <c r="GM807" s="27"/>
      <c r="GN807" s="27"/>
      <c r="GO807" s="27"/>
      <c r="GP807" s="27"/>
      <c r="GQ807" s="27"/>
      <c r="GR807" s="27"/>
    </row>
    <row r="808" spans="1:200" s="906" customFormat="1" ht="15" customHeight="1" x14ac:dyDescent="0.25">
      <c r="A808" s="27">
        <v>1</v>
      </c>
      <c r="B808" s="27">
        <v>1</v>
      </c>
      <c r="C808" s="1402" t="s">
        <v>7</v>
      </c>
      <c r="D808" s="30">
        <f>'1 уровень'!E2379</f>
        <v>3719</v>
      </c>
      <c r="E808" s="30">
        <f>'1 уровень'!F2379</f>
        <v>1549</v>
      </c>
      <c r="F808" s="30">
        <f>'1 уровень'!G2379</f>
        <v>1554</v>
      </c>
      <c r="G808" s="910">
        <f>'1 уровень'!H2379</f>
        <v>100.32278889606197</v>
      </c>
      <c r="H808" s="925">
        <f>'1 уровень'!I2379</f>
        <v>9.8303307340682977</v>
      </c>
      <c r="I808" s="925">
        <f>'1 уровень'!J2379</f>
        <v>8.8256113256113249</v>
      </c>
      <c r="J808" s="36">
        <f>'1 уровень'!K2379</f>
        <v>36559</v>
      </c>
      <c r="K808" s="36">
        <f>'1 уровень'!L2379</f>
        <v>15233</v>
      </c>
      <c r="L808" s="36">
        <f>'1 уровень'!M2379</f>
        <v>13715</v>
      </c>
      <c r="M808" s="36">
        <f>'1 уровень'!N2379</f>
        <v>90.034792883870537</v>
      </c>
      <c r="N808" s="36">
        <f>'1 уровень'!O2379</f>
        <v>110</v>
      </c>
      <c r="O808" s="36">
        <f>'1 уровень'!P2379</f>
        <v>299.23636363636365</v>
      </c>
      <c r="P808" s="36">
        <f>'1 уровень'!Q2379</f>
        <v>79871.013879999984</v>
      </c>
      <c r="Q808" s="36">
        <f>'1 уровень'!R2379</f>
        <v>79871.013879999984</v>
      </c>
      <c r="R808" s="36">
        <f>'1 уровень'!S2379</f>
        <v>79871.013879999984</v>
      </c>
      <c r="S808" s="36">
        <f>'1 уровень'!T2379</f>
        <v>79871.013879999984</v>
      </c>
      <c r="T808" s="36">
        <f>'1 уровень'!U2379</f>
        <v>79871.013879999984</v>
      </c>
      <c r="U808" s="36">
        <f>'1 уровень'!V2379</f>
        <v>33279.589116666655</v>
      </c>
      <c r="V808" s="36">
        <f>'1 уровень'!W2379</f>
        <v>33102.401660000003</v>
      </c>
      <c r="W808" s="36">
        <f>'1 уровень'!X2379</f>
        <v>-52.085650000000001</v>
      </c>
      <c r="X808" s="36">
        <f>'1 уровень'!Y2379</f>
        <v>-177.18745666665382</v>
      </c>
      <c r="Y808" s="36">
        <f>'1 уровень'!Z2379</f>
        <v>-736.56</v>
      </c>
      <c r="Z808" s="934">
        <f>'1 уровень'!AA2379</f>
        <v>32313.756010000005</v>
      </c>
      <c r="AA808" s="36">
        <f t="shared" si="115"/>
        <v>99.467579193825088</v>
      </c>
      <c r="AB808" s="36">
        <f t="shared" si="116"/>
        <v>97.097821420568692</v>
      </c>
      <c r="AC808" s="30">
        <f>'1 уровень'!AB2379</f>
        <v>1</v>
      </c>
      <c r="AD808" s="30">
        <f>'1 уровень'!AC2379</f>
        <v>5531.56</v>
      </c>
      <c r="AE808" s="30">
        <f>'1 уровень'!AD2379</f>
        <v>5.5315600000000007</v>
      </c>
      <c r="AF808" s="2502"/>
      <c r="AG808" s="2502"/>
      <c r="AH808" s="1879"/>
    </row>
    <row r="809" spans="1:200" x14ac:dyDescent="0.25">
      <c r="A809" s="27">
        <v>1</v>
      </c>
      <c r="B809" s="27">
        <v>1</v>
      </c>
      <c r="C809" s="1309" t="s">
        <v>14</v>
      </c>
      <c r="D809" s="43">
        <f>'1 уровень'!E2380</f>
        <v>0</v>
      </c>
      <c r="E809" s="43">
        <f>'1 уровень'!F2380</f>
        <v>0</v>
      </c>
      <c r="F809" s="43">
        <f>'1 уровень'!G2380</f>
        <v>0</v>
      </c>
      <c r="G809" s="913">
        <f>'1 уровень'!H2380</f>
        <v>0</v>
      </c>
      <c r="H809" s="935">
        <f>'1 уровень'!I2380</f>
        <v>0</v>
      </c>
      <c r="I809" s="935">
        <f>'1 уровень'!J2380</f>
        <v>0</v>
      </c>
      <c r="J809" s="39">
        <f>'1 уровень'!K2380</f>
        <v>0</v>
      </c>
      <c r="K809" s="39">
        <f>'1 уровень'!L2380</f>
        <v>0</v>
      </c>
      <c r="L809" s="39">
        <f>'1 уровень'!M2380</f>
        <v>0</v>
      </c>
      <c r="M809" s="39">
        <f>'1 уровень'!N2380</f>
        <v>0</v>
      </c>
      <c r="N809" s="39">
        <f>'1 уровень'!O2380</f>
        <v>0</v>
      </c>
      <c r="O809" s="39">
        <f>'1 уровень'!P2380</f>
        <v>0</v>
      </c>
      <c r="P809" s="36">
        <f>'1 уровень'!Q2380</f>
        <v>0</v>
      </c>
      <c r="Q809" s="36">
        <f>'1 уровень'!R2380</f>
        <v>0</v>
      </c>
      <c r="R809" s="36">
        <f>'1 уровень'!S2380</f>
        <v>0</v>
      </c>
      <c r="S809" s="36">
        <f>'1 уровень'!T2380</f>
        <v>0</v>
      </c>
      <c r="T809" s="36">
        <f>'1 уровень'!U2380</f>
        <v>0</v>
      </c>
      <c r="U809" s="36">
        <f>'1 уровень'!V2380</f>
        <v>0</v>
      </c>
      <c r="V809" s="36">
        <f>'1 уровень'!W2380</f>
        <v>0</v>
      </c>
      <c r="W809" s="36">
        <f>'1 уровень'!X2380</f>
        <v>0</v>
      </c>
      <c r="X809" s="36">
        <f>'1 уровень'!Y2380</f>
        <v>0</v>
      </c>
      <c r="Y809" s="36">
        <f>'1 уровень'!Z2380</f>
        <v>0</v>
      </c>
      <c r="Z809" s="934">
        <f>'1 уровень'!AA2380</f>
        <v>0</v>
      </c>
      <c r="AA809" s="36"/>
      <c r="AB809" s="36"/>
      <c r="AC809" s="43">
        <f>'1 уровень'!AB2380</f>
        <v>0</v>
      </c>
      <c r="AD809" s="43">
        <f>'1 уровень'!AC2380</f>
        <v>0</v>
      </c>
      <c r="AE809" s="43">
        <f>'1 уровень'!AD2380</f>
        <v>0</v>
      </c>
      <c r="AF809" s="2502"/>
      <c r="AG809" s="2502"/>
      <c r="AH809" s="1879"/>
      <c r="AI809" s="906"/>
      <c r="AJ809" s="906"/>
      <c r="AK809" s="906"/>
      <c r="AL809" s="906"/>
      <c r="AM809" s="906"/>
      <c r="AN809" s="906"/>
      <c r="AO809" s="906"/>
      <c r="AP809" s="906"/>
      <c r="AQ809" s="906"/>
      <c r="AR809" s="906"/>
      <c r="AS809" s="906"/>
      <c r="AT809" s="906"/>
      <c r="AU809" s="906"/>
      <c r="AV809" s="906"/>
      <c r="AW809" s="906"/>
      <c r="AX809" s="906"/>
      <c r="AY809" s="906"/>
      <c r="AZ809" s="906"/>
      <c r="BA809" s="906"/>
      <c r="BB809" s="906"/>
      <c r="BC809" s="906"/>
      <c r="BD809" s="906"/>
      <c r="BE809" s="906"/>
      <c r="BF809" s="906"/>
      <c r="BG809" s="906"/>
      <c r="BH809" s="906"/>
      <c r="BI809" s="906"/>
      <c r="BJ809" s="906"/>
      <c r="BK809" s="906"/>
      <c r="BL809" s="906"/>
      <c r="BM809" s="906"/>
      <c r="BN809" s="906"/>
      <c r="BO809" s="906"/>
      <c r="BP809" s="906"/>
      <c r="BQ809" s="906"/>
      <c r="BR809" s="906"/>
      <c r="BS809" s="906"/>
      <c r="BT809" s="906"/>
      <c r="BU809" s="906"/>
      <c r="BV809" s="906"/>
      <c r="BW809" s="906"/>
      <c r="BX809" s="906"/>
      <c r="BY809" s="906"/>
      <c r="BZ809" s="906"/>
      <c r="CA809" s="906"/>
      <c r="CB809" s="906"/>
      <c r="CC809" s="906"/>
      <c r="CD809" s="906"/>
      <c r="CE809" s="906"/>
      <c r="CF809" s="906"/>
      <c r="CG809" s="906"/>
      <c r="CH809" s="906"/>
      <c r="CI809" s="906"/>
      <c r="CJ809" s="906"/>
      <c r="CK809" s="906"/>
      <c r="CL809" s="906"/>
      <c r="CM809" s="906"/>
      <c r="CN809" s="906"/>
      <c r="CO809" s="906"/>
      <c r="CP809" s="906"/>
      <c r="CQ809" s="906"/>
      <c r="CR809" s="906"/>
      <c r="CS809" s="906"/>
      <c r="CT809" s="906"/>
      <c r="CU809" s="906"/>
      <c r="CV809" s="906"/>
      <c r="CW809" s="906"/>
      <c r="CX809" s="906"/>
      <c r="CY809" s="906"/>
      <c r="CZ809" s="906"/>
      <c r="DA809" s="906"/>
      <c r="DB809" s="906"/>
      <c r="DC809" s="906"/>
      <c r="DD809" s="906"/>
      <c r="DE809" s="906"/>
      <c r="DF809" s="906"/>
      <c r="DG809" s="906"/>
      <c r="DH809" s="906"/>
      <c r="DI809" s="906"/>
      <c r="DJ809" s="906"/>
      <c r="DK809" s="906"/>
      <c r="DL809" s="906"/>
      <c r="DM809" s="906"/>
      <c r="DN809" s="906"/>
      <c r="DO809" s="906"/>
      <c r="DP809" s="906"/>
      <c r="DQ809" s="906"/>
      <c r="DR809" s="906"/>
      <c r="DS809" s="906"/>
      <c r="DT809" s="906"/>
      <c r="DU809" s="906"/>
      <c r="DV809" s="906"/>
      <c r="DW809" s="906"/>
      <c r="DX809" s="906"/>
      <c r="DY809" s="906"/>
      <c r="DZ809" s="906"/>
      <c r="EA809" s="906"/>
      <c r="EB809" s="906"/>
      <c r="EC809" s="906"/>
      <c r="ED809" s="906"/>
      <c r="EE809" s="906"/>
      <c r="EF809" s="906"/>
      <c r="EG809" s="906"/>
      <c r="EH809" s="906"/>
      <c r="EI809" s="906"/>
      <c r="EJ809" s="906"/>
      <c r="EK809" s="906"/>
      <c r="EL809" s="906"/>
      <c r="EM809" s="906"/>
      <c r="EN809" s="906"/>
      <c r="EO809" s="906"/>
      <c r="EP809" s="906"/>
      <c r="EQ809" s="906"/>
      <c r="ER809" s="906"/>
      <c r="ES809" s="906"/>
      <c r="ET809" s="906"/>
      <c r="EU809" s="906"/>
      <c r="EV809" s="906"/>
      <c r="EW809" s="906"/>
      <c r="EX809" s="906"/>
      <c r="EY809" s="906"/>
      <c r="EZ809" s="906"/>
      <c r="FA809" s="906"/>
      <c r="FB809" s="906"/>
      <c r="FC809" s="906"/>
      <c r="FD809" s="906"/>
      <c r="FE809" s="906"/>
      <c r="FF809" s="906"/>
      <c r="FG809" s="906"/>
      <c r="FH809" s="906"/>
      <c r="FI809" s="906"/>
      <c r="FJ809" s="906"/>
      <c r="FK809" s="906"/>
      <c r="FL809" s="906"/>
      <c r="FM809" s="906"/>
      <c r="FN809" s="906"/>
      <c r="FO809" s="906"/>
      <c r="FP809" s="906"/>
      <c r="FQ809" s="906"/>
      <c r="FR809" s="906"/>
      <c r="FS809" s="906"/>
      <c r="FT809" s="906"/>
      <c r="FU809" s="906"/>
      <c r="FV809" s="906"/>
      <c r="FW809" s="906"/>
      <c r="FX809" s="906"/>
      <c r="FY809" s="906"/>
      <c r="FZ809" s="906"/>
      <c r="GA809" s="906"/>
      <c r="GB809" s="906"/>
      <c r="GC809" s="906"/>
      <c r="GD809" s="906"/>
      <c r="GE809" s="906"/>
      <c r="GF809" s="906"/>
      <c r="GG809" s="906"/>
      <c r="GH809" s="906"/>
      <c r="GI809" s="906"/>
      <c r="GJ809" s="906"/>
      <c r="GK809" s="906"/>
      <c r="GL809" s="906"/>
      <c r="GM809" s="906"/>
      <c r="GN809" s="906"/>
      <c r="GO809" s="906"/>
      <c r="GP809" s="906"/>
      <c r="GQ809" s="906"/>
      <c r="GR809" s="906"/>
    </row>
    <row r="810" spans="1:200" x14ac:dyDescent="0.25">
      <c r="A810" s="27">
        <v>1</v>
      </c>
      <c r="B810" s="27">
        <v>1</v>
      </c>
      <c r="C810" s="1346" t="s">
        <v>302</v>
      </c>
      <c r="D810" s="43">
        <f>'1 уровень'!E2381</f>
        <v>0</v>
      </c>
      <c r="E810" s="43">
        <f>'1 уровень'!F2381</f>
        <v>0</v>
      </c>
      <c r="F810" s="43">
        <f>'1 уровень'!G2381</f>
        <v>0</v>
      </c>
      <c r="G810" s="913">
        <f>'1 уровень'!H2381</f>
        <v>0</v>
      </c>
      <c r="H810" s="935">
        <f>'1 уровень'!I2381</f>
        <v>0</v>
      </c>
      <c r="I810" s="935">
        <f>'1 уровень'!J2381</f>
        <v>0</v>
      </c>
      <c r="J810" s="39">
        <f>'1 уровень'!K2381</f>
        <v>0</v>
      </c>
      <c r="K810" s="39">
        <f>'1 уровень'!L2381</f>
        <v>0</v>
      </c>
      <c r="L810" s="39">
        <f>'1 уровень'!M2381</f>
        <v>0</v>
      </c>
      <c r="M810" s="39">
        <f>'1 уровень'!N2381</f>
        <v>0</v>
      </c>
      <c r="N810" s="39">
        <f>'1 уровень'!O2381</f>
        <v>0</v>
      </c>
      <c r="O810" s="39">
        <f>'1 уровень'!P2381</f>
        <v>0</v>
      </c>
      <c r="P810" s="36">
        <f>'1 уровень'!Q2381</f>
        <v>0</v>
      </c>
      <c r="Q810" s="36">
        <f>'1 уровень'!R2381</f>
        <v>0</v>
      </c>
      <c r="R810" s="36">
        <f>'1 уровень'!S2381</f>
        <v>0</v>
      </c>
      <c r="S810" s="36">
        <f>'1 уровень'!T2381</f>
        <v>0</v>
      </c>
      <c r="T810" s="36">
        <f>'1 уровень'!U2381</f>
        <v>0</v>
      </c>
      <c r="U810" s="36">
        <f>'1 уровень'!V2381</f>
        <v>0</v>
      </c>
      <c r="V810" s="36">
        <f>'1 уровень'!W2381</f>
        <v>0</v>
      </c>
      <c r="W810" s="36">
        <f>'1 уровень'!X2381</f>
        <v>0</v>
      </c>
      <c r="X810" s="36">
        <f>'1 уровень'!Y2381</f>
        <v>0</v>
      </c>
      <c r="Y810" s="36">
        <f>'1 уровень'!Z2381</f>
        <v>0</v>
      </c>
      <c r="Z810" s="934">
        <f>'1 уровень'!AA2381</f>
        <v>0</v>
      </c>
      <c r="AA810" s="36"/>
      <c r="AB810" s="36"/>
      <c r="AC810" s="43">
        <f>'1 уровень'!AB2381</f>
        <v>0</v>
      </c>
      <c r="AD810" s="43">
        <f>'1 уровень'!AC2381</f>
        <v>0</v>
      </c>
      <c r="AE810" s="43">
        <f>'1 уровень'!AD2381</f>
        <v>0</v>
      </c>
      <c r="AF810" s="2502"/>
      <c r="AG810" s="2502"/>
      <c r="AH810" s="1879"/>
    </row>
    <row r="811" spans="1:200" ht="30" x14ac:dyDescent="0.25">
      <c r="A811" s="27">
        <v>1</v>
      </c>
      <c r="B811" s="27">
        <v>1</v>
      </c>
      <c r="C811" s="1185" t="s">
        <v>345</v>
      </c>
      <c r="D811" s="43">
        <f>'1 уровень'!E2382</f>
        <v>33670</v>
      </c>
      <c r="E811" s="43">
        <f>'1 уровень'!F2382</f>
        <v>14029</v>
      </c>
      <c r="F811" s="43">
        <f>'1 уровень'!G2382</f>
        <v>10822.485185185185</v>
      </c>
      <c r="G811" s="913">
        <f>'1 уровень'!H2382</f>
        <v>77.143668010443974</v>
      </c>
      <c r="H811" s="935">
        <f>'1 уровень'!I2382</f>
        <v>0</v>
      </c>
      <c r="I811" s="935">
        <f>'1 уровень'!J2382</f>
        <v>0</v>
      </c>
      <c r="J811" s="39">
        <f>'1 уровень'!K2382</f>
        <v>0</v>
      </c>
      <c r="K811" s="39">
        <f>'1 уровень'!L2382</f>
        <v>0</v>
      </c>
      <c r="L811" s="39">
        <f>'1 уровень'!M2382</f>
        <v>0</v>
      </c>
      <c r="M811" s="39">
        <f>'1 уровень'!N2382</f>
        <v>0</v>
      </c>
      <c r="N811" s="39">
        <f>'1 уровень'!O2382</f>
        <v>0</v>
      </c>
      <c r="O811" s="39">
        <f>'1 уровень'!P2382</f>
        <v>0</v>
      </c>
      <c r="P811" s="36">
        <f>'1 уровень'!Q2382</f>
        <v>0</v>
      </c>
      <c r="Q811" s="36">
        <f>'1 уровень'!R2382</f>
        <v>0</v>
      </c>
      <c r="R811" s="36">
        <f>'1 уровень'!S2382</f>
        <v>0</v>
      </c>
      <c r="S811" s="36">
        <f>'1 уровень'!T2382</f>
        <v>0</v>
      </c>
      <c r="T811" s="36">
        <f>'1 уровень'!U2382</f>
        <v>0</v>
      </c>
      <c r="U811" s="36">
        <f>'1 уровень'!V2382</f>
        <v>0</v>
      </c>
      <c r="V811" s="36">
        <f>'1 уровень'!W2382</f>
        <v>0</v>
      </c>
      <c r="W811" s="36">
        <f>'1 уровень'!X2382</f>
        <v>0</v>
      </c>
      <c r="X811" s="36">
        <f>'1 уровень'!Y2382</f>
        <v>0</v>
      </c>
      <c r="Y811" s="36">
        <f>'1 уровень'!Z2382</f>
        <v>0</v>
      </c>
      <c r="Z811" s="934">
        <f>'1 уровень'!AA2382</f>
        <v>0</v>
      </c>
      <c r="AA811" s="36"/>
      <c r="AB811" s="36"/>
      <c r="AC811" s="43">
        <f>'1 уровень'!AB2382</f>
        <v>192.21851851851852</v>
      </c>
      <c r="AD811" s="43">
        <f>'1 уровень'!AC2382</f>
        <v>74023.66</v>
      </c>
      <c r="AE811" s="43">
        <f>'1 уровень'!AD2382</f>
        <v>74.023659999999992</v>
      </c>
      <c r="AF811" s="2502"/>
      <c r="AG811" s="2502"/>
      <c r="AH811" s="1879"/>
    </row>
    <row r="812" spans="1:200" x14ac:dyDescent="0.25">
      <c r="C812" s="1185" t="s">
        <v>469</v>
      </c>
      <c r="D812" s="43">
        <f>'1 уровень'!E2383</f>
        <v>0</v>
      </c>
      <c r="E812" s="43">
        <f>'1 уровень'!F2383</f>
        <v>0</v>
      </c>
      <c r="F812" s="43">
        <f>'1 уровень'!G2383</f>
        <v>2477.21</v>
      </c>
      <c r="G812" s="913">
        <f>'1 уровень'!H2383</f>
        <v>0</v>
      </c>
      <c r="H812" s="935">
        <f>'1 уровень'!I2383</f>
        <v>0</v>
      </c>
      <c r="I812" s="935">
        <f>'1 уровень'!J2383</f>
        <v>0</v>
      </c>
      <c r="J812" s="39">
        <f>'1 уровень'!K2383</f>
        <v>0</v>
      </c>
      <c r="K812" s="39">
        <f>'1 уровень'!L2383</f>
        <v>0</v>
      </c>
      <c r="L812" s="39">
        <f>'1 уровень'!M2383</f>
        <v>0</v>
      </c>
      <c r="M812" s="39">
        <f>'1 уровень'!N2383</f>
        <v>0</v>
      </c>
      <c r="N812" s="39">
        <f>'1 уровень'!O2383</f>
        <v>0</v>
      </c>
      <c r="O812" s="39">
        <f>'1 уровень'!P2383</f>
        <v>0</v>
      </c>
      <c r="P812" s="36">
        <f>'1 уровень'!Q2383</f>
        <v>0</v>
      </c>
      <c r="Q812" s="36">
        <f>'1 уровень'!R2383</f>
        <v>0</v>
      </c>
      <c r="R812" s="36">
        <f>'1 уровень'!S2383</f>
        <v>0</v>
      </c>
      <c r="S812" s="36">
        <f>'1 уровень'!T2383</f>
        <v>0</v>
      </c>
      <c r="T812" s="36">
        <f>'1 уровень'!U2383</f>
        <v>0</v>
      </c>
      <c r="U812" s="36">
        <f>'1 уровень'!V2383</f>
        <v>0</v>
      </c>
      <c r="V812" s="36">
        <f>'1 уровень'!W2383</f>
        <v>0</v>
      </c>
      <c r="W812" s="36">
        <f>'1 уровень'!X2383</f>
        <v>0</v>
      </c>
      <c r="X812" s="36">
        <f>'1 уровень'!Y2383</f>
        <v>0</v>
      </c>
      <c r="Y812" s="36">
        <f>'1 уровень'!Z2383</f>
        <v>0</v>
      </c>
      <c r="Z812" s="934">
        <f>'1 уровень'!AA2383</f>
        <v>0</v>
      </c>
      <c r="AA812" s="36"/>
      <c r="AB812" s="36"/>
      <c r="AC812" s="43">
        <f>'1 уровень'!AB2383</f>
        <v>97.79</v>
      </c>
      <c r="AD812" s="43">
        <f>'1 уровень'!AC2383</f>
        <v>19172.36</v>
      </c>
      <c r="AE812" s="43">
        <f>'1 уровень'!AD2383</f>
        <v>19.172360000000001</v>
      </c>
      <c r="AF812" s="2502"/>
      <c r="AG812" s="2502"/>
      <c r="AH812" s="1879"/>
    </row>
    <row r="813" spans="1:200" ht="30" x14ac:dyDescent="0.25">
      <c r="B813" s="27">
        <v>1</v>
      </c>
      <c r="C813" s="1185" t="s">
        <v>303</v>
      </c>
      <c r="D813" s="43">
        <f>'1 уровень'!E2384</f>
        <v>0</v>
      </c>
      <c r="E813" s="43">
        <f>'1 уровень'!F2384</f>
        <v>0</v>
      </c>
      <c r="F813" s="43">
        <f>'1 уровень'!G2384</f>
        <v>0</v>
      </c>
      <c r="G813" s="913">
        <f>'1 уровень'!H2384</f>
        <v>0</v>
      </c>
      <c r="H813" s="935">
        <f>'1 уровень'!I2384</f>
        <v>0</v>
      </c>
      <c r="I813" s="935">
        <f>'1 уровень'!J2384</f>
        <v>0</v>
      </c>
      <c r="J813" s="39">
        <f>'1 уровень'!K2384</f>
        <v>0</v>
      </c>
      <c r="K813" s="39">
        <f>'1 уровень'!L2384</f>
        <v>0</v>
      </c>
      <c r="L813" s="39">
        <f>'1 уровень'!M2384</f>
        <v>0</v>
      </c>
      <c r="M813" s="39">
        <f>'1 уровень'!N2384</f>
        <v>0</v>
      </c>
      <c r="N813" s="39">
        <f>'1 уровень'!O2384</f>
        <v>0</v>
      </c>
      <c r="O813" s="39">
        <f>'1 уровень'!P2384</f>
        <v>0</v>
      </c>
      <c r="P813" s="36">
        <f>'1 уровень'!Q2384</f>
        <v>0</v>
      </c>
      <c r="Q813" s="36">
        <f>'1 уровень'!R2384</f>
        <v>0</v>
      </c>
      <c r="R813" s="36">
        <f>'1 уровень'!S2384</f>
        <v>0</v>
      </c>
      <c r="S813" s="36">
        <f>'1 уровень'!T2384</f>
        <v>0</v>
      </c>
      <c r="T813" s="36">
        <f>'1 уровень'!U2384</f>
        <v>0</v>
      </c>
      <c r="U813" s="36">
        <f>'1 уровень'!V2384</f>
        <v>0</v>
      </c>
      <c r="V813" s="36">
        <f>'1 уровень'!W2384</f>
        <v>0</v>
      </c>
      <c r="W813" s="36">
        <f>'1 уровень'!X2384</f>
        <v>0</v>
      </c>
      <c r="X813" s="36">
        <f>'1 уровень'!Y2384</f>
        <v>0</v>
      </c>
      <c r="Y813" s="36">
        <f>'1 уровень'!Z2384</f>
        <v>0</v>
      </c>
      <c r="Z813" s="934">
        <f>'1 уровень'!AA2384</f>
        <v>0</v>
      </c>
      <c r="AA813" s="36"/>
      <c r="AB813" s="36"/>
      <c r="AC813" s="43">
        <f>'1 уровень'!AB2384</f>
        <v>0</v>
      </c>
      <c r="AD813" s="43">
        <f>'1 уровень'!AC2384</f>
        <v>0</v>
      </c>
      <c r="AE813" s="43">
        <f>'1 уровень'!AD2384</f>
        <v>0</v>
      </c>
      <c r="AF813" s="2502"/>
      <c r="AG813" s="2502"/>
      <c r="AH813" s="1879"/>
    </row>
    <row r="814" spans="1:200" ht="30" x14ac:dyDescent="0.25">
      <c r="B814" s="27">
        <v>1</v>
      </c>
      <c r="C814" s="1185" t="s">
        <v>304</v>
      </c>
      <c r="D814" s="43">
        <f>'1 уровень'!E2385</f>
        <v>9000</v>
      </c>
      <c r="E814" s="43">
        <f>'1 уровень'!F2385</f>
        <v>3750</v>
      </c>
      <c r="F814" s="43">
        <f>'1 уровень'!G2385</f>
        <v>1015</v>
      </c>
      <c r="G814" s="913">
        <f>'1 уровень'!H2385</f>
        <v>27.066666666666666</v>
      </c>
      <c r="H814" s="935">
        <f>'1 уровень'!I2385</f>
        <v>0</v>
      </c>
      <c r="I814" s="935">
        <f>'1 уровень'!J2385</f>
        <v>0</v>
      </c>
      <c r="J814" s="39">
        <f>'1 уровень'!K2385</f>
        <v>0</v>
      </c>
      <c r="K814" s="39">
        <f>'1 уровень'!L2385</f>
        <v>0</v>
      </c>
      <c r="L814" s="39">
        <f>'1 уровень'!M2385</f>
        <v>0</v>
      </c>
      <c r="M814" s="39">
        <f>'1 уровень'!N2385</f>
        <v>0</v>
      </c>
      <c r="N814" s="39">
        <f>'1 уровень'!O2385</f>
        <v>0</v>
      </c>
      <c r="O814" s="39">
        <f>'1 уровень'!P2385</f>
        <v>0</v>
      </c>
      <c r="P814" s="36">
        <f>'1 уровень'!Q2385</f>
        <v>0</v>
      </c>
      <c r="Q814" s="36">
        <f>'1 уровень'!R2385</f>
        <v>0</v>
      </c>
      <c r="R814" s="36">
        <f>'1 уровень'!S2385</f>
        <v>0</v>
      </c>
      <c r="S814" s="36">
        <f>'1 уровень'!T2385</f>
        <v>0</v>
      </c>
      <c r="T814" s="36">
        <f>'1 уровень'!U2385</f>
        <v>0</v>
      </c>
      <c r="U814" s="36">
        <f>'1 уровень'!V2385</f>
        <v>0</v>
      </c>
      <c r="V814" s="36">
        <f>'1 уровень'!W2385</f>
        <v>0</v>
      </c>
      <c r="W814" s="36">
        <f>'1 уровень'!X2385</f>
        <v>0</v>
      </c>
      <c r="X814" s="36">
        <f>'1 уровень'!Y2385</f>
        <v>0</v>
      </c>
      <c r="Y814" s="36">
        <f>'1 уровень'!Z2385</f>
        <v>0</v>
      </c>
      <c r="Z814" s="934">
        <f>'1 уровень'!AA2385</f>
        <v>0</v>
      </c>
      <c r="AA814" s="36"/>
      <c r="AB814" s="36"/>
      <c r="AC814" s="43">
        <f>'1 уровень'!AB2385</f>
        <v>33</v>
      </c>
      <c r="AD814" s="43">
        <f>'1 уровень'!AC2385</f>
        <v>11623.150000000001</v>
      </c>
      <c r="AE814" s="43">
        <f>'1 уровень'!AD2385</f>
        <v>11.623150000000001</v>
      </c>
      <c r="AF814" s="2502"/>
      <c r="AG814" s="2502"/>
      <c r="AH814" s="1879"/>
    </row>
    <row r="815" spans="1:200" ht="30" x14ac:dyDescent="0.25">
      <c r="B815" s="27">
        <v>1</v>
      </c>
      <c r="C815" s="1185" t="s">
        <v>305</v>
      </c>
      <c r="D815" s="43">
        <f>'1 уровень'!E2386</f>
        <v>740</v>
      </c>
      <c r="E815" s="43">
        <f>'1 уровень'!F2386</f>
        <v>308</v>
      </c>
      <c r="F815" s="43">
        <f>'1 уровень'!G2386</f>
        <v>176</v>
      </c>
      <c r="G815" s="913">
        <f>'1 уровень'!H2386</f>
        <v>57.142857142857139</v>
      </c>
      <c r="H815" s="935">
        <f>'1 уровень'!I2386</f>
        <v>0</v>
      </c>
      <c r="I815" s="935">
        <f>'1 уровень'!J2386</f>
        <v>0</v>
      </c>
      <c r="J815" s="39">
        <f>'1 уровень'!K2386</f>
        <v>0</v>
      </c>
      <c r="K815" s="39">
        <f>'1 уровень'!L2386</f>
        <v>0</v>
      </c>
      <c r="L815" s="39">
        <f>'1 уровень'!M2386</f>
        <v>0</v>
      </c>
      <c r="M815" s="39">
        <f>'1 уровень'!N2386</f>
        <v>0</v>
      </c>
      <c r="N815" s="39">
        <f>'1 уровень'!O2386</f>
        <v>0</v>
      </c>
      <c r="O815" s="39">
        <f>'1 уровень'!P2386</f>
        <v>0</v>
      </c>
      <c r="P815" s="36">
        <f>'1 уровень'!Q2386</f>
        <v>0</v>
      </c>
      <c r="Q815" s="36">
        <f>'1 уровень'!R2386</f>
        <v>0</v>
      </c>
      <c r="R815" s="36">
        <f>'1 уровень'!S2386</f>
        <v>0</v>
      </c>
      <c r="S815" s="36">
        <f>'1 уровень'!T2386</f>
        <v>0</v>
      </c>
      <c r="T815" s="36">
        <f>'1 уровень'!U2386</f>
        <v>0</v>
      </c>
      <c r="U815" s="36">
        <f>'1 уровень'!V2386</f>
        <v>0</v>
      </c>
      <c r="V815" s="36">
        <f>'1 уровень'!W2386</f>
        <v>0</v>
      </c>
      <c r="W815" s="36">
        <f>'1 уровень'!X2386</f>
        <v>0</v>
      </c>
      <c r="X815" s="36">
        <f>'1 уровень'!Y2386</f>
        <v>0</v>
      </c>
      <c r="Y815" s="36">
        <f>'1 уровень'!Z2386</f>
        <v>0</v>
      </c>
      <c r="Z815" s="934">
        <f>'1 уровень'!AA2386</f>
        <v>0</v>
      </c>
      <c r="AA815" s="36"/>
      <c r="AB815" s="36"/>
      <c r="AC815" s="43">
        <f>'1 уровень'!AB2386</f>
        <v>0</v>
      </c>
      <c r="AD815" s="43">
        <f>'1 уровень'!AC2386</f>
        <v>0</v>
      </c>
      <c r="AE815" s="43">
        <f>'1 уровень'!AD2386</f>
        <v>0</v>
      </c>
      <c r="AF815" s="2502"/>
      <c r="AG815" s="2502"/>
      <c r="AH815" s="1879"/>
    </row>
    <row r="816" spans="1:200" x14ac:dyDescent="0.25">
      <c r="B816" s="27">
        <v>1</v>
      </c>
      <c r="C816" s="1185" t="s">
        <v>306</v>
      </c>
      <c r="D816" s="43">
        <f>'1 уровень'!E2387</f>
        <v>23930</v>
      </c>
      <c r="E816" s="43">
        <f>'1 уровень'!F2387</f>
        <v>9971</v>
      </c>
      <c r="F816" s="43">
        <f>'1 уровень'!G2387</f>
        <v>8714</v>
      </c>
      <c r="G816" s="913">
        <f>'1 уровень'!H2387</f>
        <v>87.393440978838626</v>
      </c>
      <c r="H816" s="935">
        <f>'1 уровень'!I2387</f>
        <v>0</v>
      </c>
      <c r="I816" s="935">
        <f>'1 уровень'!J2387</f>
        <v>0</v>
      </c>
      <c r="J816" s="39">
        <f>'1 уровень'!K2387</f>
        <v>0</v>
      </c>
      <c r="K816" s="39">
        <f>'1 уровень'!L2387</f>
        <v>0</v>
      </c>
      <c r="L816" s="39">
        <f>'1 уровень'!M2387</f>
        <v>0</v>
      </c>
      <c r="M816" s="39">
        <f>'1 уровень'!N2387</f>
        <v>0</v>
      </c>
      <c r="N816" s="39">
        <f>'1 уровень'!O2387</f>
        <v>0</v>
      </c>
      <c r="O816" s="39">
        <f>'1 уровень'!P2387</f>
        <v>0</v>
      </c>
      <c r="P816" s="36">
        <f>'1 уровень'!Q2387</f>
        <v>0</v>
      </c>
      <c r="Q816" s="36">
        <f>'1 уровень'!R2387</f>
        <v>0</v>
      </c>
      <c r="R816" s="36">
        <f>'1 уровень'!S2387</f>
        <v>0</v>
      </c>
      <c r="S816" s="36">
        <f>'1 уровень'!T2387</f>
        <v>0</v>
      </c>
      <c r="T816" s="36">
        <f>'1 уровень'!U2387</f>
        <v>0</v>
      </c>
      <c r="U816" s="36">
        <f>'1 уровень'!V2387</f>
        <v>0</v>
      </c>
      <c r="V816" s="36">
        <f>'1 уровень'!W2387</f>
        <v>0</v>
      </c>
      <c r="W816" s="36">
        <f>'1 уровень'!X2387</f>
        <v>0</v>
      </c>
      <c r="X816" s="36">
        <f>'1 уровень'!Y2387</f>
        <v>0</v>
      </c>
      <c r="Y816" s="36">
        <f>'1 уровень'!Z2387</f>
        <v>0</v>
      </c>
      <c r="Z816" s="934">
        <f>'1 уровень'!AA2387</f>
        <v>0</v>
      </c>
      <c r="AA816" s="36"/>
      <c r="AB816" s="36"/>
      <c r="AC816" s="43">
        <f>'1 уровень'!AB2387</f>
        <v>123</v>
      </c>
      <c r="AD816" s="43">
        <f>'1 уровень'!AC2387</f>
        <v>43228.15</v>
      </c>
      <c r="AE816" s="43">
        <f>'1 уровень'!AD2387</f>
        <v>43.228149999999999</v>
      </c>
      <c r="AF816" s="2502"/>
      <c r="AG816" s="2502"/>
      <c r="AH816" s="1879"/>
    </row>
    <row r="817" spans="1:34" x14ac:dyDescent="0.25">
      <c r="B817" s="27">
        <v>1</v>
      </c>
      <c r="C817" s="1185" t="s">
        <v>157</v>
      </c>
      <c r="D817" s="43">
        <f>'1 уровень'!E2388</f>
        <v>133105</v>
      </c>
      <c r="E817" s="43">
        <f>'1 уровень'!F2388</f>
        <v>55459.705882352944</v>
      </c>
      <c r="F817" s="43">
        <f>'1 уровень'!G2388</f>
        <v>56441.147058823532</v>
      </c>
      <c r="G817" s="913">
        <f>'1 уровень'!H2388</f>
        <v>101.76964727968902</v>
      </c>
      <c r="H817" s="935">
        <f>'1 уровень'!I2388</f>
        <v>0</v>
      </c>
      <c r="I817" s="935">
        <f>'1 уровень'!J2388</f>
        <v>0</v>
      </c>
      <c r="J817" s="39">
        <f>'1 уровень'!K2388</f>
        <v>0</v>
      </c>
      <c r="K817" s="39">
        <f>'1 уровень'!L2388</f>
        <v>0</v>
      </c>
      <c r="L817" s="39">
        <f>'1 уровень'!M2388</f>
        <v>0</v>
      </c>
      <c r="M817" s="39">
        <f>'1 уровень'!N2388</f>
        <v>0</v>
      </c>
      <c r="N817" s="39">
        <f>'1 уровень'!O2388</f>
        <v>0</v>
      </c>
      <c r="O817" s="39">
        <f>'1 уровень'!P2388</f>
        <v>0</v>
      </c>
      <c r="P817" s="36">
        <f>'1 уровень'!Q2388</f>
        <v>0</v>
      </c>
      <c r="Q817" s="36">
        <f>'1 уровень'!R2388</f>
        <v>0</v>
      </c>
      <c r="R817" s="36">
        <f>'1 уровень'!S2388</f>
        <v>0</v>
      </c>
      <c r="S817" s="36">
        <f>'1 уровень'!T2388</f>
        <v>0</v>
      </c>
      <c r="T817" s="36">
        <f>'1 уровень'!U2388</f>
        <v>0</v>
      </c>
      <c r="U817" s="36">
        <f>'1 уровень'!V2388</f>
        <v>0</v>
      </c>
      <c r="V817" s="36">
        <f>'1 уровень'!W2388</f>
        <v>0</v>
      </c>
      <c r="W817" s="36">
        <f>'1 уровень'!X2388</f>
        <v>0</v>
      </c>
      <c r="X817" s="36">
        <f>'1 уровень'!Y2388</f>
        <v>0</v>
      </c>
      <c r="Y817" s="36">
        <f>'1 уровень'!Z2388</f>
        <v>0</v>
      </c>
      <c r="Z817" s="934">
        <f>'1 уровень'!AA2388</f>
        <v>0</v>
      </c>
      <c r="AA817" s="36"/>
      <c r="AB817" s="36"/>
      <c r="AC817" s="43">
        <f>'1 уровень'!AB2388</f>
        <v>3738.29</v>
      </c>
      <c r="AD817" s="43">
        <f>'1 уровень'!AC2388</f>
        <v>2272919.8499999996</v>
      </c>
      <c r="AE817" s="43">
        <f>'1 уровень'!AD2388</f>
        <v>2272.9198499999993</v>
      </c>
      <c r="AF817" s="2502"/>
      <c r="AG817" s="2502"/>
      <c r="AH817" s="1879"/>
    </row>
    <row r="818" spans="1:34" x14ac:dyDescent="0.25">
      <c r="B818" s="27">
        <v>1</v>
      </c>
      <c r="C818" s="1185" t="s">
        <v>449</v>
      </c>
      <c r="D818" s="43">
        <f>'1 уровень'!E2389</f>
        <v>117105</v>
      </c>
      <c r="E818" s="43">
        <f>'1 уровень'!F2389</f>
        <v>48793</v>
      </c>
      <c r="F818" s="43">
        <f>'1 уровень'!G2389</f>
        <v>49588</v>
      </c>
      <c r="G818" s="913">
        <f>'1 уровень'!H2389</f>
        <v>101.62933207632243</v>
      </c>
      <c r="H818" s="935">
        <f>'1 уровень'!I2389</f>
        <v>0</v>
      </c>
      <c r="I818" s="935">
        <f>'1 уровень'!J2389</f>
        <v>0</v>
      </c>
      <c r="J818" s="39">
        <f>'1 уровень'!K2389</f>
        <v>0</v>
      </c>
      <c r="K818" s="39">
        <f>'1 уровень'!L2389</f>
        <v>0</v>
      </c>
      <c r="L818" s="39">
        <f>'1 уровень'!M2389</f>
        <v>0</v>
      </c>
      <c r="M818" s="39">
        <f>'1 уровень'!N2389</f>
        <v>0</v>
      </c>
      <c r="N818" s="39">
        <f>'1 уровень'!O2389</f>
        <v>0</v>
      </c>
      <c r="O818" s="39">
        <f>'1 уровень'!P2389</f>
        <v>0</v>
      </c>
      <c r="P818" s="36">
        <f>'1 уровень'!Q2389</f>
        <v>0</v>
      </c>
      <c r="Q818" s="36">
        <f>'1 уровень'!R2389</f>
        <v>0</v>
      </c>
      <c r="R818" s="36">
        <f>'1 уровень'!S2389</f>
        <v>0</v>
      </c>
      <c r="S818" s="36">
        <f>'1 уровень'!T2389</f>
        <v>0</v>
      </c>
      <c r="T818" s="36">
        <f>'1 уровень'!U2389</f>
        <v>0</v>
      </c>
      <c r="U818" s="36">
        <f>'1 уровень'!V2389</f>
        <v>0</v>
      </c>
      <c r="V818" s="36">
        <f>'1 уровень'!W2389</f>
        <v>0</v>
      </c>
      <c r="W818" s="36">
        <f>'1 уровень'!X2389</f>
        <v>0</v>
      </c>
      <c r="X818" s="36">
        <f>'1 уровень'!Y2389</f>
        <v>0</v>
      </c>
      <c r="Y818" s="36">
        <f>'1 уровень'!Z2389</f>
        <v>0</v>
      </c>
      <c r="Z818" s="934">
        <f>'1 уровень'!AA2389</f>
        <v>0</v>
      </c>
      <c r="AA818" s="36"/>
      <c r="AB818" s="36"/>
      <c r="AC818" s="43">
        <f>'1 уровень'!AB2389</f>
        <v>1743</v>
      </c>
      <c r="AD818" s="43">
        <f>'1 уровень'!AC2389</f>
        <v>1881730.8799999994</v>
      </c>
      <c r="AE818" s="43">
        <f>'1 уровень'!AD2389</f>
        <v>1881.7308799999996</v>
      </c>
      <c r="AF818" s="2502"/>
      <c r="AG818" s="2502"/>
      <c r="AH818" s="1879"/>
    </row>
    <row r="819" spans="1:34" x14ac:dyDescent="0.25">
      <c r="B819" s="27">
        <v>1</v>
      </c>
      <c r="C819" s="1185" t="s">
        <v>453</v>
      </c>
      <c r="D819" s="43">
        <f>'1 уровень'!E2390</f>
        <v>136000</v>
      </c>
      <c r="E819" s="43">
        <f>'1 уровень'!F2390</f>
        <v>56667</v>
      </c>
      <c r="F819" s="43">
        <f>'1 уровень'!G2390</f>
        <v>58251.75</v>
      </c>
      <c r="G819" s="913">
        <f>'1 уровень'!H2390</f>
        <v>102.79660119646354</v>
      </c>
      <c r="H819" s="935">
        <f>'1 уровень'!I2390</f>
        <v>0</v>
      </c>
      <c r="I819" s="935">
        <f>'1 уровень'!J2390</f>
        <v>0</v>
      </c>
      <c r="J819" s="39">
        <f>'1 уровень'!K2390</f>
        <v>0</v>
      </c>
      <c r="K819" s="39">
        <f>'1 уровень'!L2390</f>
        <v>0</v>
      </c>
      <c r="L819" s="39">
        <f>'1 уровень'!M2390</f>
        <v>0</v>
      </c>
      <c r="M819" s="39">
        <f>'1 уровень'!N2390</f>
        <v>0</v>
      </c>
      <c r="N819" s="39">
        <f>'1 уровень'!O2390</f>
        <v>0</v>
      </c>
      <c r="O819" s="39">
        <f>'1 уровень'!P2390</f>
        <v>0</v>
      </c>
      <c r="P819" s="36">
        <f>'1 уровень'!Q2390</f>
        <v>0</v>
      </c>
      <c r="Q819" s="36">
        <f>'1 уровень'!R2390</f>
        <v>0</v>
      </c>
      <c r="R819" s="36">
        <f>'1 уровень'!S2390</f>
        <v>0</v>
      </c>
      <c r="S819" s="36">
        <f>'1 уровень'!T2390</f>
        <v>0</v>
      </c>
      <c r="T819" s="36">
        <f>'1 уровень'!U2390</f>
        <v>0</v>
      </c>
      <c r="U819" s="36">
        <f>'1 уровень'!V2390</f>
        <v>0</v>
      </c>
      <c r="V819" s="36">
        <f>'1 уровень'!W2390</f>
        <v>0</v>
      </c>
      <c r="W819" s="36">
        <f>'1 уровень'!X2390</f>
        <v>0</v>
      </c>
      <c r="X819" s="36">
        <f>'1 уровень'!Y2390</f>
        <v>0</v>
      </c>
      <c r="Y819" s="36">
        <f>'1 уровень'!Z2390</f>
        <v>0</v>
      </c>
      <c r="Z819" s="934">
        <f>'1 уровень'!AA2390</f>
        <v>0</v>
      </c>
      <c r="AA819" s="36"/>
      <c r="AB819" s="36"/>
      <c r="AC819" s="43">
        <f>'1 уровень'!AB2390</f>
        <v>1995.29</v>
      </c>
      <c r="AD819" s="43">
        <f>'1 уровень'!AC2390</f>
        <v>391188.97000000003</v>
      </c>
      <c r="AE819" s="43">
        <f>'1 уровень'!AD2390</f>
        <v>391.18897000000004</v>
      </c>
      <c r="AF819" s="2502"/>
      <c r="AG819" s="2502"/>
      <c r="AH819" s="1879"/>
    </row>
    <row r="820" spans="1:34" ht="29.25" x14ac:dyDescent="0.25">
      <c r="B820" s="27">
        <v>1</v>
      </c>
      <c r="C820" s="1293" t="s">
        <v>168</v>
      </c>
      <c r="D820" s="43">
        <f>'1 уровень'!E2391</f>
        <v>443277.79487179487</v>
      </c>
      <c r="E820" s="43">
        <f>'1 уровень'!F2391</f>
        <v>184696.6</v>
      </c>
      <c r="F820" s="43">
        <f>'1 уровень'!G2391</f>
        <v>184440.43133903135</v>
      </c>
      <c r="G820" s="913">
        <f>'1 уровень'!H2391</f>
        <v>99.861302990434766</v>
      </c>
      <c r="H820" s="935">
        <f>'1 уровень'!I2391</f>
        <v>0</v>
      </c>
      <c r="I820" s="935">
        <f>'1 уровень'!J2391</f>
        <v>0</v>
      </c>
      <c r="J820" s="39">
        <f>'1 уровень'!K2391</f>
        <v>0</v>
      </c>
      <c r="K820" s="39">
        <f>'1 уровень'!L2391</f>
        <v>0</v>
      </c>
      <c r="L820" s="39">
        <f>'1 уровень'!M2391</f>
        <v>0</v>
      </c>
      <c r="M820" s="39">
        <f>'1 уровень'!N2391</f>
        <v>0</v>
      </c>
      <c r="N820" s="39">
        <f>'1 уровень'!O2391</f>
        <v>0</v>
      </c>
      <c r="O820" s="39">
        <f>'1 уровень'!P2391</f>
        <v>0</v>
      </c>
      <c r="P820" s="36">
        <f>'1 уровень'!Q2391</f>
        <v>156727.22519999999</v>
      </c>
      <c r="Q820" s="36">
        <f>'1 уровень'!R2391</f>
        <v>156727.22519999999</v>
      </c>
      <c r="R820" s="36">
        <f>'1 уровень'!S2391</f>
        <v>156727.22519999999</v>
      </c>
      <c r="S820" s="36">
        <f>'1 уровень'!T2391</f>
        <v>156727.22519999999</v>
      </c>
      <c r="T820" s="36">
        <f>'1 уровень'!U2391</f>
        <v>156727.22519999999</v>
      </c>
      <c r="U820" s="36">
        <f>'1 уровень'!V2391</f>
        <v>65303.010499999989</v>
      </c>
      <c r="V820" s="36">
        <f>'1 уровень'!W2391</f>
        <v>65303.010600000001</v>
      </c>
      <c r="W820" s="36">
        <f>'1 уровень'!X2391</f>
        <v>0</v>
      </c>
      <c r="X820" s="36">
        <f>'1 уровень'!Y2391</f>
        <v>1.0000000656873453E-4</v>
      </c>
      <c r="Y820" s="36">
        <f>'1 уровень'!Z2391</f>
        <v>-219.92241999999999</v>
      </c>
      <c r="Z820" s="934">
        <f>'1 уровень'!AA2391</f>
        <v>65083.088179999999</v>
      </c>
      <c r="AA820" s="36">
        <f t="shared" ref="AA820" si="117">V820/U820*100</f>
        <v>100.00000015313231</v>
      </c>
      <c r="AB820" s="36">
        <f t="shared" ref="AB820" si="118">Z820/U820*100</f>
        <v>99.663227899730614</v>
      </c>
      <c r="AC820" s="43">
        <f>'1 уровень'!AB2391</f>
        <v>6281.43133903134</v>
      </c>
      <c r="AD820" s="43">
        <f>'1 уровень'!AC2391</f>
        <v>2346943.5099999998</v>
      </c>
      <c r="AE820" s="43">
        <f>'1 уровень'!AD2391</f>
        <v>2346.9435099999996</v>
      </c>
      <c r="AF820" s="2502"/>
      <c r="AG820" s="2502"/>
      <c r="AH820" s="1879"/>
    </row>
    <row r="821" spans="1:34" ht="30" x14ac:dyDescent="0.25">
      <c r="B821" s="27">
        <v>1</v>
      </c>
      <c r="C821" s="1316" t="s">
        <v>307</v>
      </c>
      <c r="D821" s="43">
        <f>'1 уровень'!E2392</f>
        <v>0</v>
      </c>
      <c r="E821" s="43">
        <f>'1 уровень'!F2392</f>
        <v>0</v>
      </c>
      <c r="F821" s="43">
        <f>'1 уровень'!G2392</f>
        <v>0</v>
      </c>
      <c r="G821" s="913">
        <f>'1 уровень'!H2392</f>
        <v>0</v>
      </c>
      <c r="H821" s="935">
        <f>'1 уровень'!I2392</f>
        <v>0</v>
      </c>
      <c r="I821" s="935">
        <f>'1 уровень'!J2392</f>
        <v>0</v>
      </c>
      <c r="J821" s="39">
        <f>'1 уровень'!K2392</f>
        <v>0</v>
      </c>
      <c r="K821" s="39">
        <f>'1 уровень'!L2392</f>
        <v>0</v>
      </c>
      <c r="L821" s="39">
        <f>'1 уровень'!M2392</f>
        <v>0</v>
      </c>
      <c r="M821" s="39">
        <f>'1 уровень'!N2392</f>
        <v>0</v>
      </c>
      <c r="N821" s="39">
        <f>'1 уровень'!O2392</f>
        <v>0</v>
      </c>
      <c r="O821" s="39">
        <f>'1 уровень'!P2392</f>
        <v>0</v>
      </c>
      <c r="P821" s="36">
        <f>'1 уровень'!Q2392</f>
        <v>0</v>
      </c>
      <c r="Q821" s="36">
        <f>'1 уровень'!R2392</f>
        <v>0</v>
      </c>
      <c r="R821" s="36">
        <f>'1 уровень'!S2392</f>
        <v>0</v>
      </c>
      <c r="S821" s="36">
        <f>'1 уровень'!T2392</f>
        <v>0</v>
      </c>
      <c r="T821" s="36">
        <f>'1 уровень'!U2392</f>
        <v>0</v>
      </c>
      <c r="U821" s="36">
        <f>'1 уровень'!V2392</f>
        <v>0</v>
      </c>
      <c r="V821" s="36">
        <f>'1 уровень'!W2392</f>
        <v>0</v>
      </c>
      <c r="W821" s="36">
        <f>'1 уровень'!X2392</f>
        <v>0</v>
      </c>
      <c r="X821" s="36">
        <f>'1 уровень'!Y2392</f>
        <v>0</v>
      </c>
      <c r="Y821" s="36">
        <f>'1 уровень'!Z2392</f>
        <v>0</v>
      </c>
      <c r="Z821" s="934">
        <f>'1 уровень'!AA2392</f>
        <v>0</v>
      </c>
      <c r="AA821" s="36"/>
      <c r="AB821" s="36"/>
      <c r="AC821" s="43">
        <f>'1 уровень'!AB2392</f>
        <v>0</v>
      </c>
      <c r="AD821" s="43">
        <f>'1 уровень'!AC2392</f>
        <v>0</v>
      </c>
      <c r="AE821" s="43">
        <f>'1 уровень'!AD2392</f>
        <v>0</v>
      </c>
      <c r="AF821" s="2502"/>
      <c r="AG821" s="2502"/>
      <c r="AH821" s="1879"/>
    </row>
    <row r="822" spans="1:34" ht="30" x14ac:dyDescent="0.25">
      <c r="B822" s="27">
        <v>1</v>
      </c>
      <c r="C822" s="1185" t="s">
        <v>198</v>
      </c>
      <c r="D822" s="43">
        <f>'1 уровень'!E2393</f>
        <v>86263</v>
      </c>
      <c r="E822" s="43">
        <f>'1 уровень'!F2393</f>
        <v>35943</v>
      </c>
      <c r="F822" s="43">
        <f>'1 уровень'!G2393</f>
        <v>38549.418887147331</v>
      </c>
      <c r="G822" s="913">
        <f>'1 уровень'!H2393</f>
        <v>107.25153405989296</v>
      </c>
      <c r="H822" s="935">
        <f>'1 уровень'!I2393</f>
        <v>0</v>
      </c>
      <c r="I822" s="935">
        <f>'1 уровень'!J2393</f>
        <v>0</v>
      </c>
      <c r="J822" s="39">
        <f>'1 уровень'!K2393</f>
        <v>0</v>
      </c>
      <c r="K822" s="39">
        <f>'1 уровень'!L2393</f>
        <v>0</v>
      </c>
      <c r="L822" s="39">
        <f>'1 уровень'!M2393</f>
        <v>0</v>
      </c>
      <c r="M822" s="39">
        <f>'1 уровень'!N2393</f>
        <v>0</v>
      </c>
      <c r="N822" s="39">
        <f>'1 уровень'!O2393</f>
        <v>0</v>
      </c>
      <c r="O822" s="39">
        <f>'1 уровень'!P2393</f>
        <v>0</v>
      </c>
      <c r="P822" s="36">
        <f>'1 уровень'!Q2393</f>
        <v>0</v>
      </c>
      <c r="Q822" s="36">
        <f>'1 уровень'!R2393</f>
        <v>0</v>
      </c>
      <c r="R822" s="36">
        <f>'1 уровень'!S2393</f>
        <v>0</v>
      </c>
      <c r="S822" s="36">
        <f>'1 уровень'!T2393</f>
        <v>0</v>
      </c>
      <c r="T822" s="36">
        <f>'1 уровень'!U2393</f>
        <v>0</v>
      </c>
      <c r="U822" s="36">
        <f>'1 уровень'!V2393</f>
        <v>0</v>
      </c>
      <c r="V822" s="36">
        <f>'1 уровень'!W2393</f>
        <v>0</v>
      </c>
      <c r="W822" s="36">
        <f>'1 уровень'!X2393</f>
        <v>0</v>
      </c>
      <c r="X822" s="36">
        <f>'1 уровень'!Y2393</f>
        <v>0</v>
      </c>
      <c r="Y822" s="36">
        <f>'1 уровень'!Z2393</f>
        <v>0</v>
      </c>
      <c r="Z822" s="934">
        <f>'1 уровень'!AA2393</f>
        <v>0</v>
      </c>
      <c r="AA822" s="36"/>
      <c r="AB822" s="36"/>
      <c r="AC822" s="43">
        <f>'1 уровень'!AB2393</f>
        <v>9</v>
      </c>
      <c r="AD822" s="43">
        <f>'1 уровень'!AC2393</f>
        <v>10531.380000000001</v>
      </c>
      <c r="AE822" s="43">
        <f>'1 уровень'!AD2393</f>
        <v>10.53138</v>
      </c>
      <c r="AF822" s="2502"/>
      <c r="AG822" s="2502"/>
      <c r="AH822" s="1879"/>
    </row>
    <row r="823" spans="1:34" ht="30" x14ac:dyDescent="0.25">
      <c r="B823" s="27">
        <v>1</v>
      </c>
      <c r="C823" s="1185" t="s">
        <v>303</v>
      </c>
      <c r="D823" s="43">
        <f>'1 уровень'!E2394</f>
        <v>0</v>
      </c>
      <c r="E823" s="43">
        <f>'1 уровень'!F2394</f>
        <v>0</v>
      </c>
      <c r="F823" s="43">
        <f>'1 уровень'!G2394</f>
        <v>0</v>
      </c>
      <c r="G823" s="913">
        <f>'1 уровень'!H2394</f>
        <v>0</v>
      </c>
      <c r="H823" s="935">
        <f>'1 уровень'!I2394</f>
        <v>0</v>
      </c>
      <c r="I823" s="935">
        <f>'1 уровень'!J2394</f>
        <v>0</v>
      </c>
      <c r="J823" s="39">
        <f>'1 уровень'!K2394</f>
        <v>0</v>
      </c>
      <c r="K823" s="39">
        <f>'1 уровень'!L2394</f>
        <v>0</v>
      </c>
      <c r="L823" s="39">
        <f>'1 уровень'!M2394</f>
        <v>0</v>
      </c>
      <c r="M823" s="39">
        <f>'1 уровень'!N2394</f>
        <v>0</v>
      </c>
      <c r="N823" s="39">
        <f>'1 уровень'!O2394</f>
        <v>0</v>
      </c>
      <c r="O823" s="39">
        <f>'1 уровень'!P2394</f>
        <v>0</v>
      </c>
      <c r="P823" s="36">
        <f>'1 уровень'!Q2394</f>
        <v>0</v>
      </c>
      <c r="Q823" s="36">
        <f>'1 уровень'!R2394</f>
        <v>0</v>
      </c>
      <c r="R823" s="36">
        <f>'1 уровень'!S2394</f>
        <v>0</v>
      </c>
      <c r="S823" s="36">
        <f>'1 уровень'!T2394</f>
        <v>0</v>
      </c>
      <c r="T823" s="36">
        <f>'1 уровень'!U2394</f>
        <v>0</v>
      </c>
      <c r="U823" s="36">
        <f>'1 уровень'!V2394</f>
        <v>0</v>
      </c>
      <c r="V823" s="36">
        <f>'1 уровень'!W2394</f>
        <v>0</v>
      </c>
      <c r="W823" s="36">
        <f>'1 уровень'!X2394</f>
        <v>0</v>
      </c>
      <c r="X823" s="36">
        <f>'1 уровень'!Y2394</f>
        <v>0</v>
      </c>
      <c r="Y823" s="36">
        <f>'1 уровень'!Z2394</f>
        <v>0</v>
      </c>
      <c r="Z823" s="934">
        <f>'1 уровень'!AA2394</f>
        <v>0</v>
      </c>
      <c r="AA823" s="36"/>
      <c r="AB823" s="36"/>
      <c r="AC823" s="43">
        <f>'1 уровень'!AB2394</f>
        <v>0</v>
      </c>
      <c r="AD823" s="43">
        <f>'1 уровень'!AC2394</f>
        <v>0</v>
      </c>
      <c r="AE823" s="43">
        <f>'1 уровень'!AD2394</f>
        <v>0</v>
      </c>
      <c r="AF823" s="2502"/>
      <c r="AG823" s="2502"/>
      <c r="AH823" s="1879"/>
    </row>
    <row r="824" spans="1:34" ht="45" x14ac:dyDescent="0.25">
      <c r="B824" s="27">
        <v>1</v>
      </c>
      <c r="C824" s="1316" t="s">
        <v>308</v>
      </c>
      <c r="D824" s="43">
        <f>'1 уровень'!E2395</f>
        <v>14836</v>
      </c>
      <c r="E824" s="43">
        <f>'1 уровень'!F2395</f>
        <v>6182</v>
      </c>
      <c r="F824" s="43">
        <f>'1 уровень'!G2395</f>
        <v>7847</v>
      </c>
      <c r="G824" s="913">
        <f>'1 уровень'!H2395</f>
        <v>126.93303138142996</v>
      </c>
      <c r="H824" s="935">
        <f>'1 уровень'!I2395</f>
        <v>0</v>
      </c>
      <c r="I824" s="935">
        <f>'1 уровень'!J2395</f>
        <v>0</v>
      </c>
      <c r="J824" s="39">
        <f>'1 уровень'!K2395</f>
        <v>0</v>
      </c>
      <c r="K824" s="39">
        <f>'1 уровень'!L2395</f>
        <v>0</v>
      </c>
      <c r="L824" s="39">
        <f>'1 уровень'!M2395</f>
        <v>0</v>
      </c>
      <c r="M824" s="39">
        <f>'1 уровень'!N2395</f>
        <v>0</v>
      </c>
      <c r="N824" s="39">
        <f>'1 уровень'!O2395</f>
        <v>0</v>
      </c>
      <c r="O824" s="39">
        <f>'1 уровень'!P2395</f>
        <v>0</v>
      </c>
      <c r="P824" s="36">
        <f>'1 уровень'!Q2395</f>
        <v>0</v>
      </c>
      <c r="Q824" s="36">
        <f>'1 уровень'!R2395</f>
        <v>0</v>
      </c>
      <c r="R824" s="36">
        <f>'1 уровень'!S2395</f>
        <v>0</v>
      </c>
      <c r="S824" s="36">
        <f>'1 уровень'!T2395</f>
        <v>0</v>
      </c>
      <c r="T824" s="36">
        <f>'1 уровень'!U2395</f>
        <v>0</v>
      </c>
      <c r="U824" s="36">
        <f>'1 уровень'!V2395</f>
        <v>0</v>
      </c>
      <c r="V824" s="36">
        <f>'1 уровень'!W2395</f>
        <v>0</v>
      </c>
      <c r="W824" s="36">
        <f>'1 уровень'!X2395</f>
        <v>0</v>
      </c>
      <c r="X824" s="36">
        <f>'1 уровень'!Y2395</f>
        <v>0</v>
      </c>
      <c r="Y824" s="36">
        <f>'1 уровень'!Z2395</f>
        <v>0</v>
      </c>
      <c r="Z824" s="934">
        <f>'1 уровень'!AA2395</f>
        <v>0</v>
      </c>
      <c r="AA824" s="36"/>
      <c r="AB824" s="36"/>
      <c r="AC824" s="43">
        <f>'1 уровень'!AB2395</f>
        <v>0</v>
      </c>
      <c r="AD824" s="43">
        <f>'1 уровень'!AC2395</f>
        <v>0</v>
      </c>
      <c r="AE824" s="43">
        <f>'1 уровень'!AD2395</f>
        <v>0</v>
      </c>
      <c r="AF824" s="2502"/>
      <c r="AG824" s="2502"/>
      <c r="AH824" s="1879"/>
    </row>
    <row r="825" spans="1:34" ht="30" x14ac:dyDescent="0.25">
      <c r="B825" s="27">
        <v>1</v>
      </c>
      <c r="C825" s="1185" t="s">
        <v>309</v>
      </c>
      <c r="D825" s="43">
        <f>'1 уровень'!E2396</f>
        <v>10401</v>
      </c>
      <c r="E825" s="43">
        <f>'1 уровень'!F2396</f>
        <v>4334</v>
      </c>
      <c r="F825" s="43">
        <f>'1 уровень'!G2396</f>
        <v>4879</v>
      </c>
      <c r="G825" s="913">
        <f>'1 уровень'!H2396</f>
        <v>112.57498846331333</v>
      </c>
      <c r="H825" s="935">
        <f>'1 уровень'!I2396</f>
        <v>0</v>
      </c>
      <c r="I825" s="935">
        <f>'1 уровень'!J2396</f>
        <v>0</v>
      </c>
      <c r="J825" s="39">
        <f>'1 уровень'!K2396</f>
        <v>0</v>
      </c>
      <c r="K825" s="39">
        <f>'1 уровень'!L2396</f>
        <v>0</v>
      </c>
      <c r="L825" s="39">
        <f>'1 уровень'!M2396</f>
        <v>0</v>
      </c>
      <c r="M825" s="39">
        <f>'1 уровень'!N2396</f>
        <v>0</v>
      </c>
      <c r="N825" s="39">
        <f>'1 уровень'!O2396</f>
        <v>0</v>
      </c>
      <c r="O825" s="39">
        <f>'1 уровень'!P2396</f>
        <v>0</v>
      </c>
      <c r="P825" s="36">
        <f>'1 уровень'!Q2396</f>
        <v>0</v>
      </c>
      <c r="Q825" s="36">
        <f>'1 уровень'!R2396</f>
        <v>0</v>
      </c>
      <c r="R825" s="36">
        <f>'1 уровень'!S2396</f>
        <v>0</v>
      </c>
      <c r="S825" s="36">
        <f>'1 уровень'!T2396</f>
        <v>0</v>
      </c>
      <c r="T825" s="36">
        <f>'1 уровень'!U2396</f>
        <v>0</v>
      </c>
      <c r="U825" s="36">
        <f>'1 уровень'!V2396</f>
        <v>0</v>
      </c>
      <c r="V825" s="36">
        <f>'1 уровень'!W2396</f>
        <v>0</v>
      </c>
      <c r="W825" s="36">
        <f>'1 уровень'!X2396</f>
        <v>0</v>
      </c>
      <c r="X825" s="36">
        <f>'1 уровень'!Y2396</f>
        <v>0</v>
      </c>
      <c r="Y825" s="36">
        <f>'1 уровень'!Z2396</f>
        <v>0</v>
      </c>
      <c r="Z825" s="934">
        <f>'1 уровень'!AA2396</f>
        <v>0</v>
      </c>
      <c r="AA825" s="36"/>
      <c r="AB825" s="36"/>
      <c r="AC825" s="43">
        <f>'1 уровень'!AB2396</f>
        <v>0</v>
      </c>
      <c r="AD825" s="43">
        <f>'1 уровень'!AC2396</f>
        <v>0</v>
      </c>
      <c r="AE825" s="43">
        <f>'1 уровень'!AD2396</f>
        <v>0</v>
      </c>
      <c r="AF825" s="2502"/>
      <c r="AG825" s="2502"/>
      <c r="AH825" s="1879"/>
    </row>
    <row r="826" spans="1:34" ht="30" x14ac:dyDescent="0.25">
      <c r="B826" s="27">
        <v>1</v>
      </c>
      <c r="C826" s="1185" t="s">
        <v>310</v>
      </c>
      <c r="D826" s="43">
        <f>'1 уровень'!E2397</f>
        <v>3120</v>
      </c>
      <c r="E826" s="43">
        <f>'1 уровень'!F2397</f>
        <v>1300</v>
      </c>
      <c r="F826" s="43">
        <f>'1 уровень'!G2397</f>
        <v>1428</v>
      </c>
      <c r="G826" s="913">
        <f>'1 уровень'!H2397</f>
        <v>109.84615384615384</v>
      </c>
      <c r="H826" s="935">
        <f>'1 уровень'!I2397</f>
        <v>0</v>
      </c>
      <c r="I826" s="935">
        <f>'1 уровень'!J2397</f>
        <v>0</v>
      </c>
      <c r="J826" s="39">
        <f>'1 уровень'!K2397</f>
        <v>0</v>
      </c>
      <c r="K826" s="39">
        <f>'1 уровень'!L2397</f>
        <v>0</v>
      </c>
      <c r="L826" s="39">
        <f>'1 уровень'!M2397</f>
        <v>0</v>
      </c>
      <c r="M826" s="39">
        <f>'1 уровень'!N2397</f>
        <v>0</v>
      </c>
      <c r="N826" s="39">
        <f>'1 уровень'!O2397</f>
        <v>0</v>
      </c>
      <c r="O826" s="39">
        <f>'1 уровень'!P2397</f>
        <v>0</v>
      </c>
      <c r="P826" s="36">
        <f>'1 уровень'!Q2397</f>
        <v>0</v>
      </c>
      <c r="Q826" s="36">
        <f>'1 уровень'!R2397</f>
        <v>0</v>
      </c>
      <c r="R826" s="36">
        <f>'1 уровень'!S2397</f>
        <v>0</v>
      </c>
      <c r="S826" s="36">
        <f>'1 уровень'!T2397</f>
        <v>0</v>
      </c>
      <c r="T826" s="36">
        <f>'1 уровень'!U2397</f>
        <v>0</v>
      </c>
      <c r="U826" s="36">
        <f>'1 уровень'!V2397</f>
        <v>0</v>
      </c>
      <c r="V826" s="36">
        <f>'1 уровень'!W2397</f>
        <v>0</v>
      </c>
      <c r="W826" s="36">
        <f>'1 уровень'!X2397</f>
        <v>0</v>
      </c>
      <c r="X826" s="36">
        <f>'1 уровень'!Y2397</f>
        <v>0</v>
      </c>
      <c r="Y826" s="36">
        <f>'1 уровень'!Z2397</f>
        <v>0</v>
      </c>
      <c r="Z826" s="934">
        <f>'1 уровень'!AA2397</f>
        <v>0</v>
      </c>
      <c r="AA826" s="36"/>
      <c r="AB826" s="36"/>
      <c r="AC826" s="43">
        <f>'1 уровень'!AB2397</f>
        <v>0</v>
      </c>
      <c r="AD826" s="43">
        <f>'1 уровень'!AC2397</f>
        <v>0</v>
      </c>
      <c r="AE826" s="43">
        <f>'1 уровень'!AD2397</f>
        <v>0</v>
      </c>
      <c r="AF826" s="2502"/>
      <c r="AG826" s="2502"/>
      <c r="AH826" s="1879"/>
    </row>
    <row r="827" spans="1:34" ht="45" x14ac:dyDescent="0.25">
      <c r="B827" s="27">
        <v>1</v>
      </c>
      <c r="C827" s="1185" t="s">
        <v>354</v>
      </c>
      <c r="D827" s="43">
        <f>'1 уровень'!E2398</f>
        <v>540</v>
      </c>
      <c r="E827" s="43">
        <f>'1 уровень'!F2398</f>
        <v>225</v>
      </c>
      <c r="F827" s="43">
        <f>'1 уровень'!G2398</f>
        <v>629</v>
      </c>
      <c r="G827" s="913">
        <f>'1 уровень'!H2398</f>
        <v>279.55555555555554</v>
      </c>
      <c r="H827" s="935">
        <f>'1 уровень'!I2398</f>
        <v>0</v>
      </c>
      <c r="I827" s="935">
        <f>'1 уровень'!J2398</f>
        <v>0</v>
      </c>
      <c r="J827" s="39">
        <f>'1 уровень'!K2398</f>
        <v>0</v>
      </c>
      <c r="K827" s="39">
        <f>'1 уровень'!L2398</f>
        <v>0</v>
      </c>
      <c r="L827" s="39">
        <f>'1 уровень'!M2398</f>
        <v>0</v>
      </c>
      <c r="M827" s="39">
        <f>'1 уровень'!N2398</f>
        <v>0</v>
      </c>
      <c r="N827" s="39">
        <f>'1 уровень'!O2398</f>
        <v>0</v>
      </c>
      <c r="O827" s="39">
        <f>'1 уровень'!P2398</f>
        <v>0</v>
      </c>
      <c r="P827" s="36">
        <f>'1 уровень'!Q2398</f>
        <v>0</v>
      </c>
      <c r="Q827" s="36">
        <f>'1 уровень'!R2398</f>
        <v>0</v>
      </c>
      <c r="R827" s="36">
        <f>'1 уровень'!S2398</f>
        <v>0</v>
      </c>
      <c r="S827" s="36">
        <f>'1 уровень'!T2398</f>
        <v>0</v>
      </c>
      <c r="T827" s="36">
        <f>'1 уровень'!U2398</f>
        <v>0</v>
      </c>
      <c r="U827" s="36">
        <f>'1 уровень'!V2398</f>
        <v>0</v>
      </c>
      <c r="V827" s="36">
        <f>'1 уровень'!W2398</f>
        <v>0</v>
      </c>
      <c r="W827" s="36">
        <f>'1 уровень'!X2398</f>
        <v>0</v>
      </c>
      <c r="X827" s="36">
        <f>'1 уровень'!Y2398</f>
        <v>0</v>
      </c>
      <c r="Y827" s="36">
        <f>'1 уровень'!Z2398</f>
        <v>0</v>
      </c>
      <c r="Z827" s="934">
        <f>'1 уровень'!AA2398</f>
        <v>0</v>
      </c>
      <c r="AA827" s="36"/>
      <c r="AB827" s="36"/>
      <c r="AC827" s="43">
        <f>'1 уровень'!AB2398</f>
        <v>0</v>
      </c>
      <c r="AD827" s="43">
        <f>'1 уровень'!AC2398</f>
        <v>0</v>
      </c>
      <c r="AE827" s="43">
        <f>'1 уровень'!AD2398</f>
        <v>0</v>
      </c>
      <c r="AF827" s="2502"/>
      <c r="AG827" s="2502"/>
      <c r="AH827" s="1879"/>
    </row>
    <row r="828" spans="1:34" ht="30" x14ac:dyDescent="0.25">
      <c r="A828" s="27">
        <v>1</v>
      </c>
      <c r="B828" s="27">
        <v>1</v>
      </c>
      <c r="C828" s="1185" t="s">
        <v>355</v>
      </c>
      <c r="D828" s="43">
        <f>'1 уровень'!E2399</f>
        <v>775</v>
      </c>
      <c r="E828" s="43">
        <f>'1 уровень'!F2399</f>
        <v>323</v>
      </c>
      <c r="F828" s="43">
        <f>'1 уровень'!G2399</f>
        <v>911</v>
      </c>
      <c r="G828" s="913">
        <f>'1 уровень'!H2399</f>
        <v>282.04334365325082</v>
      </c>
      <c r="H828" s="935">
        <f>'1 уровень'!I2399</f>
        <v>0</v>
      </c>
      <c r="I828" s="935">
        <f>'1 уровень'!J2399</f>
        <v>0</v>
      </c>
      <c r="J828" s="39">
        <f>'1 уровень'!K2399</f>
        <v>0</v>
      </c>
      <c r="K828" s="39">
        <f>'1 уровень'!L2399</f>
        <v>0</v>
      </c>
      <c r="L828" s="39">
        <f>'1 уровень'!M2399</f>
        <v>0</v>
      </c>
      <c r="M828" s="39">
        <f>'1 уровень'!N2399</f>
        <v>0</v>
      </c>
      <c r="N828" s="39">
        <f>'1 уровень'!O2399</f>
        <v>0</v>
      </c>
      <c r="O828" s="39">
        <f>'1 уровень'!P2399</f>
        <v>0</v>
      </c>
      <c r="P828" s="36">
        <f>'1 уровень'!Q2399</f>
        <v>0</v>
      </c>
      <c r="Q828" s="36">
        <f>'1 уровень'!R2399</f>
        <v>0</v>
      </c>
      <c r="R828" s="36">
        <f>'1 уровень'!S2399</f>
        <v>0</v>
      </c>
      <c r="S828" s="36">
        <f>'1 уровень'!T2399</f>
        <v>0</v>
      </c>
      <c r="T828" s="36">
        <f>'1 уровень'!U2399</f>
        <v>0</v>
      </c>
      <c r="U828" s="36">
        <f>'1 уровень'!V2399</f>
        <v>0</v>
      </c>
      <c r="V828" s="36">
        <f>'1 уровень'!W2399</f>
        <v>0</v>
      </c>
      <c r="W828" s="36">
        <f>'1 уровень'!X2399</f>
        <v>0</v>
      </c>
      <c r="X828" s="36">
        <f>'1 уровень'!Y2399</f>
        <v>0</v>
      </c>
      <c r="Y828" s="36">
        <f>'1 уровень'!Z2399</f>
        <v>0</v>
      </c>
      <c r="Z828" s="934">
        <f>'1 уровень'!AA2399</f>
        <v>0</v>
      </c>
      <c r="AA828" s="36"/>
      <c r="AB828" s="36"/>
      <c r="AC828" s="43">
        <f>'1 уровень'!AB2399</f>
        <v>0</v>
      </c>
      <c r="AD828" s="43">
        <f>'1 уровень'!AC2399</f>
        <v>0</v>
      </c>
      <c r="AE828" s="43">
        <f>'1 уровень'!AD2399</f>
        <v>0</v>
      </c>
      <c r="AF828" s="2502"/>
      <c r="AG828" s="2502"/>
      <c r="AH828" s="1879"/>
    </row>
    <row r="829" spans="1:34" ht="45" x14ac:dyDescent="0.25">
      <c r="A829" s="27">
        <v>1</v>
      </c>
      <c r="B829" s="27">
        <v>1</v>
      </c>
      <c r="C829" s="1316" t="s">
        <v>311</v>
      </c>
      <c r="D829" s="43">
        <f>'1 уровень'!E2400</f>
        <v>71427</v>
      </c>
      <c r="E829" s="43">
        <f>'1 уровень'!F2400</f>
        <v>29761</v>
      </c>
      <c r="F829" s="43">
        <f>'1 уровень'!G2400</f>
        <v>30702.418887147334</v>
      </c>
      <c r="G829" s="913">
        <f>'1 уровень'!H2400</f>
        <v>103.16326362402921</v>
      </c>
      <c r="H829" s="935">
        <f>'1 уровень'!I2400</f>
        <v>0</v>
      </c>
      <c r="I829" s="935">
        <f>'1 уровень'!J2400</f>
        <v>0</v>
      </c>
      <c r="J829" s="39">
        <f>'1 уровень'!K2400</f>
        <v>0</v>
      </c>
      <c r="K829" s="39">
        <f>'1 уровень'!L2400</f>
        <v>0</v>
      </c>
      <c r="L829" s="39">
        <f>'1 уровень'!M2400</f>
        <v>0</v>
      </c>
      <c r="M829" s="39">
        <f>'1 уровень'!N2400</f>
        <v>0</v>
      </c>
      <c r="N829" s="39">
        <f>'1 уровень'!O2400</f>
        <v>0</v>
      </c>
      <c r="O829" s="39">
        <f>'1 уровень'!P2400</f>
        <v>0</v>
      </c>
      <c r="P829" s="36">
        <f>'1 уровень'!Q2400</f>
        <v>0</v>
      </c>
      <c r="Q829" s="36">
        <f>'1 уровень'!R2400</f>
        <v>0</v>
      </c>
      <c r="R829" s="36">
        <f>'1 уровень'!S2400</f>
        <v>0</v>
      </c>
      <c r="S829" s="36">
        <f>'1 уровень'!T2400</f>
        <v>0</v>
      </c>
      <c r="T829" s="36">
        <f>'1 уровень'!U2400</f>
        <v>0</v>
      </c>
      <c r="U829" s="36">
        <f>'1 уровень'!V2400</f>
        <v>0</v>
      </c>
      <c r="V829" s="36">
        <f>'1 уровень'!W2400</f>
        <v>0</v>
      </c>
      <c r="W829" s="36">
        <f>'1 уровень'!X2400</f>
        <v>0</v>
      </c>
      <c r="X829" s="36">
        <f>'1 уровень'!Y2400</f>
        <v>0</v>
      </c>
      <c r="Y829" s="36">
        <f>'1 уровень'!Z2400</f>
        <v>0</v>
      </c>
      <c r="Z829" s="934">
        <f>'1 уровень'!AA2400</f>
        <v>0</v>
      </c>
      <c r="AA829" s="36"/>
      <c r="AB829" s="36"/>
      <c r="AC829" s="43">
        <f>'1 уровень'!AB2400</f>
        <v>9</v>
      </c>
      <c r="AD829" s="43">
        <f>'1 уровень'!AC2400</f>
        <v>10531.380000000001</v>
      </c>
      <c r="AE829" s="43">
        <f>'1 уровень'!AD2400</f>
        <v>10.53138</v>
      </c>
      <c r="AF829" s="2502"/>
      <c r="AG829" s="2502"/>
      <c r="AH829" s="1879"/>
    </row>
    <row r="830" spans="1:34" ht="30" x14ac:dyDescent="0.25">
      <c r="A830" s="27">
        <v>1</v>
      </c>
      <c r="B830" s="27">
        <v>1</v>
      </c>
      <c r="C830" s="1185" t="s">
        <v>312</v>
      </c>
      <c r="D830" s="43">
        <f>'1 уровень'!E2401</f>
        <v>550</v>
      </c>
      <c r="E830" s="43">
        <f>'1 уровень'!F2401</f>
        <v>229</v>
      </c>
      <c r="F830" s="43">
        <f>'1 уровень'!G2401</f>
        <v>97</v>
      </c>
      <c r="G830" s="913">
        <f>'1 уровень'!H2401</f>
        <v>42.358078602620083</v>
      </c>
      <c r="H830" s="935">
        <f>'1 уровень'!I2401</f>
        <v>0</v>
      </c>
      <c r="I830" s="935">
        <f>'1 уровень'!J2401</f>
        <v>0</v>
      </c>
      <c r="J830" s="39">
        <f>'1 уровень'!K2401</f>
        <v>0</v>
      </c>
      <c r="K830" s="39">
        <f>'1 уровень'!L2401</f>
        <v>0</v>
      </c>
      <c r="L830" s="39">
        <f>'1 уровень'!M2401</f>
        <v>0</v>
      </c>
      <c r="M830" s="39">
        <f>'1 уровень'!N2401</f>
        <v>0</v>
      </c>
      <c r="N830" s="39">
        <f>'1 уровень'!O2401</f>
        <v>0</v>
      </c>
      <c r="O830" s="39">
        <f>'1 уровень'!P2401</f>
        <v>0</v>
      </c>
      <c r="P830" s="36">
        <f>'1 уровень'!Q2401</f>
        <v>0</v>
      </c>
      <c r="Q830" s="36">
        <f>'1 уровень'!R2401</f>
        <v>0</v>
      </c>
      <c r="R830" s="36">
        <f>'1 уровень'!S2401</f>
        <v>0</v>
      </c>
      <c r="S830" s="36">
        <f>'1 уровень'!T2401</f>
        <v>0</v>
      </c>
      <c r="T830" s="36">
        <f>'1 уровень'!U2401</f>
        <v>0</v>
      </c>
      <c r="U830" s="36">
        <f>'1 уровень'!V2401</f>
        <v>0</v>
      </c>
      <c r="V830" s="36">
        <f>'1 уровень'!W2401</f>
        <v>0</v>
      </c>
      <c r="W830" s="36">
        <f>'1 уровень'!X2401</f>
        <v>0</v>
      </c>
      <c r="X830" s="36">
        <f>'1 уровень'!Y2401</f>
        <v>0</v>
      </c>
      <c r="Y830" s="36">
        <f>'1 уровень'!Z2401</f>
        <v>0</v>
      </c>
      <c r="Z830" s="934">
        <f>'1 уровень'!AA2401</f>
        <v>0</v>
      </c>
      <c r="AA830" s="36"/>
      <c r="AB830" s="36"/>
      <c r="AC830" s="43">
        <f>'1 уровень'!AB2401</f>
        <v>0</v>
      </c>
      <c r="AD830" s="43">
        <f>'1 уровень'!AC2401</f>
        <v>0</v>
      </c>
      <c r="AE830" s="43">
        <f>'1 уровень'!AD2401</f>
        <v>0</v>
      </c>
      <c r="AF830" s="2502"/>
      <c r="AG830" s="2502"/>
      <c r="AH830" s="1879"/>
    </row>
    <row r="831" spans="1:34" ht="60" x14ac:dyDescent="0.25">
      <c r="A831" s="27">
        <v>1</v>
      </c>
      <c r="B831" s="27">
        <v>1</v>
      </c>
      <c r="C831" s="1185" t="s">
        <v>376</v>
      </c>
      <c r="D831" s="43">
        <f>'1 уровень'!E2402</f>
        <v>55117</v>
      </c>
      <c r="E831" s="43">
        <f>'1 уровень'!F2402</f>
        <v>22965</v>
      </c>
      <c r="F831" s="43">
        <f>'1 уровень'!G2402</f>
        <v>26708</v>
      </c>
      <c r="G831" s="913">
        <f>'1 уровень'!H2402</f>
        <v>116.29871543653385</v>
      </c>
      <c r="H831" s="935">
        <f>'1 уровень'!I2402</f>
        <v>0</v>
      </c>
      <c r="I831" s="935">
        <f>'1 уровень'!J2402</f>
        <v>0</v>
      </c>
      <c r="J831" s="39">
        <f>'1 уровень'!K2402</f>
        <v>0</v>
      </c>
      <c r="K831" s="39">
        <f>'1 уровень'!L2402</f>
        <v>0</v>
      </c>
      <c r="L831" s="39">
        <f>'1 уровень'!M2402</f>
        <v>0</v>
      </c>
      <c r="M831" s="39">
        <f>'1 уровень'!N2402</f>
        <v>0</v>
      </c>
      <c r="N831" s="39">
        <f>'1 уровень'!O2402</f>
        <v>0</v>
      </c>
      <c r="O831" s="39">
        <f>'1 уровень'!P2402</f>
        <v>0</v>
      </c>
      <c r="P831" s="36">
        <f>'1 уровень'!Q2402</f>
        <v>0</v>
      </c>
      <c r="Q831" s="36">
        <f>'1 уровень'!R2402</f>
        <v>0</v>
      </c>
      <c r="R831" s="36">
        <f>'1 уровень'!S2402</f>
        <v>0</v>
      </c>
      <c r="S831" s="36">
        <f>'1 уровень'!T2402</f>
        <v>0</v>
      </c>
      <c r="T831" s="36">
        <f>'1 уровень'!U2402</f>
        <v>0</v>
      </c>
      <c r="U831" s="36">
        <f>'1 уровень'!V2402</f>
        <v>0</v>
      </c>
      <c r="V831" s="36">
        <f>'1 уровень'!W2402</f>
        <v>0</v>
      </c>
      <c r="W831" s="36">
        <f>'1 уровень'!X2402</f>
        <v>0</v>
      </c>
      <c r="X831" s="36">
        <f>'1 уровень'!Y2402</f>
        <v>0</v>
      </c>
      <c r="Y831" s="36">
        <f>'1 уровень'!Z2402</f>
        <v>0</v>
      </c>
      <c r="Z831" s="934">
        <f>'1 уровень'!AA2402</f>
        <v>0</v>
      </c>
      <c r="AA831" s="36"/>
      <c r="AB831" s="36"/>
      <c r="AC831" s="43">
        <f>'1 уровень'!AB2402</f>
        <v>1</v>
      </c>
      <c r="AD831" s="43">
        <f>'1 уровень'!AC2402</f>
        <v>2620.66</v>
      </c>
      <c r="AE831" s="43">
        <f>'1 уровень'!AD2402</f>
        <v>2.62066</v>
      </c>
      <c r="AF831" s="2502"/>
      <c r="AG831" s="2502"/>
      <c r="AH831" s="1879"/>
    </row>
    <row r="832" spans="1:34" ht="45" x14ac:dyDescent="0.25">
      <c r="A832" s="27">
        <v>1</v>
      </c>
      <c r="B832" s="27">
        <v>1</v>
      </c>
      <c r="C832" s="1185" t="s">
        <v>322</v>
      </c>
      <c r="D832" s="43">
        <f>'1 уровень'!E2403</f>
        <v>15760</v>
      </c>
      <c r="E832" s="43">
        <f>'1 уровень'!F2403</f>
        <v>6567</v>
      </c>
      <c r="F832" s="43">
        <f>'1 уровень'!G2403</f>
        <v>3897.4188871473348</v>
      </c>
      <c r="G832" s="913">
        <f>'1 уровень'!H2403</f>
        <v>59.348544040617249</v>
      </c>
      <c r="H832" s="935">
        <f>'1 уровень'!I2403</f>
        <v>0</v>
      </c>
      <c r="I832" s="935">
        <f>'1 уровень'!J2403</f>
        <v>0</v>
      </c>
      <c r="J832" s="39">
        <f>'1 уровень'!K2403</f>
        <v>0</v>
      </c>
      <c r="K832" s="39">
        <f>'1 уровень'!L2403</f>
        <v>0</v>
      </c>
      <c r="L832" s="39">
        <f>'1 уровень'!M2403</f>
        <v>0</v>
      </c>
      <c r="M832" s="39">
        <f>'1 уровень'!N2403</f>
        <v>0</v>
      </c>
      <c r="N832" s="39">
        <f>'1 уровень'!O2403</f>
        <v>0</v>
      </c>
      <c r="O832" s="39">
        <f>'1 уровень'!P2403</f>
        <v>0</v>
      </c>
      <c r="P832" s="36">
        <f>'1 уровень'!Q2403</f>
        <v>0</v>
      </c>
      <c r="Q832" s="36">
        <f>'1 уровень'!R2403</f>
        <v>0</v>
      </c>
      <c r="R832" s="36">
        <f>'1 уровень'!S2403</f>
        <v>0</v>
      </c>
      <c r="S832" s="36">
        <f>'1 уровень'!T2403</f>
        <v>0</v>
      </c>
      <c r="T832" s="36">
        <f>'1 уровень'!U2403</f>
        <v>0</v>
      </c>
      <c r="U832" s="36">
        <f>'1 уровень'!V2403</f>
        <v>0</v>
      </c>
      <c r="V832" s="36">
        <f>'1 уровень'!W2403</f>
        <v>0</v>
      </c>
      <c r="W832" s="36">
        <f>'1 уровень'!X2403</f>
        <v>0</v>
      </c>
      <c r="X832" s="36">
        <f>'1 уровень'!Y2403</f>
        <v>0</v>
      </c>
      <c r="Y832" s="36">
        <f>'1 уровень'!Z2403</f>
        <v>0</v>
      </c>
      <c r="Z832" s="934">
        <f>'1 уровень'!AA2403</f>
        <v>0</v>
      </c>
      <c r="AA832" s="36"/>
      <c r="AB832" s="36"/>
      <c r="AC832" s="43">
        <f>'1 уровень'!AB2403</f>
        <v>8</v>
      </c>
      <c r="AD832" s="43">
        <f>'1 уровень'!AC2403</f>
        <v>7910.72</v>
      </c>
      <c r="AE832" s="43">
        <f>'1 уровень'!AD2403</f>
        <v>7.9107200000000004</v>
      </c>
      <c r="AF832" s="2502"/>
      <c r="AG832" s="2502"/>
      <c r="AH832" s="1879"/>
    </row>
    <row r="833" spans="1:34" x14ac:dyDescent="0.25">
      <c r="A833" s="27">
        <v>1</v>
      </c>
      <c r="B833" s="27">
        <v>1</v>
      </c>
      <c r="C833" s="1185" t="s">
        <v>157</v>
      </c>
      <c r="D833" s="43">
        <f>'1 уровень'!E2404</f>
        <v>0</v>
      </c>
      <c r="E833" s="43">
        <f>'1 уровень'!F2404</f>
        <v>0</v>
      </c>
      <c r="F833" s="43">
        <f>'1 уровень'!G2404</f>
        <v>0</v>
      </c>
      <c r="G833" s="913">
        <f>'1 уровень'!H2404</f>
        <v>0</v>
      </c>
      <c r="H833" s="935">
        <f>'1 уровень'!I2404</f>
        <v>0</v>
      </c>
      <c r="I833" s="935">
        <f>'1 уровень'!J2404</f>
        <v>0</v>
      </c>
      <c r="J833" s="39">
        <f>'1 уровень'!K2404</f>
        <v>0</v>
      </c>
      <c r="K833" s="39">
        <f>'1 уровень'!L2404</f>
        <v>0</v>
      </c>
      <c r="L833" s="39">
        <f>'1 уровень'!M2404</f>
        <v>0</v>
      </c>
      <c r="M833" s="39">
        <f>'1 уровень'!N2404</f>
        <v>0</v>
      </c>
      <c r="N833" s="39">
        <f>'1 уровень'!O2404</f>
        <v>0</v>
      </c>
      <c r="O833" s="39">
        <f>'1 уровень'!P2404</f>
        <v>0</v>
      </c>
      <c r="P833" s="36">
        <f>'1 уровень'!Q2404</f>
        <v>0</v>
      </c>
      <c r="Q833" s="36">
        <f>'1 уровень'!R2404</f>
        <v>0</v>
      </c>
      <c r="R833" s="36">
        <f>'1 уровень'!S2404</f>
        <v>0</v>
      </c>
      <c r="S833" s="36">
        <f>'1 уровень'!T2404</f>
        <v>0</v>
      </c>
      <c r="T833" s="36">
        <f>'1 уровень'!U2404</f>
        <v>0</v>
      </c>
      <c r="U833" s="36">
        <f>'1 уровень'!V2404</f>
        <v>0</v>
      </c>
      <c r="V833" s="36">
        <f>'1 уровень'!W2404</f>
        <v>0</v>
      </c>
      <c r="W833" s="36">
        <f>'1 уровень'!X2404</f>
        <v>0</v>
      </c>
      <c r="X833" s="36">
        <f>'1 уровень'!Y2404</f>
        <v>0</v>
      </c>
      <c r="Y833" s="36">
        <f>'1 уровень'!Z2404</f>
        <v>0</v>
      </c>
      <c r="Z833" s="934">
        <f>'1 уровень'!AA2404</f>
        <v>0</v>
      </c>
      <c r="AA833" s="36"/>
      <c r="AB833" s="36"/>
      <c r="AC833" s="43">
        <f>'1 уровень'!AB2404</f>
        <v>0</v>
      </c>
      <c r="AD833" s="43">
        <f>'1 уровень'!AC2404</f>
        <v>0</v>
      </c>
      <c r="AE833" s="43">
        <f>'1 уровень'!AD2404</f>
        <v>0</v>
      </c>
      <c r="AF833" s="2502"/>
      <c r="AG833" s="2502"/>
      <c r="AH833" s="1879"/>
    </row>
    <row r="834" spans="1:34" x14ac:dyDescent="0.25">
      <c r="A834" s="27">
        <v>1</v>
      </c>
      <c r="B834" s="27">
        <v>1</v>
      </c>
      <c r="C834" s="1185" t="s">
        <v>298</v>
      </c>
      <c r="D834" s="43">
        <f>'1 уровень'!E2405</f>
        <v>0</v>
      </c>
      <c r="E834" s="43">
        <f>'1 уровень'!F2405</f>
        <v>0</v>
      </c>
      <c r="F834" s="43">
        <f>'1 уровень'!G2405</f>
        <v>0</v>
      </c>
      <c r="G834" s="913">
        <f>'1 уровень'!H2405</f>
        <v>0</v>
      </c>
      <c r="H834" s="935">
        <f>'1 уровень'!I2405</f>
        <v>0</v>
      </c>
      <c r="I834" s="935">
        <f>'1 уровень'!J2405</f>
        <v>0</v>
      </c>
      <c r="J834" s="39">
        <f>'1 уровень'!K2405</f>
        <v>0</v>
      </c>
      <c r="K834" s="39">
        <f>'1 уровень'!L2405</f>
        <v>0</v>
      </c>
      <c r="L834" s="39">
        <f>'1 уровень'!M2405</f>
        <v>0</v>
      </c>
      <c r="M834" s="39">
        <f>'1 уровень'!N2405</f>
        <v>0</v>
      </c>
      <c r="N834" s="39">
        <f>'1 уровень'!O2405</f>
        <v>0</v>
      </c>
      <c r="O834" s="39">
        <f>'1 уровень'!P2405</f>
        <v>0</v>
      </c>
      <c r="P834" s="36">
        <f>'1 уровень'!Q2405</f>
        <v>0</v>
      </c>
      <c r="Q834" s="36">
        <f>'1 уровень'!R2405</f>
        <v>0</v>
      </c>
      <c r="R834" s="36">
        <f>'1 уровень'!S2405</f>
        <v>0</v>
      </c>
      <c r="S834" s="36">
        <f>'1 уровень'!T2405</f>
        <v>0</v>
      </c>
      <c r="T834" s="36">
        <f>'1 уровень'!U2405</f>
        <v>0</v>
      </c>
      <c r="U834" s="36">
        <f>'1 уровень'!V2405</f>
        <v>0</v>
      </c>
      <c r="V834" s="36">
        <f>'1 уровень'!W2405</f>
        <v>0</v>
      </c>
      <c r="W834" s="36">
        <f>'1 уровень'!X2405</f>
        <v>0</v>
      </c>
      <c r="X834" s="36">
        <f>'1 уровень'!Y2405</f>
        <v>0</v>
      </c>
      <c r="Y834" s="36">
        <f>'1 уровень'!Z2405</f>
        <v>0</v>
      </c>
      <c r="Z834" s="934">
        <f>'1 уровень'!AA2405</f>
        <v>0</v>
      </c>
      <c r="AA834" s="36"/>
      <c r="AB834" s="36"/>
      <c r="AC834" s="43">
        <f>'1 уровень'!AB2405</f>
        <v>0</v>
      </c>
      <c r="AD834" s="43">
        <f>'1 уровень'!AC2405</f>
        <v>0</v>
      </c>
      <c r="AE834" s="43">
        <f>'1 уровень'!AD2405</f>
        <v>0</v>
      </c>
      <c r="AF834" s="2502"/>
      <c r="AG834" s="2502"/>
      <c r="AH834" s="1879"/>
    </row>
    <row r="835" spans="1:34" ht="30" x14ac:dyDescent="0.25">
      <c r="A835" s="27">
        <v>1</v>
      </c>
      <c r="B835" s="27">
        <v>1</v>
      </c>
      <c r="C835" s="1185" t="s">
        <v>158</v>
      </c>
      <c r="D835" s="43">
        <f>'1 уровень'!E2406</f>
        <v>39663</v>
      </c>
      <c r="E835" s="43">
        <f>'1 уровень'!F2406</f>
        <v>16527</v>
      </c>
      <c r="F835" s="43">
        <f>'1 уровень'!G2406</f>
        <v>16594</v>
      </c>
      <c r="G835" s="913">
        <f>'1 уровень'!H2406</f>
        <v>100.40539722877715</v>
      </c>
      <c r="H835" s="935">
        <f>'1 уровень'!I2406</f>
        <v>0</v>
      </c>
      <c r="I835" s="935">
        <f>'1 уровень'!J2406</f>
        <v>0</v>
      </c>
      <c r="J835" s="39">
        <f>'1 уровень'!K2406</f>
        <v>0</v>
      </c>
      <c r="K835" s="39">
        <f>'1 уровень'!L2406</f>
        <v>0</v>
      </c>
      <c r="L835" s="39">
        <f>'1 уровень'!M2406</f>
        <v>0</v>
      </c>
      <c r="M835" s="39">
        <f>'1 уровень'!N2406</f>
        <v>0</v>
      </c>
      <c r="N835" s="39">
        <f>'1 уровень'!O2406</f>
        <v>0</v>
      </c>
      <c r="O835" s="39">
        <f>'1 уровень'!P2406</f>
        <v>0</v>
      </c>
      <c r="P835" s="36">
        <f>'1 уровень'!Q2406</f>
        <v>0</v>
      </c>
      <c r="Q835" s="36">
        <f>'1 уровень'!R2406</f>
        <v>0</v>
      </c>
      <c r="R835" s="36">
        <f>'1 уровень'!S2406</f>
        <v>0</v>
      </c>
      <c r="S835" s="36">
        <f>'1 уровень'!T2406</f>
        <v>0</v>
      </c>
      <c r="T835" s="36">
        <f>'1 уровень'!U2406</f>
        <v>0</v>
      </c>
      <c r="U835" s="36">
        <f>'1 уровень'!V2406</f>
        <v>0</v>
      </c>
      <c r="V835" s="36">
        <f>'1 уровень'!W2406</f>
        <v>0</v>
      </c>
      <c r="W835" s="36">
        <f>'1 уровень'!X2406</f>
        <v>0</v>
      </c>
      <c r="X835" s="36">
        <f>'1 уровень'!Y2406</f>
        <v>0</v>
      </c>
      <c r="Y835" s="36">
        <f>'1 уровень'!Z2406</f>
        <v>0</v>
      </c>
      <c r="Z835" s="934">
        <f>'1 уровень'!AA2406</f>
        <v>0</v>
      </c>
      <c r="AA835" s="36"/>
      <c r="AB835" s="36"/>
      <c r="AC835" s="43">
        <f>'1 уровень'!AB2406</f>
        <v>379</v>
      </c>
      <c r="AD835" s="43">
        <f>'1 уровень'!AC2406</f>
        <v>255536.96</v>
      </c>
      <c r="AE835" s="43">
        <f>'1 уровень'!AD2406</f>
        <v>255.53695999999999</v>
      </c>
      <c r="AF835" s="2502"/>
      <c r="AG835" s="2502"/>
      <c r="AH835" s="1879"/>
    </row>
    <row r="836" spans="1:34" ht="30" x14ac:dyDescent="0.25">
      <c r="A836" s="27">
        <v>1</v>
      </c>
      <c r="B836" s="27">
        <v>1</v>
      </c>
      <c r="C836" s="1185" t="s">
        <v>299</v>
      </c>
      <c r="D836" s="43">
        <f>'1 уровень'!E2407</f>
        <v>0</v>
      </c>
      <c r="E836" s="43">
        <f>'1 уровень'!F2407</f>
        <v>0</v>
      </c>
      <c r="F836" s="43">
        <f>'1 уровень'!G2407</f>
        <v>0</v>
      </c>
      <c r="G836" s="967">
        <f>'1 уровень'!H2407</f>
        <v>0</v>
      </c>
      <c r="H836" s="935">
        <f>'1 уровень'!I2407</f>
        <v>0</v>
      </c>
      <c r="I836" s="935">
        <f>'1 уровень'!J2407</f>
        <v>0</v>
      </c>
      <c r="J836" s="39">
        <f>'1 уровень'!K2407</f>
        <v>0</v>
      </c>
      <c r="K836" s="39">
        <f>'1 уровень'!L2407</f>
        <v>0</v>
      </c>
      <c r="L836" s="39">
        <f>'1 уровень'!M2407</f>
        <v>0</v>
      </c>
      <c r="M836" s="39">
        <f>'1 уровень'!N2407</f>
        <v>0</v>
      </c>
      <c r="N836" s="39">
        <f>'1 уровень'!O2407</f>
        <v>0</v>
      </c>
      <c r="O836" s="39">
        <f>'1 уровень'!P2407</f>
        <v>0</v>
      </c>
      <c r="P836" s="36">
        <f>'1 уровень'!Q2407</f>
        <v>0</v>
      </c>
      <c r="Q836" s="36">
        <f>'1 уровень'!R2407</f>
        <v>0</v>
      </c>
      <c r="R836" s="36">
        <f>'1 уровень'!S2407</f>
        <v>0</v>
      </c>
      <c r="S836" s="36">
        <f>'1 уровень'!T2407</f>
        <v>0</v>
      </c>
      <c r="T836" s="36">
        <f>'1 уровень'!U2407</f>
        <v>0</v>
      </c>
      <c r="U836" s="36">
        <f>'1 уровень'!V2407</f>
        <v>0</v>
      </c>
      <c r="V836" s="36">
        <f>'1 уровень'!W2407</f>
        <v>0</v>
      </c>
      <c r="W836" s="36">
        <f>'1 уровень'!X2407</f>
        <v>0</v>
      </c>
      <c r="X836" s="36">
        <f>'1 уровень'!Y2407</f>
        <v>0</v>
      </c>
      <c r="Y836" s="36">
        <f>'1 уровень'!Z2407</f>
        <v>0</v>
      </c>
      <c r="Z836" s="934">
        <f>'1 уровень'!AA2407</f>
        <v>0</v>
      </c>
      <c r="AA836" s="36"/>
      <c r="AB836" s="36"/>
      <c r="AC836" s="43">
        <f>'1 уровень'!AB2407</f>
        <v>0</v>
      </c>
      <c r="AD836" s="43">
        <f>'1 уровень'!AC2407</f>
        <v>0</v>
      </c>
      <c r="AE836" s="43">
        <f>'1 уровень'!AD2407</f>
        <v>0</v>
      </c>
      <c r="AF836" s="2502"/>
      <c r="AG836" s="2502"/>
      <c r="AH836" s="1879"/>
    </row>
    <row r="837" spans="1:34" ht="29.25" x14ac:dyDescent="0.25">
      <c r="A837" s="27">
        <v>1</v>
      </c>
      <c r="B837" s="27">
        <v>1</v>
      </c>
      <c r="C837" s="1293" t="s">
        <v>165</v>
      </c>
      <c r="D837" s="43">
        <f>'1 уровень'!E2408</f>
        <v>125926</v>
      </c>
      <c r="E837" s="43">
        <f>'1 уровень'!F2408</f>
        <v>52470</v>
      </c>
      <c r="F837" s="43">
        <f>'1 уровень'!G2408</f>
        <v>55143.418887147331</v>
      </c>
      <c r="G837" s="967">
        <f>'1 уровень'!H2408</f>
        <v>105.09513795911441</v>
      </c>
      <c r="H837" s="935">
        <f>'1 уровень'!I2408</f>
        <v>0</v>
      </c>
      <c r="I837" s="935">
        <f>'1 уровень'!J2408</f>
        <v>0</v>
      </c>
      <c r="J837" s="39">
        <f>'1 уровень'!K2408</f>
        <v>0</v>
      </c>
      <c r="K837" s="39">
        <f>'1 уровень'!L2408</f>
        <v>0</v>
      </c>
      <c r="L837" s="39">
        <f>'1 уровень'!M2408</f>
        <v>0</v>
      </c>
      <c r="M837" s="39">
        <f>'1 уровень'!N2408</f>
        <v>0</v>
      </c>
      <c r="N837" s="39">
        <f>'1 уровень'!O2408</f>
        <v>0</v>
      </c>
      <c r="O837" s="39">
        <f>'1 уровень'!P2408</f>
        <v>0</v>
      </c>
      <c r="P837" s="36">
        <f>'1 уровень'!Q2408</f>
        <v>94288.965280000019</v>
      </c>
      <c r="Q837" s="36">
        <f>'1 уровень'!R2408</f>
        <v>94288.965280000019</v>
      </c>
      <c r="R837" s="36">
        <f>'1 уровень'!S2408</f>
        <v>94288.965280000019</v>
      </c>
      <c r="S837" s="36">
        <f>'1 уровень'!T2408</f>
        <v>94288.965280000019</v>
      </c>
      <c r="T837" s="36">
        <f>'1 уровень'!U2408</f>
        <v>94288.965280000019</v>
      </c>
      <c r="U837" s="36">
        <f>'1 уровень'!V2408</f>
        <v>39287.068866666668</v>
      </c>
      <c r="V837" s="36">
        <f>'1 уровень'!W2408</f>
        <v>38542.569350000005</v>
      </c>
      <c r="W837" s="36">
        <f>'1 уровень'!X2408</f>
        <v>0</v>
      </c>
      <c r="X837" s="36">
        <f>'1 уровень'!Y2408</f>
        <v>-744.49951666667039</v>
      </c>
      <c r="Y837" s="36">
        <f>'1 уровень'!Z2408</f>
        <v>-221.03234</v>
      </c>
      <c r="Z837" s="934">
        <f>'1 уровень'!AA2408</f>
        <v>38321.53701</v>
      </c>
      <c r="AA837" s="36">
        <f>V837/U837*100</f>
        <v>98.104975662110704</v>
      </c>
      <c r="AB837" s="36">
        <f>Z837/U837*100</f>
        <v>97.54236728643842</v>
      </c>
      <c r="AC837" s="43">
        <f>'1 уровень'!AB2408</f>
        <v>388</v>
      </c>
      <c r="AD837" s="43">
        <f>'1 уровень'!AC2408</f>
        <v>266068.33999999997</v>
      </c>
      <c r="AE837" s="43">
        <f>'1 уровень'!AD2408</f>
        <v>266.06833999999998</v>
      </c>
      <c r="AF837" s="2502"/>
      <c r="AG837" s="2502"/>
      <c r="AH837" s="1879"/>
    </row>
    <row r="838" spans="1:34" ht="15.75" x14ac:dyDescent="0.25">
      <c r="A838" s="27">
        <v>1</v>
      </c>
      <c r="B838" s="27">
        <v>1</v>
      </c>
      <c r="C838" s="1301" t="s">
        <v>14</v>
      </c>
      <c r="D838" s="43">
        <f>'1 уровень'!E2409</f>
        <v>0</v>
      </c>
      <c r="E838" s="43">
        <f>'1 уровень'!F2409</f>
        <v>0</v>
      </c>
      <c r="F838" s="43">
        <f>'1 уровень'!G2409</f>
        <v>0</v>
      </c>
      <c r="G838" s="967">
        <f>'1 уровень'!H2409</f>
        <v>0</v>
      </c>
      <c r="H838" s="935">
        <f>'1 уровень'!I2409</f>
        <v>0</v>
      </c>
      <c r="I838" s="935">
        <f>'1 уровень'!J2409</f>
        <v>0</v>
      </c>
      <c r="J838" s="39">
        <f>'1 уровень'!K2409</f>
        <v>0</v>
      </c>
      <c r="K838" s="39">
        <f>'1 уровень'!L2409</f>
        <v>0</v>
      </c>
      <c r="L838" s="39">
        <f>'1 уровень'!M2409</f>
        <v>0</v>
      </c>
      <c r="M838" s="39">
        <f>'1 уровень'!N2409</f>
        <v>0</v>
      </c>
      <c r="N838" s="39">
        <f>'1 уровень'!O2409</f>
        <v>0</v>
      </c>
      <c r="O838" s="39">
        <f>'1 уровень'!P2409</f>
        <v>0</v>
      </c>
      <c r="P838" s="36">
        <f>'1 уровень'!Q2409</f>
        <v>0</v>
      </c>
      <c r="Q838" s="36">
        <f>'1 уровень'!R2409</f>
        <v>0</v>
      </c>
      <c r="R838" s="36">
        <f>'1 уровень'!S2409</f>
        <v>0</v>
      </c>
      <c r="S838" s="36">
        <f>'1 уровень'!T2409</f>
        <v>0</v>
      </c>
      <c r="T838" s="36">
        <f>'1 уровень'!U2409</f>
        <v>0</v>
      </c>
      <c r="U838" s="36">
        <f>'1 уровень'!V2409</f>
        <v>0</v>
      </c>
      <c r="V838" s="36">
        <f>'1 уровень'!W2409</f>
        <v>0</v>
      </c>
      <c r="W838" s="36">
        <f>'1 уровень'!X2409</f>
        <v>0</v>
      </c>
      <c r="X838" s="36">
        <f>'1 уровень'!Y2409</f>
        <v>0</v>
      </c>
      <c r="Y838" s="36">
        <f>'1 уровень'!Z2409</f>
        <v>0</v>
      </c>
      <c r="Z838" s="934">
        <f>'1 уровень'!AA2409</f>
        <v>0</v>
      </c>
      <c r="AA838" s="36"/>
      <c r="AB838" s="36"/>
      <c r="AC838" s="43">
        <f>'1 уровень'!AB2409</f>
        <v>0</v>
      </c>
      <c r="AD838" s="43">
        <f>'1 уровень'!AC2409</f>
        <v>0</v>
      </c>
      <c r="AE838" s="43">
        <f>'1 уровень'!AD2409</f>
        <v>0</v>
      </c>
      <c r="AF838" s="2502"/>
      <c r="AG838" s="2502"/>
      <c r="AH838" s="1879"/>
    </row>
    <row r="839" spans="1:34" x14ac:dyDescent="0.25">
      <c r="A839" s="27">
        <v>1</v>
      </c>
      <c r="B839" s="27">
        <v>1</v>
      </c>
      <c r="C839" s="1198" t="s">
        <v>198</v>
      </c>
      <c r="D839" s="43">
        <f>'1 уровень'!E2410</f>
        <v>119933</v>
      </c>
      <c r="E839" s="43">
        <f>'1 уровень'!F2410</f>
        <v>49972</v>
      </c>
      <c r="F839" s="43">
        <f>'1 уровень'!G2410</f>
        <v>49371.904072332516</v>
      </c>
      <c r="G839" s="967">
        <f>'1 уровень'!H2410</f>
        <v>98.799135660634988</v>
      </c>
      <c r="H839" s="935">
        <f>'1 уровень'!I2410</f>
        <v>0</v>
      </c>
      <c r="I839" s="935">
        <f>'1 уровень'!J2410</f>
        <v>0</v>
      </c>
      <c r="J839" s="39">
        <f>'1 уровень'!K2410</f>
        <v>0</v>
      </c>
      <c r="K839" s="39">
        <f>'1 уровень'!L2410</f>
        <v>0</v>
      </c>
      <c r="L839" s="39">
        <f>'1 уровень'!M2410</f>
        <v>0</v>
      </c>
      <c r="M839" s="39">
        <f>'1 уровень'!N2410</f>
        <v>0</v>
      </c>
      <c r="N839" s="39">
        <f>'1 уровень'!O2410</f>
        <v>0</v>
      </c>
      <c r="O839" s="39">
        <f>'1 уровень'!P2410</f>
        <v>0</v>
      </c>
      <c r="P839" s="36">
        <f>'1 уровень'!Q2410</f>
        <v>0</v>
      </c>
      <c r="Q839" s="36">
        <f>'1 уровень'!R2410</f>
        <v>0</v>
      </c>
      <c r="R839" s="36">
        <f>'1 уровень'!S2410</f>
        <v>0</v>
      </c>
      <c r="S839" s="36">
        <f>'1 уровень'!T2410</f>
        <v>0</v>
      </c>
      <c r="T839" s="36">
        <f>'1 уровень'!U2410</f>
        <v>0</v>
      </c>
      <c r="U839" s="36">
        <f>'1 уровень'!V2410</f>
        <v>0</v>
      </c>
      <c r="V839" s="36">
        <f>'1 уровень'!W2410</f>
        <v>0</v>
      </c>
      <c r="W839" s="36">
        <f>'1 уровень'!X2410</f>
        <v>0</v>
      </c>
      <c r="X839" s="36">
        <f>'1 уровень'!Y2410</f>
        <v>0</v>
      </c>
      <c r="Y839" s="36">
        <f>'1 уровень'!Z2410</f>
        <v>0</v>
      </c>
      <c r="Z839" s="934">
        <f>'1 уровень'!AA2410</f>
        <v>0</v>
      </c>
      <c r="AA839" s="36"/>
      <c r="AB839" s="36"/>
      <c r="AC839" s="43">
        <f>'1 уровень'!AB2410</f>
        <v>201.21851851851852</v>
      </c>
      <c r="AD839" s="43">
        <f>'1 уровень'!AC2410</f>
        <v>84555.040000000008</v>
      </c>
      <c r="AE839" s="43">
        <f>'1 уровень'!AD2410</f>
        <v>84.555039999999991</v>
      </c>
      <c r="AF839" s="2502"/>
      <c r="AG839" s="2502"/>
      <c r="AH839" s="1879"/>
    </row>
    <row r="840" spans="1:34" x14ac:dyDescent="0.25">
      <c r="A840" s="27">
        <v>1</v>
      </c>
      <c r="B840" s="27">
        <v>1</v>
      </c>
      <c r="C840" s="1198" t="s">
        <v>157</v>
      </c>
      <c r="D840" s="43">
        <f>'1 уровень'!E2411</f>
        <v>133105</v>
      </c>
      <c r="E840" s="43">
        <f>'1 уровень'!F2411</f>
        <v>55459.705882352944</v>
      </c>
      <c r="F840" s="43">
        <f>'1 уровень'!G2411</f>
        <v>56441.147058823532</v>
      </c>
      <c r="G840" s="967">
        <f>'1 уровень'!H2411</f>
        <v>101.76964727968902</v>
      </c>
      <c r="H840" s="935">
        <f>'1 уровень'!I2411</f>
        <v>0</v>
      </c>
      <c r="I840" s="935">
        <f>'1 уровень'!J2411</f>
        <v>0</v>
      </c>
      <c r="J840" s="39">
        <f>'1 уровень'!K2411</f>
        <v>0</v>
      </c>
      <c r="K840" s="39">
        <f>'1 уровень'!L2411</f>
        <v>0</v>
      </c>
      <c r="L840" s="39">
        <f>'1 уровень'!M2411</f>
        <v>0</v>
      </c>
      <c r="M840" s="39">
        <f>'1 уровень'!N2411</f>
        <v>0</v>
      </c>
      <c r="N840" s="39">
        <f>'1 уровень'!O2411</f>
        <v>0</v>
      </c>
      <c r="O840" s="39">
        <f>'1 уровень'!P2411</f>
        <v>0</v>
      </c>
      <c r="P840" s="36">
        <f>'1 уровень'!Q2411</f>
        <v>0</v>
      </c>
      <c r="Q840" s="36">
        <f>'1 уровень'!R2411</f>
        <v>0</v>
      </c>
      <c r="R840" s="36">
        <f>'1 уровень'!S2411</f>
        <v>0</v>
      </c>
      <c r="S840" s="36">
        <f>'1 уровень'!T2411</f>
        <v>0</v>
      </c>
      <c r="T840" s="36">
        <f>'1 уровень'!U2411</f>
        <v>0</v>
      </c>
      <c r="U840" s="36">
        <f>'1 уровень'!V2411</f>
        <v>0</v>
      </c>
      <c r="V840" s="36">
        <f>'1 уровень'!W2411</f>
        <v>0</v>
      </c>
      <c r="W840" s="36">
        <f>'1 уровень'!X2411</f>
        <v>0</v>
      </c>
      <c r="X840" s="36">
        <f>'1 уровень'!Y2411</f>
        <v>0</v>
      </c>
      <c r="Y840" s="36">
        <f>'1 уровень'!Z2411</f>
        <v>0</v>
      </c>
      <c r="Z840" s="934">
        <f>'1 уровень'!AA2411</f>
        <v>0</v>
      </c>
      <c r="AA840" s="36"/>
      <c r="AB840" s="36"/>
      <c r="AC840" s="43">
        <f>'1 уровень'!AB2411</f>
        <v>3738.29</v>
      </c>
      <c r="AD840" s="43">
        <f>'1 уровень'!AC2411</f>
        <v>2272919.8499999996</v>
      </c>
      <c r="AE840" s="43">
        <f>'1 уровень'!AD2411</f>
        <v>2272.9198499999993</v>
      </c>
      <c r="AF840" s="2502"/>
      <c r="AG840" s="2502"/>
      <c r="AH840" s="1879"/>
    </row>
    <row r="841" spans="1:34" ht="29.25" x14ac:dyDescent="0.25">
      <c r="A841" s="27">
        <v>1</v>
      </c>
      <c r="B841" s="27">
        <v>1</v>
      </c>
      <c r="C841" s="1300" t="s">
        <v>158</v>
      </c>
      <c r="D841" s="43">
        <f>'1 уровень'!E2412</f>
        <v>39663</v>
      </c>
      <c r="E841" s="43">
        <f>'1 уровень'!F2412</f>
        <v>16527</v>
      </c>
      <c r="F841" s="43">
        <f>'1 уровень'!G2412</f>
        <v>16594</v>
      </c>
      <c r="G841" s="967">
        <f>'1 уровень'!H2412</f>
        <v>100.40539722877715</v>
      </c>
      <c r="H841" s="935">
        <f>'1 уровень'!I2412</f>
        <v>0</v>
      </c>
      <c r="I841" s="935">
        <f>'1 уровень'!J2412</f>
        <v>0</v>
      </c>
      <c r="J841" s="39">
        <f>'1 уровень'!K2412</f>
        <v>0</v>
      </c>
      <c r="K841" s="39">
        <f>'1 уровень'!L2412</f>
        <v>0</v>
      </c>
      <c r="L841" s="39">
        <f>'1 уровень'!M2412</f>
        <v>0</v>
      </c>
      <c r="M841" s="39">
        <f>'1 уровень'!N2412</f>
        <v>0</v>
      </c>
      <c r="N841" s="39">
        <f>'1 уровень'!O2412</f>
        <v>0</v>
      </c>
      <c r="O841" s="39">
        <f>'1 уровень'!P2412</f>
        <v>0</v>
      </c>
      <c r="P841" s="36">
        <f>'1 уровень'!Q2412</f>
        <v>0</v>
      </c>
      <c r="Q841" s="36">
        <f>'1 уровень'!R2412</f>
        <v>0</v>
      </c>
      <c r="R841" s="36">
        <f>'1 уровень'!S2412</f>
        <v>0</v>
      </c>
      <c r="S841" s="36">
        <f>'1 уровень'!T2412</f>
        <v>0</v>
      </c>
      <c r="T841" s="36">
        <f>'1 уровень'!U2412</f>
        <v>0</v>
      </c>
      <c r="U841" s="36">
        <f>'1 уровень'!V2412</f>
        <v>0</v>
      </c>
      <c r="V841" s="36">
        <f>'1 уровень'!W2412</f>
        <v>0</v>
      </c>
      <c r="W841" s="36">
        <f>'1 уровень'!X2412</f>
        <v>0</v>
      </c>
      <c r="X841" s="36">
        <f>'1 уровень'!Y2412</f>
        <v>0</v>
      </c>
      <c r="Y841" s="36">
        <f>'1 уровень'!Z2412</f>
        <v>0</v>
      </c>
      <c r="Z841" s="934">
        <f>'1 уровень'!AA2412</f>
        <v>0</v>
      </c>
      <c r="AA841" s="36"/>
      <c r="AB841" s="36"/>
      <c r="AC841" s="43">
        <f>'1 уровень'!AB2412</f>
        <v>379</v>
      </c>
      <c r="AD841" s="43">
        <f>'1 уровень'!AC2412</f>
        <v>255536.96</v>
      </c>
      <c r="AE841" s="43">
        <f>'1 уровень'!AD2412</f>
        <v>255.53695999999999</v>
      </c>
      <c r="AF841" s="2502"/>
      <c r="AG841" s="2502"/>
      <c r="AH841" s="1879"/>
    </row>
    <row r="842" spans="1:34" ht="29.25" x14ac:dyDescent="0.25">
      <c r="A842" s="27">
        <v>1</v>
      </c>
      <c r="B842" s="27">
        <v>1</v>
      </c>
      <c r="C842" s="1293" t="s">
        <v>343</v>
      </c>
      <c r="D842" s="43">
        <f>'1 уровень'!E2413</f>
        <v>569203.79487179487</v>
      </c>
      <c r="E842" s="43">
        <f>'1 уровень'!F2413</f>
        <v>237166.6</v>
      </c>
      <c r="F842" s="43">
        <f>'1 уровень'!G2413</f>
        <v>239583.85022617868</v>
      </c>
      <c r="G842" s="967">
        <f>'1 уровень'!H2413</f>
        <v>101.01922033970156</v>
      </c>
      <c r="H842" s="935">
        <f>'1 уровень'!I2413</f>
        <v>0</v>
      </c>
      <c r="I842" s="935">
        <f>'1 уровень'!J2413</f>
        <v>0</v>
      </c>
      <c r="J842" s="39">
        <f>'1 уровень'!K2413</f>
        <v>0</v>
      </c>
      <c r="K842" s="39">
        <f>'1 уровень'!L2413</f>
        <v>0</v>
      </c>
      <c r="L842" s="39">
        <f>'1 уровень'!M2413</f>
        <v>0</v>
      </c>
      <c r="M842" s="39">
        <f>'1 уровень'!N2413</f>
        <v>0</v>
      </c>
      <c r="N842" s="39">
        <f>'1 уровень'!O2413</f>
        <v>0</v>
      </c>
      <c r="O842" s="39">
        <f>'1 уровень'!P2413</f>
        <v>0</v>
      </c>
      <c r="P842" s="36">
        <f>'1 уровень'!Q2413</f>
        <v>251016.19047999999</v>
      </c>
      <c r="Q842" s="36">
        <f>'1 уровень'!R2413</f>
        <v>251016.19047999999</v>
      </c>
      <c r="R842" s="36">
        <f>'1 уровень'!S2413</f>
        <v>251016.19047999999</v>
      </c>
      <c r="S842" s="36">
        <f>'1 уровень'!T2413</f>
        <v>251016.19047999999</v>
      </c>
      <c r="T842" s="36">
        <f>'1 уровень'!U2413</f>
        <v>251016.19047999999</v>
      </c>
      <c r="U842" s="36">
        <f>'1 уровень'!V2413</f>
        <v>104590.07936666667</v>
      </c>
      <c r="V842" s="36">
        <f>'1 уровень'!W2413</f>
        <v>103845.57995000001</v>
      </c>
      <c r="W842" s="36">
        <f>'1 уровень'!X2413</f>
        <v>0</v>
      </c>
      <c r="X842" s="36">
        <f>'1 уровень'!Y2413</f>
        <v>-744.49941666666382</v>
      </c>
      <c r="Y842" s="36">
        <f>'1 уровень'!Z2413</f>
        <v>-440.95475999999996</v>
      </c>
      <c r="Z842" s="934">
        <f>'1 уровень'!AA2413</f>
        <v>103404.62518999999</v>
      </c>
      <c r="AA842" s="36">
        <f>V842/U842*100</f>
        <v>99.28817396336737</v>
      </c>
      <c r="AB842" s="36">
        <f>Z842/U842*100</f>
        <v>98.866571108995174</v>
      </c>
      <c r="AC842" s="43">
        <f>'1 уровень'!AB2413</f>
        <v>6669.43133903134</v>
      </c>
      <c r="AD842" s="43">
        <f>'1 уровень'!AC2413</f>
        <v>2613011.8499999996</v>
      </c>
      <c r="AE842" s="43">
        <f>'1 уровень'!AD2413</f>
        <v>2613.0118499999994</v>
      </c>
      <c r="AF842" s="2502"/>
      <c r="AG842" s="2502"/>
      <c r="AH842" s="1879"/>
    </row>
    <row r="843" spans="1:34" x14ac:dyDescent="0.25">
      <c r="A843" s="27">
        <v>1</v>
      </c>
      <c r="B843" s="27">
        <v>1</v>
      </c>
      <c r="C843" s="1395" t="s">
        <v>79</v>
      </c>
      <c r="D843" s="43">
        <f>'1 уровень'!E2414</f>
        <v>711</v>
      </c>
      <c r="E843" s="43">
        <f>'1 уровень'!F2414</f>
        <v>296</v>
      </c>
      <c r="F843" s="43">
        <f>'1 уровень'!G2414</f>
        <v>305</v>
      </c>
      <c r="G843" s="967">
        <f>'1 уровень'!H2414</f>
        <v>103.04054054054055</v>
      </c>
      <c r="H843" s="935">
        <f>'1 уровень'!I2414</f>
        <v>10.015471167369901</v>
      </c>
      <c r="I843" s="935">
        <f>'1 уровень'!J2414</f>
        <v>9.2754098360655739</v>
      </c>
      <c r="J843" s="39">
        <f>'1 уровень'!K2414</f>
        <v>7121</v>
      </c>
      <c r="K843" s="39">
        <f>'1 уровень'!L2414</f>
        <v>2968</v>
      </c>
      <c r="L843" s="39">
        <f>'1 уровень'!M2414</f>
        <v>2829</v>
      </c>
      <c r="M843" s="39">
        <f>'1 уровень'!N2414</f>
        <v>95.316711590296492</v>
      </c>
      <c r="N843" s="39">
        <f>'1 уровень'!O2414</f>
        <v>24.733333333333334</v>
      </c>
      <c r="O843" s="39">
        <f>'1 уровень'!P2414</f>
        <v>274.51212938005386</v>
      </c>
      <c r="P843" s="36">
        <f>'1 уровень'!Q2414</f>
        <v>0</v>
      </c>
      <c r="Q843" s="36">
        <f>'1 уровень'!R2414</f>
        <v>0</v>
      </c>
      <c r="R843" s="36">
        <f>'1 уровень'!S2414</f>
        <v>0</v>
      </c>
      <c r="S843" s="36">
        <f>'1 уровень'!T2414</f>
        <v>0</v>
      </c>
      <c r="T843" s="36">
        <f>'1 уровень'!U2414</f>
        <v>0</v>
      </c>
      <c r="U843" s="36">
        <f>'1 уровень'!V2414</f>
        <v>0</v>
      </c>
      <c r="V843" s="36">
        <f>'1 уровень'!W2414</f>
        <v>0</v>
      </c>
      <c r="W843" s="36">
        <f>'1 уровень'!X2414</f>
        <v>0</v>
      </c>
      <c r="X843" s="36">
        <f>'1 уровень'!Y2414</f>
        <v>0</v>
      </c>
      <c r="Y843" s="36">
        <f>'1 уровень'!Z2414</f>
        <v>0</v>
      </c>
      <c r="Z843" s="934">
        <f>'1 уровень'!AA2414</f>
        <v>0</v>
      </c>
      <c r="AA843" s="36"/>
      <c r="AB843" s="36"/>
      <c r="AC843" s="43">
        <f>'1 уровень'!AB2414</f>
        <v>0</v>
      </c>
      <c r="AD843" s="43">
        <f>'1 уровень'!AC2414</f>
        <v>0</v>
      </c>
      <c r="AE843" s="43">
        <f>'1 уровень'!AD2414</f>
        <v>0</v>
      </c>
      <c r="AF843" s="2502"/>
      <c r="AG843" s="2502"/>
      <c r="AH843" s="1879"/>
    </row>
    <row r="844" spans="1:34" x14ac:dyDescent="0.25">
      <c r="A844" s="27">
        <v>1</v>
      </c>
      <c r="B844" s="27">
        <v>1</v>
      </c>
      <c r="C844" s="1396" t="s">
        <v>16</v>
      </c>
      <c r="D844" s="43">
        <f>'1 уровень'!E2415</f>
        <v>1484</v>
      </c>
      <c r="E844" s="43">
        <f>'1 уровень'!F2415</f>
        <v>617.66666666666674</v>
      </c>
      <c r="F844" s="43">
        <f>'1 уровень'!G2415</f>
        <v>620</v>
      </c>
      <c r="G844" s="967">
        <f>'1 уровень'!H2415</f>
        <v>100.37776578521316</v>
      </c>
      <c r="H844" s="935">
        <f>'1 уровень'!I2415</f>
        <v>8</v>
      </c>
      <c r="I844" s="935">
        <f>'1 уровень'!J2415</f>
        <v>8.008064516129032</v>
      </c>
      <c r="J844" s="39">
        <f>'1 уровень'!K2415</f>
        <v>11872</v>
      </c>
      <c r="K844" s="39">
        <f>'1 уровень'!L2415</f>
        <v>4947.3333333333339</v>
      </c>
      <c r="L844" s="39">
        <f>'1 уровень'!M2415</f>
        <v>4965</v>
      </c>
      <c r="M844" s="39">
        <f>'1 уровень'!N2415</f>
        <v>100.35709473116829</v>
      </c>
      <c r="N844" s="39">
        <f>'1 уровень'!O2415</f>
        <v>49.466666666666669</v>
      </c>
      <c r="O844" s="39">
        <f>'1 уровень'!P2415</f>
        <v>240.88948787061994</v>
      </c>
      <c r="P844" s="36">
        <f>'1 уровень'!Q2415</f>
        <v>0</v>
      </c>
      <c r="Q844" s="36">
        <f>'1 уровень'!R2415</f>
        <v>0</v>
      </c>
      <c r="R844" s="36">
        <f>'1 уровень'!S2415</f>
        <v>0</v>
      </c>
      <c r="S844" s="36">
        <f>'1 уровень'!T2415</f>
        <v>0</v>
      </c>
      <c r="T844" s="36">
        <f>'1 уровень'!U2415</f>
        <v>0</v>
      </c>
      <c r="U844" s="36">
        <f>'1 уровень'!V2415</f>
        <v>0</v>
      </c>
      <c r="V844" s="36">
        <f>'1 уровень'!W2415</f>
        <v>0</v>
      </c>
      <c r="W844" s="36">
        <f>'1 уровень'!X2415</f>
        <v>0</v>
      </c>
      <c r="X844" s="36">
        <f>'1 уровень'!Y2415</f>
        <v>0</v>
      </c>
      <c r="Y844" s="36">
        <f>'1 уровень'!Z2415</f>
        <v>0</v>
      </c>
      <c r="Z844" s="934">
        <f>'1 уровень'!AA2415</f>
        <v>0</v>
      </c>
      <c r="AA844" s="36"/>
      <c r="AB844" s="36"/>
      <c r="AC844" s="43">
        <f>'1 уровень'!AB2415</f>
        <v>0</v>
      </c>
      <c r="AD844" s="43">
        <f>'1 уровень'!AC2415</f>
        <v>0</v>
      </c>
      <c r="AE844" s="43">
        <f>'1 уровень'!AD2415</f>
        <v>0</v>
      </c>
      <c r="AF844" s="2502"/>
      <c r="AG844" s="2502"/>
      <c r="AH844" s="1879"/>
    </row>
    <row r="845" spans="1:34" ht="29.25" x14ac:dyDescent="0.25">
      <c r="A845" s="27">
        <v>1</v>
      </c>
      <c r="B845" s="27">
        <v>1</v>
      </c>
      <c r="C845" s="1320" t="s">
        <v>173</v>
      </c>
      <c r="D845" s="43">
        <f>'1 уровень'!E2416</f>
        <v>2195</v>
      </c>
      <c r="E845" s="43">
        <f>'1 уровень'!F2416</f>
        <v>851.66666666666663</v>
      </c>
      <c r="F845" s="43">
        <f>'1 уровень'!G2416</f>
        <v>925</v>
      </c>
      <c r="G845" s="967">
        <f>'1 уровень'!H2416</f>
        <v>108.6105675146771</v>
      </c>
      <c r="H845" s="935">
        <f>'1 уровень'!I2416</f>
        <v>8.652847380410023</v>
      </c>
      <c r="I845" s="935">
        <f>'1 уровень'!J2416</f>
        <v>8.425945945945946</v>
      </c>
      <c r="J845" s="39">
        <f>'1 уровень'!K2416</f>
        <v>18993</v>
      </c>
      <c r="K845" s="39">
        <f>'1 уровень'!L2416</f>
        <v>7915.333333333333</v>
      </c>
      <c r="L845" s="39">
        <f>'1 уровень'!M2416</f>
        <v>7794</v>
      </c>
      <c r="M845" s="39">
        <f>'1 уровень'!N2416</f>
        <v>98.4671102501474</v>
      </c>
      <c r="N845" s="39">
        <f>'1 уровень'!O2416</f>
        <v>74.2</v>
      </c>
      <c r="O845" s="39">
        <f>'1 уровень'!P2416</f>
        <v>252.09703504043125</v>
      </c>
      <c r="P845" s="36">
        <f>'1 уровень'!Q2416</f>
        <v>32183.279967999995</v>
      </c>
      <c r="Q845" s="36">
        <f>'1 уровень'!R2416</f>
        <v>32183.279967999995</v>
      </c>
      <c r="R845" s="36">
        <f>'1 уровень'!S2416</f>
        <v>32183.279967999995</v>
      </c>
      <c r="S845" s="36">
        <f>'1 уровень'!T2416</f>
        <v>32183.279967999995</v>
      </c>
      <c r="T845" s="36">
        <f>'1 уровень'!U2416</f>
        <v>32183.279967999995</v>
      </c>
      <c r="U845" s="36">
        <f>'1 уровень'!V2416</f>
        <v>13409.699986666667</v>
      </c>
      <c r="V845" s="36">
        <f>'1 уровень'!W2416</f>
        <v>13338.950990000001</v>
      </c>
      <c r="W845" s="36">
        <f>'1 уровень'!X2416</f>
        <v>0</v>
      </c>
      <c r="X845" s="36">
        <f>'1 уровень'!Y2416</f>
        <v>-70.748996666665334</v>
      </c>
      <c r="Y845" s="36">
        <f>'1 уровень'!Z2416</f>
        <v>-173.96339</v>
      </c>
      <c r="Z845" s="934">
        <f>'1 уровень'!AA2416</f>
        <v>13164.9876</v>
      </c>
      <c r="AA845" s="36">
        <f t="shared" ref="AA845" si="119">V845/U845*100</f>
        <v>99.4724043286799</v>
      </c>
      <c r="AB845" s="36">
        <f t="shared" ref="AB845" si="120">Z845/U845*100</f>
        <v>98.175109160458589</v>
      </c>
      <c r="AC845" s="43">
        <f>'1 уровень'!AB2416</f>
        <v>5</v>
      </c>
      <c r="AD845" s="43">
        <f>'1 уровень'!AC2416</f>
        <v>68653.36</v>
      </c>
      <c r="AE845" s="43">
        <f>'1 уровень'!AD2416</f>
        <v>68.653360000000006</v>
      </c>
      <c r="AF845" s="2502"/>
      <c r="AG845" s="2502"/>
      <c r="AH845" s="1879"/>
    </row>
    <row r="846" spans="1:34" x14ac:dyDescent="0.25">
      <c r="A846" s="27">
        <v>1</v>
      </c>
      <c r="B846" s="27">
        <v>1</v>
      </c>
      <c r="C846" s="1397" t="s">
        <v>326</v>
      </c>
      <c r="D846" s="53">
        <f>'1 уровень'!E2417</f>
        <v>17493</v>
      </c>
      <c r="E846" s="53">
        <f>'1 уровень'!F2417</f>
        <v>7289</v>
      </c>
      <c r="F846" s="53">
        <f>'1 уровень'!G2417</f>
        <v>7217</v>
      </c>
      <c r="G846" s="968">
        <f>'1 уровень'!H2417</f>
        <v>99.012210179722871</v>
      </c>
      <c r="H846" s="952">
        <f>'1 уровень'!I2417</f>
        <v>0</v>
      </c>
      <c r="I846" s="935">
        <f>'1 уровень'!J2417</f>
        <v>0</v>
      </c>
      <c r="J846" s="39">
        <f>'1 уровень'!K2417</f>
        <v>0</v>
      </c>
      <c r="K846" s="39">
        <f>'1 уровень'!L2417</f>
        <v>0</v>
      </c>
      <c r="L846" s="39">
        <f>'1 уровень'!M2417</f>
        <v>0</v>
      </c>
      <c r="M846" s="39">
        <f>'1 уровень'!N2417</f>
        <v>0</v>
      </c>
      <c r="N846" s="39">
        <f>'1 уровень'!O2417</f>
        <v>0</v>
      </c>
      <c r="O846" s="39">
        <f>'1 уровень'!P2417</f>
        <v>0</v>
      </c>
      <c r="P846" s="36">
        <f>'1 уровень'!Q2417</f>
        <v>0</v>
      </c>
      <c r="Q846" s="36">
        <f>'1 уровень'!R2417</f>
        <v>0</v>
      </c>
      <c r="R846" s="36">
        <f>'1 уровень'!S2417</f>
        <v>0</v>
      </c>
      <c r="S846" s="36">
        <f>'1 уровень'!T2417</f>
        <v>0</v>
      </c>
      <c r="T846" s="36">
        <f>'1 уровень'!U2417</f>
        <v>0</v>
      </c>
      <c r="U846" s="36">
        <f>'1 уровень'!V2417</f>
        <v>0</v>
      </c>
      <c r="V846" s="36">
        <f>'1 уровень'!W2417</f>
        <v>0</v>
      </c>
      <c r="W846" s="36">
        <f>'1 уровень'!X2417</f>
        <v>0</v>
      </c>
      <c r="X846" s="36">
        <f>'1 уровень'!Y2417</f>
        <v>0</v>
      </c>
      <c r="Y846" s="36">
        <f>'1 уровень'!Z2417</f>
        <v>0</v>
      </c>
      <c r="Z846" s="934">
        <f>'1 уровень'!AA2417</f>
        <v>0</v>
      </c>
      <c r="AA846" s="36"/>
      <c r="AB846" s="36"/>
      <c r="AC846" s="53">
        <f>'1 уровень'!AB2417</f>
        <v>0</v>
      </c>
      <c r="AD846" s="53">
        <f>'1 уровень'!AC2417</f>
        <v>0</v>
      </c>
      <c r="AE846" s="53">
        <f>'1 уровень'!AD2417</f>
        <v>0</v>
      </c>
      <c r="AF846" s="2502"/>
      <c r="AG846" s="2502"/>
      <c r="AH846" s="1879"/>
    </row>
    <row r="847" spans="1:34" x14ac:dyDescent="0.25">
      <c r="A847" s="27">
        <v>1</v>
      </c>
      <c r="B847" s="27">
        <v>1</v>
      </c>
      <c r="C847" s="1398" t="s">
        <v>327</v>
      </c>
      <c r="D847" s="43">
        <f>'1 уровень'!E2418</f>
        <v>17493</v>
      </c>
      <c r="E847" s="43">
        <f>'1 уровень'!F2418</f>
        <v>7289</v>
      </c>
      <c r="F847" s="43">
        <f>'1 уровень'!G2418</f>
        <v>7217</v>
      </c>
      <c r="G847" s="967">
        <f>'1 уровень'!H2418</f>
        <v>99.012210179722871</v>
      </c>
      <c r="H847" s="935">
        <f>'1 уровень'!I2418</f>
        <v>0</v>
      </c>
      <c r="I847" s="935">
        <f>'1 уровень'!J2418</f>
        <v>0</v>
      </c>
      <c r="J847" s="39">
        <f>'1 уровень'!K2418</f>
        <v>0</v>
      </c>
      <c r="K847" s="39">
        <f>'1 уровень'!L2418</f>
        <v>0</v>
      </c>
      <c r="L847" s="39">
        <f>'1 уровень'!M2418</f>
        <v>0</v>
      </c>
      <c r="M847" s="39">
        <f>'1 уровень'!N2418</f>
        <v>0</v>
      </c>
      <c r="N847" s="39">
        <f>'1 уровень'!O2418</f>
        <v>0</v>
      </c>
      <c r="O847" s="39">
        <f>'1 уровень'!P2418</f>
        <v>0</v>
      </c>
      <c r="P847" s="36">
        <f>'1 уровень'!Q2418</f>
        <v>0</v>
      </c>
      <c r="Q847" s="36">
        <f>'1 уровень'!R2418</f>
        <v>0</v>
      </c>
      <c r="R847" s="36">
        <f>'1 уровень'!S2418</f>
        <v>0</v>
      </c>
      <c r="S847" s="36">
        <f>'1 уровень'!T2418</f>
        <v>0</v>
      </c>
      <c r="T847" s="36">
        <f>'1 уровень'!U2418</f>
        <v>0</v>
      </c>
      <c r="U847" s="36">
        <f>'1 уровень'!V2418</f>
        <v>0</v>
      </c>
      <c r="V847" s="36">
        <f>'1 уровень'!W2418</f>
        <v>0</v>
      </c>
      <c r="W847" s="36">
        <f>'1 уровень'!X2418</f>
        <v>0</v>
      </c>
      <c r="X847" s="36">
        <f>'1 уровень'!Y2418</f>
        <v>0</v>
      </c>
      <c r="Y847" s="36">
        <f>'1 уровень'!Z2418</f>
        <v>0</v>
      </c>
      <c r="Z847" s="934">
        <f>'1 уровень'!AA2418</f>
        <v>0</v>
      </c>
      <c r="AA847" s="36"/>
      <c r="AB847" s="36"/>
      <c r="AC847" s="43">
        <f>'1 уровень'!AB2418</f>
        <v>0</v>
      </c>
      <c r="AD847" s="43">
        <f>'1 уровень'!AC2418</f>
        <v>0</v>
      </c>
      <c r="AE847" s="43">
        <f>'1 уровень'!AD2418</f>
        <v>0</v>
      </c>
      <c r="AF847" s="2502"/>
      <c r="AG847" s="2502"/>
      <c r="AH847" s="1879"/>
    </row>
    <row r="848" spans="1:34" ht="30" x14ac:dyDescent="0.25">
      <c r="A848" s="27">
        <v>1</v>
      </c>
      <c r="B848" s="27">
        <v>1</v>
      </c>
      <c r="C848" s="1397" t="s">
        <v>328</v>
      </c>
      <c r="D848" s="43">
        <f>'1 уровень'!E2419</f>
        <v>12</v>
      </c>
      <c r="E848" s="43">
        <f>'1 уровень'!F2419</f>
        <v>5</v>
      </c>
      <c r="F848" s="43">
        <f>'1 уровень'!G2419</f>
        <v>2</v>
      </c>
      <c r="G848" s="967">
        <f>'1 уровень'!H2419</f>
        <v>40</v>
      </c>
      <c r="H848" s="935">
        <f>'1 уровень'!I2419</f>
        <v>0</v>
      </c>
      <c r="I848" s="935">
        <f>'1 уровень'!J2419</f>
        <v>0</v>
      </c>
      <c r="J848" s="39">
        <f>'1 уровень'!K2419</f>
        <v>0</v>
      </c>
      <c r="K848" s="39">
        <f>'1 уровень'!L2419</f>
        <v>0</v>
      </c>
      <c r="L848" s="39">
        <f>'1 уровень'!M2419</f>
        <v>0</v>
      </c>
      <c r="M848" s="39">
        <f>'1 уровень'!N2419</f>
        <v>0</v>
      </c>
      <c r="N848" s="39">
        <f>'1 уровень'!O2419</f>
        <v>0</v>
      </c>
      <c r="O848" s="39">
        <f>'1 уровень'!P2419</f>
        <v>0</v>
      </c>
      <c r="P848" s="36">
        <f>'1 уровень'!Q2419</f>
        <v>0</v>
      </c>
      <c r="Q848" s="36">
        <f>'1 уровень'!R2419</f>
        <v>0</v>
      </c>
      <c r="R848" s="36">
        <f>'1 уровень'!S2419</f>
        <v>0</v>
      </c>
      <c r="S848" s="36">
        <f>'1 уровень'!T2419</f>
        <v>0</v>
      </c>
      <c r="T848" s="36">
        <f>'1 уровень'!U2419</f>
        <v>0</v>
      </c>
      <c r="U848" s="36">
        <f>'1 уровень'!V2419</f>
        <v>0</v>
      </c>
      <c r="V848" s="36">
        <f>'1 уровень'!W2419</f>
        <v>0</v>
      </c>
      <c r="W848" s="36">
        <f>'1 уровень'!X2419</f>
        <v>0</v>
      </c>
      <c r="X848" s="36">
        <f>'1 уровень'!Y2419</f>
        <v>0</v>
      </c>
      <c r="Y848" s="36">
        <f>'1 уровень'!Z2419</f>
        <v>0</v>
      </c>
      <c r="Z848" s="934">
        <f>'1 уровень'!AA2419</f>
        <v>0</v>
      </c>
      <c r="AA848" s="36"/>
      <c r="AB848" s="36"/>
      <c r="AC848" s="43">
        <f>'1 уровень'!AB2419</f>
        <v>0</v>
      </c>
      <c r="AD848" s="43">
        <f>'1 уровень'!AC2419</f>
        <v>0</v>
      </c>
      <c r="AE848" s="43">
        <f>'1 уровень'!AD2419</f>
        <v>0</v>
      </c>
      <c r="AF848" s="2502"/>
      <c r="AG848" s="2502"/>
      <c r="AH848" s="1879"/>
    </row>
    <row r="849" spans="1:200" ht="30" x14ac:dyDescent="0.25">
      <c r="B849" s="27">
        <v>1</v>
      </c>
      <c r="C849" s="1398" t="s">
        <v>329</v>
      </c>
      <c r="D849" s="43">
        <f>'1 уровень'!E2420</f>
        <v>12</v>
      </c>
      <c r="E849" s="43">
        <f>'1 уровень'!F2420</f>
        <v>5</v>
      </c>
      <c r="F849" s="43">
        <f>'1 уровень'!G2420</f>
        <v>2</v>
      </c>
      <c r="G849" s="967">
        <f>'1 уровень'!H2420</f>
        <v>40</v>
      </c>
      <c r="H849" s="935">
        <f>'1 уровень'!I2420</f>
        <v>0</v>
      </c>
      <c r="I849" s="935">
        <f>'1 уровень'!J2420</f>
        <v>0</v>
      </c>
      <c r="J849" s="39">
        <f>'1 уровень'!K2420</f>
        <v>0</v>
      </c>
      <c r="K849" s="39">
        <f>'1 уровень'!L2420</f>
        <v>0</v>
      </c>
      <c r="L849" s="39">
        <f>'1 уровень'!M2420</f>
        <v>0</v>
      </c>
      <c r="M849" s="39">
        <f>'1 уровень'!N2420</f>
        <v>0</v>
      </c>
      <c r="N849" s="39">
        <f>'1 уровень'!O2420</f>
        <v>0</v>
      </c>
      <c r="O849" s="39">
        <f>'1 уровень'!P2420</f>
        <v>0</v>
      </c>
      <c r="P849" s="36">
        <f>'1 уровень'!Q2420</f>
        <v>0</v>
      </c>
      <c r="Q849" s="36">
        <f>'1 уровень'!R2420</f>
        <v>0</v>
      </c>
      <c r="R849" s="36">
        <f>'1 уровень'!S2420</f>
        <v>0</v>
      </c>
      <c r="S849" s="36">
        <f>'1 уровень'!T2420</f>
        <v>0</v>
      </c>
      <c r="T849" s="36">
        <f>'1 уровень'!U2420</f>
        <v>0</v>
      </c>
      <c r="U849" s="36">
        <f>'1 уровень'!V2420</f>
        <v>0</v>
      </c>
      <c r="V849" s="36">
        <f>'1 уровень'!W2420</f>
        <v>0</v>
      </c>
      <c r="W849" s="36">
        <f>'1 уровень'!X2420</f>
        <v>0</v>
      </c>
      <c r="X849" s="36">
        <f>'1 уровень'!Y2420</f>
        <v>0</v>
      </c>
      <c r="Y849" s="36">
        <f>'1 уровень'!Z2420</f>
        <v>0</v>
      </c>
      <c r="Z849" s="934">
        <f>'1 уровень'!AA2420</f>
        <v>0</v>
      </c>
      <c r="AA849" s="36"/>
      <c r="AB849" s="36"/>
      <c r="AC849" s="43">
        <f>'1 уровень'!AB2420</f>
        <v>0</v>
      </c>
      <c r="AD849" s="43">
        <f>'1 уровень'!AC2420</f>
        <v>0</v>
      </c>
      <c r="AE849" s="43">
        <f>'1 уровень'!AD2420</f>
        <v>0</v>
      </c>
      <c r="AF849" s="2502"/>
      <c r="AG849" s="2502"/>
      <c r="AH849" s="1879"/>
    </row>
    <row r="850" spans="1:200" ht="30.75" thickBot="1" x14ac:dyDescent="0.3">
      <c r="B850" s="27">
        <v>1</v>
      </c>
      <c r="C850" s="2058" t="s">
        <v>344</v>
      </c>
      <c r="D850" s="929">
        <f>'1 уровень'!E2421</f>
        <v>17505</v>
      </c>
      <c r="E850" s="929">
        <f>'1 уровень'!F2421</f>
        <v>7294</v>
      </c>
      <c r="F850" s="929">
        <f>'1 уровень'!G2421</f>
        <v>7219</v>
      </c>
      <c r="G850" s="1921">
        <f>'1 уровень'!H2421</f>
        <v>98.971757608993698</v>
      </c>
      <c r="H850" s="969">
        <f>'1 уровень'!I2421</f>
        <v>0</v>
      </c>
      <c r="I850" s="969">
        <f>'1 уровень'!J2421</f>
        <v>0</v>
      </c>
      <c r="J850" s="970">
        <f>'1 уровень'!K2421</f>
        <v>0</v>
      </c>
      <c r="K850" s="970">
        <f>'1 уровень'!L2421</f>
        <v>0</v>
      </c>
      <c r="L850" s="970">
        <f>'1 уровень'!M2421</f>
        <v>0</v>
      </c>
      <c r="M850" s="970">
        <f>'1 уровень'!N2421</f>
        <v>0</v>
      </c>
      <c r="N850" s="970">
        <f>'1 уровень'!O2421</f>
        <v>0</v>
      </c>
      <c r="O850" s="970">
        <f>'1 уровень'!P2421</f>
        <v>0</v>
      </c>
      <c r="P850" s="49">
        <f>'1 уровень'!Q2421</f>
        <v>43231.117919999997</v>
      </c>
      <c r="Q850" s="49">
        <f>'1 уровень'!R2421</f>
        <v>43231.117919999997</v>
      </c>
      <c r="R850" s="49">
        <f>'1 уровень'!S2421</f>
        <v>43231.117919999997</v>
      </c>
      <c r="S850" s="49">
        <f>'1 уровень'!T2421</f>
        <v>43231.117919999997</v>
      </c>
      <c r="T850" s="49">
        <f>'1 уровень'!U2421</f>
        <v>43231.117919999997</v>
      </c>
      <c r="U850" s="49">
        <f>'1 уровень'!V2421</f>
        <v>18012.965799999998</v>
      </c>
      <c r="V850" s="49">
        <f>'1 уровень'!W2421</f>
        <v>17853.622480000002</v>
      </c>
      <c r="W850" s="49">
        <f>'1 уровень'!X2421</f>
        <v>0</v>
      </c>
      <c r="X850" s="49">
        <f>'1 уровень'!Y2421</f>
        <v>-159.34331999999722</v>
      </c>
      <c r="Y850" s="49">
        <f>'1 уровень'!Z2421</f>
        <v>-18.555689999999998</v>
      </c>
      <c r="Z850" s="971">
        <f>'1 уровень'!AA2421</f>
        <v>17835.066790000001</v>
      </c>
      <c r="AA850" s="49">
        <f t="shared" ref="AA850" si="121">V850/U850*100</f>
        <v>99.115396532868587</v>
      </c>
      <c r="AB850" s="49">
        <f t="shared" ref="AB850" si="122">Z850/U850*100</f>
        <v>99.012383568729163</v>
      </c>
      <c r="AC850" s="929">
        <f>'1 уровень'!AB2421</f>
        <v>0</v>
      </c>
      <c r="AD850" s="929">
        <f>'1 уровень'!AC2421</f>
        <v>0</v>
      </c>
      <c r="AE850" s="929">
        <f>'1 уровень'!AD2421</f>
        <v>0</v>
      </c>
      <c r="AF850" s="2502"/>
      <c r="AG850" s="2502"/>
      <c r="AH850" s="1879"/>
    </row>
    <row r="851" spans="1:200" s="906" customFormat="1" ht="15" customHeight="1" x14ac:dyDescent="0.25">
      <c r="A851" s="27">
        <v>1</v>
      </c>
      <c r="B851" s="27">
        <v>1</v>
      </c>
      <c r="C851" s="6" t="s">
        <v>128</v>
      </c>
      <c r="D851" s="920"/>
      <c r="E851" s="920"/>
      <c r="F851" s="920"/>
      <c r="G851" s="972"/>
      <c r="H851" s="922"/>
      <c r="I851" s="922"/>
      <c r="J851" s="923"/>
      <c r="K851" s="923"/>
      <c r="L851" s="923"/>
      <c r="M851" s="923"/>
      <c r="N851" s="923"/>
      <c r="O851" s="923"/>
      <c r="P851" s="50">
        <f>'1 уровень'!Q544</f>
        <v>3.4549429983599111E-10</v>
      </c>
      <c r="Q851" s="50">
        <f>'1 уровень'!R544</f>
        <v>3.4549429983599111E-10</v>
      </c>
      <c r="R851" s="50">
        <f>'1 уровень'!S544</f>
        <v>3.4549429983599111E-10</v>
      </c>
      <c r="S851" s="50">
        <f>'1 уровень'!T544</f>
        <v>3.4549429983599111E-10</v>
      </c>
      <c r="T851" s="50">
        <f>'1 уровень'!U544</f>
        <v>-2.3658230929868296E-10</v>
      </c>
      <c r="U851" s="50">
        <f>'1 уровень'!V544</f>
        <v>-5.4484416978084482E-10</v>
      </c>
      <c r="V851" s="50">
        <f>'1 уровень'!W544</f>
        <v>-1.2377654456940945E-11</v>
      </c>
      <c r="W851" s="50">
        <f>'1 уровень'!X544</f>
        <v>0</v>
      </c>
      <c r="X851" s="50">
        <f>'1 уровень'!Y544</f>
        <v>1.2235545909788925E-11</v>
      </c>
      <c r="Y851" s="973">
        <f>'1 уровень'!Z544</f>
        <v>-2.8421709430404007E-12</v>
      </c>
      <c r="Z851" s="974">
        <f>'1 уровень'!AA544</f>
        <v>3.9507597193733091E-10</v>
      </c>
      <c r="AA851" s="50"/>
      <c r="AB851" s="50"/>
      <c r="AC851" s="920"/>
      <c r="AD851" s="920"/>
      <c r="AE851" s="920"/>
      <c r="AF851" s="2511"/>
      <c r="AG851" s="2511"/>
      <c r="AH851" s="1879"/>
      <c r="AI851" s="27"/>
      <c r="AJ851" s="27"/>
      <c r="AK851" s="27"/>
      <c r="AL851" s="27"/>
      <c r="AM851" s="27"/>
      <c r="AN851" s="27"/>
      <c r="AO851" s="27"/>
      <c r="AP851" s="27"/>
      <c r="AQ851" s="27"/>
      <c r="AR851" s="27"/>
      <c r="AS851" s="27"/>
      <c r="AT851" s="27"/>
      <c r="AU851" s="27"/>
      <c r="AV851" s="27"/>
      <c r="AW851" s="27"/>
      <c r="AX851" s="27"/>
      <c r="AY851" s="27"/>
      <c r="AZ851" s="27"/>
      <c r="BA851" s="27"/>
      <c r="BB851" s="27"/>
      <c r="BC851" s="27"/>
      <c r="BD851" s="27"/>
      <c r="BE851" s="27"/>
      <c r="BF851" s="27"/>
      <c r="BG851" s="27"/>
      <c r="BH851" s="27"/>
      <c r="BI851" s="27"/>
      <c r="BJ851" s="27"/>
      <c r="BK851" s="27"/>
      <c r="BL851" s="27"/>
      <c r="BM851" s="27"/>
      <c r="BN851" s="27"/>
      <c r="BO851" s="27"/>
      <c r="BP851" s="27"/>
      <c r="BQ851" s="27"/>
      <c r="BR851" s="27"/>
      <c r="BS851" s="27"/>
      <c r="BT851" s="27"/>
      <c r="BU851" s="27"/>
      <c r="BV851" s="27"/>
      <c r="BW851" s="27"/>
      <c r="BX851" s="27"/>
      <c r="BY851" s="27"/>
      <c r="BZ851" s="27"/>
      <c r="CA851" s="27"/>
      <c r="CB851" s="27"/>
      <c r="CC851" s="27"/>
      <c r="CD851" s="27"/>
      <c r="CE851" s="27"/>
      <c r="CF851" s="27"/>
      <c r="CG851" s="27"/>
      <c r="CH851" s="27"/>
      <c r="CI851" s="27"/>
      <c r="CJ851" s="27"/>
      <c r="CK851" s="27"/>
      <c r="CL851" s="27"/>
      <c r="CM851" s="27"/>
      <c r="CN851" s="27"/>
      <c r="CO851" s="27"/>
      <c r="CP851" s="27"/>
      <c r="CQ851" s="27"/>
      <c r="CR851" s="27"/>
      <c r="CS851" s="27"/>
      <c r="CT851" s="27"/>
      <c r="CU851" s="27"/>
      <c r="CV851" s="27"/>
      <c r="CW851" s="27"/>
      <c r="CX851" s="27"/>
      <c r="CY851" s="27"/>
      <c r="CZ851" s="27"/>
      <c r="DA851" s="27"/>
      <c r="DB851" s="27"/>
      <c r="DC851" s="27"/>
      <c r="DD851" s="27"/>
      <c r="DE851" s="27"/>
      <c r="DF851" s="27"/>
      <c r="DG851" s="27"/>
      <c r="DH851" s="27"/>
      <c r="DI851" s="27"/>
      <c r="DJ851" s="27"/>
      <c r="DK851" s="27"/>
      <c r="DL851" s="27"/>
      <c r="DM851" s="27"/>
      <c r="DN851" s="27"/>
      <c r="DO851" s="27"/>
      <c r="DP851" s="27"/>
      <c r="DQ851" s="27"/>
      <c r="DR851" s="27"/>
      <c r="DS851" s="27"/>
      <c r="DT851" s="27"/>
      <c r="DU851" s="27"/>
      <c r="DV851" s="27"/>
      <c r="DW851" s="27"/>
      <c r="DX851" s="27"/>
      <c r="DY851" s="27"/>
      <c r="DZ851" s="27"/>
      <c r="EA851" s="27"/>
      <c r="EB851" s="27"/>
      <c r="EC851" s="27"/>
      <c r="ED851" s="27"/>
      <c r="EE851" s="27"/>
      <c r="EF851" s="27"/>
      <c r="EG851" s="27"/>
      <c r="EH851" s="27"/>
      <c r="EI851" s="27"/>
      <c r="EJ851" s="27"/>
      <c r="EK851" s="27"/>
      <c r="EL851" s="27"/>
      <c r="EM851" s="27"/>
      <c r="EN851" s="27"/>
      <c r="EO851" s="27"/>
      <c r="EP851" s="27"/>
      <c r="EQ851" s="27"/>
      <c r="ER851" s="27"/>
      <c r="ES851" s="27"/>
      <c r="ET851" s="27"/>
      <c r="EU851" s="27"/>
      <c r="EV851" s="27"/>
      <c r="EW851" s="27"/>
      <c r="EX851" s="27"/>
      <c r="EY851" s="27"/>
      <c r="EZ851" s="27"/>
      <c r="FA851" s="27"/>
      <c r="FB851" s="27"/>
      <c r="FC851" s="27"/>
      <c r="FD851" s="27"/>
      <c r="FE851" s="27"/>
      <c r="FF851" s="27"/>
      <c r="FG851" s="27"/>
      <c r="FH851" s="27"/>
      <c r="FI851" s="27"/>
      <c r="FJ851" s="27"/>
      <c r="FK851" s="27"/>
      <c r="FL851" s="27"/>
      <c r="FM851" s="27"/>
      <c r="FN851" s="27"/>
      <c r="FO851" s="27"/>
      <c r="FP851" s="27"/>
      <c r="FQ851" s="27"/>
      <c r="FR851" s="27"/>
      <c r="FS851" s="27"/>
      <c r="FT851" s="27"/>
      <c r="FU851" s="27"/>
      <c r="FV851" s="27"/>
      <c r="FW851" s="27"/>
      <c r="FX851" s="27"/>
      <c r="FY851" s="27"/>
      <c r="FZ851" s="27"/>
      <c r="GA851" s="27"/>
      <c r="GB851" s="27"/>
      <c r="GC851" s="27"/>
      <c r="GD851" s="27"/>
      <c r="GE851" s="27"/>
      <c r="GF851" s="27"/>
      <c r="GG851" s="27"/>
      <c r="GH851" s="27"/>
      <c r="GI851" s="27"/>
      <c r="GJ851" s="27"/>
      <c r="GK851" s="27"/>
      <c r="GL851" s="27"/>
      <c r="GM851" s="27"/>
      <c r="GN851" s="27"/>
      <c r="GO851" s="27"/>
      <c r="GP851" s="27"/>
      <c r="GQ851" s="27"/>
      <c r="GR851" s="27"/>
    </row>
    <row r="852" spans="1:200" s="906" customFormat="1" ht="15" customHeight="1" x14ac:dyDescent="0.25">
      <c r="A852" s="27">
        <v>1</v>
      </c>
      <c r="B852" s="27">
        <v>1</v>
      </c>
      <c r="C852" s="16" t="s">
        <v>112</v>
      </c>
      <c r="D852" s="907">
        <f>'1 уровень'!E545</f>
        <v>0</v>
      </c>
      <c r="E852" s="907">
        <f>'1 уровень'!F545</f>
        <v>0</v>
      </c>
      <c r="F852" s="907">
        <f>'1 уровень'!G545</f>
        <v>0</v>
      </c>
      <c r="G852" s="975">
        <f>'1 уровень'!H545</f>
        <v>0</v>
      </c>
      <c r="H852" s="925">
        <f>'1 уровень'!I545</f>
        <v>0</v>
      </c>
      <c r="I852" s="925">
        <f>'1 уровень'!J545</f>
        <v>0</v>
      </c>
      <c r="J852" s="33">
        <f>'1 уровень'!K545</f>
        <v>0</v>
      </c>
      <c r="K852" s="33">
        <f>'1 уровень'!L545</f>
        <v>0</v>
      </c>
      <c r="L852" s="33">
        <f>'1 уровень'!M545</f>
        <v>0</v>
      </c>
      <c r="M852" s="33">
        <f>'1 уровень'!N545</f>
        <v>0</v>
      </c>
      <c r="N852" s="33">
        <f>'1 уровень'!O545</f>
        <v>0</v>
      </c>
      <c r="O852" s="33">
        <f>'1 уровень'!P545</f>
        <v>0</v>
      </c>
      <c r="P852" s="30">
        <f>'1 уровень'!Q545</f>
        <v>6673384.9021407999</v>
      </c>
      <c r="Q852" s="30">
        <f>'1 уровень'!R545</f>
        <v>6673384.9020058</v>
      </c>
      <c r="R852" s="30">
        <f>'1 уровень'!S545</f>
        <v>6681534.0223068008</v>
      </c>
      <c r="S852" s="30">
        <f>'1 уровень'!T545</f>
        <v>6681534.0223068008</v>
      </c>
      <c r="T852" s="30">
        <f>'1 уровень'!U545</f>
        <v>6680900.3030182999</v>
      </c>
      <c r="U852" s="30">
        <f>'1 уровень'!V545</f>
        <v>2782942.5636888132</v>
      </c>
      <c r="V852" s="30">
        <f>'1 уровень'!W545</f>
        <v>2701125.1079600002</v>
      </c>
      <c r="W852" s="30">
        <f>'1 уровень'!X545</f>
        <v>1591.8889400000003</v>
      </c>
      <c r="X852" s="30">
        <f>'1 уровень'!Y545</f>
        <v>-81817.455728813162</v>
      </c>
      <c r="Y852" s="976">
        <f>'1 уровень'!Z545</f>
        <v>-13267.039639999999</v>
      </c>
      <c r="Z852" s="912">
        <f>'1 уровень'!AA545</f>
        <v>2689449.9572600005</v>
      </c>
      <c r="AA852" s="30">
        <f t="shared" ref="AA852:AA855" si="123">V852/U852*100</f>
        <v>97.060037932641947</v>
      </c>
      <c r="AB852" s="30">
        <f t="shared" ref="AB852:AB855" si="124">Z852/U852*100</f>
        <v>96.640512540622197</v>
      </c>
      <c r="AC852" s="907">
        <f>'1 уровень'!AB545</f>
        <v>0</v>
      </c>
      <c r="AD852" s="907">
        <f>'1 уровень'!AC545</f>
        <v>106796354.78999998</v>
      </c>
      <c r="AE852" s="907">
        <f>'1 уровень'!AD545</f>
        <v>106796.35478999998</v>
      </c>
      <c r="AF852" s="2499"/>
      <c r="AG852" s="2499"/>
      <c r="AH852" s="1879"/>
    </row>
    <row r="853" spans="1:200" ht="15" customHeight="1" x14ac:dyDescent="0.25">
      <c r="A853" s="27">
        <v>1</v>
      </c>
      <c r="B853" s="27">
        <v>1</v>
      </c>
      <c r="C853" s="1090" t="s">
        <v>93</v>
      </c>
      <c r="D853" s="30">
        <f>'1 уровень'!E546</f>
        <v>73191</v>
      </c>
      <c r="E853" s="30">
        <f>'1 уровень'!F546</f>
        <v>30495.5</v>
      </c>
      <c r="F853" s="30">
        <f>'1 уровень'!G546</f>
        <v>32492</v>
      </c>
      <c r="G853" s="30">
        <f>'1 уровень'!H546</f>
        <v>106.54686757062517</v>
      </c>
      <c r="H853" s="30">
        <f>'1 уровень'!I546</f>
        <v>9.9202087688376981</v>
      </c>
      <c r="I853" s="30">
        <f>'1 уровень'!J546</f>
        <v>9.6864458943739997</v>
      </c>
      <c r="J853" s="30">
        <f>'1 уровень'!K546</f>
        <v>726070</v>
      </c>
      <c r="K853" s="30">
        <f>'1 уровень'!L546</f>
        <v>302530</v>
      </c>
      <c r="L853" s="30">
        <f>'1 уровень'!M546</f>
        <v>314732</v>
      </c>
      <c r="M853" s="30">
        <f>'1 уровень'!N546</f>
        <v>104.033319009685</v>
      </c>
      <c r="N853" s="30">
        <f>'1 уровень'!O546</f>
        <v>2171.2088235294118</v>
      </c>
      <c r="O853" s="30">
        <f>'1 уровень'!P546</f>
        <v>347.89689126821463</v>
      </c>
      <c r="P853" s="30">
        <f>'1 уровень'!Q546</f>
        <v>4590358.6939487997</v>
      </c>
      <c r="Q853" s="30">
        <f>'1 уровень'!R546</f>
        <v>4590358.6938137999</v>
      </c>
      <c r="R853" s="30">
        <f>'1 уровень'!S546</f>
        <v>4598507.0105148004</v>
      </c>
      <c r="S853" s="30">
        <f>'1 уровень'!T546</f>
        <v>4598507.0105148004</v>
      </c>
      <c r="T853" s="30">
        <f>'1 уровень'!U546</f>
        <v>4598572.6085863002</v>
      </c>
      <c r="U853" s="30">
        <f>'1 уровень'!V546</f>
        <v>1915102.1505321471</v>
      </c>
      <c r="V853" s="30">
        <f>'1 уровень'!W546</f>
        <v>1879615.0502700002</v>
      </c>
      <c r="W853" s="30">
        <f>'1 уровень'!X546</f>
        <v>-651.34845000000007</v>
      </c>
      <c r="X853" s="30">
        <f>'1 уровень'!Y546</f>
        <v>-35487.100262146509</v>
      </c>
      <c r="Y853" s="30">
        <f>'1 уровень'!Z546</f>
        <v>-12062.753459999996</v>
      </c>
      <c r="Z853" s="30">
        <f>'1 уровень'!AA546</f>
        <v>1866900.94836</v>
      </c>
      <c r="AA853" s="30">
        <f t="shared" si="123"/>
        <v>98.14698655879603</v>
      </c>
      <c r="AB853" s="30">
        <f t="shared" si="124"/>
        <v>97.483100201273672</v>
      </c>
      <c r="AC853" s="30">
        <f>'1 уровень'!AB546</f>
        <v>2295</v>
      </c>
      <c r="AD853" s="30">
        <f>'1 уровень'!AC546</f>
        <v>96959812.75999999</v>
      </c>
      <c r="AE853" s="30">
        <f>'1 уровень'!AD546</f>
        <v>96959.812759999972</v>
      </c>
      <c r="AF853" s="2499"/>
      <c r="AG853" s="2499"/>
      <c r="AH853" s="1879"/>
    </row>
    <row r="854" spans="1:200" ht="44.25" customHeight="1" x14ac:dyDescent="0.25">
      <c r="A854" s="27">
        <v>1</v>
      </c>
      <c r="B854" s="27">
        <v>1</v>
      </c>
      <c r="C854" s="1086" t="s">
        <v>276</v>
      </c>
      <c r="D854" s="30">
        <f>'1 уровень'!E547</f>
        <v>4717</v>
      </c>
      <c r="E854" s="30">
        <f>'1 уровень'!F547</f>
        <v>1965.4166666666665</v>
      </c>
      <c r="F854" s="30">
        <f>'1 уровень'!G547</f>
        <v>1918</v>
      </c>
      <c r="G854" s="30">
        <f>'1 уровень'!H547</f>
        <v>97.587449650201407</v>
      </c>
      <c r="H854" s="30">
        <f>'1 уровень'!I547</f>
        <v>0</v>
      </c>
      <c r="I854" s="30">
        <f>'1 уровень'!J547</f>
        <v>0</v>
      </c>
      <c r="J854" s="30">
        <f>'1 уровень'!K547</f>
        <v>0</v>
      </c>
      <c r="K854" s="30">
        <f>'1 уровень'!L547</f>
        <v>0</v>
      </c>
      <c r="L854" s="30">
        <f>'1 уровень'!M547</f>
        <v>0</v>
      </c>
      <c r="M854" s="30">
        <f>'1 уровень'!N547</f>
        <v>0</v>
      </c>
      <c r="N854" s="30">
        <f>'1 уровень'!O547</f>
        <v>0</v>
      </c>
      <c r="O854" s="30">
        <f>'1 уровень'!P547</f>
        <v>0</v>
      </c>
      <c r="P854" s="30">
        <f>'1 уровень'!Q547</f>
        <v>798872.48486980004</v>
      </c>
      <c r="Q854" s="30">
        <f>'1 уровень'!R547</f>
        <v>798872.48486980004</v>
      </c>
      <c r="R854" s="30">
        <f>'1 уровень'!S547</f>
        <v>798872.48486980004</v>
      </c>
      <c r="S854" s="30">
        <f>'1 уровень'!T547</f>
        <v>798872.48486980004</v>
      </c>
      <c r="T854" s="30">
        <f>'1 уровень'!U547</f>
        <v>798938.08294440003</v>
      </c>
      <c r="U854" s="30">
        <f>'1 уровень'!V547</f>
        <v>332890.86789350002</v>
      </c>
      <c r="V854" s="30">
        <f>'1 уровень'!W547</f>
        <v>289017.25084000005</v>
      </c>
      <c r="W854" s="30">
        <f>'1 уровень'!X547</f>
        <v>-4.0000000000000002E-4</v>
      </c>
      <c r="X854" s="30">
        <f>'1 уровень'!Y547</f>
        <v>-43873.617053499998</v>
      </c>
      <c r="Y854" s="30">
        <f>'1 уровень'!Z547</f>
        <v>0</v>
      </c>
      <c r="Z854" s="30">
        <f>'1 уровень'!AA547</f>
        <v>289017.25044000003</v>
      </c>
      <c r="AA854" s="30">
        <f t="shared" si="123"/>
        <v>86.820420358441254</v>
      </c>
      <c r="AB854" s="30">
        <f t="shared" si="124"/>
        <v>86.820420238281741</v>
      </c>
      <c r="AC854" s="30">
        <f>'1 уровень'!AB547</f>
        <v>0</v>
      </c>
      <c r="AD854" s="30">
        <f>'1 уровень'!AC547</f>
        <v>0</v>
      </c>
      <c r="AE854" s="30">
        <f>'1 уровень'!AD547</f>
        <v>0</v>
      </c>
      <c r="AF854" s="2499"/>
      <c r="AG854" s="2499"/>
      <c r="AH854" s="1879"/>
    </row>
    <row r="855" spans="1:200" ht="19.5" customHeight="1" x14ac:dyDescent="0.25">
      <c r="A855" s="27">
        <v>1</v>
      </c>
      <c r="B855" s="27">
        <v>1</v>
      </c>
      <c r="C855" s="1090" t="s">
        <v>156</v>
      </c>
      <c r="D855" s="30">
        <f>'1 уровень'!E548</f>
        <v>1076</v>
      </c>
      <c r="E855" s="30">
        <f>'1 уровень'!F548</f>
        <v>448.33333333333337</v>
      </c>
      <c r="F855" s="30">
        <f>'1 уровень'!G548</f>
        <v>170</v>
      </c>
      <c r="G855" s="30">
        <f>'1 уровень'!H548</f>
        <v>37.918215613382891</v>
      </c>
      <c r="H855" s="30">
        <f>'1 уровень'!I548</f>
        <v>16.5</v>
      </c>
      <c r="I855" s="30">
        <f>'1 уровень'!J548</f>
        <v>11.858823529411765</v>
      </c>
      <c r="J855" s="30">
        <f>'1 уровень'!K548</f>
        <v>17754</v>
      </c>
      <c r="K855" s="30">
        <f>'1 уровень'!L548</f>
        <v>7398</v>
      </c>
      <c r="L855" s="30">
        <f>'1 уровень'!M548</f>
        <v>2016</v>
      </c>
      <c r="M855" s="30">
        <f>'1 уровень'!N548</f>
        <v>27.250608272506081</v>
      </c>
      <c r="N855" s="30">
        <f>'1 уровень'!O548</f>
        <v>49</v>
      </c>
      <c r="O855" s="30">
        <f>'1 уровень'!P548</f>
        <v>98.742857142857133</v>
      </c>
      <c r="P855" s="30">
        <f>'1 уровень'!Q548</f>
        <v>21267.41778</v>
      </c>
      <c r="Q855" s="30">
        <f>'1 уровень'!R548</f>
        <v>21267.41778</v>
      </c>
      <c r="R855" s="30">
        <f>'1 уровень'!S548</f>
        <v>35876.486520000006</v>
      </c>
      <c r="S855" s="30">
        <f>'1 уровень'!T548</f>
        <v>35876.486520000006</v>
      </c>
      <c r="T855" s="30">
        <f>'1 уровень'!U548</f>
        <v>35876.486520000006</v>
      </c>
      <c r="U855" s="30">
        <f>'1 уровень'!V548</f>
        <v>13244.144697000002</v>
      </c>
      <c r="V855" s="30">
        <f>'1 уровень'!W548</f>
        <v>5746.4183700000003</v>
      </c>
      <c r="W855" s="30">
        <f>'1 уровень'!X548</f>
        <v>0</v>
      </c>
      <c r="X855" s="30">
        <f>'1 уровень'!Y548</f>
        <v>-7497.7263270000012</v>
      </c>
      <c r="Y855" s="30">
        <f>'1 уровень'!Z548</f>
        <v>-733.05219999999997</v>
      </c>
      <c r="Z855" s="30">
        <f>'1 уровень'!AA548</f>
        <v>5013.3661700000002</v>
      </c>
      <c r="AA855" s="30">
        <f t="shared" si="123"/>
        <v>43.388368984685364</v>
      </c>
      <c r="AB855" s="30">
        <f t="shared" si="124"/>
        <v>37.85345361815326</v>
      </c>
      <c r="AC855" s="30">
        <f>'1 уровень'!AB548</f>
        <v>0</v>
      </c>
      <c r="AD855" s="30">
        <f>'1 уровень'!AC548</f>
        <v>0</v>
      </c>
      <c r="AE855" s="30">
        <f>'1 уровень'!AD548</f>
        <v>0</v>
      </c>
      <c r="AF855" s="2499"/>
      <c r="AG855" s="2499"/>
      <c r="AH855" s="1879"/>
    </row>
    <row r="856" spans="1:200" ht="15" customHeight="1" x14ac:dyDescent="0.25">
      <c r="A856" s="27">
        <v>1</v>
      </c>
      <c r="B856" s="27">
        <v>1</v>
      </c>
      <c r="C856" s="1138" t="s">
        <v>302</v>
      </c>
      <c r="D856" s="52">
        <f>'1 уровень'!E549</f>
        <v>0</v>
      </c>
      <c r="E856" s="52">
        <f>'1 уровень'!F549</f>
        <v>0</v>
      </c>
      <c r="F856" s="52">
        <f>'1 уровень'!G549</f>
        <v>0</v>
      </c>
      <c r="G856" s="52">
        <f>'1 уровень'!H549</f>
        <v>0</v>
      </c>
      <c r="H856" s="52">
        <f>'1 уровень'!I549</f>
        <v>0</v>
      </c>
      <c r="I856" s="52">
        <f>'1 уровень'!J549</f>
        <v>0</v>
      </c>
      <c r="J856" s="52">
        <f>'1 уровень'!K549</f>
        <v>0</v>
      </c>
      <c r="K856" s="52">
        <f>'1 уровень'!L549</f>
        <v>0</v>
      </c>
      <c r="L856" s="52">
        <f>'1 уровень'!M549</f>
        <v>0</v>
      </c>
      <c r="M856" s="52">
        <f>'1 уровень'!N549</f>
        <v>0</v>
      </c>
      <c r="N856" s="52">
        <f>'1 уровень'!O549</f>
        <v>0</v>
      </c>
      <c r="O856" s="52">
        <f>'1 уровень'!P549</f>
        <v>0</v>
      </c>
      <c r="P856" s="52">
        <f>'1 уровень'!Q549</f>
        <v>0</v>
      </c>
      <c r="Q856" s="52">
        <f>'1 уровень'!R549</f>
        <v>0</v>
      </c>
      <c r="R856" s="52">
        <f>'1 уровень'!S549</f>
        <v>0</v>
      </c>
      <c r="S856" s="52">
        <f>'1 уровень'!T549</f>
        <v>0</v>
      </c>
      <c r="T856" s="52">
        <f>'1 уровень'!U549</f>
        <v>0</v>
      </c>
      <c r="U856" s="52">
        <f>'1 уровень'!V549</f>
        <v>0</v>
      </c>
      <c r="V856" s="52">
        <f>'1 уровень'!W549</f>
        <v>0</v>
      </c>
      <c r="W856" s="52">
        <f>'1 уровень'!X549</f>
        <v>0</v>
      </c>
      <c r="X856" s="52">
        <f>'1 уровень'!Y549</f>
        <v>0</v>
      </c>
      <c r="Y856" s="52">
        <f>'1 уровень'!Z549</f>
        <v>0</v>
      </c>
      <c r="Z856" s="52">
        <f>'1 уровень'!AA549</f>
        <v>0</v>
      </c>
      <c r="AA856" s="52"/>
      <c r="AB856" s="52"/>
      <c r="AC856" s="52">
        <f>'1 уровень'!AB549</f>
        <v>0</v>
      </c>
      <c r="AD856" s="52">
        <f>'1 уровень'!AC549</f>
        <v>0</v>
      </c>
      <c r="AE856" s="52">
        <f>'1 уровень'!AD549</f>
        <v>0</v>
      </c>
      <c r="AF856" s="2515"/>
      <c r="AG856" s="2515"/>
      <c r="AH856" s="1879"/>
    </row>
    <row r="857" spans="1:200" ht="30" x14ac:dyDescent="0.25">
      <c r="A857" s="27">
        <v>1</v>
      </c>
      <c r="B857" s="27">
        <v>1</v>
      </c>
      <c r="C857" s="1139" t="s">
        <v>198</v>
      </c>
      <c r="D857" s="52">
        <f>'1 уровень'!E550</f>
        <v>2800</v>
      </c>
      <c r="E857" s="52">
        <f>'1 уровень'!F550</f>
        <v>1166.6666666666667</v>
      </c>
      <c r="F857" s="52">
        <f>'1 уровень'!G550</f>
        <v>2154</v>
      </c>
      <c r="G857" s="52">
        <f>'1 уровень'!H550</f>
        <v>184.62857142857141</v>
      </c>
      <c r="H857" s="52">
        <f>'1 уровень'!I550</f>
        <v>0</v>
      </c>
      <c r="I857" s="52">
        <f>'1 уровень'!J550</f>
        <v>0</v>
      </c>
      <c r="J857" s="52">
        <f>'1 уровень'!K550</f>
        <v>0</v>
      </c>
      <c r="K857" s="52">
        <f>'1 уровень'!L550</f>
        <v>0</v>
      </c>
      <c r="L857" s="52">
        <f>'1 уровень'!M550</f>
        <v>0</v>
      </c>
      <c r="M857" s="52">
        <f>'1 уровень'!N550</f>
        <v>0</v>
      </c>
      <c r="N857" s="52">
        <f>'1 уровень'!O550</f>
        <v>0</v>
      </c>
      <c r="O857" s="52">
        <f>'1 уровень'!P550</f>
        <v>0</v>
      </c>
      <c r="P857" s="52">
        <f>'1 уровень'!Q550</f>
        <v>0</v>
      </c>
      <c r="Q857" s="52">
        <f>'1 уровень'!R550</f>
        <v>0</v>
      </c>
      <c r="R857" s="52">
        <f>'1 уровень'!S550</f>
        <v>0</v>
      </c>
      <c r="S857" s="52">
        <f>'1 уровень'!T550</f>
        <v>0</v>
      </c>
      <c r="T857" s="52">
        <f>'1 уровень'!U550</f>
        <v>0</v>
      </c>
      <c r="U857" s="52">
        <f>'1 уровень'!V550</f>
        <v>0</v>
      </c>
      <c r="V857" s="52">
        <f>'1 уровень'!W550</f>
        <v>0</v>
      </c>
      <c r="W857" s="52">
        <f>'1 уровень'!X550</f>
        <v>0</v>
      </c>
      <c r="X857" s="52">
        <f>'1 уровень'!Y550</f>
        <v>0</v>
      </c>
      <c r="Y857" s="52">
        <f>'1 уровень'!Z550</f>
        <v>0</v>
      </c>
      <c r="Z857" s="52">
        <f>'1 уровень'!AA550</f>
        <v>0</v>
      </c>
      <c r="AA857" s="52">
        <f>'1 уровень'!AB549</f>
        <v>0</v>
      </c>
      <c r="AB857" s="52">
        <f>'1 уровень'!AC549</f>
        <v>0</v>
      </c>
      <c r="AC857" s="52">
        <f>'1 уровень'!AB550</f>
        <v>1</v>
      </c>
      <c r="AD857" s="52">
        <f>'1 уровень'!AC550</f>
        <v>1284.27</v>
      </c>
      <c r="AE857" s="52">
        <f>'1 уровень'!AD550</f>
        <v>1.28427</v>
      </c>
      <c r="AF857" s="2515"/>
      <c r="AG857" s="2515"/>
      <c r="AH857" s="1879"/>
      <c r="AI857" s="906"/>
      <c r="AJ857" s="906"/>
      <c r="AK857" s="906"/>
      <c r="AL857" s="906"/>
      <c r="AM857" s="906"/>
      <c r="AN857" s="906"/>
      <c r="AO857" s="906"/>
      <c r="AP857" s="906"/>
      <c r="AQ857" s="906"/>
      <c r="AR857" s="906"/>
      <c r="AS857" s="906"/>
      <c r="AT857" s="906"/>
      <c r="AU857" s="906"/>
      <c r="AV857" s="906"/>
      <c r="AW857" s="906"/>
      <c r="AX857" s="906"/>
      <c r="AY857" s="906"/>
      <c r="AZ857" s="906"/>
      <c r="BA857" s="906"/>
      <c r="BB857" s="906"/>
      <c r="BC857" s="906"/>
      <c r="BD857" s="906"/>
      <c r="BE857" s="906"/>
      <c r="BF857" s="906"/>
      <c r="BG857" s="906"/>
      <c r="BH857" s="906"/>
      <c r="BI857" s="906"/>
      <c r="BJ857" s="906"/>
      <c r="BK857" s="906"/>
      <c r="BL857" s="906"/>
      <c r="BM857" s="906"/>
      <c r="BN857" s="906"/>
      <c r="BO857" s="906"/>
      <c r="BP857" s="906"/>
      <c r="BQ857" s="906"/>
      <c r="BR857" s="906"/>
      <c r="BS857" s="906"/>
      <c r="BT857" s="906"/>
      <c r="BU857" s="906"/>
      <c r="BV857" s="906"/>
      <c r="BW857" s="906"/>
      <c r="BX857" s="906"/>
      <c r="BY857" s="906"/>
      <c r="BZ857" s="906"/>
      <c r="CA857" s="906"/>
      <c r="CB857" s="906"/>
      <c r="CC857" s="906"/>
      <c r="CD857" s="906"/>
      <c r="CE857" s="906"/>
      <c r="CF857" s="906"/>
      <c r="CG857" s="906"/>
      <c r="CH857" s="906"/>
      <c r="CI857" s="906"/>
      <c r="CJ857" s="906"/>
      <c r="CK857" s="906"/>
      <c r="CL857" s="906"/>
      <c r="CM857" s="906"/>
      <c r="CN857" s="906"/>
      <c r="CO857" s="906"/>
      <c r="CP857" s="906"/>
      <c r="CQ857" s="906"/>
      <c r="CR857" s="906"/>
      <c r="CS857" s="906"/>
      <c r="CT857" s="906"/>
      <c r="CU857" s="906"/>
      <c r="CV857" s="906"/>
      <c r="CW857" s="906"/>
      <c r="CX857" s="906"/>
      <c r="CY857" s="906"/>
      <c r="CZ857" s="906"/>
      <c r="DA857" s="906"/>
      <c r="DB857" s="906"/>
      <c r="DC857" s="906"/>
      <c r="DD857" s="906"/>
      <c r="DE857" s="906"/>
      <c r="DF857" s="906"/>
      <c r="DG857" s="906"/>
      <c r="DH857" s="906"/>
      <c r="DI857" s="906"/>
      <c r="DJ857" s="906"/>
      <c r="DK857" s="906"/>
      <c r="DL857" s="906"/>
      <c r="DM857" s="906"/>
      <c r="DN857" s="906"/>
      <c r="DO857" s="906"/>
      <c r="DP857" s="906"/>
      <c r="DQ857" s="906"/>
      <c r="DR857" s="906"/>
      <c r="DS857" s="906"/>
      <c r="DT857" s="906"/>
      <c r="DU857" s="906"/>
      <c r="DV857" s="906"/>
      <c r="DW857" s="906"/>
      <c r="DX857" s="906"/>
      <c r="DY857" s="906"/>
      <c r="DZ857" s="906"/>
      <c r="EA857" s="906"/>
      <c r="EB857" s="906"/>
      <c r="EC857" s="906"/>
      <c r="ED857" s="906"/>
      <c r="EE857" s="906"/>
      <c r="EF857" s="906"/>
      <c r="EG857" s="906"/>
      <c r="EH857" s="906"/>
      <c r="EI857" s="906"/>
      <c r="EJ857" s="906"/>
      <c r="EK857" s="906"/>
      <c r="EL857" s="906"/>
      <c r="EM857" s="906"/>
      <c r="EN857" s="906"/>
      <c r="EO857" s="906"/>
      <c r="EP857" s="906"/>
      <c r="EQ857" s="906"/>
      <c r="ER857" s="906"/>
      <c r="ES857" s="906"/>
      <c r="ET857" s="906"/>
      <c r="EU857" s="906"/>
      <c r="EV857" s="906"/>
      <c r="EW857" s="906"/>
      <c r="EX857" s="906"/>
      <c r="EY857" s="906"/>
      <c r="EZ857" s="906"/>
      <c r="FA857" s="906"/>
      <c r="FB857" s="906"/>
      <c r="FC857" s="906"/>
      <c r="FD857" s="906"/>
      <c r="FE857" s="906"/>
      <c r="FF857" s="906"/>
      <c r="FG857" s="906"/>
      <c r="FH857" s="906"/>
      <c r="FI857" s="906"/>
      <c r="FJ857" s="906"/>
      <c r="FK857" s="906"/>
      <c r="FL857" s="906"/>
      <c r="FM857" s="906"/>
      <c r="FN857" s="906"/>
      <c r="FO857" s="906"/>
      <c r="FP857" s="906"/>
      <c r="FQ857" s="906"/>
      <c r="FR857" s="906"/>
      <c r="FS857" s="906"/>
      <c r="FT857" s="906"/>
      <c r="FU857" s="906"/>
      <c r="FV857" s="906"/>
      <c r="FW857" s="906"/>
      <c r="FX857" s="906"/>
      <c r="FY857" s="906"/>
      <c r="FZ857" s="906"/>
      <c r="GA857" s="906"/>
      <c r="GB857" s="906"/>
      <c r="GC857" s="906"/>
      <c r="GD857" s="906"/>
      <c r="GE857" s="906"/>
      <c r="GF857" s="906"/>
      <c r="GG857" s="906"/>
      <c r="GH857" s="906"/>
      <c r="GI857" s="906"/>
      <c r="GJ857" s="906"/>
      <c r="GK857" s="906"/>
      <c r="GL857" s="906"/>
      <c r="GM857" s="906"/>
      <c r="GN857" s="906"/>
      <c r="GO857" s="906"/>
      <c r="GP857" s="906"/>
      <c r="GQ857" s="906"/>
      <c r="GR857" s="906"/>
    </row>
    <row r="858" spans="1:200" x14ac:dyDescent="0.25">
      <c r="A858" s="27">
        <v>1</v>
      </c>
      <c r="B858" s="27">
        <v>1</v>
      </c>
      <c r="C858" s="1139" t="s">
        <v>469</v>
      </c>
      <c r="D858" s="52">
        <f>'1 уровень'!E551</f>
        <v>0</v>
      </c>
      <c r="E858" s="52">
        <f>'1 уровень'!F551</f>
        <v>0</v>
      </c>
      <c r="F858" s="52">
        <f>'1 уровень'!G551</f>
        <v>0</v>
      </c>
      <c r="G858" s="52">
        <f>'1 уровень'!H551</f>
        <v>0</v>
      </c>
      <c r="H858" s="52">
        <f>'1 уровень'!I551</f>
        <v>0</v>
      </c>
      <c r="I858" s="52">
        <f>'1 уровень'!J551</f>
        <v>0</v>
      </c>
      <c r="J858" s="52">
        <f>'1 уровень'!K551</f>
        <v>0</v>
      </c>
      <c r="K858" s="52">
        <f>'1 уровень'!L551</f>
        <v>0</v>
      </c>
      <c r="L858" s="52">
        <f>'1 уровень'!M551</f>
        <v>0</v>
      </c>
      <c r="M858" s="52">
        <f>'1 уровень'!N551</f>
        <v>0</v>
      </c>
      <c r="N858" s="52">
        <f>'1 уровень'!O551</f>
        <v>0</v>
      </c>
      <c r="O858" s="52">
        <f>'1 уровень'!P551</f>
        <v>0</v>
      </c>
      <c r="P858" s="52">
        <f>'1 уровень'!Q551</f>
        <v>0</v>
      </c>
      <c r="Q858" s="52">
        <f>'1 уровень'!R551</f>
        <v>0</v>
      </c>
      <c r="R858" s="52">
        <f>'1 уровень'!S551</f>
        <v>0</v>
      </c>
      <c r="S858" s="52">
        <f>'1 уровень'!T551</f>
        <v>0</v>
      </c>
      <c r="T858" s="52">
        <f>'1 уровень'!U551</f>
        <v>0</v>
      </c>
      <c r="U858" s="52">
        <f>'1 уровень'!V551</f>
        <v>0</v>
      </c>
      <c r="V858" s="52">
        <f>'1 уровень'!W551</f>
        <v>0</v>
      </c>
      <c r="W858" s="52">
        <f>'1 уровень'!X551</f>
        <v>0</v>
      </c>
      <c r="X858" s="52">
        <f>'1 уровень'!Y551</f>
        <v>0</v>
      </c>
      <c r="Y858" s="52">
        <f>'1 уровень'!Z551</f>
        <v>0</v>
      </c>
      <c r="Z858" s="52">
        <f>'1 уровень'!AA551</f>
        <v>0</v>
      </c>
      <c r="AA858" s="52"/>
      <c r="AB858" s="52"/>
      <c r="AC858" s="52">
        <f>'1 уровень'!AB551</f>
        <v>0</v>
      </c>
      <c r="AD858" s="52">
        <f>'1 уровень'!AC551</f>
        <v>0</v>
      </c>
      <c r="AE858" s="52">
        <f>'1 уровень'!AD551</f>
        <v>0</v>
      </c>
      <c r="AF858" s="2515"/>
      <c r="AG858" s="2515"/>
      <c r="AH858" s="1879"/>
    </row>
    <row r="859" spans="1:200" ht="28.5" customHeight="1" x14ac:dyDescent="0.25">
      <c r="A859" s="27">
        <v>1</v>
      </c>
      <c r="B859" s="27">
        <v>1</v>
      </c>
      <c r="C859" s="1095" t="s">
        <v>303</v>
      </c>
      <c r="D859" s="52">
        <f>'1 уровень'!E552</f>
        <v>0</v>
      </c>
      <c r="E859" s="52">
        <f>'1 уровень'!F552</f>
        <v>0</v>
      </c>
      <c r="F859" s="52">
        <f>'1 уровень'!G552</f>
        <v>0</v>
      </c>
      <c r="G859" s="52">
        <f>'1 уровень'!H552</f>
        <v>0</v>
      </c>
      <c r="H859" s="52">
        <f>'1 уровень'!I552</f>
        <v>0</v>
      </c>
      <c r="I859" s="52">
        <f>'1 уровень'!J552</f>
        <v>0</v>
      </c>
      <c r="J859" s="52">
        <f>'1 уровень'!K552</f>
        <v>0</v>
      </c>
      <c r="K859" s="52">
        <f>'1 уровень'!L552</f>
        <v>0</v>
      </c>
      <c r="L859" s="52">
        <f>'1 уровень'!M552</f>
        <v>0</v>
      </c>
      <c r="M859" s="52">
        <f>'1 уровень'!N552</f>
        <v>0</v>
      </c>
      <c r="N859" s="52">
        <f>'1 уровень'!O552</f>
        <v>0</v>
      </c>
      <c r="O859" s="52">
        <f>'1 уровень'!P552</f>
        <v>0</v>
      </c>
      <c r="P859" s="52">
        <f>'1 уровень'!Q552</f>
        <v>0</v>
      </c>
      <c r="Q859" s="52">
        <f>'1 уровень'!R552</f>
        <v>0</v>
      </c>
      <c r="R859" s="52">
        <f>'1 уровень'!S552</f>
        <v>0</v>
      </c>
      <c r="S859" s="52">
        <f>'1 уровень'!T552</f>
        <v>0</v>
      </c>
      <c r="T859" s="52">
        <f>'1 уровень'!U552</f>
        <v>0</v>
      </c>
      <c r="U859" s="52">
        <f>'1 уровень'!V552</f>
        <v>0</v>
      </c>
      <c r="V859" s="52">
        <f>'1 уровень'!W552</f>
        <v>0</v>
      </c>
      <c r="W859" s="52">
        <f>'1 уровень'!X552</f>
        <v>0</v>
      </c>
      <c r="X859" s="52">
        <f>'1 уровень'!Y552</f>
        <v>0</v>
      </c>
      <c r="Y859" s="52">
        <f>'1 уровень'!Z552</f>
        <v>0</v>
      </c>
      <c r="Z859" s="52">
        <f>'1 уровень'!AA552</f>
        <v>0</v>
      </c>
      <c r="AA859" s="52"/>
      <c r="AB859" s="52"/>
      <c r="AC859" s="52">
        <f>'1 уровень'!AB552</f>
        <v>0</v>
      </c>
      <c r="AD859" s="52">
        <f>'1 уровень'!AC552</f>
        <v>0</v>
      </c>
      <c r="AE859" s="52">
        <f>'1 уровень'!AD552</f>
        <v>0</v>
      </c>
      <c r="AF859" s="2515"/>
      <c r="AG859" s="2515"/>
      <c r="AH859" s="1879"/>
      <c r="AI859" s="906"/>
      <c r="AJ859" s="906"/>
      <c r="AK859" s="906"/>
      <c r="AL859" s="906"/>
      <c r="AM859" s="906"/>
      <c r="AN859" s="906"/>
      <c r="AO859" s="906"/>
      <c r="AP859" s="906"/>
      <c r="AQ859" s="906"/>
      <c r="AR859" s="906"/>
      <c r="AS859" s="906"/>
      <c r="AT859" s="906"/>
      <c r="AU859" s="906"/>
      <c r="AV859" s="906"/>
      <c r="AW859" s="906"/>
      <c r="AX859" s="906"/>
      <c r="AY859" s="906"/>
      <c r="AZ859" s="906"/>
      <c r="BA859" s="906"/>
      <c r="BB859" s="906"/>
      <c r="BC859" s="906"/>
      <c r="BD859" s="906"/>
      <c r="BE859" s="906"/>
      <c r="BF859" s="906"/>
      <c r="BG859" s="906"/>
      <c r="BH859" s="906"/>
      <c r="BI859" s="906"/>
      <c r="BJ859" s="906"/>
      <c r="BK859" s="906"/>
      <c r="BL859" s="906"/>
      <c r="BM859" s="906"/>
      <c r="BN859" s="906"/>
      <c r="BO859" s="906"/>
      <c r="BP859" s="906"/>
      <c r="BQ859" s="906"/>
      <c r="BR859" s="906"/>
      <c r="BS859" s="906"/>
      <c r="BT859" s="906"/>
      <c r="BU859" s="906"/>
      <c r="BV859" s="906"/>
      <c r="BW859" s="906"/>
      <c r="BX859" s="906"/>
      <c r="BY859" s="906"/>
      <c r="BZ859" s="906"/>
      <c r="CA859" s="906"/>
      <c r="CB859" s="906"/>
      <c r="CC859" s="906"/>
      <c r="CD859" s="906"/>
      <c r="CE859" s="906"/>
      <c r="CF859" s="906"/>
      <c r="CG859" s="906"/>
      <c r="CH859" s="906"/>
      <c r="CI859" s="906"/>
      <c r="CJ859" s="906"/>
      <c r="CK859" s="906"/>
      <c r="CL859" s="906"/>
      <c r="CM859" s="906"/>
      <c r="CN859" s="906"/>
      <c r="CO859" s="906"/>
      <c r="CP859" s="906"/>
      <c r="CQ859" s="906"/>
      <c r="CR859" s="906"/>
      <c r="CS859" s="906"/>
      <c r="CT859" s="906"/>
      <c r="CU859" s="906"/>
      <c r="CV859" s="906"/>
      <c r="CW859" s="906"/>
      <c r="CX859" s="906"/>
      <c r="CY859" s="906"/>
      <c r="CZ859" s="906"/>
      <c r="DA859" s="906"/>
      <c r="DB859" s="906"/>
      <c r="DC859" s="906"/>
      <c r="DD859" s="906"/>
      <c r="DE859" s="906"/>
      <c r="DF859" s="906"/>
      <c r="DG859" s="906"/>
      <c r="DH859" s="906"/>
      <c r="DI859" s="906"/>
      <c r="DJ859" s="906"/>
      <c r="DK859" s="906"/>
      <c r="DL859" s="906"/>
      <c r="DM859" s="906"/>
      <c r="DN859" s="906"/>
      <c r="DO859" s="906"/>
      <c r="DP859" s="906"/>
      <c r="DQ859" s="906"/>
      <c r="DR859" s="906"/>
      <c r="DS859" s="906"/>
      <c r="DT859" s="906"/>
      <c r="DU859" s="906"/>
      <c r="DV859" s="906"/>
      <c r="DW859" s="906"/>
      <c r="DX859" s="906"/>
      <c r="DY859" s="906"/>
      <c r="DZ859" s="906"/>
      <c r="EA859" s="906"/>
      <c r="EB859" s="906"/>
      <c r="EC859" s="906"/>
      <c r="ED859" s="906"/>
      <c r="EE859" s="906"/>
      <c r="EF859" s="906"/>
      <c r="EG859" s="906"/>
      <c r="EH859" s="906"/>
      <c r="EI859" s="906"/>
      <c r="EJ859" s="906"/>
      <c r="EK859" s="906"/>
      <c r="EL859" s="906"/>
      <c r="EM859" s="906"/>
      <c r="EN859" s="906"/>
      <c r="EO859" s="906"/>
      <c r="EP859" s="906"/>
      <c r="EQ859" s="906"/>
      <c r="ER859" s="906"/>
      <c r="ES859" s="906"/>
      <c r="ET859" s="906"/>
      <c r="EU859" s="906"/>
      <c r="EV859" s="906"/>
      <c r="EW859" s="906"/>
      <c r="EX859" s="906"/>
      <c r="EY859" s="906"/>
      <c r="EZ859" s="906"/>
      <c r="FA859" s="906"/>
      <c r="FB859" s="906"/>
      <c r="FC859" s="906"/>
      <c r="FD859" s="906"/>
      <c r="FE859" s="906"/>
      <c r="FF859" s="906"/>
      <c r="FG859" s="906"/>
      <c r="FH859" s="906"/>
      <c r="FI859" s="906"/>
      <c r="FJ859" s="906"/>
      <c r="FK859" s="906"/>
      <c r="FL859" s="906"/>
      <c r="FM859" s="906"/>
      <c r="FN859" s="906"/>
      <c r="FO859" s="906"/>
      <c r="FP859" s="906"/>
      <c r="FQ859" s="906"/>
      <c r="FR859" s="906"/>
      <c r="FS859" s="906"/>
      <c r="FT859" s="906"/>
      <c r="FU859" s="906"/>
      <c r="FV859" s="906"/>
      <c r="FW859" s="906"/>
      <c r="FX859" s="906"/>
      <c r="FY859" s="906"/>
      <c r="FZ859" s="906"/>
      <c r="GA859" s="906"/>
      <c r="GB859" s="906"/>
      <c r="GC859" s="906"/>
      <c r="GD859" s="906"/>
      <c r="GE859" s="906"/>
      <c r="GF859" s="906"/>
      <c r="GG859" s="906"/>
      <c r="GH859" s="906"/>
      <c r="GI859" s="906"/>
      <c r="GJ859" s="906"/>
      <c r="GK859" s="906"/>
      <c r="GL859" s="906"/>
      <c r="GM859" s="906"/>
      <c r="GN859" s="906"/>
      <c r="GO859" s="906"/>
      <c r="GP859" s="906"/>
      <c r="GQ859" s="906"/>
      <c r="GR859" s="906"/>
    </row>
    <row r="860" spans="1:200" ht="30" x14ac:dyDescent="0.25">
      <c r="A860" s="27">
        <v>1</v>
      </c>
      <c r="B860" s="27">
        <v>1</v>
      </c>
      <c r="C860" s="1095" t="s">
        <v>304</v>
      </c>
      <c r="D860" s="52">
        <f>'1 уровень'!E553</f>
        <v>300</v>
      </c>
      <c r="E860" s="52">
        <f>'1 уровень'!F553</f>
        <v>125</v>
      </c>
      <c r="F860" s="52">
        <f>'1 уровень'!G553</f>
        <v>3</v>
      </c>
      <c r="G860" s="52">
        <f>'1 уровень'!H553</f>
        <v>2.4</v>
      </c>
      <c r="H860" s="52">
        <f>'1 уровень'!I553</f>
        <v>0</v>
      </c>
      <c r="I860" s="52">
        <f>'1 уровень'!J553</f>
        <v>0</v>
      </c>
      <c r="J860" s="52">
        <f>'1 уровень'!K553</f>
        <v>0</v>
      </c>
      <c r="K860" s="52">
        <f>'1 уровень'!L553</f>
        <v>0</v>
      </c>
      <c r="L860" s="52">
        <f>'1 уровень'!M553</f>
        <v>0</v>
      </c>
      <c r="M860" s="52">
        <f>'1 уровень'!N553</f>
        <v>0</v>
      </c>
      <c r="N860" s="52">
        <f>'1 уровень'!O553</f>
        <v>0</v>
      </c>
      <c r="O860" s="52">
        <f>'1 уровень'!P553</f>
        <v>0</v>
      </c>
      <c r="P860" s="52">
        <f>'1 уровень'!Q553</f>
        <v>0</v>
      </c>
      <c r="Q860" s="52">
        <f>'1 уровень'!R553</f>
        <v>0</v>
      </c>
      <c r="R860" s="52">
        <f>'1 уровень'!S553</f>
        <v>0</v>
      </c>
      <c r="S860" s="52">
        <f>'1 уровень'!T553</f>
        <v>0</v>
      </c>
      <c r="T860" s="52">
        <f>'1 уровень'!U553</f>
        <v>0</v>
      </c>
      <c r="U860" s="52">
        <f>'1 уровень'!V553</f>
        <v>0</v>
      </c>
      <c r="V860" s="52">
        <f>'1 уровень'!W553</f>
        <v>0</v>
      </c>
      <c r="W860" s="52">
        <f>'1 уровень'!X553</f>
        <v>0</v>
      </c>
      <c r="X860" s="52">
        <f>'1 уровень'!Y553</f>
        <v>0</v>
      </c>
      <c r="Y860" s="52">
        <f>'1 уровень'!Z553</f>
        <v>0</v>
      </c>
      <c r="Z860" s="52">
        <f>'1 уровень'!AA553</f>
        <v>0</v>
      </c>
      <c r="AA860" s="52"/>
      <c r="AB860" s="52"/>
      <c r="AC860" s="52">
        <f>'1 уровень'!AB553</f>
        <v>0</v>
      </c>
      <c r="AD860" s="52">
        <f>'1 уровень'!AC553</f>
        <v>0</v>
      </c>
      <c r="AE860" s="52">
        <f>'1 уровень'!AD553</f>
        <v>0</v>
      </c>
      <c r="AF860" s="2515"/>
      <c r="AG860" s="2515"/>
      <c r="AH860" s="1879"/>
      <c r="AI860" s="906"/>
      <c r="AJ860" s="906"/>
      <c r="AK860" s="906"/>
      <c r="AL860" s="906"/>
      <c r="AM860" s="906"/>
      <c r="AN860" s="906"/>
      <c r="AO860" s="906"/>
      <c r="AP860" s="906"/>
      <c r="AQ860" s="906"/>
      <c r="AR860" s="906"/>
      <c r="AS860" s="906"/>
      <c r="AT860" s="906"/>
      <c r="AU860" s="906"/>
      <c r="AV860" s="906"/>
      <c r="AW860" s="906"/>
      <c r="AX860" s="906"/>
      <c r="AY860" s="906"/>
      <c r="AZ860" s="906"/>
      <c r="BA860" s="906"/>
      <c r="BB860" s="906"/>
      <c r="BC860" s="906"/>
      <c r="BD860" s="906"/>
      <c r="BE860" s="906"/>
      <c r="BF860" s="906"/>
      <c r="BG860" s="906"/>
      <c r="BH860" s="906"/>
      <c r="BI860" s="906"/>
      <c r="BJ860" s="906"/>
      <c r="BK860" s="906"/>
      <c r="BL860" s="906"/>
      <c r="BM860" s="906"/>
      <c r="BN860" s="906"/>
      <c r="BO860" s="906"/>
      <c r="BP860" s="906"/>
      <c r="BQ860" s="906"/>
      <c r="BR860" s="906"/>
      <c r="BS860" s="906"/>
      <c r="BT860" s="906"/>
      <c r="BU860" s="906"/>
      <c r="BV860" s="906"/>
      <c r="BW860" s="906"/>
      <c r="BX860" s="906"/>
      <c r="BY860" s="906"/>
      <c r="BZ860" s="906"/>
      <c r="CA860" s="906"/>
      <c r="CB860" s="906"/>
      <c r="CC860" s="906"/>
      <c r="CD860" s="906"/>
      <c r="CE860" s="906"/>
      <c r="CF860" s="906"/>
      <c r="CG860" s="906"/>
      <c r="CH860" s="906"/>
      <c r="CI860" s="906"/>
      <c r="CJ860" s="906"/>
      <c r="CK860" s="906"/>
      <c r="CL860" s="906"/>
      <c r="CM860" s="906"/>
      <c r="CN860" s="906"/>
      <c r="CO860" s="906"/>
      <c r="CP860" s="906"/>
      <c r="CQ860" s="906"/>
      <c r="CR860" s="906"/>
      <c r="CS860" s="906"/>
      <c r="CT860" s="906"/>
      <c r="CU860" s="906"/>
      <c r="CV860" s="906"/>
      <c r="CW860" s="906"/>
      <c r="CX860" s="906"/>
      <c r="CY860" s="906"/>
      <c r="CZ860" s="906"/>
      <c r="DA860" s="906"/>
      <c r="DB860" s="906"/>
      <c r="DC860" s="906"/>
      <c r="DD860" s="906"/>
      <c r="DE860" s="906"/>
      <c r="DF860" s="906"/>
      <c r="DG860" s="906"/>
      <c r="DH860" s="906"/>
      <c r="DI860" s="906"/>
      <c r="DJ860" s="906"/>
      <c r="DK860" s="906"/>
      <c r="DL860" s="906"/>
      <c r="DM860" s="906"/>
      <c r="DN860" s="906"/>
      <c r="DO860" s="906"/>
      <c r="DP860" s="906"/>
      <c r="DQ860" s="906"/>
      <c r="DR860" s="906"/>
      <c r="DS860" s="906"/>
      <c r="DT860" s="906"/>
      <c r="DU860" s="906"/>
      <c r="DV860" s="906"/>
      <c r="DW860" s="906"/>
      <c r="DX860" s="906"/>
      <c r="DY860" s="906"/>
      <c r="DZ860" s="906"/>
      <c r="EA860" s="906"/>
      <c r="EB860" s="906"/>
      <c r="EC860" s="906"/>
      <c r="ED860" s="906"/>
      <c r="EE860" s="906"/>
      <c r="EF860" s="906"/>
      <c r="EG860" s="906"/>
      <c r="EH860" s="906"/>
      <c r="EI860" s="906"/>
      <c r="EJ860" s="906"/>
      <c r="EK860" s="906"/>
      <c r="EL860" s="906"/>
      <c r="EM860" s="906"/>
      <c r="EN860" s="906"/>
      <c r="EO860" s="906"/>
      <c r="EP860" s="906"/>
      <c r="EQ860" s="906"/>
      <c r="ER860" s="906"/>
      <c r="ES860" s="906"/>
      <c r="ET860" s="906"/>
      <c r="EU860" s="906"/>
      <c r="EV860" s="906"/>
      <c r="EW860" s="906"/>
      <c r="EX860" s="906"/>
      <c r="EY860" s="906"/>
      <c r="EZ860" s="906"/>
      <c r="FA860" s="906"/>
      <c r="FB860" s="906"/>
      <c r="FC860" s="906"/>
      <c r="FD860" s="906"/>
      <c r="FE860" s="906"/>
      <c r="FF860" s="906"/>
      <c r="FG860" s="906"/>
      <c r="FH860" s="906"/>
      <c r="FI860" s="906"/>
      <c r="FJ860" s="906"/>
      <c r="FK860" s="906"/>
      <c r="FL860" s="906"/>
      <c r="FM860" s="906"/>
      <c r="FN860" s="906"/>
      <c r="FO860" s="906"/>
      <c r="FP860" s="906"/>
      <c r="FQ860" s="906"/>
      <c r="FR860" s="906"/>
      <c r="FS860" s="906"/>
      <c r="FT860" s="906"/>
      <c r="FU860" s="906"/>
      <c r="FV860" s="906"/>
      <c r="FW860" s="906"/>
      <c r="FX860" s="906"/>
      <c r="FY860" s="906"/>
      <c r="FZ860" s="906"/>
      <c r="GA860" s="906"/>
      <c r="GB860" s="906"/>
      <c r="GC860" s="906"/>
      <c r="GD860" s="906"/>
      <c r="GE860" s="906"/>
      <c r="GF860" s="906"/>
      <c r="GG860" s="906"/>
      <c r="GH860" s="906"/>
      <c r="GI860" s="906"/>
      <c r="GJ860" s="906"/>
      <c r="GK860" s="906"/>
      <c r="GL860" s="906"/>
      <c r="GM860" s="906"/>
      <c r="GN860" s="906"/>
      <c r="GO860" s="906"/>
      <c r="GP860" s="906"/>
      <c r="GQ860" s="906"/>
      <c r="GR860" s="906"/>
    </row>
    <row r="861" spans="1:200" ht="30" x14ac:dyDescent="0.25">
      <c r="A861" s="27">
        <v>1</v>
      </c>
      <c r="B861" s="27">
        <v>1</v>
      </c>
      <c r="C861" s="1095" t="s">
        <v>305</v>
      </c>
      <c r="D861" s="52">
        <f>'1 уровень'!E554</f>
        <v>0</v>
      </c>
      <c r="E861" s="52">
        <f>'1 уровень'!F554</f>
        <v>0</v>
      </c>
      <c r="F861" s="52">
        <f>'1 уровень'!G554</f>
        <v>0</v>
      </c>
      <c r="G861" s="52">
        <f>'1 уровень'!H554</f>
        <v>0</v>
      </c>
      <c r="H861" s="1884">
        <f>'1 уровень'!I554</f>
        <v>0</v>
      </c>
      <c r="I861" s="52">
        <f>'1 уровень'!J554</f>
        <v>0</v>
      </c>
      <c r="J861" s="52">
        <f>'1 уровень'!K554</f>
        <v>0</v>
      </c>
      <c r="K861" s="52">
        <f>'1 уровень'!L554</f>
        <v>0</v>
      </c>
      <c r="L861" s="52">
        <f>'1 уровень'!M554</f>
        <v>0</v>
      </c>
      <c r="M861" s="52">
        <f>'1 уровень'!N554</f>
        <v>0</v>
      </c>
      <c r="N861" s="52">
        <f>'1 уровень'!O554</f>
        <v>0</v>
      </c>
      <c r="O861" s="52">
        <f>'1 уровень'!P554</f>
        <v>0</v>
      </c>
      <c r="P861" s="52">
        <f>'1 уровень'!Q554</f>
        <v>0</v>
      </c>
      <c r="Q861" s="52">
        <f>'1 уровень'!R554</f>
        <v>0</v>
      </c>
      <c r="R861" s="52">
        <f>'1 уровень'!S554</f>
        <v>0</v>
      </c>
      <c r="S861" s="52">
        <f>'1 уровень'!T554</f>
        <v>0</v>
      </c>
      <c r="T861" s="52">
        <f>'1 уровень'!U554</f>
        <v>0</v>
      </c>
      <c r="U861" s="52">
        <f>'1 уровень'!V554</f>
        <v>0</v>
      </c>
      <c r="V861" s="52">
        <f>'1 уровень'!W554</f>
        <v>0</v>
      </c>
      <c r="W861" s="52">
        <f>'1 уровень'!X554</f>
        <v>0</v>
      </c>
      <c r="X861" s="52">
        <f>'1 уровень'!Y554</f>
        <v>0</v>
      </c>
      <c r="Y861" s="52">
        <f>'1 уровень'!Z554</f>
        <v>0</v>
      </c>
      <c r="Z861" s="52">
        <f>'1 уровень'!AA554</f>
        <v>0</v>
      </c>
      <c r="AA861" s="52"/>
      <c r="AB861" s="52"/>
      <c r="AC861" s="52">
        <f>'1 уровень'!AB554</f>
        <v>0</v>
      </c>
      <c r="AD861" s="52">
        <f>'1 уровень'!AC554</f>
        <v>0</v>
      </c>
      <c r="AE861" s="52">
        <f>'1 уровень'!AD554</f>
        <v>0</v>
      </c>
      <c r="AF861" s="2515"/>
      <c r="AG861" s="2515"/>
      <c r="AH861" s="1879"/>
      <c r="AI861" s="906"/>
      <c r="AJ861" s="906"/>
      <c r="AK861" s="906"/>
      <c r="AL861" s="906"/>
      <c r="AM861" s="906"/>
      <c r="AN861" s="906"/>
      <c r="AO861" s="906"/>
      <c r="AP861" s="906"/>
      <c r="AQ861" s="906"/>
      <c r="AR861" s="906"/>
      <c r="AS861" s="906"/>
      <c r="AT861" s="906"/>
      <c r="AU861" s="906"/>
      <c r="AV861" s="906"/>
      <c r="AW861" s="906"/>
      <c r="AX861" s="906"/>
      <c r="AY861" s="906"/>
      <c r="AZ861" s="906"/>
      <c r="BA861" s="906"/>
      <c r="BB861" s="906"/>
      <c r="BC861" s="906"/>
      <c r="BD861" s="906"/>
      <c r="BE861" s="906"/>
      <c r="BF861" s="906"/>
      <c r="BG861" s="906"/>
      <c r="BH861" s="906"/>
      <c r="BI861" s="906"/>
      <c r="BJ861" s="906"/>
      <c r="BK861" s="906"/>
      <c r="BL861" s="906"/>
      <c r="BM861" s="906"/>
      <c r="BN861" s="906"/>
      <c r="BO861" s="906"/>
      <c r="BP861" s="906"/>
      <c r="BQ861" s="906"/>
      <c r="BR861" s="906"/>
      <c r="BS861" s="906"/>
      <c r="BT861" s="906"/>
      <c r="BU861" s="906"/>
      <c r="BV861" s="906"/>
      <c r="BW861" s="906"/>
      <c r="BX861" s="906"/>
      <c r="BY861" s="906"/>
      <c r="BZ861" s="906"/>
      <c r="CA861" s="906"/>
      <c r="CB861" s="906"/>
      <c r="CC861" s="906"/>
      <c r="CD861" s="906"/>
      <c r="CE861" s="906"/>
      <c r="CF861" s="906"/>
      <c r="CG861" s="906"/>
      <c r="CH861" s="906"/>
      <c r="CI861" s="906"/>
      <c r="CJ861" s="906"/>
      <c r="CK861" s="906"/>
      <c r="CL861" s="906"/>
      <c r="CM861" s="906"/>
      <c r="CN861" s="906"/>
      <c r="CO861" s="906"/>
      <c r="CP861" s="906"/>
      <c r="CQ861" s="906"/>
      <c r="CR861" s="906"/>
      <c r="CS861" s="906"/>
      <c r="CT861" s="906"/>
      <c r="CU861" s="906"/>
      <c r="CV861" s="906"/>
      <c r="CW861" s="906"/>
      <c r="CX861" s="906"/>
      <c r="CY861" s="906"/>
      <c r="CZ861" s="906"/>
      <c r="DA861" s="906"/>
      <c r="DB861" s="906"/>
      <c r="DC861" s="906"/>
      <c r="DD861" s="906"/>
      <c r="DE861" s="906"/>
      <c r="DF861" s="906"/>
      <c r="DG861" s="906"/>
      <c r="DH861" s="906"/>
      <c r="DI861" s="906"/>
      <c r="DJ861" s="906"/>
      <c r="DK861" s="906"/>
      <c r="DL861" s="906"/>
      <c r="DM861" s="906"/>
      <c r="DN861" s="906"/>
      <c r="DO861" s="906"/>
      <c r="DP861" s="906"/>
      <c r="DQ861" s="906"/>
      <c r="DR861" s="906"/>
      <c r="DS861" s="906"/>
      <c r="DT861" s="906"/>
      <c r="DU861" s="906"/>
      <c r="DV861" s="906"/>
      <c r="DW861" s="906"/>
      <c r="DX861" s="906"/>
      <c r="DY861" s="906"/>
      <c r="DZ861" s="906"/>
      <c r="EA861" s="906"/>
      <c r="EB861" s="906"/>
      <c r="EC861" s="906"/>
      <c r="ED861" s="906"/>
      <c r="EE861" s="906"/>
      <c r="EF861" s="906"/>
      <c r="EG861" s="906"/>
      <c r="EH861" s="906"/>
      <c r="EI861" s="906"/>
      <c r="EJ861" s="906"/>
      <c r="EK861" s="906"/>
      <c r="EL861" s="906"/>
      <c r="EM861" s="906"/>
      <c r="EN861" s="906"/>
      <c r="EO861" s="906"/>
      <c r="EP861" s="906"/>
      <c r="EQ861" s="906"/>
      <c r="ER861" s="906"/>
      <c r="ES861" s="906"/>
      <c r="ET861" s="906"/>
      <c r="EU861" s="906"/>
      <c r="EV861" s="906"/>
      <c r="EW861" s="906"/>
      <c r="EX861" s="906"/>
      <c r="EY861" s="906"/>
      <c r="EZ861" s="906"/>
      <c r="FA861" s="906"/>
      <c r="FB861" s="906"/>
      <c r="FC861" s="906"/>
      <c r="FD861" s="906"/>
      <c r="FE861" s="906"/>
      <c r="FF861" s="906"/>
      <c r="FG861" s="906"/>
      <c r="FH861" s="906"/>
      <c r="FI861" s="906"/>
      <c r="FJ861" s="906"/>
      <c r="FK861" s="906"/>
      <c r="FL861" s="906"/>
      <c r="FM861" s="906"/>
      <c r="FN861" s="906"/>
      <c r="FO861" s="906"/>
      <c r="FP861" s="906"/>
      <c r="FQ861" s="906"/>
      <c r="FR861" s="906"/>
      <c r="FS861" s="906"/>
      <c r="FT861" s="906"/>
      <c r="FU861" s="906"/>
      <c r="FV861" s="906"/>
      <c r="FW861" s="906"/>
      <c r="FX861" s="906"/>
      <c r="FY861" s="906"/>
      <c r="FZ861" s="906"/>
      <c r="GA861" s="906"/>
      <c r="GB861" s="906"/>
      <c r="GC861" s="906"/>
      <c r="GD861" s="906"/>
      <c r="GE861" s="906"/>
      <c r="GF861" s="906"/>
      <c r="GG861" s="906"/>
      <c r="GH861" s="906"/>
      <c r="GI861" s="906"/>
      <c r="GJ861" s="906"/>
      <c r="GK861" s="906"/>
      <c r="GL861" s="906"/>
      <c r="GM861" s="906"/>
      <c r="GN861" s="906"/>
      <c r="GO861" s="906"/>
      <c r="GP861" s="906"/>
      <c r="GQ861" s="906"/>
      <c r="GR861" s="906"/>
    </row>
    <row r="862" spans="1:200" x14ac:dyDescent="0.25">
      <c r="A862" s="27">
        <v>1</v>
      </c>
      <c r="B862" s="27">
        <v>1</v>
      </c>
      <c r="C862" s="1095" t="s">
        <v>306</v>
      </c>
      <c r="D862" s="52">
        <f>'1 уровень'!E555</f>
        <v>2500</v>
      </c>
      <c r="E862" s="52">
        <f>'1 уровень'!F555</f>
        <v>1041.6666666666667</v>
      </c>
      <c r="F862" s="52">
        <f>'1 уровень'!G555</f>
        <v>2151</v>
      </c>
      <c r="G862" s="52">
        <f>'1 уровень'!H555</f>
        <v>206.49599999999998</v>
      </c>
      <c r="H862" s="1886">
        <f>'1 уровень'!I555</f>
        <v>0</v>
      </c>
      <c r="I862" s="52">
        <f>'1 уровень'!J555</f>
        <v>0</v>
      </c>
      <c r="J862" s="52">
        <f>'1 уровень'!K555</f>
        <v>0</v>
      </c>
      <c r="K862" s="52">
        <f>'1 уровень'!L555</f>
        <v>0</v>
      </c>
      <c r="L862" s="52">
        <f>'1 уровень'!M555</f>
        <v>0</v>
      </c>
      <c r="M862" s="52">
        <f>'1 уровень'!N555</f>
        <v>0</v>
      </c>
      <c r="N862" s="52">
        <f>'1 уровень'!O555</f>
        <v>0</v>
      </c>
      <c r="O862" s="52">
        <f>'1 уровень'!P555</f>
        <v>0</v>
      </c>
      <c r="P862" s="52">
        <f>'1 уровень'!Q555</f>
        <v>0</v>
      </c>
      <c r="Q862" s="52">
        <f>'1 уровень'!R555</f>
        <v>0</v>
      </c>
      <c r="R862" s="52">
        <f>'1 уровень'!S555</f>
        <v>0</v>
      </c>
      <c r="S862" s="52">
        <f>'1 уровень'!T555</f>
        <v>0</v>
      </c>
      <c r="T862" s="52">
        <f>'1 уровень'!U555</f>
        <v>0</v>
      </c>
      <c r="U862" s="52">
        <f>'1 уровень'!V555</f>
        <v>0</v>
      </c>
      <c r="V862" s="52">
        <f>'1 уровень'!W555</f>
        <v>0</v>
      </c>
      <c r="W862" s="52">
        <f>'1 уровень'!X555</f>
        <v>0</v>
      </c>
      <c r="X862" s="52">
        <f>'1 уровень'!Y555</f>
        <v>0</v>
      </c>
      <c r="Y862" s="52">
        <f>'1 уровень'!Z555</f>
        <v>0</v>
      </c>
      <c r="Z862" s="52">
        <f>'1 уровень'!AA555</f>
        <v>0</v>
      </c>
      <c r="AA862" s="52"/>
      <c r="AB862" s="52"/>
      <c r="AC862" s="52">
        <f>'1 уровень'!AB555</f>
        <v>1</v>
      </c>
      <c r="AD862" s="52">
        <f>'1 уровень'!AC555</f>
        <v>1284.27</v>
      </c>
      <c r="AE862" s="52">
        <f>'1 уровень'!AD555</f>
        <v>1.28427</v>
      </c>
      <c r="AF862" s="2515"/>
      <c r="AG862" s="2515"/>
      <c r="AH862" s="1879"/>
      <c r="AI862" s="906"/>
      <c r="AJ862" s="906"/>
      <c r="AK862" s="906"/>
      <c r="AL862" s="906"/>
      <c r="AM862" s="906"/>
      <c r="AN862" s="906"/>
      <c r="AO862" s="906"/>
      <c r="AP862" s="906"/>
      <c r="AQ862" s="906"/>
      <c r="AR862" s="906"/>
      <c r="AS862" s="906"/>
      <c r="AT862" s="906"/>
      <c r="AU862" s="906"/>
      <c r="AV862" s="906"/>
      <c r="AW862" s="906"/>
      <c r="AX862" s="906"/>
      <c r="AY862" s="906"/>
      <c r="AZ862" s="906"/>
      <c r="BA862" s="906"/>
      <c r="BB862" s="906"/>
      <c r="BC862" s="906"/>
      <c r="BD862" s="906"/>
      <c r="BE862" s="906"/>
      <c r="BF862" s="906"/>
      <c r="BG862" s="906"/>
      <c r="BH862" s="906"/>
      <c r="BI862" s="906"/>
      <c r="BJ862" s="906"/>
      <c r="BK862" s="906"/>
      <c r="BL862" s="906"/>
      <c r="BM862" s="906"/>
      <c r="BN862" s="906"/>
      <c r="BO862" s="906"/>
      <c r="BP862" s="906"/>
      <c r="BQ862" s="906"/>
      <c r="BR862" s="906"/>
      <c r="BS862" s="906"/>
      <c r="BT862" s="906"/>
      <c r="BU862" s="906"/>
      <c r="BV862" s="906"/>
      <c r="BW862" s="906"/>
      <c r="BX862" s="906"/>
      <c r="BY862" s="906"/>
      <c r="BZ862" s="906"/>
      <c r="CA862" s="906"/>
      <c r="CB862" s="906"/>
      <c r="CC862" s="906"/>
      <c r="CD862" s="906"/>
      <c r="CE862" s="906"/>
      <c r="CF862" s="906"/>
      <c r="CG862" s="906"/>
      <c r="CH862" s="906"/>
      <c r="CI862" s="906"/>
      <c r="CJ862" s="906"/>
      <c r="CK862" s="906"/>
      <c r="CL862" s="906"/>
      <c r="CM862" s="906"/>
      <c r="CN862" s="906"/>
      <c r="CO862" s="906"/>
      <c r="CP862" s="906"/>
      <c r="CQ862" s="906"/>
      <c r="CR862" s="906"/>
      <c r="CS862" s="906"/>
      <c r="CT862" s="906"/>
      <c r="CU862" s="906"/>
      <c r="CV862" s="906"/>
      <c r="CW862" s="906"/>
      <c r="CX862" s="906"/>
      <c r="CY862" s="906"/>
      <c r="CZ862" s="906"/>
      <c r="DA862" s="906"/>
      <c r="DB862" s="906"/>
      <c r="DC862" s="906"/>
      <c r="DD862" s="906"/>
      <c r="DE862" s="906"/>
      <c r="DF862" s="906"/>
      <c r="DG862" s="906"/>
      <c r="DH862" s="906"/>
      <c r="DI862" s="906"/>
      <c r="DJ862" s="906"/>
      <c r="DK862" s="906"/>
      <c r="DL862" s="906"/>
      <c r="DM862" s="906"/>
      <c r="DN862" s="906"/>
      <c r="DO862" s="906"/>
      <c r="DP862" s="906"/>
      <c r="DQ862" s="906"/>
      <c r="DR862" s="906"/>
      <c r="DS862" s="906"/>
      <c r="DT862" s="906"/>
      <c r="DU862" s="906"/>
      <c r="DV862" s="906"/>
      <c r="DW862" s="906"/>
      <c r="DX862" s="906"/>
      <c r="DY862" s="906"/>
      <c r="DZ862" s="906"/>
      <c r="EA862" s="906"/>
      <c r="EB862" s="906"/>
      <c r="EC862" s="906"/>
      <c r="ED862" s="906"/>
      <c r="EE862" s="906"/>
      <c r="EF862" s="906"/>
      <c r="EG862" s="906"/>
      <c r="EH862" s="906"/>
      <c r="EI862" s="906"/>
      <c r="EJ862" s="906"/>
      <c r="EK862" s="906"/>
      <c r="EL862" s="906"/>
      <c r="EM862" s="906"/>
      <c r="EN862" s="906"/>
      <c r="EO862" s="906"/>
      <c r="EP862" s="906"/>
      <c r="EQ862" s="906"/>
      <c r="ER862" s="906"/>
      <c r="ES862" s="906"/>
      <c r="ET862" s="906"/>
      <c r="EU862" s="906"/>
      <c r="EV862" s="906"/>
      <c r="EW862" s="906"/>
      <c r="EX862" s="906"/>
      <c r="EY862" s="906"/>
      <c r="EZ862" s="906"/>
      <c r="FA862" s="906"/>
      <c r="FB862" s="906"/>
      <c r="FC862" s="906"/>
      <c r="FD862" s="906"/>
      <c r="FE862" s="906"/>
      <c r="FF862" s="906"/>
      <c r="FG862" s="906"/>
      <c r="FH862" s="906"/>
      <c r="FI862" s="906"/>
      <c r="FJ862" s="906"/>
      <c r="FK862" s="906"/>
      <c r="FL862" s="906"/>
      <c r="FM862" s="906"/>
      <c r="FN862" s="906"/>
      <c r="FO862" s="906"/>
      <c r="FP862" s="906"/>
      <c r="FQ862" s="906"/>
      <c r="FR862" s="906"/>
      <c r="FS862" s="906"/>
      <c r="FT862" s="906"/>
      <c r="FU862" s="906"/>
      <c r="FV862" s="906"/>
      <c r="FW862" s="906"/>
      <c r="FX862" s="906"/>
      <c r="FY862" s="906"/>
      <c r="FZ862" s="906"/>
      <c r="GA862" s="906"/>
      <c r="GB862" s="906"/>
      <c r="GC862" s="906"/>
      <c r="GD862" s="906"/>
      <c r="GE862" s="906"/>
      <c r="GF862" s="906"/>
      <c r="GG862" s="906"/>
      <c r="GH862" s="906"/>
      <c r="GI862" s="906"/>
      <c r="GJ862" s="906"/>
      <c r="GK862" s="906"/>
      <c r="GL862" s="906"/>
      <c r="GM862" s="906"/>
      <c r="GN862" s="906"/>
      <c r="GO862" s="906"/>
      <c r="GP862" s="906"/>
      <c r="GQ862" s="906"/>
      <c r="GR862" s="906"/>
    </row>
    <row r="863" spans="1:200" x14ac:dyDescent="0.25">
      <c r="A863" s="27">
        <v>1</v>
      </c>
      <c r="B863" s="27">
        <v>1</v>
      </c>
      <c r="C863" s="1095" t="s">
        <v>157</v>
      </c>
      <c r="D863" s="52">
        <f>'1 уровень'!E556</f>
        <v>4657.5294117647063</v>
      </c>
      <c r="E863" s="52">
        <f>'1 уровень'!F556</f>
        <v>1940.6372549019607</v>
      </c>
      <c r="F863" s="52">
        <f>'1 уровень'!G556</f>
        <v>595.81411764705877</v>
      </c>
      <c r="G863" s="52">
        <f>'1 уровень'!H556</f>
        <v>30.701982874030666</v>
      </c>
      <c r="H863" s="1885">
        <f>'1 уровень'!I556</f>
        <v>0</v>
      </c>
      <c r="I863" s="52">
        <f>'1 уровень'!J556</f>
        <v>0</v>
      </c>
      <c r="J863" s="52">
        <f>'1 уровень'!K556</f>
        <v>0</v>
      </c>
      <c r="K863" s="52">
        <f>'1 уровень'!L556</f>
        <v>0</v>
      </c>
      <c r="L863" s="52">
        <f>'1 уровень'!M556</f>
        <v>0</v>
      </c>
      <c r="M863" s="52">
        <f>'1 уровень'!N556</f>
        <v>0</v>
      </c>
      <c r="N863" s="52">
        <f>'1 уровень'!O556</f>
        <v>0</v>
      </c>
      <c r="O863" s="52">
        <f>'1 уровень'!P556</f>
        <v>0</v>
      </c>
      <c r="P863" s="52">
        <f>'1 уровень'!Q556</f>
        <v>0</v>
      </c>
      <c r="Q863" s="52">
        <f>'1 уровень'!R556</f>
        <v>0</v>
      </c>
      <c r="R863" s="52">
        <f>'1 уровень'!S556</f>
        <v>0</v>
      </c>
      <c r="S863" s="52">
        <f>'1 уровень'!T556</f>
        <v>0</v>
      </c>
      <c r="T863" s="52">
        <f>'1 уровень'!U556</f>
        <v>0</v>
      </c>
      <c r="U863" s="52">
        <f>'1 уровень'!V556</f>
        <v>0</v>
      </c>
      <c r="V863" s="52">
        <f>'1 уровень'!W556</f>
        <v>0</v>
      </c>
      <c r="W863" s="52">
        <f>'1 уровень'!X556</f>
        <v>0</v>
      </c>
      <c r="X863" s="52">
        <f>'1 уровень'!Y556</f>
        <v>0</v>
      </c>
      <c r="Y863" s="52">
        <f>'1 уровень'!Z556</f>
        <v>0</v>
      </c>
      <c r="Z863" s="52">
        <f>'1 уровень'!AA556</f>
        <v>0</v>
      </c>
      <c r="AA863" s="52"/>
      <c r="AB863" s="52"/>
      <c r="AC863" s="52">
        <f>'1 уровень'!AB556</f>
        <v>63</v>
      </c>
      <c r="AD863" s="52">
        <f>'1 уровень'!AC556</f>
        <v>228874.34999999998</v>
      </c>
      <c r="AE863" s="52">
        <f>'1 уровень'!AD556</f>
        <v>228.87434999999996</v>
      </c>
      <c r="AF863" s="2515"/>
      <c r="AG863" s="2515"/>
      <c r="AH863" s="1879"/>
      <c r="AI863" s="906"/>
      <c r="AJ863" s="906"/>
      <c r="AK863" s="906"/>
      <c r="AL863" s="906"/>
      <c r="AM863" s="906"/>
      <c r="AN863" s="906"/>
      <c r="AO863" s="906"/>
      <c r="AP863" s="906"/>
      <c r="AQ863" s="906"/>
      <c r="AR863" s="906"/>
      <c r="AS863" s="906"/>
      <c r="AT863" s="906"/>
      <c r="AU863" s="906"/>
      <c r="AV863" s="906"/>
      <c r="AW863" s="906"/>
      <c r="AX863" s="906"/>
      <c r="AY863" s="906"/>
      <c r="AZ863" s="906"/>
      <c r="BA863" s="906"/>
      <c r="BB863" s="906"/>
      <c r="BC863" s="906"/>
      <c r="BD863" s="906"/>
      <c r="BE863" s="906"/>
      <c r="BF863" s="906"/>
      <c r="BG863" s="906"/>
      <c r="BH863" s="906"/>
      <c r="BI863" s="906"/>
      <c r="BJ863" s="906"/>
      <c r="BK863" s="906"/>
      <c r="BL863" s="906"/>
      <c r="BM863" s="906"/>
      <c r="BN863" s="906"/>
      <c r="BO863" s="906"/>
      <c r="BP863" s="906"/>
      <c r="BQ863" s="906"/>
      <c r="BR863" s="906"/>
      <c r="BS863" s="906"/>
      <c r="BT863" s="906"/>
      <c r="BU863" s="906"/>
      <c r="BV863" s="906"/>
      <c r="BW863" s="906"/>
      <c r="BX863" s="906"/>
      <c r="BY863" s="906"/>
      <c r="BZ863" s="906"/>
      <c r="CA863" s="906"/>
      <c r="CB863" s="906"/>
      <c r="CC863" s="906"/>
      <c r="CD863" s="906"/>
      <c r="CE863" s="906"/>
      <c r="CF863" s="906"/>
      <c r="CG863" s="906"/>
      <c r="CH863" s="906"/>
      <c r="CI863" s="906"/>
      <c r="CJ863" s="906"/>
      <c r="CK863" s="906"/>
      <c r="CL863" s="906"/>
      <c r="CM863" s="906"/>
      <c r="CN863" s="906"/>
      <c r="CO863" s="906"/>
      <c r="CP863" s="906"/>
      <c r="CQ863" s="906"/>
      <c r="CR863" s="906"/>
      <c r="CS863" s="906"/>
      <c r="CT863" s="906"/>
      <c r="CU863" s="906"/>
      <c r="CV863" s="906"/>
      <c r="CW863" s="906"/>
      <c r="CX863" s="906"/>
      <c r="CY863" s="906"/>
      <c r="CZ863" s="906"/>
      <c r="DA863" s="906"/>
      <c r="DB863" s="906"/>
      <c r="DC863" s="906"/>
      <c r="DD863" s="906"/>
      <c r="DE863" s="906"/>
      <c r="DF863" s="906"/>
      <c r="DG863" s="906"/>
      <c r="DH863" s="906"/>
      <c r="DI863" s="906"/>
      <c r="DJ863" s="906"/>
      <c r="DK863" s="906"/>
      <c r="DL863" s="906"/>
      <c r="DM863" s="906"/>
      <c r="DN863" s="906"/>
      <c r="DO863" s="906"/>
      <c r="DP863" s="906"/>
      <c r="DQ863" s="906"/>
      <c r="DR863" s="906"/>
      <c r="DS863" s="906"/>
      <c r="DT863" s="906"/>
      <c r="DU863" s="906"/>
      <c r="DV863" s="906"/>
      <c r="DW863" s="906"/>
      <c r="DX863" s="906"/>
      <c r="DY863" s="906"/>
      <c r="DZ863" s="906"/>
      <c r="EA863" s="906"/>
      <c r="EB863" s="906"/>
      <c r="EC863" s="906"/>
      <c r="ED863" s="906"/>
      <c r="EE863" s="906"/>
      <c r="EF863" s="906"/>
      <c r="EG863" s="906"/>
      <c r="EH863" s="906"/>
      <c r="EI863" s="906"/>
      <c r="EJ863" s="906"/>
      <c r="EK863" s="906"/>
      <c r="EL863" s="906"/>
      <c r="EM863" s="906"/>
      <c r="EN863" s="906"/>
      <c r="EO863" s="906"/>
      <c r="EP863" s="906"/>
      <c r="EQ863" s="906"/>
      <c r="ER863" s="906"/>
      <c r="ES863" s="906"/>
      <c r="ET863" s="906"/>
      <c r="EU863" s="906"/>
      <c r="EV863" s="906"/>
      <c r="EW863" s="906"/>
      <c r="EX863" s="906"/>
      <c r="EY863" s="906"/>
      <c r="EZ863" s="906"/>
      <c r="FA863" s="906"/>
      <c r="FB863" s="906"/>
      <c r="FC863" s="906"/>
      <c r="FD863" s="906"/>
      <c r="FE863" s="906"/>
      <c r="FF863" s="906"/>
      <c r="FG863" s="906"/>
      <c r="FH863" s="906"/>
      <c r="FI863" s="906"/>
      <c r="FJ863" s="906"/>
      <c r="FK863" s="906"/>
      <c r="FL863" s="906"/>
      <c r="FM863" s="906"/>
      <c r="FN863" s="906"/>
      <c r="FO863" s="906"/>
      <c r="FP863" s="906"/>
      <c r="FQ863" s="906"/>
      <c r="FR863" s="906"/>
      <c r="FS863" s="906"/>
      <c r="FT863" s="906"/>
      <c r="FU863" s="906"/>
      <c r="FV863" s="906"/>
      <c r="FW863" s="906"/>
      <c r="FX863" s="906"/>
      <c r="FY863" s="906"/>
      <c r="FZ863" s="906"/>
      <c r="GA863" s="906"/>
      <c r="GB863" s="906"/>
      <c r="GC863" s="906"/>
      <c r="GD863" s="906"/>
      <c r="GE863" s="906"/>
      <c r="GF863" s="906"/>
      <c r="GG863" s="906"/>
      <c r="GH863" s="906"/>
      <c r="GI863" s="906"/>
      <c r="GJ863" s="906"/>
      <c r="GK863" s="906"/>
      <c r="GL863" s="906"/>
      <c r="GM863" s="906"/>
      <c r="GN863" s="906"/>
      <c r="GO863" s="906"/>
      <c r="GP863" s="906"/>
      <c r="GQ863" s="906"/>
      <c r="GR863" s="906"/>
    </row>
    <row r="864" spans="1:200" x14ac:dyDescent="0.25">
      <c r="A864" s="27">
        <v>1</v>
      </c>
      <c r="B864" s="27">
        <v>1</v>
      </c>
      <c r="C864" s="1095" t="s">
        <v>449</v>
      </c>
      <c r="D864" s="52">
        <f>'1 уровень'!E557</f>
        <v>2474</v>
      </c>
      <c r="E864" s="52">
        <f>'1 уровень'!F557</f>
        <v>1030.8333333333333</v>
      </c>
      <c r="F864" s="52">
        <f>'1 уровень'!G557</f>
        <v>530</v>
      </c>
      <c r="G864" s="52">
        <f>'1 уровень'!H557</f>
        <v>51.414713015359744</v>
      </c>
      <c r="H864" s="52">
        <f>'1 уровень'!I557</f>
        <v>0</v>
      </c>
      <c r="I864" s="52">
        <f>'1 уровень'!J557</f>
        <v>0</v>
      </c>
      <c r="J864" s="52">
        <f>'1 уровень'!K557</f>
        <v>0</v>
      </c>
      <c r="K864" s="52">
        <f>'1 уровень'!L557</f>
        <v>0</v>
      </c>
      <c r="L864" s="52">
        <f>'1 уровень'!M557</f>
        <v>0</v>
      </c>
      <c r="M864" s="52">
        <f>'1 уровень'!N557</f>
        <v>0</v>
      </c>
      <c r="N864" s="52">
        <f>'1 уровень'!O557</f>
        <v>0</v>
      </c>
      <c r="O864" s="52">
        <f>'1 уровень'!P557</f>
        <v>0</v>
      </c>
      <c r="P864" s="52">
        <f>'1 уровень'!Q557</f>
        <v>0</v>
      </c>
      <c r="Q864" s="52">
        <f>'1 уровень'!R557</f>
        <v>0</v>
      </c>
      <c r="R864" s="52">
        <f>'1 уровень'!S557</f>
        <v>0</v>
      </c>
      <c r="S864" s="52">
        <f>'1 уровень'!T557</f>
        <v>0</v>
      </c>
      <c r="T864" s="52">
        <f>'1 уровень'!U557</f>
        <v>0</v>
      </c>
      <c r="U864" s="52">
        <f>'1 уровень'!V557</f>
        <v>0</v>
      </c>
      <c r="V864" s="52">
        <f>'1 уровень'!W557</f>
        <v>0</v>
      </c>
      <c r="W864" s="52">
        <f>'1 уровень'!X557</f>
        <v>0</v>
      </c>
      <c r="X864" s="52">
        <f>'1 уровень'!Y557</f>
        <v>0</v>
      </c>
      <c r="Y864" s="52">
        <f>'1 уровень'!Z557</f>
        <v>0</v>
      </c>
      <c r="Z864" s="52">
        <f>'1 уровень'!AA557</f>
        <v>0</v>
      </c>
      <c r="AA864" s="52"/>
      <c r="AB864" s="52"/>
      <c r="AC864" s="52">
        <f>'1 уровень'!AB557</f>
        <v>63</v>
      </c>
      <c r="AD864" s="52">
        <f>'1 уровень'!AC557</f>
        <v>228874.34999999998</v>
      </c>
      <c r="AE864" s="52">
        <f>'1 уровень'!AD557</f>
        <v>228.87434999999996</v>
      </c>
      <c r="AF864" s="2515"/>
      <c r="AG864" s="2515"/>
      <c r="AH864" s="1879"/>
      <c r="AI864" s="906"/>
      <c r="AJ864" s="906"/>
      <c r="AK864" s="906"/>
      <c r="AL864" s="906"/>
      <c r="AM864" s="906"/>
      <c r="AN864" s="906"/>
      <c r="AO864" s="906"/>
      <c r="AP864" s="906"/>
      <c r="AQ864" s="906"/>
      <c r="AR864" s="906"/>
      <c r="AS864" s="906"/>
      <c r="AT864" s="906"/>
      <c r="AU864" s="906"/>
      <c r="AV864" s="906"/>
      <c r="AW864" s="906"/>
      <c r="AX864" s="906"/>
      <c r="AY864" s="906"/>
      <c r="AZ864" s="906"/>
      <c r="BA864" s="906"/>
      <c r="BB864" s="906"/>
      <c r="BC864" s="906"/>
      <c r="BD864" s="906"/>
      <c r="BE864" s="906"/>
      <c r="BF864" s="906"/>
      <c r="BG864" s="906"/>
      <c r="BH864" s="906"/>
      <c r="BI864" s="906"/>
      <c r="BJ864" s="906"/>
      <c r="BK864" s="906"/>
      <c r="BL864" s="906"/>
      <c r="BM864" s="906"/>
      <c r="BN864" s="906"/>
      <c r="BO864" s="906"/>
      <c r="BP864" s="906"/>
      <c r="BQ864" s="906"/>
      <c r="BR864" s="906"/>
      <c r="BS864" s="906"/>
      <c r="BT864" s="906"/>
      <c r="BU864" s="906"/>
      <c r="BV864" s="906"/>
      <c r="BW864" s="906"/>
      <c r="BX864" s="906"/>
      <c r="BY864" s="906"/>
      <c r="BZ864" s="906"/>
      <c r="CA864" s="906"/>
      <c r="CB864" s="906"/>
      <c r="CC864" s="906"/>
      <c r="CD864" s="906"/>
      <c r="CE864" s="906"/>
      <c r="CF864" s="906"/>
      <c r="CG864" s="906"/>
      <c r="CH864" s="906"/>
      <c r="CI864" s="906"/>
      <c r="CJ864" s="906"/>
      <c r="CK864" s="906"/>
      <c r="CL864" s="906"/>
      <c r="CM864" s="906"/>
      <c r="CN864" s="906"/>
      <c r="CO864" s="906"/>
      <c r="CP864" s="906"/>
      <c r="CQ864" s="906"/>
      <c r="CR864" s="906"/>
      <c r="CS864" s="906"/>
      <c r="CT864" s="906"/>
      <c r="CU864" s="906"/>
      <c r="CV864" s="906"/>
      <c r="CW864" s="906"/>
      <c r="CX864" s="906"/>
      <c r="CY864" s="906"/>
      <c r="CZ864" s="906"/>
      <c r="DA864" s="906"/>
      <c r="DB864" s="906"/>
      <c r="DC864" s="906"/>
      <c r="DD864" s="906"/>
      <c r="DE864" s="906"/>
      <c r="DF864" s="906"/>
      <c r="DG864" s="906"/>
      <c r="DH864" s="906"/>
      <c r="DI864" s="906"/>
      <c r="DJ864" s="906"/>
      <c r="DK864" s="906"/>
      <c r="DL864" s="906"/>
      <c r="DM864" s="906"/>
      <c r="DN864" s="906"/>
      <c r="DO864" s="906"/>
      <c r="DP864" s="906"/>
      <c r="DQ864" s="906"/>
      <c r="DR864" s="906"/>
      <c r="DS864" s="906"/>
      <c r="DT864" s="906"/>
      <c r="DU864" s="906"/>
      <c r="DV864" s="906"/>
      <c r="DW864" s="906"/>
      <c r="DX864" s="906"/>
      <c r="DY864" s="906"/>
      <c r="DZ864" s="906"/>
      <c r="EA864" s="906"/>
      <c r="EB864" s="906"/>
      <c r="EC864" s="906"/>
      <c r="ED864" s="906"/>
      <c r="EE864" s="906"/>
      <c r="EF864" s="906"/>
      <c r="EG864" s="906"/>
      <c r="EH864" s="906"/>
      <c r="EI864" s="906"/>
      <c r="EJ864" s="906"/>
      <c r="EK864" s="906"/>
      <c r="EL864" s="906"/>
      <c r="EM864" s="906"/>
      <c r="EN864" s="906"/>
      <c r="EO864" s="906"/>
      <c r="EP864" s="906"/>
      <c r="EQ864" s="906"/>
      <c r="ER864" s="906"/>
      <c r="ES864" s="906"/>
      <c r="ET864" s="906"/>
      <c r="EU864" s="906"/>
      <c r="EV864" s="906"/>
      <c r="EW864" s="906"/>
      <c r="EX864" s="906"/>
      <c r="EY864" s="906"/>
      <c r="EZ864" s="906"/>
      <c r="FA864" s="906"/>
      <c r="FB864" s="906"/>
      <c r="FC864" s="906"/>
      <c r="FD864" s="906"/>
      <c r="FE864" s="906"/>
      <c r="FF864" s="906"/>
      <c r="FG864" s="906"/>
      <c r="FH864" s="906"/>
      <c r="FI864" s="906"/>
      <c r="FJ864" s="906"/>
      <c r="FK864" s="906"/>
      <c r="FL864" s="906"/>
      <c r="FM864" s="906"/>
      <c r="FN864" s="906"/>
      <c r="FO864" s="906"/>
      <c r="FP864" s="906"/>
      <c r="FQ864" s="906"/>
      <c r="FR864" s="906"/>
      <c r="FS864" s="906"/>
      <c r="FT864" s="906"/>
      <c r="FU864" s="906"/>
      <c r="FV864" s="906"/>
      <c r="FW864" s="906"/>
      <c r="FX864" s="906"/>
      <c r="FY864" s="906"/>
      <c r="FZ864" s="906"/>
      <c r="GA864" s="906"/>
      <c r="GB864" s="906"/>
      <c r="GC864" s="906"/>
      <c r="GD864" s="906"/>
      <c r="GE864" s="906"/>
      <c r="GF864" s="906"/>
      <c r="GG864" s="906"/>
      <c r="GH864" s="906"/>
      <c r="GI864" s="906"/>
      <c r="GJ864" s="906"/>
      <c r="GK864" s="906"/>
      <c r="GL864" s="906"/>
      <c r="GM864" s="906"/>
      <c r="GN864" s="906"/>
      <c r="GO864" s="906"/>
      <c r="GP864" s="906"/>
      <c r="GQ864" s="906"/>
      <c r="GR864" s="906"/>
    </row>
    <row r="865" spans="1:200" x14ac:dyDescent="0.25">
      <c r="A865" s="27">
        <v>1</v>
      </c>
      <c r="B865" s="27">
        <v>1</v>
      </c>
      <c r="C865" s="1095" t="s">
        <v>450</v>
      </c>
      <c r="D865" s="52">
        <f>'1 уровень'!E558</f>
        <v>18560</v>
      </c>
      <c r="E865" s="52">
        <f>'1 уровень'!F558</f>
        <v>7733.3333333333339</v>
      </c>
      <c r="F865" s="52">
        <f>'1 уровень'!G558</f>
        <v>559.41999999999996</v>
      </c>
      <c r="G865" s="52">
        <f>'1 уровень'!H558</f>
        <v>7.2338793103448262</v>
      </c>
      <c r="H865" s="52">
        <f>'1 уровень'!I558</f>
        <v>0</v>
      </c>
      <c r="I865" s="52">
        <f>'1 уровень'!J558</f>
        <v>0</v>
      </c>
      <c r="J865" s="52">
        <f>'1 уровень'!K558</f>
        <v>0</v>
      </c>
      <c r="K865" s="52">
        <f>'1 уровень'!L558</f>
        <v>0</v>
      </c>
      <c r="L865" s="52">
        <f>'1 уровень'!M558</f>
        <v>0</v>
      </c>
      <c r="M865" s="52">
        <f>'1 уровень'!N558</f>
        <v>0</v>
      </c>
      <c r="N865" s="52">
        <f>'1 уровень'!O558</f>
        <v>0</v>
      </c>
      <c r="O865" s="52">
        <f>'1 уровень'!P558</f>
        <v>0</v>
      </c>
      <c r="P865" s="52">
        <f>'1 уровень'!Q558</f>
        <v>0</v>
      </c>
      <c r="Q865" s="52">
        <f>'1 уровень'!R558</f>
        <v>0</v>
      </c>
      <c r="R865" s="52">
        <f>'1 уровень'!S558</f>
        <v>0</v>
      </c>
      <c r="S865" s="52">
        <f>'1 уровень'!T558</f>
        <v>0</v>
      </c>
      <c r="T865" s="52">
        <f>'1 уровень'!U558</f>
        <v>0</v>
      </c>
      <c r="U865" s="52">
        <f>'1 уровень'!V558</f>
        <v>0</v>
      </c>
      <c r="V865" s="52">
        <f>'1 уровень'!W558</f>
        <v>0</v>
      </c>
      <c r="W865" s="52">
        <f>'1 уровень'!X558</f>
        <v>0</v>
      </c>
      <c r="X865" s="52">
        <f>'1 уровень'!Y558</f>
        <v>0</v>
      </c>
      <c r="Y865" s="52">
        <f>'1 уровень'!Z558</f>
        <v>0</v>
      </c>
      <c r="Z865" s="52">
        <f>'1 уровень'!AA558</f>
        <v>0</v>
      </c>
      <c r="AA865" s="52"/>
      <c r="AB865" s="52"/>
      <c r="AC865" s="52">
        <f>'1 уровень'!AB558</f>
        <v>0</v>
      </c>
      <c r="AD865" s="52">
        <f>'1 уровень'!AC558</f>
        <v>0</v>
      </c>
      <c r="AE865" s="52">
        <f>'1 уровень'!AD558</f>
        <v>0</v>
      </c>
      <c r="AF865" s="2515"/>
      <c r="AG865" s="2515"/>
      <c r="AH865" s="1879"/>
      <c r="AI865" s="906"/>
      <c r="AJ865" s="906"/>
      <c r="AK865" s="906"/>
      <c r="AL865" s="906"/>
      <c r="AM865" s="906"/>
      <c r="AN865" s="906"/>
      <c r="AO865" s="906"/>
      <c r="AP865" s="906"/>
      <c r="AQ865" s="906"/>
      <c r="AR865" s="906"/>
      <c r="AS865" s="906"/>
      <c r="AT865" s="906"/>
      <c r="AU865" s="906"/>
      <c r="AV865" s="906"/>
      <c r="AW865" s="906"/>
      <c r="AX865" s="906"/>
      <c r="AY865" s="906"/>
      <c r="AZ865" s="906"/>
      <c r="BA865" s="906"/>
      <c r="BB865" s="906"/>
      <c r="BC865" s="906"/>
      <c r="BD865" s="906"/>
      <c r="BE865" s="906"/>
      <c r="BF865" s="906"/>
      <c r="BG865" s="906"/>
      <c r="BH865" s="906"/>
      <c r="BI865" s="906"/>
      <c r="BJ865" s="906"/>
      <c r="BK865" s="906"/>
      <c r="BL865" s="906"/>
      <c r="BM865" s="906"/>
      <c r="BN865" s="906"/>
      <c r="BO865" s="906"/>
      <c r="BP865" s="906"/>
      <c r="BQ865" s="906"/>
      <c r="BR865" s="906"/>
      <c r="BS865" s="906"/>
      <c r="BT865" s="906"/>
      <c r="BU865" s="906"/>
      <c r="BV865" s="906"/>
      <c r="BW865" s="906"/>
      <c r="BX865" s="906"/>
      <c r="BY865" s="906"/>
      <c r="BZ865" s="906"/>
      <c r="CA865" s="906"/>
      <c r="CB865" s="906"/>
      <c r="CC865" s="906"/>
      <c r="CD865" s="906"/>
      <c r="CE865" s="906"/>
      <c r="CF865" s="906"/>
      <c r="CG865" s="906"/>
      <c r="CH865" s="906"/>
      <c r="CI865" s="906"/>
      <c r="CJ865" s="906"/>
      <c r="CK865" s="906"/>
      <c r="CL865" s="906"/>
      <c r="CM865" s="906"/>
      <c r="CN865" s="906"/>
      <c r="CO865" s="906"/>
      <c r="CP865" s="906"/>
      <c r="CQ865" s="906"/>
      <c r="CR865" s="906"/>
      <c r="CS865" s="906"/>
      <c r="CT865" s="906"/>
      <c r="CU865" s="906"/>
      <c r="CV865" s="906"/>
      <c r="CW865" s="906"/>
      <c r="CX865" s="906"/>
      <c r="CY865" s="906"/>
      <c r="CZ865" s="906"/>
      <c r="DA865" s="906"/>
      <c r="DB865" s="906"/>
      <c r="DC865" s="906"/>
      <c r="DD865" s="906"/>
      <c r="DE865" s="906"/>
      <c r="DF865" s="906"/>
      <c r="DG865" s="906"/>
      <c r="DH865" s="906"/>
      <c r="DI865" s="906"/>
      <c r="DJ865" s="906"/>
      <c r="DK865" s="906"/>
      <c r="DL865" s="906"/>
      <c r="DM865" s="906"/>
      <c r="DN865" s="906"/>
      <c r="DO865" s="906"/>
      <c r="DP865" s="906"/>
      <c r="DQ865" s="906"/>
      <c r="DR865" s="906"/>
      <c r="DS865" s="906"/>
      <c r="DT865" s="906"/>
      <c r="DU865" s="906"/>
      <c r="DV865" s="906"/>
      <c r="DW865" s="906"/>
      <c r="DX865" s="906"/>
      <c r="DY865" s="906"/>
      <c r="DZ865" s="906"/>
      <c r="EA865" s="906"/>
      <c r="EB865" s="906"/>
      <c r="EC865" s="906"/>
      <c r="ED865" s="906"/>
      <c r="EE865" s="906"/>
      <c r="EF865" s="906"/>
      <c r="EG865" s="906"/>
      <c r="EH865" s="906"/>
      <c r="EI865" s="906"/>
      <c r="EJ865" s="906"/>
      <c r="EK865" s="906"/>
      <c r="EL865" s="906"/>
      <c r="EM865" s="906"/>
      <c r="EN865" s="906"/>
      <c r="EO865" s="906"/>
      <c r="EP865" s="906"/>
      <c r="EQ865" s="906"/>
      <c r="ER865" s="906"/>
      <c r="ES865" s="906"/>
      <c r="ET865" s="906"/>
      <c r="EU865" s="906"/>
      <c r="EV865" s="906"/>
      <c r="EW865" s="906"/>
      <c r="EX865" s="906"/>
      <c r="EY865" s="906"/>
      <c r="EZ865" s="906"/>
      <c r="FA865" s="906"/>
      <c r="FB865" s="906"/>
      <c r="FC865" s="906"/>
      <c r="FD865" s="906"/>
      <c r="FE865" s="906"/>
      <c r="FF865" s="906"/>
      <c r="FG865" s="906"/>
      <c r="FH865" s="906"/>
      <c r="FI865" s="906"/>
      <c r="FJ865" s="906"/>
      <c r="FK865" s="906"/>
      <c r="FL865" s="906"/>
      <c r="FM865" s="906"/>
      <c r="FN865" s="906"/>
      <c r="FO865" s="906"/>
      <c r="FP865" s="906"/>
      <c r="FQ865" s="906"/>
      <c r="FR865" s="906"/>
      <c r="FS865" s="906"/>
      <c r="FT865" s="906"/>
      <c r="FU865" s="906"/>
      <c r="FV865" s="906"/>
      <c r="FW865" s="906"/>
      <c r="FX865" s="906"/>
      <c r="FY865" s="906"/>
      <c r="FZ865" s="906"/>
      <c r="GA865" s="906"/>
      <c r="GB865" s="906"/>
      <c r="GC865" s="906"/>
      <c r="GD865" s="906"/>
      <c r="GE865" s="906"/>
      <c r="GF865" s="906"/>
      <c r="GG865" s="906"/>
      <c r="GH865" s="906"/>
      <c r="GI865" s="906"/>
      <c r="GJ865" s="906"/>
      <c r="GK865" s="906"/>
      <c r="GL865" s="906"/>
      <c r="GM865" s="906"/>
      <c r="GN865" s="906"/>
      <c r="GO865" s="906"/>
      <c r="GP865" s="906"/>
      <c r="GQ865" s="906"/>
      <c r="GR865" s="906"/>
    </row>
    <row r="866" spans="1:200" ht="29.25" x14ac:dyDescent="0.25">
      <c r="A866" s="27">
        <v>1</v>
      </c>
      <c r="B866" s="27">
        <v>1</v>
      </c>
      <c r="C866" s="1136" t="s">
        <v>168</v>
      </c>
      <c r="D866" s="52">
        <f>'1 уровень'!E559</f>
        <v>15475.774358974359</v>
      </c>
      <c r="E866" s="52">
        <f>'1 уровень'!F559</f>
        <v>6448.2393162393164</v>
      </c>
      <c r="F866" s="52">
        <f>'1 уровень'!G559</f>
        <v>3993.4410256410256</v>
      </c>
      <c r="G866" s="52">
        <f>'1 уровень'!H559</f>
        <v>61.930719841366624</v>
      </c>
      <c r="H866" s="52">
        <f>'1 уровень'!I559</f>
        <v>0</v>
      </c>
      <c r="I866" s="52">
        <f>'1 уровень'!J559</f>
        <v>0</v>
      </c>
      <c r="J866" s="52">
        <f>'1 уровень'!K559</f>
        <v>0</v>
      </c>
      <c r="K866" s="52">
        <f>'1 уровень'!L559</f>
        <v>0</v>
      </c>
      <c r="L866" s="52">
        <f>'1 уровень'!M559</f>
        <v>0</v>
      </c>
      <c r="M866" s="52">
        <f>'1 уровень'!N559</f>
        <v>0</v>
      </c>
      <c r="N866" s="52">
        <f>'1 уровень'!O559</f>
        <v>0</v>
      </c>
      <c r="O866" s="52">
        <f>'1 уровень'!P559</f>
        <v>0</v>
      </c>
      <c r="P866" s="52">
        <f>'1 уровень'!Q559</f>
        <v>11137.887799999999</v>
      </c>
      <c r="Q866" s="52">
        <f>'1 уровень'!R559</f>
        <v>11137.887799999999</v>
      </c>
      <c r="R866" s="52">
        <f>'1 уровень'!S559</f>
        <v>11137.887799999999</v>
      </c>
      <c r="S866" s="52">
        <f>'1 уровень'!T559</f>
        <v>11137.887799999999</v>
      </c>
      <c r="T866" s="52">
        <f>'1 уровень'!U559</f>
        <v>11137.887799999999</v>
      </c>
      <c r="U866" s="52">
        <f>'1 уровень'!V559</f>
        <v>4640.7865833333326</v>
      </c>
      <c r="V866" s="52">
        <f>'1 уровень'!W559</f>
        <v>4529.4077200000002</v>
      </c>
      <c r="W866" s="52">
        <f>'1 уровень'!X559</f>
        <v>0</v>
      </c>
      <c r="X866" s="52">
        <f>'1 уровень'!Y559</f>
        <v>-111.37886333333245</v>
      </c>
      <c r="Y866" s="52">
        <f>'1 уровень'!Z559</f>
        <v>0</v>
      </c>
      <c r="Z866" s="52">
        <f>'1 уровень'!AA559</f>
        <v>4529.4077200000002</v>
      </c>
      <c r="AA866" s="52">
        <f t="shared" ref="AA866" si="125">V866/U866*100</f>
        <v>97.60000031603839</v>
      </c>
      <c r="AB866" s="52">
        <f t="shared" ref="AB866" si="126">Z866/U866*100</f>
        <v>97.60000031603839</v>
      </c>
      <c r="AC866" s="52">
        <f>'1 уровень'!AB559</f>
        <v>202.60000000000002</v>
      </c>
      <c r="AD866" s="52">
        <f>'1 уровень'!AC559</f>
        <v>230158.61999999997</v>
      </c>
      <c r="AE866" s="52">
        <f>'1 уровень'!AD559</f>
        <v>230.15861999999996</v>
      </c>
      <c r="AF866" s="2515"/>
      <c r="AG866" s="2515"/>
      <c r="AH866" s="1879"/>
      <c r="AI866" s="906"/>
      <c r="AJ866" s="906"/>
      <c r="AK866" s="906"/>
      <c r="AL866" s="906"/>
      <c r="AM866" s="906"/>
      <c r="AN866" s="906"/>
      <c r="AO866" s="906"/>
      <c r="AP866" s="906"/>
      <c r="AQ866" s="906"/>
      <c r="AR866" s="906"/>
      <c r="AS866" s="906"/>
      <c r="AT866" s="906"/>
      <c r="AU866" s="906"/>
      <c r="AV866" s="906"/>
      <c r="AW866" s="906"/>
      <c r="AX866" s="906"/>
      <c r="AY866" s="906"/>
      <c r="AZ866" s="906"/>
      <c r="BA866" s="906"/>
      <c r="BB866" s="906"/>
      <c r="BC866" s="906"/>
      <c r="BD866" s="906"/>
      <c r="BE866" s="906"/>
      <c r="BF866" s="906"/>
      <c r="BG866" s="906"/>
      <c r="BH866" s="906"/>
      <c r="BI866" s="906"/>
      <c r="BJ866" s="906"/>
      <c r="BK866" s="906"/>
      <c r="BL866" s="906"/>
      <c r="BM866" s="906"/>
      <c r="BN866" s="906"/>
      <c r="BO866" s="906"/>
      <c r="BP866" s="906"/>
      <c r="BQ866" s="906"/>
      <c r="BR866" s="906"/>
      <c r="BS866" s="906"/>
      <c r="BT866" s="906"/>
      <c r="BU866" s="906"/>
      <c r="BV866" s="906"/>
      <c r="BW866" s="906"/>
      <c r="BX866" s="906"/>
      <c r="BY866" s="906"/>
      <c r="BZ866" s="906"/>
      <c r="CA866" s="906"/>
      <c r="CB866" s="906"/>
      <c r="CC866" s="906"/>
      <c r="CD866" s="906"/>
      <c r="CE866" s="906"/>
      <c r="CF866" s="906"/>
      <c r="CG866" s="906"/>
      <c r="CH866" s="906"/>
      <c r="CI866" s="906"/>
      <c r="CJ866" s="906"/>
      <c r="CK866" s="906"/>
      <c r="CL866" s="906"/>
      <c r="CM866" s="906"/>
      <c r="CN866" s="906"/>
      <c r="CO866" s="906"/>
      <c r="CP866" s="906"/>
      <c r="CQ866" s="906"/>
      <c r="CR866" s="906"/>
      <c r="CS866" s="906"/>
      <c r="CT866" s="906"/>
      <c r="CU866" s="906"/>
      <c r="CV866" s="906"/>
      <c r="CW866" s="906"/>
      <c r="CX866" s="906"/>
      <c r="CY866" s="906"/>
      <c r="CZ866" s="906"/>
      <c r="DA866" s="906"/>
      <c r="DB866" s="906"/>
      <c r="DC866" s="906"/>
      <c r="DD866" s="906"/>
      <c r="DE866" s="906"/>
      <c r="DF866" s="906"/>
      <c r="DG866" s="906"/>
      <c r="DH866" s="906"/>
      <c r="DI866" s="906"/>
      <c r="DJ866" s="906"/>
      <c r="DK866" s="906"/>
      <c r="DL866" s="906"/>
      <c r="DM866" s="906"/>
      <c r="DN866" s="906"/>
      <c r="DO866" s="906"/>
      <c r="DP866" s="906"/>
      <c r="DQ866" s="906"/>
      <c r="DR866" s="906"/>
      <c r="DS866" s="906"/>
      <c r="DT866" s="906"/>
      <c r="DU866" s="906"/>
      <c r="DV866" s="906"/>
      <c r="DW866" s="906"/>
      <c r="DX866" s="906"/>
      <c r="DY866" s="906"/>
      <c r="DZ866" s="906"/>
      <c r="EA866" s="906"/>
      <c r="EB866" s="906"/>
      <c r="EC866" s="906"/>
      <c r="ED866" s="906"/>
      <c r="EE866" s="906"/>
      <c r="EF866" s="906"/>
      <c r="EG866" s="906"/>
      <c r="EH866" s="906"/>
      <c r="EI866" s="906"/>
      <c r="EJ866" s="906"/>
      <c r="EK866" s="906"/>
      <c r="EL866" s="906"/>
      <c r="EM866" s="906"/>
      <c r="EN866" s="906"/>
      <c r="EO866" s="906"/>
      <c r="EP866" s="906"/>
      <c r="EQ866" s="906"/>
      <c r="ER866" s="906"/>
      <c r="ES866" s="906"/>
      <c r="ET866" s="906"/>
      <c r="EU866" s="906"/>
      <c r="EV866" s="906"/>
      <c r="EW866" s="906"/>
      <c r="EX866" s="906"/>
      <c r="EY866" s="906"/>
      <c r="EZ866" s="906"/>
      <c r="FA866" s="906"/>
      <c r="FB866" s="906"/>
      <c r="FC866" s="906"/>
      <c r="FD866" s="906"/>
      <c r="FE866" s="906"/>
      <c r="FF866" s="906"/>
      <c r="FG866" s="906"/>
      <c r="FH866" s="906"/>
      <c r="FI866" s="906"/>
      <c r="FJ866" s="906"/>
      <c r="FK866" s="906"/>
      <c r="FL866" s="906"/>
      <c r="FM866" s="906"/>
      <c r="FN866" s="906"/>
      <c r="FO866" s="906"/>
      <c r="FP866" s="906"/>
      <c r="FQ866" s="906"/>
      <c r="FR866" s="906"/>
      <c r="FS866" s="906"/>
      <c r="FT866" s="906"/>
      <c r="FU866" s="906"/>
      <c r="FV866" s="906"/>
      <c r="FW866" s="906"/>
      <c r="FX866" s="906"/>
      <c r="FY866" s="906"/>
      <c r="FZ866" s="906"/>
      <c r="GA866" s="906"/>
      <c r="GB866" s="906"/>
      <c r="GC866" s="906"/>
      <c r="GD866" s="906"/>
      <c r="GE866" s="906"/>
      <c r="GF866" s="906"/>
      <c r="GG866" s="906"/>
      <c r="GH866" s="906"/>
      <c r="GI866" s="906"/>
      <c r="GJ866" s="906"/>
      <c r="GK866" s="906"/>
      <c r="GL866" s="906"/>
      <c r="GM866" s="906"/>
      <c r="GN866" s="906"/>
      <c r="GO866" s="906"/>
      <c r="GP866" s="906"/>
      <c r="GQ866" s="906"/>
      <c r="GR866" s="906"/>
    </row>
    <row r="867" spans="1:200" ht="30" x14ac:dyDescent="0.25">
      <c r="A867" s="27">
        <v>1</v>
      </c>
      <c r="B867" s="27">
        <v>1</v>
      </c>
      <c r="C867" s="1137" t="s">
        <v>307</v>
      </c>
      <c r="D867" s="52">
        <f>'1 уровень'!E560</f>
        <v>0</v>
      </c>
      <c r="E867" s="52">
        <f>'1 уровень'!F560</f>
        <v>0</v>
      </c>
      <c r="F867" s="52">
        <f>'1 уровень'!G560</f>
        <v>0</v>
      </c>
      <c r="G867" s="52">
        <f>'1 уровень'!H560</f>
        <v>0</v>
      </c>
      <c r="H867" s="52">
        <f>'1 уровень'!I560</f>
        <v>0</v>
      </c>
      <c r="I867" s="52">
        <f>'1 уровень'!J560</f>
        <v>0</v>
      </c>
      <c r="J867" s="52">
        <f>'1 уровень'!K560</f>
        <v>0</v>
      </c>
      <c r="K867" s="52">
        <f>'1 уровень'!L560</f>
        <v>0</v>
      </c>
      <c r="L867" s="52">
        <f>'1 уровень'!M560</f>
        <v>0</v>
      </c>
      <c r="M867" s="52">
        <f>'1 уровень'!N560</f>
        <v>0</v>
      </c>
      <c r="N867" s="52">
        <f>'1 уровень'!O560</f>
        <v>0</v>
      </c>
      <c r="O867" s="52">
        <f>'1 уровень'!P560</f>
        <v>0</v>
      </c>
      <c r="P867" s="52">
        <f>'1 уровень'!Q560</f>
        <v>0</v>
      </c>
      <c r="Q867" s="52">
        <f>'1 уровень'!R560</f>
        <v>0</v>
      </c>
      <c r="R867" s="52">
        <f>'1 уровень'!S560</f>
        <v>0</v>
      </c>
      <c r="S867" s="52">
        <f>'1 уровень'!T560</f>
        <v>0</v>
      </c>
      <c r="T867" s="52">
        <f>'1 уровень'!U560</f>
        <v>0</v>
      </c>
      <c r="U867" s="52">
        <f>'1 уровень'!V560</f>
        <v>0</v>
      </c>
      <c r="V867" s="52">
        <f>'1 уровень'!W560</f>
        <v>0</v>
      </c>
      <c r="W867" s="52">
        <f>'1 уровень'!X560</f>
        <v>0</v>
      </c>
      <c r="X867" s="52">
        <f>'1 уровень'!Y560</f>
        <v>0</v>
      </c>
      <c r="Y867" s="52">
        <f>'1 уровень'!Z560</f>
        <v>0</v>
      </c>
      <c r="Z867" s="52">
        <f>'1 уровень'!AA560</f>
        <v>0</v>
      </c>
      <c r="AA867" s="52"/>
      <c r="AB867" s="52"/>
      <c r="AC867" s="52">
        <f>'1 уровень'!AB560</f>
        <v>0</v>
      </c>
      <c r="AD867" s="52">
        <f>'1 уровень'!AC560</f>
        <v>0</v>
      </c>
      <c r="AE867" s="52">
        <f>'1 уровень'!AD560</f>
        <v>0</v>
      </c>
      <c r="AF867" s="2515"/>
      <c r="AG867" s="2515"/>
      <c r="AH867" s="1879"/>
      <c r="AI867" s="906"/>
      <c r="AJ867" s="906"/>
      <c r="AK867" s="906"/>
      <c r="AL867" s="906"/>
      <c r="AM867" s="906"/>
      <c r="AN867" s="906"/>
      <c r="AO867" s="906"/>
      <c r="AP867" s="906"/>
      <c r="AQ867" s="906"/>
      <c r="AR867" s="906"/>
      <c r="AS867" s="906"/>
      <c r="AT867" s="906"/>
      <c r="AU867" s="906"/>
      <c r="AV867" s="906"/>
      <c r="AW867" s="906"/>
      <c r="AX867" s="906"/>
      <c r="AY867" s="906"/>
      <c r="AZ867" s="906"/>
      <c r="BA867" s="906"/>
      <c r="BB867" s="906"/>
      <c r="BC867" s="906"/>
      <c r="BD867" s="906"/>
      <c r="BE867" s="906"/>
      <c r="BF867" s="906"/>
      <c r="BG867" s="906"/>
      <c r="BH867" s="906"/>
      <c r="BI867" s="906"/>
      <c r="BJ867" s="906"/>
      <c r="BK867" s="906"/>
      <c r="BL867" s="906"/>
      <c r="BM867" s="906"/>
      <c r="BN867" s="906"/>
      <c r="BO867" s="906"/>
      <c r="BP867" s="906"/>
      <c r="BQ867" s="906"/>
      <c r="BR867" s="906"/>
      <c r="BS867" s="906"/>
      <c r="BT867" s="906"/>
      <c r="BU867" s="906"/>
      <c r="BV867" s="906"/>
      <c r="BW867" s="906"/>
      <c r="BX867" s="906"/>
      <c r="BY867" s="906"/>
      <c r="BZ867" s="906"/>
      <c r="CA867" s="906"/>
      <c r="CB867" s="906"/>
      <c r="CC867" s="906"/>
      <c r="CD867" s="906"/>
      <c r="CE867" s="906"/>
      <c r="CF867" s="906"/>
      <c r="CG867" s="906"/>
      <c r="CH867" s="906"/>
      <c r="CI867" s="906"/>
      <c r="CJ867" s="906"/>
      <c r="CK867" s="906"/>
      <c r="CL867" s="906"/>
      <c r="CM867" s="906"/>
      <c r="CN867" s="906"/>
      <c r="CO867" s="906"/>
      <c r="CP867" s="906"/>
      <c r="CQ867" s="906"/>
      <c r="CR867" s="906"/>
      <c r="CS867" s="906"/>
      <c r="CT867" s="906"/>
      <c r="CU867" s="906"/>
      <c r="CV867" s="906"/>
      <c r="CW867" s="906"/>
      <c r="CX867" s="906"/>
      <c r="CY867" s="906"/>
      <c r="CZ867" s="906"/>
      <c r="DA867" s="906"/>
      <c r="DB867" s="906"/>
      <c r="DC867" s="906"/>
      <c r="DD867" s="906"/>
      <c r="DE867" s="906"/>
      <c r="DF867" s="906"/>
      <c r="DG867" s="906"/>
      <c r="DH867" s="906"/>
      <c r="DI867" s="906"/>
      <c r="DJ867" s="906"/>
      <c r="DK867" s="906"/>
      <c r="DL867" s="906"/>
      <c r="DM867" s="906"/>
      <c r="DN867" s="906"/>
      <c r="DO867" s="906"/>
      <c r="DP867" s="906"/>
      <c r="DQ867" s="906"/>
      <c r="DR867" s="906"/>
      <c r="DS867" s="906"/>
      <c r="DT867" s="906"/>
      <c r="DU867" s="906"/>
      <c r="DV867" s="906"/>
      <c r="DW867" s="906"/>
      <c r="DX867" s="906"/>
      <c r="DY867" s="906"/>
      <c r="DZ867" s="906"/>
      <c r="EA867" s="906"/>
      <c r="EB867" s="906"/>
      <c r="EC867" s="906"/>
      <c r="ED867" s="906"/>
      <c r="EE867" s="906"/>
      <c r="EF867" s="906"/>
      <c r="EG867" s="906"/>
      <c r="EH867" s="906"/>
      <c r="EI867" s="906"/>
      <c r="EJ867" s="906"/>
      <c r="EK867" s="906"/>
      <c r="EL867" s="906"/>
      <c r="EM867" s="906"/>
      <c r="EN867" s="906"/>
      <c r="EO867" s="906"/>
      <c r="EP867" s="906"/>
      <c r="EQ867" s="906"/>
      <c r="ER867" s="906"/>
      <c r="ES867" s="906"/>
      <c r="ET867" s="906"/>
      <c r="EU867" s="906"/>
      <c r="EV867" s="906"/>
      <c r="EW867" s="906"/>
      <c r="EX867" s="906"/>
      <c r="EY867" s="906"/>
      <c r="EZ867" s="906"/>
      <c r="FA867" s="906"/>
      <c r="FB867" s="906"/>
      <c r="FC867" s="906"/>
      <c r="FD867" s="906"/>
      <c r="FE867" s="906"/>
      <c r="FF867" s="906"/>
      <c r="FG867" s="906"/>
      <c r="FH867" s="906"/>
      <c r="FI867" s="906"/>
      <c r="FJ867" s="906"/>
      <c r="FK867" s="906"/>
      <c r="FL867" s="906"/>
      <c r="FM867" s="906"/>
      <c r="FN867" s="906"/>
      <c r="FO867" s="906"/>
      <c r="FP867" s="906"/>
      <c r="FQ867" s="906"/>
      <c r="FR867" s="906"/>
      <c r="FS867" s="906"/>
      <c r="FT867" s="906"/>
      <c r="FU867" s="906"/>
      <c r="FV867" s="906"/>
      <c r="FW867" s="906"/>
      <c r="FX867" s="906"/>
      <c r="FY867" s="906"/>
      <c r="FZ867" s="906"/>
      <c r="GA867" s="906"/>
      <c r="GB867" s="906"/>
      <c r="GC867" s="906"/>
      <c r="GD867" s="906"/>
      <c r="GE867" s="906"/>
      <c r="GF867" s="906"/>
      <c r="GG867" s="906"/>
      <c r="GH867" s="906"/>
      <c r="GI867" s="906"/>
      <c r="GJ867" s="906"/>
      <c r="GK867" s="906"/>
      <c r="GL867" s="906"/>
      <c r="GM867" s="906"/>
      <c r="GN867" s="906"/>
      <c r="GO867" s="906"/>
      <c r="GP867" s="906"/>
      <c r="GQ867" s="906"/>
      <c r="GR867" s="906"/>
    </row>
    <row r="868" spans="1:200" ht="30" x14ac:dyDescent="0.25">
      <c r="A868" s="27">
        <v>1</v>
      </c>
      <c r="B868" s="27">
        <v>1</v>
      </c>
      <c r="C868" s="1139" t="s">
        <v>198</v>
      </c>
      <c r="D868" s="52">
        <f>'1 уровень'!E561</f>
        <v>525402</v>
      </c>
      <c r="E868" s="52">
        <f>'1 уровень'!F561</f>
        <v>218919.5</v>
      </c>
      <c r="F868" s="52">
        <f>'1 уровень'!G561</f>
        <v>227511.98888888888</v>
      </c>
      <c r="G868" s="52">
        <f>'1 уровень'!H561</f>
        <v>103.92495364226981</v>
      </c>
      <c r="H868" s="52">
        <f>'1 уровень'!I561</f>
        <v>0</v>
      </c>
      <c r="I868" s="52">
        <f>'1 уровень'!J561</f>
        <v>0</v>
      </c>
      <c r="J868" s="52">
        <f>'1 уровень'!K561</f>
        <v>0</v>
      </c>
      <c r="K868" s="52">
        <f>'1 уровень'!L561</f>
        <v>0</v>
      </c>
      <c r="L868" s="52">
        <f>'1 уровень'!M561</f>
        <v>0</v>
      </c>
      <c r="M868" s="52">
        <f>'1 уровень'!N561</f>
        <v>0</v>
      </c>
      <c r="N868" s="52">
        <f>'1 уровень'!O561</f>
        <v>0</v>
      </c>
      <c r="O868" s="52">
        <f>'1 уровень'!P561</f>
        <v>0</v>
      </c>
      <c r="P868" s="52">
        <f>'1 уровень'!Q561</f>
        <v>0</v>
      </c>
      <c r="Q868" s="52">
        <f>'1 уровень'!R561</f>
        <v>0</v>
      </c>
      <c r="R868" s="52">
        <f>'1 уровень'!S561</f>
        <v>0</v>
      </c>
      <c r="S868" s="52">
        <f>'1 уровень'!T561</f>
        <v>0</v>
      </c>
      <c r="T868" s="52">
        <f>'1 уровень'!U561</f>
        <v>0</v>
      </c>
      <c r="U868" s="52">
        <f>'1 уровень'!V561</f>
        <v>0</v>
      </c>
      <c r="V868" s="52">
        <f>'1 уровень'!W561</f>
        <v>0</v>
      </c>
      <c r="W868" s="52">
        <f>'1 уровень'!X561</f>
        <v>0</v>
      </c>
      <c r="X868" s="52">
        <f>'1 уровень'!Y561</f>
        <v>0</v>
      </c>
      <c r="Y868" s="52">
        <f>'1 уровень'!Z561</f>
        <v>0</v>
      </c>
      <c r="Z868" s="52">
        <f>'1 уровень'!AA561</f>
        <v>0</v>
      </c>
      <c r="AA868" s="52"/>
      <c r="AB868" s="52"/>
      <c r="AC868" s="52">
        <f>'1 уровень'!AB561</f>
        <v>722</v>
      </c>
      <c r="AD868" s="52">
        <f>'1 уровень'!AC561</f>
        <v>455228.19</v>
      </c>
      <c r="AE868" s="52">
        <f>'1 уровень'!AD561</f>
        <v>455.22819000000004</v>
      </c>
      <c r="AF868" s="2515"/>
      <c r="AG868" s="2515"/>
      <c r="AH868" s="1879"/>
      <c r="AI868" s="906"/>
      <c r="AJ868" s="906"/>
      <c r="AK868" s="906"/>
      <c r="AL868" s="906"/>
      <c r="AM868" s="906"/>
      <c r="AN868" s="906"/>
      <c r="AO868" s="906"/>
      <c r="AP868" s="906"/>
      <c r="AQ868" s="906"/>
      <c r="AR868" s="906"/>
      <c r="AS868" s="906"/>
      <c r="AT868" s="906"/>
      <c r="AU868" s="906"/>
      <c r="AV868" s="906"/>
      <c r="AW868" s="906"/>
      <c r="AX868" s="906"/>
      <c r="AY868" s="906"/>
      <c r="AZ868" s="906"/>
      <c r="BA868" s="906"/>
      <c r="BB868" s="906"/>
      <c r="BC868" s="906"/>
      <c r="BD868" s="906"/>
      <c r="BE868" s="906"/>
      <c r="BF868" s="906"/>
      <c r="BG868" s="906"/>
      <c r="BH868" s="906"/>
      <c r="BI868" s="906"/>
      <c r="BJ868" s="906"/>
      <c r="BK868" s="906"/>
      <c r="BL868" s="906"/>
      <c r="BM868" s="906"/>
      <c r="BN868" s="906"/>
      <c r="BO868" s="906"/>
      <c r="BP868" s="906"/>
      <c r="BQ868" s="906"/>
      <c r="BR868" s="906"/>
      <c r="BS868" s="906"/>
      <c r="BT868" s="906"/>
      <c r="BU868" s="906"/>
      <c r="BV868" s="906"/>
      <c r="BW868" s="906"/>
      <c r="BX868" s="906"/>
      <c r="BY868" s="906"/>
      <c r="BZ868" s="906"/>
      <c r="CA868" s="906"/>
      <c r="CB868" s="906"/>
      <c r="CC868" s="906"/>
      <c r="CD868" s="906"/>
      <c r="CE868" s="906"/>
      <c r="CF868" s="906"/>
      <c r="CG868" s="906"/>
      <c r="CH868" s="906"/>
      <c r="CI868" s="906"/>
      <c r="CJ868" s="906"/>
      <c r="CK868" s="906"/>
      <c r="CL868" s="906"/>
      <c r="CM868" s="906"/>
      <c r="CN868" s="906"/>
      <c r="CO868" s="906"/>
      <c r="CP868" s="906"/>
      <c r="CQ868" s="906"/>
      <c r="CR868" s="906"/>
      <c r="CS868" s="906"/>
      <c r="CT868" s="906"/>
      <c r="CU868" s="906"/>
      <c r="CV868" s="906"/>
      <c r="CW868" s="906"/>
      <c r="CX868" s="906"/>
      <c r="CY868" s="906"/>
      <c r="CZ868" s="906"/>
      <c r="DA868" s="906"/>
      <c r="DB868" s="906"/>
      <c r="DC868" s="906"/>
      <c r="DD868" s="906"/>
      <c r="DE868" s="906"/>
      <c r="DF868" s="906"/>
      <c r="DG868" s="906"/>
      <c r="DH868" s="906"/>
      <c r="DI868" s="906"/>
      <c r="DJ868" s="906"/>
      <c r="DK868" s="906"/>
      <c r="DL868" s="906"/>
      <c r="DM868" s="906"/>
      <c r="DN868" s="906"/>
      <c r="DO868" s="906"/>
      <c r="DP868" s="906"/>
      <c r="DQ868" s="906"/>
      <c r="DR868" s="906"/>
      <c r="DS868" s="906"/>
      <c r="DT868" s="906"/>
      <c r="DU868" s="906"/>
      <c r="DV868" s="906"/>
      <c r="DW868" s="906"/>
      <c r="DX868" s="906"/>
      <c r="DY868" s="906"/>
      <c r="DZ868" s="906"/>
      <c r="EA868" s="906"/>
      <c r="EB868" s="906"/>
      <c r="EC868" s="906"/>
      <c r="ED868" s="906"/>
      <c r="EE868" s="906"/>
      <c r="EF868" s="906"/>
      <c r="EG868" s="906"/>
      <c r="EH868" s="906"/>
      <c r="EI868" s="906"/>
      <c r="EJ868" s="906"/>
      <c r="EK868" s="906"/>
      <c r="EL868" s="906"/>
      <c r="EM868" s="906"/>
      <c r="EN868" s="906"/>
      <c r="EO868" s="906"/>
      <c r="EP868" s="906"/>
      <c r="EQ868" s="906"/>
      <c r="ER868" s="906"/>
      <c r="ES868" s="906"/>
      <c r="ET868" s="906"/>
      <c r="EU868" s="906"/>
      <c r="EV868" s="906"/>
      <c r="EW868" s="906"/>
      <c r="EX868" s="906"/>
      <c r="EY868" s="906"/>
      <c r="EZ868" s="906"/>
      <c r="FA868" s="906"/>
      <c r="FB868" s="906"/>
      <c r="FC868" s="906"/>
      <c r="FD868" s="906"/>
      <c r="FE868" s="906"/>
      <c r="FF868" s="906"/>
      <c r="FG868" s="906"/>
      <c r="FH868" s="906"/>
      <c r="FI868" s="906"/>
      <c r="FJ868" s="906"/>
      <c r="FK868" s="906"/>
      <c r="FL868" s="906"/>
      <c r="FM868" s="906"/>
      <c r="FN868" s="906"/>
      <c r="FO868" s="906"/>
      <c r="FP868" s="906"/>
      <c r="FQ868" s="906"/>
      <c r="FR868" s="906"/>
      <c r="FS868" s="906"/>
      <c r="FT868" s="906"/>
      <c r="FU868" s="906"/>
      <c r="FV868" s="906"/>
      <c r="FW868" s="906"/>
      <c r="FX868" s="906"/>
      <c r="FY868" s="906"/>
      <c r="FZ868" s="906"/>
      <c r="GA868" s="906"/>
      <c r="GB868" s="906"/>
      <c r="GC868" s="906"/>
      <c r="GD868" s="906"/>
      <c r="GE868" s="906"/>
      <c r="GF868" s="906"/>
      <c r="GG868" s="906"/>
      <c r="GH868" s="906"/>
      <c r="GI868" s="906"/>
      <c r="GJ868" s="906"/>
      <c r="GK868" s="906"/>
      <c r="GL868" s="906"/>
      <c r="GM868" s="906"/>
      <c r="GN868" s="906"/>
      <c r="GO868" s="906"/>
      <c r="GP868" s="906"/>
      <c r="GQ868" s="906"/>
      <c r="GR868" s="906"/>
    </row>
    <row r="869" spans="1:200" x14ac:dyDescent="0.25">
      <c r="A869" s="27">
        <v>1</v>
      </c>
      <c r="B869" s="27">
        <v>1</v>
      </c>
      <c r="C869" s="1139" t="s">
        <v>469</v>
      </c>
      <c r="D869" s="52">
        <f>'1 уровень'!E562</f>
        <v>0</v>
      </c>
      <c r="E869" s="52">
        <f>'1 уровень'!F562</f>
        <v>0</v>
      </c>
      <c r="F869" s="52">
        <f>'1 уровень'!G562</f>
        <v>29351.67</v>
      </c>
      <c r="G869" s="52">
        <f>'1 уровень'!H562</f>
        <v>0</v>
      </c>
      <c r="H869" s="52">
        <f>'1 уровень'!I562</f>
        <v>0</v>
      </c>
      <c r="I869" s="52">
        <f>'1 уровень'!J562</f>
        <v>0</v>
      </c>
      <c r="J869" s="52">
        <f>'1 уровень'!K562</f>
        <v>0</v>
      </c>
      <c r="K869" s="52">
        <f>'1 уровень'!L562</f>
        <v>0</v>
      </c>
      <c r="L869" s="52">
        <f>'1 уровень'!M562</f>
        <v>0</v>
      </c>
      <c r="M869" s="52">
        <f>'1 уровень'!N562</f>
        <v>0</v>
      </c>
      <c r="N869" s="52">
        <f>'1 уровень'!O562</f>
        <v>0</v>
      </c>
      <c r="O869" s="52">
        <f>'1 уровень'!P562</f>
        <v>0</v>
      </c>
      <c r="P869" s="52">
        <f>'1 уровень'!Q562</f>
        <v>0</v>
      </c>
      <c r="Q869" s="52">
        <f>'1 уровень'!R562</f>
        <v>0</v>
      </c>
      <c r="R869" s="52">
        <f>'1 уровень'!S562</f>
        <v>0</v>
      </c>
      <c r="S869" s="52">
        <f>'1 уровень'!T562</f>
        <v>0</v>
      </c>
      <c r="T869" s="52">
        <f>'1 уровень'!U562</f>
        <v>0</v>
      </c>
      <c r="U869" s="52">
        <f>'1 уровень'!V562</f>
        <v>0</v>
      </c>
      <c r="V869" s="52">
        <f>'1 уровень'!W562</f>
        <v>0</v>
      </c>
      <c r="W869" s="52">
        <f>'1 уровень'!X562</f>
        <v>0</v>
      </c>
      <c r="X869" s="52">
        <f>'1 уровень'!Y562</f>
        <v>0</v>
      </c>
      <c r="Y869" s="52">
        <f>'1 уровень'!Z562</f>
        <v>0</v>
      </c>
      <c r="Z869" s="52">
        <f>'1 уровень'!AA562</f>
        <v>0</v>
      </c>
      <c r="AA869" s="52"/>
      <c r="AB869" s="52"/>
      <c r="AC869" s="52">
        <f>'1 уровень'!AB562</f>
        <v>0</v>
      </c>
      <c r="AD869" s="52">
        <f>'1 уровень'!AC562</f>
        <v>0</v>
      </c>
      <c r="AE869" s="52">
        <f>'1 уровень'!AD562</f>
        <v>0</v>
      </c>
      <c r="AF869" s="2515"/>
      <c r="AG869" s="2515"/>
      <c r="AH869" s="1879"/>
      <c r="AI869" s="906"/>
      <c r="AJ869" s="906"/>
      <c r="AK869" s="906"/>
      <c r="AL869" s="906"/>
      <c r="AM869" s="906"/>
      <c r="AN869" s="906"/>
      <c r="AO869" s="906"/>
      <c r="AP869" s="906"/>
      <c r="AQ869" s="906"/>
      <c r="AR869" s="906"/>
      <c r="AS869" s="906"/>
      <c r="AT869" s="906"/>
      <c r="AU869" s="906"/>
      <c r="AV869" s="906"/>
      <c r="AW869" s="906"/>
      <c r="AX869" s="906"/>
      <c r="AY869" s="906"/>
      <c r="AZ869" s="906"/>
      <c r="BA869" s="906"/>
      <c r="BB869" s="906"/>
      <c r="BC869" s="906"/>
      <c r="BD869" s="906"/>
      <c r="BE869" s="906"/>
      <c r="BF869" s="906"/>
      <c r="BG869" s="906"/>
      <c r="BH869" s="906"/>
      <c r="BI869" s="906"/>
      <c r="BJ869" s="906"/>
      <c r="BK869" s="906"/>
      <c r="BL869" s="906"/>
      <c r="BM869" s="906"/>
      <c r="BN869" s="906"/>
      <c r="BO869" s="906"/>
      <c r="BP869" s="906"/>
      <c r="BQ869" s="906"/>
      <c r="BR869" s="906"/>
      <c r="BS869" s="906"/>
      <c r="BT869" s="906"/>
      <c r="BU869" s="906"/>
      <c r="BV869" s="906"/>
      <c r="BW869" s="906"/>
      <c r="BX869" s="906"/>
      <c r="BY869" s="906"/>
      <c r="BZ869" s="906"/>
      <c r="CA869" s="906"/>
      <c r="CB869" s="906"/>
      <c r="CC869" s="906"/>
      <c r="CD869" s="906"/>
      <c r="CE869" s="906"/>
      <c r="CF869" s="906"/>
      <c r="CG869" s="906"/>
      <c r="CH869" s="906"/>
      <c r="CI869" s="906"/>
      <c r="CJ869" s="906"/>
      <c r="CK869" s="906"/>
      <c r="CL869" s="906"/>
      <c r="CM869" s="906"/>
      <c r="CN869" s="906"/>
      <c r="CO869" s="906"/>
      <c r="CP869" s="906"/>
      <c r="CQ869" s="906"/>
      <c r="CR869" s="906"/>
      <c r="CS869" s="906"/>
      <c r="CT869" s="906"/>
      <c r="CU869" s="906"/>
      <c r="CV869" s="906"/>
      <c r="CW869" s="906"/>
      <c r="CX869" s="906"/>
      <c r="CY869" s="906"/>
      <c r="CZ869" s="906"/>
      <c r="DA869" s="906"/>
      <c r="DB869" s="906"/>
      <c r="DC869" s="906"/>
      <c r="DD869" s="906"/>
      <c r="DE869" s="906"/>
      <c r="DF869" s="906"/>
      <c r="DG869" s="906"/>
      <c r="DH869" s="906"/>
      <c r="DI869" s="906"/>
      <c r="DJ869" s="906"/>
      <c r="DK869" s="906"/>
      <c r="DL869" s="906"/>
      <c r="DM869" s="906"/>
      <c r="DN869" s="906"/>
      <c r="DO869" s="906"/>
      <c r="DP869" s="906"/>
      <c r="DQ869" s="906"/>
      <c r="DR869" s="906"/>
      <c r="DS869" s="906"/>
      <c r="DT869" s="906"/>
      <c r="DU869" s="906"/>
      <c r="DV869" s="906"/>
      <c r="DW869" s="906"/>
      <c r="DX869" s="906"/>
      <c r="DY869" s="906"/>
      <c r="DZ869" s="906"/>
      <c r="EA869" s="906"/>
      <c r="EB869" s="906"/>
      <c r="EC869" s="906"/>
      <c r="ED869" s="906"/>
      <c r="EE869" s="906"/>
      <c r="EF869" s="906"/>
      <c r="EG869" s="906"/>
      <c r="EH869" s="906"/>
      <c r="EI869" s="906"/>
      <c r="EJ869" s="906"/>
      <c r="EK869" s="906"/>
      <c r="EL869" s="906"/>
      <c r="EM869" s="906"/>
      <c r="EN869" s="906"/>
      <c r="EO869" s="906"/>
      <c r="EP869" s="906"/>
      <c r="EQ869" s="906"/>
      <c r="ER869" s="906"/>
      <c r="ES869" s="906"/>
      <c r="ET869" s="906"/>
      <c r="EU869" s="906"/>
      <c r="EV869" s="906"/>
      <c r="EW869" s="906"/>
      <c r="EX869" s="906"/>
      <c r="EY869" s="906"/>
      <c r="EZ869" s="906"/>
      <c r="FA869" s="906"/>
      <c r="FB869" s="906"/>
      <c r="FC869" s="906"/>
      <c r="FD869" s="906"/>
      <c r="FE869" s="906"/>
      <c r="FF869" s="906"/>
      <c r="FG869" s="906"/>
      <c r="FH869" s="906"/>
      <c r="FI869" s="906"/>
      <c r="FJ869" s="906"/>
      <c r="FK869" s="906"/>
      <c r="FL869" s="906"/>
      <c r="FM869" s="906"/>
      <c r="FN869" s="906"/>
      <c r="FO869" s="906"/>
      <c r="FP869" s="906"/>
      <c r="FQ869" s="906"/>
      <c r="FR869" s="906"/>
      <c r="FS869" s="906"/>
      <c r="FT869" s="906"/>
      <c r="FU869" s="906"/>
      <c r="FV869" s="906"/>
      <c r="FW869" s="906"/>
      <c r="FX869" s="906"/>
      <c r="FY869" s="906"/>
      <c r="FZ869" s="906"/>
      <c r="GA869" s="906"/>
      <c r="GB869" s="906"/>
      <c r="GC869" s="906"/>
      <c r="GD869" s="906"/>
      <c r="GE869" s="906"/>
      <c r="GF869" s="906"/>
      <c r="GG869" s="906"/>
      <c r="GH869" s="906"/>
      <c r="GI869" s="906"/>
      <c r="GJ869" s="906"/>
      <c r="GK869" s="906"/>
      <c r="GL869" s="906"/>
      <c r="GM869" s="906"/>
      <c r="GN869" s="906"/>
      <c r="GO869" s="906"/>
      <c r="GP869" s="906"/>
      <c r="GQ869" s="906"/>
      <c r="GR869" s="906"/>
    </row>
    <row r="870" spans="1:200" ht="30" x14ac:dyDescent="0.25">
      <c r="A870" s="27">
        <v>1</v>
      </c>
      <c r="B870" s="27">
        <v>1</v>
      </c>
      <c r="C870" s="1139" t="s">
        <v>303</v>
      </c>
      <c r="D870" s="52">
        <f>'1 уровень'!E563</f>
        <v>47030</v>
      </c>
      <c r="E870" s="52">
        <f>'1 уровень'!F563</f>
        <v>19596</v>
      </c>
      <c r="F870" s="52">
        <f>'1 уровень'!G563</f>
        <v>19102</v>
      </c>
      <c r="G870" s="52">
        <f>'1 уровень'!H563</f>
        <v>97.479077362727082</v>
      </c>
      <c r="H870" s="52">
        <f>'1 уровень'!I563</f>
        <v>0</v>
      </c>
      <c r="I870" s="52">
        <f>'1 уровень'!J563</f>
        <v>0</v>
      </c>
      <c r="J870" s="52">
        <f>'1 уровень'!K563</f>
        <v>0</v>
      </c>
      <c r="K870" s="52">
        <f>'1 уровень'!L563</f>
        <v>0</v>
      </c>
      <c r="L870" s="52">
        <f>'1 уровень'!M563</f>
        <v>0</v>
      </c>
      <c r="M870" s="52">
        <f>'1 уровень'!N563</f>
        <v>0</v>
      </c>
      <c r="N870" s="52">
        <f>'1 уровень'!O563</f>
        <v>0</v>
      </c>
      <c r="O870" s="52">
        <f>'1 уровень'!P563</f>
        <v>0</v>
      </c>
      <c r="P870" s="52">
        <f>'1 уровень'!Q563</f>
        <v>0</v>
      </c>
      <c r="Q870" s="52">
        <f>'1 уровень'!R563</f>
        <v>0</v>
      </c>
      <c r="R870" s="52">
        <f>'1 уровень'!S563</f>
        <v>0</v>
      </c>
      <c r="S870" s="52">
        <f>'1 уровень'!T563</f>
        <v>0</v>
      </c>
      <c r="T870" s="52">
        <f>'1 уровень'!U563</f>
        <v>0</v>
      </c>
      <c r="U870" s="52">
        <f>'1 уровень'!V563</f>
        <v>0</v>
      </c>
      <c r="V870" s="52">
        <f>'1 уровень'!W563</f>
        <v>0</v>
      </c>
      <c r="W870" s="52">
        <f>'1 уровень'!X563</f>
        <v>0</v>
      </c>
      <c r="X870" s="52">
        <f>'1 уровень'!Y563</f>
        <v>0</v>
      </c>
      <c r="Y870" s="52">
        <f>'1 уровень'!Z563</f>
        <v>0</v>
      </c>
      <c r="Z870" s="52">
        <f>'1 уровень'!AA563</f>
        <v>0</v>
      </c>
      <c r="AA870" s="52"/>
      <c r="AB870" s="52"/>
      <c r="AC870" s="52">
        <f>'1 уровень'!AB563</f>
        <v>105</v>
      </c>
      <c r="AD870" s="52">
        <f>'1 уровень'!AC563</f>
        <v>167557.95000000001</v>
      </c>
      <c r="AE870" s="52">
        <f>'1 уровень'!AD563</f>
        <v>167.55795000000003</v>
      </c>
      <c r="AF870" s="2515"/>
      <c r="AG870" s="2515"/>
      <c r="AH870" s="1879"/>
    </row>
    <row r="871" spans="1:200" ht="45" x14ac:dyDescent="0.25">
      <c r="A871" s="27">
        <v>1</v>
      </c>
      <c r="B871" s="27">
        <v>1</v>
      </c>
      <c r="C871" s="1095" t="s">
        <v>292</v>
      </c>
      <c r="D871" s="43">
        <f>'1 уровень'!E564</f>
        <v>21930</v>
      </c>
      <c r="E871" s="43">
        <f>'1 уровень'!F564</f>
        <v>9138.3333333333321</v>
      </c>
      <c r="F871" s="43">
        <f>'1 уровень'!G564</f>
        <v>9883</v>
      </c>
      <c r="G871" s="43">
        <f>'1 уровень'!H564</f>
        <v>108.14882363669524</v>
      </c>
      <c r="H871" s="43">
        <f>'1 уровень'!I564</f>
        <v>0</v>
      </c>
      <c r="I871" s="43">
        <f>'1 уровень'!J564</f>
        <v>0</v>
      </c>
      <c r="J871" s="43">
        <f>'1 уровень'!K564</f>
        <v>0</v>
      </c>
      <c r="K871" s="43">
        <f>'1 уровень'!L564</f>
        <v>0</v>
      </c>
      <c r="L871" s="43">
        <f>'1 уровень'!M564</f>
        <v>0</v>
      </c>
      <c r="M871" s="43">
        <f>'1 уровень'!N564</f>
        <v>0</v>
      </c>
      <c r="N871" s="43">
        <f>'1 уровень'!O564</f>
        <v>0</v>
      </c>
      <c r="O871" s="43">
        <f>'1 уровень'!P564</f>
        <v>0</v>
      </c>
      <c r="P871" s="43">
        <f>'1 уровень'!Q564</f>
        <v>0</v>
      </c>
      <c r="Q871" s="43">
        <f>'1 уровень'!R564</f>
        <v>0</v>
      </c>
      <c r="R871" s="43">
        <f>'1 уровень'!S564</f>
        <v>0</v>
      </c>
      <c r="S871" s="43">
        <f>'1 уровень'!T564</f>
        <v>0</v>
      </c>
      <c r="T871" s="43">
        <f>'1 уровень'!U564</f>
        <v>0</v>
      </c>
      <c r="U871" s="43">
        <f>'1 уровень'!V564</f>
        <v>0</v>
      </c>
      <c r="V871" s="43">
        <f>'1 уровень'!W564</f>
        <v>0</v>
      </c>
      <c r="W871" s="43">
        <f>'1 уровень'!X564</f>
        <v>0</v>
      </c>
      <c r="X871" s="43">
        <f>'1 уровень'!Y564</f>
        <v>0</v>
      </c>
      <c r="Y871" s="43">
        <f>'1 уровень'!Z564</f>
        <v>0</v>
      </c>
      <c r="Z871" s="43">
        <f>'1 уровень'!AA564</f>
        <v>0</v>
      </c>
      <c r="AA871" s="43"/>
      <c r="AB871" s="43"/>
      <c r="AC871" s="43">
        <f>'1 уровень'!AB564</f>
        <v>0</v>
      </c>
      <c r="AD871" s="43">
        <f>'1 уровень'!AC564</f>
        <v>0</v>
      </c>
      <c r="AE871" s="43">
        <f>'1 уровень'!AD564</f>
        <v>0</v>
      </c>
      <c r="AF871" s="2506"/>
      <c r="AG871" s="2506"/>
      <c r="AH871" s="1879"/>
      <c r="AI871" s="906"/>
      <c r="AJ871" s="906"/>
      <c r="AK871" s="906"/>
      <c r="AL871" s="906"/>
      <c r="AM871" s="906"/>
      <c r="AN871" s="906"/>
      <c r="AO871" s="906"/>
      <c r="AP871" s="906"/>
      <c r="AQ871" s="906"/>
      <c r="AR871" s="906"/>
      <c r="AS871" s="906"/>
      <c r="AT871" s="906"/>
      <c r="AU871" s="906"/>
      <c r="AV871" s="906"/>
      <c r="AW871" s="906"/>
      <c r="AX871" s="906"/>
      <c r="AY871" s="906"/>
      <c r="AZ871" s="906"/>
      <c r="BA871" s="906"/>
      <c r="BB871" s="906"/>
      <c r="BC871" s="906"/>
      <c r="BD871" s="906"/>
      <c r="BE871" s="906"/>
      <c r="BF871" s="906"/>
      <c r="BG871" s="906"/>
      <c r="BH871" s="906"/>
      <c r="BI871" s="906"/>
      <c r="BJ871" s="906"/>
      <c r="BK871" s="906"/>
      <c r="BL871" s="906"/>
      <c r="BM871" s="906"/>
      <c r="BN871" s="906"/>
      <c r="BO871" s="906"/>
      <c r="BP871" s="906"/>
      <c r="BQ871" s="906"/>
      <c r="BR871" s="906"/>
      <c r="BS871" s="906"/>
      <c r="BT871" s="906"/>
      <c r="BU871" s="906"/>
      <c r="BV871" s="906"/>
      <c r="BW871" s="906"/>
      <c r="BX871" s="906"/>
      <c r="BY871" s="906"/>
      <c r="BZ871" s="906"/>
      <c r="CA871" s="906"/>
      <c r="CB871" s="906"/>
      <c r="CC871" s="906"/>
      <c r="CD871" s="906"/>
      <c r="CE871" s="906"/>
      <c r="CF871" s="906"/>
      <c r="CG871" s="906"/>
      <c r="CH871" s="906"/>
      <c r="CI871" s="906"/>
      <c r="CJ871" s="906"/>
      <c r="CK871" s="906"/>
      <c r="CL871" s="906"/>
      <c r="CM871" s="906"/>
      <c r="CN871" s="906"/>
      <c r="CO871" s="906"/>
      <c r="CP871" s="906"/>
      <c r="CQ871" s="906"/>
      <c r="CR871" s="906"/>
      <c r="CS871" s="906"/>
      <c r="CT871" s="906"/>
      <c r="CU871" s="906"/>
      <c r="CV871" s="906"/>
      <c r="CW871" s="906"/>
      <c r="CX871" s="906"/>
      <c r="CY871" s="906"/>
      <c r="CZ871" s="906"/>
      <c r="DA871" s="906"/>
      <c r="DB871" s="906"/>
      <c r="DC871" s="906"/>
      <c r="DD871" s="906"/>
      <c r="DE871" s="906"/>
      <c r="DF871" s="906"/>
      <c r="DG871" s="906"/>
      <c r="DH871" s="906"/>
      <c r="DI871" s="906"/>
      <c r="DJ871" s="906"/>
      <c r="DK871" s="906"/>
      <c r="DL871" s="906"/>
      <c r="DM871" s="906"/>
      <c r="DN871" s="906"/>
      <c r="DO871" s="906"/>
      <c r="DP871" s="906"/>
      <c r="DQ871" s="906"/>
      <c r="DR871" s="906"/>
      <c r="DS871" s="906"/>
      <c r="DT871" s="906"/>
      <c r="DU871" s="906"/>
      <c r="DV871" s="906"/>
      <c r="DW871" s="906"/>
      <c r="DX871" s="906"/>
      <c r="DY871" s="906"/>
      <c r="DZ871" s="906"/>
      <c r="EA871" s="906"/>
      <c r="EB871" s="906"/>
      <c r="EC871" s="906"/>
      <c r="ED871" s="906"/>
      <c r="EE871" s="906"/>
      <c r="EF871" s="906"/>
      <c r="EG871" s="906"/>
      <c r="EH871" s="906"/>
      <c r="EI871" s="906"/>
      <c r="EJ871" s="906"/>
      <c r="EK871" s="906"/>
      <c r="EL871" s="906"/>
      <c r="EM871" s="906"/>
      <c r="EN871" s="906"/>
      <c r="EO871" s="906"/>
      <c r="EP871" s="906"/>
      <c r="EQ871" s="906"/>
      <c r="ER871" s="906"/>
      <c r="ES871" s="906"/>
      <c r="ET871" s="906"/>
      <c r="EU871" s="906"/>
      <c r="EV871" s="906"/>
      <c r="EW871" s="906"/>
      <c r="EX871" s="906"/>
      <c r="EY871" s="906"/>
      <c r="EZ871" s="906"/>
      <c r="FA871" s="906"/>
      <c r="FB871" s="906"/>
      <c r="FC871" s="906"/>
      <c r="FD871" s="906"/>
      <c r="FE871" s="906"/>
      <c r="FF871" s="906"/>
      <c r="FG871" s="906"/>
      <c r="FH871" s="906"/>
      <c r="FI871" s="906"/>
      <c r="FJ871" s="906"/>
      <c r="FK871" s="906"/>
      <c r="FL871" s="906"/>
      <c r="FM871" s="906"/>
      <c r="FN871" s="906"/>
      <c r="FO871" s="906"/>
      <c r="FP871" s="906"/>
      <c r="FQ871" s="906"/>
      <c r="FR871" s="906"/>
      <c r="FS871" s="906"/>
      <c r="FT871" s="906"/>
      <c r="FU871" s="906"/>
      <c r="FV871" s="906"/>
      <c r="FW871" s="906"/>
      <c r="FX871" s="906"/>
      <c r="FY871" s="906"/>
      <c r="FZ871" s="906"/>
      <c r="GA871" s="906"/>
      <c r="GB871" s="906"/>
      <c r="GC871" s="906"/>
      <c r="GD871" s="906"/>
      <c r="GE871" s="906"/>
      <c r="GF871" s="906"/>
      <c r="GG871" s="906"/>
      <c r="GH871" s="906"/>
      <c r="GI871" s="906"/>
      <c r="GJ871" s="906"/>
      <c r="GK871" s="906"/>
      <c r="GL871" s="906"/>
      <c r="GM871" s="906"/>
      <c r="GN871" s="906"/>
      <c r="GO871" s="906"/>
      <c r="GP871" s="906"/>
      <c r="GQ871" s="906"/>
      <c r="GR871" s="906"/>
    </row>
    <row r="872" spans="1:200" ht="30" x14ac:dyDescent="0.25">
      <c r="A872" s="27">
        <v>1</v>
      </c>
      <c r="B872" s="27">
        <v>1</v>
      </c>
      <c r="C872" s="1095" t="s">
        <v>314</v>
      </c>
      <c r="D872" s="43">
        <f>'1 уровень'!E565</f>
        <v>0</v>
      </c>
      <c r="E872" s="43">
        <f>'1 уровень'!F565</f>
        <v>0</v>
      </c>
      <c r="F872" s="43">
        <f>'1 уровень'!G565</f>
        <v>0</v>
      </c>
      <c r="G872" s="43">
        <f>'1 уровень'!H565</f>
        <v>0</v>
      </c>
      <c r="H872" s="43">
        <f>'1 уровень'!I565</f>
        <v>0</v>
      </c>
      <c r="I872" s="43">
        <f>'1 уровень'!J565</f>
        <v>0</v>
      </c>
      <c r="J872" s="43">
        <f>'1 уровень'!K565</f>
        <v>0</v>
      </c>
      <c r="K872" s="43">
        <f>'1 уровень'!L565</f>
        <v>0</v>
      </c>
      <c r="L872" s="43">
        <f>'1 уровень'!M565</f>
        <v>0</v>
      </c>
      <c r="M872" s="43">
        <f>'1 уровень'!N565</f>
        <v>0</v>
      </c>
      <c r="N872" s="43">
        <f>'1 уровень'!O565</f>
        <v>0</v>
      </c>
      <c r="O872" s="43">
        <f>'1 уровень'!P565</f>
        <v>0</v>
      </c>
      <c r="P872" s="43">
        <f>'1 уровень'!Q565</f>
        <v>0</v>
      </c>
      <c r="Q872" s="43">
        <f>'1 уровень'!R565</f>
        <v>0</v>
      </c>
      <c r="R872" s="43">
        <f>'1 уровень'!S565</f>
        <v>0</v>
      </c>
      <c r="S872" s="43">
        <f>'1 уровень'!T565</f>
        <v>0</v>
      </c>
      <c r="T872" s="43">
        <f>'1 уровень'!U565</f>
        <v>0</v>
      </c>
      <c r="U872" s="43">
        <f>'1 уровень'!V565</f>
        <v>0</v>
      </c>
      <c r="V872" s="43">
        <f>'1 уровень'!W565</f>
        <v>0</v>
      </c>
      <c r="W872" s="43">
        <f>'1 уровень'!X565</f>
        <v>0</v>
      </c>
      <c r="X872" s="43">
        <f>'1 уровень'!Y565</f>
        <v>0</v>
      </c>
      <c r="Y872" s="43">
        <f>'1 уровень'!Z565</f>
        <v>0</v>
      </c>
      <c r="Z872" s="43">
        <f>'1 уровень'!AA565</f>
        <v>0</v>
      </c>
      <c r="AA872" s="43"/>
      <c r="AB872" s="43"/>
      <c r="AC872" s="43">
        <f>'1 уровень'!AB565</f>
        <v>0</v>
      </c>
      <c r="AD872" s="43">
        <f>'1 уровень'!AC565</f>
        <v>0</v>
      </c>
      <c r="AE872" s="43">
        <f>'1 уровень'!AD565</f>
        <v>0</v>
      </c>
      <c r="AF872" s="2506"/>
      <c r="AG872" s="2506"/>
      <c r="AH872" s="1879"/>
    </row>
    <row r="873" spans="1:200" ht="30" x14ac:dyDescent="0.25">
      <c r="A873" s="27">
        <v>1</v>
      </c>
      <c r="B873" s="27">
        <v>1</v>
      </c>
      <c r="C873" s="1095" t="s">
        <v>315</v>
      </c>
      <c r="D873" s="43">
        <f>'1 уровень'!E566</f>
        <v>0</v>
      </c>
      <c r="E873" s="43">
        <f>'1 уровень'!F566</f>
        <v>0</v>
      </c>
      <c r="F873" s="43">
        <f>'1 уровень'!G566</f>
        <v>0</v>
      </c>
      <c r="G873" s="43">
        <f>'1 уровень'!H566</f>
        <v>0</v>
      </c>
      <c r="H873" s="43">
        <f>'1 уровень'!I566</f>
        <v>0</v>
      </c>
      <c r="I873" s="43">
        <f>'1 уровень'!J566</f>
        <v>0</v>
      </c>
      <c r="J873" s="43">
        <f>'1 уровень'!K566</f>
        <v>0</v>
      </c>
      <c r="K873" s="43">
        <f>'1 уровень'!L566</f>
        <v>0</v>
      </c>
      <c r="L873" s="43">
        <f>'1 уровень'!M566</f>
        <v>0</v>
      </c>
      <c r="M873" s="43">
        <f>'1 уровень'!N566</f>
        <v>0</v>
      </c>
      <c r="N873" s="43">
        <f>'1 уровень'!O566</f>
        <v>0</v>
      </c>
      <c r="O873" s="43">
        <f>'1 уровень'!P566</f>
        <v>0</v>
      </c>
      <c r="P873" s="43">
        <f>'1 уровень'!Q566</f>
        <v>0</v>
      </c>
      <c r="Q873" s="43">
        <f>'1 уровень'!R566</f>
        <v>0</v>
      </c>
      <c r="R873" s="43">
        <f>'1 уровень'!S566</f>
        <v>0</v>
      </c>
      <c r="S873" s="43">
        <f>'1 уровень'!T566</f>
        <v>0</v>
      </c>
      <c r="T873" s="43">
        <f>'1 уровень'!U566</f>
        <v>0</v>
      </c>
      <c r="U873" s="43">
        <f>'1 уровень'!V566</f>
        <v>0</v>
      </c>
      <c r="V873" s="43">
        <f>'1 уровень'!W566</f>
        <v>0</v>
      </c>
      <c r="W873" s="43">
        <f>'1 уровень'!X566</f>
        <v>0</v>
      </c>
      <c r="X873" s="43">
        <f>'1 уровень'!Y566</f>
        <v>0</v>
      </c>
      <c r="Y873" s="43">
        <f>'1 уровень'!Z566</f>
        <v>0</v>
      </c>
      <c r="Z873" s="43">
        <f>'1 уровень'!AA566</f>
        <v>0</v>
      </c>
      <c r="AA873" s="43"/>
      <c r="AB873" s="43"/>
      <c r="AC873" s="43">
        <f>'1 уровень'!AB566</f>
        <v>0</v>
      </c>
      <c r="AD873" s="43">
        <f>'1 уровень'!AC566</f>
        <v>0</v>
      </c>
      <c r="AE873" s="43">
        <f>'1 уровень'!AD566</f>
        <v>0</v>
      </c>
      <c r="AF873" s="2506"/>
      <c r="AG873" s="2506"/>
      <c r="AH873" s="1879"/>
    </row>
    <row r="874" spans="1:200" ht="45" x14ac:dyDescent="0.25">
      <c r="A874" s="27">
        <v>1</v>
      </c>
      <c r="B874" s="27">
        <v>1</v>
      </c>
      <c r="C874" s="1100" t="s">
        <v>308</v>
      </c>
      <c r="D874" s="43">
        <f>'1 уровень'!E567</f>
        <v>1533</v>
      </c>
      <c r="E874" s="43">
        <f>'1 уровень'!F567</f>
        <v>639.25</v>
      </c>
      <c r="F874" s="43">
        <f>'1 уровень'!G567</f>
        <v>285</v>
      </c>
      <c r="G874" s="43">
        <f>'1 уровень'!H567</f>
        <v>44.583496284708637</v>
      </c>
      <c r="H874" s="43">
        <f>'1 уровень'!I567</f>
        <v>0</v>
      </c>
      <c r="I874" s="43">
        <f>'1 уровень'!J567</f>
        <v>0</v>
      </c>
      <c r="J874" s="43">
        <f>'1 уровень'!K567</f>
        <v>0</v>
      </c>
      <c r="K874" s="43">
        <f>'1 уровень'!L567</f>
        <v>0</v>
      </c>
      <c r="L874" s="43">
        <f>'1 уровень'!M567</f>
        <v>0</v>
      </c>
      <c r="M874" s="43">
        <f>'1 уровень'!N567</f>
        <v>0</v>
      </c>
      <c r="N874" s="43">
        <f>'1 уровень'!O567</f>
        <v>0</v>
      </c>
      <c r="O874" s="43">
        <f>'1 уровень'!P567</f>
        <v>0</v>
      </c>
      <c r="P874" s="43">
        <f>'1 уровень'!Q567</f>
        <v>0</v>
      </c>
      <c r="Q874" s="43">
        <f>'1 уровень'!R567</f>
        <v>0</v>
      </c>
      <c r="R874" s="43">
        <f>'1 уровень'!S567</f>
        <v>0</v>
      </c>
      <c r="S874" s="43">
        <f>'1 уровень'!T567</f>
        <v>0</v>
      </c>
      <c r="T874" s="43">
        <f>'1 уровень'!U567</f>
        <v>0</v>
      </c>
      <c r="U874" s="43">
        <f>'1 уровень'!V567</f>
        <v>0</v>
      </c>
      <c r="V874" s="43">
        <f>'1 уровень'!W567</f>
        <v>0</v>
      </c>
      <c r="W874" s="43">
        <f>'1 уровень'!X567</f>
        <v>0</v>
      </c>
      <c r="X874" s="43">
        <f>'1 уровень'!Y567</f>
        <v>0</v>
      </c>
      <c r="Y874" s="43">
        <f>'1 уровень'!Z567</f>
        <v>0</v>
      </c>
      <c r="Z874" s="43">
        <f>'1 уровень'!AA567</f>
        <v>0</v>
      </c>
      <c r="AA874" s="43"/>
      <c r="AB874" s="43"/>
      <c r="AC874" s="43">
        <f>'1 уровень'!AB567</f>
        <v>0</v>
      </c>
      <c r="AD874" s="43">
        <f>'1 уровень'!AC567</f>
        <v>0</v>
      </c>
      <c r="AE874" s="43">
        <f>'1 уровень'!AD567</f>
        <v>0</v>
      </c>
      <c r="AF874" s="2506"/>
      <c r="AG874" s="2506"/>
      <c r="AH874" s="1879"/>
      <c r="AI874" s="906"/>
      <c r="AJ874" s="906"/>
      <c r="AK874" s="906"/>
      <c r="AL874" s="906"/>
      <c r="AM874" s="906"/>
      <c r="AN874" s="906"/>
      <c r="AO874" s="906"/>
      <c r="AP874" s="906"/>
      <c r="AQ874" s="906"/>
      <c r="AR874" s="906"/>
      <c r="AS874" s="906"/>
      <c r="AT874" s="906"/>
      <c r="AU874" s="906"/>
      <c r="AV874" s="906"/>
      <c r="AW874" s="906"/>
      <c r="AX874" s="906"/>
      <c r="AY874" s="906"/>
      <c r="AZ874" s="906"/>
      <c r="BA874" s="906"/>
      <c r="BB874" s="906"/>
      <c r="BC874" s="906"/>
      <c r="BD874" s="906"/>
      <c r="BE874" s="906"/>
      <c r="BF874" s="906"/>
      <c r="BG874" s="906"/>
      <c r="BH874" s="906"/>
      <c r="BI874" s="906"/>
      <c r="BJ874" s="906"/>
      <c r="BK874" s="906"/>
      <c r="BL874" s="906"/>
      <c r="BM874" s="906"/>
      <c r="BN874" s="906"/>
      <c r="BO874" s="906"/>
      <c r="BP874" s="906"/>
      <c r="BQ874" s="906"/>
      <c r="BR874" s="906"/>
      <c r="BS874" s="906"/>
      <c r="BT874" s="906"/>
      <c r="BU874" s="906"/>
      <c r="BV874" s="906"/>
      <c r="BW874" s="906"/>
      <c r="BX874" s="906"/>
      <c r="BY874" s="906"/>
      <c r="BZ874" s="906"/>
      <c r="CA874" s="906"/>
      <c r="CB874" s="906"/>
      <c r="CC874" s="906"/>
      <c r="CD874" s="906"/>
      <c r="CE874" s="906"/>
      <c r="CF874" s="906"/>
      <c r="CG874" s="906"/>
      <c r="CH874" s="906"/>
      <c r="CI874" s="906"/>
      <c r="CJ874" s="906"/>
      <c r="CK874" s="906"/>
      <c r="CL874" s="906"/>
      <c r="CM874" s="906"/>
      <c r="CN874" s="906"/>
      <c r="CO874" s="906"/>
      <c r="CP874" s="906"/>
      <c r="CQ874" s="906"/>
      <c r="CR874" s="906"/>
      <c r="CS874" s="906"/>
      <c r="CT874" s="906"/>
      <c r="CU874" s="906"/>
      <c r="CV874" s="906"/>
      <c r="CW874" s="906"/>
      <c r="CX874" s="906"/>
      <c r="CY874" s="906"/>
      <c r="CZ874" s="906"/>
      <c r="DA874" s="906"/>
      <c r="DB874" s="906"/>
      <c r="DC874" s="906"/>
      <c r="DD874" s="906"/>
      <c r="DE874" s="906"/>
      <c r="DF874" s="906"/>
      <c r="DG874" s="906"/>
      <c r="DH874" s="906"/>
      <c r="DI874" s="906"/>
      <c r="DJ874" s="906"/>
      <c r="DK874" s="906"/>
      <c r="DL874" s="906"/>
      <c r="DM874" s="906"/>
      <c r="DN874" s="906"/>
      <c r="DO874" s="906"/>
      <c r="DP874" s="906"/>
      <c r="DQ874" s="906"/>
      <c r="DR874" s="906"/>
      <c r="DS874" s="906"/>
      <c r="DT874" s="906"/>
      <c r="DU874" s="906"/>
      <c r="DV874" s="906"/>
      <c r="DW874" s="906"/>
      <c r="DX874" s="906"/>
      <c r="DY874" s="906"/>
      <c r="DZ874" s="906"/>
      <c r="EA874" s="906"/>
      <c r="EB874" s="906"/>
      <c r="EC874" s="906"/>
      <c r="ED874" s="906"/>
      <c r="EE874" s="906"/>
      <c r="EF874" s="906"/>
      <c r="EG874" s="906"/>
      <c r="EH874" s="906"/>
      <c r="EI874" s="906"/>
      <c r="EJ874" s="906"/>
      <c r="EK874" s="906"/>
      <c r="EL874" s="906"/>
      <c r="EM874" s="906"/>
      <c r="EN874" s="906"/>
      <c r="EO874" s="906"/>
      <c r="EP874" s="906"/>
      <c r="EQ874" s="906"/>
      <c r="ER874" s="906"/>
      <c r="ES874" s="906"/>
      <c r="ET874" s="906"/>
      <c r="EU874" s="906"/>
      <c r="EV874" s="906"/>
      <c r="EW874" s="906"/>
      <c r="EX874" s="906"/>
      <c r="EY874" s="906"/>
      <c r="EZ874" s="906"/>
      <c r="FA874" s="906"/>
      <c r="FB874" s="906"/>
      <c r="FC874" s="906"/>
      <c r="FD874" s="906"/>
      <c r="FE874" s="906"/>
      <c r="FF874" s="906"/>
      <c r="FG874" s="906"/>
      <c r="FH874" s="906"/>
      <c r="FI874" s="906"/>
      <c r="FJ874" s="906"/>
      <c r="FK874" s="906"/>
      <c r="FL874" s="906"/>
      <c r="FM874" s="906"/>
      <c r="FN874" s="906"/>
      <c r="FO874" s="906"/>
      <c r="FP874" s="906"/>
      <c r="FQ874" s="906"/>
      <c r="FR874" s="906"/>
      <c r="FS874" s="906"/>
      <c r="FT874" s="906"/>
      <c r="FU874" s="906"/>
      <c r="FV874" s="906"/>
      <c r="FW874" s="906"/>
      <c r="FX874" s="906"/>
      <c r="FY874" s="906"/>
      <c r="FZ874" s="906"/>
      <c r="GA874" s="906"/>
      <c r="GB874" s="906"/>
      <c r="GC874" s="906"/>
      <c r="GD874" s="906"/>
      <c r="GE874" s="906"/>
      <c r="GF874" s="906"/>
      <c r="GG874" s="906"/>
      <c r="GH874" s="906"/>
      <c r="GI874" s="906"/>
      <c r="GJ874" s="906"/>
      <c r="GK874" s="906"/>
      <c r="GL874" s="906"/>
      <c r="GM874" s="906"/>
      <c r="GN874" s="906"/>
      <c r="GO874" s="906"/>
      <c r="GP874" s="906"/>
      <c r="GQ874" s="906"/>
      <c r="GR874" s="906"/>
    </row>
    <row r="875" spans="1:200" ht="30" x14ac:dyDescent="0.25">
      <c r="A875" s="27">
        <v>1</v>
      </c>
      <c r="B875" s="27">
        <v>1</v>
      </c>
      <c r="C875" s="1095" t="s">
        <v>309</v>
      </c>
      <c r="D875" s="43">
        <f>'1 уровень'!E568</f>
        <v>1179</v>
      </c>
      <c r="E875" s="43">
        <f>'1 уровень'!F568</f>
        <v>491.25</v>
      </c>
      <c r="F875" s="43">
        <f>'1 уровень'!G568</f>
        <v>235</v>
      </c>
      <c r="G875" s="43">
        <f>'1 уровень'!H568</f>
        <v>47.837150127226465</v>
      </c>
      <c r="H875" s="43">
        <f>'1 уровень'!I568</f>
        <v>0</v>
      </c>
      <c r="I875" s="43">
        <f>'1 уровень'!J568</f>
        <v>0</v>
      </c>
      <c r="J875" s="43">
        <f>'1 уровень'!K568</f>
        <v>0</v>
      </c>
      <c r="K875" s="43">
        <f>'1 уровень'!L568</f>
        <v>0</v>
      </c>
      <c r="L875" s="43">
        <f>'1 уровень'!M568</f>
        <v>0</v>
      </c>
      <c r="M875" s="43">
        <f>'1 уровень'!N568</f>
        <v>0</v>
      </c>
      <c r="N875" s="43">
        <f>'1 уровень'!O568</f>
        <v>0</v>
      </c>
      <c r="O875" s="43">
        <f>'1 уровень'!P568</f>
        <v>0</v>
      </c>
      <c r="P875" s="43">
        <f>'1 уровень'!Q568</f>
        <v>0</v>
      </c>
      <c r="Q875" s="43">
        <f>'1 уровень'!R568</f>
        <v>0</v>
      </c>
      <c r="R875" s="43">
        <f>'1 уровень'!S568</f>
        <v>0</v>
      </c>
      <c r="S875" s="43">
        <f>'1 уровень'!T568</f>
        <v>0</v>
      </c>
      <c r="T875" s="43">
        <f>'1 уровень'!U568</f>
        <v>0</v>
      </c>
      <c r="U875" s="43">
        <f>'1 уровень'!V568</f>
        <v>0</v>
      </c>
      <c r="V875" s="43">
        <f>'1 уровень'!W568</f>
        <v>0</v>
      </c>
      <c r="W875" s="43">
        <f>'1 уровень'!X568</f>
        <v>0</v>
      </c>
      <c r="X875" s="43">
        <f>'1 уровень'!Y568</f>
        <v>0</v>
      </c>
      <c r="Y875" s="43">
        <f>'1 уровень'!Z568</f>
        <v>0</v>
      </c>
      <c r="Z875" s="43">
        <f>'1 уровень'!AA568</f>
        <v>0</v>
      </c>
      <c r="AA875" s="43"/>
      <c r="AB875" s="43"/>
      <c r="AC875" s="43">
        <f>'1 уровень'!AB568</f>
        <v>0</v>
      </c>
      <c r="AD875" s="43">
        <f>'1 уровень'!AC568</f>
        <v>0</v>
      </c>
      <c r="AE875" s="43">
        <f>'1 уровень'!AD568</f>
        <v>0</v>
      </c>
      <c r="AF875" s="2506"/>
      <c r="AG875" s="2506"/>
      <c r="AH875" s="1879"/>
    </row>
    <row r="876" spans="1:200" s="906" customFormat="1" ht="30" x14ac:dyDescent="0.25">
      <c r="A876" s="27">
        <v>1</v>
      </c>
      <c r="B876" s="27">
        <v>1</v>
      </c>
      <c r="C876" s="1095" t="s">
        <v>310</v>
      </c>
      <c r="D876" s="43">
        <f>'1 уровень'!E569</f>
        <v>354</v>
      </c>
      <c r="E876" s="43">
        <f>'1 уровень'!F569</f>
        <v>148</v>
      </c>
      <c r="F876" s="43">
        <f>'1 уровень'!G569</f>
        <v>50</v>
      </c>
      <c r="G876" s="43">
        <f>'1 уровень'!H569</f>
        <v>33.783783783783782</v>
      </c>
      <c r="H876" s="43">
        <f>'1 уровень'!I569</f>
        <v>0</v>
      </c>
      <c r="I876" s="43">
        <f>'1 уровень'!J569</f>
        <v>0</v>
      </c>
      <c r="J876" s="43">
        <f>'1 уровень'!K569</f>
        <v>0</v>
      </c>
      <c r="K876" s="43">
        <f>'1 уровень'!L569</f>
        <v>0</v>
      </c>
      <c r="L876" s="43">
        <f>'1 уровень'!M569</f>
        <v>0</v>
      </c>
      <c r="M876" s="43">
        <f>'1 уровень'!N569</f>
        <v>0</v>
      </c>
      <c r="N876" s="43">
        <f>'1 уровень'!O569</f>
        <v>0</v>
      </c>
      <c r="O876" s="43">
        <f>'1 уровень'!P569</f>
        <v>0</v>
      </c>
      <c r="P876" s="43">
        <f>'1 уровень'!Q569</f>
        <v>0</v>
      </c>
      <c r="Q876" s="43">
        <f>'1 уровень'!R569</f>
        <v>0</v>
      </c>
      <c r="R876" s="43">
        <f>'1 уровень'!S569</f>
        <v>0</v>
      </c>
      <c r="S876" s="43">
        <f>'1 уровень'!T569</f>
        <v>0</v>
      </c>
      <c r="T876" s="43">
        <f>'1 уровень'!U569</f>
        <v>0</v>
      </c>
      <c r="U876" s="43">
        <f>'1 уровень'!V569</f>
        <v>0</v>
      </c>
      <c r="V876" s="43">
        <f>'1 уровень'!W569</f>
        <v>0</v>
      </c>
      <c r="W876" s="43">
        <f>'1 уровень'!X569</f>
        <v>0</v>
      </c>
      <c r="X876" s="43">
        <f>'1 уровень'!Y569</f>
        <v>0</v>
      </c>
      <c r="Y876" s="43">
        <f>'1 уровень'!Z569</f>
        <v>0</v>
      </c>
      <c r="Z876" s="43">
        <f>'1 уровень'!AA569</f>
        <v>0</v>
      </c>
      <c r="AA876" s="43"/>
      <c r="AB876" s="43"/>
      <c r="AC876" s="43">
        <f>'1 уровень'!AB569</f>
        <v>0</v>
      </c>
      <c r="AD876" s="43">
        <f>'1 уровень'!AC569</f>
        <v>0</v>
      </c>
      <c r="AE876" s="43">
        <f>'1 уровень'!AD569</f>
        <v>0</v>
      </c>
      <c r="AF876" s="2506"/>
      <c r="AG876" s="2506"/>
      <c r="AH876" s="1879"/>
    </row>
    <row r="877" spans="1:200" s="906" customFormat="1" ht="45" x14ac:dyDescent="0.25">
      <c r="A877" s="27"/>
      <c r="B877" s="27">
        <v>1</v>
      </c>
      <c r="C877" s="1100" t="s">
        <v>311</v>
      </c>
      <c r="D877" s="43">
        <f>'1 уровень'!E570</f>
        <v>0</v>
      </c>
      <c r="E877" s="43">
        <f>'1 уровень'!F570</f>
        <v>0</v>
      </c>
      <c r="F877" s="43">
        <f>'1 уровень'!G570</f>
        <v>0</v>
      </c>
      <c r="G877" s="43">
        <f>'1 уровень'!H570</f>
        <v>0</v>
      </c>
      <c r="H877" s="43">
        <f>'1 уровень'!I570</f>
        <v>0</v>
      </c>
      <c r="I877" s="43">
        <f>'1 уровень'!J570</f>
        <v>0</v>
      </c>
      <c r="J877" s="43">
        <f>'1 уровень'!K570</f>
        <v>0</v>
      </c>
      <c r="K877" s="43">
        <f>'1 уровень'!L570</f>
        <v>0</v>
      </c>
      <c r="L877" s="43">
        <f>'1 уровень'!M570</f>
        <v>0</v>
      </c>
      <c r="M877" s="43">
        <f>'1 уровень'!N570</f>
        <v>0</v>
      </c>
      <c r="N877" s="43">
        <f>'1 уровень'!O570</f>
        <v>0</v>
      </c>
      <c r="O877" s="43">
        <f>'1 уровень'!P570</f>
        <v>0</v>
      </c>
      <c r="P877" s="43">
        <f>'1 уровень'!Q570</f>
        <v>0</v>
      </c>
      <c r="Q877" s="43">
        <f>'1 уровень'!R570</f>
        <v>0</v>
      </c>
      <c r="R877" s="43">
        <f>'1 уровень'!S570</f>
        <v>0</v>
      </c>
      <c r="S877" s="43">
        <f>'1 уровень'!T570</f>
        <v>0</v>
      </c>
      <c r="T877" s="43">
        <f>'1 уровень'!U570</f>
        <v>0</v>
      </c>
      <c r="U877" s="43">
        <f>'1 уровень'!V570</f>
        <v>0</v>
      </c>
      <c r="V877" s="43">
        <f>'1 уровень'!W570</f>
        <v>0</v>
      </c>
      <c r="W877" s="43">
        <f>'1 уровень'!X570</f>
        <v>0</v>
      </c>
      <c r="X877" s="43">
        <f>'1 уровень'!Y570</f>
        <v>0</v>
      </c>
      <c r="Y877" s="43">
        <f>'1 уровень'!Z570</f>
        <v>0</v>
      </c>
      <c r="Z877" s="43">
        <f>'1 уровень'!AA570</f>
        <v>0</v>
      </c>
      <c r="AA877" s="43"/>
      <c r="AB877" s="43"/>
      <c r="AC877" s="43">
        <f>'1 уровень'!AB570</f>
        <v>0</v>
      </c>
      <c r="AD877" s="43">
        <f>'1 уровень'!AC570</f>
        <v>0</v>
      </c>
      <c r="AE877" s="43">
        <f>'1 уровень'!AD570</f>
        <v>0</v>
      </c>
      <c r="AF877" s="2506"/>
      <c r="AG877" s="2506"/>
      <c r="AH877" s="1879"/>
    </row>
    <row r="878" spans="1:200" s="906" customFormat="1" ht="30" x14ac:dyDescent="0.25">
      <c r="A878" s="27"/>
      <c r="B878" s="27">
        <v>1</v>
      </c>
      <c r="C878" s="1095" t="s">
        <v>312</v>
      </c>
      <c r="D878" s="43">
        <f>'1 уровень'!E571</f>
        <v>0</v>
      </c>
      <c r="E878" s="43">
        <f>'1 уровень'!F571</f>
        <v>0</v>
      </c>
      <c r="F878" s="43">
        <f>'1 уровень'!G571</f>
        <v>0</v>
      </c>
      <c r="G878" s="43">
        <f>'1 уровень'!H571</f>
        <v>0</v>
      </c>
      <c r="H878" s="43">
        <f>'1 уровень'!I571</f>
        <v>0</v>
      </c>
      <c r="I878" s="43">
        <f>'1 уровень'!J571</f>
        <v>0</v>
      </c>
      <c r="J878" s="43">
        <f>'1 уровень'!K571</f>
        <v>0</v>
      </c>
      <c r="K878" s="43">
        <f>'1 уровень'!L571</f>
        <v>0</v>
      </c>
      <c r="L878" s="43">
        <f>'1 уровень'!M571</f>
        <v>0</v>
      </c>
      <c r="M878" s="43">
        <f>'1 уровень'!N571</f>
        <v>0</v>
      </c>
      <c r="N878" s="43">
        <f>'1 уровень'!O571</f>
        <v>0</v>
      </c>
      <c r="O878" s="43">
        <f>'1 уровень'!P571</f>
        <v>0</v>
      </c>
      <c r="P878" s="43">
        <f>'1 уровень'!Q571</f>
        <v>0</v>
      </c>
      <c r="Q878" s="43">
        <f>'1 уровень'!R571</f>
        <v>0</v>
      </c>
      <c r="R878" s="43">
        <f>'1 уровень'!S571</f>
        <v>0</v>
      </c>
      <c r="S878" s="43">
        <f>'1 уровень'!T571</f>
        <v>0</v>
      </c>
      <c r="T878" s="43">
        <f>'1 уровень'!U571</f>
        <v>0</v>
      </c>
      <c r="U878" s="43">
        <f>'1 уровень'!V571</f>
        <v>0</v>
      </c>
      <c r="V878" s="43">
        <f>'1 уровень'!W571</f>
        <v>0</v>
      </c>
      <c r="W878" s="43">
        <f>'1 уровень'!X571</f>
        <v>0</v>
      </c>
      <c r="X878" s="43">
        <f>'1 уровень'!Y571</f>
        <v>0</v>
      </c>
      <c r="Y878" s="43">
        <f>'1 уровень'!Z571</f>
        <v>0</v>
      </c>
      <c r="Z878" s="43">
        <f>'1 уровень'!AA571</f>
        <v>0</v>
      </c>
      <c r="AA878" s="43"/>
      <c r="AB878" s="43"/>
      <c r="AC878" s="43">
        <f>'1 уровень'!AB571</f>
        <v>0</v>
      </c>
      <c r="AD878" s="43">
        <f>'1 уровень'!AC571</f>
        <v>0</v>
      </c>
      <c r="AE878" s="43">
        <f>'1 уровень'!AD571</f>
        <v>0</v>
      </c>
      <c r="AF878" s="2506"/>
      <c r="AG878" s="2506"/>
      <c r="AH878" s="1879"/>
    </row>
    <row r="879" spans="1:200" s="906" customFormat="1" x14ac:dyDescent="0.25">
      <c r="A879" s="27"/>
      <c r="B879" s="27">
        <v>1</v>
      </c>
      <c r="C879" s="1095" t="s">
        <v>293</v>
      </c>
      <c r="D879" s="43">
        <f>'1 уровень'!E572</f>
        <v>454909</v>
      </c>
      <c r="E879" s="43">
        <f>'1 уровень'!F572</f>
        <v>189545.91666666666</v>
      </c>
      <c r="F879" s="43">
        <f>'1 уровень'!G572</f>
        <v>187371</v>
      </c>
      <c r="G879" s="43">
        <f>'1 уровень'!H572</f>
        <v>98.85256474794366</v>
      </c>
      <c r="H879" s="43">
        <f>'1 уровень'!I572</f>
        <v>0</v>
      </c>
      <c r="I879" s="43">
        <f>'1 уровень'!J572</f>
        <v>0</v>
      </c>
      <c r="J879" s="43">
        <f>'1 уровень'!K572</f>
        <v>0</v>
      </c>
      <c r="K879" s="43">
        <f>'1 уровень'!L572</f>
        <v>0</v>
      </c>
      <c r="L879" s="43">
        <f>'1 уровень'!M572</f>
        <v>0</v>
      </c>
      <c r="M879" s="43">
        <f>'1 уровень'!N572</f>
        <v>0</v>
      </c>
      <c r="N879" s="43">
        <f>'1 уровень'!O572</f>
        <v>0</v>
      </c>
      <c r="O879" s="43">
        <f>'1 уровень'!P572</f>
        <v>0</v>
      </c>
      <c r="P879" s="43">
        <f>'1 уровень'!Q572</f>
        <v>0</v>
      </c>
      <c r="Q879" s="43">
        <f>'1 уровень'!R572</f>
        <v>0</v>
      </c>
      <c r="R879" s="43">
        <f>'1 уровень'!S572</f>
        <v>0</v>
      </c>
      <c r="S879" s="43">
        <f>'1 уровень'!T572</f>
        <v>0</v>
      </c>
      <c r="T879" s="43">
        <f>'1 уровень'!U572</f>
        <v>0</v>
      </c>
      <c r="U879" s="43">
        <f>'1 уровень'!V572</f>
        <v>0</v>
      </c>
      <c r="V879" s="43">
        <f>'1 уровень'!W572</f>
        <v>0</v>
      </c>
      <c r="W879" s="43">
        <f>'1 уровень'!X572</f>
        <v>0</v>
      </c>
      <c r="X879" s="43">
        <f>'1 уровень'!Y572</f>
        <v>0</v>
      </c>
      <c r="Y879" s="43">
        <f>'1 уровень'!Z572</f>
        <v>0</v>
      </c>
      <c r="Z879" s="43">
        <f>'1 уровень'!AA572</f>
        <v>0</v>
      </c>
      <c r="AA879" s="43"/>
      <c r="AB879" s="43"/>
      <c r="AC879" s="43">
        <f>'1 уровень'!AB572</f>
        <v>617</v>
      </c>
      <c r="AD879" s="43">
        <f>'1 уровень'!AC572</f>
        <v>287670.23999999993</v>
      </c>
      <c r="AE879" s="43">
        <f>'1 уровень'!AD572</f>
        <v>287.67023999999998</v>
      </c>
      <c r="AF879" s="2506"/>
      <c r="AG879" s="2506"/>
      <c r="AH879" s="1879"/>
    </row>
    <row r="880" spans="1:200" s="906" customFormat="1" x14ac:dyDescent="0.25">
      <c r="A880" s="27"/>
      <c r="B880" s="27">
        <v>1</v>
      </c>
      <c r="C880" s="1095" t="s">
        <v>157</v>
      </c>
      <c r="D880" s="43">
        <f>'1 уровень'!E573</f>
        <v>182658.52941176467</v>
      </c>
      <c r="E880" s="43">
        <f>'1 уровень'!F573</f>
        <v>76108.779411764699</v>
      </c>
      <c r="F880" s="43">
        <f>'1 уровень'!G573</f>
        <v>69458.356470588231</v>
      </c>
      <c r="G880" s="43">
        <f>'1 уровень'!H573</f>
        <v>91.261950339268665</v>
      </c>
      <c r="H880" s="43">
        <f>'1 уровень'!I573</f>
        <v>0</v>
      </c>
      <c r="I880" s="43">
        <f>'1 уровень'!J573</f>
        <v>0</v>
      </c>
      <c r="J880" s="43">
        <f>'1 уровень'!K573</f>
        <v>0</v>
      </c>
      <c r="K880" s="43">
        <f>'1 уровень'!L573</f>
        <v>0</v>
      </c>
      <c r="L880" s="43">
        <f>'1 уровень'!M573</f>
        <v>0</v>
      </c>
      <c r="M880" s="43">
        <f>'1 уровень'!N573</f>
        <v>0</v>
      </c>
      <c r="N880" s="43">
        <f>'1 уровень'!O573</f>
        <v>0</v>
      </c>
      <c r="O880" s="43">
        <f>'1 уровень'!P573</f>
        <v>0</v>
      </c>
      <c r="P880" s="43">
        <f>'1 уровень'!Q573</f>
        <v>0</v>
      </c>
      <c r="Q880" s="43">
        <f>'1 уровень'!R573</f>
        <v>0</v>
      </c>
      <c r="R880" s="43">
        <f>'1 уровень'!S573</f>
        <v>0</v>
      </c>
      <c r="S880" s="43">
        <f>'1 уровень'!T573</f>
        <v>0</v>
      </c>
      <c r="T880" s="43">
        <f>'1 уровень'!U573</f>
        <v>0</v>
      </c>
      <c r="U880" s="43">
        <f>'1 уровень'!V573</f>
        <v>0</v>
      </c>
      <c r="V880" s="43">
        <f>'1 уровень'!W573</f>
        <v>0</v>
      </c>
      <c r="W880" s="43">
        <f>'1 уровень'!X573</f>
        <v>0</v>
      </c>
      <c r="X880" s="43">
        <f>'1 уровень'!Y573</f>
        <v>0</v>
      </c>
      <c r="Y880" s="43">
        <f>'1 уровень'!Z573</f>
        <v>0</v>
      </c>
      <c r="Z880" s="43">
        <f>'1 уровень'!AA573</f>
        <v>0</v>
      </c>
      <c r="AA880" s="43"/>
      <c r="AB880" s="43"/>
      <c r="AC880" s="43">
        <f>'1 уровень'!AB573</f>
        <v>1404.4576470588236</v>
      </c>
      <c r="AD880" s="43">
        <f>'1 уровень'!AC573</f>
        <v>2082317.07</v>
      </c>
      <c r="AE880" s="43">
        <f>'1 уровень'!AD573</f>
        <v>2082.3170699999996</v>
      </c>
      <c r="AF880" s="2506"/>
      <c r="AG880" s="2506"/>
      <c r="AH880" s="1879"/>
    </row>
    <row r="881" spans="1:34" s="906" customFormat="1" x14ac:dyDescent="0.25">
      <c r="A881" s="27"/>
      <c r="B881" s="27">
        <v>1</v>
      </c>
      <c r="C881" s="1095" t="s">
        <v>449</v>
      </c>
      <c r="D881" s="43">
        <f>'1 уровень'!E574</f>
        <v>101775</v>
      </c>
      <c r="E881" s="43">
        <f>'1 уровень'!F574</f>
        <v>42407.25</v>
      </c>
      <c r="F881" s="43">
        <f>'1 уровень'!G574</f>
        <v>39310</v>
      </c>
      <c r="G881" s="43">
        <f>'1 уровень'!H574</f>
        <v>92.696413938654359</v>
      </c>
      <c r="H881" s="43">
        <f>'1 уровень'!I574</f>
        <v>0</v>
      </c>
      <c r="I881" s="43">
        <f>'1 уровень'!J574</f>
        <v>0</v>
      </c>
      <c r="J881" s="43">
        <f>'1 уровень'!K574</f>
        <v>0</v>
      </c>
      <c r="K881" s="43">
        <f>'1 уровень'!L574</f>
        <v>0</v>
      </c>
      <c r="L881" s="43">
        <f>'1 уровень'!M574</f>
        <v>0</v>
      </c>
      <c r="M881" s="43">
        <f>'1 уровень'!N574</f>
        <v>0</v>
      </c>
      <c r="N881" s="43">
        <f>'1 уровень'!O574</f>
        <v>0</v>
      </c>
      <c r="O881" s="43">
        <f>'1 уровень'!P574</f>
        <v>0</v>
      </c>
      <c r="P881" s="43">
        <f>'1 уровень'!Q574</f>
        <v>0</v>
      </c>
      <c r="Q881" s="43">
        <f>'1 уровень'!R574</f>
        <v>0</v>
      </c>
      <c r="R881" s="43">
        <f>'1 уровень'!S574</f>
        <v>0</v>
      </c>
      <c r="S881" s="43">
        <f>'1 уровень'!T574</f>
        <v>0</v>
      </c>
      <c r="T881" s="43">
        <f>'1 уровень'!U574</f>
        <v>0</v>
      </c>
      <c r="U881" s="43">
        <f>'1 уровень'!V574</f>
        <v>0</v>
      </c>
      <c r="V881" s="43">
        <f>'1 уровень'!W574</f>
        <v>0</v>
      </c>
      <c r="W881" s="43">
        <f>'1 уровень'!X574</f>
        <v>0</v>
      </c>
      <c r="X881" s="43">
        <f>'1 уровень'!Y574</f>
        <v>0</v>
      </c>
      <c r="Y881" s="43">
        <f>'1 уровень'!Z574</f>
        <v>0</v>
      </c>
      <c r="Z881" s="43">
        <f>'1 уровень'!AA574</f>
        <v>0</v>
      </c>
      <c r="AA881" s="43"/>
      <c r="AB881" s="43"/>
      <c r="AC881" s="43">
        <f>'1 уровень'!AB574</f>
        <v>1399</v>
      </c>
      <c r="AD881" s="43">
        <f>'1 уровень'!AC574</f>
        <v>2073222.07</v>
      </c>
      <c r="AE881" s="43">
        <f>'1 уровень'!AD574</f>
        <v>2073.2220699999998</v>
      </c>
      <c r="AF881" s="2506"/>
      <c r="AG881" s="2506"/>
      <c r="AH881" s="1879"/>
    </row>
    <row r="882" spans="1:34" s="906" customFormat="1" x14ac:dyDescent="0.25">
      <c r="A882" s="27"/>
      <c r="B882" s="27">
        <v>1</v>
      </c>
      <c r="C882" s="1095" t="s">
        <v>450</v>
      </c>
      <c r="D882" s="43">
        <f>'1 уровень'!E575</f>
        <v>687260</v>
      </c>
      <c r="E882" s="43">
        <f>'1 уровень'!F575</f>
        <v>286359</v>
      </c>
      <c r="F882" s="43">
        <f>'1 уровень'!G575</f>
        <v>256159.99</v>
      </c>
      <c r="G882" s="43">
        <f>'1 уровень'!H575</f>
        <v>89.454143225810952</v>
      </c>
      <c r="H882" s="43">
        <f>'1 уровень'!I575</f>
        <v>0</v>
      </c>
      <c r="I882" s="43">
        <f>'1 уровень'!J575</f>
        <v>0</v>
      </c>
      <c r="J882" s="43">
        <f>'1 уровень'!K575</f>
        <v>0</v>
      </c>
      <c r="K882" s="43">
        <f>'1 уровень'!L575</f>
        <v>0</v>
      </c>
      <c r="L882" s="43">
        <f>'1 уровень'!M575</f>
        <v>0</v>
      </c>
      <c r="M882" s="43">
        <f>'1 уровень'!N575</f>
        <v>0</v>
      </c>
      <c r="N882" s="43">
        <f>'1 уровень'!O575</f>
        <v>0</v>
      </c>
      <c r="O882" s="43">
        <f>'1 уровень'!P575</f>
        <v>0</v>
      </c>
      <c r="P882" s="43">
        <f>'1 уровень'!Q575</f>
        <v>0</v>
      </c>
      <c r="Q882" s="43">
        <f>'1 уровень'!R575</f>
        <v>0</v>
      </c>
      <c r="R882" s="43">
        <f>'1 уровень'!S575</f>
        <v>0</v>
      </c>
      <c r="S882" s="43">
        <f>'1 уровень'!T575</f>
        <v>0</v>
      </c>
      <c r="T882" s="43">
        <f>'1 уровень'!U575</f>
        <v>0</v>
      </c>
      <c r="U882" s="43">
        <f>'1 уровень'!V575</f>
        <v>0</v>
      </c>
      <c r="V882" s="43">
        <f>'1 уровень'!W575</f>
        <v>0</v>
      </c>
      <c r="W882" s="43">
        <f>'1 уровень'!X575</f>
        <v>0</v>
      </c>
      <c r="X882" s="43">
        <f>'1 уровень'!Y575</f>
        <v>0</v>
      </c>
      <c r="Y882" s="43">
        <f>'1 уровень'!Z575</f>
        <v>0</v>
      </c>
      <c r="Z882" s="43">
        <f>'1 уровень'!AA575</f>
        <v>0</v>
      </c>
      <c r="AA882" s="43"/>
      <c r="AB882" s="43"/>
      <c r="AC882" s="43">
        <f>'1 уровень'!AB575</f>
        <v>46.39</v>
      </c>
      <c r="AD882" s="43">
        <f>'1 уровень'!AC575</f>
        <v>9095</v>
      </c>
      <c r="AE882" s="43">
        <f>'1 уровень'!AD575</f>
        <v>9.0950000000000006</v>
      </c>
      <c r="AF882" s="2506"/>
      <c r="AG882" s="2506"/>
      <c r="AH882" s="1879"/>
    </row>
    <row r="883" spans="1:34" s="906" customFormat="1" x14ac:dyDescent="0.25">
      <c r="A883" s="27"/>
      <c r="B883" s="27">
        <v>1</v>
      </c>
      <c r="C883" s="1095" t="s">
        <v>454</v>
      </c>
      <c r="D883" s="43">
        <f>'1 уровень'!E576</f>
        <v>250</v>
      </c>
      <c r="E883" s="43">
        <f>'1 уровень'!F576</f>
        <v>104</v>
      </c>
      <c r="F883" s="43">
        <f>'1 уровень'!G576</f>
        <v>101.04</v>
      </c>
      <c r="G883" s="43">
        <f>'1 уровень'!H576</f>
        <v>97.15384615384616</v>
      </c>
      <c r="H883" s="43">
        <f>'1 уровень'!I576</f>
        <v>0</v>
      </c>
      <c r="I883" s="43">
        <f>'1 уровень'!J576</f>
        <v>0</v>
      </c>
      <c r="J883" s="43">
        <f>'1 уровень'!K576</f>
        <v>0</v>
      </c>
      <c r="K883" s="43">
        <f>'1 уровень'!L576</f>
        <v>0</v>
      </c>
      <c r="L883" s="43">
        <f>'1 уровень'!M576</f>
        <v>0</v>
      </c>
      <c r="M883" s="43">
        <f>'1 уровень'!N576</f>
        <v>0</v>
      </c>
      <c r="N883" s="43">
        <f>'1 уровень'!O576</f>
        <v>0</v>
      </c>
      <c r="O883" s="43">
        <f>'1 уровень'!P576</f>
        <v>0</v>
      </c>
      <c r="P883" s="43">
        <f>'1 уровень'!Q576</f>
        <v>0</v>
      </c>
      <c r="Q883" s="43">
        <f>'1 уровень'!R576</f>
        <v>0</v>
      </c>
      <c r="R883" s="43">
        <f>'1 уровень'!S576</f>
        <v>0</v>
      </c>
      <c r="S883" s="43">
        <f>'1 уровень'!T576</f>
        <v>0</v>
      </c>
      <c r="T883" s="43">
        <f>'1 уровень'!U576</f>
        <v>0</v>
      </c>
      <c r="U883" s="43">
        <f>'1 уровень'!V576</f>
        <v>0</v>
      </c>
      <c r="V883" s="43">
        <f>'1 уровень'!W576</f>
        <v>0</v>
      </c>
      <c r="W883" s="43">
        <f>'1 уровень'!X576</f>
        <v>0</v>
      </c>
      <c r="X883" s="43">
        <f>'1 уровень'!Y576</f>
        <v>0</v>
      </c>
      <c r="Y883" s="43">
        <f>'1 уровень'!Z576</f>
        <v>0</v>
      </c>
      <c r="Z883" s="43">
        <f>'1 уровень'!AA576</f>
        <v>0</v>
      </c>
      <c r="AA883" s="43"/>
      <c r="AB883" s="43"/>
      <c r="AC883" s="43">
        <f>'1 уровень'!AB576</f>
        <v>0</v>
      </c>
      <c r="AD883" s="43">
        <f>'1 уровень'!AC576</f>
        <v>0</v>
      </c>
      <c r="AE883" s="43">
        <f>'1 уровень'!AD576</f>
        <v>0</v>
      </c>
      <c r="AF883" s="2506"/>
      <c r="AG883" s="2506"/>
      <c r="AH883" s="1879"/>
    </row>
    <row r="884" spans="1:34" s="906" customFormat="1" ht="30" x14ac:dyDescent="0.25">
      <c r="A884" s="27"/>
      <c r="B884" s="27">
        <v>1</v>
      </c>
      <c r="C884" s="1095" t="s">
        <v>158</v>
      </c>
      <c r="D884" s="43">
        <f>'1 уровень'!E577</f>
        <v>103708</v>
      </c>
      <c r="E884" s="43">
        <f>'1 уровень'!F577</f>
        <v>43212</v>
      </c>
      <c r="F884" s="43">
        <f>'1 уровень'!G577</f>
        <v>43939</v>
      </c>
      <c r="G884" s="43">
        <f>'1 уровень'!H577</f>
        <v>101.68240303619365</v>
      </c>
      <c r="H884" s="43">
        <f>'1 уровень'!I577</f>
        <v>0</v>
      </c>
      <c r="I884" s="43">
        <f>'1 уровень'!J577</f>
        <v>0</v>
      </c>
      <c r="J884" s="43">
        <f>'1 уровень'!K577</f>
        <v>0</v>
      </c>
      <c r="K884" s="43">
        <f>'1 уровень'!L577</f>
        <v>0</v>
      </c>
      <c r="L884" s="43">
        <f>'1 уровень'!M577</f>
        <v>0</v>
      </c>
      <c r="M884" s="43">
        <f>'1 уровень'!N577</f>
        <v>0</v>
      </c>
      <c r="N884" s="43">
        <f>'1 уровень'!O577</f>
        <v>0</v>
      </c>
      <c r="O884" s="43">
        <f>'1 уровень'!P577</f>
        <v>0</v>
      </c>
      <c r="P884" s="43">
        <f>'1 уровень'!Q577</f>
        <v>0</v>
      </c>
      <c r="Q884" s="43">
        <f>'1 уровень'!R577</f>
        <v>0</v>
      </c>
      <c r="R884" s="43">
        <f>'1 уровень'!S577</f>
        <v>0</v>
      </c>
      <c r="S884" s="43">
        <f>'1 уровень'!T577</f>
        <v>0</v>
      </c>
      <c r="T884" s="43">
        <f>'1 уровень'!U577</f>
        <v>0</v>
      </c>
      <c r="U884" s="43">
        <f>'1 уровень'!V577</f>
        <v>0</v>
      </c>
      <c r="V884" s="43">
        <f>'1 уровень'!W577</f>
        <v>0</v>
      </c>
      <c r="W884" s="43">
        <f>'1 уровень'!X577</f>
        <v>0</v>
      </c>
      <c r="X884" s="43">
        <f>'1 уровень'!Y577</f>
        <v>0</v>
      </c>
      <c r="Y884" s="43">
        <f>'1 уровень'!Z577</f>
        <v>0</v>
      </c>
      <c r="Z884" s="43">
        <f>'1 уровень'!AA577</f>
        <v>0</v>
      </c>
      <c r="AA884" s="43"/>
      <c r="AB884" s="43"/>
      <c r="AC884" s="43">
        <f>'1 уровень'!AB577</f>
        <v>5</v>
      </c>
      <c r="AD884" s="43">
        <f>'1 уровень'!AC577</f>
        <v>3371.2</v>
      </c>
      <c r="AE884" s="43">
        <f>'1 уровень'!AD577</f>
        <v>3.3712</v>
      </c>
      <c r="AF884" s="2506"/>
      <c r="AG884" s="2506"/>
      <c r="AH884" s="1879"/>
    </row>
    <row r="885" spans="1:34" s="906" customFormat="1" ht="30" x14ac:dyDescent="0.25">
      <c r="A885" s="27"/>
      <c r="B885" s="27">
        <v>1</v>
      </c>
      <c r="C885" s="1104" t="s">
        <v>299</v>
      </c>
      <c r="D885" s="43">
        <f>'1 уровень'!E578</f>
        <v>55000</v>
      </c>
      <c r="E885" s="43">
        <f>'1 уровень'!F578</f>
        <v>22916.666666666668</v>
      </c>
      <c r="F885" s="43">
        <f>'1 уровень'!G578</f>
        <v>22017</v>
      </c>
      <c r="G885" s="43">
        <f>'1 уровень'!H578</f>
        <v>96.074181818181813</v>
      </c>
      <c r="H885" s="43">
        <f>'1 уровень'!I578</f>
        <v>0</v>
      </c>
      <c r="I885" s="43">
        <f>'1 уровень'!J578</f>
        <v>0</v>
      </c>
      <c r="J885" s="43">
        <f>'1 уровень'!K578</f>
        <v>0</v>
      </c>
      <c r="K885" s="43">
        <f>'1 уровень'!L578</f>
        <v>0</v>
      </c>
      <c r="L885" s="43">
        <f>'1 уровень'!M578</f>
        <v>0</v>
      </c>
      <c r="M885" s="43">
        <f>'1 уровень'!N578</f>
        <v>0</v>
      </c>
      <c r="N885" s="43">
        <f>'1 уровень'!O578</f>
        <v>0</v>
      </c>
      <c r="O885" s="43">
        <f>'1 уровень'!P578</f>
        <v>0</v>
      </c>
      <c r="P885" s="43">
        <f>'1 уровень'!Q578</f>
        <v>0</v>
      </c>
      <c r="Q885" s="43">
        <f>'1 уровень'!R578</f>
        <v>0</v>
      </c>
      <c r="R885" s="43">
        <f>'1 уровень'!S578</f>
        <v>0</v>
      </c>
      <c r="S885" s="43">
        <f>'1 уровень'!T578</f>
        <v>0</v>
      </c>
      <c r="T885" s="43">
        <f>'1 уровень'!U578</f>
        <v>0</v>
      </c>
      <c r="U885" s="43">
        <f>'1 уровень'!V578</f>
        <v>0</v>
      </c>
      <c r="V885" s="43">
        <f>'1 уровень'!W578</f>
        <v>0</v>
      </c>
      <c r="W885" s="43">
        <f>'1 уровень'!X578</f>
        <v>0</v>
      </c>
      <c r="X885" s="43">
        <f>'1 уровень'!Y578</f>
        <v>0</v>
      </c>
      <c r="Y885" s="43">
        <f>'1 уровень'!Z578</f>
        <v>0</v>
      </c>
      <c r="Z885" s="43">
        <f>'1 уровень'!AA578</f>
        <v>0</v>
      </c>
      <c r="AA885" s="43"/>
      <c r="AB885" s="43"/>
      <c r="AC885" s="43">
        <f>'1 уровень'!AB578</f>
        <v>0</v>
      </c>
      <c r="AD885" s="43">
        <f>'1 уровень'!AC578</f>
        <v>0</v>
      </c>
      <c r="AE885" s="43">
        <f>'1 уровень'!AD578</f>
        <v>0</v>
      </c>
      <c r="AF885" s="2506"/>
      <c r="AG885" s="2506"/>
      <c r="AH885" s="1879"/>
    </row>
    <row r="886" spans="1:34" s="906" customFormat="1" ht="30" x14ac:dyDescent="0.25">
      <c r="A886" s="27"/>
      <c r="B886" s="27">
        <v>1</v>
      </c>
      <c r="C886" s="1104" t="s">
        <v>356</v>
      </c>
      <c r="D886" s="43">
        <f>'1 уровень'!E579</f>
        <v>48108</v>
      </c>
      <c r="E886" s="43">
        <f>'1 уровень'!F579</f>
        <v>20045</v>
      </c>
      <c r="F886" s="43">
        <f>'1 уровень'!G579</f>
        <v>21780</v>
      </c>
      <c r="G886" s="43">
        <f>'1 уровень'!H579</f>
        <v>108.65552506859567</v>
      </c>
      <c r="H886" s="43">
        <f>'1 уровень'!I579</f>
        <v>0</v>
      </c>
      <c r="I886" s="43">
        <f>'1 уровень'!J579</f>
        <v>0</v>
      </c>
      <c r="J886" s="43">
        <f>'1 уровень'!K579</f>
        <v>0</v>
      </c>
      <c r="K886" s="43">
        <f>'1 уровень'!L579</f>
        <v>0</v>
      </c>
      <c r="L886" s="43">
        <f>'1 уровень'!M579</f>
        <v>0</v>
      </c>
      <c r="M886" s="43">
        <f>'1 уровень'!N579</f>
        <v>0</v>
      </c>
      <c r="N886" s="43">
        <f>'1 уровень'!O579</f>
        <v>0</v>
      </c>
      <c r="O886" s="43">
        <f>'1 уровень'!P579</f>
        <v>0</v>
      </c>
      <c r="P886" s="43">
        <f>'1 уровень'!Q579</f>
        <v>0</v>
      </c>
      <c r="Q886" s="43">
        <f>'1 уровень'!R579</f>
        <v>0</v>
      </c>
      <c r="R886" s="43">
        <f>'1 уровень'!S579</f>
        <v>0</v>
      </c>
      <c r="S886" s="43">
        <f>'1 уровень'!T579</f>
        <v>0</v>
      </c>
      <c r="T886" s="43">
        <f>'1 уровень'!U579</f>
        <v>0</v>
      </c>
      <c r="U886" s="43">
        <f>'1 уровень'!V579</f>
        <v>0</v>
      </c>
      <c r="V886" s="43">
        <f>'1 уровень'!W579</f>
        <v>0</v>
      </c>
      <c r="W886" s="43">
        <f>'1 уровень'!X579</f>
        <v>0</v>
      </c>
      <c r="X886" s="43">
        <f>'1 уровень'!Y579</f>
        <v>0</v>
      </c>
      <c r="Y886" s="43">
        <f>'1 уровень'!Z579</f>
        <v>0</v>
      </c>
      <c r="Z886" s="43">
        <f>'1 уровень'!AA579</f>
        <v>0</v>
      </c>
      <c r="AA886" s="43"/>
      <c r="AB886" s="43"/>
      <c r="AC886" s="43">
        <f>'1 уровень'!AB579</f>
        <v>5</v>
      </c>
      <c r="AD886" s="43">
        <f>'1 уровень'!AC579</f>
        <v>3371.2</v>
      </c>
      <c r="AE886" s="43">
        <f>'1 уровень'!AD579</f>
        <v>3.3712</v>
      </c>
      <c r="AF886" s="2506"/>
      <c r="AG886" s="2506"/>
      <c r="AH886" s="1879"/>
    </row>
    <row r="887" spans="1:34" s="966" customFormat="1" ht="28.5" customHeight="1" x14ac:dyDescent="0.25">
      <c r="B887" s="27">
        <v>1</v>
      </c>
      <c r="C887" s="1104" t="s">
        <v>367</v>
      </c>
      <c r="D887" s="53">
        <f>'1 уровень'!E580</f>
        <v>500</v>
      </c>
      <c r="E887" s="53">
        <f>'1 уровень'!F580</f>
        <v>208</v>
      </c>
      <c r="F887" s="53">
        <f>'1 уровень'!G580</f>
        <v>127</v>
      </c>
      <c r="G887" s="53">
        <f>'1 уровень'!H580</f>
        <v>61.057692307692314</v>
      </c>
      <c r="H887" s="53">
        <f>'1 уровень'!I580</f>
        <v>0</v>
      </c>
      <c r="I887" s="53">
        <f>'1 уровень'!J580</f>
        <v>0</v>
      </c>
      <c r="J887" s="53">
        <f>'1 уровень'!K580</f>
        <v>0</v>
      </c>
      <c r="K887" s="53">
        <f>'1 уровень'!L580</f>
        <v>0</v>
      </c>
      <c r="L887" s="53">
        <f>'1 уровень'!M580</f>
        <v>0</v>
      </c>
      <c r="M887" s="53">
        <f>'1 уровень'!N580</f>
        <v>0</v>
      </c>
      <c r="N887" s="53">
        <f>'1 уровень'!O580</f>
        <v>0</v>
      </c>
      <c r="O887" s="53">
        <f>'1 уровень'!P580</f>
        <v>0</v>
      </c>
      <c r="P887" s="53">
        <f>'1 уровень'!Q580</f>
        <v>0</v>
      </c>
      <c r="Q887" s="53">
        <f>'1 уровень'!R580</f>
        <v>0</v>
      </c>
      <c r="R887" s="53">
        <f>'1 уровень'!S580</f>
        <v>0</v>
      </c>
      <c r="S887" s="53">
        <f>'1 уровень'!T580</f>
        <v>0</v>
      </c>
      <c r="T887" s="53">
        <f>'1 уровень'!U580</f>
        <v>0</v>
      </c>
      <c r="U887" s="53">
        <f>'1 уровень'!V580</f>
        <v>0</v>
      </c>
      <c r="V887" s="53">
        <f>'1 уровень'!W580</f>
        <v>0</v>
      </c>
      <c r="W887" s="53">
        <f>'1 уровень'!X580</f>
        <v>0</v>
      </c>
      <c r="X887" s="53">
        <f>'1 уровень'!Y580</f>
        <v>0</v>
      </c>
      <c r="Y887" s="53">
        <f>'1 уровень'!Z580</f>
        <v>0</v>
      </c>
      <c r="Z887" s="53">
        <f>'1 уровень'!AA580</f>
        <v>0</v>
      </c>
      <c r="AA887" s="53"/>
      <c r="AB887" s="53"/>
      <c r="AC887" s="53">
        <f>'1 уровень'!AB580</f>
        <v>0</v>
      </c>
      <c r="AD887" s="53">
        <f>'1 уровень'!AC580</f>
        <v>0</v>
      </c>
      <c r="AE887" s="53">
        <f>'1 уровень'!AD580</f>
        <v>0</v>
      </c>
      <c r="AF887" s="2516"/>
      <c r="AG887" s="2516"/>
      <c r="AH887" s="1879"/>
    </row>
    <row r="888" spans="1:34" s="906" customFormat="1" x14ac:dyDescent="0.25">
      <c r="A888" s="27"/>
      <c r="B888" s="27">
        <v>1</v>
      </c>
      <c r="C888" s="1942" t="s">
        <v>319</v>
      </c>
      <c r="D888" s="43">
        <f>'1 уровень'!E581</f>
        <v>733789</v>
      </c>
      <c r="E888" s="43">
        <f>'1 уровень'!F581</f>
        <v>305751.75</v>
      </c>
      <c r="F888" s="43">
        <f>'1 уровень'!G581</f>
        <v>315251</v>
      </c>
      <c r="G888" s="43">
        <f>'1 уровень'!H581</f>
        <v>103.10685057403597</v>
      </c>
      <c r="H888" s="43">
        <f>'1 уровень'!I581</f>
        <v>0</v>
      </c>
      <c r="I888" s="43">
        <f>'1 уровень'!J581</f>
        <v>0</v>
      </c>
      <c r="J888" s="43">
        <f>'1 уровень'!K581</f>
        <v>0</v>
      </c>
      <c r="K888" s="43">
        <f>'1 уровень'!L581</f>
        <v>0</v>
      </c>
      <c r="L888" s="43">
        <f>'1 уровень'!M581</f>
        <v>0</v>
      </c>
      <c r="M888" s="43">
        <f>'1 уровень'!N581</f>
        <v>0</v>
      </c>
      <c r="N888" s="43">
        <f>'1 уровень'!O581</f>
        <v>0</v>
      </c>
      <c r="O888" s="43">
        <f>'1 уровень'!P581</f>
        <v>0</v>
      </c>
      <c r="P888" s="43">
        <f>'1 уровень'!Q581</f>
        <v>411358.83711000002</v>
      </c>
      <c r="Q888" s="43">
        <f>'1 уровень'!R581</f>
        <v>411358.83711000002</v>
      </c>
      <c r="R888" s="43">
        <f>'1 уровень'!S581</f>
        <v>411358.83711000002</v>
      </c>
      <c r="S888" s="43">
        <f>'1 уровень'!T581</f>
        <v>411358.83711000002</v>
      </c>
      <c r="T888" s="43">
        <f>'1 уровень'!U581</f>
        <v>411052.73711000005</v>
      </c>
      <c r="U888" s="43">
        <f>'1 уровень'!V581</f>
        <v>171361.2529625</v>
      </c>
      <c r="V888" s="43">
        <f>'1 уровень'!W581</f>
        <v>167739.00923999996</v>
      </c>
      <c r="W888" s="43">
        <f>'1 уровень'!X581</f>
        <v>2243.2373900000002</v>
      </c>
      <c r="X888" s="43">
        <f>'1 уровень'!Y581</f>
        <v>-3622.2437225000158</v>
      </c>
      <c r="Y888" s="43">
        <f>'1 уровень'!Z581</f>
        <v>-2.6481300000000001</v>
      </c>
      <c r="Z888" s="43">
        <f>'1 уровень'!AA581</f>
        <v>169979.59850000002</v>
      </c>
      <c r="AA888" s="43">
        <f t="shared" ref="AA888" si="127">V888/U888*100</f>
        <v>97.886194422672247</v>
      </c>
      <c r="AB888" s="43">
        <f t="shared" ref="AB888" si="128">Z888/U888*100</f>
        <v>99.193718277257034</v>
      </c>
      <c r="AC888" s="43">
        <f>'1 уровень'!AB581</f>
        <v>3408</v>
      </c>
      <c r="AD888" s="43">
        <f>'1 уровень'!AC581</f>
        <v>1575405.1099999999</v>
      </c>
      <c r="AE888" s="43">
        <f>'1 уровень'!AD581</f>
        <v>1575.4051099999997</v>
      </c>
      <c r="AF888" s="2506"/>
      <c r="AG888" s="2506"/>
      <c r="AH888" s="1879"/>
    </row>
    <row r="889" spans="1:34" s="906" customFormat="1" ht="29.25" x14ac:dyDescent="0.25">
      <c r="A889" s="27"/>
      <c r="B889" s="27">
        <v>1</v>
      </c>
      <c r="C889" s="1140" t="s">
        <v>165</v>
      </c>
      <c r="D889" s="43">
        <f>'1 уровень'!E582</f>
        <v>1161074.6153846155</v>
      </c>
      <c r="E889" s="43">
        <f>'1 уровень'!F582</f>
        <v>483786.75128205132</v>
      </c>
      <c r="F889" s="43">
        <f>'1 уровень'!G582</f>
        <v>474015.14529914531</v>
      </c>
      <c r="G889" s="43">
        <f>'1 уровень'!H582</f>
        <v>97.980183219773807</v>
      </c>
      <c r="H889" s="43">
        <f>'1 уровень'!I582</f>
        <v>0</v>
      </c>
      <c r="I889" s="43">
        <f>'1 уровень'!J582</f>
        <v>0</v>
      </c>
      <c r="J889" s="43">
        <f>'1 уровень'!K582</f>
        <v>0</v>
      </c>
      <c r="K889" s="43">
        <f>'1 уровень'!L582</f>
        <v>0</v>
      </c>
      <c r="L889" s="43">
        <f>'1 уровень'!M582</f>
        <v>0</v>
      </c>
      <c r="M889" s="43">
        <f>'1 уровень'!N582</f>
        <v>0</v>
      </c>
      <c r="N889" s="43">
        <f>'1 уровень'!O582</f>
        <v>0</v>
      </c>
      <c r="O889" s="43">
        <f>'1 уровень'!P582</f>
        <v>0</v>
      </c>
      <c r="P889" s="43">
        <f>'1 уровень'!Q582</f>
        <v>741150.87566999998</v>
      </c>
      <c r="Q889" s="43">
        <f>'1 уровень'!R582</f>
        <v>741150.87566999998</v>
      </c>
      <c r="R889" s="43">
        <f>'1 уровень'!S582</f>
        <v>733681.41366999992</v>
      </c>
      <c r="S889" s="43">
        <f>'1 уровень'!T582</f>
        <v>733681.41366999992</v>
      </c>
      <c r="T889" s="43">
        <f>'1 уровень'!U582</f>
        <v>731373.85866999999</v>
      </c>
      <c r="U889" s="43">
        <f>'1 уровень'!V582</f>
        <v>306283.58188750001</v>
      </c>
      <c r="V889" s="43">
        <f>'1 уровень'!W582</f>
        <v>293479.56802000001</v>
      </c>
      <c r="W889" s="43">
        <f>'1 уровень'!X582</f>
        <v>0</v>
      </c>
      <c r="X889" s="43">
        <f>'1 уровень'!Y582</f>
        <v>-12804.013867499974</v>
      </c>
      <c r="Y889" s="43">
        <f>'1 уровень'!Z582</f>
        <v>-184.16709999999998</v>
      </c>
      <c r="Z889" s="43">
        <f>'1 уровень'!AA582</f>
        <v>293295.40092000004</v>
      </c>
      <c r="AA889" s="43">
        <f t="shared" ref="AA889" si="129">V889/U889*100</f>
        <v>95.819555919845882</v>
      </c>
      <c r="AB889" s="43">
        <f t="shared" ref="AB889" si="130">Z889/U889*100</f>
        <v>95.759426317447662</v>
      </c>
      <c r="AC889" s="43">
        <f>'1 уровень'!AB582</f>
        <v>6304.0948717948713</v>
      </c>
      <c r="AD889" s="43">
        <f>'1 уровень'!AC582</f>
        <v>2540916.46</v>
      </c>
      <c r="AE889" s="43">
        <f>'1 уровень'!AD582</f>
        <v>2540.9164600000004</v>
      </c>
      <c r="AF889" s="2506"/>
      <c r="AG889" s="2506"/>
      <c r="AH889" s="1879"/>
    </row>
    <row r="890" spans="1:34" s="906" customFormat="1" x14ac:dyDescent="0.25">
      <c r="A890" s="27"/>
      <c r="B890" s="27">
        <v>1</v>
      </c>
      <c r="C890" s="1141" t="s">
        <v>14</v>
      </c>
      <c r="D890" s="43">
        <f>'1 уровень'!E583</f>
        <v>0</v>
      </c>
      <c r="E890" s="43">
        <f>'1 уровень'!F583</f>
        <v>0</v>
      </c>
      <c r="F890" s="43">
        <f>'1 уровень'!G583</f>
        <v>0</v>
      </c>
      <c r="G890" s="43">
        <f>'1 уровень'!H583</f>
        <v>0</v>
      </c>
      <c r="H890" s="43">
        <f>'1 уровень'!I583</f>
        <v>0</v>
      </c>
      <c r="I890" s="43">
        <f>'1 уровень'!J583</f>
        <v>0</v>
      </c>
      <c r="J890" s="43">
        <f>'1 уровень'!K583</f>
        <v>0</v>
      </c>
      <c r="K890" s="43">
        <f>'1 уровень'!L583</f>
        <v>0</v>
      </c>
      <c r="L890" s="43">
        <f>'1 уровень'!M583</f>
        <v>0</v>
      </c>
      <c r="M890" s="43">
        <f>'1 уровень'!N583</f>
        <v>0</v>
      </c>
      <c r="N890" s="43">
        <f>'1 уровень'!O583</f>
        <v>0</v>
      </c>
      <c r="O890" s="43">
        <f>'1 уровень'!P583</f>
        <v>0</v>
      </c>
      <c r="P890" s="43">
        <f>'1 уровень'!Q583</f>
        <v>0</v>
      </c>
      <c r="Q890" s="43">
        <f>'1 уровень'!R583</f>
        <v>0</v>
      </c>
      <c r="R890" s="43">
        <f>'1 уровень'!S583</f>
        <v>0</v>
      </c>
      <c r="S890" s="43">
        <f>'1 уровень'!T583</f>
        <v>0</v>
      </c>
      <c r="T890" s="43">
        <f>'1 уровень'!U583</f>
        <v>0</v>
      </c>
      <c r="U890" s="43">
        <f>'1 уровень'!V583</f>
        <v>0</v>
      </c>
      <c r="V890" s="43">
        <f>'1 уровень'!W583</f>
        <v>0</v>
      </c>
      <c r="W890" s="43">
        <f>'1 уровень'!X583</f>
        <v>0</v>
      </c>
      <c r="X890" s="43">
        <f>'1 уровень'!Y583</f>
        <v>0</v>
      </c>
      <c r="Y890" s="43">
        <f>'1 уровень'!Z583</f>
        <v>0</v>
      </c>
      <c r="Z890" s="43">
        <f>'1 уровень'!AA583</f>
        <v>0</v>
      </c>
      <c r="AA890" s="43"/>
      <c r="AB890" s="43"/>
      <c r="AC890" s="43">
        <f>'1 уровень'!AB583</f>
        <v>0</v>
      </c>
      <c r="AD890" s="43">
        <f>'1 уровень'!AC583</f>
        <v>0</v>
      </c>
      <c r="AE890" s="43">
        <f>'1 уровень'!AD583</f>
        <v>0</v>
      </c>
      <c r="AF890" s="2506"/>
      <c r="AG890" s="2506"/>
      <c r="AH890" s="1879"/>
    </row>
    <row r="891" spans="1:34" s="906" customFormat="1" ht="29.25" x14ac:dyDescent="0.25">
      <c r="A891" s="27"/>
      <c r="B891" s="27">
        <v>1</v>
      </c>
      <c r="C891" s="1140" t="s">
        <v>198</v>
      </c>
      <c r="D891" s="43">
        <f>'1 уровень'!E584</f>
        <v>528202</v>
      </c>
      <c r="E891" s="43">
        <f>'1 уровень'!F584</f>
        <v>220086.16666666666</v>
      </c>
      <c r="F891" s="43">
        <f>'1 уровень'!G584</f>
        <v>229665.98888888888</v>
      </c>
      <c r="G891" s="43">
        <f>'1 уровень'!H584</f>
        <v>104.35275981553688</v>
      </c>
      <c r="H891" s="43">
        <f>'1 уровень'!I584</f>
        <v>0</v>
      </c>
      <c r="I891" s="43">
        <f>'1 уровень'!J584</f>
        <v>0</v>
      </c>
      <c r="J891" s="43">
        <f>'1 уровень'!K584</f>
        <v>0</v>
      </c>
      <c r="K891" s="43">
        <f>'1 уровень'!L584</f>
        <v>0</v>
      </c>
      <c r="L891" s="43">
        <f>'1 уровень'!M584</f>
        <v>0</v>
      </c>
      <c r="M891" s="43">
        <f>'1 уровень'!N584</f>
        <v>0</v>
      </c>
      <c r="N891" s="43">
        <f>'1 уровень'!O584</f>
        <v>0</v>
      </c>
      <c r="O891" s="43">
        <f>'1 уровень'!P584</f>
        <v>0</v>
      </c>
      <c r="P891" s="43">
        <f>'1 уровень'!Q584</f>
        <v>0</v>
      </c>
      <c r="Q891" s="43">
        <f>'1 уровень'!R584</f>
        <v>0</v>
      </c>
      <c r="R891" s="43">
        <f>'1 уровень'!S584</f>
        <v>0</v>
      </c>
      <c r="S891" s="43">
        <f>'1 уровень'!T584</f>
        <v>0</v>
      </c>
      <c r="T891" s="43">
        <f>'1 уровень'!U584</f>
        <v>0</v>
      </c>
      <c r="U891" s="43">
        <f>'1 уровень'!V584</f>
        <v>0</v>
      </c>
      <c r="V891" s="43">
        <f>'1 уровень'!W584</f>
        <v>0</v>
      </c>
      <c r="W891" s="43">
        <f>'1 уровень'!X584</f>
        <v>0</v>
      </c>
      <c r="X891" s="43">
        <f>'1 уровень'!Y584</f>
        <v>0</v>
      </c>
      <c r="Y891" s="43">
        <f>'1 уровень'!Z584</f>
        <v>0</v>
      </c>
      <c r="Z891" s="43">
        <f>'1 уровень'!AA584</f>
        <v>0</v>
      </c>
      <c r="AA891" s="43"/>
      <c r="AB891" s="43"/>
      <c r="AC891" s="43">
        <f>'1 уровень'!AB584</f>
        <v>723</v>
      </c>
      <c r="AD891" s="43">
        <f>'1 уровень'!AC584</f>
        <v>456512.46</v>
      </c>
      <c r="AE891" s="43">
        <f>'1 уровень'!AD584</f>
        <v>456.51246000000003</v>
      </c>
      <c r="AF891" s="2506"/>
      <c r="AG891" s="2506"/>
      <c r="AH891" s="1879"/>
    </row>
    <row r="892" spans="1:34" s="906" customFormat="1" ht="32.25" customHeight="1" x14ac:dyDescent="0.25">
      <c r="A892" s="27">
        <v>1</v>
      </c>
      <c r="B892" s="27">
        <v>1</v>
      </c>
      <c r="C892" s="1140" t="s">
        <v>157</v>
      </c>
      <c r="D892" s="30">
        <f>'1 уровень'!E585</f>
        <v>187316.05882352943</v>
      </c>
      <c r="E892" s="30">
        <f>'1 уровень'!F585</f>
        <v>78049.416666666657</v>
      </c>
      <c r="F892" s="30">
        <f>'1 уровень'!G585</f>
        <v>70054.170588235284</v>
      </c>
      <c r="G892" s="30">
        <f>'1 уровень'!H585</f>
        <v>89.756174459858613</v>
      </c>
      <c r="H892" s="30">
        <f>'1 уровень'!I585</f>
        <v>0</v>
      </c>
      <c r="I892" s="30">
        <f>'1 уровень'!J585</f>
        <v>0</v>
      </c>
      <c r="J892" s="30">
        <f>'1 уровень'!K585</f>
        <v>0</v>
      </c>
      <c r="K892" s="30">
        <f>'1 уровень'!L585</f>
        <v>0</v>
      </c>
      <c r="L892" s="30">
        <f>'1 уровень'!M585</f>
        <v>0</v>
      </c>
      <c r="M892" s="30">
        <f>'1 уровень'!N585</f>
        <v>0</v>
      </c>
      <c r="N892" s="30">
        <f>'1 уровень'!O585</f>
        <v>0</v>
      </c>
      <c r="O892" s="30">
        <f>'1 уровень'!P585</f>
        <v>0</v>
      </c>
      <c r="P892" s="30">
        <f>'1 уровень'!Q585</f>
        <v>0</v>
      </c>
      <c r="Q892" s="30">
        <f>'1 уровень'!R585</f>
        <v>0</v>
      </c>
      <c r="R892" s="30">
        <f>'1 уровень'!S585</f>
        <v>0</v>
      </c>
      <c r="S892" s="30">
        <f>'1 уровень'!T585</f>
        <v>0</v>
      </c>
      <c r="T892" s="30">
        <f>'1 уровень'!U585</f>
        <v>0</v>
      </c>
      <c r="U892" s="30">
        <f>'1 уровень'!V585</f>
        <v>0</v>
      </c>
      <c r="V892" s="30">
        <f>'1 уровень'!W585</f>
        <v>0</v>
      </c>
      <c r="W892" s="30">
        <f>'1 уровень'!X585</f>
        <v>0</v>
      </c>
      <c r="X892" s="30">
        <f>'1 уровень'!Y585</f>
        <v>0</v>
      </c>
      <c r="Y892" s="30">
        <f>'1 уровень'!Z585</f>
        <v>0</v>
      </c>
      <c r="Z892" s="30">
        <f>'1 уровень'!AA585</f>
        <v>0</v>
      </c>
      <c r="AA892" s="30"/>
      <c r="AB892" s="30"/>
      <c r="AC892" s="30">
        <f>'1 уровень'!AB585</f>
        <v>1467.4576470588236</v>
      </c>
      <c r="AD892" s="30">
        <f>'1 уровень'!AC585</f>
        <v>2311191.42</v>
      </c>
      <c r="AE892" s="30">
        <f>'1 уровень'!AD585</f>
        <v>2311.1914199999992</v>
      </c>
      <c r="AF892" s="2499"/>
      <c r="AG892" s="2499"/>
      <c r="AH892" s="1879"/>
    </row>
    <row r="893" spans="1:34" ht="29.25" x14ac:dyDescent="0.25">
      <c r="A893" s="27">
        <v>1</v>
      </c>
      <c r="B893" s="27">
        <v>1</v>
      </c>
      <c r="C893" s="1140" t="s">
        <v>158</v>
      </c>
      <c r="D893" s="43">
        <f>'1 уровень'!E586</f>
        <v>103708</v>
      </c>
      <c r="E893" s="43">
        <f>'1 уровень'!F586</f>
        <v>43212</v>
      </c>
      <c r="F893" s="43">
        <f>'1 уровень'!G586</f>
        <v>43939</v>
      </c>
      <c r="G893" s="43">
        <f>'1 уровень'!H586</f>
        <v>101.68240303619365</v>
      </c>
      <c r="H893" s="43">
        <f>'1 уровень'!I586</f>
        <v>0</v>
      </c>
      <c r="I893" s="43">
        <f>'1 уровень'!J586</f>
        <v>0</v>
      </c>
      <c r="J893" s="43">
        <f>'1 уровень'!K586</f>
        <v>0</v>
      </c>
      <c r="K893" s="43">
        <f>'1 уровень'!L586</f>
        <v>0</v>
      </c>
      <c r="L893" s="43">
        <f>'1 уровень'!M586</f>
        <v>0</v>
      </c>
      <c r="M893" s="43">
        <f>'1 уровень'!N586</f>
        <v>0</v>
      </c>
      <c r="N893" s="43">
        <f>'1 уровень'!O586</f>
        <v>0</v>
      </c>
      <c r="O893" s="43">
        <f>'1 уровень'!P586</f>
        <v>0</v>
      </c>
      <c r="P893" s="43">
        <f>'1 уровень'!Q586</f>
        <v>0</v>
      </c>
      <c r="Q893" s="43">
        <f>'1 уровень'!R586</f>
        <v>0</v>
      </c>
      <c r="R893" s="43">
        <f>'1 уровень'!S586</f>
        <v>0</v>
      </c>
      <c r="S893" s="43">
        <f>'1 уровень'!T586</f>
        <v>0</v>
      </c>
      <c r="T893" s="43">
        <f>'1 уровень'!U586</f>
        <v>0</v>
      </c>
      <c r="U893" s="43">
        <f>'1 уровень'!V586</f>
        <v>0</v>
      </c>
      <c r="V893" s="43">
        <f>'1 уровень'!W586</f>
        <v>0</v>
      </c>
      <c r="W893" s="43">
        <f>'1 уровень'!X586</f>
        <v>0</v>
      </c>
      <c r="X893" s="43">
        <f>'1 уровень'!Y586</f>
        <v>0</v>
      </c>
      <c r="Y893" s="43">
        <f>'1 уровень'!Z586</f>
        <v>0</v>
      </c>
      <c r="Z893" s="43">
        <f>'1 уровень'!AA586</f>
        <v>0</v>
      </c>
      <c r="AA893" s="43"/>
      <c r="AB893" s="43"/>
      <c r="AC893" s="43">
        <f>'1 уровень'!AB586</f>
        <v>5</v>
      </c>
      <c r="AD893" s="43">
        <f>'1 уровень'!AC586</f>
        <v>3371.2</v>
      </c>
      <c r="AE893" s="43">
        <f>'1 уровень'!AD586</f>
        <v>3.3712</v>
      </c>
      <c r="AF893" s="2506"/>
      <c r="AG893" s="2506"/>
      <c r="AH893" s="1879"/>
    </row>
    <row r="894" spans="1:34" x14ac:dyDescent="0.25">
      <c r="A894" s="27">
        <v>1</v>
      </c>
      <c r="B894" s="27">
        <v>1</v>
      </c>
      <c r="C894" s="1109" t="s">
        <v>166</v>
      </c>
      <c r="D894" s="43">
        <f>'1 уровень'!E587</f>
        <v>1176550.3897435898</v>
      </c>
      <c r="E894" s="43">
        <f>'1 уровень'!F587</f>
        <v>490234.99059829063</v>
      </c>
      <c r="F894" s="43">
        <f>'1 уровень'!G587</f>
        <v>478008.58632478636</v>
      </c>
      <c r="G894" s="43">
        <f>'1 уровень'!H587</f>
        <v>97.50601150305836</v>
      </c>
      <c r="H894" s="43">
        <f>'1 уровень'!I587</f>
        <v>0</v>
      </c>
      <c r="I894" s="43">
        <f>'1 уровень'!J587</f>
        <v>0</v>
      </c>
      <c r="J894" s="43">
        <f>'1 уровень'!K587</f>
        <v>0</v>
      </c>
      <c r="K894" s="43">
        <f>'1 уровень'!L587</f>
        <v>0</v>
      </c>
      <c r="L894" s="43">
        <f>'1 уровень'!M587</f>
        <v>0</v>
      </c>
      <c r="M894" s="43">
        <f>'1 уровень'!N587</f>
        <v>0</v>
      </c>
      <c r="N894" s="43">
        <f>'1 уровень'!O587</f>
        <v>0</v>
      </c>
      <c r="O894" s="43">
        <f>'1 уровень'!P587</f>
        <v>0</v>
      </c>
      <c r="P894" s="43">
        <f>'1 уровень'!Q587</f>
        <v>1163647.6005799999</v>
      </c>
      <c r="Q894" s="43">
        <f>'1 уровень'!R587</f>
        <v>1163647.6005799999</v>
      </c>
      <c r="R894" s="43">
        <f>'1 уровень'!S587</f>
        <v>1156178.13858</v>
      </c>
      <c r="S894" s="43">
        <f>'1 уровень'!T587</f>
        <v>1156178.13858</v>
      </c>
      <c r="T894" s="43">
        <f>'1 уровень'!U587</f>
        <v>1153564.48358</v>
      </c>
      <c r="U894" s="43">
        <f>'1 уровень'!V587</f>
        <v>482285.62143333332</v>
      </c>
      <c r="V894" s="43">
        <f>'1 уровень'!W587</f>
        <v>465747.98498000001</v>
      </c>
      <c r="W894" s="43">
        <f>'1 уровень'!X587</f>
        <v>2243.2373900000002</v>
      </c>
      <c r="X894" s="43">
        <f>'1 уровень'!Y587</f>
        <v>-16537.636453333322</v>
      </c>
      <c r="Y894" s="43">
        <f>'1 уровень'!Z587</f>
        <v>-186.81522999999999</v>
      </c>
      <c r="Z894" s="43">
        <f>'1 уровень'!AA587</f>
        <v>467804.40714000008</v>
      </c>
      <c r="AA894" s="43">
        <f t="shared" ref="AA894" si="131">V894/U894*100</f>
        <v>96.570987042038666</v>
      </c>
      <c r="AB894" s="43">
        <f t="shared" ref="AB894" si="132">Z894/U894*100</f>
        <v>96.997377974840788</v>
      </c>
      <c r="AC894" s="43">
        <f>'1 уровень'!AB587</f>
        <v>6506.6948717948717</v>
      </c>
      <c r="AD894" s="43">
        <f>'1 уровень'!AC587</f>
        <v>4346480.1899999995</v>
      </c>
      <c r="AE894" s="43">
        <f>'1 уровень'!AD587</f>
        <v>4346.4801900000002</v>
      </c>
      <c r="AF894" s="2506"/>
      <c r="AG894" s="2506"/>
      <c r="AH894" s="1879"/>
    </row>
    <row r="895" spans="1:34" s="906" customFormat="1" x14ac:dyDescent="0.25">
      <c r="A895" s="27">
        <v>1</v>
      </c>
      <c r="B895" s="27">
        <v>1</v>
      </c>
      <c r="C895" s="1113" t="s">
        <v>318</v>
      </c>
      <c r="D895" s="52">
        <f>'1 уровень'!E588</f>
        <v>1146550.3897435896</v>
      </c>
      <c r="E895" s="52">
        <f>'1 уровень'!F588</f>
        <v>477734.99059829063</v>
      </c>
      <c r="F895" s="52">
        <f>'1 уровень'!G588</f>
        <v>466944.38632478629</v>
      </c>
      <c r="G895" s="52">
        <f>'1 уровень'!H588</f>
        <v>97.741299154162704</v>
      </c>
      <c r="H895" s="52">
        <f>'1 уровень'!I588</f>
        <v>0</v>
      </c>
      <c r="I895" s="52">
        <f>'1 уровень'!J588</f>
        <v>0</v>
      </c>
      <c r="J895" s="52">
        <f>'1 уровень'!K588</f>
        <v>0</v>
      </c>
      <c r="K895" s="52">
        <f>'1 уровень'!L588</f>
        <v>0</v>
      </c>
      <c r="L895" s="52">
        <f>'1 уровень'!M588</f>
        <v>0</v>
      </c>
      <c r="M895" s="52">
        <f>'1 уровень'!N588</f>
        <v>0</v>
      </c>
      <c r="N895" s="52">
        <f>'1 уровень'!O588</f>
        <v>0</v>
      </c>
      <c r="O895" s="52">
        <f>'1 уровень'!P588</f>
        <v>0</v>
      </c>
      <c r="P895" s="52">
        <f>'1 уровень'!Q588</f>
        <v>0</v>
      </c>
      <c r="Q895" s="52">
        <f>'1 уровень'!R588</f>
        <v>0</v>
      </c>
      <c r="R895" s="52">
        <f>'1 уровень'!S588</f>
        <v>0</v>
      </c>
      <c r="S895" s="52">
        <f>'1 уровень'!T588</f>
        <v>0</v>
      </c>
      <c r="T895" s="52">
        <f>'1 уровень'!U588</f>
        <v>0</v>
      </c>
      <c r="U895" s="52">
        <f>'1 уровень'!V588</f>
        <v>0</v>
      </c>
      <c r="V895" s="52">
        <f>'1 уровень'!W588</f>
        <v>0</v>
      </c>
      <c r="W895" s="52">
        <f>'1 уровень'!X588</f>
        <v>0</v>
      </c>
      <c r="X895" s="52">
        <f>'1 уровень'!Y588</f>
        <v>0</v>
      </c>
      <c r="Y895" s="52">
        <f>'1 уровень'!Z588</f>
        <v>0</v>
      </c>
      <c r="Z895" s="52">
        <f>'1 уровень'!AA588</f>
        <v>0</v>
      </c>
      <c r="AA895" s="52"/>
      <c r="AB895" s="52"/>
      <c r="AC895" s="52">
        <f>'1 уровень'!AB588</f>
        <v>5418.2948717948721</v>
      </c>
      <c r="AD895" s="52">
        <f>'1 уровень'!AC588</f>
        <v>0</v>
      </c>
      <c r="AE895" s="52">
        <f>'1 уровень'!AD588</f>
        <v>0</v>
      </c>
      <c r="AF895" s="2515"/>
      <c r="AG895" s="2515"/>
      <c r="AH895" s="1879"/>
    </row>
    <row r="896" spans="1:34" x14ac:dyDescent="0.25">
      <c r="A896" s="27">
        <v>1</v>
      </c>
      <c r="B896" s="27">
        <v>1</v>
      </c>
      <c r="C896" s="1118" t="s">
        <v>31</v>
      </c>
      <c r="D896" s="53">
        <f>'1 уровень'!E589</f>
        <v>0</v>
      </c>
      <c r="E896" s="53">
        <f>'1 уровень'!F589</f>
        <v>0</v>
      </c>
      <c r="F896" s="53">
        <f>'1 уровень'!G589</f>
        <v>0</v>
      </c>
      <c r="G896" s="53">
        <f>'1 уровень'!H589</f>
        <v>0</v>
      </c>
      <c r="H896" s="53">
        <f>'1 уровень'!I589</f>
        <v>0</v>
      </c>
      <c r="I896" s="53">
        <f>'1 уровень'!J589</f>
        <v>0</v>
      </c>
      <c r="J896" s="53">
        <f>'1 уровень'!K589</f>
        <v>0</v>
      </c>
      <c r="K896" s="53">
        <f>'1 уровень'!L589</f>
        <v>0</v>
      </c>
      <c r="L896" s="53">
        <f>'1 уровень'!M589</f>
        <v>0</v>
      </c>
      <c r="M896" s="53">
        <f>'1 уровень'!N589</f>
        <v>0</v>
      </c>
      <c r="N896" s="53">
        <f>'1 уровень'!O589</f>
        <v>0</v>
      </c>
      <c r="O896" s="53">
        <f>'1 уровень'!P589</f>
        <v>0</v>
      </c>
      <c r="P896" s="53">
        <f>'1 уровень'!Q589</f>
        <v>0</v>
      </c>
      <c r="Q896" s="53">
        <f>'1 уровень'!R589</f>
        <v>0</v>
      </c>
      <c r="R896" s="53">
        <f>'1 уровень'!S589</f>
        <v>0</v>
      </c>
      <c r="S896" s="53">
        <f>'1 уровень'!T589</f>
        <v>0</v>
      </c>
      <c r="T896" s="53">
        <f>'1 уровень'!U589</f>
        <v>0</v>
      </c>
      <c r="U896" s="53">
        <f>'1 уровень'!V589</f>
        <v>0</v>
      </c>
      <c r="V896" s="53">
        <f>'1 уровень'!W589</f>
        <v>0</v>
      </c>
      <c r="W896" s="53">
        <f>'1 уровень'!X589</f>
        <v>0</v>
      </c>
      <c r="X896" s="53">
        <f>'1 уровень'!Y589</f>
        <v>0</v>
      </c>
      <c r="Y896" s="53">
        <f>'1 уровень'!Z589</f>
        <v>0</v>
      </c>
      <c r="Z896" s="53">
        <f>'1 уровень'!AA589</f>
        <v>0</v>
      </c>
      <c r="AA896" s="53"/>
      <c r="AB896" s="53"/>
      <c r="AC896" s="53">
        <f>'1 уровень'!AB589</f>
        <v>0</v>
      </c>
      <c r="AD896" s="53">
        <f>'1 уровень'!AC589</f>
        <v>0</v>
      </c>
      <c r="AE896" s="53">
        <f>'1 уровень'!AD589</f>
        <v>0</v>
      </c>
      <c r="AF896" s="2516"/>
      <c r="AG896" s="2516"/>
      <c r="AH896" s="1879"/>
    </row>
    <row r="897" spans="1:200" ht="29.25" x14ac:dyDescent="0.25">
      <c r="A897" s="27">
        <v>1</v>
      </c>
      <c r="B897" s="27">
        <v>1</v>
      </c>
      <c r="C897" s="2467" t="s">
        <v>205</v>
      </c>
      <c r="D897" s="53">
        <f>'1 уровень'!E590</f>
        <v>4278</v>
      </c>
      <c r="E897" s="53">
        <f>'1 уровень'!F590</f>
        <v>1493.375</v>
      </c>
      <c r="F897" s="53">
        <f>'1 уровень'!G590</f>
        <v>1342</v>
      </c>
      <c r="G897" s="53">
        <f>'1 уровень'!H590</f>
        <v>89.863564074663088</v>
      </c>
      <c r="H897" s="53">
        <f>'1 уровень'!I590</f>
        <v>12.741000467508181</v>
      </c>
      <c r="I897" s="53">
        <f>'1 уровень'!J590</f>
        <v>12.076005961251862</v>
      </c>
      <c r="J897" s="53">
        <f>'1 уровень'!K590</f>
        <v>54506</v>
      </c>
      <c r="K897" s="53">
        <f>'1 уровень'!L590</f>
        <v>16652.541666666668</v>
      </c>
      <c r="L897" s="53">
        <f>'1 уровень'!M590</f>
        <v>16206</v>
      </c>
      <c r="M897" s="53">
        <f>'1 уровень'!N590</f>
        <v>97.318477409604625</v>
      </c>
      <c r="N897" s="53">
        <f>'1 уровень'!O590</f>
        <v>171</v>
      </c>
      <c r="O897" s="53">
        <f>'1 уровень'!P590</f>
        <v>227.45263157894735</v>
      </c>
      <c r="P897" s="53">
        <f>'1 уровень'!Q590</f>
        <v>0</v>
      </c>
      <c r="Q897" s="53">
        <f>'1 уровень'!R590</f>
        <v>0</v>
      </c>
      <c r="R897" s="53">
        <f>'1 уровень'!S590</f>
        <v>0</v>
      </c>
      <c r="S897" s="53">
        <f>'1 уровень'!T590</f>
        <v>0</v>
      </c>
      <c r="T897" s="53">
        <f>'1 уровень'!U590</f>
        <v>0</v>
      </c>
      <c r="U897" s="53">
        <f>'1 уровень'!V590</f>
        <v>0</v>
      </c>
      <c r="V897" s="53">
        <f>'1 уровень'!W590</f>
        <v>0</v>
      </c>
      <c r="W897" s="53">
        <f>'1 уровень'!X590</f>
        <v>0</v>
      </c>
      <c r="X897" s="53">
        <f>'1 уровень'!Y590</f>
        <v>0</v>
      </c>
      <c r="Y897" s="53">
        <f>'1 уровень'!Z590</f>
        <v>0</v>
      </c>
      <c r="Z897" s="53">
        <f>'1 уровень'!AA590</f>
        <v>0</v>
      </c>
      <c r="AA897" s="53"/>
      <c r="AB897" s="53"/>
      <c r="AC897" s="53">
        <f>'1 уровень'!AB590</f>
        <v>0</v>
      </c>
      <c r="AD897" s="53">
        <f>'1 уровень'!AC590</f>
        <v>0</v>
      </c>
      <c r="AE897" s="53">
        <f>'1 уровень'!AD590</f>
        <v>0</v>
      </c>
      <c r="AF897" s="2516"/>
      <c r="AG897" s="2516"/>
      <c r="AH897" s="1879"/>
    </row>
    <row r="898" spans="1:200" x14ac:dyDescent="0.25">
      <c r="C898" s="2467" t="s">
        <v>16</v>
      </c>
      <c r="D898" s="53">
        <f>'1 уровень'!E591</f>
        <v>11860</v>
      </c>
      <c r="E898" s="53">
        <f>'1 уровень'!F591</f>
        <v>5122.7499999999991</v>
      </c>
      <c r="F898" s="53">
        <f>'1 уровень'!G591</f>
        <v>5245</v>
      </c>
      <c r="G898" s="53">
        <f>'1 уровень'!H591</f>
        <v>102.38641354741107</v>
      </c>
      <c r="H898" s="53">
        <f>'1 уровень'!I591</f>
        <v>7.1515177065767288</v>
      </c>
      <c r="I898" s="53">
        <f>'1 уровень'!J591</f>
        <v>7.0566253574833171</v>
      </c>
      <c r="J898" s="53">
        <f>'1 уровень'!K591</f>
        <v>84817</v>
      </c>
      <c r="K898" s="53">
        <f>'1 уровень'!L591</f>
        <v>37788.833333333328</v>
      </c>
      <c r="L898" s="53">
        <f>'1 уровень'!M591</f>
        <v>37012</v>
      </c>
      <c r="M898" s="53">
        <f>'1 уровень'!N591</f>
        <v>97.944278071564355</v>
      </c>
      <c r="N898" s="53">
        <f>'1 уровень'!O591</f>
        <v>329</v>
      </c>
      <c r="O898" s="53">
        <f>'1 уровень'!P591</f>
        <v>269.9963525835866</v>
      </c>
      <c r="P898" s="53">
        <f>'1 уровень'!Q591</f>
        <v>0</v>
      </c>
      <c r="Q898" s="53">
        <f>'1 уровень'!R591</f>
        <v>0</v>
      </c>
      <c r="R898" s="53">
        <f>'1 уровень'!S591</f>
        <v>0</v>
      </c>
      <c r="S898" s="53">
        <f>'1 уровень'!T591</f>
        <v>0</v>
      </c>
      <c r="T898" s="53">
        <f>'1 уровень'!U591</f>
        <v>0</v>
      </c>
      <c r="U898" s="53">
        <f>'1 уровень'!V591</f>
        <v>0</v>
      </c>
      <c r="V898" s="53">
        <f>'1 уровень'!W591</f>
        <v>0</v>
      </c>
      <c r="W898" s="53">
        <f>'1 уровень'!X591</f>
        <v>0</v>
      </c>
      <c r="X898" s="53">
        <f>'1 уровень'!Y591</f>
        <v>0</v>
      </c>
      <c r="Y898" s="53">
        <f>'1 уровень'!Z591</f>
        <v>0</v>
      </c>
      <c r="Z898" s="53">
        <f>'1 уровень'!AA591</f>
        <v>0</v>
      </c>
      <c r="AA898" s="53"/>
      <c r="AB898" s="53"/>
      <c r="AC898" s="53">
        <f>'1 уровень'!AB591</f>
        <v>0</v>
      </c>
      <c r="AD898" s="53">
        <f>'1 уровень'!AC591</f>
        <v>0</v>
      </c>
      <c r="AE898" s="53">
        <f>'1 уровень'!AD591</f>
        <v>0</v>
      </c>
      <c r="AF898" s="2516"/>
      <c r="AG898" s="2516"/>
      <c r="AH898" s="1879"/>
    </row>
    <row r="899" spans="1:200" ht="29.25" x14ac:dyDescent="0.25">
      <c r="C899" s="2467" t="s">
        <v>173</v>
      </c>
      <c r="D899" s="53">
        <f>'1 уровень'!E592</f>
        <v>16138</v>
      </c>
      <c r="E899" s="53">
        <f>'1 уровень'!F592</f>
        <v>6616.125</v>
      </c>
      <c r="F899" s="53">
        <f>'1 уровень'!G592</f>
        <v>6587</v>
      </c>
      <c r="G899" s="53">
        <f>'1 уровень'!H592</f>
        <v>99.55978764004611</v>
      </c>
      <c r="H899" s="53">
        <f>'1 уровень'!I592</f>
        <v>8.6332259263849291</v>
      </c>
      <c r="I899" s="53">
        <f>'1 уровень'!J592</f>
        <v>8.0792470016699554</v>
      </c>
      <c r="J899" s="53">
        <f>'1 уровень'!K592</f>
        <v>139323</v>
      </c>
      <c r="K899" s="53">
        <f>'1 уровень'!L592</f>
        <v>54441.375</v>
      </c>
      <c r="L899" s="53">
        <f>'1 уровень'!M592</f>
        <v>53218</v>
      </c>
      <c r="M899" s="53">
        <f>'1 уровень'!N592</f>
        <v>97.752858005515108</v>
      </c>
      <c r="N899" s="53">
        <f>'1 уровень'!O592</f>
        <v>500</v>
      </c>
      <c r="O899" s="53">
        <f>'1 уровень'!P592</f>
        <v>255.44640000000001</v>
      </c>
      <c r="P899" s="53">
        <f>'1 уровень'!Q592</f>
        <v>575824.73911199998</v>
      </c>
      <c r="Q899" s="53">
        <f>'1 уровень'!R592</f>
        <v>575824.73911199998</v>
      </c>
      <c r="R899" s="53">
        <f>'1 уровень'!S592</f>
        <v>583295.00471200002</v>
      </c>
      <c r="S899" s="53">
        <f>'1 уровень'!T592</f>
        <v>583295.00471200002</v>
      </c>
      <c r="T899" s="53">
        <f>'1 уровень'!U592</f>
        <v>585604.55111200002</v>
      </c>
      <c r="U899" s="53">
        <f>'1 уровень'!V592</f>
        <v>242456.74760999999</v>
      </c>
      <c r="V899" s="53">
        <f>'1 уровень'!W592</f>
        <v>215068.59630999999</v>
      </c>
      <c r="W899" s="53">
        <f>'1 уровень'!X592</f>
        <v>0</v>
      </c>
      <c r="X899" s="53">
        <f>'1 уровень'!Y592</f>
        <v>-27388.151299999998</v>
      </c>
      <c r="Y899" s="53">
        <f>'1 уровень'!Z592</f>
        <v>-594.71994999999993</v>
      </c>
      <c r="Z899" s="53">
        <f>'1 уровень'!AA592</f>
        <v>214473.87636000002</v>
      </c>
      <c r="AA899" s="53">
        <f t="shared" ref="AA899" si="133">V899/U899*100</f>
        <v>88.703902213497159</v>
      </c>
      <c r="AB899" s="53">
        <f t="shared" ref="AB899" si="134">Z899/U899*100</f>
        <v>88.458613123437843</v>
      </c>
      <c r="AC899" s="53">
        <f>'1 уровень'!AB592</f>
        <v>122</v>
      </c>
      <c r="AD899" s="53">
        <f>'1 уровень'!AC592</f>
        <v>3007533.8400000003</v>
      </c>
      <c r="AE899" s="53">
        <f>'1 уровень'!AD592</f>
        <v>3007.5338400000005</v>
      </c>
      <c r="AF899" s="2516"/>
      <c r="AG899" s="2516"/>
      <c r="AH899" s="1879"/>
    </row>
    <row r="900" spans="1:200" ht="30" x14ac:dyDescent="0.25">
      <c r="B900" s="27">
        <v>1</v>
      </c>
      <c r="C900" s="1124" t="s">
        <v>370</v>
      </c>
      <c r="D900" s="53">
        <f>'1 уровень'!E593</f>
        <v>1300</v>
      </c>
      <c r="E900" s="53">
        <f>'1 уровень'!F593</f>
        <v>434.625</v>
      </c>
      <c r="F900" s="53">
        <f>'1 уровень'!G593</f>
        <v>399</v>
      </c>
      <c r="G900" s="53">
        <f>'1 уровень'!H593</f>
        <v>100</v>
      </c>
      <c r="H900" s="53">
        <f>'1 уровень'!I593</f>
        <v>13.5</v>
      </c>
      <c r="I900" s="53">
        <f>'1 уровень'!J593</f>
        <v>15.453376205787782</v>
      </c>
      <c r="J900" s="53">
        <f>'1 уровень'!K593</f>
        <v>4199</v>
      </c>
      <c r="K900" s="53">
        <f>'1 уровень'!L593</f>
        <v>4199</v>
      </c>
      <c r="L900" s="53">
        <f>'1 уровень'!M593</f>
        <v>4806</v>
      </c>
      <c r="M900" s="53">
        <f>'1 уровень'!N593</f>
        <v>114.45582281495594</v>
      </c>
      <c r="N900" s="53">
        <f>'1 уровень'!O593</f>
        <v>14</v>
      </c>
      <c r="O900" s="53">
        <f>'1 уровень'!P593</f>
        <v>823.88571428571436</v>
      </c>
      <c r="P900" s="53">
        <f>'1 уровень'!Q593</f>
        <v>0</v>
      </c>
      <c r="Q900" s="53">
        <f>'1 уровень'!R593</f>
        <v>0</v>
      </c>
      <c r="R900" s="53">
        <f>'1 уровень'!S593</f>
        <v>0</v>
      </c>
      <c r="S900" s="53">
        <f>'1 уровень'!T593</f>
        <v>0</v>
      </c>
      <c r="T900" s="53">
        <f>'1 уровень'!U593</f>
        <v>0</v>
      </c>
      <c r="U900" s="53">
        <f>'1 уровень'!V593</f>
        <v>0</v>
      </c>
      <c r="V900" s="53">
        <f>'1 уровень'!W593</f>
        <v>0</v>
      </c>
      <c r="W900" s="53">
        <f>'1 уровень'!X593</f>
        <v>0</v>
      </c>
      <c r="X900" s="53">
        <f>'1 уровень'!Y593</f>
        <v>0</v>
      </c>
      <c r="Y900" s="53">
        <f>'1 уровень'!Z593</f>
        <v>0</v>
      </c>
      <c r="Z900" s="53">
        <f>'1 уровень'!AA593</f>
        <v>0</v>
      </c>
      <c r="AA900" s="53"/>
      <c r="AB900" s="53"/>
      <c r="AC900" s="53">
        <f>'1 уровень'!AB593</f>
        <v>0</v>
      </c>
      <c r="AD900" s="53">
        <f>'1 уровень'!AC593</f>
        <v>0</v>
      </c>
      <c r="AE900" s="53">
        <f>'1 уровень'!AD593</f>
        <v>0</v>
      </c>
      <c r="AF900" s="2516"/>
      <c r="AG900" s="2516"/>
      <c r="AH900" s="1879"/>
    </row>
    <row r="901" spans="1:200" ht="30" x14ac:dyDescent="0.25">
      <c r="A901" s="27">
        <v>1</v>
      </c>
      <c r="B901" s="27">
        <v>1</v>
      </c>
      <c r="C901" s="1124" t="s">
        <v>328</v>
      </c>
      <c r="D901" s="52">
        <f>'1 уровень'!E594</f>
        <v>100</v>
      </c>
      <c r="E901" s="52">
        <f>'1 уровень'!F594</f>
        <v>41.666666666666671</v>
      </c>
      <c r="F901" s="52">
        <f>'1 уровень'!G594</f>
        <v>20</v>
      </c>
      <c r="G901" s="52">
        <f>'1 уровень'!H594</f>
        <v>47.999999999999993</v>
      </c>
      <c r="H901" s="52">
        <f>'1 уровень'!I594</f>
        <v>0</v>
      </c>
      <c r="I901" s="52">
        <f>'1 уровень'!J594</f>
        <v>0</v>
      </c>
      <c r="J901" s="52">
        <f>'1 уровень'!K594</f>
        <v>0</v>
      </c>
      <c r="K901" s="52">
        <f>'1 уровень'!L594</f>
        <v>0</v>
      </c>
      <c r="L901" s="52">
        <f>'1 уровень'!M594</f>
        <v>0</v>
      </c>
      <c r="M901" s="52">
        <f>'1 уровень'!N594</f>
        <v>0</v>
      </c>
      <c r="N901" s="52">
        <f>'1 уровень'!O594</f>
        <v>0</v>
      </c>
      <c r="O901" s="52">
        <f>'1 уровень'!P594</f>
        <v>0</v>
      </c>
      <c r="P901" s="52">
        <f>'1 уровень'!Q594</f>
        <v>329.19600000000003</v>
      </c>
      <c r="Q901" s="52">
        <f>'1 уровень'!R594</f>
        <v>329.19600000000003</v>
      </c>
      <c r="R901" s="52">
        <f>'1 уровень'!S594</f>
        <v>329.19600000000003</v>
      </c>
      <c r="S901" s="52">
        <f>'1 уровень'!T594</f>
        <v>329.19600000000003</v>
      </c>
      <c r="T901" s="52">
        <f>'1 уровень'!U594</f>
        <v>329.19600000000003</v>
      </c>
      <c r="U901" s="52">
        <f>'1 уровень'!V594</f>
        <v>137.16500000000002</v>
      </c>
      <c r="V901" s="52">
        <f>'1 уровень'!W594</f>
        <v>65.839199999999991</v>
      </c>
      <c r="W901" s="52">
        <f>'1 уровень'!X594</f>
        <v>0</v>
      </c>
      <c r="X901" s="52">
        <f>'1 уровень'!Y594</f>
        <v>-71.325800000000029</v>
      </c>
      <c r="Y901" s="52">
        <f>'1 уровень'!Z594</f>
        <v>0</v>
      </c>
      <c r="Z901" s="52">
        <f>'1 уровень'!AA594</f>
        <v>65.839199999999991</v>
      </c>
      <c r="AA901" s="52"/>
      <c r="AB901" s="52"/>
      <c r="AC901" s="52">
        <f>'1 уровень'!AB594</f>
        <v>0</v>
      </c>
      <c r="AD901" s="52">
        <f>'1 уровень'!AC594</f>
        <v>0</v>
      </c>
      <c r="AE901" s="52">
        <f>'1 уровень'!AD594</f>
        <v>0</v>
      </c>
      <c r="AF901" s="2515"/>
      <c r="AG901" s="2515"/>
      <c r="AH901" s="1879"/>
    </row>
    <row r="902" spans="1:200" ht="30" x14ac:dyDescent="0.25">
      <c r="A902" s="27">
        <v>1</v>
      </c>
      <c r="B902" s="27">
        <v>1</v>
      </c>
      <c r="C902" s="1127" t="s">
        <v>295</v>
      </c>
      <c r="D902" s="52">
        <f>'1 уровень'!E595</f>
        <v>6780</v>
      </c>
      <c r="E902" s="52">
        <f>'1 уровень'!F595</f>
        <v>2825</v>
      </c>
      <c r="F902" s="52">
        <f>'1 уровень'!G595</f>
        <v>2578</v>
      </c>
      <c r="G902" s="52">
        <f>'1 уровень'!H595</f>
        <v>91.256637168141594</v>
      </c>
      <c r="H902" s="52">
        <f>'1 уровень'!I595</f>
        <v>0</v>
      </c>
      <c r="I902" s="52">
        <f>'1 уровень'!J595</f>
        <v>0</v>
      </c>
      <c r="J902" s="52">
        <f>'1 уровень'!K595</f>
        <v>0</v>
      </c>
      <c r="K902" s="52">
        <f>'1 уровень'!L595</f>
        <v>0</v>
      </c>
      <c r="L902" s="52">
        <f>'1 уровень'!M595</f>
        <v>0</v>
      </c>
      <c r="M902" s="52">
        <f>'1 уровень'!N595</f>
        <v>0</v>
      </c>
      <c r="N902" s="52">
        <f>'1 уровень'!O595</f>
        <v>0</v>
      </c>
      <c r="O902" s="52">
        <f>'1 уровень'!P595</f>
        <v>0</v>
      </c>
      <c r="P902" s="52">
        <f>'1 уровень'!Q595</f>
        <v>0</v>
      </c>
      <c r="Q902" s="52">
        <f>'1 уровень'!R595</f>
        <v>0</v>
      </c>
      <c r="R902" s="52">
        <f>'1 уровень'!S595</f>
        <v>0</v>
      </c>
      <c r="S902" s="52">
        <f>'1 уровень'!T595</f>
        <v>0</v>
      </c>
      <c r="T902" s="52">
        <f>'1 уровень'!U595</f>
        <v>0</v>
      </c>
      <c r="U902" s="52">
        <f>'1 уровень'!V595</f>
        <v>0</v>
      </c>
      <c r="V902" s="52">
        <f>'1 уровень'!W595</f>
        <v>0</v>
      </c>
      <c r="W902" s="52">
        <f>'1 уровень'!X595</f>
        <v>0</v>
      </c>
      <c r="X902" s="52">
        <f>'1 уровень'!Y595</f>
        <v>0</v>
      </c>
      <c r="Y902" s="52">
        <f>'1 уровень'!Z595</f>
        <v>0</v>
      </c>
      <c r="Z902" s="52">
        <f>'1 уровень'!AA595</f>
        <v>0</v>
      </c>
      <c r="AA902" s="52"/>
      <c r="AB902" s="52"/>
      <c r="AC902" s="52">
        <f>'1 уровень'!AB595</f>
        <v>0</v>
      </c>
      <c r="AD902" s="52">
        <f>'1 уровень'!AC595</f>
        <v>0</v>
      </c>
      <c r="AE902" s="52">
        <f>'1 уровень'!AD595</f>
        <v>0</v>
      </c>
      <c r="AF902" s="2515"/>
      <c r="AG902" s="2515"/>
      <c r="AH902" s="1879"/>
      <c r="AI902" s="906"/>
      <c r="AJ902" s="906"/>
      <c r="AK902" s="906"/>
      <c r="AL902" s="906"/>
      <c r="AM902" s="906"/>
      <c r="AN902" s="906"/>
      <c r="AO902" s="906"/>
      <c r="AP902" s="906"/>
      <c r="AQ902" s="906"/>
      <c r="AR902" s="906"/>
      <c r="AS902" s="906"/>
      <c r="AT902" s="906"/>
      <c r="AU902" s="906"/>
      <c r="AV902" s="906"/>
      <c r="AW902" s="906"/>
      <c r="AX902" s="906"/>
      <c r="AY902" s="906"/>
      <c r="AZ902" s="906"/>
      <c r="BA902" s="906"/>
      <c r="BB902" s="906"/>
      <c r="BC902" s="906"/>
      <c r="BD902" s="906"/>
      <c r="BE902" s="906"/>
      <c r="BF902" s="906"/>
      <c r="BG902" s="906"/>
      <c r="BH902" s="906"/>
      <c r="BI902" s="906"/>
      <c r="BJ902" s="906"/>
      <c r="BK902" s="906"/>
      <c r="BL902" s="906"/>
      <c r="BM902" s="906"/>
      <c r="BN902" s="906"/>
      <c r="BO902" s="906"/>
      <c r="BP902" s="906"/>
      <c r="BQ902" s="906"/>
      <c r="BR902" s="906"/>
      <c r="BS902" s="906"/>
      <c r="BT902" s="906"/>
      <c r="BU902" s="906"/>
      <c r="BV902" s="906"/>
      <c r="BW902" s="906"/>
      <c r="BX902" s="906"/>
      <c r="BY902" s="906"/>
      <c r="BZ902" s="906"/>
      <c r="CA902" s="906"/>
      <c r="CB902" s="906"/>
      <c r="CC902" s="906"/>
      <c r="CD902" s="906"/>
      <c r="CE902" s="906"/>
      <c r="CF902" s="906"/>
      <c r="CG902" s="906"/>
      <c r="CH902" s="906"/>
      <c r="CI902" s="906"/>
      <c r="CJ902" s="906"/>
      <c r="CK902" s="906"/>
      <c r="CL902" s="906"/>
      <c r="CM902" s="906"/>
      <c r="CN902" s="906"/>
      <c r="CO902" s="906"/>
      <c r="CP902" s="906"/>
      <c r="CQ902" s="906"/>
      <c r="CR902" s="906"/>
      <c r="CS902" s="906"/>
      <c r="CT902" s="906"/>
      <c r="CU902" s="906"/>
      <c r="CV902" s="906"/>
      <c r="CW902" s="906"/>
      <c r="CX902" s="906"/>
      <c r="CY902" s="906"/>
      <c r="CZ902" s="906"/>
      <c r="DA902" s="906"/>
      <c r="DB902" s="906"/>
      <c r="DC902" s="906"/>
      <c r="DD902" s="906"/>
      <c r="DE902" s="906"/>
      <c r="DF902" s="906"/>
      <c r="DG902" s="906"/>
      <c r="DH902" s="906"/>
      <c r="DI902" s="906"/>
      <c r="DJ902" s="906"/>
      <c r="DK902" s="906"/>
      <c r="DL902" s="906"/>
      <c r="DM902" s="906"/>
      <c r="DN902" s="906"/>
      <c r="DO902" s="906"/>
      <c r="DP902" s="906"/>
      <c r="DQ902" s="906"/>
      <c r="DR902" s="906"/>
      <c r="DS902" s="906"/>
      <c r="DT902" s="906"/>
      <c r="DU902" s="906"/>
      <c r="DV902" s="906"/>
      <c r="DW902" s="906"/>
      <c r="DX902" s="906"/>
      <c r="DY902" s="906"/>
      <c r="DZ902" s="906"/>
      <c r="EA902" s="906"/>
      <c r="EB902" s="906"/>
      <c r="EC902" s="906"/>
      <c r="ED902" s="906"/>
      <c r="EE902" s="906"/>
      <c r="EF902" s="906"/>
      <c r="EG902" s="906"/>
      <c r="EH902" s="906"/>
      <c r="EI902" s="906"/>
      <c r="EJ902" s="906"/>
      <c r="EK902" s="906"/>
      <c r="EL902" s="906"/>
      <c r="EM902" s="906"/>
      <c r="EN902" s="906"/>
      <c r="EO902" s="906"/>
      <c r="EP902" s="906"/>
      <c r="EQ902" s="906"/>
      <c r="ER902" s="906"/>
      <c r="ES902" s="906"/>
      <c r="ET902" s="906"/>
      <c r="EU902" s="906"/>
      <c r="EV902" s="906"/>
      <c r="EW902" s="906"/>
      <c r="EX902" s="906"/>
      <c r="EY902" s="906"/>
      <c r="EZ902" s="906"/>
      <c r="FA902" s="906"/>
      <c r="FB902" s="906"/>
      <c r="FC902" s="906"/>
      <c r="FD902" s="906"/>
      <c r="FE902" s="906"/>
      <c r="FF902" s="906"/>
      <c r="FG902" s="906"/>
      <c r="FH902" s="906"/>
      <c r="FI902" s="906"/>
      <c r="FJ902" s="906"/>
      <c r="FK902" s="906"/>
      <c r="FL902" s="906"/>
      <c r="FM902" s="906"/>
      <c r="FN902" s="906"/>
      <c r="FO902" s="906"/>
      <c r="FP902" s="906"/>
      <c r="FQ902" s="906"/>
      <c r="FR902" s="906"/>
      <c r="FS902" s="906"/>
      <c r="FT902" s="906"/>
      <c r="FU902" s="906"/>
      <c r="FV902" s="906"/>
      <c r="FW902" s="906"/>
      <c r="FX902" s="906"/>
      <c r="FY902" s="906"/>
      <c r="FZ902" s="906"/>
      <c r="GA902" s="906"/>
      <c r="GB902" s="906"/>
      <c r="GC902" s="906"/>
      <c r="GD902" s="906"/>
      <c r="GE902" s="906"/>
      <c r="GF902" s="906"/>
      <c r="GG902" s="906"/>
      <c r="GH902" s="906"/>
      <c r="GI902" s="906"/>
      <c r="GJ902" s="906"/>
      <c r="GK902" s="906"/>
      <c r="GL902" s="906"/>
      <c r="GM902" s="906"/>
      <c r="GN902" s="906"/>
      <c r="GO902" s="906"/>
      <c r="GP902" s="906"/>
      <c r="GQ902" s="906"/>
      <c r="GR902" s="906"/>
    </row>
    <row r="903" spans="1:200" s="906" customFormat="1" ht="15" customHeight="1" x14ac:dyDescent="0.25">
      <c r="A903" s="27">
        <v>1</v>
      </c>
      <c r="B903" s="27">
        <v>1</v>
      </c>
      <c r="C903" s="1127" t="s">
        <v>296</v>
      </c>
      <c r="D903" s="52">
        <f>'1 уровень'!E596</f>
        <v>25700</v>
      </c>
      <c r="E903" s="52">
        <f>'1 уровень'!F596</f>
        <v>10708</v>
      </c>
      <c r="F903" s="52">
        <f>'1 уровень'!G596</f>
        <v>10703</v>
      </c>
      <c r="G903" s="52">
        <f>'1 уровень'!H596</f>
        <v>99.953305939484494</v>
      </c>
      <c r="H903" s="52">
        <f>'1 уровень'!I596</f>
        <v>0</v>
      </c>
      <c r="I903" s="52">
        <f>'1 уровень'!J596</f>
        <v>0</v>
      </c>
      <c r="J903" s="52">
        <f>'1 уровень'!K596</f>
        <v>0</v>
      </c>
      <c r="K903" s="52">
        <f>'1 уровень'!L596</f>
        <v>0</v>
      </c>
      <c r="L903" s="52">
        <f>'1 уровень'!M596</f>
        <v>0</v>
      </c>
      <c r="M903" s="52">
        <f>'1 уровень'!N596</f>
        <v>0</v>
      </c>
      <c r="N903" s="52">
        <f>'1 уровень'!O596</f>
        <v>0</v>
      </c>
      <c r="O903" s="52">
        <f>'1 уровень'!P596</f>
        <v>0</v>
      </c>
      <c r="P903" s="52">
        <f>'1 уровень'!Q596</f>
        <v>0</v>
      </c>
      <c r="Q903" s="52">
        <f>'1 уровень'!R596</f>
        <v>0</v>
      </c>
      <c r="R903" s="52">
        <f>'1 уровень'!S596</f>
        <v>0</v>
      </c>
      <c r="S903" s="52">
        <f>'1 уровень'!T596</f>
        <v>0</v>
      </c>
      <c r="T903" s="52">
        <f>'1 уровень'!U596</f>
        <v>0</v>
      </c>
      <c r="U903" s="52">
        <f>'1 уровень'!V596</f>
        <v>0</v>
      </c>
      <c r="V903" s="52">
        <f>'1 уровень'!W596</f>
        <v>0</v>
      </c>
      <c r="W903" s="52">
        <f>'1 уровень'!X596</f>
        <v>0</v>
      </c>
      <c r="X903" s="52">
        <f>'1 уровень'!Y596</f>
        <v>0</v>
      </c>
      <c r="Y903" s="52">
        <f>'1 уровень'!Z596</f>
        <v>0</v>
      </c>
      <c r="Z903" s="52">
        <f>'1 уровень'!AA596</f>
        <v>0</v>
      </c>
      <c r="AA903" s="52"/>
      <c r="AB903" s="52"/>
      <c r="AC903" s="52">
        <f>'1 уровень'!AB596</f>
        <v>0</v>
      </c>
      <c r="AD903" s="52">
        <f>'1 уровень'!AC596</f>
        <v>0</v>
      </c>
      <c r="AE903" s="52">
        <f>'1 уровень'!AD596</f>
        <v>0</v>
      </c>
      <c r="AF903" s="2515"/>
      <c r="AG903" s="2515"/>
      <c r="AH903" s="1879"/>
    </row>
    <row r="904" spans="1:200" s="906" customFormat="1" ht="15" customHeight="1" x14ac:dyDescent="0.25">
      <c r="A904" s="27">
        <v>1</v>
      </c>
      <c r="B904" s="27">
        <v>1</v>
      </c>
      <c r="C904" s="1127" t="s">
        <v>357</v>
      </c>
      <c r="D904" s="977">
        <f>'1 уровень'!E597</f>
        <v>525</v>
      </c>
      <c r="E904" s="52">
        <f>'1 уровень'!F597</f>
        <v>219</v>
      </c>
      <c r="F904" s="52">
        <f>'1 уровень'!G597</f>
        <v>178</v>
      </c>
      <c r="G904" s="52">
        <f>'1 уровень'!H597</f>
        <v>81.278538812785385</v>
      </c>
      <c r="H904" s="977">
        <f>'1 уровень'!I597</f>
        <v>0</v>
      </c>
      <c r="I904" s="977">
        <f>'1 уровень'!J597</f>
        <v>0</v>
      </c>
      <c r="J904" s="977">
        <f>'1 уровень'!K597</f>
        <v>0</v>
      </c>
      <c r="K904" s="52">
        <f>'1 уровень'!L597</f>
        <v>0</v>
      </c>
      <c r="L904" s="977">
        <f>'1 уровень'!M597</f>
        <v>0</v>
      </c>
      <c r="M904" s="52">
        <f>'1 уровень'!N597</f>
        <v>0</v>
      </c>
      <c r="N904" s="977">
        <f>'1 уровень'!O597</f>
        <v>0</v>
      </c>
      <c r="O904" s="52">
        <f>'1 уровень'!P597</f>
        <v>0</v>
      </c>
      <c r="P904" s="52">
        <f>'1 уровень'!Q597</f>
        <v>0</v>
      </c>
      <c r="Q904" s="52">
        <f>'1 уровень'!R597</f>
        <v>0</v>
      </c>
      <c r="R904" s="52">
        <f>'1 уровень'!S597</f>
        <v>0</v>
      </c>
      <c r="S904" s="52">
        <f>'1 уровень'!T597</f>
        <v>0</v>
      </c>
      <c r="T904" s="52">
        <f>'1 уровень'!U597</f>
        <v>0</v>
      </c>
      <c r="U904" s="52">
        <f>'1 уровень'!V597</f>
        <v>0</v>
      </c>
      <c r="V904" s="977">
        <f>'1 уровень'!W597</f>
        <v>0</v>
      </c>
      <c r="W904" s="52">
        <f>'1 уровень'!X597</f>
        <v>0</v>
      </c>
      <c r="X904" s="52">
        <f>'1 уровень'!Y597</f>
        <v>0</v>
      </c>
      <c r="Y904" s="52">
        <f>'1 уровень'!Z597</f>
        <v>0</v>
      </c>
      <c r="Z904" s="977">
        <f>'1 уровень'!AA597</f>
        <v>0</v>
      </c>
      <c r="AA904" s="977"/>
      <c r="AB904" s="977"/>
      <c r="AC904" s="52">
        <f>'1 уровень'!AB597</f>
        <v>0</v>
      </c>
      <c r="AD904" s="52">
        <f>'1 уровень'!AC597</f>
        <v>0</v>
      </c>
      <c r="AE904" s="52">
        <f>'1 уровень'!AD597</f>
        <v>0</v>
      </c>
      <c r="AF904" s="2515"/>
      <c r="AG904" s="2515"/>
      <c r="AH904" s="1879"/>
    </row>
    <row r="905" spans="1:200" s="906" customFormat="1" ht="15" customHeight="1" x14ac:dyDescent="0.25">
      <c r="A905" s="27"/>
      <c r="B905" s="27">
        <v>1</v>
      </c>
      <c r="C905" s="1130" t="s">
        <v>297</v>
      </c>
      <c r="D905" s="52">
        <f>'1 уровень'!E598</f>
        <v>24500</v>
      </c>
      <c r="E905" s="52">
        <f>'1 уровень'!F598</f>
        <v>10208</v>
      </c>
      <c r="F905" s="52">
        <f>'1 уровень'!G598</f>
        <v>10057</v>
      </c>
      <c r="G905" s="52">
        <f>'1 уровень'!H598</f>
        <v>98.520768025078368</v>
      </c>
      <c r="H905" s="52">
        <f>'1 уровень'!I598</f>
        <v>0</v>
      </c>
      <c r="I905" s="52">
        <f>'1 уровень'!J598</f>
        <v>0</v>
      </c>
      <c r="J905" s="52">
        <f>'1 уровень'!K598</f>
        <v>0</v>
      </c>
      <c r="K905" s="52">
        <f>'1 уровень'!L598</f>
        <v>0</v>
      </c>
      <c r="L905" s="1884">
        <f>'1 уровень'!M598</f>
        <v>0</v>
      </c>
      <c r="M905" s="52">
        <f>'1 уровень'!N598</f>
        <v>0</v>
      </c>
      <c r="N905" s="52">
        <f>'1 уровень'!O598</f>
        <v>0</v>
      </c>
      <c r="O905" s="52">
        <f>'1 уровень'!P598</f>
        <v>0</v>
      </c>
      <c r="P905" s="52">
        <f>'1 уровень'!Q598</f>
        <v>0</v>
      </c>
      <c r="Q905" s="52">
        <f>'1 уровень'!R598</f>
        <v>0</v>
      </c>
      <c r="R905" s="52">
        <f>'1 уровень'!S598</f>
        <v>0</v>
      </c>
      <c r="S905" s="52">
        <f>'1 уровень'!T598</f>
        <v>0</v>
      </c>
      <c r="T905" s="52">
        <f>'1 уровень'!U598</f>
        <v>0</v>
      </c>
      <c r="U905" s="52">
        <f>'1 уровень'!V598</f>
        <v>0</v>
      </c>
      <c r="V905" s="1884">
        <f>'1 уровень'!W598</f>
        <v>0</v>
      </c>
      <c r="W905" s="52">
        <f>'1 уровень'!X598</f>
        <v>0</v>
      </c>
      <c r="X905" s="52">
        <f>'1 уровень'!Y598</f>
        <v>0</v>
      </c>
      <c r="Y905" s="52">
        <f>'1 уровень'!Z598</f>
        <v>0</v>
      </c>
      <c r="Z905" s="1884">
        <f>'1 уровень'!AA598</f>
        <v>0</v>
      </c>
      <c r="AA905" s="1884"/>
      <c r="AB905" s="52"/>
      <c r="AC905" s="52">
        <f>'1 уровень'!AB598</f>
        <v>0</v>
      </c>
      <c r="AD905" s="52">
        <f>'1 уровень'!AC598</f>
        <v>0</v>
      </c>
      <c r="AE905" s="52">
        <f>'1 уровень'!AD598</f>
        <v>0</v>
      </c>
      <c r="AF905" s="2515"/>
      <c r="AG905" s="2515"/>
      <c r="AH905" s="1879"/>
    </row>
    <row r="906" spans="1:200" s="906" customFormat="1" ht="15" customHeight="1" thickBot="1" x14ac:dyDescent="0.3">
      <c r="A906" s="27"/>
      <c r="B906" s="27">
        <v>1</v>
      </c>
      <c r="C906" s="1131" t="s">
        <v>353</v>
      </c>
      <c r="D906" s="977">
        <f>'1 уровень'!E599</f>
        <v>0</v>
      </c>
      <c r="E906" s="977">
        <f>'1 уровень'!F599</f>
        <v>0</v>
      </c>
      <c r="F906" s="977">
        <f>'1 уровень'!G599</f>
        <v>0</v>
      </c>
      <c r="G906" s="977">
        <f>'1 уровень'!H599</f>
        <v>0</v>
      </c>
      <c r="H906" s="977">
        <f>'1 уровень'!I599</f>
        <v>0</v>
      </c>
      <c r="I906" s="977">
        <f>'1 уровень'!J599</f>
        <v>0</v>
      </c>
      <c r="J906" s="977">
        <f>'1 уровень'!K599</f>
        <v>0</v>
      </c>
      <c r="K906" s="977">
        <f>'1 уровень'!L599</f>
        <v>0</v>
      </c>
      <c r="L906" s="1943">
        <f>'1 уровень'!M599</f>
        <v>0</v>
      </c>
      <c r="M906" s="977">
        <f>'1 уровень'!N599</f>
        <v>0</v>
      </c>
      <c r="N906" s="977">
        <f>'1 уровень'!O599</f>
        <v>0</v>
      </c>
      <c r="O906" s="977">
        <f>'1 уровень'!P599</f>
        <v>0</v>
      </c>
      <c r="P906" s="1914">
        <f>'1 уровень'!Q599</f>
        <v>343224.67249999999</v>
      </c>
      <c r="Q906" s="1914">
        <f>'1 уровень'!R599</f>
        <v>343224.67249999999</v>
      </c>
      <c r="R906" s="1914">
        <f>'1 уровень'!S599</f>
        <v>343224.67249999999</v>
      </c>
      <c r="S906" s="1914">
        <f>'1 уровень'!T599</f>
        <v>343224.67249999999</v>
      </c>
      <c r="T906" s="1914">
        <f>'1 уровень'!U599</f>
        <v>342829.46374000004</v>
      </c>
      <c r="U906" s="977">
        <f>'1 уровень'!V599</f>
        <v>142960.87911333336</v>
      </c>
      <c r="V906" s="1943">
        <f>'1 уровень'!W599</f>
        <v>140627.6372</v>
      </c>
      <c r="W906" s="977">
        <f>'1 уровень'!X599</f>
        <v>0</v>
      </c>
      <c r="X906" s="977">
        <f>'1 уровень'!Y599</f>
        <v>-2333.241913333346</v>
      </c>
      <c r="Y906" s="977">
        <f>'1 уровень'!Z599</f>
        <v>-422.75100000000003</v>
      </c>
      <c r="Z906" s="1943">
        <f>'1 уровень'!AA599</f>
        <v>140204.88620000001</v>
      </c>
      <c r="AA906" s="1943">
        <f t="shared" ref="AA906" si="135">V906/U906*100</f>
        <v>98.367915804796041</v>
      </c>
      <c r="AB906" s="977">
        <f t="shared" ref="AB906" si="136">Z906/U906*100</f>
        <v>98.07220483643745</v>
      </c>
      <c r="AC906" s="977">
        <f>'1 уровень'!AB599</f>
        <v>368</v>
      </c>
      <c r="AD906" s="977">
        <f>'1 уровень'!AC599</f>
        <v>2482528</v>
      </c>
      <c r="AE906" s="977">
        <f>'1 уровень'!AD599</f>
        <v>2482.5279999999998</v>
      </c>
      <c r="AF906" s="2515"/>
      <c r="AG906" s="2515"/>
      <c r="AH906" s="1879"/>
    </row>
    <row r="907" spans="1:200" s="906" customFormat="1" ht="27" customHeight="1" x14ac:dyDescent="0.25">
      <c r="A907" s="27">
        <v>1</v>
      </c>
      <c r="B907" s="27">
        <v>1</v>
      </c>
      <c r="C907" s="978" t="s">
        <v>129</v>
      </c>
      <c r="D907" s="979">
        <f>'1 уровень'!E599</f>
        <v>0</v>
      </c>
      <c r="E907" s="979">
        <f>'1 уровень'!F599</f>
        <v>0</v>
      </c>
      <c r="F907" s="979">
        <f>'1 уровень'!G599</f>
        <v>0</v>
      </c>
      <c r="G907" s="980">
        <f>'1 уровень'!H599</f>
        <v>0</v>
      </c>
      <c r="H907" s="981"/>
      <c r="I907" s="982"/>
      <c r="J907" s="983"/>
      <c r="K907" s="984"/>
      <c r="L907" s="983"/>
      <c r="M907" s="984"/>
      <c r="N907" s="983"/>
      <c r="O907" s="983"/>
      <c r="P907" s="1881">
        <f t="shared" ref="P907:Z907" si="137">P908-P909-P956-P960-P967-P974</f>
        <v>-1.862645149230957E-9</v>
      </c>
      <c r="Q907" s="1881">
        <f t="shared" ref="Q907:R907" si="138">Q908-Q909-Q956-Q960-Q967-Q974</f>
        <v>-3.7252902984619141E-9</v>
      </c>
      <c r="R907" s="1881">
        <f t="shared" si="138"/>
        <v>0</v>
      </c>
      <c r="S907" s="1881">
        <f t="shared" ref="S907:T907" si="139">S908-S909-S956-S960-S967-S974</f>
        <v>0</v>
      </c>
      <c r="T907" s="1881">
        <f t="shared" si="139"/>
        <v>-3.0267983675003052E-9</v>
      </c>
      <c r="U907" s="1881">
        <f t="shared" si="137"/>
        <v>-9.3132257461547852E-10</v>
      </c>
      <c r="V907" s="1880">
        <f t="shared" si="137"/>
        <v>-1.1304900012910366</v>
      </c>
      <c r="W907" s="1881">
        <f t="shared" si="137"/>
        <v>1.1304899999995541</v>
      </c>
      <c r="X907" s="1881">
        <f t="shared" si="137"/>
        <v>9.0949470177292824E-12</v>
      </c>
      <c r="Y907" s="1880">
        <f t="shared" si="137"/>
        <v>-1.5006662579253316E-11</v>
      </c>
      <c r="Z907" s="1881">
        <f t="shared" si="137"/>
        <v>-1.0477378964424133E-9</v>
      </c>
      <c r="AA907" s="1880"/>
      <c r="AB907" s="1880"/>
      <c r="AC907" s="979"/>
      <c r="AD907" s="979"/>
      <c r="AE907" s="979"/>
      <c r="AF907" s="2518"/>
      <c r="AG907" s="2518"/>
      <c r="AH907" s="1879"/>
      <c r="AI907" s="1877"/>
      <c r="AJ907" s="27"/>
      <c r="AK907" s="27"/>
      <c r="AL907" s="27"/>
      <c r="AM907" s="27"/>
      <c r="AN907" s="27"/>
      <c r="AO907" s="27"/>
      <c r="AP907" s="27"/>
      <c r="AQ907" s="27"/>
      <c r="AR907" s="27"/>
      <c r="AS907" s="27"/>
      <c r="AT907" s="27"/>
      <c r="AU907" s="27"/>
      <c r="AV907" s="27"/>
      <c r="AW907" s="27"/>
      <c r="AX907" s="27"/>
      <c r="AY907" s="27"/>
      <c r="AZ907" s="27"/>
      <c r="BA907" s="27"/>
      <c r="BB907" s="27"/>
      <c r="BC907" s="27"/>
      <c r="BD907" s="27"/>
      <c r="BE907" s="27"/>
      <c r="BF907" s="27"/>
      <c r="BG907" s="27"/>
      <c r="BH907" s="27"/>
      <c r="BI907" s="27"/>
      <c r="BJ907" s="27"/>
      <c r="BK907" s="27"/>
      <c r="BL907" s="27"/>
      <c r="BM907" s="27"/>
      <c r="BN907" s="27"/>
      <c r="BO907" s="27"/>
      <c r="BP907" s="27"/>
      <c r="BQ907" s="27"/>
      <c r="BR907" s="27"/>
      <c r="BS907" s="27"/>
      <c r="BT907" s="27"/>
      <c r="BU907" s="27"/>
      <c r="BV907" s="27"/>
      <c r="BW907" s="27"/>
      <c r="BX907" s="27"/>
      <c r="BY907" s="27"/>
      <c r="BZ907" s="27"/>
      <c r="CA907" s="27"/>
      <c r="CB907" s="27"/>
      <c r="CC907" s="27"/>
      <c r="CD907" s="27"/>
      <c r="CE907" s="27"/>
      <c r="CF907" s="27"/>
      <c r="CG907" s="27"/>
      <c r="CH907" s="27"/>
      <c r="CI907" s="27"/>
      <c r="CJ907" s="27"/>
      <c r="CK907" s="27"/>
      <c r="CL907" s="27"/>
      <c r="CM907" s="27"/>
      <c r="CN907" s="27"/>
      <c r="CO907" s="27"/>
      <c r="CP907" s="27"/>
      <c r="CQ907" s="27"/>
      <c r="CR907" s="27"/>
      <c r="CS907" s="27"/>
      <c r="CT907" s="27"/>
      <c r="CU907" s="27"/>
      <c r="CV907" s="27"/>
      <c r="CW907" s="27"/>
      <c r="CX907" s="27"/>
      <c r="CY907" s="27"/>
      <c r="CZ907" s="27"/>
      <c r="DA907" s="27"/>
      <c r="DB907" s="27"/>
      <c r="DC907" s="27"/>
      <c r="DD907" s="27"/>
      <c r="DE907" s="27"/>
      <c r="DF907" s="27"/>
      <c r="DG907" s="27"/>
      <c r="DH907" s="27"/>
      <c r="DI907" s="27"/>
      <c r="DJ907" s="27"/>
      <c r="DK907" s="27"/>
      <c r="DL907" s="27"/>
      <c r="DM907" s="27"/>
      <c r="DN907" s="27"/>
      <c r="DO907" s="27"/>
      <c r="DP907" s="27"/>
      <c r="DQ907" s="27"/>
      <c r="DR907" s="27"/>
      <c r="DS907" s="27"/>
      <c r="DT907" s="27"/>
      <c r="DU907" s="27"/>
      <c r="DV907" s="27"/>
      <c r="DW907" s="27"/>
      <c r="DX907" s="27"/>
      <c r="DY907" s="27"/>
      <c r="DZ907" s="27"/>
      <c r="EA907" s="27"/>
      <c r="EB907" s="27"/>
      <c r="EC907" s="27"/>
      <c r="ED907" s="27"/>
      <c r="EE907" s="27"/>
      <c r="EF907" s="27"/>
      <c r="EG907" s="27"/>
      <c r="EH907" s="27"/>
      <c r="EI907" s="27"/>
      <c r="EJ907" s="27"/>
      <c r="EK907" s="27"/>
      <c r="EL907" s="27"/>
      <c r="EM907" s="27"/>
      <c r="EN907" s="27"/>
      <c r="EO907" s="27"/>
      <c r="EP907" s="27"/>
      <c r="EQ907" s="27"/>
      <c r="ER907" s="27"/>
      <c r="ES907" s="27"/>
      <c r="ET907" s="27"/>
      <c r="EU907" s="27"/>
      <c r="EV907" s="27"/>
      <c r="EW907" s="27"/>
      <c r="EX907" s="27"/>
      <c r="EY907" s="27"/>
      <c r="EZ907" s="27"/>
      <c r="FA907" s="27"/>
      <c r="FB907" s="27"/>
      <c r="FC907" s="27"/>
      <c r="FD907" s="27"/>
      <c r="FE907" s="27"/>
      <c r="FF907" s="27"/>
      <c r="FG907" s="27"/>
      <c r="FH907" s="27"/>
      <c r="FI907" s="27"/>
      <c r="FJ907" s="27"/>
      <c r="FK907" s="27"/>
      <c r="FL907" s="27"/>
      <c r="FM907" s="27"/>
      <c r="FN907" s="27"/>
      <c r="FO907" s="27"/>
      <c r="FP907" s="27"/>
      <c r="FQ907" s="27"/>
      <c r="FR907" s="27"/>
      <c r="FS907" s="27"/>
      <c r="FT907" s="27"/>
      <c r="FU907" s="27"/>
      <c r="FV907" s="27"/>
      <c r="FW907" s="27"/>
      <c r="FX907" s="27"/>
      <c r="FY907" s="27"/>
      <c r="FZ907" s="27"/>
      <c r="GA907" s="27"/>
      <c r="GB907" s="27"/>
      <c r="GC907" s="27"/>
      <c r="GD907" s="27"/>
      <c r="GE907" s="27"/>
      <c r="GF907" s="27"/>
      <c r="GG907" s="27"/>
      <c r="GH907" s="27"/>
      <c r="GI907" s="27"/>
      <c r="GJ907" s="27"/>
      <c r="GK907" s="27"/>
      <c r="GL907" s="27"/>
      <c r="GM907" s="27"/>
      <c r="GN907" s="27"/>
      <c r="GO907" s="27"/>
      <c r="GP907" s="27"/>
      <c r="GQ907" s="27"/>
      <c r="GR907" s="27"/>
    </row>
    <row r="908" spans="1:200" s="966" customFormat="1" x14ac:dyDescent="0.25">
      <c r="A908" s="27">
        <v>1</v>
      </c>
      <c r="B908" s="27">
        <v>1</v>
      </c>
      <c r="C908" s="985" t="s">
        <v>112</v>
      </c>
      <c r="D908" s="25"/>
      <c r="E908" s="25"/>
      <c r="F908" s="25"/>
      <c r="G908" s="986"/>
      <c r="H908" s="987"/>
      <c r="I908" s="988"/>
      <c r="J908" s="989"/>
      <c r="K908" s="990"/>
      <c r="L908" s="989"/>
      <c r="M908" s="990"/>
      <c r="N908" s="989"/>
      <c r="O908" s="989"/>
      <c r="P908" s="1591">
        <f t="shared" ref="P908:Z909" si="140">SUM(P8,P68,P128,P177,P220,P264,P311,P356,P405,P450,P494,P537,P583,P631,P676,P720,P763,P807,P852)</f>
        <v>22557272.547120817</v>
      </c>
      <c r="Q908" s="1591">
        <f t="shared" ref="Q908:R908" si="141">SUM(Q8,Q68,Q128,Q177,Q220,Q264,Q311,Q356,Q405,Q450,Q494,Q537,Q583,Q631,Q676,Q720,Q763,Q807,Q852)</f>
        <v>22557272.546985816</v>
      </c>
      <c r="R908" s="1591">
        <f t="shared" si="141"/>
        <v>22570451.448448818</v>
      </c>
      <c r="S908" s="1591">
        <f t="shared" ref="S908:T908" si="142">SUM(S8,S68,S128,S177,S220,S264,S311,S356,S405,S450,S494,S537,S583,S631,S676,S720,S763,S807,S852)</f>
        <v>22570451.448448818</v>
      </c>
      <c r="T908" s="1591">
        <f t="shared" si="142"/>
        <v>22569357.704253316</v>
      </c>
      <c r="U908" s="1591">
        <f t="shared" si="140"/>
        <v>9402680.5136657115</v>
      </c>
      <c r="V908" s="54">
        <f t="shared" si="140"/>
        <v>9200162.3588499986</v>
      </c>
      <c r="W908" s="54">
        <f t="shared" si="140"/>
        <v>43.390949999999748</v>
      </c>
      <c r="X908" s="54">
        <f t="shared" si="140"/>
        <v>-202517.02432571276</v>
      </c>
      <c r="Y908" s="54">
        <f t="shared" si="140"/>
        <v>-75517.949510000006</v>
      </c>
      <c r="Z908" s="1579">
        <f t="shared" si="140"/>
        <v>9124687.8002899997</v>
      </c>
      <c r="AA908" s="992">
        <f>V908/U908*100</f>
        <v>97.846165734107672</v>
      </c>
      <c r="AB908" s="992">
        <f>Z908/U908*100</f>
        <v>97.043473794821793</v>
      </c>
      <c r="AC908" s="25"/>
      <c r="AD908" s="25"/>
      <c r="AE908" s="25"/>
      <c r="AF908" s="2521">
        <v>194244330.05999994</v>
      </c>
      <c r="AG908" s="2517"/>
      <c r="AH908" s="1879"/>
    </row>
    <row r="909" spans="1:200" s="906" customFormat="1" x14ac:dyDescent="0.25">
      <c r="A909" s="27">
        <v>1</v>
      </c>
      <c r="B909" s="27">
        <v>1</v>
      </c>
      <c r="C909" s="993" t="s">
        <v>41</v>
      </c>
      <c r="D909" s="26">
        <f>SUM(D9,D69,D129,D178,D221,D265,D312,D357,D406,D451,D495,D538,D584,D632,D677,D721,D764,D808,D853)</f>
        <v>225591</v>
      </c>
      <c r="E909" s="26">
        <f>SUM(E9,E69,E129,E178,E221,E265,E312,E357,E406,E451,E495,E538,E584,E632,E677,E721,E764,E808,E853)</f>
        <v>94081.583333333328</v>
      </c>
      <c r="F909" s="26">
        <f>SUM(F9,F69,F129,F178,F221,F265,F312,F357,F406,F451,F495,F538,F584,F632,F677,F721,F764,F808,F853)</f>
        <v>97370</v>
      </c>
      <c r="G909" s="994">
        <f>F909/E909*100</f>
        <v>103.49528202030331</v>
      </c>
      <c r="H909" s="9">
        <f>K909/E909</f>
        <v>9.3631644166986288</v>
      </c>
      <c r="I909" s="995">
        <f>L909/F909</f>
        <v>9.1277806305843683</v>
      </c>
      <c r="J909" s="26">
        <f>SUM(J9,J69,J129,J178,J221,J265,J312,J357,J406,J451,J495,J538,J584,J632,J677,J721,J764,J808,J853)</f>
        <v>2112844</v>
      </c>
      <c r="K909" s="26">
        <f>SUM(K9,K69,K129,K178,K221,K265,K312,K357,K406,K451,K495,K538,K584,K632,K677,K721,K764,K808,K853)</f>
        <v>880901.33333333337</v>
      </c>
      <c r="L909" s="26">
        <f>SUM(L9,L69,L129,L178,L221,L265,L312,L357,L406,L451,L495,L538,L584,L632,L677,L721,L764,L808,L853)</f>
        <v>888772</v>
      </c>
      <c r="M909" s="991">
        <f>L909/K909*100</f>
        <v>100.8934788005013</v>
      </c>
      <c r="N909" s="54">
        <f>SUM(N9,N69,N129,N178,N221,N265,N312,N357,N406,N451,N495,N538,N584,N632,N677,N721,N764,N808,N853)</f>
        <v>6366.7960460431314</v>
      </c>
      <c r="O909" s="1583">
        <f>L909/$C$3*12/N909</f>
        <v>335.02766298374837</v>
      </c>
      <c r="P909" s="1580">
        <f t="shared" si="140"/>
        <v>10452023.841211619</v>
      </c>
      <c r="Q909" s="1580">
        <f t="shared" ref="Q909:R909" si="143">SUM(Q9,Q69,Q129,Q178,Q221,Q265,Q312,Q357,Q406,Q451,Q495,Q538,Q584,Q632,Q677,Q721,Q764,Q808,Q853)</f>
        <v>10452023.84107662</v>
      </c>
      <c r="R909" s="1580">
        <f t="shared" si="143"/>
        <v>10463727.300795618</v>
      </c>
      <c r="S909" s="1580">
        <f t="shared" ref="S909:T909" si="144">SUM(S9,S69,S129,S178,S221,S265,S312,S357,S406,S451,S495,S538,S584,S632,S677,S721,S764,S808,S853)</f>
        <v>10463727.300795618</v>
      </c>
      <c r="T909" s="1580">
        <f t="shared" si="144"/>
        <v>10463964.249270119</v>
      </c>
      <c r="U909" s="1580">
        <f t="shared" si="140"/>
        <v>4358550.5902640959</v>
      </c>
      <c r="V909" s="26">
        <f t="shared" si="140"/>
        <v>4274343.16713</v>
      </c>
      <c r="W909" s="26">
        <f t="shared" si="140"/>
        <v>-10780.25698</v>
      </c>
      <c r="X909" s="26">
        <f t="shared" si="140"/>
        <v>-84207.423134096141</v>
      </c>
      <c r="Y909" s="26">
        <f t="shared" si="140"/>
        <v>-50805.860669999995</v>
      </c>
      <c r="Z909" s="1580">
        <f t="shared" si="140"/>
        <v>4212757.0494800005</v>
      </c>
      <c r="AA909" s="992">
        <f>V909/U909*100</f>
        <v>98.067994820980303</v>
      </c>
      <c r="AB909" s="992">
        <f>Z909/U909*100</f>
        <v>96.654999459917676</v>
      </c>
      <c r="AC909" s="26">
        <f t="shared" ref="AC909:AD909" si="145">SUM(AC9,AC69,AC129,AC178,AC221,AC265,AC312,AC357,AC406,AC451,AC495,AC538,AC584,AC632,AC677,AC721,AC764,AC808,AC853)</f>
        <v>3055.0594900000001</v>
      </c>
      <c r="AD909" s="26">
        <f t="shared" si="145"/>
        <v>106808795.16</v>
      </c>
      <c r="AE909" s="26">
        <f>SUM(AE9,AE69,AE129,AE178,AE221,AE265,AE312,AE357,AE406,AE451,AE495,AE538,AE584,AE632,AE677,AE721,AE764,AE808,AE853)</f>
        <v>106808.79515999997</v>
      </c>
      <c r="AH909" s="1879"/>
      <c r="AI909" s="2529"/>
      <c r="AJ909" s="2529"/>
      <c r="AK909" s="2529"/>
    </row>
    <row r="910" spans="1:200" s="906" customFormat="1" ht="45" customHeight="1" x14ac:dyDescent="0.25">
      <c r="A910" s="27">
        <v>1</v>
      </c>
      <c r="B910" s="27">
        <v>1</v>
      </c>
      <c r="C910" s="996" t="s">
        <v>276</v>
      </c>
      <c r="D910" s="26">
        <f>SUM(D854,D10,D70)</f>
        <v>5741</v>
      </c>
      <c r="E910" s="26">
        <f>SUM(E854,E10,E70)</f>
        <v>2392.25</v>
      </c>
      <c r="F910" s="26">
        <f>SUM(F854,F10,F70)</f>
        <v>2228</v>
      </c>
      <c r="G910" s="994">
        <f>F910/E910*100</f>
        <v>93.134078796112448</v>
      </c>
      <c r="H910" s="54">
        <f>SUM(H854,H10,H70)</f>
        <v>0</v>
      </c>
      <c r="I910" s="991">
        <f>SUM(I854,I10,I70)</f>
        <v>0</v>
      </c>
      <c r="J910" s="54">
        <f>SUM(J854,J10,J70)</f>
        <v>0</v>
      </c>
      <c r="K910" s="991">
        <f>SUM(K854,K10,K70)</f>
        <v>0</v>
      </c>
      <c r="L910" s="54">
        <f>SUM(L854,L10)</f>
        <v>0</v>
      </c>
      <c r="M910" s="991">
        <f>SUM(M854,M10)</f>
        <v>0</v>
      </c>
      <c r="N910" s="54">
        <f>SUM(N854,N10)</f>
        <v>0</v>
      </c>
      <c r="O910" s="26"/>
      <c r="P910" s="26">
        <f t="shared" ref="P910:Z910" si="146">SUM(P854,P10,P70)</f>
        <v>1002761.7454343</v>
      </c>
      <c r="Q910" s="1580">
        <f t="shared" ref="Q910:R910" si="147">SUM(Q854,Q10,Q70)</f>
        <v>1002761.7454343</v>
      </c>
      <c r="R910" s="26">
        <f t="shared" si="147"/>
        <v>1002761.7454343</v>
      </c>
      <c r="S910" s="26">
        <f t="shared" ref="S910:T910" si="148">SUM(S854,S10,S70)</f>
        <v>1002761.7454343</v>
      </c>
      <c r="T910" s="1580">
        <f t="shared" si="148"/>
        <v>969041.61394120008</v>
      </c>
      <c r="U910" s="26">
        <f t="shared" si="146"/>
        <v>403767.33914216672</v>
      </c>
      <c r="V910" s="26">
        <f t="shared" si="146"/>
        <v>334648.3033700001</v>
      </c>
      <c r="W910" s="26">
        <f t="shared" si="146"/>
        <v>-4.0000000000000002E-4</v>
      </c>
      <c r="X910" s="26">
        <f t="shared" si="146"/>
        <v>-69119.035772166666</v>
      </c>
      <c r="Y910" s="26">
        <f t="shared" si="146"/>
        <v>0</v>
      </c>
      <c r="Z910" s="1580">
        <f t="shared" si="146"/>
        <v>334648.30297000008</v>
      </c>
      <c r="AA910" s="992">
        <f>V910/U910*100</f>
        <v>82.881469333548608</v>
      </c>
      <c r="AB910" s="992">
        <f>Z910/U910*100</f>
        <v>82.881469234481642</v>
      </c>
      <c r="AC910" s="26">
        <f t="shared" ref="AC910:AD910" si="149">SUM(AC854,AC10,AC70)</f>
        <v>0</v>
      </c>
      <c r="AD910" s="26">
        <f t="shared" si="149"/>
        <v>0</v>
      </c>
      <c r="AE910" s="26">
        <f>SUM(AE854,AE10,AE70)</f>
        <v>0</v>
      </c>
      <c r="AF910" s="2518"/>
      <c r="AG910" s="2518"/>
      <c r="AH910" s="1879"/>
      <c r="AI910" s="2529"/>
      <c r="AJ910" s="2529"/>
      <c r="AK910" s="2529"/>
    </row>
    <row r="911" spans="1:200" s="906" customFormat="1" x14ac:dyDescent="0.25">
      <c r="A911" s="27">
        <v>1</v>
      </c>
      <c r="B911" s="27">
        <v>1</v>
      </c>
      <c r="C911" s="993" t="s">
        <v>278</v>
      </c>
      <c r="D911" s="26">
        <f>D855+D11+D266</f>
        <v>3866</v>
      </c>
      <c r="E911" s="26">
        <f>E855+E11+E266</f>
        <v>1610.8333333333333</v>
      </c>
      <c r="F911" s="26">
        <f>F855+F11+F266</f>
        <v>1293</v>
      </c>
      <c r="G911" s="994">
        <f>F911/E911*100</f>
        <v>80.26901189860321</v>
      </c>
      <c r="H911" s="9">
        <f>K911/E911</f>
        <v>13.949922400413865</v>
      </c>
      <c r="I911" s="995">
        <f>L911/F911</f>
        <v>12.853054911059552</v>
      </c>
      <c r="J911" s="26">
        <f>J855+J11+J266</f>
        <v>53929</v>
      </c>
      <c r="K911" s="26">
        <f>K855+K11+K266</f>
        <v>22471</v>
      </c>
      <c r="L911" s="26">
        <f>L855+L11+L266</f>
        <v>16619</v>
      </c>
      <c r="M911" s="991">
        <f>L911/K911*100</f>
        <v>73.957545280583858</v>
      </c>
      <c r="N911" s="54">
        <f>N855+N11+N266</f>
        <v>161.625</v>
      </c>
      <c r="O911" s="1583">
        <f>L911/$C$3*12/N911</f>
        <v>246.77865429234342</v>
      </c>
      <c r="P911" s="54">
        <f t="shared" ref="P911:Z911" si="150">P855+P11+P722+P266</f>
        <v>120967.60558</v>
      </c>
      <c r="Q911" s="54">
        <f t="shared" ref="Q911:R911" si="151">Q855+Q11+Q722+Q266</f>
        <v>120967.60558</v>
      </c>
      <c r="R911" s="54">
        <f t="shared" si="151"/>
        <v>138471.11504</v>
      </c>
      <c r="S911" s="54">
        <f t="shared" ref="S911:T911" si="152">S855+S11+S722+S266</f>
        <v>138471.11504</v>
      </c>
      <c r="T911" s="1579">
        <f t="shared" si="152"/>
        <v>138471.11504</v>
      </c>
      <c r="U911" s="54">
        <f t="shared" si="150"/>
        <v>55654.221829666676</v>
      </c>
      <c r="V911" s="54">
        <f t="shared" si="150"/>
        <v>44425.878629999992</v>
      </c>
      <c r="W911" s="54">
        <f t="shared" si="150"/>
        <v>0</v>
      </c>
      <c r="X911" s="54">
        <f t="shared" si="150"/>
        <v>-11228.34319966668</v>
      </c>
      <c r="Y911" s="54">
        <f t="shared" si="150"/>
        <v>-1738.9999199999997</v>
      </c>
      <c r="Z911" s="54">
        <f t="shared" si="150"/>
        <v>42686.878709999997</v>
      </c>
      <c r="AA911" s="992">
        <f>V911/U911*100</f>
        <v>79.82481322974607</v>
      </c>
      <c r="AB911" s="992">
        <f>Z911/U911*100</f>
        <v>76.700162730953153</v>
      </c>
      <c r="AC911" s="26">
        <f t="shared" ref="AC911:AD911" si="153">AC855+AC11+AC266</f>
        <v>0</v>
      </c>
      <c r="AD911" s="26">
        <f t="shared" si="153"/>
        <v>0</v>
      </c>
      <c r="AE911" s="26">
        <f>AE855+AE11+AE266</f>
        <v>0</v>
      </c>
      <c r="AF911" s="2517"/>
      <c r="AG911" s="2517"/>
      <c r="AH911" s="1879"/>
      <c r="AI911" s="2529"/>
      <c r="AJ911" s="2529"/>
      <c r="AK911" s="2529"/>
    </row>
    <row r="912" spans="1:200" s="906" customFormat="1" x14ac:dyDescent="0.25">
      <c r="A912" s="27">
        <v>1</v>
      </c>
      <c r="B912" s="27">
        <v>1</v>
      </c>
      <c r="C912" s="1418" t="s">
        <v>302</v>
      </c>
      <c r="D912" s="25"/>
      <c r="E912" s="25"/>
      <c r="F912" s="25"/>
      <c r="G912" s="986"/>
      <c r="H912" s="998">
        <f t="shared" ref="H912:N912" si="154">SUM(H13,H71,H856,H358)</f>
        <v>0</v>
      </c>
      <c r="I912" s="999">
        <f t="shared" si="154"/>
        <v>0</v>
      </c>
      <c r="J912" s="7">
        <f t="shared" si="154"/>
        <v>0</v>
      </c>
      <c r="K912" s="60">
        <f t="shared" si="154"/>
        <v>0</v>
      </c>
      <c r="L912" s="7">
        <f t="shared" si="154"/>
        <v>0</v>
      </c>
      <c r="M912" s="60">
        <f t="shared" si="154"/>
        <v>0</v>
      </c>
      <c r="N912" s="7">
        <f t="shared" si="154"/>
        <v>0</v>
      </c>
      <c r="O912" s="11"/>
      <c r="P912" s="54">
        <f t="shared" ref="P912:Z912" si="155">SUM(P13,P71,P856,P358)</f>
        <v>0</v>
      </c>
      <c r="Q912" s="54">
        <f t="shared" ref="Q912:R912" si="156">SUM(Q13,Q71,Q856,Q358)</f>
        <v>0</v>
      </c>
      <c r="R912" s="54">
        <f t="shared" si="156"/>
        <v>0</v>
      </c>
      <c r="S912" s="54">
        <f t="shared" ref="S912:T912" si="157">SUM(S13,S71,S856,S358)</f>
        <v>0</v>
      </c>
      <c r="T912" s="1579">
        <f t="shared" si="157"/>
        <v>0</v>
      </c>
      <c r="U912" s="54">
        <f t="shared" si="155"/>
        <v>0</v>
      </c>
      <c r="V912" s="54"/>
      <c r="W912" s="54"/>
      <c r="X912" s="54">
        <f t="shared" si="155"/>
        <v>0</v>
      </c>
      <c r="Y912" s="54">
        <f t="shared" si="155"/>
        <v>0</v>
      </c>
      <c r="Z912" s="54">
        <f t="shared" si="155"/>
        <v>0</v>
      </c>
      <c r="AA912" s="992"/>
      <c r="AB912" s="992"/>
      <c r="AC912" s="25"/>
      <c r="AD912" s="25"/>
      <c r="AE912" s="25"/>
      <c r="AF912" s="2517"/>
      <c r="AG912" s="2517"/>
      <c r="AH912" s="1879"/>
      <c r="AI912" s="2529"/>
      <c r="AJ912" s="2529"/>
      <c r="AK912" s="2529"/>
    </row>
    <row r="913" spans="1:200" s="906" customFormat="1" ht="26.25" customHeight="1" x14ac:dyDescent="0.25">
      <c r="A913" s="27">
        <v>1</v>
      </c>
      <c r="B913" s="27">
        <v>1</v>
      </c>
      <c r="C913" s="1421" t="s">
        <v>198</v>
      </c>
      <c r="D913" s="25">
        <f>D857+D811+D767+D723+D680+D635+D587+D541+D498+D453+D409+D360+D315+D269+D224+D180+D131+D72+D13</f>
        <v>806779</v>
      </c>
      <c r="E913" s="25">
        <f t="shared" ref="E913:F913" si="158">E857+E811+E767+E723+E680+E635+E587+E541+E498+E453+E409+E360+E315+E269+E224+E180+E131+E72+E13</f>
        <v>336163.08333333337</v>
      </c>
      <c r="F913" s="25">
        <f t="shared" si="158"/>
        <v>441730.98148148152</v>
      </c>
      <c r="G913" s="986">
        <f>F913/E913*100</f>
        <v>131.40377494796741</v>
      </c>
      <c r="H913" s="9"/>
      <c r="I913" s="995"/>
      <c r="J913" s="7"/>
      <c r="K913" s="60"/>
      <c r="L913" s="7"/>
      <c r="M913" s="60"/>
      <c r="N913" s="7"/>
      <c r="O913" s="11"/>
      <c r="P913" s="54"/>
      <c r="Q913" s="54"/>
      <c r="R913" s="54"/>
      <c r="S913" s="54"/>
      <c r="T913" s="1579"/>
      <c r="U913" s="54"/>
      <c r="V913" s="54"/>
      <c r="W913" s="54"/>
      <c r="X913" s="54"/>
      <c r="Y913" s="54"/>
      <c r="Z913" s="54"/>
      <c r="AA913" s="992"/>
      <c r="AB913" s="992"/>
      <c r="AC913" s="25">
        <f t="shared" ref="AC913:AE913" si="159">AC857+AC811+AC767+AC723+AC680+AC635+AC587+AC541+AC498+AC453+AC409+AC360+AC315+AC269+AC224+AC180+AC131+AC72+AC13</f>
        <v>6743.2999059259255</v>
      </c>
      <c r="AD913" s="25">
        <f t="shared" si="159"/>
        <v>4094316.1000000006</v>
      </c>
      <c r="AE913" s="25">
        <f t="shared" si="159"/>
        <v>4094.3160999999991</v>
      </c>
      <c r="AF913" s="2522">
        <f>AF914/2.7+AF915+AF916+AF917+AF918</f>
        <v>6765.9777777777781</v>
      </c>
      <c r="AG913" s="2522">
        <f>AG914+AG915+AG916+AG917+AG918</f>
        <v>4094316.1</v>
      </c>
      <c r="AH913" s="1879"/>
      <c r="AI913" s="2529"/>
      <c r="AJ913" s="2529"/>
      <c r="AK913" s="2529"/>
    </row>
    <row r="914" spans="1:200" s="906" customFormat="1" ht="26.25" customHeight="1" x14ac:dyDescent="0.25">
      <c r="A914" s="27"/>
      <c r="B914" s="27"/>
      <c r="C914" s="1421" t="s">
        <v>469</v>
      </c>
      <c r="D914" s="25">
        <f>D858+D812+D768+D724+D681+D636+D588+D542+D499+D454+D410+D361+D316+D270+D225+D181+D132+D73+D14</f>
        <v>0</v>
      </c>
      <c r="E914" s="25">
        <f t="shared" ref="E914:F914" si="160">E858+E812+E768+E724+E681+E636+E588+E542+E499+E454+E410+E361+E316+E270+E225+E181+E132+E73+E14</f>
        <v>0</v>
      </c>
      <c r="F914" s="25">
        <f t="shared" si="160"/>
        <v>18292.450000000004</v>
      </c>
      <c r="G914" s="986"/>
      <c r="H914" s="9"/>
      <c r="I914" s="995"/>
      <c r="J914" s="7"/>
      <c r="K914" s="60"/>
      <c r="L914" s="7"/>
      <c r="M914" s="60"/>
      <c r="N914" s="7"/>
      <c r="O914" s="11"/>
      <c r="P914" s="54"/>
      <c r="Q914" s="54"/>
      <c r="R914" s="54"/>
      <c r="S914" s="54"/>
      <c r="T914" s="1579"/>
      <c r="U914" s="54"/>
      <c r="V914" s="54"/>
      <c r="W914" s="54"/>
      <c r="X914" s="54"/>
      <c r="Y914" s="54"/>
      <c r="Z914" s="54"/>
      <c r="AA914" s="992"/>
      <c r="AB914" s="992"/>
      <c r="AC914" s="25">
        <f t="shared" ref="AC914:AE914" si="161">AC858+AC812+AC768+AC724+AC681+AC636+AC588+AC542+AC499+AC454+AC410+AC361+AC316+AC270+AC225+AC181+AC132+AC73+AC14</f>
        <v>259.08032000000003</v>
      </c>
      <c r="AD914" s="25">
        <f t="shared" si="161"/>
        <v>58764.160000000003</v>
      </c>
      <c r="AE914" s="25">
        <f t="shared" si="161"/>
        <v>58.764160000000004</v>
      </c>
      <c r="AF914" s="2517">
        <v>267.24</v>
      </c>
      <c r="AG914" s="2521">
        <v>58764.160000000003</v>
      </c>
      <c r="AH914" s="1879"/>
      <c r="AI914" s="2529"/>
      <c r="AJ914" s="2529"/>
      <c r="AK914" s="2529"/>
    </row>
    <row r="915" spans="1:200" ht="30" x14ac:dyDescent="0.25">
      <c r="A915" s="27">
        <v>1</v>
      </c>
      <c r="B915" s="27">
        <v>1</v>
      </c>
      <c r="C915" s="1421" t="s">
        <v>303</v>
      </c>
      <c r="D915" s="25">
        <f>D859+D813+D769+D725+D682+D637+D589+D543+D500+D455+D411+D362+D317+D271+D226+D182+D133+D74+D15</f>
        <v>36255</v>
      </c>
      <c r="E915" s="25">
        <f t="shared" ref="E915:F915" si="162">E859+E813+E769+E725+E682+E637+E589+E543+E500+E455+E411+E362+E317+E271+E226+E182+E133+E74+E15</f>
        <v>15106.25</v>
      </c>
      <c r="F915" s="25">
        <f t="shared" si="162"/>
        <v>15214</v>
      </c>
      <c r="G915" s="986">
        <f t="shared" ref="G915:G922" si="163">F915/E915*100</f>
        <v>100.71328092676872</v>
      </c>
      <c r="H915" s="9"/>
      <c r="I915" s="995"/>
      <c r="J915" s="67"/>
      <c r="K915" s="1000"/>
      <c r="L915" s="67"/>
      <c r="M915" s="1000"/>
      <c r="N915" s="67"/>
      <c r="O915" s="11"/>
      <c r="P915" s="55"/>
      <c r="Q915" s="55"/>
      <c r="R915" s="55"/>
      <c r="S915" s="55"/>
      <c r="T915" s="1581"/>
      <c r="U915" s="55"/>
      <c r="V915" s="1002">
        <f>V913-V914</f>
        <v>0</v>
      </c>
      <c r="W915" s="1002"/>
      <c r="X915" s="55"/>
      <c r="Y915" s="55"/>
      <c r="Z915" s="55"/>
      <c r="AA915" s="1002"/>
      <c r="AB915" s="1002"/>
      <c r="AC915" s="25">
        <f t="shared" ref="AC915:AE915" si="164">AC859+AC813+AC769+AC725+AC682+AC637+AC589+AC543+AC500+AC455+AC411+AC362+AC317+AC271+AC226+AC182+AC133+AC74+AC15</f>
        <v>7</v>
      </c>
      <c r="AD915" s="25">
        <f t="shared" si="164"/>
        <v>7277.4800000000014</v>
      </c>
      <c r="AE915" s="25">
        <f t="shared" si="164"/>
        <v>7.2774800000000015</v>
      </c>
      <c r="AF915" s="2523">
        <v>7</v>
      </c>
      <c r="AG915" s="2523">
        <v>7277.4800000000014</v>
      </c>
      <c r="AH915" s="1879"/>
      <c r="AI915" s="2529"/>
      <c r="AJ915" s="2529"/>
      <c r="AK915" s="2529"/>
      <c r="AL915" s="906"/>
      <c r="AM915" s="906"/>
      <c r="AN915" s="906"/>
      <c r="AO915" s="906"/>
      <c r="AP915" s="906"/>
      <c r="AQ915" s="906"/>
      <c r="AR915" s="906"/>
      <c r="AS915" s="906"/>
      <c r="AT915" s="906"/>
      <c r="AU915" s="906"/>
      <c r="AV915" s="906"/>
      <c r="AW915" s="906"/>
      <c r="AX915" s="906"/>
      <c r="AY915" s="906"/>
      <c r="AZ915" s="906"/>
      <c r="BA915" s="906"/>
      <c r="BB915" s="906"/>
      <c r="BC915" s="906"/>
      <c r="BD915" s="906"/>
      <c r="BE915" s="906"/>
      <c r="BF915" s="906"/>
      <c r="BG915" s="906"/>
      <c r="BH915" s="906"/>
      <c r="BI915" s="906"/>
      <c r="BJ915" s="906"/>
      <c r="BK915" s="906"/>
      <c r="BL915" s="906"/>
      <c r="BM915" s="906"/>
      <c r="BN915" s="906"/>
      <c r="BO915" s="906"/>
      <c r="BP915" s="906"/>
      <c r="BQ915" s="906"/>
      <c r="BR915" s="906"/>
      <c r="BS915" s="906"/>
      <c r="BT915" s="906"/>
      <c r="BU915" s="906"/>
      <c r="BV915" s="906"/>
      <c r="BW915" s="906"/>
      <c r="BX915" s="906"/>
      <c r="BY915" s="906"/>
      <c r="BZ915" s="906"/>
      <c r="CA915" s="906"/>
      <c r="CB915" s="906"/>
      <c r="CC915" s="906"/>
      <c r="CD915" s="906"/>
      <c r="CE915" s="906"/>
      <c r="CF915" s="906"/>
      <c r="CG915" s="906"/>
      <c r="CH915" s="906"/>
      <c r="CI915" s="906"/>
      <c r="CJ915" s="906"/>
      <c r="CK915" s="906"/>
      <c r="CL915" s="906"/>
      <c r="CM915" s="906"/>
      <c r="CN915" s="906"/>
      <c r="CO915" s="906"/>
      <c r="CP915" s="906"/>
      <c r="CQ915" s="906"/>
      <c r="CR915" s="906"/>
      <c r="CS915" s="906"/>
      <c r="CT915" s="906"/>
      <c r="CU915" s="906"/>
      <c r="CV915" s="906"/>
      <c r="CW915" s="906"/>
      <c r="CX915" s="906"/>
      <c r="CY915" s="906"/>
      <c r="CZ915" s="906"/>
      <c r="DA915" s="906"/>
      <c r="DB915" s="906"/>
      <c r="DC915" s="906"/>
      <c r="DD915" s="906"/>
      <c r="DE915" s="906"/>
      <c r="DF915" s="906"/>
      <c r="DG915" s="906"/>
      <c r="DH915" s="906"/>
      <c r="DI915" s="906"/>
      <c r="DJ915" s="906"/>
      <c r="DK915" s="906"/>
      <c r="DL915" s="906"/>
      <c r="DM915" s="906"/>
      <c r="DN915" s="906"/>
      <c r="DO915" s="906"/>
      <c r="DP915" s="906"/>
      <c r="DQ915" s="906"/>
      <c r="DR915" s="906"/>
      <c r="DS915" s="906"/>
      <c r="DT915" s="906"/>
      <c r="DU915" s="906"/>
      <c r="DV915" s="906"/>
      <c r="DW915" s="906"/>
      <c r="DX915" s="906"/>
      <c r="DY915" s="906"/>
      <c r="DZ915" s="906"/>
      <c r="EA915" s="906"/>
      <c r="EB915" s="906"/>
      <c r="EC915" s="906"/>
      <c r="ED915" s="906"/>
      <c r="EE915" s="906"/>
      <c r="EF915" s="906"/>
      <c r="EG915" s="906"/>
      <c r="EH915" s="906"/>
      <c r="EI915" s="906"/>
      <c r="EJ915" s="906"/>
      <c r="EK915" s="906"/>
      <c r="EL915" s="906"/>
      <c r="EM915" s="906"/>
      <c r="EN915" s="906"/>
      <c r="EO915" s="906"/>
      <c r="EP915" s="906"/>
      <c r="EQ915" s="906"/>
      <c r="ER915" s="906"/>
      <c r="ES915" s="906"/>
      <c r="ET915" s="906"/>
      <c r="EU915" s="906"/>
      <c r="EV915" s="906"/>
      <c r="EW915" s="906"/>
      <c r="EX915" s="906"/>
      <c r="EY915" s="906"/>
      <c r="EZ915" s="906"/>
      <c r="FA915" s="906"/>
      <c r="FB915" s="906"/>
      <c r="FC915" s="906"/>
      <c r="FD915" s="906"/>
      <c r="FE915" s="906"/>
      <c r="FF915" s="906"/>
      <c r="FG915" s="906"/>
      <c r="FH915" s="906"/>
      <c r="FI915" s="906"/>
      <c r="FJ915" s="906"/>
      <c r="FK915" s="906"/>
      <c r="FL915" s="906"/>
      <c r="FM915" s="906"/>
      <c r="FN915" s="906"/>
      <c r="FO915" s="906"/>
      <c r="FP915" s="906"/>
      <c r="FQ915" s="906"/>
      <c r="FR915" s="906"/>
      <c r="FS915" s="906"/>
      <c r="FT915" s="906"/>
      <c r="FU915" s="906"/>
      <c r="FV915" s="906"/>
      <c r="FW915" s="906"/>
      <c r="FX915" s="906"/>
      <c r="FY915" s="906"/>
      <c r="FZ915" s="906"/>
      <c r="GA915" s="906"/>
      <c r="GB915" s="906"/>
      <c r="GC915" s="906"/>
      <c r="GD915" s="906"/>
      <c r="GE915" s="906"/>
      <c r="GF915" s="906"/>
      <c r="GG915" s="906"/>
      <c r="GH915" s="906"/>
      <c r="GI915" s="906"/>
      <c r="GJ915" s="906"/>
      <c r="GK915" s="906"/>
      <c r="GL915" s="906"/>
      <c r="GM915" s="906"/>
      <c r="GN915" s="906"/>
      <c r="GO915" s="906"/>
      <c r="GP915" s="906"/>
      <c r="GQ915" s="906"/>
      <c r="GR915" s="906"/>
    </row>
    <row r="916" spans="1:200" ht="30" x14ac:dyDescent="0.25">
      <c r="B916" s="27">
        <v>1</v>
      </c>
      <c r="C916" s="1421" t="s">
        <v>304</v>
      </c>
      <c r="D916" s="25">
        <f>SUM(D860,D814,D770,D726,D683,D638,D590,D544,D501,D456,D412,D363,D318,D272,D227,D183,D134,D75,D16)</f>
        <v>264873</v>
      </c>
      <c r="E916" s="25">
        <f t="shared" ref="E916:F916" si="165">SUM(E860,E814,E770,E726,E683,E638,E590,E544,E501,E456,E412,E363,E318,E272,E227,E183,E134,E75,E16)</f>
        <v>110367.66666666667</v>
      </c>
      <c r="F916" s="25">
        <f t="shared" si="165"/>
        <v>101962</v>
      </c>
      <c r="G916" s="986">
        <f t="shared" si="163"/>
        <v>92.383940948889006</v>
      </c>
      <c r="H916" s="9"/>
      <c r="I916" s="995"/>
      <c r="J916" s="67"/>
      <c r="K916" s="1000"/>
      <c r="L916" s="67"/>
      <c r="M916" s="1000"/>
      <c r="N916" s="67"/>
      <c r="O916" s="11"/>
      <c r="P916" s="55"/>
      <c r="Q916" s="55"/>
      <c r="R916" s="55"/>
      <c r="S916" s="55"/>
      <c r="T916" s="1581"/>
      <c r="U916" s="55"/>
      <c r="V916" s="55"/>
      <c r="W916" s="55"/>
      <c r="X916" s="55"/>
      <c r="Y916" s="55"/>
      <c r="Z916" s="55"/>
      <c r="AA916" s="1002"/>
      <c r="AB916" s="1002"/>
      <c r="AC916" s="25">
        <f t="shared" ref="AC916:AE916" si="166">SUM(AC860,AC814,AC770,AC726,AC683,AC638,AC590,AC544,AC501,AC456,AC412,AC363,AC318,AC272,AC227,AC183,AC134,AC75,AC16)</f>
        <v>1199.3040099999998</v>
      </c>
      <c r="AD916" s="25">
        <f t="shared" si="166"/>
        <v>883523.62999999989</v>
      </c>
      <c r="AE916" s="25">
        <f t="shared" si="166"/>
        <v>883.52362999999991</v>
      </c>
      <c r="AF916" s="2523">
        <v>1208</v>
      </c>
      <c r="AG916" s="2523">
        <v>883523.62999999989</v>
      </c>
      <c r="AH916" s="1879"/>
      <c r="AI916" s="2529"/>
      <c r="AJ916" s="2529"/>
      <c r="AK916" s="2529"/>
      <c r="AL916" s="906"/>
      <c r="AM916" s="906"/>
      <c r="AN916" s="906"/>
      <c r="AO916" s="906"/>
      <c r="AP916" s="906"/>
      <c r="AQ916" s="906"/>
      <c r="AR916" s="906"/>
      <c r="AS916" s="906"/>
      <c r="AT916" s="906"/>
      <c r="AU916" s="906"/>
      <c r="AV916" s="906"/>
      <c r="AW916" s="906"/>
      <c r="AX916" s="906"/>
      <c r="AY916" s="906"/>
      <c r="AZ916" s="906"/>
      <c r="BA916" s="906"/>
      <c r="BB916" s="906"/>
      <c r="BC916" s="906"/>
      <c r="BD916" s="906"/>
      <c r="BE916" s="906"/>
      <c r="BF916" s="906"/>
      <c r="BG916" s="906"/>
      <c r="BH916" s="906"/>
      <c r="BI916" s="906"/>
      <c r="BJ916" s="906"/>
      <c r="BK916" s="906"/>
      <c r="BL916" s="906"/>
      <c r="BM916" s="906"/>
      <c r="BN916" s="906"/>
      <c r="BO916" s="906"/>
      <c r="BP916" s="906"/>
      <c r="BQ916" s="906"/>
      <c r="BR916" s="906"/>
      <c r="BS916" s="906"/>
      <c r="BT916" s="906"/>
      <c r="BU916" s="906"/>
      <c r="BV916" s="906"/>
      <c r="BW916" s="906"/>
      <c r="BX916" s="906"/>
      <c r="BY916" s="906"/>
      <c r="BZ916" s="906"/>
      <c r="CA916" s="906"/>
      <c r="CB916" s="906"/>
      <c r="CC916" s="906"/>
      <c r="CD916" s="906"/>
      <c r="CE916" s="906"/>
      <c r="CF916" s="906"/>
      <c r="CG916" s="906"/>
      <c r="CH916" s="906"/>
      <c r="CI916" s="906"/>
      <c r="CJ916" s="906"/>
      <c r="CK916" s="906"/>
      <c r="CL916" s="906"/>
      <c r="CM916" s="906"/>
      <c r="CN916" s="906"/>
      <c r="CO916" s="906"/>
      <c r="CP916" s="906"/>
      <c r="CQ916" s="906"/>
      <c r="CR916" s="906"/>
      <c r="CS916" s="906"/>
      <c r="CT916" s="906"/>
      <c r="CU916" s="906"/>
      <c r="CV916" s="906"/>
      <c r="CW916" s="906"/>
      <c r="CX916" s="906"/>
      <c r="CY916" s="906"/>
      <c r="CZ916" s="906"/>
      <c r="DA916" s="906"/>
      <c r="DB916" s="906"/>
      <c r="DC916" s="906"/>
      <c r="DD916" s="906"/>
      <c r="DE916" s="906"/>
      <c r="DF916" s="906"/>
      <c r="DG916" s="906"/>
      <c r="DH916" s="906"/>
      <c r="DI916" s="906"/>
      <c r="DJ916" s="906"/>
      <c r="DK916" s="906"/>
      <c r="DL916" s="906"/>
      <c r="DM916" s="906"/>
      <c r="DN916" s="906"/>
      <c r="DO916" s="906"/>
      <c r="DP916" s="906"/>
      <c r="DQ916" s="906"/>
      <c r="DR916" s="906"/>
      <c r="DS916" s="906"/>
      <c r="DT916" s="906"/>
      <c r="DU916" s="906"/>
      <c r="DV916" s="906"/>
      <c r="DW916" s="906"/>
      <c r="DX916" s="906"/>
      <c r="DY916" s="906"/>
      <c r="DZ916" s="906"/>
      <c r="EA916" s="906"/>
      <c r="EB916" s="906"/>
      <c r="EC916" s="906"/>
      <c r="ED916" s="906"/>
      <c r="EE916" s="906"/>
      <c r="EF916" s="906"/>
      <c r="EG916" s="906"/>
      <c r="EH916" s="906"/>
      <c r="EI916" s="906"/>
      <c r="EJ916" s="906"/>
      <c r="EK916" s="906"/>
      <c r="EL916" s="906"/>
      <c r="EM916" s="906"/>
      <c r="EN916" s="906"/>
      <c r="EO916" s="906"/>
      <c r="EP916" s="906"/>
      <c r="EQ916" s="906"/>
      <c r="ER916" s="906"/>
      <c r="ES916" s="906"/>
      <c r="ET916" s="906"/>
      <c r="EU916" s="906"/>
      <c r="EV916" s="906"/>
      <c r="EW916" s="906"/>
      <c r="EX916" s="906"/>
      <c r="EY916" s="906"/>
      <c r="EZ916" s="906"/>
      <c r="FA916" s="906"/>
      <c r="FB916" s="906"/>
      <c r="FC916" s="906"/>
      <c r="FD916" s="906"/>
      <c r="FE916" s="906"/>
      <c r="FF916" s="906"/>
      <c r="FG916" s="906"/>
      <c r="FH916" s="906"/>
      <c r="FI916" s="906"/>
      <c r="FJ916" s="906"/>
      <c r="FK916" s="906"/>
      <c r="FL916" s="906"/>
      <c r="FM916" s="906"/>
      <c r="FN916" s="906"/>
      <c r="FO916" s="906"/>
      <c r="FP916" s="906"/>
      <c r="FQ916" s="906"/>
      <c r="FR916" s="906"/>
      <c r="FS916" s="906"/>
      <c r="FT916" s="906"/>
      <c r="FU916" s="906"/>
      <c r="FV916" s="906"/>
      <c r="FW916" s="906"/>
      <c r="FX916" s="906"/>
      <c r="FY916" s="906"/>
      <c r="FZ916" s="906"/>
      <c r="GA916" s="906"/>
      <c r="GB916" s="906"/>
      <c r="GC916" s="906"/>
      <c r="GD916" s="906"/>
      <c r="GE916" s="906"/>
      <c r="GF916" s="906"/>
      <c r="GG916" s="906"/>
      <c r="GH916" s="906"/>
      <c r="GI916" s="906"/>
      <c r="GJ916" s="906"/>
      <c r="GK916" s="906"/>
      <c r="GL916" s="906"/>
      <c r="GM916" s="906"/>
      <c r="GN916" s="906"/>
      <c r="GO916" s="906"/>
      <c r="GP916" s="906"/>
      <c r="GQ916" s="906"/>
      <c r="GR916" s="906"/>
    </row>
    <row r="917" spans="1:200" ht="30" x14ac:dyDescent="0.25">
      <c r="B917" s="27">
        <v>1</v>
      </c>
      <c r="C917" s="1421" t="s">
        <v>305</v>
      </c>
      <c r="D917" s="25">
        <f>SUM(D861,D815,D771,D727,D684,D639,D591,D545,D502,D457,D413,D364,D319,D273,D228,D184,D135,D76,D17)</f>
        <v>8762</v>
      </c>
      <c r="E917" s="25">
        <f t="shared" ref="E917:F917" si="167">SUM(E861,E815,E771,E727,E684,E639,E591,E545,E502,E457,E413,E364,E319,E273,E228,E184,E135,E76,E17)</f>
        <v>3651.5</v>
      </c>
      <c r="F917" s="2417">
        <f t="shared" si="167"/>
        <v>3015</v>
      </c>
      <c r="G917" s="986">
        <f t="shared" si="163"/>
        <v>82.568807339449549</v>
      </c>
      <c r="H917" s="9"/>
      <c r="I917" s="995"/>
      <c r="J917" s="67"/>
      <c r="K917" s="1000"/>
      <c r="L917" s="67"/>
      <c r="M917" s="1000"/>
      <c r="N917" s="67"/>
      <c r="O917" s="11"/>
      <c r="P917" s="55"/>
      <c r="Q917" s="55"/>
      <c r="R917" s="55"/>
      <c r="S917" s="55"/>
      <c r="T917" s="1581"/>
      <c r="U917" s="55"/>
      <c r="V917" s="55"/>
      <c r="W917" s="55"/>
      <c r="X917" s="55"/>
      <c r="Y917" s="55"/>
      <c r="Z917" s="55"/>
      <c r="AA917" s="1002"/>
      <c r="AB917" s="1002"/>
      <c r="AC917" s="2417">
        <f t="shared" ref="AC917:AE917" si="168">SUM(AC861,AC815,AC771,AC727,AC684,AC639,AC591,AC545,AC502,AC457,AC413,AC364,AC319,AC273,AC228,AC184,AC135,AC76,AC17)</f>
        <v>80.240089999999995</v>
      </c>
      <c r="AD917" s="2417">
        <f t="shared" si="168"/>
        <v>60427.360000000008</v>
      </c>
      <c r="AE917" s="2417">
        <f t="shared" si="168"/>
        <v>60.427360000000007</v>
      </c>
      <c r="AF917" s="2523">
        <v>80</v>
      </c>
      <c r="AG917" s="2523">
        <v>60427.360000000008</v>
      </c>
      <c r="AH917" s="1879"/>
      <c r="AI917" s="2529"/>
      <c r="AJ917" s="2529"/>
      <c r="AK917" s="2529"/>
      <c r="AL917" s="906"/>
      <c r="AM917" s="906"/>
      <c r="AN917" s="906"/>
      <c r="AO917" s="906"/>
      <c r="AP917" s="906"/>
      <c r="AQ917" s="906"/>
      <c r="AR917" s="906"/>
      <c r="AS917" s="906"/>
      <c r="AT917" s="906"/>
      <c r="AU917" s="906"/>
      <c r="AV917" s="906"/>
      <c r="AW917" s="906"/>
      <c r="AX917" s="906"/>
      <c r="AY917" s="906"/>
      <c r="AZ917" s="906"/>
      <c r="BA917" s="906"/>
      <c r="BB917" s="906"/>
      <c r="BC917" s="906"/>
      <c r="BD917" s="906"/>
      <c r="BE917" s="906"/>
      <c r="BF917" s="906"/>
      <c r="BG917" s="906"/>
      <c r="BH917" s="906"/>
      <c r="BI917" s="906"/>
      <c r="BJ917" s="906"/>
      <c r="BK917" s="906"/>
      <c r="BL917" s="906"/>
      <c r="BM917" s="906"/>
      <c r="BN917" s="906"/>
      <c r="BO917" s="906"/>
      <c r="BP917" s="906"/>
      <c r="BQ917" s="906"/>
      <c r="BR917" s="906"/>
      <c r="BS917" s="906"/>
      <c r="BT917" s="906"/>
      <c r="BU917" s="906"/>
      <c r="BV917" s="906"/>
      <c r="BW917" s="906"/>
      <c r="BX917" s="906"/>
      <c r="BY917" s="906"/>
      <c r="BZ917" s="906"/>
      <c r="CA917" s="906"/>
      <c r="CB917" s="906"/>
      <c r="CC917" s="906"/>
      <c r="CD917" s="906"/>
      <c r="CE917" s="906"/>
      <c r="CF917" s="906"/>
      <c r="CG917" s="906"/>
      <c r="CH917" s="906"/>
      <c r="CI917" s="906"/>
      <c r="CJ917" s="906"/>
      <c r="CK917" s="906"/>
      <c r="CL917" s="906"/>
      <c r="CM917" s="906"/>
      <c r="CN917" s="906"/>
      <c r="CO917" s="906"/>
      <c r="CP917" s="906"/>
      <c r="CQ917" s="906"/>
      <c r="CR917" s="906"/>
      <c r="CS917" s="906"/>
      <c r="CT917" s="906"/>
      <c r="CU917" s="906"/>
      <c r="CV917" s="906"/>
      <c r="CW917" s="906"/>
      <c r="CX917" s="906"/>
      <c r="CY917" s="906"/>
      <c r="CZ917" s="906"/>
      <c r="DA917" s="906"/>
      <c r="DB917" s="906"/>
      <c r="DC917" s="906"/>
      <c r="DD917" s="906"/>
      <c r="DE917" s="906"/>
      <c r="DF917" s="906"/>
      <c r="DG917" s="906"/>
      <c r="DH917" s="906"/>
      <c r="DI917" s="906"/>
      <c r="DJ917" s="906"/>
      <c r="DK917" s="906"/>
      <c r="DL917" s="906"/>
      <c r="DM917" s="906"/>
      <c r="DN917" s="906"/>
      <c r="DO917" s="906"/>
      <c r="DP917" s="906"/>
      <c r="DQ917" s="906"/>
      <c r="DR917" s="906"/>
      <c r="DS917" s="906"/>
      <c r="DT917" s="906"/>
      <c r="DU917" s="906"/>
      <c r="DV917" s="906"/>
      <c r="DW917" s="906"/>
      <c r="DX917" s="906"/>
      <c r="DY917" s="906"/>
      <c r="DZ917" s="906"/>
      <c r="EA917" s="906"/>
      <c r="EB917" s="906"/>
      <c r="EC917" s="906"/>
      <c r="ED917" s="906"/>
      <c r="EE917" s="906"/>
      <c r="EF917" s="906"/>
      <c r="EG917" s="906"/>
      <c r="EH917" s="906"/>
      <c r="EI917" s="906"/>
      <c r="EJ917" s="906"/>
      <c r="EK917" s="906"/>
      <c r="EL917" s="906"/>
      <c r="EM917" s="906"/>
      <c r="EN917" s="906"/>
      <c r="EO917" s="906"/>
      <c r="EP917" s="906"/>
      <c r="EQ917" s="906"/>
      <c r="ER917" s="906"/>
      <c r="ES917" s="906"/>
      <c r="ET917" s="906"/>
      <c r="EU917" s="906"/>
      <c r="EV917" s="906"/>
      <c r="EW917" s="906"/>
      <c r="EX917" s="906"/>
      <c r="EY917" s="906"/>
      <c r="EZ917" s="906"/>
      <c r="FA917" s="906"/>
      <c r="FB917" s="906"/>
      <c r="FC917" s="906"/>
      <c r="FD917" s="906"/>
      <c r="FE917" s="906"/>
      <c r="FF917" s="906"/>
      <c r="FG917" s="906"/>
      <c r="FH917" s="906"/>
      <c r="FI917" s="906"/>
      <c r="FJ917" s="906"/>
      <c r="FK917" s="906"/>
      <c r="FL917" s="906"/>
      <c r="FM917" s="906"/>
      <c r="FN917" s="906"/>
      <c r="FO917" s="906"/>
      <c r="FP917" s="906"/>
      <c r="FQ917" s="906"/>
      <c r="FR917" s="906"/>
      <c r="FS917" s="906"/>
      <c r="FT917" s="906"/>
      <c r="FU917" s="906"/>
      <c r="FV917" s="906"/>
      <c r="FW917" s="906"/>
      <c r="FX917" s="906"/>
      <c r="FY917" s="906"/>
      <c r="FZ917" s="906"/>
      <c r="GA917" s="906"/>
      <c r="GB917" s="906"/>
      <c r="GC917" s="906"/>
      <c r="GD917" s="906"/>
      <c r="GE917" s="906"/>
      <c r="GF917" s="906"/>
      <c r="GG917" s="906"/>
      <c r="GH917" s="906"/>
      <c r="GI917" s="906"/>
      <c r="GJ917" s="906"/>
      <c r="GK917" s="906"/>
      <c r="GL917" s="906"/>
      <c r="GM917" s="906"/>
      <c r="GN917" s="906"/>
      <c r="GO917" s="906"/>
      <c r="GP917" s="906"/>
      <c r="GQ917" s="906"/>
      <c r="GR917" s="906"/>
    </row>
    <row r="918" spans="1:200" x14ac:dyDescent="0.25">
      <c r="B918" s="27">
        <v>1</v>
      </c>
      <c r="C918" s="1421" t="s">
        <v>306</v>
      </c>
      <c r="D918" s="25">
        <f>D862+D816+D772+D728+D685+D640+D592+D546+D503+D458+D414+D365+D320+D274+D229+D185+D136+D77+D18</f>
        <v>496889</v>
      </c>
      <c r="E918" s="25">
        <f t="shared" ref="E918:F918" si="169">E862+E816+E772+E728+E685+E640+E592+E546+E503+E458+E414+E365+E320+E274+E229+E185+E136+E77+E18</f>
        <v>207037.66666666666</v>
      </c>
      <c r="F918" s="25">
        <f t="shared" si="169"/>
        <v>314765</v>
      </c>
      <c r="G918" s="986">
        <f t="shared" si="163"/>
        <v>152.0327219040658</v>
      </c>
      <c r="H918" s="9"/>
      <c r="I918" s="995"/>
      <c r="J918" s="67"/>
      <c r="K918" s="1000"/>
      <c r="L918" s="67"/>
      <c r="M918" s="1000"/>
      <c r="N918" s="67"/>
      <c r="O918" s="11"/>
      <c r="P918" s="55"/>
      <c r="Q918" s="55"/>
      <c r="R918" s="55"/>
      <c r="S918" s="55"/>
      <c r="T918" s="1581"/>
      <c r="U918" s="55"/>
      <c r="V918" s="55"/>
      <c r="W918" s="55"/>
      <c r="X918" s="55"/>
      <c r="Y918" s="55"/>
      <c r="Z918" s="55"/>
      <c r="AA918" s="1002"/>
      <c r="AB918" s="1002"/>
      <c r="AC918" s="25">
        <f t="shared" ref="AC918:AE918" si="170">AC862+AC816+AC772+AC728+AC685+AC640+AC592+AC546+AC503+AC458+AC414+AC365+AC320+AC274+AC229+AC185+AC136+AC77+AC18</f>
        <v>5359.2195599999995</v>
      </c>
      <c r="AD918" s="25">
        <f t="shared" si="170"/>
        <v>3084323.47</v>
      </c>
      <c r="AE918" s="25">
        <f t="shared" si="170"/>
        <v>3084.3234700000003</v>
      </c>
      <c r="AF918" s="2523">
        <v>5372</v>
      </c>
      <c r="AG918" s="2523">
        <v>3084323.47</v>
      </c>
      <c r="AH918" s="1879"/>
      <c r="AI918" s="2529"/>
      <c r="AJ918" s="2529"/>
      <c r="AK918" s="2529"/>
      <c r="AL918" s="906"/>
      <c r="AM918" s="906"/>
      <c r="AN918" s="906"/>
      <c r="AO918" s="906"/>
      <c r="AP918" s="906"/>
      <c r="AQ918" s="906"/>
      <c r="AR918" s="906"/>
      <c r="AS918" s="906"/>
      <c r="AT918" s="906"/>
      <c r="AU918" s="906"/>
      <c r="AV918" s="906"/>
      <c r="AW918" s="906"/>
      <c r="AX918" s="906"/>
      <c r="AY918" s="906"/>
      <c r="AZ918" s="906"/>
      <c r="BA918" s="906"/>
      <c r="BB918" s="906"/>
      <c r="BC918" s="906"/>
      <c r="BD918" s="906"/>
      <c r="BE918" s="906"/>
      <c r="BF918" s="906"/>
      <c r="BG918" s="906"/>
      <c r="BH918" s="906"/>
      <c r="BI918" s="906"/>
      <c r="BJ918" s="906"/>
      <c r="BK918" s="906"/>
      <c r="BL918" s="906"/>
      <c r="BM918" s="906"/>
      <c r="BN918" s="906"/>
      <c r="BO918" s="906"/>
      <c r="BP918" s="906"/>
      <c r="BQ918" s="906"/>
      <c r="BR918" s="906"/>
      <c r="BS918" s="906"/>
      <c r="BT918" s="906"/>
      <c r="BU918" s="906"/>
      <c r="BV918" s="906"/>
      <c r="BW918" s="906"/>
      <c r="BX918" s="906"/>
      <c r="BY918" s="906"/>
      <c r="BZ918" s="906"/>
      <c r="CA918" s="906"/>
      <c r="CB918" s="906"/>
      <c r="CC918" s="906"/>
      <c r="CD918" s="906"/>
      <c r="CE918" s="906"/>
      <c r="CF918" s="906"/>
      <c r="CG918" s="906"/>
      <c r="CH918" s="906"/>
      <c r="CI918" s="906"/>
      <c r="CJ918" s="906"/>
      <c r="CK918" s="906"/>
      <c r="CL918" s="906"/>
      <c r="CM918" s="906"/>
      <c r="CN918" s="906"/>
      <c r="CO918" s="906"/>
      <c r="CP918" s="906"/>
      <c r="CQ918" s="906"/>
      <c r="CR918" s="906"/>
      <c r="CS918" s="906"/>
      <c r="CT918" s="906"/>
      <c r="CU918" s="906"/>
      <c r="CV918" s="906"/>
      <c r="CW918" s="906"/>
      <c r="CX918" s="906"/>
      <c r="CY918" s="906"/>
      <c r="CZ918" s="906"/>
      <c r="DA918" s="906"/>
      <c r="DB918" s="906"/>
      <c r="DC918" s="906"/>
      <c r="DD918" s="906"/>
      <c r="DE918" s="906"/>
      <c r="DF918" s="906"/>
      <c r="DG918" s="906"/>
      <c r="DH918" s="906"/>
      <c r="DI918" s="906"/>
      <c r="DJ918" s="906"/>
      <c r="DK918" s="906"/>
      <c r="DL918" s="906"/>
      <c r="DM918" s="906"/>
      <c r="DN918" s="906"/>
      <c r="DO918" s="906"/>
      <c r="DP918" s="906"/>
      <c r="DQ918" s="906"/>
      <c r="DR918" s="906"/>
      <c r="DS918" s="906"/>
      <c r="DT918" s="906"/>
      <c r="DU918" s="906"/>
      <c r="DV918" s="906"/>
      <c r="DW918" s="906"/>
      <c r="DX918" s="906"/>
      <c r="DY918" s="906"/>
      <c r="DZ918" s="906"/>
      <c r="EA918" s="906"/>
      <c r="EB918" s="906"/>
      <c r="EC918" s="906"/>
      <c r="ED918" s="906"/>
      <c r="EE918" s="906"/>
      <c r="EF918" s="906"/>
      <c r="EG918" s="906"/>
      <c r="EH918" s="906"/>
      <c r="EI918" s="906"/>
      <c r="EJ918" s="906"/>
      <c r="EK918" s="906"/>
      <c r="EL918" s="906"/>
      <c r="EM918" s="906"/>
      <c r="EN918" s="906"/>
      <c r="EO918" s="906"/>
      <c r="EP918" s="906"/>
      <c r="EQ918" s="906"/>
      <c r="ER918" s="906"/>
      <c r="ES918" s="906"/>
      <c r="ET918" s="906"/>
      <c r="EU918" s="906"/>
      <c r="EV918" s="906"/>
      <c r="EW918" s="906"/>
      <c r="EX918" s="906"/>
      <c r="EY918" s="906"/>
      <c r="EZ918" s="906"/>
      <c r="FA918" s="906"/>
      <c r="FB918" s="906"/>
      <c r="FC918" s="906"/>
      <c r="FD918" s="906"/>
      <c r="FE918" s="906"/>
      <c r="FF918" s="906"/>
      <c r="FG918" s="906"/>
      <c r="FH918" s="906"/>
      <c r="FI918" s="906"/>
      <c r="FJ918" s="906"/>
      <c r="FK918" s="906"/>
      <c r="FL918" s="906"/>
      <c r="FM918" s="906"/>
      <c r="FN918" s="906"/>
      <c r="FO918" s="906"/>
      <c r="FP918" s="906"/>
      <c r="FQ918" s="906"/>
      <c r="FR918" s="906"/>
      <c r="FS918" s="906"/>
      <c r="FT918" s="906"/>
      <c r="FU918" s="906"/>
      <c r="FV918" s="906"/>
      <c r="FW918" s="906"/>
      <c r="FX918" s="906"/>
      <c r="FY918" s="906"/>
      <c r="FZ918" s="906"/>
      <c r="GA918" s="906"/>
      <c r="GB918" s="906"/>
      <c r="GC918" s="906"/>
      <c r="GD918" s="906"/>
      <c r="GE918" s="906"/>
      <c r="GF918" s="906"/>
      <c r="GG918" s="906"/>
      <c r="GH918" s="906"/>
      <c r="GI918" s="906"/>
      <c r="GJ918" s="906"/>
      <c r="GK918" s="906"/>
      <c r="GL918" s="906"/>
      <c r="GM918" s="906"/>
      <c r="GN918" s="906"/>
      <c r="GO918" s="906"/>
      <c r="GP918" s="906"/>
      <c r="GQ918" s="906"/>
      <c r="GR918" s="906"/>
    </row>
    <row r="919" spans="1:200" x14ac:dyDescent="0.25">
      <c r="B919" s="27">
        <v>1</v>
      </c>
      <c r="C919" s="1421" t="s">
        <v>157</v>
      </c>
      <c r="D919" s="25">
        <f>D863+D817+D773+D729+D686+D641+D593+D547+D504+D459+D415+D366+D321+D275+D230+D186+D137+D78+D19</f>
        <v>2133625.823529412</v>
      </c>
      <c r="E919" s="25">
        <f t="shared" ref="E919:F919" si="171">E863+E817+E773+E729+E686+E641+E593+E547+E504+E459+E415+E366+E321+E275+E230+E186+E137+E78+E19</f>
        <v>889009.83333333326</v>
      </c>
      <c r="F919" s="25">
        <f t="shared" si="171"/>
        <v>851973.29058823525</v>
      </c>
      <c r="G919" s="986">
        <f t="shared" si="163"/>
        <v>95.833955783567674</v>
      </c>
      <c r="H919" s="9"/>
      <c r="I919" s="995"/>
      <c r="J919" s="67"/>
      <c r="K919" s="1000"/>
      <c r="L919" s="67"/>
      <c r="M919" s="1000"/>
      <c r="N919" s="67"/>
      <c r="O919" s="11"/>
      <c r="P919" s="55"/>
      <c r="Q919" s="55"/>
      <c r="R919" s="55"/>
      <c r="S919" s="55"/>
      <c r="T919" s="1581"/>
      <c r="U919" s="55"/>
      <c r="V919" s="55"/>
      <c r="W919" s="55"/>
      <c r="X919" s="55"/>
      <c r="Y919" s="55"/>
      <c r="Z919" s="55"/>
      <c r="AA919" s="1002"/>
      <c r="AB919" s="1002"/>
      <c r="AC919" s="25">
        <f t="shared" ref="AC919:AE919" si="172">AC863+AC817+AC773+AC729+AC686+AC641+AC593+AC547+AC504+AC459+AC415+AC366+AC321+AC275+AC230+AC186+AC137+AC78+AC19</f>
        <v>35479.512004705881</v>
      </c>
      <c r="AD919" s="25">
        <f t="shared" si="172"/>
        <v>53555884.980000004</v>
      </c>
      <c r="AE919" s="25">
        <f t="shared" si="172"/>
        <v>53555.884980000003</v>
      </c>
      <c r="AF919" s="2524">
        <f>AF920+AF921/8.5</f>
        <v>31071.002352941177</v>
      </c>
      <c r="AG919" s="2524">
        <f>AG920+AG921</f>
        <v>53555884.980000004</v>
      </c>
      <c r="AH919" s="1879"/>
      <c r="AI919" s="2529"/>
      <c r="AJ919" s="2529"/>
      <c r="AK919" s="2529"/>
      <c r="AL919" s="906"/>
      <c r="AM919" s="906"/>
      <c r="AN919" s="906"/>
      <c r="AO919" s="906"/>
      <c r="AP919" s="906"/>
      <c r="AQ919" s="906"/>
      <c r="AR919" s="906"/>
      <c r="AS919" s="906"/>
      <c r="AT919" s="906"/>
      <c r="AU919" s="906"/>
      <c r="AV919" s="906"/>
      <c r="AW919" s="906"/>
      <c r="AX919" s="906"/>
      <c r="AY919" s="906"/>
      <c r="AZ919" s="906"/>
      <c r="BA919" s="906"/>
      <c r="BB919" s="906"/>
      <c r="BC919" s="906"/>
      <c r="BD919" s="906"/>
      <c r="BE919" s="906"/>
      <c r="BF919" s="906"/>
      <c r="BG919" s="906"/>
      <c r="BH919" s="906"/>
      <c r="BI919" s="906"/>
      <c r="BJ919" s="906"/>
      <c r="BK919" s="906"/>
      <c r="BL919" s="906"/>
      <c r="BM919" s="906"/>
      <c r="BN919" s="906"/>
      <c r="BO919" s="906"/>
      <c r="BP919" s="906"/>
      <c r="BQ919" s="906"/>
      <c r="BR919" s="906"/>
      <c r="BS919" s="906"/>
      <c r="BT919" s="906"/>
      <c r="BU919" s="906"/>
      <c r="BV919" s="906"/>
      <c r="BW919" s="906"/>
      <c r="BX919" s="906"/>
      <c r="BY919" s="906"/>
      <c r="BZ919" s="906"/>
      <c r="CA919" s="906"/>
      <c r="CB919" s="906"/>
      <c r="CC919" s="906"/>
      <c r="CD919" s="906"/>
      <c r="CE919" s="906"/>
      <c r="CF919" s="906"/>
      <c r="CG919" s="906"/>
      <c r="CH919" s="906"/>
      <c r="CI919" s="906"/>
      <c r="CJ919" s="906"/>
      <c r="CK919" s="906"/>
      <c r="CL919" s="906"/>
      <c r="CM919" s="906"/>
      <c r="CN919" s="906"/>
      <c r="CO919" s="906"/>
      <c r="CP919" s="906"/>
      <c r="CQ919" s="906"/>
      <c r="CR919" s="906"/>
      <c r="CS919" s="906"/>
      <c r="CT919" s="906"/>
      <c r="CU919" s="906"/>
      <c r="CV919" s="906"/>
      <c r="CW919" s="906"/>
      <c r="CX919" s="906"/>
      <c r="CY919" s="906"/>
      <c r="CZ919" s="906"/>
      <c r="DA919" s="906"/>
      <c r="DB919" s="906"/>
      <c r="DC919" s="906"/>
      <c r="DD919" s="906"/>
      <c r="DE919" s="906"/>
      <c r="DF919" s="906"/>
      <c r="DG919" s="906"/>
      <c r="DH919" s="906"/>
      <c r="DI919" s="906"/>
      <c r="DJ919" s="906"/>
      <c r="DK919" s="906"/>
      <c r="DL919" s="906"/>
      <c r="DM919" s="906"/>
      <c r="DN919" s="906"/>
      <c r="DO919" s="906"/>
      <c r="DP919" s="906"/>
      <c r="DQ919" s="906"/>
      <c r="DR919" s="906"/>
      <c r="DS919" s="906"/>
      <c r="DT919" s="906"/>
      <c r="DU919" s="906"/>
      <c r="DV919" s="906"/>
      <c r="DW919" s="906"/>
      <c r="DX919" s="906"/>
      <c r="DY919" s="906"/>
      <c r="DZ919" s="906"/>
      <c r="EA919" s="906"/>
      <c r="EB919" s="906"/>
      <c r="EC919" s="906"/>
      <c r="ED919" s="906"/>
      <c r="EE919" s="906"/>
      <c r="EF919" s="906"/>
      <c r="EG919" s="906"/>
      <c r="EH919" s="906"/>
      <c r="EI919" s="906"/>
      <c r="EJ919" s="906"/>
      <c r="EK919" s="906"/>
      <c r="EL919" s="906"/>
      <c r="EM919" s="906"/>
      <c r="EN919" s="906"/>
      <c r="EO919" s="906"/>
      <c r="EP919" s="906"/>
      <c r="EQ919" s="906"/>
      <c r="ER919" s="906"/>
      <c r="ES919" s="906"/>
      <c r="ET919" s="906"/>
      <c r="EU919" s="906"/>
      <c r="EV919" s="906"/>
      <c r="EW919" s="906"/>
      <c r="EX919" s="906"/>
      <c r="EY919" s="906"/>
      <c r="EZ919" s="906"/>
      <c r="FA919" s="906"/>
      <c r="FB919" s="906"/>
      <c r="FC919" s="906"/>
      <c r="FD919" s="906"/>
      <c r="FE919" s="906"/>
      <c r="FF919" s="906"/>
      <c r="FG919" s="906"/>
      <c r="FH919" s="906"/>
      <c r="FI919" s="906"/>
      <c r="FJ919" s="906"/>
      <c r="FK919" s="906"/>
      <c r="FL919" s="906"/>
      <c r="FM919" s="906"/>
      <c r="FN919" s="906"/>
      <c r="FO919" s="906"/>
      <c r="FP919" s="906"/>
      <c r="FQ919" s="906"/>
      <c r="FR919" s="906"/>
      <c r="FS919" s="906"/>
      <c r="FT919" s="906"/>
      <c r="FU919" s="906"/>
      <c r="FV919" s="906"/>
      <c r="FW919" s="906"/>
      <c r="FX919" s="906"/>
      <c r="FY919" s="906"/>
      <c r="FZ919" s="906"/>
      <c r="GA919" s="906"/>
      <c r="GB919" s="906"/>
      <c r="GC919" s="906"/>
      <c r="GD919" s="906"/>
      <c r="GE919" s="906"/>
      <c r="GF919" s="906"/>
      <c r="GG919" s="906"/>
      <c r="GH919" s="906"/>
      <c r="GI919" s="906"/>
      <c r="GJ919" s="906"/>
      <c r="GK919" s="906"/>
      <c r="GL919" s="906"/>
      <c r="GM919" s="906"/>
      <c r="GN919" s="906"/>
      <c r="GO919" s="906"/>
      <c r="GP919" s="906"/>
      <c r="GQ919" s="906"/>
      <c r="GR919" s="906"/>
    </row>
    <row r="920" spans="1:200" x14ac:dyDescent="0.25">
      <c r="B920" s="27">
        <v>1</v>
      </c>
      <c r="C920" s="1422" t="s">
        <v>449</v>
      </c>
      <c r="D920" s="25">
        <f>D864+D818+D774+D730+D687+D642+D594+D548+D505+D460+D416+D367+D322+D276+D231+D187+D138+D79+D20</f>
        <v>2014383</v>
      </c>
      <c r="E920" s="25">
        <f t="shared" ref="E920:F920" si="173">E864+E818+E774+E730+E687+E642+E594+E548+E505+E460+E416+E367+E322+E276+E231+E187+E138+E79+E20</f>
        <v>839325.16666666674</v>
      </c>
      <c r="F920" s="25">
        <f t="shared" si="173"/>
        <v>803284</v>
      </c>
      <c r="G920" s="986">
        <f t="shared" si="163"/>
        <v>95.705935184834004</v>
      </c>
      <c r="H920" s="9"/>
      <c r="I920" s="995"/>
      <c r="J920" s="67"/>
      <c r="K920" s="1000"/>
      <c r="L920" s="67"/>
      <c r="M920" s="1000"/>
      <c r="N920" s="67"/>
      <c r="O920" s="11"/>
      <c r="P920" s="55"/>
      <c r="Q920" s="55"/>
      <c r="R920" s="55"/>
      <c r="S920" s="55"/>
      <c r="T920" s="1581"/>
      <c r="U920" s="55"/>
      <c r="V920" s="55"/>
      <c r="W920" s="55"/>
      <c r="X920" s="55"/>
      <c r="Y920" s="55"/>
      <c r="Z920" s="55"/>
      <c r="AA920" s="1002"/>
      <c r="AB920" s="1002"/>
      <c r="AC920" s="25">
        <f t="shared" ref="AC920:AE920" si="174">AC864+AC818+AC774+AC730+AC687+AC642+AC594+AC548+AC505+AC460+AC416+AC367+AC322+AC276+AC231+AC187+AC138+AC79+AC20</f>
        <v>32806.489879999994</v>
      </c>
      <c r="AD920" s="25">
        <f t="shared" si="174"/>
        <v>51799788.159999996</v>
      </c>
      <c r="AE920" s="25">
        <f t="shared" si="174"/>
        <v>51799.788159999996</v>
      </c>
      <c r="AF920" s="2523">
        <v>30162</v>
      </c>
      <c r="AG920" s="2524">
        <v>51799788.160000004</v>
      </c>
      <c r="AH920" s="1879"/>
      <c r="AI920" s="2529"/>
      <c r="AJ920" s="2529"/>
      <c r="AK920" s="2529"/>
      <c r="AL920" s="906"/>
      <c r="AM920" s="906"/>
      <c r="AN920" s="906"/>
      <c r="AO920" s="906"/>
      <c r="AP920" s="906"/>
      <c r="AQ920" s="906"/>
      <c r="AR920" s="906"/>
      <c r="AS920" s="906"/>
      <c r="AT920" s="906"/>
      <c r="AU920" s="906"/>
      <c r="AV920" s="906"/>
      <c r="AW920" s="906"/>
      <c r="AX920" s="906"/>
      <c r="AY920" s="906"/>
      <c r="AZ920" s="906"/>
      <c r="BA920" s="906"/>
      <c r="BB920" s="906"/>
      <c r="BC920" s="906"/>
      <c r="BD920" s="906"/>
      <c r="BE920" s="906"/>
      <c r="BF920" s="906"/>
      <c r="BG920" s="906"/>
      <c r="BH920" s="906"/>
      <c r="BI920" s="906"/>
      <c r="BJ920" s="906"/>
      <c r="BK920" s="906"/>
      <c r="BL920" s="906"/>
      <c r="BM920" s="906"/>
      <c r="BN920" s="906"/>
      <c r="BO920" s="906"/>
      <c r="BP920" s="906"/>
      <c r="BQ920" s="906"/>
      <c r="BR920" s="906"/>
      <c r="BS920" s="906"/>
      <c r="BT920" s="906"/>
      <c r="BU920" s="906"/>
      <c r="BV920" s="906"/>
      <c r="BW920" s="906"/>
      <c r="BX920" s="906"/>
      <c r="BY920" s="906"/>
      <c r="BZ920" s="906"/>
      <c r="CA920" s="906"/>
      <c r="CB920" s="906"/>
      <c r="CC920" s="906"/>
      <c r="CD920" s="906"/>
      <c r="CE920" s="906"/>
      <c r="CF920" s="906"/>
      <c r="CG920" s="906"/>
      <c r="CH920" s="906"/>
      <c r="CI920" s="906"/>
      <c r="CJ920" s="906"/>
      <c r="CK920" s="906"/>
      <c r="CL920" s="906"/>
      <c r="CM920" s="906"/>
      <c r="CN920" s="906"/>
      <c r="CO920" s="906"/>
      <c r="CP920" s="906"/>
      <c r="CQ920" s="906"/>
      <c r="CR920" s="906"/>
      <c r="CS920" s="906"/>
      <c r="CT920" s="906"/>
      <c r="CU920" s="906"/>
      <c r="CV920" s="906"/>
      <c r="CW920" s="906"/>
      <c r="CX920" s="906"/>
      <c r="CY920" s="906"/>
      <c r="CZ920" s="906"/>
      <c r="DA920" s="906"/>
      <c r="DB920" s="906"/>
      <c r="DC920" s="906"/>
      <c r="DD920" s="906"/>
      <c r="DE920" s="906"/>
      <c r="DF920" s="906"/>
      <c r="DG920" s="906"/>
      <c r="DH920" s="906"/>
      <c r="DI920" s="906"/>
      <c r="DJ920" s="906"/>
      <c r="DK920" s="906"/>
      <c r="DL920" s="906"/>
      <c r="DM920" s="906"/>
      <c r="DN920" s="906"/>
      <c r="DO920" s="906"/>
      <c r="DP920" s="906"/>
      <c r="DQ920" s="906"/>
      <c r="DR920" s="906"/>
      <c r="DS920" s="906"/>
      <c r="DT920" s="906"/>
      <c r="DU920" s="906"/>
      <c r="DV920" s="906"/>
      <c r="DW920" s="906"/>
      <c r="DX920" s="906"/>
      <c r="DY920" s="906"/>
      <c r="DZ920" s="906"/>
      <c r="EA920" s="906"/>
      <c r="EB920" s="906"/>
      <c r="EC920" s="906"/>
      <c r="ED920" s="906"/>
      <c r="EE920" s="906"/>
      <c r="EF920" s="906"/>
      <c r="EG920" s="906"/>
      <c r="EH920" s="906"/>
      <c r="EI920" s="906"/>
      <c r="EJ920" s="906"/>
      <c r="EK920" s="906"/>
      <c r="EL920" s="906"/>
      <c r="EM920" s="906"/>
      <c r="EN920" s="906"/>
      <c r="EO920" s="906"/>
      <c r="EP920" s="906"/>
      <c r="EQ920" s="906"/>
      <c r="ER920" s="906"/>
      <c r="ES920" s="906"/>
      <c r="ET920" s="906"/>
      <c r="EU920" s="906"/>
      <c r="EV920" s="906"/>
      <c r="EW920" s="906"/>
      <c r="EX920" s="906"/>
      <c r="EY920" s="906"/>
      <c r="EZ920" s="906"/>
      <c r="FA920" s="906"/>
      <c r="FB920" s="906"/>
      <c r="FC920" s="906"/>
      <c r="FD920" s="906"/>
      <c r="FE920" s="906"/>
      <c r="FF920" s="906"/>
      <c r="FG920" s="906"/>
      <c r="FH920" s="906"/>
      <c r="FI920" s="906"/>
      <c r="FJ920" s="906"/>
      <c r="FK920" s="906"/>
      <c r="FL920" s="906"/>
      <c r="FM920" s="906"/>
      <c r="FN920" s="906"/>
      <c r="FO920" s="906"/>
      <c r="FP920" s="906"/>
      <c r="FQ920" s="906"/>
      <c r="FR920" s="906"/>
      <c r="FS920" s="906"/>
      <c r="FT920" s="906"/>
      <c r="FU920" s="906"/>
      <c r="FV920" s="906"/>
      <c r="FW920" s="906"/>
      <c r="FX920" s="906"/>
      <c r="FY920" s="906"/>
      <c r="FZ920" s="906"/>
      <c r="GA920" s="906"/>
      <c r="GB920" s="906"/>
      <c r="GC920" s="906"/>
      <c r="GD920" s="906"/>
      <c r="GE920" s="906"/>
      <c r="GF920" s="906"/>
      <c r="GG920" s="906"/>
      <c r="GH920" s="906"/>
      <c r="GI920" s="906"/>
      <c r="GJ920" s="906"/>
      <c r="GK920" s="906"/>
      <c r="GL920" s="906"/>
      <c r="GM920" s="906"/>
      <c r="GN920" s="906"/>
      <c r="GO920" s="906"/>
      <c r="GP920" s="906"/>
      <c r="GQ920" s="906"/>
      <c r="GR920" s="906"/>
    </row>
    <row r="921" spans="1:200" x14ac:dyDescent="0.25">
      <c r="B921" s="27">
        <v>1</v>
      </c>
      <c r="C921" s="1422" t="s">
        <v>453</v>
      </c>
      <c r="D921" s="25">
        <f>D865+D819+D775+D731+D688+D643+D595+D549+D506+D461+D417+D368+D323+D277+D232+D188+D139+D80+D21</f>
        <v>1013564</v>
      </c>
      <c r="E921" s="25">
        <f t="shared" ref="E921:F921" si="175">E865+E819+E775+E731+E688+E643+E595+E549+E506+E461+E417+E368+E323+E277+E232+E188+E139+E80+E21</f>
        <v>422319.66666666669</v>
      </c>
      <c r="F921" s="25">
        <f t="shared" si="175"/>
        <v>413858.96999999991</v>
      </c>
      <c r="G921" s="986">
        <f t="shared" si="163"/>
        <v>97.996613150070345</v>
      </c>
      <c r="H921" s="9"/>
      <c r="I921" s="995"/>
      <c r="J921" s="67"/>
      <c r="K921" s="1000"/>
      <c r="L921" s="67"/>
      <c r="M921" s="1000"/>
      <c r="N921" s="67"/>
      <c r="O921" s="11"/>
      <c r="P921" s="55"/>
      <c r="Q921" s="55"/>
      <c r="R921" s="55"/>
      <c r="S921" s="55"/>
      <c r="T921" s="1581"/>
      <c r="U921" s="55"/>
      <c r="V921" s="55"/>
      <c r="W921" s="55"/>
      <c r="X921" s="55"/>
      <c r="Y921" s="55"/>
      <c r="Z921" s="55"/>
      <c r="AA921" s="1002"/>
      <c r="AB921" s="1002"/>
      <c r="AC921" s="25">
        <f t="shared" ref="AC921:AE921" si="176">AC865+AC819+AC775+AC731+AC688+AC643+AC595+AC549+AC506+AC461+AC417+AC368+AC323+AC277+AC232+AC188+AC139+AC80+AC21</f>
        <v>7703.9603600000009</v>
      </c>
      <c r="AD921" s="25">
        <f t="shared" si="176"/>
        <v>1756096.8199999998</v>
      </c>
      <c r="AE921" s="25">
        <f t="shared" si="176"/>
        <v>1756.09682</v>
      </c>
      <c r="AF921" s="19">
        <v>7726.52</v>
      </c>
      <c r="AG921" s="2524">
        <v>1756096.8199999998</v>
      </c>
      <c r="AH921" s="1879"/>
      <c r="AI921" s="2529"/>
      <c r="AJ921" s="2529"/>
      <c r="AK921" s="2529"/>
      <c r="AL921" s="906"/>
      <c r="AM921" s="906"/>
      <c r="AN921" s="906"/>
      <c r="AO921" s="906"/>
      <c r="AP921" s="906"/>
      <c r="AQ921" s="906"/>
      <c r="AR921" s="906"/>
      <c r="AS921" s="906"/>
      <c r="AT921" s="906"/>
      <c r="AU921" s="906"/>
      <c r="AV921" s="906"/>
      <c r="AW921" s="906"/>
      <c r="AX921" s="906"/>
      <c r="AY921" s="906"/>
      <c r="AZ921" s="906"/>
      <c r="BA921" s="906"/>
      <c r="BB921" s="906"/>
      <c r="BC921" s="906"/>
      <c r="BD921" s="906"/>
      <c r="BE921" s="906"/>
      <c r="BF921" s="906"/>
      <c r="BG921" s="906"/>
      <c r="BH921" s="906"/>
      <c r="BI921" s="906"/>
      <c r="BJ921" s="906"/>
      <c r="BK921" s="906"/>
      <c r="BL921" s="906"/>
      <c r="BM921" s="906"/>
      <c r="BN921" s="906"/>
      <c r="BO921" s="906"/>
      <c r="BP921" s="906"/>
      <c r="BQ921" s="906"/>
      <c r="BR921" s="906"/>
      <c r="BS921" s="906"/>
      <c r="BT921" s="906"/>
      <c r="BU921" s="906"/>
      <c r="BV921" s="906"/>
      <c r="BW921" s="906"/>
      <c r="BX921" s="906"/>
      <c r="BY921" s="906"/>
      <c r="BZ921" s="906"/>
      <c r="CA921" s="906"/>
      <c r="CB921" s="906"/>
      <c r="CC921" s="906"/>
      <c r="CD921" s="906"/>
      <c r="CE921" s="906"/>
      <c r="CF921" s="906"/>
      <c r="CG921" s="906"/>
      <c r="CH921" s="906"/>
      <c r="CI921" s="906"/>
      <c r="CJ921" s="906"/>
      <c r="CK921" s="906"/>
      <c r="CL921" s="906"/>
      <c r="CM921" s="906"/>
      <c r="CN921" s="906"/>
      <c r="CO921" s="906"/>
      <c r="CP921" s="906"/>
      <c r="CQ921" s="906"/>
      <c r="CR921" s="906"/>
      <c r="CS921" s="906"/>
      <c r="CT921" s="906"/>
      <c r="CU921" s="906"/>
      <c r="CV921" s="906"/>
      <c r="CW921" s="906"/>
      <c r="CX921" s="906"/>
      <c r="CY921" s="906"/>
      <c r="CZ921" s="906"/>
      <c r="DA921" s="906"/>
      <c r="DB921" s="906"/>
      <c r="DC921" s="906"/>
      <c r="DD921" s="906"/>
      <c r="DE921" s="906"/>
      <c r="DF921" s="906"/>
      <c r="DG921" s="906"/>
      <c r="DH921" s="906"/>
      <c r="DI921" s="906"/>
      <c r="DJ921" s="906"/>
      <c r="DK921" s="906"/>
      <c r="DL921" s="906"/>
      <c r="DM921" s="906"/>
      <c r="DN921" s="906"/>
      <c r="DO921" s="906"/>
      <c r="DP921" s="906"/>
      <c r="DQ921" s="906"/>
      <c r="DR921" s="906"/>
      <c r="DS921" s="906"/>
      <c r="DT921" s="906"/>
      <c r="DU921" s="906"/>
      <c r="DV921" s="906"/>
      <c r="DW921" s="906"/>
      <c r="DX921" s="906"/>
      <c r="DY921" s="906"/>
      <c r="DZ921" s="906"/>
      <c r="EA921" s="906"/>
      <c r="EB921" s="906"/>
      <c r="EC921" s="906"/>
      <c r="ED921" s="906"/>
      <c r="EE921" s="906"/>
      <c r="EF921" s="906"/>
      <c r="EG921" s="906"/>
      <c r="EH921" s="906"/>
      <c r="EI921" s="906"/>
      <c r="EJ921" s="906"/>
      <c r="EK921" s="906"/>
      <c r="EL921" s="906"/>
      <c r="EM921" s="906"/>
      <c r="EN921" s="906"/>
      <c r="EO921" s="906"/>
      <c r="EP921" s="906"/>
      <c r="EQ921" s="906"/>
      <c r="ER921" s="906"/>
      <c r="ES921" s="906"/>
      <c r="ET921" s="906"/>
      <c r="EU921" s="906"/>
      <c r="EV921" s="906"/>
      <c r="EW921" s="906"/>
      <c r="EX921" s="906"/>
      <c r="EY921" s="906"/>
      <c r="EZ921" s="906"/>
      <c r="FA921" s="906"/>
      <c r="FB921" s="906"/>
      <c r="FC921" s="906"/>
      <c r="FD921" s="906"/>
      <c r="FE921" s="906"/>
      <c r="FF921" s="906"/>
      <c r="FG921" s="906"/>
      <c r="FH921" s="906"/>
      <c r="FI921" s="906"/>
      <c r="FJ921" s="906"/>
      <c r="FK921" s="906"/>
      <c r="FL921" s="906"/>
      <c r="FM921" s="906"/>
      <c r="FN921" s="906"/>
      <c r="FO921" s="906"/>
      <c r="FP921" s="906"/>
      <c r="FQ921" s="906"/>
      <c r="FR921" s="906"/>
      <c r="FS921" s="906"/>
      <c r="FT921" s="906"/>
      <c r="FU921" s="906"/>
      <c r="FV921" s="906"/>
      <c r="FW921" s="906"/>
      <c r="FX921" s="906"/>
      <c r="FY921" s="906"/>
      <c r="FZ921" s="906"/>
      <c r="GA921" s="906"/>
      <c r="GB921" s="906"/>
      <c r="GC921" s="906"/>
      <c r="GD921" s="906"/>
      <c r="GE921" s="906"/>
      <c r="GF921" s="906"/>
      <c r="GG921" s="906"/>
      <c r="GH921" s="906"/>
      <c r="GI921" s="906"/>
      <c r="GJ921" s="906"/>
      <c r="GK921" s="906"/>
      <c r="GL921" s="906"/>
      <c r="GM921" s="906"/>
      <c r="GN921" s="906"/>
      <c r="GO921" s="906"/>
      <c r="GP921" s="906"/>
      <c r="GQ921" s="906"/>
      <c r="GR921" s="906"/>
    </row>
    <row r="922" spans="1:200" s="906" customFormat="1" ht="29.25" x14ac:dyDescent="0.25">
      <c r="B922" s="27">
        <v>1</v>
      </c>
      <c r="C922" s="2469" t="s">
        <v>168</v>
      </c>
      <c r="D922" s="26">
        <f>D866+D820+D776+D732+D689+D644+D596+D550+D507+D462+D418+D369+D324+D278+D233+D189+D140+D81+D22</f>
        <v>7512692.8051282056</v>
      </c>
      <c r="E922" s="26">
        <f t="shared" ref="E922:F922" si="177">E866+E820+E776+E732+E689+E644+E596+E550+E507+E462+E418+E369+E324+E278+E233+E189+E140+E81+E22</f>
        <v>3130290.7106837607</v>
      </c>
      <c r="F922" s="26">
        <f t="shared" si="177"/>
        <v>3118357.4660968659</v>
      </c>
      <c r="G922" s="994">
        <f t="shared" si="163"/>
        <v>99.618781586446076</v>
      </c>
      <c r="H922" s="9"/>
      <c r="I922" s="995"/>
      <c r="J922" s="7"/>
      <c r="K922" s="60"/>
      <c r="L922" s="7"/>
      <c r="M922" s="60"/>
      <c r="N922" s="7"/>
      <c r="O922" s="11"/>
      <c r="P922" s="54">
        <f>SUM(P866,P820,P776,P732,P689,P644,P596,P550,P507,P462,P418,P369,P324,P278,P233,P189,P140,P81,P22)</f>
        <v>4167580.0425999993</v>
      </c>
      <c r="Q922" s="54">
        <f>SUM(Q866,Q820,Q776,Q732,Q689,Q644,Q596,Q550,Q507,Q462,Q418,Q369,Q324,Q278,Q233,Q189,Q140,Q81,Q22)</f>
        <v>4167580.0425999993</v>
      </c>
      <c r="R922" s="54">
        <f>SUM(R866,R820,R776,R732,R689,R644,R596,R550,R507,R462,R418,R369,R324,R278,R233,R189,R140,R81,R22)</f>
        <v>4167580.0425999993</v>
      </c>
      <c r="S922" s="54">
        <f>SUM(S866,S820,S776,S732,S689,S644,S596,S550,S507,S462,S418,S369,S324,S278,S233,S189,S140,S81,S22)</f>
        <v>4167580.0425999993</v>
      </c>
      <c r="T922" s="1579">
        <f>SUM(T866,T820,T776,T732,T689,T644,T596,T550,T507,T462,T418,T369,T324,T278,T233,T189,T140,T81,T22)</f>
        <v>4167580.0425999993</v>
      </c>
      <c r="U922" s="54">
        <f t="shared" ref="U922:Z922" si="178">SUM(U866,U820,U776,U732,U689,U644,U596,U550,U507,U462,U418,U369,U324,U278,U233,U189,U140,U81,U22)</f>
        <v>1736491.6844166666</v>
      </c>
      <c r="V922" s="54">
        <f t="shared" si="178"/>
        <v>1724541.40545</v>
      </c>
      <c r="W922" s="54">
        <f t="shared" si="178"/>
        <v>0</v>
      </c>
      <c r="X922" s="54">
        <f t="shared" si="178"/>
        <v>-11950.278966666592</v>
      </c>
      <c r="Y922" s="54">
        <f t="shared" si="178"/>
        <v>-8638.0028999999959</v>
      </c>
      <c r="Z922" s="54">
        <f t="shared" si="178"/>
        <v>1715903.4025499998</v>
      </c>
      <c r="AA922" s="992">
        <f t="shared" ref="AA922" si="179">V922/U922*100</f>
        <v>99.311814788754319</v>
      </c>
      <c r="AB922" s="992">
        <f t="shared" ref="AB922" si="180">Z922/U922*100</f>
        <v>98.814374865631265</v>
      </c>
      <c r="AC922" s="26">
        <f t="shared" ref="AC922:AE922" si="181">AC866+AC820+AC776+AC732+AC689+AC644+AC596+AC550+AC507+AC462+AC418+AC369+AC324+AC278+AC233+AC189+AC140+AC81+AC22</f>
        <v>104494.3250177208</v>
      </c>
      <c r="AD922" s="26">
        <f t="shared" si="181"/>
        <v>57650201.079999998</v>
      </c>
      <c r="AE922" s="26">
        <f t="shared" si="181"/>
        <v>57650.201079999999</v>
      </c>
      <c r="AF922" s="2522">
        <f>AF920*3.2+AF921/3.9+AF913</f>
        <v>105265.53675213676</v>
      </c>
      <c r="AG922" s="2522">
        <f>AG919+AG913</f>
        <v>57650201.080000006</v>
      </c>
      <c r="AH922" s="1879"/>
      <c r="AI922" s="2529"/>
      <c r="AJ922" s="2529"/>
      <c r="AK922" s="2529"/>
    </row>
    <row r="923" spans="1:200" x14ac:dyDescent="0.25">
      <c r="B923" s="27">
        <v>1</v>
      </c>
      <c r="C923" s="1418" t="s">
        <v>307</v>
      </c>
      <c r="D923" s="25">
        <f>D913+D920*3.2+D921/3.9</f>
        <v>7512692.8051282056</v>
      </c>
      <c r="E923" s="25">
        <f t="shared" ref="E923:F923" si="182">E913+E920*3.2+E921/3.9</f>
        <v>3130290.7106837612</v>
      </c>
      <c r="F923" s="25">
        <f t="shared" si="182"/>
        <v>3118357.4660968664</v>
      </c>
      <c r="G923" s="986"/>
      <c r="H923" s="9"/>
      <c r="I923" s="995"/>
      <c r="J923" s="67"/>
      <c r="K923" s="1000"/>
      <c r="L923" s="67"/>
      <c r="M923" s="1000"/>
      <c r="N923" s="67"/>
      <c r="O923" s="11"/>
      <c r="P923" s="55"/>
      <c r="Q923" s="55"/>
      <c r="R923" s="55"/>
      <c r="S923" s="55"/>
      <c r="T923" s="1581"/>
      <c r="U923" s="55"/>
      <c r="V923" s="55"/>
      <c r="W923" s="55"/>
      <c r="X923" s="55"/>
      <c r="Y923" s="55"/>
      <c r="Z923" s="55"/>
      <c r="AA923" s="1002"/>
      <c r="AB923" s="1002"/>
      <c r="AC923" s="25"/>
      <c r="AD923" s="25"/>
      <c r="AE923" s="25"/>
      <c r="AF923" s="19"/>
      <c r="AG923" s="19"/>
      <c r="AH923" s="1879"/>
      <c r="AI923" s="2529"/>
      <c r="AJ923" s="2529"/>
      <c r="AK923" s="2529"/>
      <c r="AL923" s="906"/>
      <c r="AM923" s="906"/>
      <c r="AN923" s="906"/>
      <c r="AO923" s="906"/>
      <c r="AP923" s="906"/>
      <c r="AQ923" s="906"/>
      <c r="AR923" s="906"/>
      <c r="AS923" s="906"/>
      <c r="AT923" s="906"/>
      <c r="AU923" s="906"/>
      <c r="AV923" s="906"/>
      <c r="AW923" s="906"/>
      <c r="AX923" s="906"/>
      <c r="AY923" s="906"/>
      <c r="AZ923" s="906"/>
      <c r="BA923" s="906"/>
      <c r="BB923" s="906"/>
      <c r="BC923" s="906"/>
      <c r="BD923" s="906"/>
      <c r="BE923" s="906"/>
      <c r="BF923" s="906"/>
      <c r="BG923" s="906"/>
      <c r="BH923" s="906"/>
      <c r="BI923" s="906"/>
      <c r="BJ923" s="906"/>
      <c r="BK923" s="906"/>
      <c r="BL923" s="906"/>
      <c r="BM923" s="906"/>
      <c r="BN923" s="906"/>
      <c r="BO923" s="906"/>
      <c r="BP923" s="906"/>
      <c r="BQ923" s="906"/>
      <c r="BR923" s="906"/>
      <c r="BS923" s="906"/>
      <c r="BT923" s="906"/>
      <c r="BU923" s="906"/>
      <c r="BV923" s="906"/>
      <c r="BW923" s="906"/>
      <c r="BX923" s="906"/>
      <c r="BY923" s="906"/>
      <c r="BZ923" s="906"/>
      <c r="CA923" s="906"/>
      <c r="CB923" s="906"/>
      <c r="CC923" s="906"/>
      <c r="CD923" s="906"/>
      <c r="CE923" s="906"/>
      <c r="CF923" s="906"/>
      <c r="CG923" s="906"/>
      <c r="CH923" s="906"/>
      <c r="CI923" s="906"/>
      <c r="CJ923" s="906"/>
      <c r="CK923" s="906"/>
      <c r="CL923" s="906"/>
      <c r="CM923" s="906"/>
      <c r="CN923" s="906"/>
      <c r="CO923" s="906"/>
      <c r="CP923" s="906"/>
      <c r="CQ923" s="906"/>
      <c r="CR923" s="906"/>
      <c r="CS923" s="906"/>
      <c r="CT923" s="906"/>
      <c r="CU923" s="906"/>
      <c r="CV923" s="906"/>
      <c r="CW923" s="906"/>
      <c r="CX923" s="906"/>
      <c r="CY923" s="906"/>
      <c r="CZ923" s="906"/>
      <c r="DA923" s="906"/>
      <c r="DB923" s="906"/>
      <c r="DC923" s="906"/>
      <c r="DD923" s="906"/>
      <c r="DE923" s="906"/>
      <c r="DF923" s="906"/>
      <c r="DG923" s="906"/>
      <c r="DH923" s="906"/>
      <c r="DI923" s="906"/>
      <c r="DJ923" s="906"/>
      <c r="DK923" s="906"/>
      <c r="DL923" s="906"/>
      <c r="DM923" s="906"/>
      <c r="DN923" s="906"/>
      <c r="DO923" s="906"/>
      <c r="DP923" s="906"/>
      <c r="DQ923" s="906"/>
      <c r="DR923" s="906"/>
      <c r="DS923" s="906"/>
      <c r="DT923" s="906"/>
      <c r="DU923" s="906"/>
      <c r="DV923" s="906"/>
      <c r="DW923" s="906"/>
      <c r="DX923" s="906"/>
      <c r="DY923" s="906"/>
      <c r="DZ923" s="906"/>
      <c r="EA923" s="906"/>
      <c r="EB923" s="906"/>
      <c r="EC923" s="906"/>
      <c r="ED923" s="906"/>
      <c r="EE923" s="906"/>
      <c r="EF923" s="906"/>
      <c r="EG923" s="906"/>
      <c r="EH923" s="906"/>
      <c r="EI923" s="906"/>
      <c r="EJ923" s="906"/>
      <c r="EK923" s="906"/>
      <c r="EL923" s="906"/>
      <c r="EM923" s="906"/>
      <c r="EN923" s="906"/>
      <c r="EO923" s="906"/>
      <c r="EP923" s="906"/>
      <c r="EQ923" s="906"/>
      <c r="ER923" s="906"/>
      <c r="ES923" s="906"/>
      <c r="ET923" s="906"/>
      <c r="EU923" s="906"/>
      <c r="EV923" s="906"/>
      <c r="EW923" s="906"/>
      <c r="EX923" s="906"/>
      <c r="EY923" s="906"/>
      <c r="EZ923" s="906"/>
      <c r="FA923" s="906"/>
      <c r="FB923" s="906"/>
      <c r="FC923" s="906"/>
      <c r="FD923" s="906"/>
      <c r="FE923" s="906"/>
      <c r="FF923" s="906"/>
      <c r="FG923" s="906"/>
      <c r="FH923" s="906"/>
      <c r="FI923" s="906"/>
      <c r="FJ923" s="906"/>
      <c r="FK923" s="906"/>
      <c r="FL923" s="906"/>
      <c r="FM923" s="906"/>
      <c r="FN923" s="906"/>
      <c r="FO923" s="906"/>
      <c r="FP923" s="906"/>
      <c r="FQ923" s="906"/>
      <c r="FR923" s="906"/>
      <c r="FS923" s="906"/>
      <c r="FT923" s="906"/>
      <c r="FU923" s="906"/>
      <c r="FV923" s="906"/>
      <c r="FW923" s="906"/>
      <c r="FX923" s="906"/>
      <c r="FY923" s="906"/>
      <c r="FZ923" s="906"/>
      <c r="GA923" s="906"/>
      <c r="GB923" s="906"/>
      <c r="GC923" s="906"/>
      <c r="GD923" s="906"/>
      <c r="GE923" s="906"/>
      <c r="GF923" s="906"/>
      <c r="GG923" s="906"/>
      <c r="GH923" s="906"/>
      <c r="GI923" s="906"/>
      <c r="GJ923" s="906"/>
      <c r="GK923" s="906"/>
      <c r="GL923" s="906"/>
      <c r="GM923" s="906"/>
      <c r="GN923" s="906"/>
      <c r="GO923" s="906"/>
      <c r="GP923" s="906"/>
      <c r="GQ923" s="906"/>
      <c r="GR923" s="906"/>
    </row>
    <row r="924" spans="1:200" ht="24.75" customHeight="1" x14ac:dyDescent="0.25">
      <c r="B924" s="27">
        <v>1</v>
      </c>
      <c r="C924" s="1421" t="s">
        <v>198</v>
      </c>
      <c r="D924" s="25">
        <f>D868+D822+D778+D734+D691+D646+D598+D552+D509+D464+D420+D371+D326+D280+D235+D191+D142+D83+D25</f>
        <v>2332634</v>
      </c>
      <c r="E924" s="25">
        <f t="shared" ref="E924:F924" si="183">E868+E822+E778+E734+E691+E646+E598+E552+E509+E464+E420+E371+E326+E280+E235+E191+E142+E83+E25</f>
        <v>971945.58333333326</v>
      </c>
      <c r="F924" s="25">
        <f t="shared" si="183"/>
        <v>1082136.6118966052</v>
      </c>
      <c r="G924" s="986">
        <f>F924/E924*100</f>
        <v>111.33716027448438</v>
      </c>
      <c r="H924" s="9"/>
      <c r="I924" s="995"/>
      <c r="J924" s="67"/>
      <c r="K924" s="1000"/>
      <c r="L924" s="67"/>
      <c r="M924" s="1000"/>
      <c r="N924" s="67"/>
      <c r="O924" s="11"/>
      <c r="P924" s="55"/>
      <c r="Q924" s="55"/>
      <c r="R924" s="55"/>
      <c r="S924" s="55"/>
      <c r="T924" s="1581"/>
      <c r="U924" s="55"/>
      <c r="V924" s="55"/>
      <c r="W924" s="55"/>
      <c r="X924" s="55"/>
      <c r="Y924" s="55"/>
      <c r="Z924" s="55"/>
      <c r="AA924" s="1002"/>
      <c r="AB924" s="1002"/>
      <c r="AC924" s="25">
        <f t="shared" ref="AC924:AE924" si="184">AC868+AC822+AC778+AC734+AC691+AC646+AC598+AC552+AC509+AC464+AC420+AC371+AC326+AC280+AC235+AC191+AC142+AC83+AC25</f>
        <v>1907.0925825925924</v>
      </c>
      <c r="AD924" s="25">
        <f t="shared" si="184"/>
        <v>1337959.98</v>
      </c>
      <c r="AE924" s="25">
        <f t="shared" si="184"/>
        <v>1337.9599800000001</v>
      </c>
      <c r="AF924" s="2525">
        <f>AF925/2.7+AF926+AF927+AF932+AF939+AF938+AF937+AF936</f>
        <v>1872.3407407407408</v>
      </c>
      <c r="AG924" s="2523">
        <f>AG925+AG926+AG927+AG932+AG936+AG937+AG938+AG939</f>
        <v>1337959.98</v>
      </c>
      <c r="AH924" s="1879"/>
      <c r="AI924" s="2529"/>
      <c r="AJ924" s="2529"/>
      <c r="AK924" s="2529"/>
      <c r="AL924" s="906"/>
      <c r="AM924" s="906"/>
      <c r="AN924" s="906"/>
      <c r="AO924" s="906"/>
      <c r="AP924" s="906"/>
      <c r="AQ924" s="906"/>
      <c r="AR924" s="906"/>
      <c r="AS924" s="906"/>
      <c r="AT924" s="906"/>
      <c r="AU924" s="906"/>
      <c r="AV924" s="906"/>
      <c r="AW924" s="906"/>
      <c r="AX924" s="906"/>
      <c r="AY924" s="906"/>
      <c r="AZ924" s="906"/>
      <c r="BA924" s="906"/>
      <c r="BB924" s="906"/>
      <c r="BC924" s="906"/>
      <c r="BD924" s="906"/>
      <c r="BE924" s="906"/>
      <c r="BF924" s="906"/>
      <c r="BG924" s="906"/>
      <c r="BH924" s="906"/>
      <c r="BI924" s="906"/>
      <c r="BJ924" s="906"/>
      <c r="BK924" s="906"/>
      <c r="BL924" s="906"/>
      <c r="BM924" s="906"/>
      <c r="BN924" s="906"/>
      <c r="BO924" s="906"/>
      <c r="BP924" s="906"/>
      <c r="BQ924" s="906"/>
      <c r="BR924" s="906"/>
      <c r="BS924" s="906"/>
      <c r="BT924" s="906"/>
      <c r="BU924" s="906"/>
      <c r="BV924" s="906"/>
      <c r="BW924" s="906"/>
      <c r="BX924" s="906"/>
      <c r="BY924" s="906"/>
      <c r="BZ924" s="906"/>
      <c r="CA924" s="906"/>
      <c r="CB924" s="906"/>
      <c r="CC924" s="906"/>
      <c r="CD924" s="906"/>
      <c r="CE924" s="906"/>
      <c r="CF924" s="906"/>
      <c r="CG924" s="906"/>
      <c r="CH924" s="906"/>
      <c r="CI924" s="906"/>
      <c r="CJ924" s="906"/>
      <c r="CK924" s="906"/>
      <c r="CL924" s="906"/>
      <c r="CM924" s="906"/>
      <c r="CN924" s="906"/>
      <c r="CO924" s="906"/>
      <c r="CP924" s="906"/>
      <c r="CQ924" s="906"/>
      <c r="CR924" s="906"/>
      <c r="CS924" s="906"/>
      <c r="CT924" s="906"/>
      <c r="CU924" s="906"/>
      <c r="CV924" s="906"/>
      <c r="CW924" s="906"/>
      <c r="CX924" s="906"/>
      <c r="CY924" s="906"/>
      <c r="CZ924" s="906"/>
      <c r="DA924" s="906"/>
      <c r="DB924" s="906"/>
      <c r="DC924" s="906"/>
      <c r="DD924" s="906"/>
      <c r="DE924" s="906"/>
      <c r="DF924" s="906"/>
      <c r="DG924" s="906"/>
      <c r="DH924" s="906"/>
      <c r="DI924" s="906"/>
      <c r="DJ924" s="906"/>
      <c r="DK924" s="906"/>
      <c r="DL924" s="906"/>
      <c r="DM924" s="906"/>
      <c r="DN924" s="906"/>
      <c r="DO924" s="906"/>
      <c r="DP924" s="906"/>
      <c r="DQ924" s="906"/>
      <c r="DR924" s="906"/>
      <c r="DS924" s="906"/>
      <c r="DT924" s="906"/>
      <c r="DU924" s="906"/>
      <c r="DV924" s="906"/>
      <c r="DW924" s="906"/>
      <c r="DX924" s="906"/>
      <c r="DY924" s="906"/>
      <c r="DZ924" s="906"/>
      <c r="EA924" s="906"/>
      <c r="EB924" s="906"/>
      <c r="EC924" s="906"/>
      <c r="ED924" s="906"/>
      <c r="EE924" s="906"/>
      <c r="EF924" s="906"/>
      <c r="EG924" s="906"/>
      <c r="EH924" s="906"/>
      <c r="EI924" s="906"/>
      <c r="EJ924" s="906"/>
      <c r="EK924" s="906"/>
      <c r="EL924" s="906"/>
      <c r="EM924" s="906"/>
      <c r="EN924" s="906"/>
      <c r="EO924" s="906"/>
      <c r="EP924" s="906"/>
      <c r="EQ924" s="906"/>
      <c r="ER924" s="906"/>
      <c r="ES924" s="906"/>
      <c r="ET924" s="906"/>
      <c r="EU924" s="906"/>
      <c r="EV924" s="906"/>
      <c r="EW924" s="906"/>
      <c r="EX924" s="906"/>
      <c r="EY924" s="906"/>
      <c r="EZ924" s="906"/>
      <c r="FA924" s="906"/>
      <c r="FB924" s="906"/>
      <c r="FC924" s="906"/>
      <c r="FD924" s="906"/>
      <c r="FE924" s="906"/>
      <c r="FF924" s="906"/>
      <c r="FG924" s="906"/>
      <c r="FH924" s="906"/>
      <c r="FI924" s="906"/>
      <c r="FJ924" s="906"/>
      <c r="FK924" s="906"/>
      <c r="FL924" s="906"/>
      <c r="FM924" s="906"/>
      <c r="FN924" s="906"/>
      <c r="FO924" s="906"/>
      <c r="FP924" s="906"/>
      <c r="FQ924" s="906"/>
      <c r="FR924" s="906"/>
      <c r="FS924" s="906"/>
      <c r="FT924" s="906"/>
      <c r="FU924" s="906"/>
      <c r="FV924" s="906"/>
      <c r="FW924" s="906"/>
      <c r="FX924" s="906"/>
      <c r="FY924" s="906"/>
      <c r="FZ924" s="906"/>
      <c r="GA924" s="906"/>
      <c r="GB924" s="906"/>
      <c r="GC924" s="906"/>
      <c r="GD924" s="906"/>
      <c r="GE924" s="906"/>
      <c r="GF924" s="906"/>
      <c r="GG924" s="906"/>
      <c r="GH924" s="906"/>
      <c r="GI924" s="906"/>
      <c r="GJ924" s="906"/>
      <c r="GK924" s="906"/>
      <c r="GL924" s="906"/>
      <c r="GM924" s="906"/>
      <c r="GN924" s="906"/>
      <c r="GO924" s="906"/>
      <c r="GP924" s="906"/>
      <c r="GQ924" s="906"/>
      <c r="GR924" s="906"/>
    </row>
    <row r="925" spans="1:200" x14ac:dyDescent="0.25">
      <c r="B925" s="27">
        <v>1</v>
      </c>
      <c r="C925" s="1421" t="s">
        <v>298</v>
      </c>
      <c r="D925" s="25">
        <f>SUM(D869,D143,D84,D26)</f>
        <v>0</v>
      </c>
      <c r="E925" s="25">
        <f t="shared" ref="E925:F925" si="185">SUM(E869,E143,E84,E26)</f>
        <v>0</v>
      </c>
      <c r="F925" s="25">
        <f t="shared" si="185"/>
        <v>91170.01</v>
      </c>
      <c r="G925" s="986"/>
      <c r="H925" s="9"/>
      <c r="I925" s="995"/>
      <c r="J925" s="67"/>
      <c r="K925" s="1000"/>
      <c r="L925" s="67"/>
      <c r="M925" s="1000"/>
      <c r="N925" s="67"/>
      <c r="O925" s="11"/>
      <c r="P925" s="55"/>
      <c r="Q925" s="55"/>
      <c r="R925" s="55"/>
      <c r="S925" s="55"/>
      <c r="T925" s="1581"/>
      <c r="U925" s="55"/>
      <c r="V925" s="55"/>
      <c r="W925" s="55"/>
      <c r="X925" s="55"/>
      <c r="Y925" s="55"/>
      <c r="Z925" s="55"/>
      <c r="AA925" s="1002"/>
      <c r="AB925" s="1002"/>
      <c r="AC925" s="25">
        <f t="shared" ref="AC925:AE925" si="186">SUM(AC869,AC143,AC84,AC26)</f>
        <v>120.04809999999999</v>
      </c>
      <c r="AD925" s="25">
        <f t="shared" si="186"/>
        <v>33733.360000000001</v>
      </c>
      <c r="AE925" s="25">
        <f t="shared" si="186"/>
        <v>33.733360000000005</v>
      </c>
      <c r="AF925" s="19">
        <v>157.52000000000001</v>
      </c>
      <c r="AG925" s="2523">
        <v>33733.360000000001</v>
      </c>
      <c r="AH925" s="1879"/>
      <c r="AI925" s="2529"/>
      <c r="AJ925" s="2529"/>
      <c r="AK925" s="2529"/>
      <c r="AL925" s="906"/>
      <c r="AM925" s="906"/>
      <c r="AN925" s="906"/>
      <c r="AO925" s="906"/>
      <c r="AP925" s="906"/>
      <c r="AQ925" s="906"/>
      <c r="AR925" s="906"/>
      <c r="AS925" s="906"/>
      <c r="AT925" s="906"/>
      <c r="AU925" s="906"/>
      <c r="AV925" s="906"/>
      <c r="AW925" s="906"/>
      <c r="AX925" s="906"/>
      <c r="AY925" s="906"/>
      <c r="AZ925" s="906"/>
      <c r="BA925" s="906"/>
      <c r="BB925" s="906"/>
      <c r="BC925" s="906"/>
      <c r="BD925" s="906"/>
      <c r="BE925" s="906"/>
      <c r="BF925" s="906"/>
      <c r="BG925" s="906"/>
      <c r="BH925" s="906"/>
      <c r="BI925" s="906"/>
      <c r="BJ925" s="906"/>
      <c r="BK925" s="906"/>
      <c r="BL925" s="906"/>
      <c r="BM925" s="906"/>
      <c r="BN925" s="906"/>
      <c r="BO925" s="906"/>
      <c r="BP925" s="906"/>
      <c r="BQ925" s="906"/>
      <c r="BR925" s="906"/>
      <c r="BS925" s="906"/>
      <c r="BT925" s="906"/>
      <c r="BU925" s="906"/>
      <c r="BV925" s="906"/>
      <c r="BW925" s="906"/>
      <c r="BX925" s="906"/>
      <c r="BY925" s="906"/>
      <c r="BZ925" s="906"/>
      <c r="CA925" s="906"/>
      <c r="CB925" s="906"/>
      <c r="CC925" s="906"/>
      <c r="CD925" s="906"/>
      <c r="CE925" s="906"/>
      <c r="CF925" s="906"/>
      <c r="CG925" s="906"/>
      <c r="CH925" s="906"/>
      <c r="CI925" s="906"/>
      <c r="CJ925" s="906"/>
      <c r="CK925" s="906"/>
      <c r="CL925" s="906"/>
      <c r="CM925" s="906"/>
      <c r="CN925" s="906"/>
      <c r="CO925" s="906"/>
      <c r="CP925" s="906"/>
      <c r="CQ925" s="906"/>
      <c r="CR925" s="906"/>
      <c r="CS925" s="906"/>
      <c r="CT925" s="906"/>
      <c r="CU925" s="906"/>
      <c r="CV925" s="906"/>
      <c r="CW925" s="906"/>
      <c r="CX925" s="906"/>
      <c r="CY925" s="906"/>
      <c r="CZ925" s="906"/>
      <c r="DA925" s="906"/>
      <c r="DB925" s="906"/>
      <c r="DC925" s="906"/>
      <c r="DD925" s="906"/>
      <c r="DE925" s="906"/>
      <c r="DF925" s="906"/>
      <c r="DG925" s="906"/>
      <c r="DH925" s="906"/>
      <c r="DI925" s="906"/>
      <c r="DJ925" s="906"/>
      <c r="DK925" s="906"/>
      <c r="DL925" s="906"/>
      <c r="DM925" s="906"/>
      <c r="DN925" s="906"/>
      <c r="DO925" s="906"/>
      <c r="DP925" s="906"/>
      <c r="DQ925" s="906"/>
      <c r="DR925" s="906"/>
      <c r="DS925" s="906"/>
      <c r="DT925" s="906"/>
      <c r="DU925" s="906"/>
      <c r="DV925" s="906"/>
      <c r="DW925" s="906"/>
      <c r="DX925" s="906"/>
      <c r="DY925" s="906"/>
      <c r="DZ925" s="906"/>
      <c r="EA925" s="906"/>
      <c r="EB925" s="906"/>
      <c r="EC925" s="906"/>
      <c r="ED925" s="906"/>
      <c r="EE925" s="906"/>
      <c r="EF925" s="906"/>
      <c r="EG925" s="906"/>
      <c r="EH925" s="906"/>
      <c r="EI925" s="906"/>
      <c r="EJ925" s="906"/>
      <c r="EK925" s="906"/>
      <c r="EL925" s="906"/>
      <c r="EM925" s="906"/>
      <c r="EN925" s="906"/>
      <c r="EO925" s="906"/>
      <c r="EP925" s="906"/>
      <c r="EQ925" s="906"/>
      <c r="ER925" s="906"/>
      <c r="ES925" s="906"/>
      <c r="ET925" s="906"/>
      <c r="EU925" s="906"/>
      <c r="EV925" s="906"/>
      <c r="EW925" s="906"/>
      <c r="EX925" s="906"/>
      <c r="EY925" s="906"/>
      <c r="EZ925" s="906"/>
      <c r="FA925" s="906"/>
      <c r="FB925" s="906"/>
      <c r="FC925" s="906"/>
      <c r="FD925" s="906"/>
      <c r="FE925" s="906"/>
      <c r="FF925" s="906"/>
      <c r="FG925" s="906"/>
      <c r="FH925" s="906"/>
      <c r="FI925" s="906"/>
      <c r="FJ925" s="906"/>
      <c r="FK925" s="906"/>
      <c r="FL925" s="906"/>
      <c r="FM925" s="906"/>
      <c r="FN925" s="906"/>
      <c r="FO925" s="906"/>
      <c r="FP925" s="906"/>
      <c r="FQ925" s="906"/>
      <c r="FR925" s="906"/>
      <c r="FS925" s="906"/>
      <c r="FT925" s="906"/>
      <c r="FU925" s="906"/>
      <c r="FV925" s="906"/>
      <c r="FW925" s="906"/>
      <c r="FX925" s="906"/>
      <c r="FY925" s="906"/>
      <c r="FZ925" s="906"/>
      <c r="GA925" s="906"/>
      <c r="GB925" s="906"/>
      <c r="GC925" s="906"/>
      <c r="GD925" s="906"/>
      <c r="GE925" s="906"/>
      <c r="GF925" s="906"/>
      <c r="GG925" s="906"/>
      <c r="GH925" s="906"/>
      <c r="GI925" s="906"/>
      <c r="GJ925" s="906"/>
      <c r="GK925" s="906"/>
      <c r="GL925" s="906"/>
      <c r="GM925" s="906"/>
      <c r="GN925" s="906"/>
      <c r="GO925" s="906"/>
      <c r="GP925" s="906"/>
      <c r="GQ925" s="906"/>
      <c r="GR925" s="906"/>
    </row>
    <row r="926" spans="1:200" ht="23.25" customHeight="1" x14ac:dyDescent="0.25">
      <c r="B926" s="27">
        <v>1</v>
      </c>
      <c r="C926" s="1421" t="s">
        <v>303</v>
      </c>
      <c r="D926" s="25">
        <f>D870+D823+D779+D735+D692+D647+D599+D553+D510+D465+D421+D373+D327+D281+D236+D144+D85+D27+D192</f>
        <v>64030</v>
      </c>
      <c r="E926" s="25">
        <f t="shared" ref="E926:F926" si="187">E870+E823+E779+E735+E692+E647+E599+E553+E510+E465+E421+E373+E327+E281+E236+E144+E85+E27+E192</f>
        <v>26680</v>
      </c>
      <c r="F926" s="25">
        <f t="shared" si="187"/>
        <v>25296</v>
      </c>
      <c r="G926" s="986">
        <f t="shared" ref="G926:G941" si="188">F926/E926*100</f>
        <v>94.812593703148423</v>
      </c>
      <c r="H926" s="9"/>
      <c r="I926" s="995"/>
      <c r="J926" s="67"/>
      <c r="K926" s="1000"/>
      <c r="L926" s="67"/>
      <c r="M926" s="1000"/>
      <c r="N926" s="67"/>
      <c r="O926" s="11"/>
      <c r="P926" s="55"/>
      <c r="Q926" s="55"/>
      <c r="R926" s="55"/>
      <c r="S926" s="55"/>
      <c r="T926" s="1581"/>
      <c r="U926" s="55"/>
      <c r="V926" s="55"/>
      <c r="W926" s="55"/>
      <c r="X926" s="55"/>
      <c r="Y926" s="55"/>
      <c r="Z926" s="55"/>
      <c r="AA926" s="1002"/>
      <c r="AB926" s="1002"/>
      <c r="AC926" s="25">
        <f t="shared" ref="AC926:AE926" si="189">AC870+AC823+AC779+AC735+AC692+AC647+AC599+AC553+AC510+AC465+AC421+AC373+AC327+AC281+AC236+AC144+AC85+AC27+AC192</f>
        <v>108</v>
      </c>
      <c r="AD926" s="25">
        <f t="shared" si="189"/>
        <v>173302.80000000002</v>
      </c>
      <c r="AE926" s="25">
        <f t="shared" si="189"/>
        <v>173.30280000000005</v>
      </c>
      <c r="AF926" s="2523">
        <f>115-AF915</f>
        <v>108</v>
      </c>
      <c r="AG926" s="2523">
        <f>180580.28-AG915</f>
        <v>173302.8</v>
      </c>
      <c r="AH926" s="1879"/>
      <c r="AI926" s="2529"/>
      <c r="AJ926" s="2529"/>
      <c r="AK926" s="2529"/>
      <c r="AL926" s="906"/>
      <c r="AM926" s="906"/>
      <c r="AN926" s="906"/>
      <c r="AO926" s="906"/>
      <c r="AP926" s="906"/>
      <c r="AQ926" s="906"/>
      <c r="AR926" s="906"/>
      <c r="AS926" s="906"/>
      <c r="AT926" s="906"/>
      <c r="AU926" s="906"/>
      <c r="AV926" s="906"/>
      <c r="AW926" s="906"/>
      <c r="AX926" s="906"/>
      <c r="AY926" s="906"/>
      <c r="AZ926" s="906"/>
      <c r="BA926" s="906"/>
      <c r="BB926" s="906"/>
      <c r="BC926" s="906"/>
      <c r="BD926" s="906"/>
      <c r="BE926" s="906"/>
      <c r="BF926" s="906"/>
      <c r="BG926" s="906"/>
      <c r="BH926" s="906"/>
      <c r="BI926" s="906"/>
      <c r="BJ926" s="906"/>
      <c r="BK926" s="906"/>
      <c r="BL926" s="906"/>
      <c r="BM926" s="906"/>
      <c r="BN926" s="906"/>
      <c r="BO926" s="906"/>
      <c r="BP926" s="906"/>
      <c r="BQ926" s="906"/>
      <c r="BR926" s="906"/>
      <c r="BS926" s="906"/>
      <c r="BT926" s="906"/>
      <c r="BU926" s="906"/>
      <c r="BV926" s="906"/>
      <c r="BW926" s="906"/>
      <c r="BX926" s="906"/>
      <c r="BY926" s="906"/>
      <c r="BZ926" s="906"/>
      <c r="CA926" s="906"/>
      <c r="CB926" s="906"/>
      <c r="CC926" s="906"/>
      <c r="CD926" s="906"/>
      <c r="CE926" s="906"/>
      <c r="CF926" s="906"/>
      <c r="CG926" s="906"/>
      <c r="CH926" s="906"/>
      <c r="CI926" s="906"/>
      <c r="CJ926" s="906"/>
      <c r="CK926" s="906"/>
      <c r="CL926" s="906"/>
      <c r="CM926" s="906"/>
      <c r="CN926" s="906"/>
      <c r="CO926" s="906"/>
      <c r="CP926" s="906"/>
      <c r="CQ926" s="906"/>
      <c r="CR926" s="906"/>
      <c r="CS926" s="906"/>
      <c r="CT926" s="906"/>
      <c r="CU926" s="906"/>
      <c r="CV926" s="906"/>
      <c r="CW926" s="906"/>
      <c r="CX926" s="906"/>
      <c r="CY926" s="906"/>
      <c r="CZ926" s="906"/>
      <c r="DA926" s="906"/>
      <c r="DB926" s="906"/>
      <c r="DC926" s="906"/>
      <c r="DD926" s="906"/>
      <c r="DE926" s="906"/>
      <c r="DF926" s="906"/>
      <c r="DG926" s="906"/>
      <c r="DH926" s="906"/>
      <c r="DI926" s="906"/>
      <c r="DJ926" s="906"/>
      <c r="DK926" s="906"/>
      <c r="DL926" s="906"/>
      <c r="DM926" s="906"/>
      <c r="DN926" s="906"/>
      <c r="DO926" s="906"/>
      <c r="DP926" s="906"/>
      <c r="DQ926" s="906"/>
      <c r="DR926" s="906"/>
      <c r="DS926" s="906"/>
      <c r="DT926" s="906"/>
      <c r="DU926" s="906"/>
      <c r="DV926" s="906"/>
      <c r="DW926" s="906"/>
      <c r="DX926" s="906"/>
      <c r="DY926" s="906"/>
      <c r="DZ926" s="906"/>
      <c r="EA926" s="906"/>
      <c r="EB926" s="906"/>
      <c r="EC926" s="906"/>
      <c r="ED926" s="906"/>
      <c r="EE926" s="906"/>
      <c r="EF926" s="906"/>
      <c r="EG926" s="906"/>
      <c r="EH926" s="906"/>
      <c r="EI926" s="906"/>
      <c r="EJ926" s="906"/>
      <c r="EK926" s="906"/>
      <c r="EL926" s="906"/>
      <c r="EM926" s="906"/>
      <c r="EN926" s="906"/>
      <c r="EO926" s="906"/>
      <c r="EP926" s="906"/>
      <c r="EQ926" s="906"/>
      <c r="ER926" s="906"/>
      <c r="ES926" s="906"/>
      <c r="ET926" s="906"/>
      <c r="EU926" s="906"/>
      <c r="EV926" s="906"/>
      <c r="EW926" s="906"/>
      <c r="EX926" s="906"/>
      <c r="EY926" s="906"/>
      <c r="EZ926" s="906"/>
      <c r="FA926" s="906"/>
      <c r="FB926" s="906"/>
      <c r="FC926" s="906"/>
      <c r="FD926" s="906"/>
      <c r="FE926" s="906"/>
      <c r="FF926" s="906"/>
      <c r="FG926" s="906"/>
      <c r="FH926" s="906"/>
      <c r="FI926" s="906"/>
      <c r="FJ926" s="906"/>
      <c r="FK926" s="906"/>
      <c r="FL926" s="906"/>
      <c r="FM926" s="906"/>
      <c r="FN926" s="906"/>
      <c r="FO926" s="906"/>
      <c r="FP926" s="906"/>
      <c r="FQ926" s="906"/>
      <c r="FR926" s="906"/>
      <c r="FS926" s="906"/>
      <c r="FT926" s="906"/>
      <c r="FU926" s="906"/>
      <c r="FV926" s="906"/>
      <c r="FW926" s="906"/>
      <c r="FX926" s="906"/>
      <c r="FY926" s="906"/>
      <c r="FZ926" s="906"/>
      <c r="GA926" s="906"/>
      <c r="GB926" s="906"/>
      <c r="GC926" s="906"/>
      <c r="GD926" s="906"/>
      <c r="GE926" s="906"/>
      <c r="GF926" s="906"/>
      <c r="GG926" s="906"/>
      <c r="GH926" s="906"/>
      <c r="GI926" s="906"/>
      <c r="GJ926" s="906"/>
      <c r="GK926" s="906"/>
      <c r="GL926" s="906"/>
      <c r="GM926" s="906"/>
      <c r="GN926" s="906"/>
      <c r="GO926" s="906"/>
      <c r="GP926" s="906"/>
      <c r="GQ926" s="906"/>
      <c r="GR926" s="906"/>
    </row>
    <row r="927" spans="1:200" ht="45" x14ac:dyDescent="0.25">
      <c r="B927" s="27">
        <v>1</v>
      </c>
      <c r="C927" s="1421" t="s">
        <v>308</v>
      </c>
      <c r="D927" s="25">
        <f>SUM(D874,D824,D780,D736,D693,D648,D600,D554,D511,D466,D422,D374,D328,D282,D237,D193,D145,D86,D28)</f>
        <v>322979</v>
      </c>
      <c r="E927" s="25">
        <f t="shared" ref="E927:F929" si="190">SUM(E874,E824,E780,E736,E693,E648,E600,E554,E511,E466,E422,E374,E328,E282,E237,E193,E145,E86,E28)</f>
        <v>134583.66666666669</v>
      </c>
      <c r="F927" s="25">
        <f t="shared" si="190"/>
        <v>153822.95081967214</v>
      </c>
      <c r="G927" s="986">
        <f t="shared" si="188"/>
        <v>114.29540792691941</v>
      </c>
      <c r="H927" s="9"/>
      <c r="I927" s="995"/>
      <c r="J927" s="67"/>
      <c r="K927" s="1000"/>
      <c r="L927" s="67"/>
      <c r="M927" s="1000"/>
      <c r="N927" s="67"/>
      <c r="O927" s="11"/>
      <c r="P927" s="55"/>
      <c r="Q927" s="55"/>
      <c r="R927" s="55"/>
      <c r="S927" s="55"/>
      <c r="T927" s="1581"/>
      <c r="U927" s="55"/>
      <c r="V927" s="55"/>
      <c r="W927" s="55"/>
      <c r="X927" s="55"/>
      <c r="Y927" s="55"/>
      <c r="Z927" s="55"/>
      <c r="AA927" s="1002"/>
      <c r="AB927" s="1002"/>
      <c r="AC927" s="25">
        <f t="shared" ref="AC927:AE927" si="191">SUM(AC874,AC824,AC780,AC736,AC693,AC648,AC600,AC554,AC511,AC466,AC422,AC374,AC328,AC282,AC237,AC193,AC145,AC86,AC28)</f>
        <v>2.1543800000000002</v>
      </c>
      <c r="AD927" s="25">
        <f t="shared" si="191"/>
        <v>2154.38</v>
      </c>
      <c r="AE927" s="25">
        <f t="shared" si="191"/>
        <v>2.1543800000000002</v>
      </c>
      <c r="AF927" s="2526">
        <f>AF928+AF929+AF930+AF931</f>
        <v>1</v>
      </c>
      <c r="AG927" s="2526">
        <f>AG928+AG929+AG930+AG931</f>
        <v>2154.38</v>
      </c>
      <c r="AH927" s="1879"/>
      <c r="AI927" s="2529"/>
      <c r="AJ927" s="2529"/>
      <c r="AK927" s="2529"/>
      <c r="AL927" s="906"/>
      <c r="AM927" s="906"/>
      <c r="AN927" s="906"/>
      <c r="AO927" s="906"/>
      <c r="AP927" s="906"/>
      <c r="AQ927" s="906"/>
      <c r="AR927" s="906"/>
      <c r="AS927" s="906"/>
      <c r="AT927" s="906"/>
      <c r="AU927" s="906"/>
      <c r="AV927" s="906"/>
      <c r="AW927" s="906"/>
      <c r="AX927" s="906"/>
      <c r="AY927" s="906"/>
      <c r="AZ927" s="906"/>
      <c r="BA927" s="906"/>
      <c r="BB927" s="906"/>
      <c r="BC927" s="906"/>
      <c r="BD927" s="906"/>
      <c r="BE927" s="906"/>
      <c r="BF927" s="906"/>
      <c r="BG927" s="906"/>
      <c r="BH927" s="906"/>
      <c r="BI927" s="906"/>
      <c r="BJ927" s="906"/>
      <c r="BK927" s="906"/>
      <c r="BL927" s="906"/>
      <c r="BM927" s="906"/>
      <c r="BN927" s="906"/>
      <c r="BO927" s="906"/>
      <c r="BP927" s="906"/>
      <c r="BQ927" s="906"/>
      <c r="BR927" s="906"/>
      <c r="BS927" s="906"/>
      <c r="BT927" s="906"/>
      <c r="BU927" s="906"/>
      <c r="BV927" s="906"/>
      <c r="BW927" s="906"/>
      <c r="BX927" s="906"/>
      <c r="BY927" s="906"/>
      <c r="BZ927" s="906"/>
      <c r="CA927" s="906"/>
      <c r="CB927" s="906"/>
      <c r="CC927" s="906"/>
      <c r="CD927" s="906"/>
      <c r="CE927" s="906"/>
      <c r="CF927" s="906"/>
      <c r="CG927" s="906"/>
      <c r="CH927" s="906"/>
      <c r="CI927" s="906"/>
      <c r="CJ927" s="906"/>
      <c r="CK927" s="906"/>
      <c r="CL927" s="906"/>
      <c r="CM927" s="906"/>
      <c r="CN927" s="906"/>
      <c r="CO927" s="906"/>
      <c r="CP927" s="906"/>
      <c r="CQ927" s="906"/>
      <c r="CR927" s="906"/>
      <c r="CS927" s="906"/>
      <c r="CT927" s="906"/>
      <c r="CU927" s="906"/>
      <c r="CV927" s="906"/>
      <c r="CW927" s="906"/>
      <c r="CX927" s="906"/>
      <c r="CY927" s="906"/>
      <c r="CZ927" s="906"/>
      <c r="DA927" s="906"/>
      <c r="DB927" s="906"/>
      <c r="DC927" s="906"/>
      <c r="DD927" s="906"/>
      <c r="DE927" s="906"/>
      <c r="DF927" s="906"/>
      <c r="DG927" s="906"/>
      <c r="DH927" s="906"/>
      <c r="DI927" s="906"/>
      <c r="DJ927" s="906"/>
      <c r="DK927" s="906"/>
      <c r="DL927" s="906"/>
      <c r="DM927" s="906"/>
      <c r="DN927" s="906"/>
      <c r="DO927" s="906"/>
      <c r="DP927" s="906"/>
      <c r="DQ927" s="906"/>
      <c r="DR927" s="906"/>
      <c r="DS927" s="906"/>
      <c r="DT927" s="906"/>
      <c r="DU927" s="906"/>
      <c r="DV927" s="906"/>
      <c r="DW927" s="906"/>
      <c r="DX927" s="906"/>
      <c r="DY927" s="906"/>
      <c r="DZ927" s="906"/>
      <c r="EA927" s="906"/>
      <c r="EB927" s="906"/>
      <c r="EC927" s="906"/>
      <c r="ED927" s="906"/>
      <c r="EE927" s="906"/>
      <c r="EF927" s="906"/>
      <c r="EG927" s="906"/>
      <c r="EH927" s="906"/>
      <c r="EI927" s="906"/>
      <c r="EJ927" s="906"/>
      <c r="EK927" s="906"/>
      <c r="EL927" s="906"/>
      <c r="EM927" s="906"/>
      <c r="EN927" s="906"/>
      <c r="EO927" s="906"/>
      <c r="EP927" s="906"/>
      <c r="EQ927" s="906"/>
      <c r="ER927" s="906"/>
      <c r="ES927" s="906"/>
      <c r="ET927" s="906"/>
      <c r="EU927" s="906"/>
      <c r="EV927" s="906"/>
      <c r="EW927" s="906"/>
      <c r="EX927" s="906"/>
      <c r="EY927" s="906"/>
      <c r="EZ927" s="906"/>
      <c r="FA927" s="906"/>
      <c r="FB927" s="906"/>
      <c r="FC927" s="906"/>
      <c r="FD927" s="906"/>
      <c r="FE927" s="906"/>
      <c r="FF927" s="906"/>
      <c r="FG927" s="906"/>
      <c r="FH927" s="906"/>
      <c r="FI927" s="906"/>
      <c r="FJ927" s="906"/>
      <c r="FK927" s="906"/>
      <c r="FL927" s="906"/>
      <c r="FM927" s="906"/>
      <c r="FN927" s="906"/>
      <c r="FO927" s="906"/>
      <c r="FP927" s="906"/>
      <c r="FQ927" s="906"/>
      <c r="FR927" s="906"/>
      <c r="FS927" s="906"/>
      <c r="FT927" s="906"/>
      <c r="FU927" s="906"/>
      <c r="FV927" s="906"/>
      <c r="FW927" s="906"/>
      <c r="FX927" s="906"/>
      <c r="FY927" s="906"/>
      <c r="FZ927" s="906"/>
      <c r="GA927" s="906"/>
      <c r="GB927" s="906"/>
      <c r="GC927" s="906"/>
      <c r="GD927" s="906"/>
      <c r="GE927" s="906"/>
      <c r="GF927" s="906"/>
      <c r="GG927" s="906"/>
      <c r="GH927" s="906"/>
      <c r="GI927" s="906"/>
      <c r="GJ927" s="906"/>
      <c r="GK927" s="906"/>
      <c r="GL927" s="906"/>
      <c r="GM927" s="906"/>
      <c r="GN927" s="906"/>
      <c r="GO927" s="906"/>
      <c r="GP927" s="906"/>
      <c r="GQ927" s="906"/>
      <c r="GR927" s="906"/>
    </row>
    <row r="928" spans="1:200" ht="30" x14ac:dyDescent="0.25">
      <c r="B928" s="27">
        <v>1</v>
      </c>
      <c r="C928" s="1421" t="s">
        <v>309</v>
      </c>
      <c r="D928" s="25">
        <f>SUM(D875,D825,D781,D737,D694,D649,D601,D555,D512,D467,D423,D375,D329,D283,D238,D194,D146,D87,D29)</f>
        <v>210843</v>
      </c>
      <c r="E928" s="25">
        <f t="shared" si="190"/>
        <v>87853.166666666672</v>
      </c>
      <c r="F928" s="25">
        <f t="shared" si="190"/>
        <v>90459</v>
      </c>
      <c r="G928" s="986">
        <f t="shared" si="188"/>
        <v>102.96612339908067</v>
      </c>
      <c r="H928" s="9"/>
      <c r="I928" s="995"/>
      <c r="J928" s="67"/>
      <c r="K928" s="1000"/>
      <c r="L928" s="67"/>
      <c r="M928" s="1000"/>
      <c r="N928" s="67"/>
      <c r="O928" s="11"/>
      <c r="P928" s="55"/>
      <c r="Q928" s="55"/>
      <c r="R928" s="55"/>
      <c r="S928" s="55"/>
      <c r="T928" s="1581"/>
      <c r="U928" s="55"/>
      <c r="V928" s="55"/>
      <c r="W928" s="55"/>
      <c r="X928" s="55"/>
      <c r="Y928" s="55"/>
      <c r="Z928" s="55"/>
      <c r="AA928" s="1002"/>
      <c r="AB928" s="1002"/>
      <c r="AC928" s="25">
        <f t="shared" ref="AC928:AE928" si="192">SUM(AC875,AC825,AC781,AC737,AC694,AC649,AC601,AC555,AC512,AC467,AC423,AC375,AC329,AC283,AC238,AC194,AC146,AC87,AC29)</f>
        <v>0</v>
      </c>
      <c r="AD928" s="25">
        <f t="shared" si="192"/>
        <v>0</v>
      </c>
      <c r="AE928" s="25">
        <f t="shared" si="192"/>
        <v>0</v>
      </c>
      <c r="AF928" s="19"/>
      <c r="AG928" s="19"/>
      <c r="AH928" s="1879"/>
      <c r="AI928" s="2529"/>
      <c r="AJ928" s="2529"/>
      <c r="AK928" s="2529"/>
      <c r="AL928" s="906"/>
      <c r="AM928" s="906"/>
      <c r="AN928" s="906"/>
      <c r="AO928" s="906"/>
      <c r="AP928" s="906"/>
      <c r="AQ928" s="906"/>
      <c r="AR928" s="906"/>
      <c r="AS928" s="906"/>
      <c r="AT928" s="906"/>
      <c r="AU928" s="906"/>
      <c r="AV928" s="906"/>
      <c r="AW928" s="906"/>
      <c r="AX928" s="906"/>
      <c r="AY928" s="906"/>
      <c r="AZ928" s="906"/>
      <c r="BA928" s="906"/>
      <c r="BB928" s="906"/>
      <c r="BC928" s="906"/>
      <c r="BD928" s="906"/>
      <c r="BE928" s="906"/>
      <c r="BF928" s="906"/>
      <c r="BG928" s="906"/>
      <c r="BH928" s="906"/>
      <c r="BI928" s="906"/>
      <c r="BJ928" s="906"/>
      <c r="BK928" s="906"/>
      <c r="BL928" s="906"/>
      <c r="BM928" s="906"/>
      <c r="BN928" s="906"/>
      <c r="BO928" s="906"/>
      <c r="BP928" s="906"/>
      <c r="BQ928" s="906"/>
      <c r="BR928" s="906"/>
      <c r="BS928" s="906"/>
      <c r="BT928" s="906"/>
      <c r="BU928" s="906"/>
      <c r="BV928" s="906"/>
      <c r="BW928" s="906"/>
      <c r="BX928" s="906"/>
      <c r="BY928" s="906"/>
      <c r="BZ928" s="906"/>
      <c r="CA928" s="906"/>
      <c r="CB928" s="906"/>
      <c r="CC928" s="906"/>
      <c r="CD928" s="906"/>
      <c r="CE928" s="906"/>
      <c r="CF928" s="906"/>
      <c r="CG928" s="906"/>
      <c r="CH928" s="906"/>
      <c r="CI928" s="906"/>
      <c r="CJ928" s="906"/>
      <c r="CK928" s="906"/>
      <c r="CL928" s="906"/>
      <c r="CM928" s="906"/>
      <c r="CN928" s="906"/>
      <c r="CO928" s="906"/>
      <c r="CP928" s="906"/>
      <c r="CQ928" s="906"/>
      <c r="CR928" s="906"/>
      <c r="CS928" s="906"/>
      <c r="CT928" s="906"/>
      <c r="CU928" s="906"/>
      <c r="CV928" s="906"/>
      <c r="CW928" s="906"/>
      <c r="CX928" s="906"/>
      <c r="CY928" s="906"/>
      <c r="CZ928" s="906"/>
      <c r="DA928" s="906"/>
      <c r="DB928" s="906"/>
      <c r="DC928" s="906"/>
      <c r="DD928" s="906"/>
      <c r="DE928" s="906"/>
      <c r="DF928" s="906"/>
      <c r="DG928" s="906"/>
      <c r="DH928" s="906"/>
      <c r="DI928" s="906"/>
      <c r="DJ928" s="906"/>
      <c r="DK928" s="906"/>
      <c r="DL928" s="906"/>
      <c r="DM928" s="906"/>
      <c r="DN928" s="906"/>
      <c r="DO928" s="906"/>
      <c r="DP928" s="906"/>
      <c r="DQ928" s="906"/>
      <c r="DR928" s="906"/>
      <c r="DS928" s="906"/>
      <c r="DT928" s="906"/>
      <c r="DU928" s="906"/>
      <c r="DV928" s="906"/>
      <c r="DW928" s="906"/>
      <c r="DX928" s="906"/>
      <c r="DY928" s="906"/>
      <c r="DZ928" s="906"/>
      <c r="EA928" s="906"/>
      <c r="EB928" s="906"/>
      <c r="EC928" s="906"/>
      <c r="ED928" s="906"/>
      <c r="EE928" s="906"/>
      <c r="EF928" s="906"/>
      <c r="EG928" s="906"/>
      <c r="EH928" s="906"/>
      <c r="EI928" s="906"/>
      <c r="EJ928" s="906"/>
      <c r="EK928" s="906"/>
      <c r="EL928" s="906"/>
      <c r="EM928" s="906"/>
      <c r="EN928" s="906"/>
      <c r="EO928" s="906"/>
      <c r="EP928" s="906"/>
      <c r="EQ928" s="906"/>
      <c r="ER928" s="906"/>
      <c r="ES928" s="906"/>
      <c r="ET928" s="906"/>
      <c r="EU928" s="906"/>
      <c r="EV928" s="906"/>
      <c r="EW928" s="906"/>
      <c r="EX928" s="906"/>
      <c r="EY928" s="906"/>
      <c r="EZ928" s="906"/>
      <c r="FA928" s="906"/>
      <c r="FB928" s="906"/>
      <c r="FC928" s="906"/>
      <c r="FD928" s="906"/>
      <c r="FE928" s="906"/>
      <c r="FF928" s="906"/>
      <c r="FG928" s="906"/>
      <c r="FH928" s="906"/>
      <c r="FI928" s="906"/>
      <c r="FJ928" s="906"/>
      <c r="FK928" s="906"/>
      <c r="FL928" s="906"/>
      <c r="FM928" s="906"/>
      <c r="FN928" s="906"/>
      <c r="FO928" s="906"/>
      <c r="FP928" s="906"/>
      <c r="FQ928" s="906"/>
      <c r="FR928" s="906"/>
      <c r="FS928" s="906"/>
      <c r="FT928" s="906"/>
      <c r="FU928" s="906"/>
      <c r="FV928" s="906"/>
      <c r="FW928" s="906"/>
      <c r="FX928" s="906"/>
      <c r="FY928" s="906"/>
      <c r="FZ928" s="906"/>
      <c r="GA928" s="906"/>
      <c r="GB928" s="906"/>
      <c r="GC928" s="906"/>
      <c r="GD928" s="906"/>
      <c r="GE928" s="906"/>
      <c r="GF928" s="906"/>
      <c r="GG928" s="906"/>
      <c r="GH928" s="906"/>
      <c r="GI928" s="906"/>
      <c r="GJ928" s="906"/>
      <c r="GK928" s="906"/>
      <c r="GL928" s="906"/>
      <c r="GM928" s="906"/>
      <c r="GN928" s="906"/>
      <c r="GO928" s="906"/>
      <c r="GP928" s="906"/>
      <c r="GQ928" s="906"/>
      <c r="GR928" s="906"/>
    </row>
    <row r="929" spans="1:200" ht="30" x14ac:dyDescent="0.25">
      <c r="B929" s="27">
        <v>1</v>
      </c>
      <c r="C929" s="1421" t="s">
        <v>310</v>
      </c>
      <c r="D929" s="25">
        <f>SUM(D876,D826,D782,D738,D695,D650,D602,D556,D513,D468,D424,D376,D330,D284,D239,D195,D147,D88,D30)</f>
        <v>63289</v>
      </c>
      <c r="E929" s="25">
        <f t="shared" si="190"/>
        <v>26374.833333333336</v>
      </c>
      <c r="F929" s="25">
        <f t="shared" si="190"/>
        <v>21414</v>
      </c>
      <c r="G929" s="986">
        <f t="shared" si="188"/>
        <v>81.191034382523739</v>
      </c>
      <c r="H929" s="9"/>
      <c r="I929" s="995"/>
      <c r="J929" s="67"/>
      <c r="K929" s="1000"/>
      <c r="L929" s="67"/>
      <c r="M929" s="1000"/>
      <c r="N929" s="67"/>
      <c r="O929" s="11"/>
      <c r="P929" s="55"/>
      <c r="Q929" s="55"/>
      <c r="R929" s="55"/>
      <c r="S929" s="55"/>
      <c r="T929" s="1581"/>
      <c r="U929" s="55"/>
      <c r="V929" s="55"/>
      <c r="W929" s="55"/>
      <c r="X929" s="55"/>
      <c r="Y929" s="55"/>
      <c r="Z929" s="55"/>
      <c r="AA929" s="1002"/>
      <c r="AB929" s="1002"/>
      <c r="AC929" s="25">
        <f t="shared" ref="AC929:AE929" si="193">SUM(AC876,AC826,AC782,AC738,AC695,AC650,AC602,AC556,AC513,AC468,AC424,AC376,AC330,AC284,AC239,AC195,AC147,AC88,AC30)</f>
        <v>2.1543800000000002</v>
      </c>
      <c r="AD929" s="25">
        <f t="shared" si="193"/>
        <v>2154.38</v>
      </c>
      <c r="AE929" s="25">
        <f t="shared" si="193"/>
        <v>2.1543800000000002</v>
      </c>
      <c r="AF929" s="2526">
        <v>1</v>
      </c>
      <c r="AG929" s="2526">
        <v>2154.38</v>
      </c>
      <c r="AH929" s="1879"/>
      <c r="AI929" s="2529"/>
      <c r="AJ929" s="2529"/>
      <c r="AK929" s="2529"/>
      <c r="AL929" s="906"/>
      <c r="AM929" s="906"/>
      <c r="AN929" s="906"/>
      <c r="AO929" s="906"/>
      <c r="AP929" s="906"/>
      <c r="AQ929" s="906"/>
      <c r="AR929" s="906"/>
      <c r="AS929" s="906"/>
      <c r="AT929" s="906"/>
      <c r="AU929" s="906"/>
      <c r="AV929" s="906"/>
      <c r="AW929" s="906"/>
      <c r="AX929" s="906"/>
      <c r="AY929" s="906"/>
      <c r="AZ929" s="906"/>
      <c r="BA929" s="906"/>
      <c r="BB929" s="906"/>
      <c r="BC929" s="906"/>
      <c r="BD929" s="906"/>
      <c r="BE929" s="906"/>
      <c r="BF929" s="906"/>
      <c r="BG929" s="906"/>
      <c r="BH929" s="906"/>
      <c r="BI929" s="906"/>
      <c r="BJ929" s="906"/>
      <c r="BK929" s="906"/>
      <c r="BL929" s="906"/>
      <c r="BM929" s="906"/>
      <c r="BN929" s="906"/>
      <c r="BO929" s="906"/>
      <c r="BP929" s="906"/>
      <c r="BQ929" s="906"/>
      <c r="BR929" s="906"/>
      <c r="BS929" s="906"/>
      <c r="BT929" s="906"/>
      <c r="BU929" s="906"/>
      <c r="BV929" s="906"/>
      <c r="BW929" s="906"/>
      <c r="BX929" s="906"/>
      <c r="BY929" s="906"/>
      <c r="BZ929" s="906"/>
      <c r="CA929" s="906"/>
      <c r="CB929" s="906"/>
      <c r="CC929" s="906"/>
      <c r="CD929" s="906"/>
      <c r="CE929" s="906"/>
      <c r="CF929" s="906"/>
      <c r="CG929" s="906"/>
      <c r="CH929" s="906"/>
      <c r="CI929" s="906"/>
      <c r="CJ929" s="906"/>
      <c r="CK929" s="906"/>
      <c r="CL929" s="906"/>
      <c r="CM929" s="906"/>
      <c r="CN929" s="906"/>
      <c r="CO929" s="906"/>
      <c r="CP929" s="906"/>
      <c r="CQ929" s="906"/>
      <c r="CR929" s="906"/>
      <c r="CS929" s="906"/>
      <c r="CT929" s="906"/>
      <c r="CU929" s="906"/>
      <c r="CV929" s="906"/>
      <c r="CW929" s="906"/>
      <c r="CX929" s="906"/>
      <c r="CY929" s="906"/>
      <c r="CZ929" s="906"/>
      <c r="DA929" s="906"/>
      <c r="DB929" s="906"/>
      <c r="DC929" s="906"/>
      <c r="DD929" s="906"/>
      <c r="DE929" s="906"/>
      <c r="DF929" s="906"/>
      <c r="DG929" s="906"/>
      <c r="DH929" s="906"/>
      <c r="DI929" s="906"/>
      <c r="DJ929" s="906"/>
      <c r="DK929" s="906"/>
      <c r="DL929" s="906"/>
      <c r="DM929" s="906"/>
      <c r="DN929" s="906"/>
      <c r="DO929" s="906"/>
      <c r="DP929" s="906"/>
      <c r="DQ929" s="906"/>
      <c r="DR929" s="906"/>
      <c r="DS929" s="906"/>
      <c r="DT929" s="906"/>
      <c r="DU929" s="906"/>
      <c r="DV929" s="906"/>
      <c r="DW929" s="906"/>
      <c r="DX929" s="906"/>
      <c r="DY929" s="906"/>
      <c r="DZ929" s="906"/>
      <c r="EA929" s="906"/>
      <c r="EB929" s="906"/>
      <c r="EC929" s="906"/>
      <c r="ED929" s="906"/>
      <c r="EE929" s="906"/>
      <c r="EF929" s="906"/>
      <c r="EG929" s="906"/>
      <c r="EH929" s="906"/>
      <c r="EI929" s="906"/>
      <c r="EJ929" s="906"/>
      <c r="EK929" s="906"/>
      <c r="EL929" s="906"/>
      <c r="EM929" s="906"/>
      <c r="EN929" s="906"/>
      <c r="EO929" s="906"/>
      <c r="EP929" s="906"/>
      <c r="EQ929" s="906"/>
      <c r="ER929" s="906"/>
      <c r="ES929" s="906"/>
      <c r="ET929" s="906"/>
      <c r="EU929" s="906"/>
      <c r="EV929" s="906"/>
      <c r="EW929" s="906"/>
      <c r="EX929" s="906"/>
      <c r="EY929" s="906"/>
      <c r="EZ929" s="906"/>
      <c r="FA929" s="906"/>
      <c r="FB929" s="906"/>
      <c r="FC929" s="906"/>
      <c r="FD929" s="906"/>
      <c r="FE929" s="906"/>
      <c r="FF929" s="906"/>
      <c r="FG929" s="906"/>
      <c r="FH929" s="906"/>
      <c r="FI929" s="906"/>
      <c r="FJ929" s="906"/>
      <c r="FK929" s="906"/>
      <c r="FL929" s="906"/>
      <c r="FM929" s="906"/>
      <c r="FN929" s="906"/>
      <c r="FO929" s="906"/>
      <c r="FP929" s="906"/>
      <c r="FQ929" s="906"/>
      <c r="FR929" s="906"/>
      <c r="FS929" s="906"/>
      <c r="FT929" s="906"/>
      <c r="FU929" s="906"/>
      <c r="FV929" s="906"/>
      <c r="FW929" s="906"/>
      <c r="FX929" s="906"/>
      <c r="FY929" s="906"/>
      <c r="FZ929" s="906"/>
      <c r="GA929" s="906"/>
      <c r="GB929" s="906"/>
      <c r="GC929" s="906"/>
      <c r="GD929" s="906"/>
      <c r="GE929" s="906"/>
      <c r="GF929" s="906"/>
      <c r="GG929" s="906"/>
      <c r="GH929" s="906"/>
      <c r="GI929" s="906"/>
      <c r="GJ929" s="906"/>
      <c r="GK929" s="906"/>
      <c r="GL929" s="906"/>
      <c r="GM929" s="906"/>
      <c r="GN929" s="906"/>
      <c r="GO929" s="906"/>
      <c r="GP929" s="906"/>
      <c r="GQ929" s="906"/>
      <c r="GR929" s="906"/>
    </row>
    <row r="930" spans="1:200" ht="45" x14ac:dyDescent="0.25">
      <c r="B930" s="27">
        <v>1</v>
      </c>
      <c r="C930" s="1421" t="s">
        <v>354</v>
      </c>
      <c r="D930" s="25">
        <f>SUM(D827,D783,D739,D696,D651,D603,D557,D514,D469,D425,D377,D331,D285,D240,D196,D148,D89,D31)</f>
        <v>18571</v>
      </c>
      <c r="E930" s="25">
        <f t="shared" ref="E930:F930" si="194">SUM(E827,E783,E739,E696,E651,E603,E557,E514,E469,E425,E377,E331,E285,E240,E196,E148,E89,E31)</f>
        <v>7740.083333333333</v>
      </c>
      <c r="F930" s="25">
        <f t="shared" si="194"/>
        <v>16638</v>
      </c>
      <c r="G930" s="986">
        <f t="shared" si="188"/>
        <v>214.95892593748991</v>
      </c>
      <c r="H930" s="9"/>
      <c r="I930" s="995"/>
      <c r="J930" s="67"/>
      <c r="K930" s="1000"/>
      <c r="L930" s="67"/>
      <c r="M930" s="1000"/>
      <c r="N930" s="67"/>
      <c r="O930" s="11"/>
      <c r="P930" s="55"/>
      <c r="Q930" s="55"/>
      <c r="R930" s="55"/>
      <c r="S930" s="55"/>
      <c r="T930" s="1581"/>
      <c r="U930" s="55"/>
      <c r="V930" s="55"/>
      <c r="W930" s="55"/>
      <c r="X930" s="55"/>
      <c r="Y930" s="55"/>
      <c r="Z930" s="55"/>
      <c r="AA930" s="1002"/>
      <c r="AB930" s="1002"/>
      <c r="AC930" s="25">
        <f t="shared" ref="AC930:AE930" si="195">SUM(AC827,AC783,AC739,AC696,AC651,AC603,AC557,AC514,AC469,AC425,AC377,AC331,AC285,AC240,AC196,AC148,AC89,AC31)</f>
        <v>0</v>
      </c>
      <c r="AD930" s="25">
        <f t="shared" si="195"/>
        <v>0</v>
      </c>
      <c r="AE930" s="25">
        <f t="shared" si="195"/>
        <v>0</v>
      </c>
      <c r="AF930" s="19"/>
      <c r="AG930" s="19"/>
      <c r="AH930" s="1879"/>
      <c r="AI930" s="2529"/>
      <c r="AJ930" s="2529"/>
      <c r="AK930" s="2529"/>
      <c r="AL930" s="906"/>
      <c r="AM930" s="906"/>
      <c r="AN930" s="906"/>
      <c r="AO930" s="906"/>
      <c r="AP930" s="906"/>
      <c r="AQ930" s="906"/>
      <c r="AR930" s="906"/>
      <c r="AS930" s="906"/>
      <c r="AT930" s="906"/>
      <c r="AU930" s="906"/>
      <c r="AV930" s="906"/>
      <c r="AW930" s="906"/>
      <c r="AX930" s="906"/>
      <c r="AY930" s="906"/>
      <c r="AZ930" s="906"/>
      <c r="BA930" s="906"/>
      <c r="BB930" s="906"/>
      <c r="BC930" s="906"/>
      <c r="BD930" s="906"/>
      <c r="BE930" s="906"/>
      <c r="BF930" s="906"/>
      <c r="BG930" s="906"/>
      <c r="BH930" s="906"/>
      <c r="BI930" s="906"/>
      <c r="BJ930" s="906"/>
      <c r="BK930" s="906"/>
      <c r="BL930" s="906"/>
      <c r="BM930" s="906"/>
      <c r="BN930" s="906"/>
      <c r="BO930" s="906"/>
      <c r="BP930" s="906"/>
      <c r="BQ930" s="906"/>
      <c r="BR930" s="906"/>
      <c r="BS930" s="906"/>
      <c r="BT930" s="906"/>
      <c r="BU930" s="906"/>
      <c r="BV930" s="906"/>
      <c r="BW930" s="906"/>
      <c r="BX930" s="906"/>
      <c r="BY930" s="906"/>
      <c r="BZ930" s="906"/>
      <c r="CA930" s="906"/>
      <c r="CB930" s="906"/>
      <c r="CC930" s="906"/>
      <c r="CD930" s="906"/>
      <c r="CE930" s="906"/>
      <c r="CF930" s="906"/>
      <c r="CG930" s="906"/>
      <c r="CH930" s="906"/>
      <c r="CI930" s="906"/>
      <c r="CJ930" s="906"/>
      <c r="CK930" s="906"/>
      <c r="CL930" s="906"/>
      <c r="CM930" s="906"/>
      <c r="CN930" s="906"/>
      <c r="CO930" s="906"/>
      <c r="CP930" s="906"/>
      <c r="CQ930" s="906"/>
      <c r="CR930" s="906"/>
      <c r="CS930" s="906"/>
      <c r="CT930" s="906"/>
      <c r="CU930" s="906"/>
      <c r="CV930" s="906"/>
      <c r="CW930" s="906"/>
      <c r="CX930" s="906"/>
      <c r="CY930" s="906"/>
      <c r="CZ930" s="906"/>
      <c r="DA930" s="906"/>
      <c r="DB930" s="906"/>
      <c r="DC930" s="906"/>
      <c r="DD930" s="906"/>
      <c r="DE930" s="906"/>
      <c r="DF930" s="906"/>
      <c r="DG930" s="906"/>
      <c r="DH930" s="906"/>
      <c r="DI930" s="906"/>
      <c r="DJ930" s="906"/>
      <c r="DK930" s="906"/>
      <c r="DL930" s="906"/>
      <c r="DM930" s="906"/>
      <c r="DN930" s="906"/>
      <c r="DO930" s="906"/>
      <c r="DP930" s="906"/>
      <c r="DQ930" s="906"/>
      <c r="DR930" s="906"/>
      <c r="DS930" s="906"/>
      <c r="DT930" s="906"/>
      <c r="DU930" s="906"/>
      <c r="DV930" s="906"/>
      <c r="DW930" s="906"/>
      <c r="DX930" s="906"/>
      <c r="DY930" s="906"/>
      <c r="DZ930" s="906"/>
      <c r="EA930" s="906"/>
      <c r="EB930" s="906"/>
      <c r="EC930" s="906"/>
      <c r="ED930" s="906"/>
      <c r="EE930" s="906"/>
      <c r="EF930" s="906"/>
      <c r="EG930" s="906"/>
      <c r="EH930" s="906"/>
      <c r="EI930" s="906"/>
      <c r="EJ930" s="906"/>
      <c r="EK930" s="906"/>
      <c r="EL930" s="906"/>
      <c r="EM930" s="906"/>
      <c r="EN930" s="906"/>
      <c r="EO930" s="906"/>
      <c r="EP930" s="906"/>
      <c r="EQ930" s="906"/>
      <c r="ER930" s="906"/>
      <c r="ES930" s="906"/>
      <c r="ET930" s="906"/>
      <c r="EU930" s="906"/>
      <c r="EV930" s="906"/>
      <c r="EW930" s="906"/>
      <c r="EX930" s="906"/>
      <c r="EY930" s="906"/>
      <c r="EZ930" s="906"/>
      <c r="FA930" s="906"/>
      <c r="FB930" s="906"/>
      <c r="FC930" s="906"/>
      <c r="FD930" s="906"/>
      <c r="FE930" s="906"/>
      <c r="FF930" s="906"/>
      <c r="FG930" s="906"/>
      <c r="FH930" s="906"/>
      <c r="FI930" s="906"/>
      <c r="FJ930" s="906"/>
      <c r="FK930" s="906"/>
      <c r="FL930" s="906"/>
      <c r="FM930" s="906"/>
      <c r="FN930" s="906"/>
      <c r="FO930" s="906"/>
      <c r="FP930" s="906"/>
      <c r="FQ930" s="906"/>
      <c r="FR930" s="906"/>
      <c r="FS930" s="906"/>
      <c r="FT930" s="906"/>
      <c r="FU930" s="906"/>
      <c r="FV930" s="906"/>
      <c r="FW930" s="906"/>
      <c r="FX930" s="906"/>
      <c r="FY930" s="906"/>
      <c r="FZ930" s="906"/>
      <c r="GA930" s="906"/>
      <c r="GB930" s="906"/>
      <c r="GC930" s="906"/>
      <c r="GD930" s="906"/>
      <c r="GE930" s="906"/>
      <c r="GF930" s="906"/>
      <c r="GG930" s="906"/>
      <c r="GH930" s="906"/>
      <c r="GI930" s="906"/>
      <c r="GJ930" s="906"/>
      <c r="GK930" s="906"/>
      <c r="GL930" s="906"/>
      <c r="GM930" s="906"/>
      <c r="GN930" s="906"/>
      <c r="GO930" s="906"/>
      <c r="GP930" s="906"/>
      <c r="GQ930" s="906"/>
      <c r="GR930" s="906"/>
    </row>
    <row r="931" spans="1:200" ht="30" x14ac:dyDescent="0.25">
      <c r="B931" s="27">
        <v>1</v>
      </c>
      <c r="C931" s="1421" t="s">
        <v>355</v>
      </c>
      <c r="D931" s="25">
        <f>SUM(D828,D784,D740,D697,D652,D604,D558,D515,D470,D426,D378,D332,D286,D241,D197,D149,D90,D32)</f>
        <v>30276</v>
      </c>
      <c r="E931" s="25">
        <f t="shared" ref="E931:F931" si="196">SUM(E828,E784,E740,E697,E652,E604,E558,E515,E470,E426,E378,E332,E286,E241,E197,E149,E90,E32)</f>
        <v>12615.583333333334</v>
      </c>
      <c r="F931" s="25">
        <f t="shared" si="196"/>
        <v>25311.950819672129</v>
      </c>
      <c r="G931" s="986">
        <f t="shared" si="188"/>
        <v>200.64035210161077</v>
      </c>
      <c r="H931" s="9"/>
      <c r="I931" s="995"/>
      <c r="J931" s="67"/>
      <c r="K931" s="1000"/>
      <c r="L931" s="67"/>
      <c r="M931" s="1000"/>
      <c r="N931" s="67"/>
      <c r="O931" s="11"/>
      <c r="P931" s="55"/>
      <c r="Q931" s="55"/>
      <c r="R931" s="55"/>
      <c r="S931" s="55"/>
      <c r="T931" s="1581"/>
      <c r="U931" s="55"/>
      <c r="V931" s="55"/>
      <c r="W931" s="55"/>
      <c r="X931" s="55"/>
      <c r="Y931" s="55"/>
      <c r="Z931" s="55"/>
      <c r="AA931" s="1002"/>
      <c r="AB931" s="1002"/>
      <c r="AC931" s="25">
        <f t="shared" ref="AC931:AE931" si="197">SUM(AC828,AC784,AC740,AC697,AC652,AC604,AC558,AC515,AC470,AC426,AC378,AC332,AC286,AC241,AC197,AC149,AC90,AC32)</f>
        <v>0</v>
      </c>
      <c r="AD931" s="25">
        <f t="shared" si="197"/>
        <v>0</v>
      </c>
      <c r="AE931" s="25">
        <f t="shared" si="197"/>
        <v>0</v>
      </c>
      <c r="AF931" s="19"/>
      <c r="AG931" s="19"/>
      <c r="AH931" s="1879"/>
      <c r="AI931" s="2529"/>
      <c r="AJ931" s="2529"/>
      <c r="AK931" s="2529"/>
      <c r="AL931" s="906"/>
      <c r="AM931" s="906"/>
      <c r="AN931" s="906"/>
      <c r="AO931" s="906"/>
      <c r="AP931" s="906"/>
      <c r="AQ931" s="906"/>
      <c r="AR931" s="906"/>
      <c r="AS931" s="906"/>
      <c r="AT931" s="906"/>
      <c r="AU931" s="906"/>
      <c r="AV931" s="906"/>
      <c r="AW931" s="906"/>
      <c r="AX931" s="906"/>
      <c r="AY931" s="906"/>
      <c r="AZ931" s="906"/>
      <c r="BA931" s="906"/>
      <c r="BB931" s="906"/>
      <c r="BC931" s="906"/>
      <c r="BD931" s="906"/>
      <c r="BE931" s="906"/>
      <c r="BF931" s="906"/>
      <c r="BG931" s="906"/>
      <c r="BH931" s="906"/>
      <c r="BI931" s="906"/>
      <c r="BJ931" s="906"/>
      <c r="BK931" s="906"/>
      <c r="BL931" s="906"/>
      <c r="BM931" s="906"/>
      <c r="BN931" s="906"/>
      <c r="BO931" s="906"/>
      <c r="BP931" s="906"/>
      <c r="BQ931" s="906"/>
      <c r="BR931" s="906"/>
      <c r="BS931" s="906"/>
      <c r="BT931" s="906"/>
      <c r="BU931" s="906"/>
      <c r="BV931" s="906"/>
      <c r="BW931" s="906"/>
      <c r="BX931" s="906"/>
      <c r="BY931" s="906"/>
      <c r="BZ931" s="906"/>
      <c r="CA931" s="906"/>
      <c r="CB931" s="906"/>
      <c r="CC931" s="906"/>
      <c r="CD931" s="906"/>
      <c r="CE931" s="906"/>
      <c r="CF931" s="906"/>
      <c r="CG931" s="906"/>
      <c r="CH931" s="906"/>
      <c r="CI931" s="906"/>
      <c r="CJ931" s="906"/>
      <c r="CK931" s="906"/>
      <c r="CL931" s="906"/>
      <c r="CM931" s="906"/>
      <c r="CN931" s="906"/>
      <c r="CO931" s="906"/>
      <c r="CP931" s="906"/>
      <c r="CQ931" s="906"/>
      <c r="CR931" s="906"/>
      <c r="CS931" s="906"/>
      <c r="CT931" s="906"/>
      <c r="CU931" s="906"/>
      <c r="CV931" s="906"/>
      <c r="CW931" s="906"/>
      <c r="CX931" s="906"/>
      <c r="CY931" s="906"/>
      <c r="CZ931" s="906"/>
      <c r="DA931" s="906"/>
      <c r="DB931" s="906"/>
      <c r="DC931" s="906"/>
      <c r="DD931" s="906"/>
      <c r="DE931" s="906"/>
      <c r="DF931" s="906"/>
      <c r="DG931" s="906"/>
      <c r="DH931" s="906"/>
      <c r="DI931" s="906"/>
      <c r="DJ931" s="906"/>
      <c r="DK931" s="906"/>
      <c r="DL931" s="906"/>
      <c r="DM931" s="906"/>
      <c r="DN931" s="906"/>
      <c r="DO931" s="906"/>
      <c r="DP931" s="906"/>
      <c r="DQ931" s="906"/>
      <c r="DR931" s="906"/>
      <c r="DS931" s="906"/>
      <c r="DT931" s="906"/>
      <c r="DU931" s="906"/>
      <c r="DV931" s="906"/>
      <c r="DW931" s="906"/>
      <c r="DX931" s="906"/>
      <c r="DY931" s="906"/>
      <c r="DZ931" s="906"/>
      <c r="EA931" s="906"/>
      <c r="EB931" s="906"/>
      <c r="EC931" s="906"/>
      <c r="ED931" s="906"/>
      <c r="EE931" s="906"/>
      <c r="EF931" s="906"/>
      <c r="EG931" s="906"/>
      <c r="EH931" s="906"/>
      <c r="EI931" s="906"/>
      <c r="EJ931" s="906"/>
      <c r="EK931" s="906"/>
      <c r="EL931" s="906"/>
      <c r="EM931" s="906"/>
      <c r="EN931" s="906"/>
      <c r="EO931" s="906"/>
      <c r="EP931" s="906"/>
      <c r="EQ931" s="906"/>
      <c r="ER931" s="906"/>
      <c r="ES931" s="906"/>
      <c r="ET931" s="906"/>
      <c r="EU931" s="906"/>
      <c r="EV931" s="906"/>
      <c r="EW931" s="906"/>
      <c r="EX931" s="906"/>
      <c r="EY931" s="906"/>
      <c r="EZ931" s="906"/>
      <c r="FA931" s="906"/>
      <c r="FB931" s="906"/>
      <c r="FC931" s="906"/>
      <c r="FD931" s="906"/>
      <c r="FE931" s="906"/>
      <c r="FF931" s="906"/>
      <c r="FG931" s="906"/>
      <c r="FH931" s="906"/>
      <c r="FI931" s="906"/>
      <c r="FJ931" s="906"/>
      <c r="FK931" s="906"/>
      <c r="FL931" s="906"/>
      <c r="FM931" s="906"/>
      <c r="FN931" s="906"/>
      <c r="FO931" s="906"/>
      <c r="FP931" s="906"/>
      <c r="FQ931" s="906"/>
      <c r="FR931" s="906"/>
      <c r="FS931" s="906"/>
      <c r="FT931" s="906"/>
      <c r="FU931" s="906"/>
      <c r="FV931" s="906"/>
      <c r="FW931" s="906"/>
      <c r="FX931" s="906"/>
      <c r="FY931" s="906"/>
      <c r="FZ931" s="906"/>
      <c r="GA931" s="906"/>
      <c r="GB931" s="906"/>
      <c r="GC931" s="906"/>
      <c r="GD931" s="906"/>
      <c r="GE931" s="906"/>
      <c r="GF931" s="906"/>
      <c r="GG931" s="906"/>
      <c r="GH931" s="906"/>
      <c r="GI931" s="906"/>
      <c r="GJ931" s="906"/>
      <c r="GK931" s="906"/>
      <c r="GL931" s="906"/>
      <c r="GM931" s="906"/>
      <c r="GN931" s="906"/>
      <c r="GO931" s="906"/>
      <c r="GP931" s="906"/>
      <c r="GQ931" s="906"/>
      <c r="GR931" s="906"/>
    </row>
    <row r="932" spans="1:200" ht="45" x14ac:dyDescent="0.25">
      <c r="A932" s="27">
        <v>1</v>
      </c>
      <c r="B932" s="27">
        <v>1</v>
      </c>
      <c r="C932" s="1421" t="s">
        <v>311</v>
      </c>
      <c r="D932" s="25">
        <f>SUM(D877,D829,D785,D741,D698,D653,D605,D559,D516,D471,D427,D379,D333,D287,D242,D198,D150,D91,D33)</f>
        <v>1063187</v>
      </c>
      <c r="E932" s="25">
        <f t="shared" ref="E932:F933" si="198">SUM(E877,E829,E785,E741,E698,E653,E605,E559,E516,E471,E427,E379,E333,E287,E242,E198,E150,E91,E33)</f>
        <v>442996.25</v>
      </c>
      <c r="F932" s="25">
        <f t="shared" si="198"/>
        <v>505116.99070656276</v>
      </c>
      <c r="G932" s="986">
        <f t="shared" si="188"/>
        <v>114.02285926947751</v>
      </c>
      <c r="H932" s="9"/>
      <c r="I932" s="995"/>
      <c r="J932" s="67"/>
      <c r="K932" s="1000"/>
      <c r="L932" s="67"/>
      <c r="M932" s="1000"/>
      <c r="N932" s="67"/>
      <c r="O932" s="11"/>
      <c r="P932" s="55"/>
      <c r="Q932" s="55"/>
      <c r="R932" s="55"/>
      <c r="S932" s="55"/>
      <c r="T932" s="1581"/>
      <c r="U932" s="55"/>
      <c r="V932" s="55"/>
      <c r="W932" s="55"/>
      <c r="X932" s="55"/>
      <c r="Y932" s="55"/>
      <c r="Z932" s="55"/>
      <c r="AA932" s="1002"/>
      <c r="AB932" s="1002"/>
      <c r="AC932" s="25">
        <f t="shared" ref="AC932:AE932" si="199">SUM(AC877,AC829,AC785,AC741,AC698,AC653,AC605,AC559,AC516,AC471,AC427,AC379,AC333,AC287,AC242,AC198,AC150,AC91,AC33)</f>
        <v>348.21751</v>
      </c>
      <c r="AD932" s="25">
        <f t="shared" si="199"/>
        <v>460792.77000000008</v>
      </c>
      <c r="AE932" s="25">
        <f t="shared" si="199"/>
        <v>460.79277000000002</v>
      </c>
      <c r="AF932" s="2525">
        <f>AF933+AF934+AF935</f>
        <v>308</v>
      </c>
      <c r="AG932" s="2523">
        <f>AG933+AG934+AG935</f>
        <v>460792.77000000014</v>
      </c>
      <c r="AH932" s="1879"/>
      <c r="AI932" s="2529"/>
      <c r="AJ932" s="2529"/>
      <c r="AK932" s="2529"/>
      <c r="AL932" s="906"/>
      <c r="AM932" s="906"/>
      <c r="AN932" s="906"/>
      <c r="AO932" s="906"/>
      <c r="AP932" s="906"/>
      <c r="AQ932" s="906"/>
      <c r="AR932" s="906"/>
      <c r="AS932" s="906"/>
      <c r="AT932" s="906"/>
      <c r="AU932" s="906"/>
      <c r="AV932" s="906"/>
      <c r="AW932" s="906"/>
      <c r="AX932" s="906"/>
      <c r="AY932" s="906"/>
      <c r="AZ932" s="906"/>
      <c r="BA932" s="906"/>
      <c r="BB932" s="906"/>
      <c r="BC932" s="906"/>
      <c r="BD932" s="906"/>
      <c r="BE932" s="906"/>
      <c r="BF932" s="906"/>
      <c r="BG932" s="906"/>
      <c r="BH932" s="906"/>
      <c r="BI932" s="906"/>
      <c r="BJ932" s="906"/>
      <c r="BK932" s="906"/>
      <c r="BL932" s="906"/>
      <c r="BM932" s="906"/>
      <c r="BN932" s="906"/>
      <c r="BO932" s="906"/>
      <c r="BP932" s="906"/>
      <c r="BQ932" s="906"/>
      <c r="BR932" s="906"/>
      <c r="BS932" s="906"/>
      <c r="BT932" s="906"/>
      <c r="BU932" s="906"/>
      <c r="BV932" s="906"/>
      <c r="BW932" s="906"/>
      <c r="BX932" s="906"/>
      <c r="BY932" s="906"/>
      <c r="BZ932" s="906"/>
      <c r="CA932" s="906"/>
      <c r="CB932" s="906"/>
      <c r="CC932" s="906"/>
      <c r="CD932" s="906"/>
      <c r="CE932" s="906"/>
      <c r="CF932" s="906"/>
      <c r="CG932" s="906"/>
      <c r="CH932" s="906"/>
      <c r="CI932" s="906"/>
      <c r="CJ932" s="906"/>
      <c r="CK932" s="906"/>
      <c r="CL932" s="906"/>
      <c r="CM932" s="906"/>
      <c r="CN932" s="906"/>
      <c r="CO932" s="906"/>
      <c r="CP932" s="906"/>
      <c r="CQ932" s="906"/>
      <c r="CR932" s="906"/>
      <c r="CS932" s="906"/>
      <c r="CT932" s="906"/>
      <c r="CU932" s="906"/>
      <c r="CV932" s="906"/>
      <c r="CW932" s="906"/>
      <c r="CX932" s="906"/>
      <c r="CY932" s="906"/>
      <c r="CZ932" s="906"/>
      <c r="DA932" s="906"/>
      <c r="DB932" s="906"/>
      <c r="DC932" s="906"/>
      <c r="DD932" s="906"/>
      <c r="DE932" s="906"/>
      <c r="DF932" s="906"/>
      <c r="DG932" s="906"/>
      <c r="DH932" s="906"/>
      <c r="DI932" s="906"/>
      <c r="DJ932" s="906"/>
      <c r="DK932" s="906"/>
      <c r="DL932" s="906"/>
      <c r="DM932" s="906"/>
      <c r="DN932" s="906"/>
      <c r="DO932" s="906"/>
      <c r="DP932" s="906"/>
      <c r="DQ932" s="906"/>
      <c r="DR932" s="906"/>
      <c r="DS932" s="906"/>
      <c r="DT932" s="906"/>
      <c r="DU932" s="906"/>
      <c r="DV932" s="906"/>
      <c r="DW932" s="906"/>
      <c r="DX932" s="906"/>
      <c r="DY932" s="906"/>
      <c r="DZ932" s="906"/>
      <c r="EA932" s="906"/>
      <c r="EB932" s="906"/>
      <c r="EC932" s="906"/>
      <c r="ED932" s="906"/>
      <c r="EE932" s="906"/>
      <c r="EF932" s="906"/>
      <c r="EG932" s="906"/>
      <c r="EH932" s="906"/>
      <c r="EI932" s="906"/>
      <c r="EJ932" s="906"/>
      <c r="EK932" s="906"/>
      <c r="EL932" s="906"/>
      <c r="EM932" s="906"/>
      <c r="EN932" s="906"/>
      <c r="EO932" s="906"/>
      <c r="EP932" s="906"/>
      <c r="EQ932" s="906"/>
      <c r="ER932" s="906"/>
      <c r="ES932" s="906"/>
      <c r="ET932" s="906"/>
      <c r="EU932" s="906"/>
      <c r="EV932" s="906"/>
      <c r="EW932" s="906"/>
      <c r="EX932" s="906"/>
      <c r="EY932" s="906"/>
      <c r="EZ932" s="906"/>
      <c r="FA932" s="906"/>
      <c r="FB932" s="906"/>
      <c r="FC932" s="906"/>
      <c r="FD932" s="906"/>
      <c r="FE932" s="906"/>
      <c r="FF932" s="906"/>
      <c r="FG932" s="906"/>
      <c r="FH932" s="906"/>
      <c r="FI932" s="906"/>
      <c r="FJ932" s="906"/>
      <c r="FK932" s="906"/>
      <c r="FL932" s="906"/>
      <c r="FM932" s="906"/>
      <c r="FN932" s="906"/>
      <c r="FO932" s="906"/>
      <c r="FP932" s="906"/>
      <c r="FQ932" s="906"/>
      <c r="FR932" s="906"/>
      <c r="FS932" s="906"/>
      <c r="FT932" s="906"/>
      <c r="FU932" s="906"/>
      <c r="FV932" s="906"/>
      <c r="FW932" s="906"/>
      <c r="FX932" s="906"/>
      <c r="FY932" s="906"/>
      <c r="FZ932" s="906"/>
      <c r="GA932" s="906"/>
      <c r="GB932" s="906"/>
      <c r="GC932" s="906"/>
      <c r="GD932" s="906"/>
      <c r="GE932" s="906"/>
      <c r="GF932" s="906"/>
      <c r="GG932" s="906"/>
      <c r="GH932" s="906"/>
      <c r="GI932" s="906"/>
      <c r="GJ932" s="906"/>
      <c r="GK932" s="906"/>
      <c r="GL932" s="906"/>
      <c r="GM932" s="906"/>
      <c r="GN932" s="906"/>
      <c r="GO932" s="906"/>
      <c r="GP932" s="906"/>
      <c r="GQ932" s="906"/>
      <c r="GR932" s="906"/>
    </row>
    <row r="933" spans="1:200" ht="30" x14ac:dyDescent="0.25">
      <c r="A933" s="27">
        <v>1</v>
      </c>
      <c r="B933" s="27">
        <v>1</v>
      </c>
      <c r="C933" s="1421" t="s">
        <v>312</v>
      </c>
      <c r="D933" s="25">
        <f>SUM(D878,D830,D786,D742,D699,D654,D606,D560,D517,D472,D428,D380,D334,D288,D243,D199,D151,D92,D34)</f>
        <v>49546</v>
      </c>
      <c r="E933" s="25">
        <f t="shared" si="198"/>
        <v>20644.5</v>
      </c>
      <c r="F933" s="25">
        <f t="shared" si="198"/>
        <v>19097</v>
      </c>
      <c r="G933" s="986">
        <f t="shared" si="188"/>
        <v>92.50405677056844</v>
      </c>
      <c r="H933" s="9"/>
      <c r="I933" s="995"/>
      <c r="J933" s="67"/>
      <c r="K933" s="1000"/>
      <c r="L933" s="67"/>
      <c r="M933" s="1000"/>
      <c r="N933" s="67"/>
      <c r="O933" s="11"/>
      <c r="P933" s="55"/>
      <c r="Q933" s="55"/>
      <c r="R933" s="55"/>
      <c r="S933" s="55"/>
      <c r="T933" s="1581"/>
      <c r="U933" s="55"/>
      <c r="V933" s="55"/>
      <c r="W933" s="55"/>
      <c r="X933" s="55"/>
      <c r="Y933" s="55"/>
      <c r="Z933" s="55"/>
      <c r="AA933" s="1002"/>
      <c r="AB933" s="1002"/>
      <c r="AC933" s="25">
        <f t="shared" ref="AC933:AE933" si="200">SUM(AC878,AC830,AC786,AC742,AC699,AC654,AC606,AC560,AC517,AC472,AC428,AC380,AC334,AC288,AC243,AC199,AC151,AC92,AC34)</f>
        <v>66</v>
      </c>
      <c r="AD933" s="25">
        <f t="shared" si="200"/>
        <v>106157.18000000002</v>
      </c>
      <c r="AE933" s="25">
        <f t="shared" si="200"/>
        <v>106.15718000000001</v>
      </c>
      <c r="AF933" s="2523">
        <v>66</v>
      </c>
      <c r="AG933" s="2523">
        <v>106157.18000000002</v>
      </c>
      <c r="AH933" s="1879"/>
      <c r="AI933" s="2529"/>
      <c r="AJ933" s="2529"/>
      <c r="AK933" s="2529"/>
      <c r="AL933" s="906"/>
      <c r="AM933" s="906"/>
      <c r="AN933" s="906"/>
      <c r="AO933" s="906"/>
      <c r="AP933" s="906"/>
      <c r="AQ933" s="906"/>
      <c r="AR933" s="906"/>
      <c r="AS933" s="906"/>
      <c r="AT933" s="906"/>
      <c r="AU933" s="906"/>
      <c r="AV933" s="906"/>
      <c r="AW933" s="906"/>
      <c r="AX933" s="906"/>
      <c r="AY933" s="906"/>
      <c r="AZ933" s="906"/>
      <c r="BA933" s="906"/>
      <c r="BB933" s="906"/>
      <c r="BC933" s="906"/>
      <c r="BD933" s="906"/>
      <c r="BE933" s="906"/>
      <c r="BF933" s="906"/>
      <c r="BG933" s="906"/>
      <c r="BH933" s="906"/>
      <c r="BI933" s="906"/>
      <c r="BJ933" s="906"/>
      <c r="BK933" s="906"/>
      <c r="BL933" s="906"/>
      <c r="BM933" s="906"/>
      <c r="BN933" s="906"/>
      <c r="BO933" s="906"/>
      <c r="BP933" s="906"/>
      <c r="BQ933" s="906"/>
      <c r="BR933" s="906"/>
      <c r="BS933" s="906"/>
      <c r="BT933" s="906"/>
      <c r="BU933" s="906"/>
      <c r="BV933" s="906"/>
      <c r="BW933" s="906"/>
      <c r="BX933" s="906"/>
      <c r="BY933" s="906"/>
      <c r="BZ933" s="906"/>
      <c r="CA933" s="906"/>
      <c r="CB933" s="906"/>
      <c r="CC933" s="906"/>
      <c r="CD933" s="906"/>
      <c r="CE933" s="906"/>
      <c r="CF933" s="906"/>
      <c r="CG933" s="906"/>
      <c r="CH933" s="906"/>
      <c r="CI933" s="906"/>
      <c r="CJ933" s="906"/>
      <c r="CK933" s="906"/>
      <c r="CL933" s="906"/>
      <c r="CM933" s="906"/>
      <c r="CN933" s="906"/>
      <c r="CO933" s="906"/>
      <c r="CP933" s="906"/>
      <c r="CQ933" s="906"/>
      <c r="CR933" s="906"/>
      <c r="CS933" s="906"/>
      <c r="CT933" s="906"/>
      <c r="CU933" s="906"/>
      <c r="CV933" s="906"/>
      <c r="CW933" s="906"/>
      <c r="CX933" s="906"/>
      <c r="CY933" s="906"/>
      <c r="CZ933" s="906"/>
      <c r="DA933" s="906"/>
      <c r="DB933" s="906"/>
      <c r="DC933" s="906"/>
      <c r="DD933" s="906"/>
      <c r="DE933" s="906"/>
      <c r="DF933" s="906"/>
      <c r="DG933" s="906"/>
      <c r="DH933" s="906"/>
      <c r="DI933" s="906"/>
      <c r="DJ933" s="906"/>
      <c r="DK933" s="906"/>
      <c r="DL933" s="906"/>
      <c r="DM933" s="906"/>
      <c r="DN933" s="906"/>
      <c r="DO933" s="906"/>
      <c r="DP933" s="906"/>
      <c r="DQ933" s="906"/>
      <c r="DR933" s="906"/>
      <c r="DS933" s="906"/>
      <c r="DT933" s="906"/>
      <c r="DU933" s="906"/>
      <c r="DV933" s="906"/>
      <c r="DW933" s="906"/>
      <c r="DX933" s="906"/>
      <c r="DY933" s="906"/>
      <c r="DZ933" s="906"/>
      <c r="EA933" s="906"/>
      <c r="EB933" s="906"/>
      <c r="EC933" s="906"/>
      <c r="ED933" s="906"/>
      <c r="EE933" s="906"/>
      <c r="EF933" s="906"/>
      <c r="EG933" s="906"/>
      <c r="EH933" s="906"/>
      <c r="EI933" s="906"/>
      <c r="EJ933" s="906"/>
      <c r="EK933" s="906"/>
      <c r="EL933" s="906"/>
      <c r="EM933" s="906"/>
      <c r="EN933" s="906"/>
      <c r="EO933" s="906"/>
      <c r="EP933" s="906"/>
      <c r="EQ933" s="906"/>
      <c r="ER933" s="906"/>
      <c r="ES933" s="906"/>
      <c r="ET933" s="906"/>
      <c r="EU933" s="906"/>
      <c r="EV933" s="906"/>
      <c r="EW933" s="906"/>
      <c r="EX933" s="906"/>
      <c r="EY933" s="906"/>
      <c r="EZ933" s="906"/>
      <c r="FA933" s="906"/>
      <c r="FB933" s="906"/>
      <c r="FC933" s="906"/>
      <c r="FD933" s="906"/>
      <c r="FE933" s="906"/>
      <c r="FF933" s="906"/>
      <c r="FG933" s="906"/>
      <c r="FH933" s="906"/>
      <c r="FI933" s="906"/>
      <c r="FJ933" s="906"/>
      <c r="FK933" s="906"/>
      <c r="FL933" s="906"/>
      <c r="FM933" s="906"/>
      <c r="FN933" s="906"/>
      <c r="FO933" s="906"/>
      <c r="FP933" s="906"/>
      <c r="FQ933" s="906"/>
      <c r="FR933" s="906"/>
      <c r="FS933" s="906"/>
      <c r="FT933" s="906"/>
      <c r="FU933" s="906"/>
      <c r="FV933" s="906"/>
      <c r="FW933" s="906"/>
      <c r="FX933" s="906"/>
      <c r="FY933" s="906"/>
      <c r="FZ933" s="906"/>
      <c r="GA933" s="906"/>
      <c r="GB933" s="906"/>
      <c r="GC933" s="906"/>
      <c r="GD933" s="906"/>
      <c r="GE933" s="906"/>
      <c r="GF933" s="906"/>
      <c r="GG933" s="906"/>
      <c r="GH933" s="906"/>
      <c r="GI933" s="906"/>
      <c r="GJ933" s="906"/>
      <c r="GK933" s="906"/>
      <c r="GL933" s="906"/>
      <c r="GM933" s="906"/>
      <c r="GN933" s="906"/>
      <c r="GO933" s="906"/>
      <c r="GP933" s="906"/>
      <c r="GQ933" s="906"/>
      <c r="GR933" s="906"/>
    </row>
    <row r="934" spans="1:200" ht="60" x14ac:dyDescent="0.25">
      <c r="A934" s="27">
        <v>1</v>
      </c>
      <c r="B934" s="27">
        <v>1</v>
      </c>
      <c r="C934" s="1421" t="s">
        <v>385</v>
      </c>
      <c r="D934" s="25">
        <f>SUM(D831,D787,D743,D700,D655,D607,D561,D518,D473,D429,D381,D335,D289,D244,D200,D152,D93,D35)</f>
        <v>874583</v>
      </c>
      <c r="E934" s="25">
        <f t="shared" ref="E934:F934" si="201">SUM(E831,E787,E743,E700,E655,E607,E561,E518,E473,E429,E381,E335,E289,E244,E200,E152,E93,E35)</f>
        <v>364409.33333333337</v>
      </c>
      <c r="F934" s="25">
        <f t="shared" si="201"/>
        <v>440071.99996381806</v>
      </c>
      <c r="G934" s="986">
        <f t="shared" si="188"/>
        <v>120.76309789828417</v>
      </c>
      <c r="H934" s="9"/>
      <c r="I934" s="995"/>
      <c r="J934" s="67"/>
      <c r="K934" s="1000"/>
      <c r="L934" s="67"/>
      <c r="M934" s="1000"/>
      <c r="N934" s="67"/>
      <c r="O934" s="11"/>
      <c r="P934" s="55"/>
      <c r="Q934" s="55"/>
      <c r="R934" s="55"/>
      <c r="S934" s="55"/>
      <c r="T934" s="1581"/>
      <c r="U934" s="55"/>
      <c r="V934" s="55"/>
      <c r="W934" s="55"/>
      <c r="X934" s="55"/>
      <c r="Y934" s="55"/>
      <c r="Z934" s="55"/>
      <c r="AA934" s="1002"/>
      <c r="AB934" s="1002"/>
      <c r="AC934" s="25">
        <f t="shared" ref="AC934:AE934" si="202">SUM(AC831,AC787,AC743,AC700,AC655,AC607,AC561,AC518,AC473,AC429,AC381,AC335,AC289,AC244,AC200,AC152,AC93,AC35)</f>
        <v>101.50989</v>
      </c>
      <c r="AD934" s="25">
        <f t="shared" si="202"/>
        <v>171822.78</v>
      </c>
      <c r="AE934" s="25">
        <f t="shared" si="202"/>
        <v>171.82277999999999</v>
      </c>
      <c r="AF934" s="2526">
        <v>73</v>
      </c>
      <c r="AG934" s="2526">
        <v>171822.78000000003</v>
      </c>
      <c r="AH934" s="1879"/>
      <c r="AI934" s="2529"/>
      <c r="AJ934" s="2529"/>
      <c r="AK934" s="2529"/>
      <c r="AL934" s="906"/>
      <c r="AM934" s="906"/>
      <c r="AN934" s="906"/>
      <c r="AO934" s="906"/>
      <c r="AP934" s="906"/>
      <c r="AQ934" s="906"/>
      <c r="AR934" s="906"/>
      <c r="AS934" s="906"/>
      <c r="AT934" s="906"/>
      <c r="AU934" s="906"/>
      <c r="AV934" s="906"/>
      <c r="AW934" s="906"/>
      <c r="AX934" s="906"/>
      <c r="AY934" s="906"/>
      <c r="AZ934" s="906"/>
      <c r="BA934" s="906"/>
      <c r="BB934" s="906"/>
      <c r="BC934" s="906"/>
      <c r="BD934" s="906"/>
      <c r="BE934" s="906"/>
      <c r="BF934" s="906"/>
      <c r="BG934" s="906"/>
      <c r="BH934" s="906"/>
      <c r="BI934" s="906"/>
      <c r="BJ934" s="906"/>
      <c r="BK934" s="906"/>
      <c r="BL934" s="906"/>
      <c r="BM934" s="906"/>
      <c r="BN934" s="906"/>
      <c r="BO934" s="906"/>
      <c r="BP934" s="906"/>
      <c r="BQ934" s="906"/>
      <c r="BR934" s="906"/>
      <c r="BS934" s="906"/>
      <c r="BT934" s="906"/>
      <c r="BU934" s="906"/>
      <c r="BV934" s="906"/>
      <c r="BW934" s="906"/>
      <c r="BX934" s="906"/>
      <c r="BY934" s="906"/>
      <c r="BZ934" s="906"/>
      <c r="CA934" s="906"/>
      <c r="CB934" s="906"/>
      <c r="CC934" s="906"/>
      <c r="CD934" s="906"/>
      <c r="CE934" s="906"/>
      <c r="CF934" s="906"/>
      <c r="CG934" s="906"/>
      <c r="CH934" s="906"/>
      <c r="CI934" s="906"/>
      <c r="CJ934" s="906"/>
      <c r="CK934" s="906"/>
      <c r="CL934" s="906"/>
      <c r="CM934" s="906"/>
      <c r="CN934" s="906"/>
      <c r="CO934" s="906"/>
      <c r="CP934" s="906"/>
      <c r="CQ934" s="906"/>
      <c r="CR934" s="906"/>
      <c r="CS934" s="906"/>
      <c r="CT934" s="906"/>
      <c r="CU934" s="906"/>
      <c r="CV934" s="906"/>
      <c r="CW934" s="906"/>
      <c r="CX934" s="906"/>
      <c r="CY934" s="906"/>
      <c r="CZ934" s="906"/>
      <c r="DA934" s="906"/>
      <c r="DB934" s="906"/>
      <c r="DC934" s="906"/>
      <c r="DD934" s="906"/>
      <c r="DE934" s="906"/>
      <c r="DF934" s="906"/>
      <c r="DG934" s="906"/>
      <c r="DH934" s="906"/>
      <c r="DI934" s="906"/>
      <c r="DJ934" s="906"/>
      <c r="DK934" s="906"/>
      <c r="DL934" s="906"/>
      <c r="DM934" s="906"/>
      <c r="DN934" s="906"/>
      <c r="DO934" s="906"/>
      <c r="DP934" s="906"/>
      <c r="DQ934" s="906"/>
      <c r="DR934" s="906"/>
      <c r="DS934" s="906"/>
      <c r="DT934" s="906"/>
      <c r="DU934" s="906"/>
      <c r="DV934" s="906"/>
      <c r="DW934" s="906"/>
      <c r="DX934" s="906"/>
      <c r="DY934" s="906"/>
      <c r="DZ934" s="906"/>
      <c r="EA934" s="906"/>
      <c r="EB934" s="906"/>
      <c r="EC934" s="906"/>
      <c r="ED934" s="906"/>
      <c r="EE934" s="906"/>
      <c r="EF934" s="906"/>
      <c r="EG934" s="906"/>
      <c r="EH934" s="906"/>
      <c r="EI934" s="906"/>
      <c r="EJ934" s="906"/>
      <c r="EK934" s="906"/>
      <c r="EL934" s="906"/>
      <c r="EM934" s="906"/>
      <c r="EN934" s="906"/>
      <c r="EO934" s="906"/>
      <c r="EP934" s="906"/>
      <c r="EQ934" s="906"/>
      <c r="ER934" s="906"/>
      <c r="ES934" s="906"/>
      <c r="ET934" s="906"/>
      <c r="EU934" s="906"/>
      <c r="EV934" s="906"/>
      <c r="EW934" s="906"/>
      <c r="EX934" s="906"/>
      <c r="EY934" s="906"/>
      <c r="EZ934" s="906"/>
      <c r="FA934" s="906"/>
      <c r="FB934" s="906"/>
      <c r="FC934" s="906"/>
      <c r="FD934" s="906"/>
      <c r="FE934" s="906"/>
      <c r="FF934" s="906"/>
      <c r="FG934" s="906"/>
      <c r="FH934" s="906"/>
      <c r="FI934" s="906"/>
      <c r="FJ934" s="906"/>
      <c r="FK934" s="906"/>
      <c r="FL934" s="906"/>
      <c r="FM934" s="906"/>
      <c r="FN934" s="906"/>
      <c r="FO934" s="906"/>
      <c r="FP934" s="906"/>
      <c r="FQ934" s="906"/>
      <c r="FR934" s="906"/>
      <c r="FS934" s="906"/>
      <c r="FT934" s="906"/>
      <c r="FU934" s="906"/>
      <c r="FV934" s="906"/>
      <c r="FW934" s="906"/>
      <c r="FX934" s="906"/>
      <c r="FY934" s="906"/>
      <c r="FZ934" s="906"/>
      <c r="GA934" s="906"/>
      <c r="GB934" s="906"/>
      <c r="GC934" s="906"/>
      <c r="GD934" s="906"/>
      <c r="GE934" s="906"/>
      <c r="GF934" s="906"/>
      <c r="GG934" s="906"/>
      <c r="GH934" s="906"/>
      <c r="GI934" s="906"/>
      <c r="GJ934" s="906"/>
      <c r="GK934" s="906"/>
      <c r="GL934" s="906"/>
      <c r="GM934" s="906"/>
      <c r="GN934" s="906"/>
      <c r="GO934" s="906"/>
      <c r="GP934" s="906"/>
      <c r="GQ934" s="906"/>
      <c r="GR934" s="906"/>
    </row>
    <row r="935" spans="1:200" ht="60" x14ac:dyDescent="0.25">
      <c r="A935" s="27">
        <v>1</v>
      </c>
      <c r="B935" s="27">
        <v>1</v>
      </c>
      <c r="C935" s="1421" t="s">
        <v>386</v>
      </c>
      <c r="D935" s="25">
        <f>SUM(D832,D788,D744,D701,D656,D608,D562,D519,D474,D430,D382,D336,D290,D245,D201,D153,D94,D36)</f>
        <v>139058</v>
      </c>
      <c r="E935" s="25">
        <f t="shared" ref="E935:F935" si="203">SUM(E832,E788,E744,E701,E656,E608,E562,E519,E474,E430,E382,E336,E290,E245,E201,E153,E94,E36)</f>
        <v>57942.416666666664</v>
      </c>
      <c r="F935" s="25">
        <f t="shared" si="203"/>
        <v>45947.990742744674</v>
      </c>
      <c r="G935" s="986">
        <f t="shared" si="188"/>
        <v>79.299403418183303</v>
      </c>
      <c r="H935" s="9"/>
      <c r="I935" s="995"/>
      <c r="J935" s="67"/>
      <c r="K935" s="1000"/>
      <c r="L935" s="67"/>
      <c r="M935" s="1000"/>
      <c r="N935" s="67"/>
      <c r="O935" s="11"/>
      <c r="P935" s="55"/>
      <c r="Q935" s="55"/>
      <c r="R935" s="55"/>
      <c r="S935" s="55"/>
      <c r="T935" s="1581"/>
      <c r="U935" s="55"/>
      <c r="V935" s="55"/>
      <c r="W935" s="55"/>
      <c r="X935" s="55"/>
      <c r="Y935" s="55"/>
      <c r="Z935" s="55"/>
      <c r="AA935" s="1002"/>
      <c r="AB935" s="1002"/>
      <c r="AC935" s="25">
        <f t="shared" ref="AC935:AE935" si="204">SUM(AC832,AC788,AC744,AC701,AC656,AC608,AC562,AC519,AC474,AC430,AC382,AC336,AC290,AC245,AC201,AC153,AC94,AC36)</f>
        <v>180.70762000000002</v>
      </c>
      <c r="AD935" s="25">
        <f t="shared" si="204"/>
        <v>182812.81000000003</v>
      </c>
      <c r="AE935" s="25">
        <f t="shared" si="204"/>
        <v>182.81281000000004</v>
      </c>
      <c r="AF935" s="2526">
        <v>169</v>
      </c>
      <c r="AG935" s="2526">
        <v>182812.81000000006</v>
      </c>
      <c r="AH935" s="1879"/>
      <c r="AI935" s="2529"/>
      <c r="AJ935" s="2529"/>
      <c r="AK935" s="2529"/>
      <c r="AL935" s="906"/>
      <c r="AM935" s="906"/>
      <c r="AN935" s="906"/>
      <c r="AO935" s="906"/>
      <c r="AP935" s="906"/>
      <c r="AQ935" s="906"/>
      <c r="AR935" s="906"/>
      <c r="AS935" s="906"/>
      <c r="AT935" s="906"/>
      <c r="AU935" s="906"/>
      <c r="AV935" s="906"/>
      <c r="AW935" s="906"/>
      <c r="AX935" s="906"/>
      <c r="AY935" s="906"/>
      <c r="AZ935" s="906"/>
      <c r="BA935" s="906"/>
      <c r="BB935" s="906"/>
      <c r="BC935" s="906"/>
      <c r="BD935" s="906"/>
      <c r="BE935" s="906"/>
      <c r="BF935" s="906"/>
      <c r="BG935" s="906"/>
      <c r="BH935" s="906"/>
      <c r="BI935" s="906"/>
      <c r="BJ935" s="906"/>
      <c r="BK935" s="906"/>
      <c r="BL935" s="906"/>
      <c r="BM935" s="906"/>
      <c r="BN935" s="906"/>
      <c r="BO935" s="906"/>
      <c r="BP935" s="906"/>
      <c r="BQ935" s="906"/>
      <c r="BR935" s="906"/>
      <c r="BS935" s="906"/>
      <c r="BT935" s="906"/>
      <c r="BU935" s="906"/>
      <c r="BV935" s="906"/>
      <c r="BW935" s="906"/>
      <c r="BX935" s="906"/>
      <c r="BY935" s="906"/>
      <c r="BZ935" s="906"/>
      <c r="CA935" s="906"/>
      <c r="CB935" s="906"/>
      <c r="CC935" s="906"/>
      <c r="CD935" s="906"/>
      <c r="CE935" s="906"/>
      <c r="CF935" s="906"/>
      <c r="CG935" s="906"/>
      <c r="CH935" s="906"/>
      <c r="CI935" s="906"/>
      <c r="CJ935" s="906"/>
      <c r="CK935" s="906"/>
      <c r="CL935" s="906"/>
      <c r="CM935" s="906"/>
      <c r="CN935" s="906"/>
      <c r="CO935" s="906"/>
      <c r="CP935" s="906"/>
      <c r="CQ935" s="906"/>
      <c r="CR935" s="906"/>
      <c r="CS935" s="906"/>
      <c r="CT935" s="906"/>
      <c r="CU935" s="906"/>
      <c r="CV935" s="906"/>
      <c r="CW935" s="906"/>
      <c r="CX935" s="906"/>
      <c r="CY935" s="906"/>
      <c r="CZ935" s="906"/>
      <c r="DA935" s="906"/>
      <c r="DB935" s="906"/>
      <c r="DC935" s="906"/>
      <c r="DD935" s="906"/>
      <c r="DE935" s="906"/>
      <c r="DF935" s="906"/>
      <c r="DG935" s="906"/>
      <c r="DH935" s="906"/>
      <c r="DI935" s="906"/>
      <c r="DJ935" s="906"/>
      <c r="DK935" s="906"/>
      <c r="DL935" s="906"/>
      <c r="DM935" s="906"/>
      <c r="DN935" s="906"/>
      <c r="DO935" s="906"/>
      <c r="DP935" s="906"/>
      <c r="DQ935" s="906"/>
      <c r="DR935" s="906"/>
      <c r="DS935" s="906"/>
      <c r="DT935" s="906"/>
      <c r="DU935" s="906"/>
      <c r="DV935" s="906"/>
      <c r="DW935" s="906"/>
      <c r="DX935" s="906"/>
      <c r="DY935" s="906"/>
      <c r="DZ935" s="906"/>
      <c r="EA935" s="906"/>
      <c r="EB935" s="906"/>
      <c r="EC935" s="906"/>
      <c r="ED935" s="906"/>
      <c r="EE935" s="906"/>
      <c r="EF935" s="906"/>
      <c r="EG935" s="906"/>
      <c r="EH935" s="906"/>
      <c r="EI935" s="906"/>
      <c r="EJ935" s="906"/>
      <c r="EK935" s="906"/>
      <c r="EL935" s="906"/>
      <c r="EM935" s="906"/>
      <c r="EN935" s="906"/>
      <c r="EO935" s="906"/>
      <c r="EP935" s="906"/>
      <c r="EQ935" s="906"/>
      <c r="ER935" s="906"/>
      <c r="ES935" s="906"/>
      <c r="ET935" s="906"/>
      <c r="EU935" s="906"/>
      <c r="EV935" s="906"/>
      <c r="EW935" s="906"/>
      <c r="EX935" s="906"/>
      <c r="EY935" s="906"/>
      <c r="EZ935" s="906"/>
      <c r="FA935" s="906"/>
      <c r="FB935" s="906"/>
      <c r="FC935" s="906"/>
      <c r="FD935" s="906"/>
      <c r="FE935" s="906"/>
      <c r="FF935" s="906"/>
      <c r="FG935" s="906"/>
      <c r="FH935" s="906"/>
      <c r="FI935" s="906"/>
      <c r="FJ935" s="906"/>
      <c r="FK935" s="906"/>
      <c r="FL935" s="906"/>
      <c r="FM935" s="906"/>
      <c r="FN935" s="906"/>
      <c r="FO935" s="906"/>
      <c r="FP935" s="906"/>
      <c r="FQ935" s="906"/>
      <c r="FR935" s="906"/>
      <c r="FS935" s="906"/>
      <c r="FT935" s="906"/>
      <c r="FU935" s="906"/>
      <c r="FV935" s="906"/>
      <c r="FW935" s="906"/>
      <c r="FX935" s="906"/>
      <c r="FY935" s="906"/>
      <c r="FZ935" s="906"/>
      <c r="GA935" s="906"/>
      <c r="GB935" s="906"/>
      <c r="GC935" s="906"/>
      <c r="GD935" s="906"/>
      <c r="GE935" s="906"/>
      <c r="GF935" s="906"/>
      <c r="GG935" s="906"/>
      <c r="GH935" s="906"/>
      <c r="GI935" s="906"/>
      <c r="GJ935" s="906"/>
      <c r="GK935" s="906"/>
      <c r="GL935" s="906"/>
      <c r="GM935" s="906"/>
      <c r="GN935" s="906"/>
      <c r="GO935" s="906"/>
      <c r="GP935" s="906"/>
      <c r="GQ935" s="906"/>
      <c r="GR935" s="906"/>
    </row>
    <row r="936" spans="1:200" ht="45" x14ac:dyDescent="0.25">
      <c r="A936" s="27">
        <v>1</v>
      </c>
      <c r="B936" s="27">
        <v>1</v>
      </c>
      <c r="C936" s="1421" t="s">
        <v>292</v>
      </c>
      <c r="D936" s="25">
        <f>SUM(D871,D95,D37)</f>
        <v>72430</v>
      </c>
      <c r="E936" s="25">
        <f t="shared" ref="E936:F936" si="205">SUM(E871,E95,E37)</f>
        <v>30179.333333333332</v>
      </c>
      <c r="F936" s="25">
        <f t="shared" si="205"/>
        <v>44824</v>
      </c>
      <c r="G936" s="986">
        <f t="shared" si="188"/>
        <v>148.52548101349709</v>
      </c>
      <c r="H936" s="9"/>
      <c r="I936" s="995"/>
      <c r="J936" s="67"/>
      <c r="K936" s="1000"/>
      <c r="L936" s="67"/>
      <c r="M936" s="1000"/>
      <c r="N936" s="67"/>
      <c r="O936" s="11"/>
      <c r="P936" s="55"/>
      <c r="Q936" s="55"/>
      <c r="R936" s="55"/>
      <c r="S936" s="55"/>
      <c r="T936" s="1581"/>
      <c r="U936" s="55"/>
      <c r="V936" s="55"/>
      <c r="W936" s="55"/>
      <c r="X936" s="55"/>
      <c r="Y936" s="55"/>
      <c r="Z936" s="55"/>
      <c r="AA936" s="1002"/>
      <c r="AB936" s="1002"/>
      <c r="AC936" s="25">
        <f t="shared" ref="AC936:AE936" si="206">SUM(AC871,AC95,AC37)</f>
        <v>0</v>
      </c>
      <c r="AD936" s="25">
        <f t="shared" si="206"/>
        <v>0</v>
      </c>
      <c r="AE936" s="25">
        <f t="shared" si="206"/>
        <v>0</v>
      </c>
      <c r="AF936" s="19"/>
      <c r="AG936" s="19"/>
      <c r="AH936" s="1879"/>
      <c r="AI936" s="2529"/>
      <c r="AJ936" s="2529"/>
      <c r="AK936" s="2529"/>
      <c r="AL936" s="906"/>
      <c r="AM936" s="906"/>
      <c r="AN936" s="906"/>
      <c r="AO936" s="906"/>
      <c r="AP936" s="906"/>
      <c r="AQ936" s="906"/>
      <c r="AR936" s="906"/>
      <c r="AS936" s="906"/>
      <c r="AT936" s="906"/>
      <c r="AU936" s="906"/>
      <c r="AV936" s="906"/>
      <c r="AW936" s="906"/>
      <c r="AX936" s="906"/>
      <c r="AY936" s="906"/>
      <c r="AZ936" s="906"/>
      <c r="BA936" s="906"/>
      <c r="BB936" s="906"/>
      <c r="BC936" s="906"/>
      <c r="BD936" s="906"/>
      <c r="BE936" s="906"/>
      <c r="BF936" s="906"/>
      <c r="BG936" s="906"/>
      <c r="BH936" s="906"/>
      <c r="BI936" s="906"/>
      <c r="BJ936" s="906"/>
      <c r="BK936" s="906"/>
      <c r="BL936" s="906"/>
      <c r="BM936" s="906"/>
      <c r="BN936" s="906"/>
      <c r="BO936" s="906"/>
      <c r="BP936" s="906"/>
      <c r="BQ936" s="906"/>
      <c r="BR936" s="906"/>
      <c r="BS936" s="906"/>
      <c r="BT936" s="906"/>
      <c r="BU936" s="906"/>
      <c r="BV936" s="906"/>
      <c r="BW936" s="906"/>
      <c r="BX936" s="906"/>
      <c r="BY936" s="906"/>
      <c r="BZ936" s="906"/>
      <c r="CA936" s="906"/>
      <c r="CB936" s="906"/>
      <c r="CC936" s="906"/>
      <c r="CD936" s="906"/>
      <c r="CE936" s="906"/>
      <c r="CF936" s="906"/>
      <c r="CG936" s="906"/>
      <c r="CH936" s="906"/>
      <c r="CI936" s="906"/>
      <c r="CJ936" s="906"/>
      <c r="CK936" s="906"/>
      <c r="CL936" s="906"/>
      <c r="CM936" s="906"/>
      <c r="CN936" s="906"/>
      <c r="CO936" s="906"/>
      <c r="CP936" s="906"/>
      <c r="CQ936" s="906"/>
      <c r="CR936" s="906"/>
      <c r="CS936" s="906"/>
      <c r="CT936" s="906"/>
      <c r="CU936" s="906"/>
      <c r="CV936" s="906"/>
      <c r="CW936" s="906"/>
      <c r="CX936" s="906"/>
      <c r="CY936" s="906"/>
      <c r="CZ936" s="906"/>
      <c r="DA936" s="906"/>
      <c r="DB936" s="906"/>
      <c r="DC936" s="906"/>
      <c r="DD936" s="906"/>
      <c r="DE936" s="906"/>
      <c r="DF936" s="906"/>
      <c r="DG936" s="906"/>
      <c r="DH936" s="906"/>
      <c r="DI936" s="906"/>
      <c r="DJ936" s="906"/>
      <c r="DK936" s="906"/>
      <c r="DL936" s="906"/>
      <c r="DM936" s="906"/>
      <c r="DN936" s="906"/>
      <c r="DO936" s="906"/>
      <c r="DP936" s="906"/>
      <c r="DQ936" s="906"/>
      <c r="DR936" s="906"/>
      <c r="DS936" s="906"/>
      <c r="DT936" s="906"/>
      <c r="DU936" s="906"/>
      <c r="DV936" s="906"/>
      <c r="DW936" s="906"/>
      <c r="DX936" s="906"/>
      <c r="DY936" s="906"/>
      <c r="DZ936" s="906"/>
      <c r="EA936" s="906"/>
      <c r="EB936" s="906"/>
      <c r="EC936" s="906"/>
      <c r="ED936" s="906"/>
      <c r="EE936" s="906"/>
      <c r="EF936" s="906"/>
      <c r="EG936" s="906"/>
      <c r="EH936" s="906"/>
      <c r="EI936" s="906"/>
      <c r="EJ936" s="906"/>
      <c r="EK936" s="906"/>
      <c r="EL936" s="906"/>
      <c r="EM936" s="906"/>
      <c r="EN936" s="906"/>
      <c r="EO936" s="906"/>
      <c r="EP936" s="906"/>
      <c r="EQ936" s="906"/>
      <c r="ER936" s="906"/>
      <c r="ES936" s="906"/>
      <c r="ET936" s="906"/>
      <c r="EU936" s="906"/>
      <c r="EV936" s="906"/>
      <c r="EW936" s="906"/>
      <c r="EX936" s="906"/>
      <c r="EY936" s="906"/>
      <c r="EZ936" s="906"/>
      <c r="FA936" s="906"/>
      <c r="FB936" s="906"/>
      <c r="FC936" s="906"/>
      <c r="FD936" s="906"/>
      <c r="FE936" s="906"/>
      <c r="FF936" s="906"/>
      <c r="FG936" s="906"/>
      <c r="FH936" s="906"/>
      <c r="FI936" s="906"/>
      <c r="FJ936" s="906"/>
      <c r="FK936" s="906"/>
      <c r="FL936" s="906"/>
      <c r="FM936" s="906"/>
      <c r="FN936" s="906"/>
      <c r="FO936" s="906"/>
      <c r="FP936" s="906"/>
      <c r="FQ936" s="906"/>
      <c r="FR936" s="906"/>
      <c r="FS936" s="906"/>
      <c r="FT936" s="906"/>
      <c r="FU936" s="906"/>
      <c r="FV936" s="906"/>
      <c r="FW936" s="906"/>
      <c r="FX936" s="906"/>
      <c r="FY936" s="906"/>
      <c r="FZ936" s="906"/>
      <c r="GA936" s="906"/>
      <c r="GB936" s="906"/>
      <c r="GC936" s="906"/>
      <c r="GD936" s="906"/>
      <c r="GE936" s="906"/>
      <c r="GF936" s="906"/>
      <c r="GG936" s="906"/>
      <c r="GH936" s="906"/>
      <c r="GI936" s="906"/>
      <c r="GJ936" s="906"/>
      <c r="GK936" s="906"/>
      <c r="GL936" s="906"/>
      <c r="GM936" s="906"/>
      <c r="GN936" s="906"/>
      <c r="GO936" s="906"/>
      <c r="GP936" s="906"/>
      <c r="GQ936" s="906"/>
      <c r="GR936" s="906"/>
    </row>
    <row r="937" spans="1:200" ht="30" x14ac:dyDescent="0.25">
      <c r="A937" s="27">
        <v>1</v>
      </c>
      <c r="B937" s="27">
        <v>1</v>
      </c>
      <c r="C937" s="1421" t="s">
        <v>325</v>
      </c>
      <c r="D937" s="25">
        <f>D38</f>
        <v>10000</v>
      </c>
      <c r="E937" s="25">
        <f t="shared" ref="E937:F937" si="207">E38</f>
        <v>4167</v>
      </c>
      <c r="F937" s="25">
        <f t="shared" si="207"/>
        <v>0</v>
      </c>
      <c r="G937" s="986">
        <f t="shared" si="188"/>
        <v>0</v>
      </c>
      <c r="H937" s="9"/>
      <c r="I937" s="995"/>
      <c r="J937" s="67"/>
      <c r="K937" s="1000"/>
      <c r="L937" s="67"/>
      <c r="M937" s="1000"/>
      <c r="N937" s="67"/>
      <c r="O937" s="11"/>
      <c r="P937" s="55"/>
      <c r="Q937" s="55"/>
      <c r="R937" s="55"/>
      <c r="S937" s="55"/>
      <c r="T937" s="1581"/>
      <c r="U937" s="55"/>
      <c r="V937" s="55"/>
      <c r="W937" s="55"/>
      <c r="X937" s="55"/>
      <c r="Y937" s="55"/>
      <c r="Z937" s="55"/>
      <c r="AA937" s="1002"/>
      <c r="AB937" s="1002"/>
      <c r="AC937" s="25">
        <f t="shared" ref="AC937:AE937" si="208">AC38</f>
        <v>0</v>
      </c>
      <c r="AD937" s="25">
        <f t="shared" si="208"/>
        <v>0</v>
      </c>
      <c r="AE937" s="25">
        <f t="shared" si="208"/>
        <v>0</v>
      </c>
      <c r="AF937" s="19"/>
      <c r="AG937" s="19"/>
      <c r="AH937" s="1879"/>
      <c r="AI937" s="2529"/>
      <c r="AJ937" s="2529"/>
      <c r="AK937" s="2529"/>
      <c r="AL937" s="906"/>
      <c r="AM937" s="906"/>
      <c r="AN937" s="906"/>
      <c r="AO937" s="906"/>
      <c r="AP937" s="906"/>
      <c r="AQ937" s="906"/>
      <c r="AR937" s="906"/>
      <c r="AS937" s="906"/>
      <c r="AT937" s="906"/>
      <c r="AU937" s="906"/>
      <c r="AV937" s="906"/>
      <c r="AW937" s="906"/>
      <c r="AX937" s="906"/>
      <c r="AY937" s="906"/>
      <c r="AZ937" s="906"/>
      <c r="BA937" s="906"/>
      <c r="BB937" s="906"/>
      <c r="BC937" s="906"/>
      <c r="BD937" s="906"/>
      <c r="BE937" s="906"/>
      <c r="BF937" s="906"/>
      <c r="BG937" s="906"/>
      <c r="BH937" s="906"/>
      <c r="BI937" s="906"/>
      <c r="BJ937" s="906"/>
      <c r="BK937" s="906"/>
      <c r="BL937" s="906"/>
      <c r="BM937" s="906"/>
      <c r="BN937" s="906"/>
      <c r="BO937" s="906"/>
      <c r="BP937" s="906"/>
      <c r="BQ937" s="906"/>
      <c r="BR937" s="906"/>
      <c r="BS937" s="906"/>
      <c r="BT937" s="906"/>
      <c r="BU937" s="906"/>
      <c r="BV937" s="906"/>
      <c r="BW937" s="906"/>
      <c r="BX937" s="906"/>
      <c r="BY937" s="906"/>
      <c r="BZ937" s="906"/>
      <c r="CA937" s="906"/>
      <c r="CB937" s="906"/>
      <c r="CC937" s="906"/>
      <c r="CD937" s="906"/>
      <c r="CE937" s="906"/>
      <c r="CF937" s="906"/>
      <c r="CG937" s="906"/>
      <c r="CH937" s="906"/>
      <c r="CI937" s="906"/>
      <c r="CJ937" s="906"/>
      <c r="CK937" s="906"/>
      <c r="CL937" s="906"/>
      <c r="CM937" s="906"/>
      <c r="CN937" s="906"/>
      <c r="CO937" s="906"/>
      <c r="CP937" s="906"/>
      <c r="CQ937" s="906"/>
      <c r="CR937" s="906"/>
      <c r="CS937" s="906"/>
      <c r="CT937" s="906"/>
      <c r="CU937" s="906"/>
      <c r="CV937" s="906"/>
      <c r="CW937" s="906"/>
      <c r="CX937" s="906"/>
      <c r="CY937" s="906"/>
      <c r="CZ937" s="906"/>
      <c r="DA937" s="906"/>
      <c r="DB937" s="906"/>
      <c r="DC937" s="906"/>
      <c r="DD937" s="906"/>
      <c r="DE937" s="906"/>
      <c r="DF937" s="906"/>
      <c r="DG937" s="906"/>
      <c r="DH937" s="906"/>
      <c r="DI937" s="906"/>
      <c r="DJ937" s="906"/>
      <c r="DK937" s="906"/>
      <c r="DL937" s="906"/>
      <c r="DM937" s="906"/>
      <c r="DN937" s="906"/>
      <c r="DO937" s="906"/>
      <c r="DP937" s="906"/>
      <c r="DQ937" s="906"/>
      <c r="DR937" s="906"/>
      <c r="DS937" s="906"/>
      <c r="DT937" s="906"/>
      <c r="DU937" s="906"/>
      <c r="DV937" s="906"/>
      <c r="DW937" s="906"/>
      <c r="DX937" s="906"/>
      <c r="DY937" s="906"/>
      <c r="DZ937" s="906"/>
      <c r="EA937" s="906"/>
      <c r="EB937" s="906"/>
      <c r="EC937" s="906"/>
      <c r="ED937" s="906"/>
      <c r="EE937" s="906"/>
      <c r="EF937" s="906"/>
      <c r="EG937" s="906"/>
      <c r="EH937" s="906"/>
      <c r="EI937" s="906"/>
      <c r="EJ937" s="906"/>
      <c r="EK937" s="906"/>
      <c r="EL937" s="906"/>
      <c r="EM937" s="906"/>
      <c r="EN937" s="906"/>
      <c r="EO937" s="906"/>
      <c r="EP937" s="906"/>
      <c r="EQ937" s="906"/>
      <c r="ER937" s="906"/>
      <c r="ES937" s="906"/>
      <c r="ET937" s="906"/>
      <c r="EU937" s="906"/>
      <c r="EV937" s="906"/>
      <c r="EW937" s="906"/>
      <c r="EX937" s="906"/>
      <c r="EY937" s="906"/>
      <c r="EZ937" s="906"/>
      <c r="FA937" s="906"/>
      <c r="FB937" s="906"/>
      <c r="FC937" s="906"/>
      <c r="FD937" s="906"/>
      <c r="FE937" s="906"/>
      <c r="FF937" s="906"/>
      <c r="FG937" s="906"/>
      <c r="FH937" s="906"/>
      <c r="FI937" s="906"/>
      <c r="FJ937" s="906"/>
      <c r="FK937" s="906"/>
      <c r="FL937" s="906"/>
      <c r="FM937" s="906"/>
      <c r="FN937" s="906"/>
      <c r="FO937" s="906"/>
      <c r="FP937" s="906"/>
      <c r="FQ937" s="906"/>
      <c r="FR937" s="906"/>
      <c r="FS937" s="906"/>
      <c r="FT937" s="906"/>
      <c r="FU937" s="906"/>
      <c r="FV937" s="906"/>
      <c r="FW937" s="906"/>
      <c r="FX937" s="906"/>
      <c r="FY937" s="906"/>
      <c r="FZ937" s="906"/>
      <c r="GA937" s="906"/>
      <c r="GB937" s="906"/>
      <c r="GC937" s="906"/>
      <c r="GD937" s="906"/>
      <c r="GE937" s="906"/>
      <c r="GF937" s="906"/>
      <c r="GG937" s="906"/>
      <c r="GH937" s="906"/>
      <c r="GI937" s="906"/>
      <c r="GJ937" s="906"/>
      <c r="GK937" s="906"/>
      <c r="GL937" s="906"/>
      <c r="GM937" s="906"/>
      <c r="GN937" s="906"/>
      <c r="GO937" s="906"/>
      <c r="GP937" s="906"/>
      <c r="GQ937" s="906"/>
      <c r="GR937" s="906"/>
    </row>
    <row r="938" spans="1:200" ht="30" x14ac:dyDescent="0.25">
      <c r="A938" s="27">
        <v>1</v>
      </c>
      <c r="B938" s="27">
        <v>1</v>
      </c>
      <c r="C938" s="1421" t="s">
        <v>340</v>
      </c>
      <c r="D938" s="25">
        <f>D97</f>
        <v>18300</v>
      </c>
      <c r="E938" s="25">
        <f>E97</f>
        <v>7625</v>
      </c>
      <c r="F938" s="25">
        <f>F97</f>
        <v>0</v>
      </c>
      <c r="G938" s="986">
        <f t="shared" si="188"/>
        <v>0</v>
      </c>
      <c r="H938" s="9"/>
      <c r="I938" s="995"/>
      <c r="J938" s="67"/>
      <c r="K938" s="1000"/>
      <c r="L938" s="67"/>
      <c r="M938" s="1000"/>
      <c r="N938" s="67"/>
      <c r="O938" s="11"/>
      <c r="P938" s="55"/>
      <c r="Q938" s="55"/>
      <c r="R938" s="55"/>
      <c r="S938" s="55"/>
      <c r="T938" s="1581"/>
      <c r="U938" s="55"/>
      <c r="V938" s="55"/>
      <c r="W938" s="55"/>
      <c r="X938" s="55"/>
      <c r="Y938" s="55"/>
      <c r="Z938" s="55"/>
      <c r="AA938" s="1002"/>
      <c r="AB938" s="1002"/>
      <c r="AC938" s="25">
        <f t="shared" ref="AC938:AD938" si="209">AC97</f>
        <v>0</v>
      </c>
      <c r="AD938" s="25">
        <f t="shared" si="209"/>
        <v>0</v>
      </c>
      <c r="AE938" s="25">
        <f>AE97</f>
        <v>0</v>
      </c>
      <c r="AF938" s="19"/>
      <c r="AG938" s="19"/>
      <c r="AH938" s="1879"/>
      <c r="AI938" s="2529"/>
      <c r="AJ938" s="2529"/>
      <c r="AK938" s="2529"/>
      <c r="AL938" s="906"/>
      <c r="AM938" s="906"/>
      <c r="AN938" s="906"/>
      <c r="AO938" s="906"/>
      <c r="AP938" s="906"/>
      <c r="AQ938" s="906"/>
      <c r="AR938" s="906"/>
      <c r="AS938" s="906"/>
      <c r="AT938" s="906"/>
      <c r="AU938" s="906"/>
      <c r="AV938" s="906"/>
      <c r="AW938" s="906"/>
      <c r="AX938" s="906"/>
      <c r="AY938" s="906"/>
      <c r="AZ938" s="906"/>
      <c r="BA938" s="906"/>
      <c r="BB938" s="906"/>
      <c r="BC938" s="906"/>
      <c r="BD938" s="906"/>
      <c r="BE938" s="906"/>
      <c r="BF938" s="906"/>
      <c r="BG938" s="906"/>
      <c r="BH938" s="906"/>
      <c r="BI938" s="906"/>
      <c r="BJ938" s="906"/>
      <c r="BK938" s="906"/>
      <c r="BL938" s="906"/>
      <c r="BM938" s="906"/>
      <c r="BN938" s="906"/>
      <c r="BO938" s="906"/>
      <c r="BP938" s="906"/>
      <c r="BQ938" s="906"/>
      <c r="BR938" s="906"/>
      <c r="BS938" s="906"/>
      <c r="BT938" s="906"/>
      <c r="BU938" s="906"/>
      <c r="BV938" s="906"/>
      <c r="BW938" s="906"/>
      <c r="BX938" s="906"/>
      <c r="BY938" s="906"/>
      <c r="BZ938" s="906"/>
      <c r="CA938" s="906"/>
      <c r="CB938" s="906"/>
      <c r="CC938" s="906"/>
      <c r="CD938" s="906"/>
      <c r="CE938" s="906"/>
      <c r="CF938" s="906"/>
      <c r="CG938" s="906"/>
      <c r="CH938" s="906"/>
      <c r="CI938" s="906"/>
      <c r="CJ938" s="906"/>
      <c r="CK938" s="906"/>
      <c r="CL938" s="906"/>
      <c r="CM938" s="906"/>
      <c r="CN938" s="906"/>
      <c r="CO938" s="906"/>
      <c r="CP938" s="906"/>
      <c r="CQ938" s="906"/>
      <c r="CR938" s="906"/>
      <c r="CS938" s="906"/>
      <c r="CT938" s="906"/>
      <c r="CU938" s="906"/>
      <c r="CV938" s="906"/>
      <c r="CW938" s="906"/>
      <c r="CX938" s="906"/>
      <c r="CY938" s="906"/>
      <c r="CZ938" s="906"/>
      <c r="DA938" s="906"/>
      <c r="DB938" s="906"/>
      <c r="DC938" s="906"/>
      <c r="DD938" s="906"/>
      <c r="DE938" s="906"/>
      <c r="DF938" s="906"/>
      <c r="DG938" s="906"/>
      <c r="DH938" s="906"/>
      <c r="DI938" s="906"/>
      <c r="DJ938" s="906"/>
      <c r="DK938" s="906"/>
      <c r="DL938" s="906"/>
      <c r="DM938" s="906"/>
      <c r="DN938" s="906"/>
      <c r="DO938" s="906"/>
      <c r="DP938" s="906"/>
      <c r="DQ938" s="906"/>
      <c r="DR938" s="906"/>
      <c r="DS938" s="906"/>
      <c r="DT938" s="906"/>
      <c r="DU938" s="906"/>
      <c r="DV938" s="906"/>
      <c r="DW938" s="906"/>
      <c r="DX938" s="906"/>
      <c r="DY938" s="906"/>
      <c r="DZ938" s="906"/>
      <c r="EA938" s="906"/>
      <c r="EB938" s="906"/>
      <c r="EC938" s="906"/>
      <c r="ED938" s="906"/>
      <c r="EE938" s="906"/>
      <c r="EF938" s="906"/>
      <c r="EG938" s="906"/>
      <c r="EH938" s="906"/>
      <c r="EI938" s="906"/>
      <c r="EJ938" s="906"/>
      <c r="EK938" s="906"/>
      <c r="EL938" s="906"/>
      <c r="EM938" s="906"/>
      <c r="EN938" s="906"/>
      <c r="EO938" s="906"/>
      <c r="EP938" s="906"/>
      <c r="EQ938" s="906"/>
      <c r="ER938" s="906"/>
      <c r="ES938" s="906"/>
      <c r="ET938" s="906"/>
      <c r="EU938" s="906"/>
      <c r="EV938" s="906"/>
      <c r="EW938" s="906"/>
      <c r="EX938" s="906"/>
      <c r="EY938" s="906"/>
      <c r="EZ938" s="906"/>
      <c r="FA938" s="906"/>
      <c r="FB938" s="906"/>
      <c r="FC938" s="906"/>
      <c r="FD938" s="906"/>
      <c r="FE938" s="906"/>
      <c r="FF938" s="906"/>
      <c r="FG938" s="906"/>
      <c r="FH938" s="906"/>
      <c r="FI938" s="906"/>
      <c r="FJ938" s="906"/>
      <c r="FK938" s="906"/>
      <c r="FL938" s="906"/>
      <c r="FM938" s="906"/>
      <c r="FN938" s="906"/>
      <c r="FO938" s="906"/>
      <c r="FP938" s="906"/>
      <c r="FQ938" s="906"/>
      <c r="FR938" s="906"/>
      <c r="FS938" s="906"/>
      <c r="FT938" s="906"/>
      <c r="FU938" s="906"/>
      <c r="FV938" s="906"/>
      <c r="FW938" s="906"/>
      <c r="FX938" s="906"/>
      <c r="FY938" s="906"/>
      <c r="FZ938" s="906"/>
      <c r="GA938" s="906"/>
      <c r="GB938" s="906"/>
      <c r="GC938" s="906"/>
      <c r="GD938" s="906"/>
      <c r="GE938" s="906"/>
      <c r="GF938" s="906"/>
      <c r="GG938" s="906"/>
      <c r="GH938" s="906"/>
      <c r="GI938" s="906"/>
      <c r="GJ938" s="906"/>
      <c r="GK938" s="906"/>
      <c r="GL938" s="906"/>
      <c r="GM938" s="906"/>
      <c r="GN938" s="906"/>
      <c r="GO938" s="906"/>
      <c r="GP938" s="906"/>
      <c r="GQ938" s="906"/>
      <c r="GR938" s="906"/>
    </row>
    <row r="939" spans="1:200" x14ac:dyDescent="0.25">
      <c r="A939" s="27">
        <v>1</v>
      </c>
      <c r="B939" s="27">
        <v>1</v>
      </c>
      <c r="C939" s="1421" t="s">
        <v>293</v>
      </c>
      <c r="D939" s="25">
        <f>SUM(D879,D154,D98,D40,D609)</f>
        <v>781708</v>
      </c>
      <c r="E939" s="25">
        <f t="shared" ref="E939:F939" si="210">SUM(E879,E154,E98,E40,E609)</f>
        <v>325714.33333333331</v>
      </c>
      <c r="F939" s="25">
        <f t="shared" si="210"/>
        <v>319310</v>
      </c>
      <c r="G939" s="986">
        <f t="shared" si="188"/>
        <v>98.033757597403877</v>
      </c>
      <c r="H939" s="9"/>
      <c r="I939" s="995"/>
      <c r="J939" s="67"/>
      <c r="K939" s="1000"/>
      <c r="L939" s="67"/>
      <c r="M939" s="1000"/>
      <c r="N939" s="67"/>
      <c r="O939" s="11"/>
      <c r="P939" s="55"/>
      <c r="Q939" s="55"/>
      <c r="R939" s="55"/>
      <c r="S939" s="55"/>
      <c r="T939" s="1581"/>
      <c r="U939" s="55"/>
      <c r="V939" s="55"/>
      <c r="W939" s="55"/>
      <c r="X939" s="55"/>
      <c r="Y939" s="55"/>
      <c r="Z939" s="55"/>
      <c r="AA939" s="1002"/>
      <c r="AB939" s="1002"/>
      <c r="AC939" s="25">
        <f t="shared" ref="AC939:AE939" si="211">SUM(AC879,AC154,AC98,AC40,AC609)</f>
        <v>1397</v>
      </c>
      <c r="AD939" s="25">
        <f t="shared" si="211"/>
        <v>667976.66999999993</v>
      </c>
      <c r="AE939" s="25">
        <f t="shared" si="211"/>
        <v>667.9766699999999</v>
      </c>
      <c r="AF939" s="2526">
        <v>1397</v>
      </c>
      <c r="AG939" s="2526">
        <v>667976.66999999993</v>
      </c>
      <c r="AH939" s="1879"/>
      <c r="AI939" s="2529"/>
      <c r="AJ939" s="2529"/>
      <c r="AK939" s="2529"/>
      <c r="AL939" s="906"/>
      <c r="AM939" s="906"/>
      <c r="AN939" s="906"/>
      <c r="AO939" s="906"/>
      <c r="AP939" s="906"/>
      <c r="AQ939" s="906"/>
      <c r="AR939" s="906"/>
      <c r="AS939" s="906"/>
      <c r="AT939" s="906"/>
      <c r="AU939" s="906"/>
      <c r="AV939" s="906"/>
      <c r="AW939" s="906"/>
      <c r="AX939" s="906"/>
      <c r="AY939" s="906"/>
      <c r="AZ939" s="906"/>
      <c r="BA939" s="906"/>
      <c r="BB939" s="906"/>
      <c r="BC939" s="906"/>
      <c r="BD939" s="906"/>
      <c r="BE939" s="906"/>
      <c r="BF939" s="906"/>
      <c r="BG939" s="906"/>
      <c r="BH939" s="906"/>
      <c r="BI939" s="906"/>
      <c r="BJ939" s="906"/>
      <c r="BK939" s="906"/>
      <c r="BL939" s="906"/>
      <c r="BM939" s="906"/>
      <c r="BN939" s="906"/>
      <c r="BO939" s="906"/>
      <c r="BP939" s="906"/>
      <c r="BQ939" s="906"/>
      <c r="BR939" s="906"/>
      <c r="BS939" s="906"/>
      <c r="BT939" s="906"/>
      <c r="BU939" s="906"/>
      <c r="BV939" s="906"/>
      <c r="BW939" s="906"/>
      <c r="BX939" s="906"/>
      <c r="BY939" s="906"/>
      <c r="BZ939" s="906"/>
      <c r="CA939" s="906"/>
      <c r="CB939" s="906"/>
      <c r="CC939" s="906"/>
      <c r="CD939" s="906"/>
      <c r="CE939" s="906"/>
      <c r="CF939" s="906"/>
      <c r="CG939" s="906"/>
      <c r="CH939" s="906"/>
      <c r="CI939" s="906"/>
      <c r="CJ939" s="906"/>
      <c r="CK939" s="906"/>
      <c r="CL939" s="906"/>
      <c r="CM939" s="906"/>
      <c r="CN939" s="906"/>
      <c r="CO939" s="906"/>
      <c r="CP939" s="906"/>
      <c r="CQ939" s="906"/>
      <c r="CR939" s="906"/>
      <c r="CS939" s="906"/>
      <c r="CT939" s="906"/>
      <c r="CU939" s="906"/>
      <c r="CV939" s="906"/>
      <c r="CW939" s="906"/>
      <c r="CX939" s="906"/>
      <c r="CY939" s="906"/>
      <c r="CZ939" s="906"/>
      <c r="DA939" s="906"/>
      <c r="DB939" s="906"/>
      <c r="DC939" s="906"/>
      <c r="DD939" s="906"/>
      <c r="DE939" s="906"/>
      <c r="DF939" s="906"/>
      <c r="DG939" s="906"/>
      <c r="DH939" s="906"/>
      <c r="DI939" s="906"/>
      <c r="DJ939" s="906"/>
      <c r="DK939" s="906"/>
      <c r="DL939" s="906"/>
      <c r="DM939" s="906"/>
      <c r="DN939" s="906"/>
      <c r="DO939" s="906"/>
      <c r="DP939" s="906"/>
      <c r="DQ939" s="906"/>
      <c r="DR939" s="906"/>
      <c r="DS939" s="906"/>
      <c r="DT939" s="906"/>
      <c r="DU939" s="906"/>
      <c r="DV939" s="906"/>
      <c r="DW939" s="906"/>
      <c r="DX939" s="906"/>
      <c r="DY939" s="906"/>
      <c r="DZ939" s="906"/>
      <c r="EA939" s="906"/>
      <c r="EB939" s="906"/>
      <c r="EC939" s="906"/>
      <c r="ED939" s="906"/>
      <c r="EE939" s="906"/>
      <c r="EF939" s="906"/>
      <c r="EG939" s="906"/>
      <c r="EH939" s="906"/>
      <c r="EI939" s="906"/>
      <c r="EJ939" s="906"/>
      <c r="EK939" s="906"/>
      <c r="EL939" s="906"/>
      <c r="EM939" s="906"/>
      <c r="EN939" s="906"/>
      <c r="EO939" s="906"/>
      <c r="EP939" s="906"/>
      <c r="EQ939" s="906"/>
      <c r="ER939" s="906"/>
      <c r="ES939" s="906"/>
      <c r="ET939" s="906"/>
      <c r="EU939" s="906"/>
      <c r="EV939" s="906"/>
      <c r="EW939" s="906"/>
      <c r="EX939" s="906"/>
      <c r="EY939" s="906"/>
      <c r="EZ939" s="906"/>
      <c r="FA939" s="906"/>
      <c r="FB939" s="906"/>
      <c r="FC939" s="906"/>
      <c r="FD939" s="906"/>
      <c r="FE939" s="906"/>
      <c r="FF939" s="906"/>
      <c r="FG939" s="906"/>
      <c r="FH939" s="906"/>
      <c r="FI939" s="906"/>
      <c r="FJ939" s="906"/>
      <c r="FK939" s="906"/>
      <c r="FL939" s="906"/>
      <c r="FM939" s="906"/>
      <c r="FN939" s="906"/>
      <c r="FO939" s="906"/>
      <c r="FP939" s="906"/>
      <c r="FQ939" s="906"/>
      <c r="FR939" s="906"/>
      <c r="FS939" s="906"/>
      <c r="FT939" s="906"/>
      <c r="FU939" s="906"/>
      <c r="FV939" s="906"/>
      <c r="FW939" s="906"/>
      <c r="FX939" s="906"/>
      <c r="FY939" s="906"/>
      <c r="FZ939" s="906"/>
      <c r="GA939" s="906"/>
      <c r="GB939" s="906"/>
      <c r="GC939" s="906"/>
      <c r="GD939" s="906"/>
      <c r="GE939" s="906"/>
      <c r="GF939" s="906"/>
      <c r="GG939" s="906"/>
      <c r="GH939" s="906"/>
      <c r="GI939" s="906"/>
      <c r="GJ939" s="906"/>
      <c r="GK939" s="906"/>
      <c r="GL939" s="906"/>
      <c r="GM939" s="906"/>
      <c r="GN939" s="906"/>
      <c r="GO939" s="906"/>
      <c r="GP939" s="906"/>
      <c r="GQ939" s="906"/>
      <c r="GR939" s="906"/>
    </row>
    <row r="940" spans="1:200" x14ac:dyDescent="0.25">
      <c r="A940" s="27">
        <v>1</v>
      </c>
      <c r="B940" s="27">
        <v>1</v>
      </c>
      <c r="C940" s="1421" t="s">
        <v>157</v>
      </c>
      <c r="D940" s="25">
        <f>D880+D833+D155+D99+D41</f>
        <v>560852.82352941169</v>
      </c>
      <c r="E940" s="25">
        <f t="shared" ref="E940:F940" si="212">E880+E833+E155+E99+E41</f>
        <v>233691.33823529413</v>
      </c>
      <c r="F940" s="25">
        <f t="shared" si="212"/>
        <v>215973.69882352941</v>
      </c>
      <c r="G940" s="986">
        <f t="shared" si="188"/>
        <v>92.418358529863198</v>
      </c>
      <c r="H940" s="9"/>
      <c r="I940" s="995"/>
      <c r="J940" s="67"/>
      <c r="K940" s="1000"/>
      <c r="L940" s="67"/>
      <c r="M940" s="1000"/>
      <c r="N940" s="67"/>
      <c r="O940" s="11"/>
      <c r="P940" s="55"/>
      <c r="Q940" s="55"/>
      <c r="R940" s="55"/>
      <c r="S940" s="55"/>
      <c r="T940" s="1581"/>
      <c r="U940" s="55"/>
      <c r="V940" s="55"/>
      <c r="W940" s="55"/>
      <c r="X940" s="55"/>
      <c r="Y940" s="55"/>
      <c r="Z940" s="55"/>
      <c r="AA940" s="1002"/>
      <c r="AB940" s="1002"/>
      <c r="AC940" s="25">
        <f t="shared" ref="AC940:AE940" si="213">AC880+AC833+AC155+AC99+AC41</f>
        <v>2978.2254488235294</v>
      </c>
      <c r="AD940" s="25">
        <f t="shared" si="213"/>
        <v>4588359.0299999993</v>
      </c>
      <c r="AE940" s="25">
        <f t="shared" si="213"/>
        <v>4588.3590299999996</v>
      </c>
      <c r="AF940" s="2525">
        <f>AF941+AF942/8.5+AF943/8.5</f>
        <v>2883.5470588235294</v>
      </c>
      <c r="AG940" s="2524">
        <f>AG941+AG942+AG943</f>
        <v>4588359.03</v>
      </c>
      <c r="AH940" s="1879"/>
      <c r="AI940" s="2529"/>
      <c r="AJ940" s="2529"/>
      <c r="AK940" s="2529"/>
      <c r="AL940" s="906"/>
      <c r="AM940" s="906"/>
      <c r="AN940" s="906"/>
      <c r="AO940" s="906"/>
      <c r="AP940" s="906"/>
      <c r="AQ940" s="906"/>
      <c r="AR940" s="906"/>
      <c r="AS940" s="906"/>
      <c r="AT940" s="906"/>
      <c r="AU940" s="906"/>
      <c r="AV940" s="906"/>
      <c r="AW940" s="906"/>
      <c r="AX940" s="906"/>
      <c r="AY940" s="906"/>
      <c r="AZ940" s="906"/>
      <c r="BA940" s="906"/>
      <c r="BB940" s="906"/>
      <c r="BC940" s="906"/>
      <c r="BD940" s="906"/>
      <c r="BE940" s="906"/>
      <c r="BF940" s="906"/>
      <c r="BG940" s="906"/>
      <c r="BH940" s="906"/>
      <c r="BI940" s="906"/>
      <c r="BJ940" s="906"/>
      <c r="BK940" s="906"/>
      <c r="BL940" s="906"/>
      <c r="BM940" s="906"/>
      <c r="BN940" s="906"/>
      <c r="BO940" s="906"/>
      <c r="BP940" s="906"/>
      <c r="BQ940" s="906"/>
      <c r="BR940" s="906"/>
      <c r="BS940" s="906"/>
      <c r="BT940" s="906"/>
      <c r="BU940" s="906"/>
      <c r="BV940" s="906"/>
      <c r="BW940" s="906"/>
      <c r="BX940" s="906"/>
      <c r="BY940" s="906"/>
      <c r="BZ940" s="906"/>
      <c r="CA940" s="906"/>
      <c r="CB940" s="906"/>
      <c r="CC940" s="906"/>
      <c r="CD940" s="906"/>
      <c r="CE940" s="906"/>
      <c r="CF940" s="906"/>
      <c r="CG940" s="906"/>
      <c r="CH940" s="906"/>
      <c r="CI940" s="906"/>
      <c r="CJ940" s="906"/>
      <c r="CK940" s="906"/>
      <c r="CL940" s="906"/>
      <c r="CM940" s="906"/>
      <c r="CN940" s="906"/>
      <c r="CO940" s="906"/>
      <c r="CP940" s="906"/>
      <c r="CQ940" s="906"/>
      <c r="CR940" s="906"/>
      <c r="CS940" s="906"/>
      <c r="CT940" s="906"/>
      <c r="CU940" s="906"/>
      <c r="CV940" s="906"/>
      <c r="CW940" s="906"/>
      <c r="CX940" s="906"/>
      <c r="CY940" s="906"/>
      <c r="CZ940" s="906"/>
      <c r="DA940" s="906"/>
      <c r="DB940" s="906"/>
      <c r="DC940" s="906"/>
      <c r="DD940" s="906"/>
      <c r="DE940" s="906"/>
      <c r="DF940" s="906"/>
      <c r="DG940" s="906"/>
      <c r="DH940" s="906"/>
      <c r="DI940" s="906"/>
      <c r="DJ940" s="906"/>
      <c r="DK940" s="906"/>
      <c r="DL940" s="906"/>
      <c r="DM940" s="906"/>
      <c r="DN940" s="906"/>
      <c r="DO940" s="906"/>
      <c r="DP940" s="906"/>
      <c r="DQ940" s="906"/>
      <c r="DR940" s="906"/>
      <c r="DS940" s="906"/>
      <c r="DT940" s="906"/>
      <c r="DU940" s="906"/>
      <c r="DV940" s="906"/>
      <c r="DW940" s="906"/>
      <c r="DX940" s="906"/>
      <c r="DY940" s="906"/>
      <c r="DZ940" s="906"/>
      <c r="EA940" s="906"/>
      <c r="EB940" s="906"/>
      <c r="EC940" s="906"/>
      <c r="ED940" s="906"/>
      <c r="EE940" s="906"/>
      <c r="EF940" s="906"/>
      <c r="EG940" s="906"/>
      <c r="EH940" s="906"/>
      <c r="EI940" s="906"/>
      <c r="EJ940" s="906"/>
      <c r="EK940" s="906"/>
      <c r="EL940" s="906"/>
      <c r="EM940" s="906"/>
      <c r="EN940" s="906"/>
      <c r="EO940" s="906"/>
      <c r="EP940" s="906"/>
      <c r="EQ940" s="906"/>
      <c r="ER940" s="906"/>
      <c r="ES940" s="906"/>
      <c r="ET940" s="906"/>
      <c r="EU940" s="906"/>
      <c r="EV940" s="906"/>
      <c r="EW940" s="906"/>
      <c r="EX940" s="906"/>
      <c r="EY940" s="906"/>
      <c r="EZ940" s="906"/>
      <c r="FA940" s="906"/>
      <c r="FB940" s="906"/>
      <c r="FC940" s="906"/>
      <c r="FD940" s="906"/>
      <c r="FE940" s="906"/>
      <c r="FF940" s="906"/>
      <c r="FG940" s="906"/>
      <c r="FH940" s="906"/>
      <c r="FI940" s="906"/>
      <c r="FJ940" s="906"/>
      <c r="FK940" s="906"/>
      <c r="FL940" s="906"/>
      <c r="FM940" s="906"/>
      <c r="FN940" s="906"/>
      <c r="FO940" s="906"/>
      <c r="FP940" s="906"/>
      <c r="FQ940" s="906"/>
      <c r="FR940" s="906"/>
      <c r="FS940" s="906"/>
      <c r="FT940" s="906"/>
      <c r="FU940" s="906"/>
      <c r="FV940" s="906"/>
      <c r="FW940" s="906"/>
      <c r="FX940" s="906"/>
      <c r="FY940" s="906"/>
      <c r="FZ940" s="906"/>
      <c r="GA940" s="906"/>
      <c r="GB940" s="906"/>
      <c r="GC940" s="906"/>
      <c r="GD940" s="906"/>
      <c r="GE940" s="906"/>
      <c r="GF940" s="906"/>
      <c r="GG940" s="906"/>
      <c r="GH940" s="906"/>
      <c r="GI940" s="906"/>
      <c r="GJ940" s="906"/>
      <c r="GK940" s="906"/>
      <c r="GL940" s="906"/>
      <c r="GM940" s="906"/>
      <c r="GN940" s="906"/>
      <c r="GO940" s="906"/>
      <c r="GP940" s="906"/>
      <c r="GQ940" s="906"/>
      <c r="GR940" s="906"/>
    </row>
    <row r="941" spans="1:200" x14ac:dyDescent="0.25">
      <c r="B941" s="27">
        <v>1</v>
      </c>
      <c r="C941" s="1421" t="s">
        <v>449</v>
      </c>
      <c r="D941" s="25">
        <f>SUM(D881,D100,D42)</f>
        <v>199468</v>
      </c>
      <c r="E941" s="25">
        <f t="shared" ref="E941:F941" si="214">SUM(E881,E100,E42)</f>
        <v>83114.083333333328</v>
      </c>
      <c r="F941" s="25">
        <f t="shared" si="214"/>
        <v>76479</v>
      </c>
      <c r="G941" s="986">
        <f t="shared" si="188"/>
        <v>92.016896454571977</v>
      </c>
      <c r="H941" s="9"/>
      <c r="I941" s="995"/>
      <c r="J941" s="67"/>
      <c r="K941" s="1000"/>
      <c r="L941" s="67"/>
      <c r="M941" s="1000"/>
      <c r="N941" s="67"/>
      <c r="O941" s="11"/>
      <c r="P941" s="55"/>
      <c r="Q941" s="55"/>
      <c r="R941" s="55"/>
      <c r="S941" s="55"/>
      <c r="T941" s="1581"/>
      <c r="U941" s="55"/>
      <c r="V941" s="55"/>
      <c r="W941" s="55"/>
      <c r="X941" s="55"/>
      <c r="Y941" s="55"/>
      <c r="Z941" s="55"/>
      <c r="AA941" s="1002"/>
      <c r="AB941" s="1002"/>
      <c r="AC941" s="25">
        <f t="shared" ref="AC941:AE941" si="215">SUM(AC881,AC100,AC42)</f>
        <v>2703</v>
      </c>
      <c r="AD941" s="25">
        <f t="shared" si="215"/>
        <v>4237147.87</v>
      </c>
      <c r="AE941" s="25">
        <f t="shared" si="215"/>
        <v>4237.1478699999998</v>
      </c>
      <c r="AF941" s="2526">
        <v>2703</v>
      </c>
      <c r="AG941" s="2526">
        <v>4237147.87</v>
      </c>
      <c r="AH941" s="1879"/>
      <c r="AI941" s="2529"/>
      <c r="AJ941" s="2529"/>
      <c r="AK941" s="2529"/>
      <c r="AL941" s="906"/>
      <c r="AM941" s="906"/>
      <c r="AN941" s="906"/>
      <c r="AO941" s="906"/>
      <c r="AP941" s="906"/>
      <c r="AQ941" s="906"/>
      <c r="AR941" s="906"/>
      <c r="AS941" s="906"/>
      <c r="AT941" s="906"/>
      <c r="AU941" s="906"/>
      <c r="AV941" s="906"/>
      <c r="AW941" s="906"/>
      <c r="AX941" s="906"/>
      <c r="AY941" s="906"/>
      <c r="AZ941" s="906"/>
      <c r="BA941" s="906"/>
      <c r="BB941" s="906"/>
      <c r="BC941" s="906"/>
      <c r="BD941" s="906"/>
      <c r="BE941" s="906"/>
      <c r="BF941" s="906"/>
      <c r="BG941" s="906"/>
      <c r="BH941" s="906"/>
      <c r="BI941" s="906"/>
      <c r="BJ941" s="906"/>
      <c r="BK941" s="906"/>
      <c r="BL941" s="906"/>
      <c r="BM941" s="906"/>
      <c r="BN941" s="906"/>
      <c r="BO941" s="906"/>
      <c r="BP941" s="906"/>
      <c r="BQ941" s="906"/>
      <c r="BR941" s="906"/>
      <c r="BS941" s="906"/>
      <c r="BT941" s="906"/>
      <c r="BU941" s="906"/>
      <c r="BV941" s="906"/>
      <c r="BW941" s="906"/>
      <c r="BX941" s="906"/>
      <c r="BY941" s="906"/>
      <c r="BZ941" s="906"/>
      <c r="CA941" s="906"/>
      <c r="CB941" s="906"/>
      <c r="CC941" s="906"/>
      <c r="CD941" s="906"/>
      <c r="CE941" s="906"/>
      <c r="CF941" s="906"/>
      <c r="CG941" s="906"/>
      <c r="CH941" s="906"/>
      <c r="CI941" s="906"/>
      <c r="CJ941" s="906"/>
      <c r="CK941" s="906"/>
      <c r="CL941" s="906"/>
      <c r="CM941" s="906"/>
      <c r="CN941" s="906"/>
      <c r="CO941" s="906"/>
      <c r="CP941" s="906"/>
      <c r="CQ941" s="906"/>
      <c r="CR941" s="906"/>
      <c r="CS941" s="906"/>
      <c r="CT941" s="906"/>
      <c r="CU941" s="906"/>
      <c r="CV941" s="906"/>
      <c r="CW941" s="906"/>
      <c r="CX941" s="906"/>
      <c r="CY941" s="906"/>
      <c r="CZ941" s="906"/>
      <c r="DA941" s="906"/>
      <c r="DB941" s="906"/>
      <c r="DC941" s="906"/>
      <c r="DD941" s="906"/>
      <c r="DE941" s="906"/>
      <c r="DF941" s="906"/>
      <c r="DG941" s="906"/>
      <c r="DH941" s="906"/>
      <c r="DI941" s="906"/>
      <c r="DJ941" s="906"/>
      <c r="DK941" s="906"/>
      <c r="DL941" s="906"/>
      <c r="DM941" s="906"/>
      <c r="DN941" s="906"/>
      <c r="DO941" s="906"/>
      <c r="DP941" s="906"/>
      <c r="DQ941" s="906"/>
      <c r="DR941" s="906"/>
      <c r="DS941" s="906"/>
      <c r="DT941" s="906"/>
      <c r="DU941" s="906"/>
      <c r="DV941" s="906"/>
      <c r="DW941" s="906"/>
      <c r="DX941" s="906"/>
      <c r="DY941" s="906"/>
      <c r="DZ941" s="906"/>
      <c r="EA941" s="906"/>
      <c r="EB941" s="906"/>
      <c r="EC941" s="906"/>
      <c r="ED941" s="906"/>
      <c r="EE941" s="906"/>
      <c r="EF941" s="906"/>
      <c r="EG941" s="906"/>
      <c r="EH941" s="906"/>
      <c r="EI941" s="906"/>
      <c r="EJ941" s="906"/>
      <c r="EK941" s="906"/>
      <c r="EL941" s="906"/>
      <c r="EM941" s="906"/>
      <c r="EN941" s="906"/>
      <c r="EO941" s="906"/>
      <c r="EP941" s="906"/>
      <c r="EQ941" s="906"/>
      <c r="ER941" s="906"/>
      <c r="ES941" s="906"/>
      <c r="ET941" s="906"/>
      <c r="EU941" s="906"/>
      <c r="EV941" s="906"/>
      <c r="EW941" s="906"/>
      <c r="EX941" s="906"/>
      <c r="EY941" s="906"/>
      <c r="EZ941" s="906"/>
      <c r="FA941" s="906"/>
      <c r="FB941" s="906"/>
      <c r="FC941" s="906"/>
      <c r="FD941" s="906"/>
      <c r="FE941" s="906"/>
      <c r="FF941" s="906"/>
      <c r="FG941" s="906"/>
      <c r="FH941" s="906"/>
      <c r="FI941" s="906"/>
      <c r="FJ941" s="906"/>
      <c r="FK941" s="906"/>
      <c r="FL941" s="906"/>
      <c r="FM941" s="906"/>
      <c r="FN941" s="906"/>
      <c r="FO941" s="906"/>
      <c r="FP941" s="906"/>
      <c r="FQ941" s="906"/>
      <c r="FR941" s="906"/>
      <c r="FS941" s="906"/>
      <c r="FT941" s="906"/>
      <c r="FU941" s="906"/>
      <c r="FV941" s="906"/>
      <c r="FW941" s="906"/>
      <c r="FX941" s="906"/>
      <c r="FY941" s="906"/>
      <c r="FZ941" s="906"/>
      <c r="GA941" s="906"/>
      <c r="GB941" s="906"/>
      <c r="GC941" s="906"/>
      <c r="GD941" s="906"/>
      <c r="GE941" s="906"/>
      <c r="GF941" s="906"/>
      <c r="GG941" s="906"/>
      <c r="GH941" s="906"/>
      <c r="GI941" s="906"/>
      <c r="GJ941" s="906"/>
      <c r="GK941" s="906"/>
      <c r="GL941" s="906"/>
      <c r="GM941" s="906"/>
      <c r="GN941" s="906"/>
      <c r="GO941" s="906"/>
      <c r="GP941" s="906"/>
      <c r="GQ941" s="906"/>
      <c r="GR941" s="906"/>
    </row>
    <row r="942" spans="1:200" x14ac:dyDescent="0.25">
      <c r="A942" s="27">
        <v>1</v>
      </c>
      <c r="B942" s="27">
        <v>1</v>
      </c>
      <c r="C942" s="1421" t="s">
        <v>450</v>
      </c>
      <c r="D942" s="25">
        <f>D882+D834+D156+D101+D43</f>
        <v>3036396</v>
      </c>
      <c r="E942" s="25">
        <f t="shared" ref="E942:F942" si="216">E882+E834+E156+E101+E43</f>
        <v>1265166.6666666665</v>
      </c>
      <c r="F942" s="25">
        <f t="shared" si="216"/>
        <v>1177978.54</v>
      </c>
      <c r="G942" s="986">
        <f t="shared" ref="G942:G947" si="217">F942/E942*100</f>
        <v>93.108565933342121</v>
      </c>
      <c r="H942" s="9"/>
      <c r="I942" s="995"/>
      <c r="J942" s="67"/>
      <c r="K942" s="1000"/>
      <c r="L942" s="67"/>
      <c r="M942" s="1000"/>
      <c r="N942" s="67"/>
      <c r="O942" s="11"/>
      <c r="P942" s="55"/>
      <c r="Q942" s="55"/>
      <c r="R942" s="55"/>
      <c r="S942" s="55"/>
      <c r="T942" s="1581"/>
      <c r="U942" s="55"/>
      <c r="V942" s="55"/>
      <c r="W942" s="55"/>
      <c r="X942" s="55"/>
      <c r="Y942" s="55"/>
      <c r="Z942" s="55"/>
      <c r="AA942" s="1002"/>
      <c r="AB942" s="1002"/>
      <c r="AC942" s="25">
        <f t="shared" ref="AC942:AE942" si="218">AC882+AC834+AC156+AC101+AC43</f>
        <v>919.07839000000001</v>
      </c>
      <c r="AD942" s="25">
        <f t="shared" si="218"/>
        <v>351211.16</v>
      </c>
      <c r="AE942" s="25">
        <f t="shared" si="218"/>
        <v>351.21115999999995</v>
      </c>
      <c r="AF942" s="2523">
        <v>1534.65</v>
      </c>
      <c r="AG942" s="2524">
        <v>351211.16</v>
      </c>
      <c r="AH942" s="1879"/>
      <c r="AI942" s="2529"/>
      <c r="AJ942" s="2529"/>
      <c r="AK942" s="2529"/>
      <c r="AL942" s="906"/>
      <c r="AM942" s="906"/>
      <c r="AN942" s="906"/>
      <c r="AO942" s="906"/>
      <c r="AP942" s="906"/>
      <c r="AQ942" s="906"/>
      <c r="AR942" s="906"/>
      <c r="AS942" s="906"/>
      <c r="AT942" s="906"/>
      <c r="AU942" s="906"/>
      <c r="AV942" s="906"/>
      <c r="AW942" s="906"/>
      <c r="AX942" s="906"/>
      <c r="AY942" s="906"/>
      <c r="AZ942" s="906"/>
      <c r="BA942" s="906"/>
      <c r="BB942" s="906"/>
      <c r="BC942" s="906"/>
      <c r="BD942" s="906"/>
      <c r="BE942" s="906"/>
      <c r="BF942" s="906"/>
      <c r="BG942" s="906"/>
      <c r="BH942" s="906"/>
      <c r="BI942" s="906"/>
      <c r="BJ942" s="906"/>
      <c r="BK942" s="906"/>
      <c r="BL942" s="906"/>
      <c r="BM942" s="906"/>
      <c r="BN942" s="906"/>
      <c r="BO942" s="906"/>
      <c r="BP942" s="906"/>
      <c r="BQ942" s="906"/>
      <c r="BR942" s="906"/>
      <c r="BS942" s="906"/>
      <c r="BT942" s="906"/>
      <c r="BU942" s="906"/>
      <c r="BV942" s="906"/>
      <c r="BW942" s="906"/>
      <c r="BX942" s="906"/>
      <c r="BY942" s="906"/>
      <c r="BZ942" s="906"/>
      <c r="CA942" s="906"/>
      <c r="CB942" s="906"/>
      <c r="CC942" s="906"/>
      <c r="CD942" s="906"/>
      <c r="CE942" s="906"/>
      <c r="CF942" s="906"/>
      <c r="CG942" s="906"/>
      <c r="CH942" s="906"/>
      <c r="CI942" s="906"/>
      <c r="CJ942" s="906"/>
      <c r="CK942" s="906"/>
      <c r="CL942" s="906"/>
      <c r="CM942" s="906"/>
      <c r="CN942" s="906"/>
      <c r="CO942" s="906"/>
      <c r="CP942" s="906"/>
      <c r="CQ942" s="906"/>
      <c r="CR942" s="906"/>
      <c r="CS942" s="906"/>
      <c r="CT942" s="906"/>
      <c r="CU942" s="906"/>
      <c r="CV942" s="906"/>
      <c r="CW942" s="906"/>
      <c r="CX942" s="906"/>
      <c r="CY942" s="906"/>
      <c r="CZ942" s="906"/>
      <c r="DA942" s="906"/>
      <c r="DB942" s="906"/>
      <c r="DC942" s="906"/>
      <c r="DD942" s="906"/>
      <c r="DE942" s="906"/>
      <c r="DF942" s="906"/>
      <c r="DG942" s="906"/>
      <c r="DH942" s="906"/>
      <c r="DI942" s="906"/>
      <c r="DJ942" s="906"/>
      <c r="DK942" s="906"/>
      <c r="DL942" s="906"/>
      <c r="DM942" s="906"/>
      <c r="DN942" s="906"/>
      <c r="DO942" s="906"/>
      <c r="DP942" s="906"/>
      <c r="DQ942" s="906"/>
      <c r="DR942" s="906"/>
      <c r="DS942" s="906"/>
      <c r="DT942" s="906"/>
      <c r="DU942" s="906"/>
      <c r="DV942" s="906"/>
      <c r="DW942" s="906"/>
      <c r="DX942" s="906"/>
      <c r="DY942" s="906"/>
      <c r="DZ942" s="906"/>
      <c r="EA942" s="906"/>
      <c r="EB942" s="906"/>
      <c r="EC942" s="906"/>
      <c r="ED942" s="906"/>
      <c r="EE942" s="906"/>
      <c r="EF942" s="906"/>
      <c r="EG942" s="906"/>
      <c r="EH942" s="906"/>
      <c r="EI942" s="906"/>
      <c r="EJ942" s="906"/>
      <c r="EK942" s="906"/>
      <c r="EL942" s="906"/>
      <c r="EM942" s="906"/>
      <c r="EN942" s="906"/>
      <c r="EO942" s="906"/>
      <c r="EP942" s="906"/>
      <c r="EQ942" s="906"/>
      <c r="ER942" s="906"/>
      <c r="ES942" s="906"/>
      <c r="ET942" s="906"/>
      <c r="EU942" s="906"/>
      <c r="EV942" s="906"/>
      <c r="EW942" s="906"/>
      <c r="EX942" s="906"/>
      <c r="EY942" s="906"/>
      <c r="EZ942" s="906"/>
      <c r="FA942" s="906"/>
      <c r="FB942" s="906"/>
      <c r="FC942" s="906"/>
      <c r="FD942" s="906"/>
      <c r="FE942" s="906"/>
      <c r="FF942" s="906"/>
      <c r="FG942" s="906"/>
      <c r="FH942" s="906"/>
      <c r="FI942" s="906"/>
      <c r="FJ942" s="906"/>
      <c r="FK942" s="906"/>
      <c r="FL942" s="906"/>
      <c r="FM942" s="906"/>
      <c r="FN942" s="906"/>
      <c r="FO942" s="906"/>
      <c r="FP942" s="906"/>
      <c r="FQ942" s="906"/>
      <c r="FR942" s="906"/>
      <c r="FS942" s="906"/>
      <c r="FT942" s="906"/>
      <c r="FU942" s="906"/>
      <c r="FV942" s="906"/>
      <c r="FW942" s="906"/>
      <c r="FX942" s="906"/>
      <c r="FY942" s="906"/>
      <c r="FZ942" s="906"/>
      <c r="GA942" s="906"/>
      <c r="GB942" s="906"/>
      <c r="GC942" s="906"/>
      <c r="GD942" s="906"/>
      <c r="GE942" s="906"/>
      <c r="GF942" s="906"/>
      <c r="GG942" s="906"/>
      <c r="GH942" s="906"/>
      <c r="GI942" s="906"/>
      <c r="GJ942" s="906"/>
      <c r="GK942" s="906"/>
      <c r="GL942" s="906"/>
      <c r="GM942" s="906"/>
      <c r="GN942" s="906"/>
      <c r="GO942" s="906"/>
      <c r="GP942" s="906"/>
      <c r="GQ942" s="906"/>
      <c r="GR942" s="906"/>
    </row>
    <row r="943" spans="1:200" x14ac:dyDescent="0.25">
      <c r="B943" s="27">
        <v>1</v>
      </c>
      <c r="C943" s="1421" t="s">
        <v>454</v>
      </c>
      <c r="D943" s="25">
        <f>SUM(D883,D44,D102)</f>
        <v>35375</v>
      </c>
      <c r="E943" s="25">
        <f t="shared" ref="E943:F943" si="219">SUM(E883,E44,E102)</f>
        <v>14740</v>
      </c>
      <c r="F943" s="25">
        <f t="shared" si="219"/>
        <v>7726.4000000000005</v>
      </c>
      <c r="G943" s="986">
        <f t="shared" si="217"/>
        <v>52.417910447761194</v>
      </c>
      <c r="H943" s="9"/>
      <c r="I943" s="995"/>
      <c r="J943" s="67"/>
      <c r="K943" s="1000"/>
      <c r="L943" s="67"/>
      <c r="M943" s="1000"/>
      <c r="N943" s="67"/>
      <c r="O943" s="11"/>
      <c r="P943" s="55"/>
      <c r="Q943" s="55"/>
      <c r="R943" s="55"/>
      <c r="S943" s="55"/>
      <c r="T943" s="1581"/>
      <c r="U943" s="55"/>
      <c r="V943" s="55"/>
      <c r="W943" s="55"/>
      <c r="X943" s="55"/>
      <c r="Y943" s="55"/>
      <c r="Z943" s="55"/>
      <c r="AA943" s="1002"/>
      <c r="AB943" s="1002"/>
      <c r="AC943" s="25">
        <f t="shared" ref="AC943:AE943" si="220">SUM(AC883,AC44,AC102)</f>
        <v>0</v>
      </c>
      <c r="AD943" s="25">
        <f t="shared" si="220"/>
        <v>0</v>
      </c>
      <c r="AE943" s="25">
        <f t="shared" si="220"/>
        <v>0</v>
      </c>
      <c r="AF943" s="19"/>
      <c r="AG943" s="19"/>
      <c r="AH943" s="1879"/>
      <c r="AI943" s="2529"/>
      <c r="AJ943" s="2529"/>
      <c r="AK943" s="2529"/>
      <c r="AL943" s="906"/>
      <c r="AM943" s="906"/>
      <c r="AN943" s="906"/>
      <c r="AO943" s="906"/>
      <c r="AP943" s="906"/>
      <c r="AQ943" s="906"/>
      <c r="AR943" s="906"/>
      <c r="AS943" s="906"/>
      <c r="AT943" s="906"/>
      <c r="AU943" s="906"/>
      <c r="AV943" s="906"/>
      <c r="AW943" s="906"/>
      <c r="AX943" s="906"/>
      <c r="AY943" s="906"/>
      <c r="AZ943" s="906"/>
      <c r="BA943" s="906"/>
      <c r="BB943" s="906"/>
      <c r="BC943" s="906"/>
      <c r="BD943" s="906"/>
      <c r="BE943" s="906"/>
      <c r="BF943" s="906"/>
      <c r="BG943" s="906"/>
      <c r="BH943" s="906"/>
      <c r="BI943" s="906"/>
      <c r="BJ943" s="906"/>
      <c r="BK943" s="906"/>
      <c r="BL943" s="906"/>
      <c r="BM943" s="906"/>
      <c r="BN943" s="906"/>
      <c r="BO943" s="906"/>
      <c r="BP943" s="906"/>
      <c r="BQ943" s="906"/>
      <c r="BR943" s="906"/>
      <c r="BS943" s="906"/>
      <c r="BT943" s="906"/>
      <c r="BU943" s="906"/>
      <c r="BV943" s="906"/>
      <c r="BW943" s="906"/>
      <c r="BX943" s="906"/>
      <c r="BY943" s="906"/>
      <c r="BZ943" s="906"/>
      <c r="CA943" s="906"/>
      <c r="CB943" s="906"/>
      <c r="CC943" s="906"/>
      <c r="CD943" s="906"/>
      <c r="CE943" s="906"/>
      <c r="CF943" s="906"/>
      <c r="CG943" s="906"/>
      <c r="CH943" s="906"/>
      <c r="CI943" s="906"/>
      <c r="CJ943" s="906"/>
      <c r="CK943" s="906"/>
      <c r="CL943" s="906"/>
      <c r="CM943" s="906"/>
      <c r="CN943" s="906"/>
      <c r="CO943" s="906"/>
      <c r="CP943" s="906"/>
      <c r="CQ943" s="906"/>
      <c r="CR943" s="906"/>
      <c r="CS943" s="906"/>
      <c r="CT943" s="906"/>
      <c r="CU943" s="906"/>
      <c r="CV943" s="906"/>
      <c r="CW943" s="906"/>
      <c r="CX943" s="906"/>
      <c r="CY943" s="906"/>
      <c r="CZ943" s="906"/>
      <c r="DA943" s="906"/>
      <c r="DB943" s="906"/>
      <c r="DC943" s="906"/>
      <c r="DD943" s="906"/>
      <c r="DE943" s="906"/>
      <c r="DF943" s="906"/>
      <c r="DG943" s="906"/>
      <c r="DH943" s="906"/>
      <c r="DI943" s="906"/>
      <c r="DJ943" s="906"/>
      <c r="DK943" s="906"/>
      <c r="DL943" s="906"/>
      <c r="DM943" s="906"/>
      <c r="DN943" s="906"/>
      <c r="DO943" s="906"/>
      <c r="DP943" s="906"/>
      <c r="DQ943" s="906"/>
      <c r="DR943" s="906"/>
      <c r="DS943" s="906"/>
      <c r="DT943" s="906"/>
      <c r="DU943" s="906"/>
      <c r="DV943" s="906"/>
      <c r="DW943" s="906"/>
      <c r="DX943" s="906"/>
      <c r="DY943" s="906"/>
      <c r="DZ943" s="906"/>
      <c r="EA943" s="906"/>
      <c r="EB943" s="906"/>
      <c r="EC943" s="906"/>
      <c r="ED943" s="906"/>
      <c r="EE943" s="906"/>
      <c r="EF943" s="906"/>
      <c r="EG943" s="906"/>
      <c r="EH943" s="906"/>
      <c r="EI943" s="906"/>
      <c r="EJ943" s="906"/>
      <c r="EK943" s="906"/>
      <c r="EL943" s="906"/>
      <c r="EM943" s="906"/>
      <c r="EN943" s="906"/>
      <c r="EO943" s="906"/>
      <c r="EP943" s="906"/>
      <c r="EQ943" s="906"/>
      <c r="ER943" s="906"/>
      <c r="ES943" s="906"/>
      <c r="ET943" s="906"/>
      <c r="EU943" s="906"/>
      <c r="EV943" s="906"/>
      <c r="EW943" s="906"/>
      <c r="EX943" s="906"/>
      <c r="EY943" s="906"/>
      <c r="EZ943" s="906"/>
      <c r="FA943" s="906"/>
      <c r="FB943" s="906"/>
      <c r="FC943" s="906"/>
      <c r="FD943" s="906"/>
      <c r="FE943" s="906"/>
      <c r="FF943" s="906"/>
      <c r="FG943" s="906"/>
      <c r="FH943" s="906"/>
      <c r="FI943" s="906"/>
      <c r="FJ943" s="906"/>
      <c r="FK943" s="906"/>
      <c r="FL943" s="906"/>
      <c r="FM943" s="906"/>
      <c r="FN943" s="906"/>
      <c r="FO943" s="906"/>
      <c r="FP943" s="906"/>
      <c r="FQ943" s="906"/>
      <c r="FR943" s="906"/>
      <c r="FS943" s="906"/>
      <c r="FT943" s="906"/>
      <c r="FU943" s="906"/>
      <c r="FV943" s="906"/>
      <c r="FW943" s="906"/>
      <c r="FX943" s="906"/>
      <c r="FY943" s="906"/>
      <c r="FZ943" s="906"/>
      <c r="GA943" s="906"/>
      <c r="GB943" s="906"/>
      <c r="GC943" s="906"/>
      <c r="GD943" s="906"/>
      <c r="GE943" s="906"/>
      <c r="GF943" s="906"/>
      <c r="GG943" s="906"/>
      <c r="GH943" s="906"/>
      <c r="GI943" s="906"/>
      <c r="GJ943" s="906"/>
      <c r="GK943" s="906"/>
      <c r="GL943" s="906"/>
      <c r="GM943" s="906"/>
      <c r="GN943" s="906"/>
      <c r="GO943" s="906"/>
      <c r="GP943" s="906"/>
      <c r="GQ943" s="906"/>
      <c r="GR943" s="906"/>
    </row>
    <row r="944" spans="1:200" ht="36.75" customHeight="1" x14ac:dyDescent="0.25">
      <c r="A944" s="27">
        <v>1</v>
      </c>
      <c r="B944" s="27">
        <v>1</v>
      </c>
      <c r="C944" s="1421" t="s">
        <v>158</v>
      </c>
      <c r="D944" s="25">
        <f>SUBTOTAL(9,D884,D835,D790,D746,D703,D658,D611,D564,D520,D475,D432,D385,D338,D292,D246,D203,D157,D103,D45)</f>
        <v>775614</v>
      </c>
      <c r="E944" s="25">
        <f t="shared" ref="E944:F944" si="221">SUBTOTAL(9,E884,E835,E790,E746,E703,E658,E611,E564,E520,E475,E432,E385,E338,E292,E246,E203,E157,E103,E45)</f>
        <v>323176.16666666669</v>
      </c>
      <c r="F944" s="25">
        <f t="shared" si="221"/>
        <v>317997</v>
      </c>
      <c r="G944" s="986">
        <f t="shared" si="217"/>
        <v>98.397416888724777</v>
      </c>
      <c r="H944" s="9"/>
      <c r="I944" s="995"/>
      <c r="J944" s="67"/>
      <c r="K944" s="1000"/>
      <c r="L944" s="67"/>
      <c r="M944" s="1000"/>
      <c r="N944" s="67"/>
      <c r="O944" s="11"/>
      <c r="P944" s="55"/>
      <c r="Q944" s="55"/>
      <c r="R944" s="55"/>
      <c r="S944" s="55"/>
      <c r="T944" s="1581"/>
      <c r="U944" s="55"/>
      <c r="V944" s="55"/>
      <c r="W944" s="55"/>
      <c r="X944" s="55"/>
      <c r="Y944" s="55"/>
      <c r="Z944" s="55"/>
      <c r="AA944" s="1002"/>
      <c r="AB944" s="1002"/>
      <c r="AC944" s="25">
        <f t="shared" ref="AC944:AE944" si="222">SUBTOTAL(9,AC884,AC835,AC790,AC746,AC703,AC658,AC611,AC564,AC520,AC475,AC432,AC385,AC338,AC292,AC246,AC203,AC157,AC103,AC45)</f>
        <v>6179.2453700000005</v>
      </c>
      <c r="AD944" s="25">
        <f t="shared" si="222"/>
        <v>4655224.4099999992</v>
      </c>
      <c r="AE944" s="25">
        <f t="shared" si="222"/>
        <v>4655.2244099999998</v>
      </c>
      <c r="AF944" s="2526">
        <v>6197</v>
      </c>
      <c r="AG944" s="2527">
        <v>4655224.41</v>
      </c>
      <c r="AH944" s="1879"/>
      <c r="AI944" s="2529"/>
      <c r="AJ944" s="2529"/>
      <c r="AK944" s="2529"/>
      <c r="AL944" s="906"/>
      <c r="AM944" s="906"/>
      <c r="AN944" s="906"/>
      <c r="AO944" s="906"/>
      <c r="AP944" s="906"/>
      <c r="AQ944" s="906"/>
      <c r="AR944" s="906"/>
      <c r="AS944" s="906"/>
      <c r="AT944" s="906"/>
      <c r="AU944" s="906"/>
      <c r="AV944" s="906"/>
      <c r="AW944" s="906"/>
      <c r="AX944" s="906"/>
      <c r="AY944" s="906"/>
      <c r="AZ944" s="906"/>
      <c r="BA944" s="906"/>
      <c r="BB944" s="906"/>
      <c r="BC944" s="906"/>
      <c r="BD944" s="906"/>
      <c r="BE944" s="906"/>
      <c r="BF944" s="906"/>
      <c r="BG944" s="906"/>
      <c r="BH944" s="906"/>
      <c r="BI944" s="906"/>
      <c r="BJ944" s="906"/>
      <c r="BK944" s="906"/>
      <c r="BL944" s="906"/>
      <c r="BM944" s="906"/>
      <c r="BN944" s="906"/>
      <c r="BO944" s="906"/>
      <c r="BP944" s="906"/>
      <c r="BQ944" s="906"/>
      <c r="BR944" s="906"/>
      <c r="BS944" s="906"/>
      <c r="BT944" s="906"/>
      <c r="BU944" s="906"/>
      <c r="BV944" s="906"/>
      <c r="BW944" s="906"/>
      <c r="BX944" s="906"/>
      <c r="BY944" s="906"/>
      <c r="BZ944" s="906"/>
      <c r="CA944" s="906"/>
      <c r="CB944" s="906"/>
      <c r="CC944" s="906"/>
      <c r="CD944" s="906"/>
      <c r="CE944" s="906"/>
      <c r="CF944" s="906"/>
      <c r="CG944" s="906"/>
      <c r="CH944" s="906"/>
      <c r="CI944" s="906"/>
      <c r="CJ944" s="906"/>
      <c r="CK944" s="906"/>
      <c r="CL944" s="906"/>
      <c r="CM944" s="906"/>
      <c r="CN944" s="906"/>
      <c r="CO944" s="906"/>
      <c r="CP944" s="906"/>
      <c r="CQ944" s="906"/>
      <c r="CR944" s="906"/>
      <c r="CS944" s="906"/>
      <c r="CT944" s="906"/>
      <c r="CU944" s="906"/>
      <c r="CV944" s="906"/>
      <c r="CW944" s="906"/>
      <c r="CX944" s="906"/>
      <c r="CY944" s="906"/>
      <c r="CZ944" s="906"/>
      <c r="DA944" s="906"/>
      <c r="DB944" s="906"/>
      <c r="DC944" s="906"/>
      <c r="DD944" s="906"/>
      <c r="DE944" s="906"/>
      <c r="DF944" s="906"/>
      <c r="DG944" s="906"/>
      <c r="DH944" s="906"/>
      <c r="DI944" s="906"/>
      <c r="DJ944" s="906"/>
      <c r="DK944" s="906"/>
      <c r="DL944" s="906"/>
      <c r="DM944" s="906"/>
      <c r="DN944" s="906"/>
      <c r="DO944" s="906"/>
      <c r="DP944" s="906"/>
      <c r="DQ944" s="906"/>
      <c r="DR944" s="906"/>
      <c r="DS944" s="906"/>
      <c r="DT944" s="906"/>
      <c r="DU944" s="906"/>
      <c r="DV944" s="906"/>
      <c r="DW944" s="906"/>
      <c r="DX944" s="906"/>
      <c r="DY944" s="906"/>
      <c r="DZ944" s="906"/>
      <c r="EA944" s="906"/>
      <c r="EB944" s="906"/>
      <c r="EC944" s="906"/>
      <c r="ED944" s="906"/>
      <c r="EE944" s="906"/>
      <c r="EF944" s="906"/>
      <c r="EG944" s="906"/>
      <c r="EH944" s="906"/>
      <c r="EI944" s="906"/>
      <c r="EJ944" s="906"/>
      <c r="EK944" s="906"/>
      <c r="EL944" s="906"/>
      <c r="EM944" s="906"/>
      <c r="EN944" s="906"/>
      <c r="EO944" s="906"/>
      <c r="EP944" s="906"/>
      <c r="EQ944" s="906"/>
      <c r="ER944" s="906"/>
      <c r="ES944" s="906"/>
      <c r="ET944" s="906"/>
      <c r="EU944" s="906"/>
      <c r="EV944" s="906"/>
      <c r="EW944" s="906"/>
      <c r="EX944" s="906"/>
      <c r="EY944" s="906"/>
      <c r="EZ944" s="906"/>
      <c r="FA944" s="906"/>
      <c r="FB944" s="906"/>
      <c r="FC944" s="906"/>
      <c r="FD944" s="906"/>
      <c r="FE944" s="906"/>
      <c r="FF944" s="906"/>
      <c r="FG944" s="906"/>
      <c r="FH944" s="906"/>
      <c r="FI944" s="906"/>
      <c r="FJ944" s="906"/>
      <c r="FK944" s="906"/>
      <c r="FL944" s="906"/>
      <c r="FM944" s="906"/>
      <c r="FN944" s="906"/>
      <c r="FO944" s="906"/>
      <c r="FP944" s="906"/>
      <c r="FQ944" s="906"/>
      <c r="FR944" s="906"/>
      <c r="FS944" s="906"/>
      <c r="FT944" s="906"/>
      <c r="FU944" s="906"/>
      <c r="FV944" s="906"/>
      <c r="FW944" s="906"/>
      <c r="FX944" s="906"/>
      <c r="FY944" s="906"/>
      <c r="FZ944" s="906"/>
      <c r="GA944" s="906"/>
      <c r="GB944" s="906"/>
      <c r="GC944" s="906"/>
      <c r="GD944" s="906"/>
      <c r="GE944" s="906"/>
      <c r="GF944" s="906"/>
      <c r="GG944" s="906"/>
      <c r="GH944" s="906"/>
      <c r="GI944" s="906"/>
      <c r="GJ944" s="906"/>
      <c r="GK944" s="906"/>
      <c r="GL944" s="906"/>
      <c r="GM944" s="906"/>
      <c r="GN944" s="906"/>
      <c r="GO944" s="906"/>
      <c r="GP944" s="906"/>
      <c r="GQ944" s="906"/>
      <c r="GR944" s="906"/>
    </row>
    <row r="945" spans="1:200" ht="30" x14ac:dyDescent="0.25">
      <c r="A945" s="27">
        <v>1</v>
      </c>
      <c r="B945" s="27">
        <v>1</v>
      </c>
      <c r="C945" s="1421" t="s">
        <v>299</v>
      </c>
      <c r="D945" s="25">
        <f>SUM(D885,D836,D791,D747,D704,D659,D612,D565,D521,D476,D433,D386,D339,D293,D247,D204,D158,D104,D46)</f>
        <v>108084</v>
      </c>
      <c r="E945" s="25">
        <f t="shared" ref="E945:F945" si="223">SUM(E885,E836,E791,E747,E704,E659,E612,E565,E521,E476,E433,E386,E339,E293,E247,E204,E158,E104,E46)</f>
        <v>45035.333333333336</v>
      </c>
      <c r="F945" s="25">
        <f t="shared" si="223"/>
        <v>44373</v>
      </c>
      <c r="G945" s="986">
        <f t="shared" si="217"/>
        <v>98.529302917709046</v>
      </c>
      <c r="H945" s="9"/>
      <c r="I945" s="995"/>
      <c r="J945" s="67"/>
      <c r="K945" s="1000"/>
      <c r="L945" s="67"/>
      <c r="M945" s="1000"/>
      <c r="N945" s="67"/>
      <c r="O945" s="11"/>
      <c r="P945" s="55"/>
      <c r="Q945" s="55"/>
      <c r="R945" s="55"/>
      <c r="S945" s="55"/>
      <c r="T945" s="1581"/>
      <c r="U945" s="55"/>
      <c r="V945" s="55"/>
      <c r="W945" s="55"/>
      <c r="X945" s="55"/>
      <c r="Y945" s="55"/>
      <c r="Z945" s="55"/>
      <c r="AA945" s="1002"/>
      <c r="AB945" s="1002"/>
      <c r="AC945" s="25">
        <f t="shared" ref="AC945:AE945" si="224">SUM(AC885,AC836,AC791,AC747,AC704,AC659,AC612,AC565,AC521,AC476,AC433,AC386,AC339,AC293,AC247,AC204,AC158,AC104,AC46)</f>
        <v>1164</v>
      </c>
      <c r="AD945" s="25">
        <f t="shared" si="224"/>
        <v>924385.11</v>
      </c>
      <c r="AE945" s="25">
        <f t="shared" si="224"/>
        <v>924.38510999999994</v>
      </c>
      <c r="AF945" s="2523">
        <v>1164</v>
      </c>
      <c r="AG945" s="2523">
        <v>924385.10999999987</v>
      </c>
      <c r="AH945" s="1879"/>
      <c r="AI945" s="2529"/>
      <c r="AJ945" s="2529"/>
      <c r="AK945" s="2529"/>
      <c r="AL945" s="906"/>
      <c r="AM945" s="906"/>
      <c r="AN945" s="906"/>
      <c r="AO945" s="906"/>
      <c r="AP945" s="906"/>
      <c r="AQ945" s="906"/>
      <c r="AR945" s="906"/>
      <c r="AS945" s="906"/>
      <c r="AT945" s="906"/>
      <c r="AU945" s="906"/>
      <c r="AV945" s="906"/>
      <c r="AW945" s="906"/>
      <c r="AX945" s="906"/>
      <c r="AY945" s="906"/>
      <c r="AZ945" s="906"/>
      <c r="BA945" s="906"/>
      <c r="BB945" s="906"/>
      <c r="BC945" s="906"/>
      <c r="BD945" s="906"/>
      <c r="BE945" s="906"/>
      <c r="BF945" s="906"/>
      <c r="BG945" s="906"/>
      <c r="BH945" s="906"/>
      <c r="BI945" s="906"/>
      <c r="BJ945" s="906"/>
      <c r="BK945" s="906"/>
      <c r="BL945" s="906"/>
      <c r="BM945" s="906"/>
      <c r="BN945" s="906"/>
      <c r="BO945" s="906"/>
      <c r="BP945" s="906"/>
      <c r="BQ945" s="906"/>
      <c r="BR945" s="906"/>
      <c r="BS945" s="906"/>
      <c r="BT945" s="906"/>
      <c r="BU945" s="906"/>
      <c r="BV945" s="906"/>
      <c r="BW945" s="906"/>
      <c r="BX945" s="906"/>
      <c r="BY945" s="906"/>
      <c r="BZ945" s="906"/>
      <c r="CA945" s="906"/>
      <c r="CB945" s="906"/>
      <c r="CC945" s="906"/>
      <c r="CD945" s="906"/>
      <c r="CE945" s="906"/>
      <c r="CF945" s="906"/>
      <c r="CG945" s="906"/>
      <c r="CH945" s="906"/>
      <c r="CI945" s="906"/>
      <c r="CJ945" s="906"/>
      <c r="CK945" s="906"/>
      <c r="CL945" s="906"/>
      <c r="CM945" s="906"/>
      <c r="CN945" s="906"/>
      <c r="CO945" s="906"/>
      <c r="CP945" s="906"/>
      <c r="CQ945" s="906"/>
      <c r="CR945" s="906"/>
      <c r="CS945" s="906"/>
      <c r="CT945" s="906"/>
      <c r="CU945" s="906"/>
      <c r="CV945" s="906"/>
      <c r="CW945" s="906"/>
      <c r="CX945" s="906"/>
      <c r="CY945" s="906"/>
      <c r="CZ945" s="906"/>
      <c r="DA945" s="906"/>
      <c r="DB945" s="906"/>
      <c r="DC945" s="906"/>
      <c r="DD945" s="906"/>
      <c r="DE945" s="906"/>
      <c r="DF945" s="906"/>
      <c r="DG945" s="906"/>
      <c r="DH945" s="906"/>
      <c r="DI945" s="906"/>
      <c r="DJ945" s="906"/>
      <c r="DK945" s="906"/>
      <c r="DL945" s="906"/>
      <c r="DM945" s="906"/>
      <c r="DN945" s="906"/>
      <c r="DO945" s="906"/>
      <c r="DP945" s="906"/>
      <c r="DQ945" s="906"/>
      <c r="DR945" s="906"/>
      <c r="DS945" s="906"/>
      <c r="DT945" s="906"/>
      <c r="DU945" s="906"/>
      <c r="DV945" s="906"/>
      <c r="DW945" s="906"/>
      <c r="DX945" s="906"/>
      <c r="DY945" s="906"/>
      <c r="DZ945" s="906"/>
      <c r="EA945" s="906"/>
      <c r="EB945" s="906"/>
      <c r="EC945" s="906"/>
      <c r="ED945" s="906"/>
      <c r="EE945" s="906"/>
      <c r="EF945" s="906"/>
      <c r="EG945" s="906"/>
      <c r="EH945" s="906"/>
      <c r="EI945" s="906"/>
      <c r="EJ945" s="906"/>
      <c r="EK945" s="906"/>
      <c r="EL945" s="906"/>
      <c r="EM945" s="906"/>
      <c r="EN945" s="906"/>
      <c r="EO945" s="906"/>
      <c r="EP945" s="906"/>
      <c r="EQ945" s="906"/>
      <c r="ER945" s="906"/>
      <c r="ES945" s="906"/>
      <c r="ET945" s="906"/>
      <c r="EU945" s="906"/>
      <c r="EV945" s="906"/>
      <c r="EW945" s="906"/>
      <c r="EX945" s="906"/>
      <c r="EY945" s="906"/>
      <c r="EZ945" s="906"/>
      <c r="FA945" s="906"/>
      <c r="FB945" s="906"/>
      <c r="FC945" s="906"/>
      <c r="FD945" s="906"/>
      <c r="FE945" s="906"/>
      <c r="FF945" s="906"/>
      <c r="FG945" s="906"/>
      <c r="FH945" s="906"/>
      <c r="FI945" s="906"/>
      <c r="FJ945" s="906"/>
      <c r="FK945" s="906"/>
      <c r="FL945" s="906"/>
      <c r="FM945" s="906"/>
      <c r="FN945" s="906"/>
      <c r="FO945" s="906"/>
      <c r="FP945" s="906"/>
      <c r="FQ945" s="906"/>
      <c r="FR945" s="906"/>
      <c r="FS945" s="906"/>
      <c r="FT945" s="906"/>
      <c r="FU945" s="906"/>
      <c r="FV945" s="906"/>
      <c r="FW945" s="906"/>
      <c r="FX945" s="906"/>
      <c r="FY945" s="906"/>
      <c r="FZ945" s="906"/>
      <c r="GA945" s="906"/>
      <c r="GB945" s="906"/>
      <c r="GC945" s="906"/>
      <c r="GD945" s="906"/>
      <c r="GE945" s="906"/>
      <c r="GF945" s="906"/>
      <c r="GG945" s="906"/>
      <c r="GH945" s="906"/>
      <c r="GI945" s="906"/>
      <c r="GJ945" s="906"/>
      <c r="GK945" s="906"/>
      <c r="GL945" s="906"/>
      <c r="GM945" s="906"/>
      <c r="GN945" s="906"/>
      <c r="GO945" s="906"/>
      <c r="GP945" s="906"/>
      <c r="GQ945" s="906"/>
      <c r="GR945" s="906"/>
    </row>
    <row r="946" spans="1:200" ht="30" x14ac:dyDescent="0.25">
      <c r="A946" s="27">
        <v>1</v>
      </c>
      <c r="B946" s="27">
        <v>1</v>
      </c>
      <c r="C946" s="1421" t="s">
        <v>356</v>
      </c>
      <c r="D946" s="25">
        <f>SUM(D886,D660,D477,D387,D340,D294,D159,D105,D47)</f>
        <v>89184</v>
      </c>
      <c r="E946" s="25">
        <f t="shared" ref="E946:F946" si="225">SUM(E886,E660,E477,E387,E340,E294,E159,E105,E47)</f>
        <v>37160.666666666664</v>
      </c>
      <c r="F946" s="25">
        <f t="shared" si="225"/>
        <v>43990</v>
      </c>
      <c r="G946" s="986">
        <f t="shared" si="217"/>
        <v>118.37785472094151</v>
      </c>
      <c r="H946" s="9"/>
      <c r="I946" s="995"/>
      <c r="J946" s="67"/>
      <c r="K946" s="1000"/>
      <c r="L946" s="67"/>
      <c r="M946" s="1000"/>
      <c r="N946" s="67"/>
      <c r="O946" s="11"/>
      <c r="P946" s="55"/>
      <c r="Q946" s="55"/>
      <c r="R946" s="55"/>
      <c r="S946" s="55"/>
      <c r="T946" s="1581"/>
      <c r="U946" s="55"/>
      <c r="V946" s="55"/>
      <c r="W946" s="55"/>
      <c r="X946" s="55"/>
      <c r="Y946" s="55"/>
      <c r="Z946" s="55"/>
      <c r="AA946" s="1002"/>
      <c r="AB946" s="1002"/>
      <c r="AC946" s="25">
        <f t="shared" ref="AC946:AE946" si="226">SUM(AC886,AC660,AC477,AC387,AC340,AC294,AC159,AC105,AC47)</f>
        <v>251.42726999999999</v>
      </c>
      <c r="AD946" s="25">
        <f t="shared" si="226"/>
        <v>200114.87999999995</v>
      </c>
      <c r="AE946" s="25">
        <f t="shared" si="226"/>
        <v>200.11487999999997</v>
      </c>
      <c r="AF946" s="2523">
        <v>252</v>
      </c>
      <c r="AG946" s="2523">
        <v>200114.87999999995</v>
      </c>
      <c r="AH946" s="1879"/>
      <c r="AI946" s="2529"/>
      <c r="AJ946" s="2529"/>
      <c r="AK946" s="2529"/>
      <c r="AL946" s="906"/>
      <c r="AM946" s="906"/>
      <c r="AN946" s="906"/>
      <c r="AO946" s="906"/>
      <c r="AP946" s="906"/>
      <c r="AQ946" s="906"/>
      <c r="AR946" s="906"/>
      <c r="AS946" s="906"/>
      <c r="AT946" s="906"/>
      <c r="AU946" s="906"/>
      <c r="AV946" s="906"/>
      <c r="AW946" s="906"/>
      <c r="AX946" s="906"/>
      <c r="AY946" s="906"/>
      <c r="AZ946" s="906"/>
      <c r="BA946" s="906"/>
      <c r="BB946" s="906"/>
      <c r="BC946" s="906"/>
      <c r="BD946" s="906"/>
      <c r="BE946" s="906"/>
      <c r="BF946" s="906"/>
      <c r="BG946" s="906"/>
      <c r="BH946" s="906"/>
      <c r="BI946" s="906"/>
      <c r="BJ946" s="906"/>
      <c r="BK946" s="906"/>
      <c r="BL946" s="906"/>
      <c r="BM946" s="906"/>
      <c r="BN946" s="906"/>
      <c r="BO946" s="906"/>
      <c r="BP946" s="906"/>
      <c r="BQ946" s="906"/>
      <c r="BR946" s="906"/>
      <c r="BS946" s="906"/>
      <c r="BT946" s="906"/>
      <c r="BU946" s="906"/>
      <c r="BV946" s="906"/>
      <c r="BW946" s="906"/>
      <c r="BX946" s="906"/>
      <c r="BY946" s="906"/>
      <c r="BZ946" s="906"/>
      <c r="CA946" s="906"/>
      <c r="CB946" s="906"/>
      <c r="CC946" s="906"/>
      <c r="CD946" s="906"/>
      <c r="CE946" s="906"/>
      <c r="CF946" s="906"/>
      <c r="CG946" s="906"/>
      <c r="CH946" s="906"/>
      <c r="CI946" s="906"/>
      <c r="CJ946" s="906"/>
      <c r="CK946" s="906"/>
      <c r="CL946" s="906"/>
      <c r="CM946" s="906"/>
      <c r="CN946" s="906"/>
      <c r="CO946" s="906"/>
      <c r="CP946" s="906"/>
      <c r="CQ946" s="906"/>
      <c r="CR946" s="906"/>
      <c r="CS946" s="906"/>
      <c r="CT946" s="906"/>
      <c r="CU946" s="906"/>
      <c r="CV946" s="906"/>
      <c r="CW946" s="906"/>
      <c r="CX946" s="906"/>
      <c r="CY946" s="906"/>
      <c r="CZ946" s="906"/>
      <c r="DA946" s="906"/>
      <c r="DB946" s="906"/>
      <c r="DC946" s="906"/>
      <c r="DD946" s="906"/>
      <c r="DE946" s="906"/>
      <c r="DF946" s="906"/>
      <c r="DG946" s="906"/>
      <c r="DH946" s="906"/>
      <c r="DI946" s="906"/>
      <c r="DJ946" s="906"/>
      <c r="DK946" s="906"/>
      <c r="DL946" s="906"/>
      <c r="DM946" s="906"/>
      <c r="DN946" s="906"/>
      <c r="DO946" s="906"/>
      <c r="DP946" s="906"/>
      <c r="DQ946" s="906"/>
      <c r="DR946" s="906"/>
      <c r="DS946" s="906"/>
      <c r="DT946" s="906"/>
      <c r="DU946" s="906"/>
      <c r="DV946" s="906"/>
      <c r="DW946" s="906"/>
      <c r="DX946" s="906"/>
      <c r="DY946" s="906"/>
      <c r="DZ946" s="906"/>
      <c r="EA946" s="906"/>
      <c r="EB946" s="906"/>
      <c r="EC946" s="906"/>
      <c r="ED946" s="906"/>
      <c r="EE946" s="906"/>
      <c r="EF946" s="906"/>
      <c r="EG946" s="906"/>
      <c r="EH946" s="906"/>
      <c r="EI946" s="906"/>
      <c r="EJ946" s="906"/>
      <c r="EK946" s="906"/>
      <c r="EL946" s="906"/>
      <c r="EM946" s="906"/>
      <c r="EN946" s="906"/>
      <c r="EO946" s="906"/>
      <c r="EP946" s="906"/>
      <c r="EQ946" s="906"/>
      <c r="ER946" s="906"/>
      <c r="ES946" s="906"/>
      <c r="ET946" s="906"/>
      <c r="EU946" s="906"/>
      <c r="EV946" s="906"/>
      <c r="EW946" s="906"/>
      <c r="EX946" s="906"/>
      <c r="EY946" s="906"/>
      <c r="EZ946" s="906"/>
      <c r="FA946" s="906"/>
      <c r="FB946" s="906"/>
      <c r="FC946" s="906"/>
      <c r="FD946" s="906"/>
      <c r="FE946" s="906"/>
      <c r="FF946" s="906"/>
      <c r="FG946" s="906"/>
      <c r="FH946" s="906"/>
      <c r="FI946" s="906"/>
      <c r="FJ946" s="906"/>
      <c r="FK946" s="906"/>
      <c r="FL946" s="906"/>
      <c r="FM946" s="906"/>
      <c r="FN946" s="906"/>
      <c r="FO946" s="906"/>
      <c r="FP946" s="906"/>
      <c r="FQ946" s="906"/>
      <c r="FR946" s="906"/>
      <c r="FS946" s="906"/>
      <c r="FT946" s="906"/>
      <c r="FU946" s="906"/>
      <c r="FV946" s="906"/>
      <c r="FW946" s="906"/>
      <c r="FX946" s="906"/>
      <c r="FY946" s="906"/>
      <c r="FZ946" s="906"/>
      <c r="GA946" s="906"/>
      <c r="GB946" s="906"/>
      <c r="GC946" s="906"/>
      <c r="GD946" s="906"/>
      <c r="GE946" s="906"/>
      <c r="GF946" s="906"/>
      <c r="GG946" s="906"/>
      <c r="GH946" s="906"/>
      <c r="GI946" s="906"/>
      <c r="GJ946" s="906"/>
      <c r="GK946" s="906"/>
      <c r="GL946" s="906"/>
      <c r="GM946" s="906"/>
      <c r="GN946" s="906"/>
      <c r="GO946" s="906"/>
      <c r="GP946" s="906"/>
      <c r="GQ946" s="906"/>
      <c r="GR946" s="906"/>
    </row>
    <row r="947" spans="1:200" ht="30" x14ac:dyDescent="0.25">
      <c r="B947" s="27">
        <v>1</v>
      </c>
      <c r="C947" s="1421" t="s">
        <v>367</v>
      </c>
      <c r="D947" s="25">
        <f>D887</f>
        <v>500</v>
      </c>
      <c r="E947" s="25">
        <f t="shared" ref="E947:F947" si="227">E887</f>
        <v>208</v>
      </c>
      <c r="F947" s="25">
        <f t="shared" si="227"/>
        <v>127</v>
      </c>
      <c r="G947" s="986">
        <f t="shared" si="217"/>
        <v>61.057692307692314</v>
      </c>
      <c r="H947" s="9"/>
      <c r="I947" s="995"/>
      <c r="J947" s="67"/>
      <c r="K947" s="1000"/>
      <c r="L947" s="67"/>
      <c r="M947" s="1000"/>
      <c r="N947" s="67"/>
      <c r="O947" s="11"/>
      <c r="P947" s="55"/>
      <c r="Q947" s="55"/>
      <c r="R947" s="55"/>
      <c r="S947" s="55"/>
      <c r="T947" s="1581"/>
      <c r="U947" s="55"/>
      <c r="V947" s="55"/>
      <c r="W947" s="55"/>
      <c r="X947" s="55"/>
      <c r="Y947" s="55"/>
      <c r="Z947" s="55"/>
      <c r="AA947" s="1002"/>
      <c r="AB947" s="1002"/>
      <c r="AC947" s="25">
        <f t="shared" ref="AC947:AE947" si="228">AC887</f>
        <v>0</v>
      </c>
      <c r="AD947" s="25">
        <f t="shared" si="228"/>
        <v>0</v>
      </c>
      <c r="AE947" s="25">
        <f t="shared" si="228"/>
        <v>0</v>
      </c>
      <c r="AF947" s="19"/>
      <c r="AG947" s="19"/>
      <c r="AH947" s="1879"/>
      <c r="AI947" s="2529"/>
      <c r="AJ947" s="2529"/>
      <c r="AK947" s="2529"/>
      <c r="AL947" s="906"/>
      <c r="AM947" s="906"/>
      <c r="AN947" s="906"/>
      <c r="AO947" s="906"/>
      <c r="AP947" s="906"/>
      <c r="AQ947" s="906"/>
      <c r="AR947" s="906"/>
      <c r="AS947" s="906"/>
      <c r="AT947" s="906"/>
      <c r="AU947" s="906"/>
      <c r="AV947" s="906"/>
      <c r="AW947" s="906"/>
      <c r="AX947" s="906"/>
      <c r="AY947" s="906"/>
      <c r="AZ947" s="906"/>
      <c r="BA947" s="906"/>
      <c r="BB947" s="906"/>
      <c r="BC947" s="906"/>
      <c r="BD947" s="906"/>
      <c r="BE947" s="906"/>
      <c r="BF947" s="906"/>
      <c r="BG947" s="906"/>
      <c r="BH947" s="906"/>
      <c r="BI947" s="906"/>
      <c r="BJ947" s="906"/>
      <c r="BK947" s="906"/>
      <c r="BL947" s="906"/>
      <c r="BM947" s="906"/>
      <c r="BN947" s="906"/>
      <c r="BO947" s="906"/>
      <c r="BP947" s="906"/>
      <c r="BQ947" s="906"/>
      <c r="BR947" s="906"/>
      <c r="BS947" s="906"/>
      <c r="BT947" s="906"/>
      <c r="BU947" s="906"/>
      <c r="BV947" s="906"/>
      <c r="BW947" s="906"/>
      <c r="BX947" s="906"/>
      <c r="BY947" s="906"/>
      <c r="BZ947" s="906"/>
      <c r="CA947" s="906"/>
      <c r="CB947" s="906"/>
      <c r="CC947" s="906"/>
      <c r="CD947" s="906"/>
      <c r="CE947" s="906"/>
      <c r="CF947" s="906"/>
      <c r="CG947" s="906"/>
      <c r="CH947" s="906"/>
      <c r="CI947" s="906"/>
      <c r="CJ947" s="906"/>
      <c r="CK947" s="906"/>
      <c r="CL947" s="906"/>
      <c r="CM947" s="906"/>
      <c r="CN947" s="906"/>
      <c r="CO947" s="906"/>
      <c r="CP947" s="906"/>
      <c r="CQ947" s="906"/>
      <c r="CR947" s="906"/>
      <c r="CS947" s="906"/>
      <c r="CT947" s="906"/>
      <c r="CU947" s="906"/>
      <c r="CV947" s="906"/>
      <c r="CW947" s="906"/>
      <c r="CX947" s="906"/>
      <c r="CY947" s="906"/>
      <c r="CZ947" s="906"/>
      <c r="DA947" s="906"/>
      <c r="DB947" s="906"/>
      <c r="DC947" s="906"/>
      <c r="DD947" s="906"/>
      <c r="DE947" s="906"/>
      <c r="DF947" s="906"/>
      <c r="DG947" s="906"/>
      <c r="DH947" s="906"/>
      <c r="DI947" s="906"/>
      <c r="DJ947" s="906"/>
      <c r="DK947" s="906"/>
      <c r="DL947" s="906"/>
      <c r="DM947" s="906"/>
      <c r="DN947" s="906"/>
      <c r="DO947" s="906"/>
      <c r="DP947" s="906"/>
      <c r="DQ947" s="906"/>
      <c r="DR947" s="906"/>
      <c r="DS947" s="906"/>
      <c r="DT947" s="906"/>
      <c r="DU947" s="906"/>
      <c r="DV947" s="906"/>
      <c r="DW947" s="906"/>
      <c r="DX947" s="906"/>
      <c r="DY947" s="906"/>
      <c r="DZ947" s="906"/>
      <c r="EA947" s="906"/>
      <c r="EB947" s="906"/>
      <c r="EC947" s="906"/>
      <c r="ED947" s="906"/>
      <c r="EE947" s="906"/>
      <c r="EF947" s="906"/>
      <c r="EG947" s="906"/>
      <c r="EH947" s="906"/>
      <c r="EI947" s="906"/>
      <c r="EJ947" s="906"/>
      <c r="EK947" s="906"/>
      <c r="EL947" s="906"/>
      <c r="EM947" s="906"/>
      <c r="EN947" s="906"/>
      <c r="EO947" s="906"/>
      <c r="EP947" s="906"/>
      <c r="EQ947" s="906"/>
      <c r="ER947" s="906"/>
      <c r="ES947" s="906"/>
      <c r="ET947" s="906"/>
      <c r="EU947" s="906"/>
      <c r="EV947" s="906"/>
      <c r="EW947" s="906"/>
      <c r="EX947" s="906"/>
      <c r="EY947" s="906"/>
      <c r="EZ947" s="906"/>
      <c r="FA947" s="906"/>
      <c r="FB947" s="906"/>
      <c r="FC947" s="906"/>
      <c r="FD947" s="906"/>
      <c r="FE947" s="906"/>
      <c r="FF947" s="906"/>
      <c r="FG947" s="906"/>
      <c r="FH947" s="906"/>
      <c r="FI947" s="906"/>
      <c r="FJ947" s="906"/>
      <c r="FK947" s="906"/>
      <c r="FL947" s="906"/>
      <c r="FM947" s="906"/>
      <c r="FN947" s="906"/>
      <c r="FO947" s="906"/>
      <c r="FP947" s="906"/>
      <c r="FQ947" s="906"/>
      <c r="FR947" s="906"/>
      <c r="FS947" s="906"/>
      <c r="FT947" s="906"/>
      <c r="FU947" s="906"/>
      <c r="FV947" s="906"/>
      <c r="FW947" s="906"/>
      <c r="FX947" s="906"/>
      <c r="FY947" s="906"/>
      <c r="FZ947" s="906"/>
      <c r="GA947" s="906"/>
      <c r="GB947" s="906"/>
      <c r="GC947" s="906"/>
      <c r="GD947" s="906"/>
      <c r="GE947" s="906"/>
      <c r="GF947" s="906"/>
      <c r="GG947" s="906"/>
      <c r="GH947" s="906"/>
      <c r="GI947" s="906"/>
      <c r="GJ947" s="906"/>
      <c r="GK947" s="906"/>
      <c r="GL947" s="906"/>
      <c r="GM947" s="906"/>
      <c r="GN947" s="906"/>
      <c r="GO947" s="906"/>
      <c r="GP947" s="906"/>
      <c r="GQ947" s="906"/>
      <c r="GR947" s="906"/>
    </row>
    <row r="948" spans="1:200" x14ac:dyDescent="0.25">
      <c r="B948" s="27">
        <v>1</v>
      </c>
      <c r="C948" s="1421"/>
      <c r="D948" s="25"/>
      <c r="E948" s="25"/>
      <c r="F948" s="25"/>
      <c r="G948" s="986"/>
      <c r="H948" s="9"/>
      <c r="I948" s="995"/>
      <c r="J948" s="67"/>
      <c r="K948" s="1000"/>
      <c r="L948" s="67"/>
      <c r="M948" s="1000"/>
      <c r="N948" s="67"/>
      <c r="O948" s="11"/>
      <c r="P948" s="55"/>
      <c r="Q948" s="55"/>
      <c r="R948" s="55"/>
      <c r="S948" s="55"/>
      <c r="T948" s="1581"/>
      <c r="U948" s="55"/>
      <c r="V948" s="55"/>
      <c r="W948" s="55"/>
      <c r="X948" s="55"/>
      <c r="Y948" s="55"/>
      <c r="Z948" s="55"/>
      <c r="AA948" s="1002"/>
      <c r="AB948" s="1002"/>
      <c r="AC948" s="25"/>
      <c r="AD948" s="25"/>
      <c r="AE948" s="25"/>
      <c r="AF948" s="19"/>
      <c r="AG948" s="19"/>
      <c r="AH948" s="1879"/>
      <c r="AI948" s="2529"/>
      <c r="AJ948" s="2529"/>
      <c r="AK948" s="2529"/>
      <c r="AL948" s="906"/>
      <c r="AM948" s="906"/>
      <c r="AN948" s="906"/>
      <c r="AO948" s="906"/>
      <c r="AP948" s="906"/>
      <c r="AQ948" s="906"/>
      <c r="AR948" s="906"/>
      <c r="AS948" s="906"/>
      <c r="AT948" s="906"/>
      <c r="AU948" s="906"/>
      <c r="AV948" s="906"/>
      <c r="AW948" s="906"/>
      <c r="AX948" s="906"/>
      <c r="AY948" s="906"/>
      <c r="AZ948" s="906"/>
      <c r="BA948" s="906"/>
      <c r="BB948" s="906"/>
      <c r="BC948" s="906"/>
      <c r="BD948" s="906"/>
      <c r="BE948" s="906"/>
      <c r="BF948" s="906"/>
      <c r="BG948" s="906"/>
      <c r="BH948" s="906"/>
      <c r="BI948" s="906"/>
      <c r="BJ948" s="906"/>
      <c r="BK948" s="906"/>
      <c r="BL948" s="906"/>
      <c r="BM948" s="906"/>
      <c r="BN948" s="906"/>
      <c r="BO948" s="906"/>
      <c r="BP948" s="906"/>
      <c r="BQ948" s="906"/>
      <c r="BR948" s="906"/>
      <c r="BS948" s="906"/>
      <c r="BT948" s="906"/>
      <c r="BU948" s="906"/>
      <c r="BV948" s="906"/>
      <c r="BW948" s="906"/>
      <c r="BX948" s="906"/>
      <c r="BY948" s="906"/>
      <c r="BZ948" s="906"/>
      <c r="CA948" s="906"/>
      <c r="CB948" s="906"/>
      <c r="CC948" s="906"/>
      <c r="CD948" s="906"/>
      <c r="CE948" s="906"/>
      <c r="CF948" s="906"/>
      <c r="CG948" s="906"/>
      <c r="CH948" s="906"/>
      <c r="CI948" s="906"/>
      <c r="CJ948" s="906"/>
      <c r="CK948" s="906"/>
      <c r="CL948" s="906"/>
      <c r="CM948" s="906"/>
      <c r="CN948" s="906"/>
      <c r="CO948" s="906"/>
      <c r="CP948" s="906"/>
      <c r="CQ948" s="906"/>
      <c r="CR948" s="906"/>
      <c r="CS948" s="906"/>
      <c r="CT948" s="906"/>
      <c r="CU948" s="906"/>
      <c r="CV948" s="906"/>
      <c r="CW948" s="906"/>
      <c r="CX948" s="906"/>
      <c r="CY948" s="906"/>
      <c r="CZ948" s="906"/>
      <c r="DA948" s="906"/>
      <c r="DB948" s="906"/>
      <c r="DC948" s="906"/>
      <c r="DD948" s="906"/>
      <c r="DE948" s="906"/>
      <c r="DF948" s="906"/>
      <c r="DG948" s="906"/>
      <c r="DH948" s="906"/>
      <c r="DI948" s="906"/>
      <c r="DJ948" s="906"/>
      <c r="DK948" s="906"/>
      <c r="DL948" s="906"/>
      <c r="DM948" s="906"/>
      <c r="DN948" s="906"/>
      <c r="DO948" s="906"/>
      <c r="DP948" s="906"/>
      <c r="DQ948" s="906"/>
      <c r="DR948" s="906"/>
      <c r="DS948" s="906"/>
      <c r="DT948" s="906"/>
      <c r="DU948" s="906"/>
      <c r="DV948" s="906"/>
      <c r="DW948" s="906"/>
      <c r="DX948" s="906"/>
      <c r="DY948" s="906"/>
      <c r="DZ948" s="906"/>
      <c r="EA948" s="906"/>
      <c r="EB948" s="906"/>
      <c r="EC948" s="906"/>
      <c r="ED948" s="906"/>
      <c r="EE948" s="906"/>
      <c r="EF948" s="906"/>
      <c r="EG948" s="906"/>
      <c r="EH948" s="906"/>
      <c r="EI948" s="906"/>
      <c r="EJ948" s="906"/>
      <c r="EK948" s="906"/>
      <c r="EL948" s="906"/>
      <c r="EM948" s="906"/>
      <c r="EN948" s="906"/>
      <c r="EO948" s="906"/>
      <c r="EP948" s="906"/>
      <c r="EQ948" s="906"/>
      <c r="ER948" s="906"/>
      <c r="ES948" s="906"/>
      <c r="ET948" s="906"/>
      <c r="EU948" s="906"/>
      <c r="EV948" s="906"/>
      <c r="EW948" s="906"/>
      <c r="EX948" s="906"/>
      <c r="EY948" s="906"/>
      <c r="EZ948" s="906"/>
      <c r="FA948" s="906"/>
      <c r="FB948" s="906"/>
      <c r="FC948" s="906"/>
      <c r="FD948" s="906"/>
      <c r="FE948" s="906"/>
      <c r="FF948" s="906"/>
      <c r="FG948" s="906"/>
      <c r="FH948" s="906"/>
      <c r="FI948" s="906"/>
      <c r="FJ948" s="906"/>
      <c r="FK948" s="906"/>
      <c r="FL948" s="906"/>
      <c r="FM948" s="906"/>
      <c r="FN948" s="906"/>
      <c r="FO948" s="906"/>
      <c r="FP948" s="906"/>
      <c r="FQ948" s="906"/>
      <c r="FR948" s="906"/>
      <c r="FS948" s="906"/>
      <c r="FT948" s="906"/>
      <c r="FU948" s="906"/>
      <c r="FV948" s="906"/>
      <c r="FW948" s="906"/>
      <c r="FX948" s="906"/>
      <c r="FY948" s="906"/>
      <c r="FZ948" s="906"/>
      <c r="GA948" s="906"/>
      <c r="GB948" s="906"/>
      <c r="GC948" s="906"/>
      <c r="GD948" s="906"/>
      <c r="GE948" s="906"/>
      <c r="GF948" s="906"/>
      <c r="GG948" s="906"/>
      <c r="GH948" s="906"/>
      <c r="GI948" s="906"/>
      <c r="GJ948" s="906"/>
      <c r="GK948" s="906"/>
      <c r="GL948" s="906"/>
      <c r="GM948" s="906"/>
      <c r="GN948" s="906"/>
      <c r="GO948" s="906"/>
      <c r="GP948" s="906"/>
      <c r="GQ948" s="906"/>
      <c r="GR948" s="906"/>
    </row>
    <row r="949" spans="1:200" s="906" customFormat="1" ht="39.75" customHeight="1" x14ac:dyDescent="0.25">
      <c r="A949" s="906">
        <v>1</v>
      </c>
      <c r="B949" s="27">
        <v>1</v>
      </c>
      <c r="C949" s="2469" t="s">
        <v>165</v>
      </c>
      <c r="D949" s="26">
        <f>SUM(D889,D837,D792,D748,D705,D661,D614,D567,D522,D478,D434,D388,D341,D295,D248,D205,D161,D106,D49)</f>
        <v>4564179.1897435896</v>
      </c>
      <c r="E949" s="26">
        <f t="shared" ref="E949:F949" si="229">SUM(E889,E837,E792,E748,E705,E661,E614,E567,E522,E478,E434,E388,E341,E295,E248,E205,E161,E106,E49)</f>
        <v>1901768.0132478634</v>
      </c>
      <c r="F949" s="26">
        <f t="shared" si="229"/>
        <v>1959957.5195889133</v>
      </c>
      <c r="G949" s="994">
        <f>F949/E949*100</f>
        <v>103.0597583898613</v>
      </c>
      <c r="H949" s="9"/>
      <c r="I949" s="995"/>
      <c r="J949" s="7"/>
      <c r="K949" s="60"/>
      <c r="L949" s="7"/>
      <c r="M949" s="60"/>
      <c r="N949" s="7"/>
      <c r="O949" s="11"/>
      <c r="P949" s="54">
        <f>SUM(P889,P837,P792,P748,P705,P661,P614,P567,P522,P478,P434,P388,P341,P295,P248,P205,P161,P106,P49)</f>
        <v>3492538.1527899997</v>
      </c>
      <c r="Q949" s="54">
        <f>SUM(Q889,Q837,Q792,Q748,Q705,Q661,Q614,Q567,Q522,Q478,Q434,Q388,Q341,Q295,Q248,Q205,Q161,Q106,Q49)</f>
        <v>3492538.1527899997</v>
      </c>
      <c r="R949" s="54">
        <f>SUM(R889,R837,R792,R748,R705,R661,R614,R567,R522,R478,R434,R388,R341,R295,R248,R205,R161,R106,R49)</f>
        <v>3485068.6907899994</v>
      </c>
      <c r="S949" s="54">
        <f>SUM(S889,S837,S792,S748,S705,S661,S614,S567,S522,S478,S434,S388,S341,S295,S248,S205,S161,S106,S49)</f>
        <v>3485068.6907899994</v>
      </c>
      <c r="T949" s="1579">
        <f>SUM(T889,T837,T792,T748,T705,T661,T614,T567,T522,T478,T434,T388,T341,T295,T248,T205,T161,T106,T49)</f>
        <v>3479775.1237899996</v>
      </c>
      <c r="U949" s="54">
        <f t="shared" ref="U949:Z949" si="230">SUM(U889,U837,U792,U748,U705,U661,U614,U567,U522,U478,U434,U388,U341,U295,U248,U205,U161,U106,U49)</f>
        <v>1452321.6958541665</v>
      </c>
      <c r="V949" s="54">
        <f t="shared" si="230"/>
        <v>1414897.06281</v>
      </c>
      <c r="W949" s="54">
        <f t="shared" si="230"/>
        <v>0</v>
      </c>
      <c r="X949" s="54">
        <f t="shared" si="230"/>
        <v>-37424.633044166629</v>
      </c>
      <c r="Y949" s="54">
        <f t="shared" si="230"/>
        <v>-8027.8873000000003</v>
      </c>
      <c r="Z949" s="54">
        <f t="shared" si="230"/>
        <v>1406869.17551</v>
      </c>
      <c r="AA949" s="992">
        <f>V949/U949*100</f>
        <v>97.423116851383568</v>
      </c>
      <c r="AB949" s="992">
        <f>Z949/U949*100</f>
        <v>96.870354517603332</v>
      </c>
      <c r="AC949" s="26">
        <f t="shared" ref="AC949:AE949" si="231">SUM(AC889,AC837,AC792,AC748,AC705,AC661,AC614,AC567,AC522,AC478,AC434,AC388,AC341,AC295,AC248,AC205,AC161,AC106,AC49)</f>
        <v>18200.818906695156</v>
      </c>
      <c r="AD949" s="26">
        <f t="shared" si="231"/>
        <v>10581543.419999998</v>
      </c>
      <c r="AE949" s="26">
        <f t="shared" si="231"/>
        <v>10581.54342</v>
      </c>
      <c r="AF949" s="2522">
        <f>AF944+AF943/3.9+AF942/3.9+AF941*3.2+AF924</f>
        <v>17112.440740740742</v>
      </c>
      <c r="AG949" s="2522">
        <f>AG944+AG943+AG942+AG941+AG924</f>
        <v>10581543.420000002</v>
      </c>
      <c r="AH949" s="1879"/>
      <c r="AI949" s="2529"/>
      <c r="AJ949" s="2529"/>
      <c r="AK949" s="2529"/>
    </row>
    <row r="950" spans="1:200" ht="32.25" customHeight="1" x14ac:dyDescent="0.25">
      <c r="A950" s="27">
        <v>1</v>
      </c>
      <c r="B950" s="27">
        <v>1</v>
      </c>
      <c r="C950" s="2154" t="s">
        <v>14</v>
      </c>
      <c r="D950" s="25"/>
      <c r="E950" s="25"/>
      <c r="F950" s="25"/>
      <c r="G950" s="986"/>
      <c r="H950" s="9"/>
      <c r="I950" s="995"/>
      <c r="J950" s="67"/>
      <c r="K950" s="1000"/>
      <c r="L950" s="67"/>
      <c r="M950" s="1000"/>
      <c r="N950" s="67"/>
      <c r="O950" s="11"/>
      <c r="P950" s="55"/>
      <c r="Q950" s="55"/>
      <c r="R950" s="55"/>
      <c r="S950" s="55"/>
      <c r="T950" s="1581"/>
      <c r="U950" s="55"/>
      <c r="V950" s="55"/>
      <c r="W950" s="55"/>
      <c r="X950" s="55"/>
      <c r="Y950" s="55"/>
      <c r="Z950" s="55"/>
      <c r="AA950" s="1002"/>
      <c r="AB950" s="1002"/>
      <c r="AC950" s="25"/>
      <c r="AD950" s="25"/>
      <c r="AE950" s="25"/>
      <c r="AF950" s="19" t="e">
        <f>AF949-#REF!</f>
        <v>#REF!</v>
      </c>
      <c r="AG950" s="19" t="s">
        <v>482</v>
      </c>
      <c r="AH950" s="1879"/>
      <c r="AI950" s="2529"/>
      <c r="AJ950" s="2529"/>
      <c r="AK950" s="2529"/>
      <c r="AL950" s="906"/>
      <c r="AM950" s="906"/>
      <c r="AN950" s="906"/>
      <c r="AO950" s="906"/>
      <c r="AP950" s="906"/>
      <c r="AQ950" s="906"/>
      <c r="AR950" s="906"/>
      <c r="AS950" s="906"/>
      <c r="AT950" s="906"/>
      <c r="AU950" s="906"/>
      <c r="AV950" s="906"/>
      <c r="AW950" s="906"/>
      <c r="AX950" s="906"/>
      <c r="AY950" s="906"/>
      <c r="AZ950" s="906"/>
      <c r="BA950" s="906"/>
      <c r="BB950" s="906"/>
      <c r="BC950" s="906"/>
      <c r="BD950" s="906"/>
      <c r="BE950" s="906"/>
      <c r="BF950" s="906"/>
      <c r="BG950" s="906"/>
      <c r="BH950" s="906"/>
      <c r="BI950" s="906"/>
      <c r="BJ950" s="906"/>
      <c r="BK950" s="906"/>
      <c r="BL950" s="906"/>
      <c r="BM950" s="906"/>
      <c r="BN950" s="906"/>
      <c r="BO950" s="906"/>
      <c r="BP950" s="906"/>
      <c r="BQ950" s="906"/>
      <c r="BR950" s="906"/>
      <c r="BS950" s="906"/>
      <c r="BT950" s="906"/>
      <c r="BU950" s="906"/>
      <c r="BV950" s="906"/>
      <c r="BW950" s="906"/>
      <c r="BX950" s="906"/>
      <c r="BY950" s="906"/>
      <c r="BZ950" s="906"/>
      <c r="CA950" s="906"/>
      <c r="CB950" s="906"/>
      <c r="CC950" s="906"/>
      <c r="CD950" s="906"/>
      <c r="CE950" s="906"/>
      <c r="CF950" s="906"/>
      <c r="CG950" s="906"/>
      <c r="CH950" s="906"/>
      <c r="CI950" s="906"/>
      <c r="CJ950" s="906"/>
      <c r="CK950" s="906"/>
      <c r="CL950" s="906"/>
      <c r="CM950" s="906"/>
      <c r="CN950" s="906"/>
      <c r="CO950" s="906"/>
      <c r="CP950" s="906"/>
      <c r="CQ950" s="906"/>
      <c r="CR950" s="906"/>
      <c r="CS950" s="906"/>
      <c r="CT950" s="906"/>
      <c r="CU950" s="906"/>
      <c r="CV950" s="906"/>
      <c r="CW950" s="906"/>
      <c r="CX950" s="906"/>
      <c r="CY950" s="906"/>
      <c r="CZ950" s="906"/>
      <c r="DA950" s="906"/>
      <c r="DB950" s="906"/>
      <c r="DC950" s="906"/>
      <c r="DD950" s="906"/>
      <c r="DE950" s="906"/>
      <c r="DF950" s="906"/>
      <c r="DG950" s="906"/>
      <c r="DH950" s="906"/>
      <c r="DI950" s="906"/>
      <c r="DJ950" s="906"/>
      <c r="DK950" s="906"/>
      <c r="DL950" s="906"/>
      <c r="DM950" s="906"/>
      <c r="DN950" s="906"/>
      <c r="DO950" s="906"/>
      <c r="DP950" s="906"/>
      <c r="DQ950" s="906"/>
      <c r="DR950" s="906"/>
      <c r="DS950" s="906"/>
      <c r="DT950" s="906"/>
      <c r="DU950" s="906"/>
      <c r="DV950" s="906"/>
      <c r="DW950" s="906"/>
      <c r="DX950" s="906"/>
      <c r="DY950" s="906"/>
      <c r="DZ950" s="906"/>
      <c r="EA950" s="906"/>
      <c r="EB950" s="906"/>
      <c r="EC950" s="906"/>
      <c r="ED950" s="906"/>
      <c r="EE950" s="906"/>
      <c r="EF950" s="906"/>
      <c r="EG950" s="906"/>
      <c r="EH950" s="906"/>
      <c r="EI950" s="906"/>
      <c r="EJ950" s="906"/>
      <c r="EK950" s="906"/>
      <c r="EL950" s="906"/>
      <c r="EM950" s="906"/>
      <c r="EN950" s="906"/>
      <c r="EO950" s="906"/>
      <c r="EP950" s="906"/>
      <c r="EQ950" s="906"/>
      <c r="ER950" s="906"/>
      <c r="ES950" s="906"/>
      <c r="ET950" s="906"/>
      <c r="EU950" s="906"/>
      <c r="EV950" s="906"/>
      <c r="EW950" s="906"/>
      <c r="EX950" s="906"/>
      <c r="EY950" s="906"/>
      <c r="EZ950" s="906"/>
      <c r="FA950" s="906"/>
      <c r="FB950" s="906"/>
      <c r="FC950" s="906"/>
      <c r="FD950" s="906"/>
      <c r="FE950" s="906"/>
      <c r="FF950" s="906"/>
      <c r="FG950" s="906"/>
      <c r="FH950" s="906"/>
      <c r="FI950" s="906"/>
      <c r="FJ950" s="906"/>
      <c r="FK950" s="906"/>
      <c r="FL950" s="906"/>
      <c r="FM950" s="906"/>
      <c r="FN950" s="906"/>
      <c r="FO950" s="906"/>
      <c r="FP950" s="906"/>
      <c r="FQ950" s="906"/>
      <c r="FR950" s="906"/>
      <c r="FS950" s="906"/>
      <c r="FT950" s="906"/>
      <c r="FU950" s="906"/>
      <c r="FV950" s="906"/>
      <c r="FW950" s="906"/>
      <c r="FX950" s="906"/>
      <c r="FY950" s="906"/>
      <c r="FZ950" s="906"/>
      <c r="GA950" s="906"/>
      <c r="GB950" s="906"/>
      <c r="GC950" s="906"/>
      <c r="GD950" s="906"/>
      <c r="GE950" s="906"/>
      <c r="GF950" s="906"/>
      <c r="GG950" s="906"/>
      <c r="GH950" s="906"/>
      <c r="GI950" s="906"/>
      <c r="GJ950" s="906"/>
      <c r="GK950" s="906"/>
      <c r="GL950" s="906"/>
      <c r="GM950" s="906"/>
      <c r="GN950" s="906"/>
      <c r="GO950" s="906"/>
      <c r="GP950" s="906"/>
      <c r="GQ950" s="906"/>
      <c r="GR950" s="906"/>
    </row>
    <row r="951" spans="1:200" ht="32.25" customHeight="1" x14ac:dyDescent="0.25">
      <c r="B951" s="27">
        <v>1</v>
      </c>
      <c r="C951" s="2138" t="s">
        <v>198</v>
      </c>
      <c r="D951" s="25">
        <f>SUM(D891,D839,D794,D750,D707,D663,D616,D569,D524,D480,D436,D390,D343,D297,D250,D207,D163,D51,D108)</f>
        <v>3139413</v>
      </c>
      <c r="E951" s="25">
        <f t="shared" ref="E951:F953" si="232">SUM(E891,E839,E794,E750,E707,E663,E616,E569,E524,E480,E436,E390,E343,E297,E250,E207,E163,E51,E108)</f>
        <v>1308108.6666666665</v>
      </c>
      <c r="F951" s="25">
        <f t="shared" si="232"/>
        <v>1523867.5933780866</v>
      </c>
      <c r="G951" s="986">
        <f>F951/E951*100</f>
        <v>116.4939604949808</v>
      </c>
      <c r="H951" s="9"/>
      <c r="I951" s="995"/>
      <c r="J951" s="67"/>
      <c r="K951" s="1000"/>
      <c r="L951" s="67"/>
      <c r="M951" s="1000"/>
      <c r="N951" s="67"/>
      <c r="O951" s="11"/>
      <c r="P951" s="55"/>
      <c r="Q951" s="55"/>
      <c r="R951" s="55"/>
      <c r="S951" s="55"/>
      <c r="T951" s="1581"/>
      <c r="U951" s="55"/>
      <c r="V951" s="55"/>
      <c r="W951" s="55"/>
      <c r="X951" s="55"/>
      <c r="Y951" s="55"/>
      <c r="Z951" s="55"/>
      <c r="AA951" s="1002"/>
      <c r="AB951" s="1002"/>
      <c r="AC951" s="25">
        <f t="shared" ref="AC951:AE951" si="233">SUM(AC891,AC839,AC794,AC750,AC707,AC663,AC616,AC569,AC524,AC480,AC436,AC390,AC343,AC297,AC250,AC207,AC163,AC51,AC108)</f>
        <v>8650.3924885185188</v>
      </c>
      <c r="AD951" s="25">
        <f t="shared" si="233"/>
        <v>5432276.0800000001</v>
      </c>
      <c r="AE951" s="25">
        <f t="shared" si="233"/>
        <v>5432.2760799999987</v>
      </c>
      <c r="AF951" s="19"/>
      <c r="AG951" s="19"/>
      <c r="AH951" s="1879"/>
      <c r="AI951" s="2529"/>
      <c r="AJ951" s="2529"/>
      <c r="AK951" s="2529"/>
      <c r="AL951" s="906"/>
      <c r="AM951" s="906"/>
      <c r="AN951" s="906"/>
      <c r="AO951" s="906"/>
      <c r="AP951" s="906"/>
      <c r="AQ951" s="906"/>
      <c r="AR951" s="906"/>
      <c r="AS951" s="906"/>
      <c r="AT951" s="906"/>
      <c r="AU951" s="906"/>
      <c r="AV951" s="906"/>
      <c r="AW951" s="906"/>
      <c r="AX951" s="906"/>
      <c r="AY951" s="906"/>
      <c r="AZ951" s="906"/>
      <c r="BA951" s="906"/>
      <c r="BB951" s="906"/>
      <c r="BC951" s="906"/>
      <c r="BD951" s="906"/>
      <c r="BE951" s="906"/>
      <c r="BF951" s="906"/>
      <c r="BG951" s="906"/>
      <c r="BH951" s="906"/>
      <c r="BI951" s="906"/>
      <c r="BJ951" s="906"/>
      <c r="BK951" s="906"/>
      <c r="BL951" s="906"/>
      <c r="BM951" s="906"/>
      <c r="BN951" s="906"/>
      <c r="BO951" s="906"/>
      <c r="BP951" s="906"/>
      <c r="BQ951" s="906"/>
      <c r="BR951" s="906"/>
      <c r="BS951" s="906"/>
      <c r="BT951" s="906"/>
      <c r="BU951" s="906"/>
      <c r="BV951" s="906"/>
      <c r="BW951" s="906"/>
      <c r="BX951" s="906"/>
      <c r="BY951" s="906"/>
      <c r="BZ951" s="906"/>
      <c r="CA951" s="906"/>
      <c r="CB951" s="906"/>
      <c r="CC951" s="906"/>
      <c r="CD951" s="906"/>
      <c r="CE951" s="906"/>
      <c r="CF951" s="906"/>
      <c r="CG951" s="906"/>
      <c r="CH951" s="906"/>
      <c r="CI951" s="906"/>
      <c r="CJ951" s="906"/>
      <c r="CK951" s="906"/>
      <c r="CL951" s="906"/>
      <c r="CM951" s="906"/>
      <c r="CN951" s="906"/>
      <c r="CO951" s="906"/>
      <c r="CP951" s="906"/>
      <c r="CQ951" s="906"/>
      <c r="CR951" s="906"/>
      <c r="CS951" s="906"/>
      <c r="CT951" s="906"/>
      <c r="CU951" s="906"/>
      <c r="CV951" s="906"/>
      <c r="CW951" s="906"/>
      <c r="CX951" s="906"/>
      <c r="CY951" s="906"/>
      <c r="CZ951" s="906"/>
      <c r="DA951" s="906"/>
      <c r="DB951" s="906"/>
      <c r="DC951" s="906"/>
      <c r="DD951" s="906"/>
      <c r="DE951" s="906"/>
      <c r="DF951" s="906"/>
      <c r="DG951" s="906"/>
      <c r="DH951" s="906"/>
      <c r="DI951" s="906"/>
      <c r="DJ951" s="906"/>
      <c r="DK951" s="906"/>
      <c r="DL951" s="906"/>
      <c r="DM951" s="906"/>
      <c r="DN951" s="906"/>
      <c r="DO951" s="906"/>
      <c r="DP951" s="906"/>
      <c r="DQ951" s="906"/>
      <c r="DR951" s="906"/>
      <c r="DS951" s="906"/>
      <c r="DT951" s="906"/>
      <c r="DU951" s="906"/>
      <c r="DV951" s="906"/>
      <c r="DW951" s="906"/>
      <c r="DX951" s="906"/>
      <c r="DY951" s="906"/>
      <c r="DZ951" s="906"/>
      <c r="EA951" s="906"/>
      <c r="EB951" s="906"/>
      <c r="EC951" s="906"/>
      <c r="ED951" s="906"/>
      <c r="EE951" s="906"/>
      <c r="EF951" s="906"/>
      <c r="EG951" s="906"/>
      <c r="EH951" s="906"/>
      <c r="EI951" s="906"/>
      <c r="EJ951" s="906"/>
      <c r="EK951" s="906"/>
      <c r="EL951" s="906"/>
      <c r="EM951" s="906"/>
      <c r="EN951" s="906"/>
      <c r="EO951" s="906"/>
      <c r="EP951" s="906"/>
      <c r="EQ951" s="906"/>
      <c r="ER951" s="906"/>
      <c r="ES951" s="906"/>
      <c r="ET951" s="906"/>
      <c r="EU951" s="906"/>
      <c r="EV951" s="906"/>
      <c r="EW951" s="906"/>
      <c r="EX951" s="906"/>
      <c r="EY951" s="906"/>
      <c r="EZ951" s="906"/>
      <c r="FA951" s="906"/>
      <c r="FB951" s="906"/>
      <c r="FC951" s="906"/>
      <c r="FD951" s="906"/>
      <c r="FE951" s="906"/>
      <c r="FF951" s="906"/>
      <c r="FG951" s="906"/>
      <c r="FH951" s="906"/>
      <c r="FI951" s="906"/>
      <c r="FJ951" s="906"/>
      <c r="FK951" s="906"/>
      <c r="FL951" s="906"/>
      <c r="FM951" s="906"/>
      <c r="FN951" s="906"/>
      <c r="FO951" s="906"/>
      <c r="FP951" s="906"/>
      <c r="FQ951" s="906"/>
      <c r="FR951" s="906"/>
      <c r="FS951" s="906"/>
      <c r="FT951" s="906"/>
      <c r="FU951" s="906"/>
      <c r="FV951" s="906"/>
      <c r="FW951" s="906"/>
      <c r="FX951" s="906"/>
      <c r="FY951" s="906"/>
      <c r="FZ951" s="906"/>
      <c r="GA951" s="906"/>
      <c r="GB951" s="906"/>
      <c r="GC951" s="906"/>
      <c r="GD951" s="906"/>
      <c r="GE951" s="906"/>
      <c r="GF951" s="906"/>
      <c r="GG951" s="906"/>
      <c r="GH951" s="906"/>
      <c r="GI951" s="906"/>
      <c r="GJ951" s="906"/>
      <c r="GK951" s="906"/>
      <c r="GL951" s="906"/>
      <c r="GM951" s="906"/>
      <c r="GN951" s="906"/>
      <c r="GO951" s="906"/>
      <c r="GP951" s="906"/>
      <c r="GQ951" s="906"/>
      <c r="GR951" s="906"/>
    </row>
    <row r="952" spans="1:200" ht="32.25" customHeight="1" x14ac:dyDescent="0.25">
      <c r="B952" s="27">
        <v>1</v>
      </c>
      <c r="C952" s="2138" t="s">
        <v>157</v>
      </c>
      <c r="D952" s="25">
        <f>SUM(D892,D840,D795,D751,D708,D664,D617,D570,D525,D481,D437,D391,D344,D298,D251,D208,D164,D52,D109)</f>
        <v>2694478.6470588236</v>
      </c>
      <c r="E952" s="25">
        <f t="shared" si="232"/>
        <v>1122701.1715686277</v>
      </c>
      <c r="F952" s="25">
        <f t="shared" si="232"/>
        <v>1067946.9894117648</v>
      </c>
      <c r="G952" s="986">
        <f>F952/E952*100</f>
        <v>95.122995901005353</v>
      </c>
      <c r="H952" s="9"/>
      <c r="I952" s="995"/>
      <c r="J952" s="67"/>
      <c r="K952" s="1000"/>
      <c r="L952" s="67"/>
      <c r="M952" s="1000"/>
      <c r="N952" s="67"/>
      <c r="O952" s="11"/>
      <c r="P952" s="55"/>
      <c r="Q952" s="55"/>
      <c r="R952" s="55"/>
      <c r="S952" s="55"/>
      <c r="T952" s="1581"/>
      <c r="U952" s="55"/>
      <c r="V952" s="55"/>
      <c r="W952" s="55"/>
      <c r="X952" s="55"/>
      <c r="Y952" s="55"/>
      <c r="Z952" s="55"/>
      <c r="AA952" s="1002"/>
      <c r="AB952" s="1002"/>
      <c r="AC952" s="25">
        <f t="shared" ref="AC952:AE952" si="234">SUM(AC892,AC840,AC795,AC751,AC708,AC664,AC617,AC570,AC525,AC481,AC437,AC391,AC344,AC298,AC251,AC208,AC164,AC52,AC109)</f>
        <v>38457.737453529408</v>
      </c>
      <c r="AD952" s="25">
        <f t="shared" si="234"/>
        <v>58144244.010000005</v>
      </c>
      <c r="AE952" s="25">
        <f t="shared" si="234"/>
        <v>58144.244010000009</v>
      </c>
      <c r="AF952" s="19"/>
      <c r="AG952" s="19"/>
      <c r="AH952" s="1879"/>
      <c r="AI952" s="2529"/>
      <c r="AJ952" s="2529"/>
      <c r="AK952" s="2529"/>
      <c r="AL952" s="906"/>
      <c r="AM952" s="906"/>
      <c r="AN952" s="906"/>
      <c r="AO952" s="906"/>
      <c r="AP952" s="906"/>
      <c r="AQ952" s="906"/>
      <c r="AR952" s="906"/>
      <c r="AS952" s="906"/>
      <c r="AT952" s="906"/>
      <c r="AU952" s="906"/>
      <c r="AV952" s="906"/>
      <c r="AW952" s="906"/>
      <c r="AX952" s="906"/>
      <c r="AY952" s="906"/>
      <c r="AZ952" s="906"/>
      <c r="BA952" s="906"/>
      <c r="BB952" s="906"/>
      <c r="BC952" s="906"/>
      <c r="BD952" s="906"/>
      <c r="BE952" s="906"/>
      <c r="BF952" s="906"/>
      <c r="BG952" s="906"/>
      <c r="BH952" s="906"/>
      <c r="BI952" s="906"/>
      <c r="BJ952" s="906"/>
      <c r="BK952" s="906"/>
      <c r="BL952" s="906"/>
      <c r="BM952" s="906"/>
      <c r="BN952" s="906"/>
      <c r="BO952" s="906"/>
      <c r="BP952" s="906"/>
      <c r="BQ952" s="906"/>
      <c r="BR952" s="906"/>
      <c r="BS952" s="906"/>
      <c r="BT952" s="906"/>
      <c r="BU952" s="906"/>
      <c r="BV952" s="906"/>
      <c r="BW952" s="906"/>
      <c r="BX952" s="906"/>
      <c r="BY952" s="906"/>
      <c r="BZ952" s="906"/>
      <c r="CA952" s="906"/>
      <c r="CB952" s="906"/>
      <c r="CC952" s="906"/>
      <c r="CD952" s="906"/>
      <c r="CE952" s="906"/>
      <c r="CF952" s="906"/>
      <c r="CG952" s="906"/>
      <c r="CH952" s="906"/>
      <c r="CI952" s="906"/>
      <c r="CJ952" s="906"/>
      <c r="CK952" s="906"/>
      <c r="CL952" s="906"/>
      <c r="CM952" s="906"/>
      <c r="CN952" s="906"/>
      <c r="CO952" s="906"/>
      <c r="CP952" s="906"/>
      <c r="CQ952" s="906"/>
      <c r="CR952" s="906"/>
      <c r="CS952" s="906"/>
      <c r="CT952" s="906"/>
      <c r="CU952" s="906"/>
      <c r="CV952" s="906"/>
      <c r="CW952" s="906"/>
      <c r="CX952" s="906"/>
      <c r="CY952" s="906"/>
      <c r="CZ952" s="906"/>
      <c r="DA952" s="906"/>
      <c r="DB952" s="906"/>
      <c r="DC952" s="906"/>
      <c r="DD952" s="906"/>
      <c r="DE952" s="906"/>
      <c r="DF952" s="906"/>
      <c r="DG952" s="906"/>
      <c r="DH952" s="906"/>
      <c r="DI952" s="906"/>
      <c r="DJ952" s="906"/>
      <c r="DK952" s="906"/>
      <c r="DL952" s="906"/>
      <c r="DM952" s="906"/>
      <c r="DN952" s="906"/>
      <c r="DO952" s="906"/>
      <c r="DP952" s="906"/>
      <c r="DQ952" s="906"/>
      <c r="DR952" s="906"/>
      <c r="DS952" s="906"/>
      <c r="DT952" s="906"/>
      <c r="DU952" s="906"/>
      <c r="DV952" s="906"/>
      <c r="DW952" s="906"/>
      <c r="DX952" s="906"/>
      <c r="DY952" s="906"/>
      <c r="DZ952" s="906"/>
      <c r="EA952" s="906"/>
      <c r="EB952" s="906"/>
      <c r="EC952" s="906"/>
      <c r="ED952" s="906"/>
      <c r="EE952" s="906"/>
      <c r="EF952" s="906"/>
      <c r="EG952" s="906"/>
      <c r="EH952" s="906"/>
      <c r="EI952" s="906"/>
      <c r="EJ952" s="906"/>
      <c r="EK952" s="906"/>
      <c r="EL952" s="906"/>
      <c r="EM952" s="906"/>
      <c r="EN952" s="906"/>
      <c r="EO952" s="906"/>
      <c r="EP952" s="906"/>
      <c r="EQ952" s="906"/>
      <c r="ER952" s="906"/>
      <c r="ES952" s="906"/>
      <c r="ET952" s="906"/>
      <c r="EU952" s="906"/>
      <c r="EV952" s="906"/>
      <c r="EW952" s="906"/>
      <c r="EX952" s="906"/>
      <c r="EY952" s="906"/>
      <c r="EZ952" s="906"/>
      <c r="FA952" s="906"/>
      <c r="FB952" s="906"/>
      <c r="FC952" s="906"/>
      <c r="FD952" s="906"/>
      <c r="FE952" s="906"/>
      <c r="FF952" s="906"/>
      <c r="FG952" s="906"/>
      <c r="FH952" s="906"/>
      <c r="FI952" s="906"/>
      <c r="FJ952" s="906"/>
      <c r="FK952" s="906"/>
      <c r="FL952" s="906"/>
      <c r="FM952" s="906"/>
      <c r="FN952" s="906"/>
      <c r="FO952" s="906"/>
      <c r="FP952" s="906"/>
      <c r="FQ952" s="906"/>
      <c r="FR952" s="906"/>
      <c r="FS952" s="906"/>
      <c r="FT952" s="906"/>
      <c r="FU952" s="906"/>
      <c r="FV952" s="906"/>
      <c r="FW952" s="906"/>
      <c r="FX952" s="906"/>
      <c r="FY952" s="906"/>
      <c r="FZ952" s="906"/>
      <c r="GA952" s="906"/>
      <c r="GB952" s="906"/>
      <c r="GC952" s="906"/>
      <c r="GD952" s="906"/>
      <c r="GE952" s="906"/>
      <c r="GF952" s="906"/>
      <c r="GG952" s="906"/>
      <c r="GH952" s="906"/>
      <c r="GI952" s="906"/>
      <c r="GJ952" s="906"/>
      <c r="GK952" s="906"/>
      <c r="GL952" s="906"/>
      <c r="GM952" s="906"/>
      <c r="GN952" s="906"/>
      <c r="GO952" s="906"/>
      <c r="GP952" s="906"/>
      <c r="GQ952" s="906"/>
      <c r="GR952" s="906"/>
    </row>
    <row r="953" spans="1:200" ht="30" x14ac:dyDescent="0.25">
      <c r="A953" s="27">
        <v>1</v>
      </c>
      <c r="B953" s="27">
        <v>1</v>
      </c>
      <c r="C953" s="2139" t="s">
        <v>158</v>
      </c>
      <c r="D953" s="25">
        <f>SUM(D893,D841,D796,D752,D709,D665,D618,D571,D526,D482,D438,D392,D345,D299,D252,D209,D165,D53,D110)</f>
        <v>775614</v>
      </c>
      <c r="E953" s="25">
        <f t="shared" si="232"/>
        <v>323176.16666666669</v>
      </c>
      <c r="F953" s="25">
        <f t="shared" si="232"/>
        <v>317997</v>
      </c>
      <c r="G953" s="986">
        <f>F953/E953*100</f>
        <v>98.397416888724777</v>
      </c>
      <c r="H953" s="9"/>
      <c r="I953" s="995"/>
      <c r="J953" s="67"/>
      <c r="K953" s="1000"/>
      <c r="L953" s="67"/>
      <c r="M953" s="1000"/>
      <c r="N953" s="67"/>
      <c r="O953" s="11"/>
      <c r="P953" s="55"/>
      <c r="Q953" s="55"/>
      <c r="R953" s="55"/>
      <c r="S953" s="55"/>
      <c r="T953" s="1581"/>
      <c r="U953" s="55"/>
      <c r="V953" s="55"/>
      <c r="W953" s="55"/>
      <c r="X953" s="55"/>
      <c r="Y953" s="55"/>
      <c r="Z953" s="55"/>
      <c r="AA953" s="1002"/>
      <c r="AB953" s="1002"/>
      <c r="AC953" s="25">
        <f t="shared" ref="AC953:AE953" si="235">SUM(AC893,AC841,AC796,AC752,AC709,AC665,AC618,AC571,AC526,AC482,AC438,AC392,AC345,AC299,AC252,AC209,AC165,AC53,AC110)</f>
        <v>6179.2453700000005</v>
      </c>
      <c r="AD953" s="25">
        <f t="shared" si="235"/>
        <v>4655224.41</v>
      </c>
      <c r="AE953" s="25">
        <f t="shared" si="235"/>
        <v>4655.2244099999998</v>
      </c>
      <c r="AF953" s="19"/>
      <c r="AG953" s="19"/>
      <c r="AH953" s="1879"/>
      <c r="AI953" s="2529"/>
      <c r="AJ953" s="2529"/>
      <c r="AK953" s="2529"/>
      <c r="AL953" s="906"/>
      <c r="AM953" s="906"/>
      <c r="AN953" s="906"/>
      <c r="AO953" s="906"/>
      <c r="AP953" s="906"/>
      <c r="AQ953" s="906"/>
      <c r="AR953" s="906"/>
      <c r="AS953" s="906"/>
      <c r="AT953" s="906"/>
      <c r="AU953" s="906"/>
      <c r="AV953" s="906"/>
      <c r="AW953" s="906"/>
      <c r="AX953" s="906"/>
      <c r="AY953" s="906"/>
      <c r="AZ953" s="906"/>
      <c r="BA953" s="906"/>
      <c r="BB953" s="906"/>
      <c r="BC953" s="906"/>
      <c r="BD953" s="906"/>
      <c r="BE953" s="906"/>
      <c r="BF953" s="906"/>
      <c r="BG953" s="906"/>
      <c r="BH953" s="906"/>
      <c r="BI953" s="906"/>
      <c r="BJ953" s="906"/>
      <c r="BK953" s="906"/>
      <c r="BL953" s="906"/>
      <c r="BM953" s="906"/>
      <c r="BN953" s="906"/>
      <c r="BO953" s="906"/>
      <c r="BP953" s="906"/>
      <c r="BQ953" s="906"/>
      <c r="BR953" s="906"/>
      <c r="BS953" s="906"/>
      <c r="BT953" s="906"/>
      <c r="BU953" s="906"/>
      <c r="BV953" s="906"/>
      <c r="BW953" s="906"/>
      <c r="BX953" s="906"/>
      <c r="BY953" s="906"/>
      <c r="BZ953" s="906"/>
      <c r="CA953" s="906"/>
      <c r="CB953" s="906"/>
      <c r="CC953" s="906"/>
      <c r="CD953" s="906"/>
      <c r="CE953" s="906"/>
      <c r="CF953" s="906"/>
      <c r="CG953" s="906"/>
      <c r="CH953" s="906"/>
      <c r="CI953" s="906"/>
      <c r="CJ953" s="906"/>
      <c r="CK953" s="906"/>
      <c r="CL953" s="906"/>
      <c r="CM953" s="906"/>
      <c r="CN953" s="906"/>
      <c r="CO953" s="906"/>
      <c r="CP953" s="906"/>
      <c r="CQ953" s="906"/>
      <c r="CR953" s="906"/>
      <c r="CS953" s="906"/>
      <c r="CT953" s="906"/>
      <c r="CU953" s="906"/>
      <c r="CV953" s="906"/>
      <c r="CW953" s="906"/>
      <c r="CX953" s="906"/>
      <c r="CY953" s="906"/>
      <c r="CZ953" s="906"/>
      <c r="DA953" s="906"/>
      <c r="DB953" s="906"/>
      <c r="DC953" s="906"/>
      <c r="DD953" s="906"/>
      <c r="DE953" s="906"/>
      <c r="DF953" s="906"/>
      <c r="DG953" s="906"/>
      <c r="DH953" s="906"/>
      <c r="DI953" s="906"/>
      <c r="DJ953" s="906"/>
      <c r="DK953" s="906"/>
      <c r="DL953" s="906"/>
      <c r="DM953" s="906"/>
      <c r="DN953" s="906"/>
      <c r="DO953" s="906"/>
      <c r="DP953" s="906"/>
      <c r="DQ953" s="906"/>
      <c r="DR953" s="906"/>
      <c r="DS953" s="906"/>
      <c r="DT953" s="906"/>
      <c r="DU953" s="906"/>
      <c r="DV953" s="906"/>
      <c r="DW953" s="906"/>
      <c r="DX953" s="906"/>
      <c r="DY953" s="906"/>
      <c r="DZ953" s="906"/>
      <c r="EA953" s="906"/>
      <c r="EB953" s="906"/>
      <c r="EC953" s="906"/>
      <c r="ED953" s="906"/>
      <c r="EE953" s="906"/>
      <c r="EF953" s="906"/>
      <c r="EG953" s="906"/>
      <c r="EH953" s="906"/>
      <c r="EI953" s="906"/>
      <c r="EJ953" s="906"/>
      <c r="EK953" s="906"/>
      <c r="EL953" s="906"/>
      <c r="EM953" s="906"/>
      <c r="EN953" s="906"/>
      <c r="EO953" s="906"/>
      <c r="EP953" s="906"/>
      <c r="EQ953" s="906"/>
      <c r="ER953" s="906"/>
      <c r="ES953" s="906"/>
      <c r="ET953" s="906"/>
      <c r="EU953" s="906"/>
      <c r="EV953" s="906"/>
      <c r="EW953" s="906"/>
      <c r="EX953" s="906"/>
      <c r="EY953" s="906"/>
      <c r="EZ953" s="906"/>
      <c r="FA953" s="906"/>
      <c r="FB953" s="906"/>
      <c r="FC953" s="906"/>
      <c r="FD953" s="906"/>
      <c r="FE953" s="906"/>
      <c r="FF953" s="906"/>
      <c r="FG953" s="906"/>
      <c r="FH953" s="906"/>
      <c r="FI953" s="906"/>
      <c r="FJ953" s="906"/>
      <c r="FK953" s="906"/>
      <c r="FL953" s="906"/>
      <c r="FM953" s="906"/>
      <c r="FN953" s="906"/>
      <c r="FO953" s="906"/>
      <c r="FP953" s="906"/>
      <c r="FQ953" s="906"/>
      <c r="FR953" s="906"/>
      <c r="FS953" s="906"/>
      <c r="FT953" s="906"/>
      <c r="FU953" s="906"/>
      <c r="FV953" s="906"/>
      <c r="FW953" s="906"/>
      <c r="FX953" s="906"/>
      <c r="FY953" s="906"/>
      <c r="FZ953" s="906"/>
      <c r="GA953" s="906"/>
      <c r="GB953" s="906"/>
      <c r="GC953" s="906"/>
      <c r="GD953" s="906"/>
      <c r="GE953" s="906"/>
      <c r="GF953" s="906"/>
      <c r="GG953" s="906"/>
      <c r="GH953" s="906"/>
      <c r="GI953" s="906"/>
      <c r="GJ953" s="906"/>
      <c r="GK953" s="906"/>
      <c r="GL953" s="906"/>
      <c r="GM953" s="906"/>
      <c r="GN953" s="906"/>
      <c r="GO953" s="906"/>
      <c r="GP953" s="906"/>
      <c r="GQ953" s="906"/>
      <c r="GR953" s="906"/>
    </row>
    <row r="954" spans="1:200" ht="17.25" customHeight="1" x14ac:dyDescent="0.25">
      <c r="B954" s="27">
        <v>1</v>
      </c>
      <c r="C954" s="2140"/>
      <c r="D954" s="25"/>
      <c r="E954" s="25"/>
      <c r="F954" s="25"/>
      <c r="G954" s="986"/>
      <c r="H954" s="9"/>
      <c r="I954" s="995"/>
      <c r="J954" s="67"/>
      <c r="K954" s="1000"/>
      <c r="L954" s="67"/>
      <c r="M954" s="1000"/>
      <c r="N954" s="67"/>
      <c r="O954" s="11"/>
      <c r="P954" s="55"/>
      <c r="Q954" s="55"/>
      <c r="R954" s="55"/>
      <c r="S954" s="55"/>
      <c r="T954" s="1001"/>
      <c r="U954" s="55"/>
      <c r="V954" s="55"/>
      <c r="W954" s="55"/>
      <c r="X954" s="55"/>
      <c r="Y954" s="55"/>
      <c r="Z954" s="55"/>
      <c r="AA954" s="1002"/>
      <c r="AB954" s="1002"/>
      <c r="AC954" s="25"/>
      <c r="AD954" s="25"/>
      <c r="AE954" s="25"/>
      <c r="AF954" s="19"/>
      <c r="AG954" s="19"/>
      <c r="AH954" s="1879"/>
      <c r="AI954" s="2529"/>
      <c r="AJ954" s="2529"/>
      <c r="AK954" s="2529"/>
      <c r="AL954" s="906"/>
      <c r="AM954" s="906"/>
      <c r="AN954" s="906"/>
      <c r="AO954" s="906"/>
      <c r="AP954" s="906"/>
      <c r="AQ954" s="906"/>
      <c r="AR954" s="906"/>
      <c r="AS954" s="906"/>
      <c r="AT954" s="906"/>
      <c r="AU954" s="906"/>
      <c r="AV954" s="906"/>
      <c r="AW954" s="906"/>
      <c r="AX954" s="906"/>
      <c r="AY954" s="906"/>
      <c r="AZ954" s="906"/>
      <c r="BA954" s="906"/>
      <c r="BB954" s="906"/>
      <c r="BC954" s="906"/>
      <c r="BD954" s="906"/>
      <c r="BE954" s="906"/>
      <c r="BF954" s="906"/>
      <c r="BG954" s="906"/>
      <c r="BH954" s="906"/>
      <c r="BI954" s="906"/>
      <c r="BJ954" s="906"/>
      <c r="BK954" s="906"/>
      <c r="BL954" s="906"/>
      <c r="BM954" s="906"/>
      <c r="BN954" s="906"/>
      <c r="BO954" s="906"/>
      <c r="BP954" s="906"/>
      <c r="BQ954" s="906"/>
      <c r="BR954" s="906"/>
      <c r="BS954" s="906"/>
      <c r="BT954" s="906"/>
      <c r="BU954" s="906"/>
      <c r="BV954" s="906"/>
      <c r="BW954" s="906"/>
      <c r="BX954" s="906"/>
      <c r="BY954" s="906"/>
      <c r="BZ954" s="906"/>
      <c r="CA954" s="906"/>
      <c r="CB954" s="906"/>
      <c r="CC954" s="906"/>
      <c r="CD954" s="906"/>
      <c r="CE954" s="906"/>
      <c r="CF954" s="906"/>
      <c r="CG954" s="906"/>
      <c r="CH954" s="906"/>
      <c r="CI954" s="906"/>
      <c r="CJ954" s="906"/>
      <c r="CK954" s="906"/>
      <c r="CL954" s="906"/>
      <c r="CM954" s="906"/>
      <c r="CN954" s="906"/>
      <c r="CO954" s="906"/>
      <c r="CP954" s="906"/>
      <c r="CQ954" s="906"/>
      <c r="CR954" s="906"/>
      <c r="CS954" s="906"/>
      <c r="CT954" s="906"/>
      <c r="CU954" s="906"/>
      <c r="CV954" s="906"/>
      <c r="CW954" s="906"/>
      <c r="CX954" s="906"/>
      <c r="CY954" s="906"/>
      <c r="CZ954" s="906"/>
      <c r="DA954" s="906"/>
      <c r="DB954" s="906"/>
      <c r="DC954" s="906"/>
      <c r="DD954" s="906"/>
      <c r="DE954" s="906"/>
      <c r="DF954" s="906"/>
      <c r="DG954" s="906"/>
      <c r="DH954" s="906"/>
      <c r="DI954" s="906"/>
      <c r="DJ954" s="906"/>
      <c r="DK954" s="906"/>
      <c r="DL954" s="906"/>
      <c r="DM954" s="906"/>
      <c r="DN954" s="906"/>
      <c r="DO954" s="906"/>
      <c r="DP954" s="906"/>
      <c r="DQ954" s="906"/>
      <c r="DR954" s="906"/>
      <c r="DS954" s="906"/>
      <c r="DT954" s="906"/>
      <c r="DU954" s="906"/>
      <c r="DV954" s="906"/>
      <c r="DW954" s="906"/>
      <c r="DX954" s="906"/>
      <c r="DY954" s="906"/>
      <c r="DZ954" s="906"/>
      <c r="EA954" s="906"/>
      <c r="EB954" s="906"/>
      <c r="EC954" s="906"/>
      <c r="ED954" s="906"/>
      <c r="EE954" s="906"/>
      <c r="EF954" s="906"/>
      <c r="EG954" s="906"/>
      <c r="EH954" s="906"/>
      <c r="EI954" s="906"/>
      <c r="EJ954" s="906"/>
      <c r="EK954" s="906"/>
      <c r="EL954" s="906"/>
      <c r="EM954" s="906"/>
      <c r="EN954" s="906"/>
      <c r="EO954" s="906"/>
      <c r="EP954" s="906"/>
      <c r="EQ954" s="906"/>
      <c r="ER954" s="906"/>
      <c r="ES954" s="906"/>
      <c r="ET954" s="906"/>
      <c r="EU954" s="906"/>
      <c r="EV954" s="906"/>
      <c r="EW954" s="906"/>
      <c r="EX954" s="906"/>
      <c r="EY954" s="906"/>
      <c r="EZ954" s="906"/>
      <c r="FA954" s="906"/>
      <c r="FB954" s="906"/>
      <c r="FC954" s="906"/>
      <c r="FD954" s="906"/>
      <c r="FE954" s="906"/>
      <c r="FF954" s="906"/>
      <c r="FG954" s="906"/>
      <c r="FH954" s="906"/>
      <c r="FI954" s="906"/>
      <c r="FJ954" s="906"/>
      <c r="FK954" s="906"/>
      <c r="FL954" s="906"/>
      <c r="FM954" s="906"/>
      <c r="FN954" s="906"/>
      <c r="FO954" s="906"/>
      <c r="FP954" s="906"/>
      <c r="FQ954" s="906"/>
      <c r="FR954" s="906"/>
      <c r="FS954" s="906"/>
      <c r="FT954" s="906"/>
      <c r="FU954" s="906"/>
      <c r="FV954" s="906"/>
      <c r="FW954" s="906"/>
      <c r="FX954" s="906"/>
      <c r="FY954" s="906"/>
      <c r="FZ954" s="906"/>
      <c r="GA954" s="906"/>
      <c r="GB954" s="906"/>
      <c r="GC954" s="906"/>
      <c r="GD954" s="906"/>
      <c r="GE954" s="906"/>
      <c r="GF954" s="906"/>
      <c r="GG954" s="906"/>
      <c r="GH954" s="906"/>
      <c r="GI954" s="906"/>
      <c r="GJ954" s="906"/>
      <c r="GK954" s="906"/>
      <c r="GL954" s="906"/>
      <c r="GM954" s="906"/>
      <c r="GN954" s="906"/>
      <c r="GO954" s="906"/>
      <c r="GP954" s="906"/>
      <c r="GQ954" s="906"/>
      <c r="GR954" s="906"/>
    </row>
    <row r="955" spans="1:200" ht="24.75" customHeight="1" x14ac:dyDescent="0.25">
      <c r="B955" s="27">
        <v>1</v>
      </c>
      <c r="C955" s="2140" t="s">
        <v>476</v>
      </c>
      <c r="D955" s="26">
        <f>SUM(D888,D619,D483,D300,D160,D111,D48)</f>
        <v>1625558</v>
      </c>
      <c r="E955" s="26">
        <f t="shared" ref="E955:F955" si="236">SUM(E888,E619,E483,E300,E160,E111,E48)</f>
        <v>677330.75</v>
      </c>
      <c r="F955" s="26">
        <f t="shared" si="236"/>
        <v>713542</v>
      </c>
      <c r="G955" s="994">
        <f>F955/E955*100</f>
        <v>105.34616950433744</v>
      </c>
      <c r="H955" s="2471"/>
      <c r="I955" s="1012"/>
      <c r="J955" s="11"/>
      <c r="K955" s="1015"/>
      <c r="L955" s="11"/>
      <c r="M955" s="1015"/>
      <c r="N955" s="11"/>
      <c r="O955" s="11"/>
      <c r="P955" s="26">
        <f t="shared" ref="P955:Z955" si="237">SUM(P888,P619,P483,P300,P160,P111,P48)</f>
        <v>772685.15165999997</v>
      </c>
      <c r="Q955" s="26">
        <f t="shared" ref="Q955:R955" si="238">SUM(Q888,Q619,Q483,Q300,Q160,Q111,Q48)</f>
        <v>772685.15165999997</v>
      </c>
      <c r="R955" s="26">
        <f t="shared" si="238"/>
        <v>772685.15165999997</v>
      </c>
      <c r="S955" s="26">
        <f t="shared" ref="S955:T955" si="239">SUM(S888,S619,S483,S300,S160,S111,S48)</f>
        <v>772685.15165999997</v>
      </c>
      <c r="T955" s="1013">
        <f t="shared" si="239"/>
        <v>772369.29934000003</v>
      </c>
      <c r="U955" s="26">
        <f t="shared" si="237"/>
        <v>321912.66498500004</v>
      </c>
      <c r="V955" s="26">
        <f t="shared" si="237"/>
        <v>304843.94920999999</v>
      </c>
      <c r="W955" s="26">
        <f t="shared" si="237"/>
        <v>10822.51744</v>
      </c>
      <c r="X955" s="26">
        <f t="shared" si="237"/>
        <v>-17068.71577500003</v>
      </c>
      <c r="Y955" s="26">
        <f t="shared" si="237"/>
        <v>-38.344839999999998</v>
      </c>
      <c r="Z955" s="26">
        <f t="shared" si="237"/>
        <v>315628.12181000004</v>
      </c>
      <c r="AA955" s="994">
        <f>V955/U955*100</f>
        <v>94.697718471003498</v>
      </c>
      <c r="AB955" s="994">
        <f>Z955/U955*100</f>
        <v>98.047749014381637</v>
      </c>
      <c r="AC955" s="26">
        <f t="shared" ref="AC955:AE955" si="240">SUM(AC888,AC619,AC483,AC300,AC160,AC111,AC48)</f>
        <v>28316.633300000001</v>
      </c>
      <c r="AD955" s="26">
        <f t="shared" si="240"/>
        <v>7988309.1100000003</v>
      </c>
      <c r="AE955" s="26">
        <f t="shared" si="240"/>
        <v>7988.3091100000001</v>
      </c>
      <c r="AF955" s="2518"/>
      <c r="AG955" s="2518"/>
      <c r="AH955" s="1879"/>
      <c r="AI955" s="2529"/>
      <c r="AJ955" s="2529"/>
      <c r="AK955" s="2529"/>
      <c r="AL955" s="906"/>
      <c r="AM955" s="906"/>
      <c r="AN955" s="906"/>
      <c r="AO955" s="906"/>
      <c r="AP955" s="906"/>
      <c r="AQ955" s="906"/>
      <c r="AR955" s="906"/>
      <c r="AS955" s="906"/>
      <c r="AT955" s="906"/>
      <c r="AU955" s="906"/>
      <c r="AV955" s="906"/>
      <c r="AW955" s="906"/>
      <c r="AX955" s="906"/>
      <c r="AY955" s="906"/>
      <c r="AZ955" s="906"/>
      <c r="BA955" s="906"/>
      <c r="BB955" s="906"/>
      <c r="BC955" s="906"/>
      <c r="BD955" s="906"/>
      <c r="BE955" s="906"/>
      <c r="BF955" s="906"/>
      <c r="BG955" s="906"/>
      <c r="BH955" s="906"/>
      <c r="BI955" s="906"/>
      <c r="BJ955" s="906"/>
      <c r="BK955" s="906"/>
      <c r="BL955" s="906"/>
      <c r="BM955" s="906"/>
      <c r="BN955" s="906"/>
      <c r="BO955" s="906"/>
      <c r="BP955" s="906"/>
      <c r="BQ955" s="906"/>
      <c r="BR955" s="906"/>
      <c r="BS955" s="906"/>
      <c r="BT955" s="906"/>
      <c r="BU955" s="906"/>
      <c r="BV955" s="906"/>
      <c r="BW955" s="906"/>
      <c r="BX955" s="906"/>
      <c r="BY955" s="906"/>
      <c r="BZ955" s="906"/>
      <c r="CA955" s="906"/>
      <c r="CB955" s="906"/>
      <c r="CC955" s="906"/>
      <c r="CD955" s="906"/>
      <c r="CE955" s="906"/>
      <c r="CF955" s="906"/>
      <c r="CG955" s="906"/>
      <c r="CH955" s="906"/>
      <c r="CI955" s="906"/>
      <c r="CJ955" s="906"/>
      <c r="CK955" s="906"/>
      <c r="CL955" s="906"/>
      <c r="CM955" s="906"/>
      <c r="CN955" s="906"/>
      <c r="CO955" s="906"/>
      <c r="CP955" s="906"/>
      <c r="CQ955" s="906"/>
      <c r="CR955" s="906"/>
      <c r="CS955" s="906"/>
      <c r="CT955" s="906"/>
      <c r="CU955" s="906"/>
      <c r="CV955" s="906"/>
      <c r="CW955" s="906"/>
      <c r="CX955" s="906"/>
      <c r="CY955" s="906"/>
      <c r="CZ955" s="906"/>
      <c r="DA955" s="906"/>
      <c r="DB955" s="906"/>
      <c r="DC955" s="906"/>
      <c r="DD955" s="906"/>
      <c r="DE955" s="906"/>
      <c r="DF955" s="906"/>
      <c r="DG955" s="906"/>
      <c r="DH955" s="906"/>
      <c r="DI955" s="906"/>
      <c r="DJ955" s="906"/>
      <c r="DK955" s="906"/>
      <c r="DL955" s="906"/>
      <c r="DM955" s="906"/>
      <c r="DN955" s="906"/>
      <c r="DO955" s="906"/>
      <c r="DP955" s="906"/>
      <c r="DQ955" s="906"/>
      <c r="DR955" s="906"/>
      <c r="DS955" s="906"/>
      <c r="DT955" s="906"/>
      <c r="DU955" s="906"/>
      <c r="DV955" s="906"/>
      <c r="DW955" s="906"/>
      <c r="DX955" s="906"/>
      <c r="DY955" s="906"/>
      <c r="DZ955" s="906"/>
      <c r="EA955" s="906"/>
      <c r="EB955" s="906"/>
      <c r="EC955" s="906"/>
      <c r="ED955" s="906"/>
      <c r="EE955" s="906"/>
      <c r="EF955" s="906"/>
      <c r="EG955" s="906"/>
      <c r="EH955" s="906"/>
      <c r="EI955" s="906"/>
      <c r="EJ955" s="906"/>
      <c r="EK955" s="906"/>
      <c r="EL955" s="906"/>
      <c r="EM955" s="906"/>
      <c r="EN955" s="906"/>
      <c r="EO955" s="906"/>
      <c r="EP955" s="906"/>
      <c r="EQ955" s="906"/>
      <c r="ER955" s="906"/>
      <c r="ES955" s="906"/>
      <c r="ET955" s="906"/>
      <c r="EU955" s="906"/>
      <c r="EV955" s="906"/>
      <c r="EW955" s="906"/>
      <c r="EX955" s="906"/>
      <c r="EY955" s="906"/>
      <c r="EZ955" s="906"/>
      <c r="FA955" s="906"/>
      <c r="FB955" s="906"/>
      <c r="FC955" s="906"/>
      <c r="FD955" s="906"/>
      <c r="FE955" s="906"/>
      <c r="FF955" s="906"/>
      <c r="FG955" s="906"/>
      <c r="FH955" s="906"/>
      <c r="FI955" s="906"/>
      <c r="FJ955" s="906"/>
      <c r="FK955" s="906"/>
      <c r="FL955" s="906"/>
      <c r="FM955" s="906"/>
      <c r="FN955" s="906"/>
      <c r="FO955" s="906"/>
      <c r="FP955" s="906"/>
      <c r="FQ955" s="906"/>
      <c r="FR955" s="906"/>
      <c r="FS955" s="906"/>
      <c r="FT955" s="906"/>
      <c r="FU955" s="906"/>
      <c r="FV955" s="906"/>
      <c r="FW955" s="906"/>
      <c r="FX955" s="906"/>
      <c r="FY955" s="906"/>
      <c r="FZ955" s="906"/>
      <c r="GA955" s="906"/>
      <c r="GB955" s="906"/>
      <c r="GC955" s="906"/>
      <c r="GD955" s="906"/>
      <c r="GE955" s="906"/>
      <c r="GF955" s="906"/>
      <c r="GG955" s="906"/>
      <c r="GH955" s="906"/>
      <c r="GI955" s="906"/>
      <c r="GJ955" s="906"/>
      <c r="GK955" s="906"/>
      <c r="GL955" s="906"/>
      <c r="GM955" s="906"/>
      <c r="GN955" s="906"/>
      <c r="GO955" s="906"/>
      <c r="GP955" s="906"/>
      <c r="GQ955" s="906"/>
      <c r="GR955" s="906"/>
    </row>
    <row r="956" spans="1:200" ht="33" customHeight="1" x14ac:dyDescent="0.25">
      <c r="A956" s="27">
        <v>1</v>
      </c>
      <c r="B956" s="27">
        <v>1</v>
      </c>
      <c r="C956" s="2470" t="s">
        <v>88</v>
      </c>
      <c r="D956" s="26">
        <f>SUM(D894,D842,D797,D753,D710,D666,D620,D572,D527,D484,D439,D393,D346,D301,D253,D210,D166,D113,D54)</f>
        <v>12076871.994871795</v>
      </c>
      <c r="E956" s="26">
        <f t="shared" ref="E956:F956" si="241">SUM(E894,E842,E797,E753,E710,E666,E620,E572,E527,E484,E439,E393,E346,E301,E253,E210,E166,E113,E54)</f>
        <v>5032058.7239316255</v>
      </c>
      <c r="F956" s="26">
        <f t="shared" si="241"/>
        <v>5078314.9856857788</v>
      </c>
      <c r="G956" s="994">
        <f>F956/E956*100</f>
        <v>100.91923135821462</v>
      </c>
      <c r="H956" s="67"/>
      <c r="I956" s="1000"/>
      <c r="J956" s="1004"/>
      <c r="K956" s="1005"/>
      <c r="L956" s="1004"/>
      <c r="M956" s="1005"/>
      <c r="N956" s="1004"/>
      <c r="O956" s="1584"/>
      <c r="P956" s="26">
        <f t="shared" ref="P956:Z956" si="242">SUM(P894,P842,P797,P753,P710,P666,P620,P572,P527,P484,P439,P393,P346,P301,P253,P210,P166,P113,P54)</f>
        <v>8432803.34705</v>
      </c>
      <c r="Q956" s="1580">
        <f t="shared" ref="Q956:R956" si="243">SUM(Q894,Q842,Q797,Q753,Q710,Q666,Q620,Q572,Q527,Q484,Q439,Q393,Q346,Q301,Q253,Q210,Q166,Q113,Q54)</f>
        <v>8432803.34705</v>
      </c>
      <c r="R956" s="26">
        <f t="shared" si="243"/>
        <v>8425333.8850500006</v>
      </c>
      <c r="S956" s="26">
        <f t="shared" ref="S956:T956" si="244">SUM(S894,S842,S797,S753,S710,S666,S620,S572,S527,S484,S439,S393,S346,S301,S253,S210,S166,S113,S54)</f>
        <v>8425333.8850500006</v>
      </c>
      <c r="T956" s="1580">
        <f t="shared" si="244"/>
        <v>8419724.4657300003</v>
      </c>
      <c r="U956" s="26">
        <f t="shared" si="242"/>
        <v>3510726.0452558333</v>
      </c>
      <c r="V956" s="26">
        <f t="shared" si="242"/>
        <v>3444282.4174699998</v>
      </c>
      <c r="W956" s="26">
        <f t="shared" si="242"/>
        <v>10822.51744</v>
      </c>
      <c r="X956" s="26">
        <f t="shared" si="242"/>
        <v>-66443.627785833261</v>
      </c>
      <c r="Y956" s="26">
        <f t="shared" si="242"/>
        <v>-16704.235039999996</v>
      </c>
      <c r="Z956" s="26">
        <f t="shared" si="242"/>
        <v>3438400.6998700001</v>
      </c>
      <c r="AA956" s="992">
        <f>V956/U956*100</f>
        <v>98.107410634457764</v>
      </c>
      <c r="AB956" s="992">
        <f>Z956/U956*100</f>
        <v>97.939874987295894</v>
      </c>
      <c r="AC956" s="26">
        <f t="shared" ref="AC956:AE956" si="245">SUM(AC894,AC842,AC797,AC753,AC710,AC666,AC620,AC572,AC527,AC484,AC439,AC393,AC346,AC301,AC253,AC210,AC166,AC113,AC54)</f>
        <v>122833.77722441596</v>
      </c>
      <c r="AD956" s="26">
        <f t="shared" si="245"/>
        <v>76220053.609999999</v>
      </c>
      <c r="AE956" s="26">
        <f t="shared" si="245"/>
        <v>76220.053609999988</v>
      </c>
      <c r="AF956" s="2522">
        <f>AF949+AF922</f>
        <v>122377.9774928775</v>
      </c>
      <c r="AG956" s="2528" t="e">
        <f>AG949+AG922+#REF!</f>
        <v>#REF!</v>
      </c>
      <c r="AH956" s="1879"/>
      <c r="AI956" s="2529"/>
      <c r="AJ956" s="2529"/>
      <c r="AK956" s="2529"/>
    </row>
    <row r="957" spans="1:200" ht="18" customHeight="1" x14ac:dyDescent="0.25">
      <c r="B957" s="27">
        <v>1</v>
      </c>
      <c r="C957" s="2152" t="s">
        <v>31</v>
      </c>
      <c r="D957" s="25"/>
      <c r="E957" s="25"/>
      <c r="F957" s="25"/>
      <c r="G957" s="25"/>
      <c r="H957" s="9"/>
      <c r="I957" s="995"/>
      <c r="J957" s="67"/>
      <c r="K957" s="1000"/>
      <c r="L957" s="67"/>
      <c r="M957" s="1000"/>
      <c r="N957" s="67"/>
      <c r="O957" s="11"/>
      <c r="P957" s="55">
        <f>P955+P949+P922-P956</f>
        <v>0</v>
      </c>
      <c r="Q957" s="55">
        <f>Q955+Q949+Q922-Q956</f>
        <v>0</v>
      </c>
      <c r="R957" s="55">
        <f>R955+R949+R922-R956</f>
        <v>0</v>
      </c>
      <c r="S957" s="55">
        <f>S955+S949+S922-S956</f>
        <v>0</v>
      </c>
      <c r="T957" s="1581">
        <f>T955+T949+T922-T956</f>
        <v>0</v>
      </c>
      <c r="U957" s="55">
        <f t="shared" ref="U957:Z957" si="246">U955+U949+U922-U956</f>
        <v>0</v>
      </c>
      <c r="V957" s="55">
        <f t="shared" si="246"/>
        <v>0</v>
      </c>
      <c r="W957" s="55">
        <f t="shared" si="246"/>
        <v>0</v>
      </c>
      <c r="X957" s="55">
        <f t="shared" si="246"/>
        <v>0</v>
      </c>
      <c r="Y957" s="55">
        <f t="shared" si="246"/>
        <v>0</v>
      </c>
      <c r="Z957" s="55">
        <f t="shared" si="246"/>
        <v>0</v>
      </c>
      <c r="AA957" s="1002"/>
      <c r="AB957" s="1002"/>
      <c r="AC957" s="25"/>
      <c r="AD957" s="25"/>
      <c r="AE957" s="25"/>
      <c r="AF957" s="19" t="e">
        <f>AF956-#REF!</f>
        <v>#REF!</v>
      </c>
      <c r="AG957" s="19"/>
      <c r="AH957" s="1879"/>
      <c r="AI957" s="2529"/>
      <c r="AJ957" s="2529"/>
      <c r="AK957" s="2529"/>
      <c r="AL957" s="906"/>
      <c r="AM957" s="906"/>
      <c r="AN957" s="906"/>
      <c r="AO957" s="906"/>
      <c r="AP957" s="906"/>
      <c r="AQ957" s="906"/>
      <c r="AR957" s="906"/>
      <c r="AS957" s="906"/>
      <c r="AT957" s="906"/>
      <c r="AU957" s="906"/>
      <c r="AV957" s="906"/>
      <c r="AW957" s="906"/>
      <c r="AX957" s="906"/>
      <c r="AY957" s="906"/>
      <c r="AZ957" s="906"/>
      <c r="BA957" s="906"/>
      <c r="BB957" s="906"/>
      <c r="BC957" s="906"/>
      <c r="BD957" s="906"/>
      <c r="BE957" s="906"/>
      <c r="BF957" s="906"/>
      <c r="BG957" s="906"/>
      <c r="BH957" s="906"/>
      <c r="BI957" s="906"/>
      <c r="BJ957" s="906"/>
      <c r="BK957" s="906"/>
      <c r="BL957" s="906"/>
      <c r="BM957" s="906"/>
      <c r="BN957" s="906"/>
      <c r="BO957" s="906"/>
      <c r="BP957" s="906"/>
      <c r="BQ957" s="906"/>
      <c r="BR957" s="906"/>
      <c r="BS957" s="906"/>
      <c r="BT957" s="906"/>
      <c r="BU957" s="906"/>
      <c r="BV957" s="906"/>
      <c r="BW957" s="906"/>
      <c r="BX957" s="906"/>
      <c r="BY957" s="906"/>
      <c r="BZ957" s="906"/>
      <c r="CA957" s="906"/>
      <c r="CB957" s="906"/>
      <c r="CC957" s="906"/>
      <c r="CD957" s="906"/>
      <c r="CE957" s="906"/>
      <c r="CF957" s="906"/>
      <c r="CG957" s="906"/>
      <c r="CH957" s="906"/>
      <c r="CI957" s="906"/>
      <c r="CJ957" s="906"/>
      <c r="CK957" s="906"/>
      <c r="CL957" s="906"/>
      <c r="CM957" s="906"/>
      <c r="CN957" s="906"/>
      <c r="CO957" s="906"/>
      <c r="CP957" s="906"/>
      <c r="CQ957" s="906"/>
      <c r="CR957" s="906"/>
      <c r="CS957" s="906"/>
      <c r="CT957" s="906"/>
      <c r="CU957" s="906"/>
      <c r="CV957" s="906"/>
      <c r="CW957" s="906"/>
      <c r="CX957" s="906"/>
      <c r="CY957" s="906"/>
      <c r="CZ957" s="906"/>
      <c r="DA957" s="906"/>
      <c r="DB957" s="906"/>
      <c r="DC957" s="906"/>
      <c r="DD957" s="906"/>
      <c r="DE957" s="906"/>
      <c r="DF957" s="906"/>
      <c r="DG957" s="906"/>
      <c r="DH957" s="906"/>
      <c r="DI957" s="906"/>
      <c r="DJ957" s="906"/>
      <c r="DK957" s="906"/>
      <c r="DL957" s="906"/>
      <c r="DM957" s="906"/>
      <c r="DN957" s="906"/>
      <c r="DO957" s="906"/>
      <c r="DP957" s="906"/>
      <c r="DQ957" s="906"/>
      <c r="DR957" s="906"/>
      <c r="DS957" s="906"/>
      <c r="DT957" s="906"/>
      <c r="DU957" s="906"/>
      <c r="DV957" s="906"/>
      <c r="DW957" s="906"/>
      <c r="DX957" s="906"/>
      <c r="DY957" s="906"/>
      <c r="DZ957" s="906"/>
      <c r="EA957" s="906"/>
      <c r="EB957" s="906"/>
      <c r="EC957" s="906"/>
      <c r="ED957" s="906"/>
      <c r="EE957" s="906"/>
      <c r="EF957" s="906"/>
      <c r="EG957" s="906"/>
      <c r="EH957" s="906"/>
      <c r="EI957" s="906"/>
      <c r="EJ957" s="906"/>
      <c r="EK957" s="906"/>
      <c r="EL957" s="906"/>
      <c r="EM957" s="906"/>
      <c r="EN957" s="906"/>
      <c r="EO957" s="906"/>
      <c r="EP957" s="906"/>
      <c r="EQ957" s="906"/>
      <c r="ER957" s="906"/>
      <c r="ES957" s="906"/>
      <c r="ET957" s="906"/>
      <c r="EU957" s="906"/>
      <c r="EV957" s="906"/>
      <c r="EW957" s="906"/>
      <c r="EX957" s="906"/>
      <c r="EY957" s="906"/>
      <c r="EZ957" s="906"/>
      <c r="FA957" s="906"/>
      <c r="FB957" s="906"/>
      <c r="FC957" s="906"/>
      <c r="FD957" s="906"/>
      <c r="FE957" s="906"/>
      <c r="FF957" s="906"/>
      <c r="FG957" s="906"/>
      <c r="FH957" s="906"/>
      <c r="FI957" s="906"/>
      <c r="FJ957" s="906"/>
      <c r="FK957" s="906"/>
      <c r="FL957" s="906"/>
      <c r="FM957" s="906"/>
      <c r="FN957" s="906"/>
      <c r="FO957" s="906"/>
      <c r="FP957" s="906"/>
      <c r="FQ957" s="906"/>
      <c r="FR957" s="906"/>
      <c r="FS957" s="906"/>
      <c r="FT957" s="906"/>
      <c r="FU957" s="906"/>
      <c r="FV957" s="906"/>
      <c r="FW957" s="906"/>
      <c r="FX957" s="906"/>
      <c r="FY957" s="906"/>
      <c r="FZ957" s="906"/>
      <c r="GA957" s="906"/>
      <c r="GB957" s="906"/>
      <c r="GC957" s="906"/>
      <c r="GD957" s="906"/>
      <c r="GE957" s="906"/>
      <c r="GF957" s="906"/>
      <c r="GG957" s="906"/>
      <c r="GH957" s="906"/>
      <c r="GI957" s="906"/>
      <c r="GJ957" s="906"/>
      <c r="GK957" s="906"/>
      <c r="GL957" s="906"/>
      <c r="GM957" s="906"/>
      <c r="GN957" s="906"/>
      <c r="GO957" s="906"/>
      <c r="GP957" s="906"/>
      <c r="GQ957" s="906"/>
      <c r="GR957" s="906"/>
    </row>
    <row r="958" spans="1:200" s="906" customFormat="1" ht="18" customHeight="1" x14ac:dyDescent="0.25">
      <c r="A958" s="27">
        <v>1</v>
      </c>
      <c r="B958" s="27">
        <v>1</v>
      </c>
      <c r="C958" s="2468" t="s">
        <v>92</v>
      </c>
      <c r="D958" s="25">
        <f>SUM(D897,D843,D798,D754,D711,D667,D622,D528,D574,D485,D441,D395,D347,D302,D255,D211,D168,D116,D57)</f>
        <v>23464</v>
      </c>
      <c r="E958" s="25">
        <f t="shared" ref="E958:F958" si="247">SUM(E897,E843,E798,E754,E711,E667,E622,E528,E574,E485,E441,E395,E347,E302,E255,E211,E168,E116,E57)</f>
        <v>9490.2083333333339</v>
      </c>
      <c r="F958" s="25">
        <f t="shared" si="247"/>
        <v>8925</v>
      </c>
      <c r="G958" s="986">
        <f>F958/E958*100</f>
        <v>94.044300046100133</v>
      </c>
      <c r="H958" s="1008">
        <f t="shared" ref="H958:I961" si="248">K958/E958</f>
        <v>8.9402542093824771</v>
      </c>
      <c r="I958" s="1009">
        <f t="shared" si="248"/>
        <v>9.2096358543417374</v>
      </c>
      <c r="J958" s="25">
        <f t="shared" ref="J958:L958" si="249">SUM(J897,J843,J798,J754,J711,J667,J622,J528,J574,J485,J441,J395,J347,J302,J255,J211,J168,J116,J57)</f>
        <v>218139</v>
      </c>
      <c r="K958" s="25">
        <f t="shared" si="249"/>
        <v>84844.875</v>
      </c>
      <c r="L958" s="25">
        <f t="shared" si="249"/>
        <v>82196</v>
      </c>
      <c r="M958" s="1006">
        <f>L958/K958*100</f>
        <v>96.877978781865139</v>
      </c>
      <c r="N958" s="25">
        <f t="shared" ref="N958" si="250">SUM(N897,N843,N798,N754,N711,N667,N622,N528,N574,N485,N441,N395,N347,N302,N255,N211,N168,N116,N57)</f>
        <v>716.1006060606062</v>
      </c>
      <c r="O958" s="1585">
        <f>L958/$C$3*12/N958</f>
        <v>275.47861058967504</v>
      </c>
      <c r="P958" s="25"/>
      <c r="Q958" s="1582"/>
      <c r="R958" s="25"/>
      <c r="S958" s="25"/>
      <c r="T958" s="1582"/>
      <c r="U958" s="25"/>
      <c r="V958" s="25"/>
      <c r="W958" s="25"/>
      <c r="X958" s="25"/>
      <c r="Y958" s="25"/>
      <c r="Z958" s="25"/>
      <c r="AA958" s="986"/>
      <c r="AB958" s="986"/>
      <c r="AC958" s="25">
        <f t="shared" ref="AC958:AE958" si="251">SUM(AC897,AC843,AC798,AC754,AC711,AC667,AC622,AC528,AC574,AC485,AC441,AC395,AC347,AC302,AC255,AC211,AC168,AC116,AC57)</f>
        <v>0</v>
      </c>
      <c r="AD958" s="25">
        <f t="shared" si="251"/>
        <v>0</v>
      </c>
      <c r="AE958" s="25">
        <f t="shared" si="251"/>
        <v>0</v>
      </c>
      <c r="AF958" s="2519"/>
      <c r="AG958" s="2519"/>
      <c r="AH958" s="1879"/>
      <c r="AI958" s="2529"/>
      <c r="AJ958" s="2529"/>
      <c r="AK958" s="2529"/>
    </row>
    <row r="959" spans="1:200" ht="36" customHeight="1" x14ac:dyDescent="0.25">
      <c r="A959" s="27">
        <v>1</v>
      </c>
      <c r="B959" s="27">
        <v>1</v>
      </c>
      <c r="C959" s="2467" t="s">
        <v>16</v>
      </c>
      <c r="D959" s="25">
        <f>SUM(D898,D844,D799,D755,D712,D668,D623,D575,D529,D486,D442,D396,D348,D303,D256,D212,D169,D117,D58)</f>
        <v>63602</v>
      </c>
      <c r="E959" s="25">
        <f t="shared" ref="E959:F959" si="252">SUM(E898,E844,E799,E755,E712,E668,E623,E575,E529,E486,E442,E396,E348,E303,E256,E212,E169,E117,E58)</f>
        <v>26683.305555555555</v>
      </c>
      <c r="F959" s="25">
        <f t="shared" si="252"/>
        <v>27030</v>
      </c>
      <c r="G959" s="986">
        <f>F959/E959*100</f>
        <v>101.2992934616838</v>
      </c>
      <c r="H959" s="1008">
        <f t="shared" si="248"/>
        <v>7.6068994450337746</v>
      </c>
      <c r="I959" s="1009">
        <f t="shared" si="248"/>
        <v>7.6756196818349984</v>
      </c>
      <c r="J959" s="25">
        <f t="shared" ref="J959:L960" si="253">SUM(J898,J844,J799,J755,J712,J668,J623,J575,J529,J486,J442,J396,J348,J303,J256,J212,J169,J117,J58)</f>
        <v>481508</v>
      </c>
      <c r="K959" s="25">
        <f t="shared" si="253"/>
        <v>202977.22222222219</v>
      </c>
      <c r="L959" s="25">
        <f t="shared" si="253"/>
        <v>207472</v>
      </c>
      <c r="M959" s="1006">
        <f>L959/K959*100</f>
        <v>102.21442471651172</v>
      </c>
      <c r="N959" s="25">
        <f t="shared" ref="N959:N960" si="254">SUM(N898,N844,N799,N755,N712,N668,N623,N575,N529,N486,N442,N396,N348,N303,N256,N212,N169,N117,N58)</f>
        <v>1920.8999999999999</v>
      </c>
      <c r="O959" s="1585">
        <f>L959/$C$3*12/N959</f>
        <v>259.21849133218808</v>
      </c>
      <c r="P959" s="25"/>
      <c r="Q959" s="1582"/>
      <c r="R959" s="25"/>
      <c r="S959" s="25"/>
      <c r="T959" s="1582"/>
      <c r="U959" s="25"/>
      <c r="V959" s="25"/>
      <c r="W959" s="25"/>
      <c r="X959" s="25"/>
      <c r="Y959" s="25"/>
      <c r="Z959" s="25"/>
      <c r="AA959" s="986"/>
      <c r="AB959" s="986"/>
      <c r="AC959" s="25"/>
      <c r="AD959" s="25">
        <f t="shared" ref="AD959:AE959" si="255">SUM(AD898,AD844,AD799,AD755,AD712,AD668,AD623,AD575,AD529,AD486,AD442,AD396,AD348,AD303,AD256,AD212,AD169,AD117,AD58)</f>
        <v>0</v>
      </c>
      <c r="AE959" s="25">
        <f t="shared" si="255"/>
        <v>0</v>
      </c>
      <c r="AF959" s="2519"/>
      <c r="AG959" s="2519"/>
      <c r="AH959" s="1879"/>
      <c r="AI959" s="2529"/>
      <c r="AJ959" s="2529"/>
      <c r="AK959" s="2529"/>
      <c r="AL959" s="906"/>
      <c r="AM959" s="906"/>
      <c r="AN959" s="906"/>
      <c r="AO959" s="906"/>
      <c r="AP959" s="906"/>
      <c r="AQ959" s="906"/>
      <c r="AR959" s="906"/>
      <c r="AS959" s="906"/>
      <c r="AT959" s="906"/>
      <c r="AU959" s="906"/>
      <c r="AV959" s="906"/>
      <c r="AW959" s="906"/>
      <c r="AX959" s="906"/>
      <c r="AY959" s="906"/>
      <c r="AZ959" s="906"/>
      <c r="BA959" s="906"/>
      <c r="BB959" s="906"/>
      <c r="BC959" s="906"/>
      <c r="BD959" s="906"/>
      <c r="BE959" s="906"/>
      <c r="BF959" s="906"/>
      <c r="BG959" s="906"/>
      <c r="BH959" s="906"/>
      <c r="BI959" s="906"/>
      <c r="BJ959" s="906"/>
      <c r="BK959" s="906"/>
      <c r="BL959" s="906"/>
      <c r="BM959" s="906"/>
      <c r="BN959" s="906"/>
      <c r="BO959" s="906"/>
      <c r="BP959" s="906"/>
      <c r="BQ959" s="906"/>
      <c r="BR959" s="906"/>
      <c r="BS959" s="906"/>
      <c r="BT959" s="906"/>
      <c r="BU959" s="906"/>
      <c r="BV959" s="906"/>
      <c r="BW959" s="906"/>
      <c r="BX959" s="906"/>
      <c r="BY959" s="906"/>
      <c r="BZ959" s="906"/>
      <c r="CA959" s="906"/>
      <c r="CB959" s="906"/>
      <c r="CC959" s="906"/>
      <c r="CD959" s="906"/>
      <c r="CE959" s="906"/>
      <c r="CF959" s="906"/>
      <c r="CG959" s="906"/>
      <c r="CH959" s="906"/>
      <c r="CI959" s="906"/>
      <c r="CJ959" s="906"/>
      <c r="CK959" s="906"/>
      <c r="CL959" s="906"/>
      <c r="CM959" s="906"/>
      <c r="CN959" s="906"/>
      <c r="CO959" s="906"/>
      <c r="CP959" s="906"/>
      <c r="CQ959" s="906"/>
      <c r="CR959" s="906"/>
      <c r="CS959" s="906"/>
      <c r="CT959" s="906"/>
      <c r="CU959" s="906"/>
      <c r="CV959" s="906"/>
      <c r="CW959" s="906"/>
      <c r="CX959" s="906"/>
      <c r="CY959" s="906"/>
      <c r="CZ959" s="906"/>
      <c r="DA959" s="906"/>
      <c r="DB959" s="906"/>
      <c r="DC959" s="906"/>
      <c r="DD959" s="906"/>
      <c r="DE959" s="906"/>
      <c r="DF959" s="906"/>
      <c r="DG959" s="906"/>
      <c r="DH959" s="906"/>
      <c r="DI959" s="906"/>
      <c r="DJ959" s="906"/>
      <c r="DK959" s="906"/>
      <c r="DL959" s="906"/>
      <c r="DM959" s="906"/>
      <c r="DN959" s="906"/>
      <c r="DO959" s="906"/>
      <c r="DP959" s="906"/>
      <c r="DQ959" s="906"/>
      <c r="DR959" s="906"/>
      <c r="DS959" s="906"/>
      <c r="DT959" s="906"/>
      <c r="DU959" s="906"/>
      <c r="DV959" s="906"/>
      <c r="DW959" s="906"/>
      <c r="DX959" s="906"/>
      <c r="DY959" s="906"/>
      <c r="DZ959" s="906"/>
      <c r="EA959" s="906"/>
      <c r="EB959" s="906"/>
      <c r="EC959" s="906"/>
      <c r="ED959" s="906"/>
      <c r="EE959" s="906"/>
      <c r="EF959" s="906"/>
      <c r="EG959" s="906"/>
      <c r="EH959" s="906"/>
      <c r="EI959" s="906"/>
      <c r="EJ959" s="906"/>
      <c r="EK959" s="906"/>
      <c r="EL959" s="906"/>
      <c r="EM959" s="906"/>
      <c r="EN959" s="906"/>
      <c r="EO959" s="906"/>
      <c r="EP959" s="906"/>
      <c r="EQ959" s="906"/>
      <c r="ER959" s="906"/>
      <c r="ES959" s="906"/>
      <c r="ET959" s="906"/>
      <c r="EU959" s="906"/>
      <c r="EV959" s="906"/>
      <c r="EW959" s="906"/>
      <c r="EX959" s="906"/>
      <c r="EY959" s="906"/>
      <c r="EZ959" s="906"/>
      <c r="FA959" s="906"/>
      <c r="FB959" s="906"/>
      <c r="FC959" s="906"/>
      <c r="FD959" s="906"/>
      <c r="FE959" s="906"/>
      <c r="FF959" s="906"/>
      <c r="FG959" s="906"/>
      <c r="FH959" s="906"/>
      <c r="FI959" s="906"/>
      <c r="FJ959" s="906"/>
      <c r="FK959" s="906"/>
      <c r="FL959" s="906"/>
      <c r="FM959" s="906"/>
      <c r="FN959" s="906"/>
      <c r="FO959" s="906"/>
      <c r="FP959" s="906"/>
      <c r="FQ959" s="906"/>
      <c r="FR959" s="906"/>
      <c r="FS959" s="906"/>
      <c r="FT959" s="906"/>
      <c r="FU959" s="906"/>
      <c r="FV959" s="906"/>
      <c r="FW959" s="906"/>
      <c r="FX959" s="906"/>
      <c r="FY959" s="906"/>
      <c r="FZ959" s="906"/>
      <c r="GA959" s="906"/>
      <c r="GB959" s="906"/>
      <c r="GC959" s="906"/>
      <c r="GD959" s="906"/>
      <c r="GE959" s="906"/>
      <c r="GF959" s="906"/>
      <c r="GG959" s="906"/>
      <c r="GH959" s="906"/>
      <c r="GI959" s="906"/>
      <c r="GJ959" s="906"/>
      <c r="GK959" s="906"/>
      <c r="GL959" s="906"/>
      <c r="GM959" s="906"/>
      <c r="GN959" s="906"/>
      <c r="GO959" s="906"/>
      <c r="GP959" s="906"/>
      <c r="GQ959" s="906"/>
      <c r="GR959" s="906"/>
    </row>
    <row r="960" spans="1:200" s="906" customFormat="1" ht="32.25" customHeight="1" x14ac:dyDescent="0.25">
      <c r="A960" s="27">
        <v>1</v>
      </c>
      <c r="B960" s="27">
        <v>1</v>
      </c>
      <c r="C960" s="2467" t="s">
        <v>173</v>
      </c>
      <c r="D960" s="26">
        <f>SUM(D899,D845,D800,D756,D713,D669,D624,D576,D530,D487,D443,D397,D349,D304,D257,D213,D170,D118,D59)</f>
        <v>87066</v>
      </c>
      <c r="E960" s="26">
        <f t="shared" ref="E960:F960" si="256">SUM(E899,E845,E800,E756,E713,E669,E624,E576,E530,E487,E443,E397,E349,E304,E257,E213,E170,E118,E59)</f>
        <v>36111.513888888891</v>
      </c>
      <c r="F960" s="26">
        <f t="shared" si="256"/>
        <v>35955</v>
      </c>
      <c r="G960" s="994">
        <f>F960/E960*100</f>
        <v>99.566581757357326</v>
      </c>
      <c r="H960" s="11">
        <f t="shared" si="248"/>
        <v>7.9703968686503117</v>
      </c>
      <c r="I960" s="1012">
        <f t="shared" si="248"/>
        <v>8.056403838130997</v>
      </c>
      <c r="J960" s="26">
        <f t="shared" si="253"/>
        <v>699647</v>
      </c>
      <c r="K960" s="26">
        <f t="shared" si="253"/>
        <v>287823.09722222225</v>
      </c>
      <c r="L960" s="26">
        <f t="shared" si="253"/>
        <v>289668</v>
      </c>
      <c r="M960" s="1013">
        <f>L960/K960*100</f>
        <v>100.64098496457821</v>
      </c>
      <c r="N960" s="26">
        <f t="shared" si="254"/>
        <v>2635.0006060606061</v>
      </c>
      <c r="O960" s="1583">
        <f>L960/$C$3*12/N960</f>
        <v>263.83417081612998</v>
      </c>
      <c r="P960" s="26">
        <f t="shared" ref="P960:Z960" si="257">SUM(P899,P845,P800,P756,P713,P669,P624,P576,P530,P487,P443,P397,P349,P304,P257,P213,P170,P118,P59)</f>
        <v>1743494.0388992</v>
      </c>
      <c r="Q960" s="26">
        <f t="shared" ref="Q960:R960" si="258">SUM(Q899,Q845,Q800,Q756,Q713,Q669,Q624,Q576,Q530,Q487,Q443,Q397,Q349,Q304,Q257,Q213,Q170,Q118,Q59)</f>
        <v>1743494.0388992</v>
      </c>
      <c r="R960" s="26">
        <f t="shared" si="258"/>
        <v>1752438.9426432</v>
      </c>
      <c r="S960" s="26">
        <f t="shared" ref="S960:T960" si="259">SUM(S899,S845,S800,S756,S713,S669,S624,S576,S530,S487,S443,S397,S349,S304,S257,S213,S170,S118,S59)</f>
        <v>1752438.9426432</v>
      </c>
      <c r="T960" s="1580">
        <f t="shared" si="259"/>
        <v>1757113.4838431999</v>
      </c>
      <c r="U960" s="26">
        <f t="shared" si="257"/>
        <v>729723.63831453328</v>
      </c>
      <c r="V960" s="26">
        <f t="shared" si="257"/>
        <v>683886.19178000011</v>
      </c>
      <c r="W960" s="26">
        <f t="shared" si="257"/>
        <v>0</v>
      </c>
      <c r="X960" s="26">
        <f t="shared" si="257"/>
        <v>-45837.446534533316</v>
      </c>
      <c r="Y960" s="26">
        <f t="shared" si="257"/>
        <v>-6282.5709299999999</v>
      </c>
      <c r="Z960" s="26">
        <f t="shared" si="257"/>
        <v>677603.62085000006</v>
      </c>
      <c r="AA960" s="26">
        <f>V960/U960*100</f>
        <v>93.718519706939276</v>
      </c>
      <c r="AB960" s="26">
        <f>Z960/U960*100</f>
        <v>92.857567614923838</v>
      </c>
      <c r="AC960" s="26">
        <f t="shared" ref="AC960:AE960" si="260">SUM(AC899,AC845,AC800,AC756,AC713,AC669,AC624,AC576,AC530,AC487,AC443,AC397,AC349,AC304,AC257,AC213,AC170,AC118,AC59)</f>
        <v>385</v>
      </c>
      <c r="AD960" s="26">
        <f t="shared" si="260"/>
        <v>6625540.5300000012</v>
      </c>
      <c r="AE960" s="26">
        <f t="shared" si="260"/>
        <v>6625.5405300000002</v>
      </c>
      <c r="AF960" s="2518"/>
      <c r="AG960" s="2518"/>
      <c r="AH960" s="1879"/>
      <c r="AI960" s="2529"/>
      <c r="AJ960" s="2529"/>
      <c r="AK960" s="2529"/>
    </row>
    <row r="961" spans="1:37" s="966" customFormat="1" ht="29.25" x14ac:dyDescent="0.25">
      <c r="A961" s="27"/>
      <c r="B961" s="27">
        <v>1</v>
      </c>
      <c r="C961" s="1014" t="s">
        <v>391</v>
      </c>
      <c r="D961" s="25">
        <f>D900+D60</f>
        <v>1305</v>
      </c>
      <c r="E961" s="25">
        <f t="shared" ref="E961:F961" si="261">E900+E60</f>
        <v>436.70833333333331</v>
      </c>
      <c r="F961" s="25">
        <f t="shared" si="261"/>
        <v>399</v>
      </c>
      <c r="G961" s="986">
        <f>F961/E961*100</f>
        <v>91.365327735903065</v>
      </c>
      <c r="H961" s="11">
        <f t="shared" si="248"/>
        <v>9.6151130617307512</v>
      </c>
      <c r="I961" s="1015">
        <f t="shared" si="248"/>
        <v>12.045112781954888</v>
      </c>
      <c r="J961" s="25">
        <f>J900+J61</f>
        <v>4199</v>
      </c>
      <c r="K961" s="25">
        <f>K900+K61</f>
        <v>4199</v>
      </c>
      <c r="L961" s="25">
        <f>L900+L61</f>
        <v>4806</v>
      </c>
      <c r="M961" s="1013">
        <f>L961/K961*100</f>
        <v>114.45582281495594</v>
      </c>
      <c r="N961" s="25">
        <f>N900+N61</f>
        <v>14</v>
      </c>
      <c r="O961" s="1583">
        <f>L961/$C$3*12/N961</f>
        <v>823.88571428571436</v>
      </c>
      <c r="P961" s="26"/>
      <c r="Q961" s="26"/>
      <c r="R961" s="26"/>
      <c r="S961" s="26"/>
      <c r="T961" s="997"/>
      <c r="U961" s="26"/>
      <c r="V961" s="26"/>
      <c r="W961" s="26"/>
      <c r="X961" s="26"/>
      <c r="Y961" s="26"/>
      <c r="Z961" s="26"/>
      <c r="AA961" s="994"/>
      <c r="AB961" s="994"/>
      <c r="AC961" s="25">
        <f t="shared" ref="AC961:AE961" si="262">AC900+AC60</f>
        <v>0</v>
      </c>
      <c r="AD961" s="25">
        <f t="shared" si="262"/>
        <v>0</v>
      </c>
      <c r="AE961" s="25">
        <f t="shared" si="262"/>
        <v>0</v>
      </c>
      <c r="AG961" s="2518"/>
      <c r="AH961" s="1879"/>
      <c r="AI961" s="2529"/>
      <c r="AJ961" s="2529"/>
      <c r="AK961" s="2529"/>
    </row>
    <row r="962" spans="1:37" s="966" customFormat="1" x14ac:dyDescent="0.25">
      <c r="A962" s="27"/>
      <c r="B962" s="27">
        <v>1</v>
      </c>
      <c r="C962" s="2153" t="s">
        <v>442</v>
      </c>
      <c r="D962" s="25"/>
      <c r="E962" s="25"/>
      <c r="F962" s="25"/>
      <c r="G962" s="986"/>
      <c r="H962" s="11"/>
      <c r="I962" s="1015"/>
      <c r="J962" s="25"/>
      <c r="K962" s="1006"/>
      <c r="L962" s="25"/>
      <c r="M962" s="1013"/>
      <c r="N962" s="25"/>
      <c r="O962" s="1583"/>
      <c r="P962" s="26"/>
      <c r="Q962" s="26"/>
      <c r="R962" s="26"/>
      <c r="S962" s="26"/>
      <c r="T962" s="997"/>
      <c r="U962" s="26"/>
      <c r="V962" s="26"/>
      <c r="W962" s="26"/>
      <c r="X962" s="26"/>
      <c r="Y962" s="26"/>
      <c r="Z962" s="26"/>
      <c r="AA962" s="994"/>
      <c r="AB962" s="994"/>
      <c r="AC962" s="25"/>
      <c r="AD962" s="25"/>
      <c r="AE962" s="25"/>
      <c r="AF962" s="2518"/>
      <c r="AG962" s="2518"/>
      <c r="AH962" s="1879"/>
      <c r="AI962" s="2529"/>
      <c r="AJ962" s="2529"/>
      <c r="AK962" s="2529"/>
    </row>
    <row r="963" spans="1:37" ht="31.5" x14ac:dyDescent="0.25">
      <c r="A963" s="27">
        <v>1</v>
      </c>
      <c r="B963" s="27">
        <v>1</v>
      </c>
      <c r="C963" s="1016" t="s">
        <v>295</v>
      </c>
      <c r="D963" s="25">
        <f>SUM(D902,D119,D61)</f>
        <v>19370</v>
      </c>
      <c r="E963" s="25">
        <f t="shared" ref="E963:F963" si="263">SUM(E902,E119,E61)</f>
        <v>8071</v>
      </c>
      <c r="F963" s="25">
        <f t="shared" si="263"/>
        <v>7471</v>
      </c>
      <c r="G963" s="986">
        <f>F963/E963*100</f>
        <v>92.565976954528566</v>
      </c>
      <c r="H963" s="1008"/>
      <c r="I963" s="1009"/>
      <c r="J963" s="54"/>
      <c r="K963" s="991"/>
      <c r="L963" s="54"/>
      <c r="M963" s="991"/>
      <c r="N963" s="54"/>
      <c r="O963" s="1583"/>
      <c r="P963" s="54"/>
      <c r="Q963" s="54"/>
      <c r="R963" s="54"/>
      <c r="S963" s="54"/>
      <c r="T963" s="1579"/>
      <c r="U963" s="54"/>
      <c r="V963" s="54"/>
      <c r="W963" s="54"/>
      <c r="X963" s="54">
        <f>V963-U963</f>
        <v>0</v>
      </c>
      <c r="Y963" s="54"/>
      <c r="Z963" s="54"/>
      <c r="AA963" s="992"/>
      <c r="AB963" s="992"/>
      <c r="AC963" s="25"/>
      <c r="AD963" s="25"/>
      <c r="AE963" s="25"/>
      <c r="AF963" s="2517"/>
      <c r="AG963" s="2517"/>
      <c r="AH963" s="1879"/>
      <c r="AI963" s="2529"/>
      <c r="AJ963" s="2529"/>
      <c r="AK963" s="2529"/>
    </row>
    <row r="964" spans="1:37" ht="31.5" x14ac:dyDescent="0.25">
      <c r="A964" s="27">
        <v>1</v>
      </c>
      <c r="B964" s="27">
        <v>1</v>
      </c>
      <c r="C964" s="1016" t="s">
        <v>296</v>
      </c>
      <c r="D964" s="25">
        <f>SUM(D903,D398,D120)</f>
        <v>29456</v>
      </c>
      <c r="E964" s="25">
        <f t="shared" ref="E964:F964" si="264">SUM(E903,E398,E120)</f>
        <v>12273</v>
      </c>
      <c r="F964" s="25">
        <f t="shared" si="264"/>
        <v>12353</v>
      </c>
      <c r="G964" s="986">
        <f>F964/E964*100</f>
        <v>100.65183736657704</v>
      </c>
      <c r="H964" s="1008"/>
      <c r="I964" s="1009"/>
      <c r="J964" s="54">
        <f t="shared" ref="J964:N966" si="265">J902</f>
        <v>0</v>
      </c>
      <c r="K964" s="991">
        <f t="shared" si="265"/>
        <v>0</v>
      </c>
      <c r="L964" s="54">
        <f t="shared" si="265"/>
        <v>0</v>
      </c>
      <c r="M964" s="991">
        <f t="shared" si="265"/>
        <v>0</v>
      </c>
      <c r="N964" s="54">
        <f t="shared" si="265"/>
        <v>0</v>
      </c>
      <c r="O964" s="1583"/>
      <c r="P964" s="54">
        <f t="shared" ref="P964:W966" si="266">P902</f>
        <v>0</v>
      </c>
      <c r="Q964" s="54">
        <f t="shared" ref="Q964:R964" si="267">Q902</f>
        <v>0</v>
      </c>
      <c r="R964" s="54">
        <f t="shared" si="267"/>
        <v>0</v>
      </c>
      <c r="S964" s="54">
        <f t="shared" ref="S964:T964" si="268">S902</f>
        <v>0</v>
      </c>
      <c r="T964" s="1579">
        <f t="shared" si="268"/>
        <v>0</v>
      </c>
      <c r="U964" s="54">
        <f t="shared" si="266"/>
        <v>0</v>
      </c>
      <c r="V964" s="54">
        <f t="shared" si="266"/>
        <v>0</v>
      </c>
      <c r="W964" s="54">
        <f t="shared" si="266"/>
        <v>0</v>
      </c>
      <c r="X964" s="54">
        <f>V964-U964</f>
        <v>0</v>
      </c>
      <c r="Y964" s="54">
        <f t="shared" ref="Y964:Z966" si="269">Y902</f>
        <v>0</v>
      </c>
      <c r="Z964" s="54">
        <f t="shared" si="269"/>
        <v>0</v>
      </c>
      <c r="AA964" s="992"/>
      <c r="AB964" s="992"/>
      <c r="AC964" s="25">
        <f t="shared" ref="AC964:AE964" si="270">SUM(AC903,AC398,AC120)</f>
        <v>0</v>
      </c>
      <c r="AD964" s="25">
        <f t="shared" si="270"/>
        <v>0</v>
      </c>
      <c r="AE964" s="25">
        <f t="shared" si="270"/>
        <v>0</v>
      </c>
      <c r="AF964" s="2517"/>
      <c r="AG964" s="2517"/>
      <c r="AH964" s="1879"/>
      <c r="AI964" s="2529"/>
      <c r="AJ964" s="2529"/>
      <c r="AK964" s="2529"/>
    </row>
    <row r="965" spans="1:37" ht="15.75" x14ac:dyDescent="0.25">
      <c r="A965" s="27">
        <v>1</v>
      </c>
      <c r="B965" s="27">
        <v>1</v>
      </c>
      <c r="C965" s="1016" t="s">
        <v>357</v>
      </c>
      <c r="D965" s="25">
        <f t="shared" ref="D965:F966" si="271">D904</f>
        <v>525</v>
      </c>
      <c r="E965" s="25">
        <f t="shared" si="271"/>
        <v>219</v>
      </c>
      <c r="F965" s="25">
        <f t="shared" si="271"/>
        <v>178</v>
      </c>
      <c r="G965" s="986">
        <f>F965/E965*100</f>
        <v>81.278538812785385</v>
      </c>
      <c r="H965" s="1008"/>
      <c r="I965" s="1009"/>
      <c r="J965" s="54">
        <f t="shared" si="265"/>
        <v>0</v>
      </c>
      <c r="K965" s="991">
        <f t="shared" si="265"/>
        <v>0</v>
      </c>
      <c r="L965" s="54">
        <f t="shared" si="265"/>
        <v>0</v>
      </c>
      <c r="M965" s="991">
        <f t="shared" si="265"/>
        <v>0</v>
      </c>
      <c r="N965" s="54">
        <f t="shared" si="265"/>
        <v>0</v>
      </c>
      <c r="O965" s="1583"/>
      <c r="P965" s="54">
        <f t="shared" si="266"/>
        <v>0</v>
      </c>
      <c r="Q965" s="1591">
        <f t="shared" ref="Q965:R965" si="272">Q903</f>
        <v>0</v>
      </c>
      <c r="R965" s="54">
        <f t="shared" si="272"/>
        <v>0</v>
      </c>
      <c r="S965" s="54">
        <f t="shared" ref="S965:T965" si="273">S903</f>
        <v>0</v>
      </c>
      <c r="T965" s="1591">
        <f t="shared" si="273"/>
        <v>0</v>
      </c>
      <c r="U965" s="1591">
        <f t="shared" si="266"/>
        <v>0</v>
      </c>
      <c r="V965" s="54">
        <f t="shared" si="266"/>
        <v>0</v>
      </c>
      <c r="W965" s="54">
        <f t="shared" si="266"/>
        <v>0</v>
      </c>
      <c r="X965" s="54">
        <f>V965-U965</f>
        <v>0</v>
      </c>
      <c r="Y965" s="54">
        <f t="shared" si="269"/>
        <v>0</v>
      </c>
      <c r="Z965" s="54">
        <f t="shared" si="269"/>
        <v>0</v>
      </c>
      <c r="AA965" s="992"/>
      <c r="AB965" s="992"/>
      <c r="AC965" s="25">
        <f t="shared" ref="AC965:AE965" si="274">AC904</f>
        <v>0</v>
      </c>
      <c r="AD965" s="25">
        <f t="shared" si="274"/>
        <v>0</v>
      </c>
      <c r="AE965" s="25">
        <f t="shared" si="274"/>
        <v>0</v>
      </c>
      <c r="AF965" s="2517"/>
      <c r="AG965" s="2517"/>
      <c r="AH965" s="1879"/>
      <c r="AI965" s="2529"/>
      <c r="AJ965" s="2529"/>
      <c r="AK965" s="2529"/>
    </row>
    <row r="966" spans="1:37" ht="24" customHeight="1" x14ac:dyDescent="0.25">
      <c r="A966" s="27">
        <v>1</v>
      </c>
      <c r="B966" s="27">
        <v>1</v>
      </c>
      <c r="C966" s="1017" t="s">
        <v>297</v>
      </c>
      <c r="D966" s="25">
        <f t="shared" si="271"/>
        <v>24500</v>
      </c>
      <c r="E966" s="25">
        <f t="shared" si="271"/>
        <v>10208</v>
      </c>
      <c r="F966" s="25">
        <f t="shared" si="271"/>
        <v>10057</v>
      </c>
      <c r="G966" s="986">
        <f>F966/E966*100</f>
        <v>98.520768025078368</v>
      </c>
      <c r="H966" s="1008"/>
      <c r="I966" s="1009"/>
      <c r="J966" s="54">
        <f t="shared" si="265"/>
        <v>0</v>
      </c>
      <c r="K966" s="991">
        <f t="shared" si="265"/>
        <v>0</v>
      </c>
      <c r="L966" s="54">
        <f t="shared" si="265"/>
        <v>0</v>
      </c>
      <c r="M966" s="991">
        <f t="shared" si="265"/>
        <v>0</v>
      </c>
      <c r="N966" s="54">
        <f t="shared" si="265"/>
        <v>0</v>
      </c>
      <c r="O966" s="1583"/>
      <c r="P966" s="54">
        <f t="shared" si="266"/>
        <v>0</v>
      </c>
      <c r="Q966" s="1591">
        <f t="shared" ref="Q966:R966" si="275">Q904</f>
        <v>0</v>
      </c>
      <c r="R966" s="54">
        <f t="shared" si="275"/>
        <v>0</v>
      </c>
      <c r="S966" s="54">
        <f t="shared" ref="S966:T966" si="276">S904</f>
        <v>0</v>
      </c>
      <c r="T966" s="1591">
        <f t="shared" si="276"/>
        <v>0</v>
      </c>
      <c r="U966" s="54">
        <f t="shared" si="266"/>
        <v>0</v>
      </c>
      <c r="V966" s="54">
        <f t="shared" si="266"/>
        <v>0</v>
      </c>
      <c r="W966" s="54">
        <f t="shared" si="266"/>
        <v>0</v>
      </c>
      <c r="X966" s="54">
        <f>V966-U966</f>
        <v>0</v>
      </c>
      <c r="Y966" s="1591">
        <f t="shared" si="269"/>
        <v>0</v>
      </c>
      <c r="Z966" s="1591">
        <f t="shared" si="269"/>
        <v>0</v>
      </c>
      <c r="AA966" s="992"/>
      <c r="AB966" s="992"/>
      <c r="AC966" s="25">
        <f t="shared" ref="AC966:AE966" si="277">AC905</f>
        <v>0</v>
      </c>
      <c r="AD966" s="25">
        <f t="shared" si="277"/>
        <v>0</v>
      </c>
      <c r="AE966" s="25">
        <f t="shared" si="277"/>
        <v>0</v>
      </c>
      <c r="AF966" s="2517"/>
      <c r="AG966" s="2517"/>
      <c r="AH966" s="1879"/>
      <c r="AI966" s="2529"/>
      <c r="AJ966" s="2529"/>
      <c r="AK966" s="2529"/>
    </row>
    <row r="967" spans="1:37" s="1021" customFormat="1" ht="15.75" x14ac:dyDescent="0.25">
      <c r="A967" s="27">
        <v>1</v>
      </c>
      <c r="B967" s="27">
        <v>1</v>
      </c>
      <c r="C967" s="1018" t="s">
        <v>353</v>
      </c>
      <c r="D967" s="25">
        <f>SUM(D963:D966)</f>
        <v>73851</v>
      </c>
      <c r="E967" s="25">
        <f t="shared" ref="E967" si="278">SUM(E963:E966)</f>
        <v>30771</v>
      </c>
      <c r="F967" s="25">
        <f>SUM(F963:F966)</f>
        <v>30059</v>
      </c>
      <c r="G967" s="986">
        <f>F967/E967*100</f>
        <v>97.68613304734977</v>
      </c>
      <c r="H967" s="1019"/>
      <c r="I967" s="1020"/>
      <c r="J967" s="54"/>
      <c r="K967" s="991"/>
      <c r="L967" s="54"/>
      <c r="M967" s="991"/>
      <c r="N967" s="54"/>
      <c r="O967" s="1586"/>
      <c r="P967" s="54">
        <f>SUM(P906,P121,P398,P61)</f>
        <v>453501.59850000002</v>
      </c>
      <c r="Q967" s="1591">
        <f>SUM(Q906,Q121,Q398,Q61)</f>
        <v>453501.59850000002</v>
      </c>
      <c r="R967" s="54">
        <f>SUM(R906,R121,R398,R61)</f>
        <v>453501.59850000002</v>
      </c>
      <c r="S967" s="54">
        <f>SUM(S906,S121,S398,S61)</f>
        <v>453501.59850000002</v>
      </c>
      <c r="T967" s="1591">
        <f>SUM(T906,T121,T398,T61)</f>
        <v>453105.78395000001</v>
      </c>
      <c r="U967" s="54">
        <f t="shared" ref="U967:Z967" si="279">SUM(U906,U121,U398,U61)</f>
        <v>188909.52255625001</v>
      </c>
      <c r="V967" s="54">
        <f t="shared" si="279"/>
        <v>184791.70718</v>
      </c>
      <c r="W967" s="54">
        <f t="shared" si="279"/>
        <v>0</v>
      </c>
      <c r="X967" s="54">
        <f t="shared" si="279"/>
        <v>-4117.8153762500106</v>
      </c>
      <c r="Y967" s="1591">
        <f t="shared" si="279"/>
        <v>-471.40880000000004</v>
      </c>
      <c r="Z967" s="1579">
        <f t="shared" si="279"/>
        <v>184320.29837999999</v>
      </c>
      <c r="AA967" s="992">
        <f>V967/U967*100</f>
        <v>97.820218207886327</v>
      </c>
      <c r="AB967" s="992">
        <f>Z967/U967*100</f>
        <v>97.570676102427015</v>
      </c>
      <c r="AC967" s="25">
        <f>AC61+AC121+AC398+AC906</f>
        <v>382</v>
      </c>
      <c r="AD967" s="25">
        <f t="shared" ref="AD967:AE967" si="280">AD61+AD121+AD398+AD906</f>
        <v>2574144</v>
      </c>
      <c r="AE967" s="25">
        <f t="shared" si="280"/>
        <v>2574.1439999999998</v>
      </c>
      <c r="AF967" s="2517"/>
      <c r="AG967" s="2517"/>
      <c r="AH967" s="1879"/>
      <c r="AI967" s="2529"/>
      <c r="AJ967" s="2529"/>
      <c r="AK967" s="2529"/>
    </row>
    <row r="968" spans="1:37" ht="27.75" customHeight="1" x14ac:dyDescent="0.25">
      <c r="A968" s="27">
        <v>1</v>
      </c>
      <c r="B968" s="27">
        <v>1</v>
      </c>
      <c r="C968" s="2141"/>
      <c r="D968" s="26"/>
      <c r="E968" s="26"/>
      <c r="F968" s="26"/>
      <c r="G968" s="994"/>
      <c r="H968" s="9"/>
      <c r="I968" s="995"/>
      <c r="J968" s="54"/>
      <c r="K968" s="991"/>
      <c r="L968" s="54"/>
      <c r="M968" s="991"/>
      <c r="N968" s="54"/>
      <c r="O968" s="1583"/>
      <c r="P968" s="26"/>
      <c r="Q968" s="1580"/>
      <c r="R968" s="26"/>
      <c r="S968" s="26"/>
      <c r="T968" s="1580"/>
      <c r="U968" s="26"/>
      <c r="V968" s="26"/>
      <c r="W968" s="26"/>
      <c r="X968" s="26"/>
      <c r="Y968" s="1580"/>
      <c r="Z968" s="1580"/>
      <c r="AA968" s="992"/>
      <c r="AB968" s="992"/>
      <c r="AC968" s="26"/>
      <c r="AD968" s="26"/>
      <c r="AE968" s="26"/>
      <c r="AF968" s="2518"/>
      <c r="AG968" s="2518"/>
      <c r="AH968" s="1879"/>
      <c r="AI968" s="2529"/>
      <c r="AJ968" s="2529"/>
      <c r="AK968" s="2529"/>
    </row>
    <row r="969" spans="1:37" ht="19.5" customHeight="1" x14ac:dyDescent="0.25">
      <c r="C969" s="2141" t="s">
        <v>463</v>
      </c>
      <c r="D969" s="26"/>
      <c r="E969" s="26"/>
      <c r="F969" s="26"/>
      <c r="G969" s="986"/>
      <c r="H969" s="68"/>
      <c r="I969" s="1022"/>
      <c r="J969" s="55"/>
      <c r="K969" s="1001"/>
      <c r="L969" s="55"/>
      <c r="M969" s="1001"/>
      <c r="N969" s="55"/>
      <c r="O969" s="1243"/>
      <c r="P969" s="55"/>
      <c r="Q969" s="55"/>
      <c r="R969" s="55"/>
      <c r="S969" s="55"/>
      <c r="T969" s="1581"/>
      <c r="U969" s="55"/>
      <c r="V969" s="55"/>
      <c r="W969" s="55"/>
      <c r="X969" s="55"/>
      <c r="Y969" s="55"/>
      <c r="Z969" s="55"/>
      <c r="AA969" s="1002"/>
      <c r="AB969" s="1002"/>
      <c r="AC969" s="26"/>
      <c r="AD969" s="26"/>
      <c r="AE969" s="26"/>
      <c r="AF969" s="19"/>
      <c r="AG969" s="19"/>
      <c r="AH969" s="1879"/>
      <c r="AI969" s="2529"/>
      <c r="AJ969" s="2529"/>
      <c r="AK969" s="2529"/>
    </row>
    <row r="970" spans="1:37" ht="36" customHeight="1" x14ac:dyDescent="0.25">
      <c r="A970" s="27">
        <v>1</v>
      </c>
      <c r="B970" s="27">
        <v>1</v>
      </c>
      <c r="C970" s="1014" t="s">
        <v>473</v>
      </c>
      <c r="D970" s="26">
        <f>SUM(D846,D801,D757,D714,D670,D625,D577,D531,D488,D444,D399,D350,D305,D258,D214,D171,D122,D62)</f>
        <v>414244</v>
      </c>
      <c r="E970" s="26">
        <f t="shared" ref="E970:F970" si="281">SUM(E846,E801,E757,E714,E670,E625,E577,E531,E488,E444,E399,E350,E305,E258,E214,E171,E122,E62)</f>
        <v>172603</v>
      </c>
      <c r="F970" s="26">
        <f t="shared" si="281"/>
        <v>181024</v>
      </c>
      <c r="G970" s="986">
        <f>F970/E970*100</f>
        <v>104.87882597637352</v>
      </c>
      <c r="H970" s="9"/>
      <c r="I970" s="995"/>
      <c r="J970" s="54"/>
      <c r="K970" s="991"/>
      <c r="L970" s="54"/>
      <c r="M970" s="991"/>
      <c r="N970" s="54"/>
      <c r="O970" s="1243"/>
      <c r="P970" s="54"/>
      <c r="Q970" s="54"/>
      <c r="R970" s="54"/>
      <c r="S970" s="54"/>
      <c r="T970" s="1579"/>
      <c r="U970" s="54"/>
      <c r="V970" s="54"/>
      <c r="W970" s="54"/>
      <c r="X970" s="54"/>
      <c r="Y970" s="54"/>
      <c r="Z970" s="54"/>
      <c r="AA970" s="992"/>
      <c r="AB970" s="992"/>
      <c r="AC970" s="26"/>
      <c r="AD970" s="26">
        <f t="shared" ref="AD970:AE970" si="282">SUM(AD846,AD801,AD757,AD714,AD670,AD625,AD577,AD531,AD488,AD444,AD399,AD350,AD305,AD258,AD214,AD171,AD122,AD62)</f>
        <v>0</v>
      </c>
      <c r="AE970" s="26">
        <f t="shared" si="282"/>
        <v>0</v>
      </c>
      <c r="AF970" s="2517"/>
      <c r="AG970" s="2517"/>
      <c r="AH970" s="1879"/>
      <c r="AI970" s="2529"/>
      <c r="AJ970" s="2529"/>
      <c r="AK970" s="2529"/>
    </row>
    <row r="971" spans="1:37" ht="39.75" customHeight="1" x14ac:dyDescent="0.25">
      <c r="C971" s="2142" t="s">
        <v>464</v>
      </c>
      <c r="D971" s="2143">
        <f>D901</f>
        <v>100</v>
      </c>
      <c r="E971" s="2143">
        <f>E901</f>
        <v>41.666666666666671</v>
      </c>
      <c r="F971" s="2143">
        <f>F901</f>
        <v>20</v>
      </c>
      <c r="G971" s="2144">
        <f>F971/E971*100</f>
        <v>47.999999999999993</v>
      </c>
      <c r="H971" s="2145"/>
      <c r="I971" s="2146"/>
      <c r="J971" s="2147"/>
      <c r="K971" s="2148"/>
      <c r="L971" s="2147"/>
      <c r="M971" s="2148"/>
      <c r="N971" s="2147"/>
      <c r="O971" s="2149"/>
      <c r="P971" s="2147"/>
      <c r="Q971" s="2147"/>
      <c r="R971" s="2147"/>
      <c r="S971" s="2147"/>
      <c r="T971" s="2150"/>
      <c r="U971" s="2147"/>
      <c r="V971" s="2147"/>
      <c r="W971" s="2147"/>
      <c r="X971" s="2147"/>
      <c r="Y971" s="2147"/>
      <c r="Z971" s="2147"/>
      <c r="AA971" s="2151"/>
      <c r="AB971" s="2151"/>
      <c r="AC971" s="2143">
        <f t="shared" ref="AC971:AD971" si="283">AC901</f>
        <v>0</v>
      </c>
      <c r="AD971" s="2143">
        <f t="shared" si="283"/>
        <v>0</v>
      </c>
      <c r="AE971" s="2143">
        <f>AE901</f>
        <v>0</v>
      </c>
      <c r="AF971" s="2517"/>
      <c r="AG971" s="2517"/>
      <c r="AH971" s="1879"/>
      <c r="AI971" s="2529"/>
      <c r="AJ971" s="2529"/>
      <c r="AK971" s="2529"/>
    </row>
    <row r="972" spans="1:37" ht="30.75" customHeight="1" x14ac:dyDescent="0.25">
      <c r="B972" s="27">
        <v>1</v>
      </c>
      <c r="C972" s="2155" t="s">
        <v>329</v>
      </c>
      <c r="D972" s="2143">
        <f>SUM(D849,D804,D760,D717,D673,D628,D580,D534,D491,D447,D402,D353,D308,D261,D217,D174,D125,D65)</f>
        <v>252</v>
      </c>
      <c r="E972" s="2143">
        <f>SUM(E849,E804,E760,E717,E673,E628,E580,E534,E491,E447,E402,E353,E308,E261,E217,E174,E125,E65)</f>
        <v>104</v>
      </c>
      <c r="F972" s="2143">
        <f>SUM(F849,F804,F760,F717,F673,F628,F580,F534,F491,F447,F402,F353,F308,F261,F217,F174,F125,F65)</f>
        <v>70</v>
      </c>
      <c r="G972" s="2144">
        <f>F972/E972*100</f>
        <v>67.307692307692307</v>
      </c>
      <c r="H972" s="2145"/>
      <c r="I972" s="2146"/>
      <c r="J972" s="2147"/>
      <c r="K972" s="2148"/>
      <c r="L972" s="2147"/>
      <c r="M972" s="2148"/>
      <c r="N972" s="2147"/>
      <c r="O972" s="2149"/>
      <c r="P972" s="2147"/>
      <c r="Q972" s="2147"/>
      <c r="R972" s="2147"/>
      <c r="S972" s="2147"/>
      <c r="T972" s="2150"/>
      <c r="U972" s="2147"/>
      <c r="V972" s="2147"/>
      <c r="W972" s="2147"/>
      <c r="X972" s="2147"/>
      <c r="Y972" s="2147"/>
      <c r="Z972" s="2147"/>
      <c r="AA972" s="2151"/>
      <c r="AB972" s="2151"/>
      <c r="AC972" s="2143">
        <f t="shared" ref="AC972:AD972" si="284">SUM(AC849,AC804,AC760,AC717,AC673,AC628,AC580,AC534,AC491,AC447,AC402,AC353,AC308,AC261,AC217,AC174,AC125,AC65)</f>
        <v>0</v>
      </c>
      <c r="AD972" s="2143">
        <f t="shared" si="284"/>
        <v>0</v>
      </c>
      <c r="AE972" s="2143">
        <f>SUM(AE849,AE804,AE760,AE717,AE673,AE628,AE580,AE534,AE491,AE447,AE402,AE353,AE308,AE261,AE217,AE174,AE125,AE65)</f>
        <v>0</v>
      </c>
      <c r="AF972" s="2517"/>
      <c r="AG972" s="2517"/>
      <c r="AH972" s="1879"/>
      <c r="AI972" s="2529"/>
      <c r="AJ972" s="2529"/>
      <c r="AK972" s="2529"/>
    </row>
    <row r="973" spans="1:37" ht="30.75" customHeight="1" x14ac:dyDescent="0.25">
      <c r="C973" s="1014" t="s">
        <v>472</v>
      </c>
      <c r="D973" s="26">
        <f>SUM(D901,D848,D803,D759,D716,D672,D627,D579,D533,D490,D446,D401,D352,D307,D260,D216,D173,D124,D64)</f>
        <v>352</v>
      </c>
      <c r="E973" s="26">
        <f t="shared" ref="E973:F973" si="285">SUM(E901,E848,E803,E759,E716,E672,E627,E579,E533,E490,E446,E401,E352,E307,E260,E216,E173,E124,E64)</f>
        <v>145.66666666666669</v>
      </c>
      <c r="F973" s="26">
        <f t="shared" si="285"/>
        <v>90</v>
      </c>
      <c r="G973" s="986">
        <f>F973/E973*100</f>
        <v>61.784897025171617</v>
      </c>
      <c r="H973" s="2145"/>
      <c r="I973" s="2146"/>
      <c r="J973" s="2147"/>
      <c r="K973" s="2148"/>
      <c r="L973" s="2147"/>
      <c r="M973" s="2148"/>
      <c r="N973" s="2147"/>
      <c r="O973" s="2149"/>
      <c r="P973" s="2147"/>
      <c r="Q973" s="2147"/>
      <c r="R973" s="2147"/>
      <c r="S973" s="2147"/>
      <c r="T973" s="2148"/>
      <c r="U973" s="2147"/>
      <c r="V973" s="2147"/>
      <c r="W973" s="2147"/>
      <c r="X973" s="2147"/>
      <c r="Y973" s="2147"/>
      <c r="Z973" s="2147"/>
      <c r="AA973" s="2151"/>
      <c r="AB973" s="2151"/>
      <c r="AC973" s="26">
        <f t="shared" ref="AC973:AE973" si="286">SUM(AC901,AC848,AC803,AC759,AC716,AC672,AC627,AC579,AC533,AC490,AC446,AC401,AC352,AC307,AC260,AC216,AC173,AC124,AC64)</f>
        <v>0</v>
      </c>
      <c r="AD973" s="26">
        <f t="shared" si="286"/>
        <v>0</v>
      </c>
      <c r="AE973" s="26">
        <f t="shared" si="286"/>
        <v>0</v>
      </c>
      <c r="AF973" s="2517"/>
      <c r="AG973" s="2517"/>
      <c r="AH973" s="1879"/>
      <c r="AI973" s="2529"/>
      <c r="AJ973" s="2529"/>
      <c r="AK973" s="2529"/>
    </row>
    <row r="974" spans="1:37" ht="30" thickBot="1" x14ac:dyDescent="0.3">
      <c r="A974" s="27">
        <v>1</v>
      </c>
      <c r="B974" s="27">
        <v>1</v>
      </c>
      <c r="C974" s="2466" t="s">
        <v>344</v>
      </c>
      <c r="D974" s="1588">
        <f>SUM(D968,D850,D805,D761,D718,D674,D629,D581,D535,D492,D448,D403,D354,D309,D262,D218,D175,D126,D66,D901)</f>
        <v>414596</v>
      </c>
      <c r="E974" s="1588">
        <f t="shared" ref="E974:F974" si="287">SUM(E968,E850,E805,E761,E718,E674,E629,E581,E535,E492,E448,E403,E354,E309,E262,E218,E175,E126,E66,E901)</f>
        <v>172748.66666666666</v>
      </c>
      <c r="F974" s="1588">
        <f t="shared" si="287"/>
        <v>181114</v>
      </c>
      <c r="G974" s="1589">
        <f>F974/E974*100</f>
        <v>104.8424879304423</v>
      </c>
      <c r="H974" s="1023"/>
      <c r="I974" s="1024"/>
      <c r="J974" s="56"/>
      <c r="K974" s="1025"/>
      <c r="L974" s="56"/>
      <c r="M974" s="1025"/>
      <c r="N974" s="56"/>
      <c r="O974" s="1587"/>
      <c r="P974" s="1588">
        <f>SUM(P968,P850,P805,P761,P718,P674,P629,P581,P535,P492,P448,P403,P354,P309,P262,P218,P175,P126,P66,P901)</f>
        <v>1475449.7214599999</v>
      </c>
      <c r="Q974" s="1588">
        <f>SUM(Q968,Q850,Q805,Q761,Q718,Q674,Q629,Q581,Q535,Q492,Q448,Q403,Q354,Q309,Q262,Q218,Q175,Q126,Q66,Q901)</f>
        <v>1475449.7214599999</v>
      </c>
      <c r="R974" s="1588">
        <f>SUM(R968,R850,R805,R761,R718,R674,R629,R581,R535,R492,R448,R403,R354,R309,R262,R218,R175,R126,R66,R901)</f>
        <v>1475449.7214599999</v>
      </c>
      <c r="S974" s="1588">
        <f>SUM(S968,S850,S805,S761,S718,S674,S629,S581,S535,S492,S448,S403,S354,S309,S262,S218,S175,S126,S66,S901)</f>
        <v>1475449.7214599999</v>
      </c>
      <c r="T974" s="2475">
        <f>SUM(T968,T850,T805,T761,T718,T674,T629,T581,T535,T492,T448,T403,T354,T309,T262,T218,T175,T126,T66,T901)</f>
        <v>1475449.7214599999</v>
      </c>
      <c r="U974" s="1588">
        <f t="shared" ref="U974:Z974" si="288">SUM(U968,U850,U805,U761,U718,U674,U629,U581,U535,U492,U448,U403,U354,U309,U262,U218,U175,U126,U66,U901)</f>
        <v>614770.71727499994</v>
      </c>
      <c r="V974" s="1588">
        <f t="shared" si="288"/>
        <v>612860.00578000001</v>
      </c>
      <c r="W974" s="1588">
        <f t="shared" si="288"/>
        <v>0</v>
      </c>
      <c r="X974" s="1588">
        <f t="shared" si="288"/>
        <v>-1910.7114950000387</v>
      </c>
      <c r="Y974" s="1588">
        <f t="shared" si="288"/>
        <v>-1253.8740700000003</v>
      </c>
      <c r="Z974" s="1588">
        <f t="shared" si="288"/>
        <v>611606.13170999999</v>
      </c>
      <c r="AA974" s="2610">
        <f>V974/U974*100</f>
        <v>99.689199332156022</v>
      </c>
      <c r="AB974" s="2610">
        <f>Z974/U974*100</f>
        <v>99.485241330454528</v>
      </c>
      <c r="AC974" s="1588">
        <f t="shared" ref="AC974:AE974" si="289">SUM(AC968,AC850,AC805,AC761,AC718,AC674,AC629,AC581,AC535,AC492,AC448,AC403,AC354,AC309,AC262,AC218,AC175,AC126,AC66,AC901)</f>
        <v>900.35158000000001</v>
      </c>
      <c r="AD974" s="1588">
        <f t="shared" si="289"/>
        <v>2015796.7600000002</v>
      </c>
      <c r="AE974" s="1588">
        <f t="shared" si="289"/>
        <v>2015.7967600000002</v>
      </c>
      <c r="AF974" s="2518"/>
      <c r="AG974" s="2518"/>
      <c r="AH974" s="1879"/>
      <c r="AI974" s="2529"/>
      <c r="AJ974" s="2529"/>
      <c r="AK974" s="2529"/>
    </row>
    <row r="975" spans="1:37" x14ac:dyDescent="0.25">
      <c r="C975" s="2156"/>
      <c r="D975" s="19"/>
      <c r="E975" s="19"/>
      <c r="F975" s="19"/>
      <c r="G975" s="1026"/>
      <c r="H975" s="1027"/>
      <c r="I975" s="1027"/>
      <c r="J975" s="19"/>
      <c r="K975" s="19"/>
      <c r="L975" s="19"/>
      <c r="M975" s="19"/>
      <c r="N975" s="19"/>
      <c r="O975" s="59"/>
      <c r="P975" s="19"/>
      <c r="Q975" s="19"/>
      <c r="R975" s="19"/>
      <c r="S975" s="19"/>
      <c r="T975" s="19"/>
      <c r="U975" s="19"/>
      <c r="V975" s="19"/>
      <c r="W975" s="19"/>
      <c r="X975" s="19"/>
      <c r="Y975" s="19"/>
      <c r="Z975" s="19"/>
      <c r="AA975" s="19"/>
      <c r="AB975" s="19"/>
      <c r="AC975" s="19"/>
      <c r="AD975" s="19"/>
      <c r="AE975" s="19"/>
      <c r="AF975" s="19"/>
      <c r="AG975" s="19"/>
    </row>
    <row r="976" spans="1:37" ht="15.75" hidden="1" x14ac:dyDescent="0.25">
      <c r="C976" s="2544" t="s">
        <v>487</v>
      </c>
      <c r="D976" s="2545">
        <f>'1 уровень'!E2423+'2 уровень'!F1678+'Аян '!C104+'Охотск '!C109</f>
        <v>877</v>
      </c>
      <c r="E976" s="2545">
        <f>'1 уровень'!F2423+'2 уровень'!G1678+'Аян '!D104+'Охотск '!D109</f>
        <v>378.5</v>
      </c>
      <c r="F976" s="2545">
        <f>'1 уровень'!G2423+'2 уровень'!H1678+'Аян '!E104+'Охотск '!E109</f>
        <v>377</v>
      </c>
      <c r="G976" s="2545"/>
      <c r="H976" s="2545"/>
      <c r="I976" s="2545"/>
      <c r="J976" s="2545">
        <f>'1 уровень'!K2423+'2 уровень'!L1678+'Аян '!I104+'Охотск '!I109</f>
        <v>7460</v>
      </c>
      <c r="K976" s="2545">
        <f>'1 уровень'!L2423+'2 уровень'!M1678+'Аян '!J104+'Охотск '!J109</f>
        <v>3203.25</v>
      </c>
      <c r="L976" s="2545">
        <f>'1 уровень'!M2423+'2 уровень'!N1678+'Аян '!K104+'Охотск '!K109</f>
        <v>3043</v>
      </c>
    </row>
    <row r="977" spans="3:12" ht="15.75" hidden="1" x14ac:dyDescent="0.25">
      <c r="C977" s="2544" t="s">
        <v>488</v>
      </c>
      <c r="D977" s="2545">
        <f>'1 уровень'!E2424+'2 уровень'!F1679+'Аян '!C105+'Охотск '!C110</f>
        <v>43355</v>
      </c>
      <c r="E977" s="2545">
        <f>'1 уровень'!F2424+'2 уровень'!G1679+'Аян '!D105+'Охотск '!D110</f>
        <v>18136.5</v>
      </c>
      <c r="F977" s="2545">
        <f>'1 уровень'!G2424+'2 уровень'!H1679+'Аян '!E105+'Охотск '!E110</f>
        <v>18128</v>
      </c>
      <c r="G977" s="2545"/>
      <c r="H977" s="2545"/>
      <c r="I977" s="2545"/>
      <c r="J977" s="2545">
        <f>'1 уровень'!K2424+'2 уровень'!L1679+'Аян '!I105+'Охотск '!I110</f>
        <v>277400</v>
      </c>
      <c r="K977" s="2545">
        <f>'1 уровень'!L2424+'2 уровень'!M1679+'Аян '!J105+'Охотск '!J110</f>
        <v>116024.58333333333</v>
      </c>
      <c r="L977" s="2545">
        <f>'1 уровень'!M2424+'2 уровень'!N1679+'Аян '!K105+'Охотск '!K110</f>
        <v>115321</v>
      </c>
    </row>
    <row r="978" spans="3:12" ht="15.75" hidden="1" x14ac:dyDescent="0.25">
      <c r="C978" s="2544" t="s">
        <v>489</v>
      </c>
      <c r="D978" s="2545">
        <f>'1 уровень'!E2425+'2 уровень'!F1680+'Аян '!C106+'Охотск '!C111</f>
        <v>362</v>
      </c>
      <c r="E978" s="2545">
        <f>'1 уровень'!F2425+'2 уровень'!G1680+'Аян '!D106+'Охотск '!D111</f>
        <v>150.83333333333331</v>
      </c>
      <c r="F978" s="2545">
        <f>'1 уровень'!G2425+'2 уровень'!H1680+'Аян '!E106+'Охотск '!E111</f>
        <v>155</v>
      </c>
      <c r="G978" s="2545"/>
      <c r="H978" s="2545"/>
      <c r="I978" s="2545"/>
      <c r="J978" s="2545">
        <f>'1 уровень'!K2425+'2 уровень'!L1680+'Аян '!I106+'Охотск '!I111</f>
        <v>3756</v>
      </c>
      <c r="K978" s="2545">
        <f>'1 уровень'!L2425+'2 уровень'!M1680+'Аян '!J106+'Охотск '!J111</f>
        <v>1565</v>
      </c>
      <c r="L978" s="2545">
        <f>'1 уровень'!M2425+'2 уровень'!N1680+'Аян '!K106+'Охотск '!K111</f>
        <v>1473</v>
      </c>
    </row>
    <row r="979" spans="3:12" ht="15.75" hidden="1" x14ac:dyDescent="0.25">
      <c r="C979" s="2544" t="s">
        <v>490</v>
      </c>
      <c r="D979" s="2545">
        <f>'1 уровень'!E2426+'2 уровень'!F1681+'Аян '!C107+'Охотск '!C112</f>
        <v>2105</v>
      </c>
      <c r="E979" s="2545">
        <f>'1 уровень'!F2426+'2 уровень'!G1681+'Аян '!D107+'Охотск '!D112</f>
        <v>877.08333333333326</v>
      </c>
      <c r="F979" s="2545">
        <f>'1 уровень'!G2426+'2 уровень'!H1681+'Аян '!E107+'Охотск '!E112</f>
        <v>930</v>
      </c>
      <c r="G979" s="2545"/>
      <c r="H979" s="2545"/>
      <c r="I979" s="2545"/>
      <c r="J979" s="2545">
        <f>'1 уровень'!K2426+'2 уровень'!L1681+'Аян '!I107+'Охотск '!I112</f>
        <v>27507</v>
      </c>
      <c r="K979" s="2545">
        <f>'1 уровень'!L2426+'2 уровень'!M1681+'Аян '!J107+'Охотск '!J112</f>
        <v>11460.916666666666</v>
      </c>
      <c r="L979" s="2545">
        <f>'1 уровень'!M2426+'2 уровень'!N1681+'Аян '!K107+'Охотск '!K112</f>
        <v>11708</v>
      </c>
    </row>
    <row r="980" spans="3:12" ht="15.75" hidden="1" x14ac:dyDescent="0.25">
      <c r="C980" s="2544" t="s">
        <v>491</v>
      </c>
      <c r="D980" s="2545">
        <f>'1 уровень'!E2427+'2 уровень'!F1682+'Аян '!C108+'Охотск '!C113</f>
        <v>1087</v>
      </c>
      <c r="E980" s="2545">
        <f>'1 уровень'!F2427+'2 уровень'!G1682+'Аян '!D108+'Охотск '!D113</f>
        <v>452.91666666666674</v>
      </c>
      <c r="F980" s="2545">
        <f>'1 уровень'!G2427+'2 уровень'!H1682+'Аян '!E108+'Охотск '!E113</f>
        <v>495</v>
      </c>
      <c r="G980" s="2545"/>
      <c r="H980" s="2545"/>
      <c r="I980" s="2545"/>
      <c r="J980" s="2545">
        <f>'1 уровень'!K2427+'2 уровень'!L1682+'Аян '!I108+'Охотск '!I113</f>
        <v>16966</v>
      </c>
      <c r="K980" s="2545">
        <f>'1 уровень'!L2427+'2 уровень'!M1682+'Аян '!J108+'Охотск '!J113</f>
        <v>7069.166666666667</v>
      </c>
      <c r="L980" s="2545">
        <f>'1 уровень'!M2427+'2 уровень'!N1682+'Аян '!K108+'Охотск '!K113</f>
        <v>6952</v>
      </c>
    </row>
    <row r="981" spans="3:12" ht="15.75" hidden="1" x14ac:dyDescent="0.25">
      <c r="C981" s="2544" t="s">
        <v>492</v>
      </c>
      <c r="D981" s="2545">
        <f>'1 уровень'!E2428+'2 уровень'!F1683+'Аян '!C109+'Охотск '!C114</f>
        <v>0</v>
      </c>
      <c r="E981" s="2545">
        <f>'1 уровень'!F2428+'2 уровень'!G1683+'Аян '!D109+'Охотск '!D114</f>
        <v>0</v>
      </c>
      <c r="F981" s="2545">
        <f>'1 уровень'!G2428+'2 уровень'!H1683+'Аян '!E109+'Охотск '!E114</f>
        <v>0</v>
      </c>
      <c r="G981" s="2545"/>
      <c r="H981" s="2545"/>
      <c r="I981" s="2545"/>
      <c r="J981" s="2545">
        <f>'1 уровень'!K2428+'2 уровень'!L1683+'Аян '!I109+'Охотск '!I114</f>
        <v>0</v>
      </c>
      <c r="K981" s="2545">
        <f>'1 уровень'!L2428+'2 уровень'!M1683+'Аян '!J109+'Охотск '!J114</f>
        <v>0</v>
      </c>
      <c r="L981" s="2545">
        <f>'1 уровень'!M2428+'2 уровень'!N1683+'Аян '!K109+'Охотск '!K114</f>
        <v>0</v>
      </c>
    </row>
    <row r="982" spans="3:12" ht="31.5" hidden="1" x14ac:dyDescent="0.25">
      <c r="C982" s="2544" t="s">
        <v>493</v>
      </c>
      <c r="D982" s="2545">
        <f>'1 уровень'!E2429+'2 уровень'!F1684+'Аян '!C110+'Охотск '!C115</f>
        <v>1605</v>
      </c>
      <c r="E982" s="2545">
        <f>'1 уровень'!F2429+'2 уровень'!G1684+'Аян '!D110+'Охотск '!D115</f>
        <v>668.75</v>
      </c>
      <c r="F982" s="2545">
        <f>'1 уровень'!G2429+'2 уровень'!H1684+'Аян '!E110+'Охотск '!E115</f>
        <v>720</v>
      </c>
      <c r="G982" s="2545"/>
      <c r="H982" s="2545"/>
      <c r="I982" s="2545"/>
      <c r="J982" s="2545">
        <f>'1 уровень'!K2429+'2 уровень'!L1684+'Аян '!I110+'Охотск '!I115</f>
        <v>23273</v>
      </c>
      <c r="K982" s="2545">
        <f>'1 уровень'!L2429+'2 уровень'!M1684+'Аян '!J110+'Охотск '!J115</f>
        <v>9697</v>
      </c>
      <c r="L982" s="2545">
        <f>'1 уровень'!M2429+'2 уровень'!N1684+'Аян '!K110+'Охотск '!K115</f>
        <v>10482</v>
      </c>
    </row>
    <row r="983" spans="3:12" ht="15.75" hidden="1" x14ac:dyDescent="0.25">
      <c r="C983" s="2544" t="s">
        <v>494</v>
      </c>
      <c r="D983" s="2545">
        <f>'1 уровень'!E2430+'2 уровень'!F1685+'Аян '!C111+'Охотск '!C116</f>
        <v>15260</v>
      </c>
      <c r="E983" s="2545">
        <f>'1 уровень'!F2430+'2 уровень'!G1685+'Аян '!D111+'Охотск '!D116</f>
        <v>6357.9166666666661</v>
      </c>
      <c r="F983" s="2545">
        <f>'1 уровень'!G2430+'2 уровень'!H1685+'Аян '!E111+'Охотск '!E116</f>
        <v>6952</v>
      </c>
      <c r="G983" s="2545"/>
      <c r="H983" s="2545"/>
      <c r="I983" s="2545"/>
      <c r="J983" s="2545">
        <f>'1 уровень'!K2430+'2 уровень'!L1685+'Аян '!I111+'Охотск '!I116</f>
        <v>109003</v>
      </c>
      <c r="K983" s="2545">
        <f>'1 уровень'!L2430+'2 уровень'!M1685+'Аян '!J111+'Охотск '!J116</f>
        <v>45420</v>
      </c>
      <c r="L983" s="2545">
        <f>'1 уровень'!M2430+'2 уровень'!N1685+'Аян '!K111+'Охотск '!K116</f>
        <v>45193</v>
      </c>
    </row>
    <row r="984" spans="3:12" ht="15.75" hidden="1" x14ac:dyDescent="0.25">
      <c r="C984" s="2544" t="s">
        <v>495</v>
      </c>
      <c r="D984" s="2545">
        <f>'1 уровень'!E2431+'2 уровень'!F1686+'Аян '!C112+'Охотск '!C117</f>
        <v>14002</v>
      </c>
      <c r="E984" s="2545">
        <f>'1 уровень'!F2431+'2 уровень'!G1686+'Аян '!D112+'Охотск '!D117</f>
        <v>5833.583333333333</v>
      </c>
      <c r="F984" s="2545">
        <f>'1 уровень'!G2431+'2 уровень'!H1686+'Аян '!E112+'Охотск '!E117</f>
        <v>6085</v>
      </c>
      <c r="G984" s="2545"/>
      <c r="H984" s="2545"/>
      <c r="I984" s="2545"/>
      <c r="J984" s="2545">
        <f>'1 уровень'!K2431+'2 уровень'!L1686+'Аян '!I112+'Охотск '!I117</f>
        <v>139477</v>
      </c>
      <c r="K984" s="2545">
        <f>'1 уровень'!L2431+'2 уровень'!M1686+'Аян '!J112+'Охотск '!J117</f>
        <v>58115.750000000007</v>
      </c>
      <c r="L984" s="2545">
        <f>'1 уровень'!M2431+'2 уровень'!N1686+'Аян '!K112+'Охотск '!K117</f>
        <v>56728</v>
      </c>
    </row>
    <row r="985" spans="3:12" ht="15.75" hidden="1" x14ac:dyDescent="0.25">
      <c r="C985" s="2544" t="s">
        <v>496</v>
      </c>
      <c r="D985" s="2545">
        <f>'1 уровень'!E2432+'2 уровень'!F1687+'Аян '!C113+'Охотск '!C118</f>
        <v>1010</v>
      </c>
      <c r="E985" s="2545">
        <f>'1 уровень'!F2432+'2 уровень'!G1687+'Аян '!D113+'Охотск '!D118</f>
        <v>420.83333333333337</v>
      </c>
      <c r="F985" s="2545">
        <f>'1 уровень'!G2432+'2 уровень'!H1687+'Аян '!E113+'Охотск '!E118</f>
        <v>427</v>
      </c>
      <c r="G985" s="2545"/>
      <c r="H985" s="2545"/>
      <c r="I985" s="2545"/>
      <c r="J985" s="2545">
        <f>'1 уровень'!K2432+'2 уровень'!L1687+'Аян '!I113+'Охотск '!I118</f>
        <v>10706</v>
      </c>
      <c r="K985" s="2545">
        <f>'1 уровень'!L2432+'2 уровень'!M1687+'Аян '!J113+'Охотск '!J118</f>
        <v>4461</v>
      </c>
      <c r="L985" s="2545">
        <f>'1 уровень'!M2432+'2 уровень'!N1687+'Аян '!K113+'Охотск '!K118</f>
        <v>4568</v>
      </c>
    </row>
    <row r="986" spans="3:12" ht="15.75" hidden="1" x14ac:dyDescent="0.25">
      <c r="C986" s="2544" t="s">
        <v>497</v>
      </c>
      <c r="D986" s="2545">
        <f>'1 уровень'!E2433+'2 уровень'!F1688+'Аян '!C114+'Охотск '!C119</f>
        <v>3866</v>
      </c>
      <c r="E986" s="2545">
        <f>'1 уровень'!F2433+'2 уровень'!G1688+'Аян '!D114+'Охотск '!D119</f>
        <v>1610.8333333333333</v>
      </c>
      <c r="F986" s="2545">
        <f>'1 уровень'!G2433+'2 уровень'!H1688+'Аян '!E114+'Охотск '!E119</f>
        <v>1293</v>
      </c>
      <c r="G986" s="2545"/>
      <c r="H986" s="2545"/>
      <c r="I986" s="2545"/>
      <c r="J986" s="2545">
        <f>'1 уровень'!K2433+'2 уровень'!L1688+'Аян '!I114+'Охотск '!I119</f>
        <v>53929</v>
      </c>
      <c r="K986" s="2545">
        <f>'1 уровень'!L2433+'2 уровень'!M1688+'Аян '!J114+'Охотск '!J119</f>
        <v>22471</v>
      </c>
      <c r="L986" s="2545">
        <f>'1 уровень'!M2433+'2 уровень'!N1688+'Аян '!K114+'Охотск '!K119</f>
        <v>16619</v>
      </c>
    </row>
    <row r="987" spans="3:12" ht="15.75" hidden="1" x14ac:dyDescent="0.25">
      <c r="C987" s="2544" t="s">
        <v>498</v>
      </c>
      <c r="D987" s="2545">
        <f>'1 уровень'!E2434+'2 уровень'!F1689+'Аян '!C115+'Охотск '!C120</f>
        <v>12856</v>
      </c>
      <c r="E987" s="2545">
        <f>'1 уровень'!F2434+'2 уровень'!G1689+'Аян '!D115+'Охотск '!D120</f>
        <v>5357.3333333333321</v>
      </c>
      <c r="F987" s="2545">
        <f>'1 уровень'!G2434+'2 уровень'!H1689+'Аян '!E115+'Охотск '!E120</f>
        <v>5877</v>
      </c>
      <c r="G987" s="2545"/>
      <c r="H987" s="2545"/>
      <c r="I987" s="2545"/>
      <c r="J987" s="2545">
        <f>'1 уровень'!K2434+'2 уровень'!L1689+'Аян '!I115+'Охотск '!I120</f>
        <v>143775</v>
      </c>
      <c r="K987" s="2545">
        <f>'1 уровень'!L2434+'2 уровень'!M1689+'Аян '!J115+'Охотск '!J120</f>
        <v>59906.916666666664</v>
      </c>
      <c r="L987" s="2545">
        <f>'1 уровень'!M2434+'2 уровень'!N1689+'Аян '!K115+'Охотск '!K120</f>
        <v>66509</v>
      </c>
    </row>
    <row r="988" spans="3:12" ht="15.75" hidden="1" x14ac:dyDescent="0.25">
      <c r="C988" s="2544" t="s">
        <v>499</v>
      </c>
      <c r="D988" s="2545">
        <f>'1 уровень'!E2435+'2 уровень'!F1690+'Аян '!C116+'Охотск '!C121</f>
        <v>3396</v>
      </c>
      <c r="E988" s="2545">
        <f>'1 уровень'!F2435+'2 уровень'!G1690+'Аян '!D116+'Охотск '!D121</f>
        <v>1415</v>
      </c>
      <c r="F988" s="2545">
        <f>'1 уровень'!G2435+'2 уровень'!H1690+'Аян '!E116+'Охотск '!E121</f>
        <v>1320</v>
      </c>
      <c r="G988" s="2545"/>
      <c r="H988" s="2545"/>
      <c r="I988" s="2545"/>
      <c r="J988" s="2545">
        <f>'1 уровень'!K2435+'2 уровень'!L1690+'Аян '!I116+'Охотск '!I121</f>
        <v>36411</v>
      </c>
      <c r="K988" s="2545">
        <f>'1 уровень'!L2435+'2 уровень'!M1690+'Аян '!J116+'Охотск '!J121</f>
        <v>15171.25</v>
      </c>
      <c r="L988" s="2545">
        <f>'1 уровень'!M2435+'2 уровень'!N1690+'Аян '!K116+'Охотск '!K121</f>
        <v>16338</v>
      </c>
    </row>
    <row r="989" spans="3:12" ht="15.75" hidden="1" x14ac:dyDescent="0.25">
      <c r="C989" s="2544" t="s">
        <v>500</v>
      </c>
      <c r="D989" s="2545">
        <f>'1 уровень'!E2436+'2 уровень'!F1691+'Аян '!C117+'Охотск '!C122</f>
        <v>2254</v>
      </c>
      <c r="E989" s="2545">
        <f>'1 уровень'!F2436+'2 уровень'!G1691+'Аян '!D117+'Охотск '!D122</f>
        <v>939.16666666666663</v>
      </c>
      <c r="F989" s="2545">
        <f>'1 уровень'!G2436+'2 уровень'!H1691+'Аян '!E117+'Охотск '!E122</f>
        <v>998</v>
      </c>
      <c r="G989" s="2545"/>
      <c r="H989" s="2545"/>
      <c r="I989" s="2545"/>
      <c r="J989" s="2545">
        <f>'1 уровень'!K2436+'2 уровень'!L1691+'Аян '!I117+'Охотск '!I122</f>
        <v>31393</v>
      </c>
      <c r="K989" s="2545">
        <f>'1 уровень'!L2436+'2 уровень'!M1691+'Аян '!J117+'Охотск '!J122</f>
        <v>13080.75</v>
      </c>
      <c r="L989" s="2545">
        <f>'1 уровень'!M2436+'2 уровень'!N1691+'Аян '!K117+'Охотск '!K122</f>
        <v>12338</v>
      </c>
    </row>
    <row r="990" spans="3:12" ht="15.75" hidden="1" x14ac:dyDescent="0.25">
      <c r="C990" s="2544" t="s">
        <v>501</v>
      </c>
      <c r="D990" s="2545">
        <f>'1 уровень'!E2437+'2 уровень'!F1692+'Аян '!C118+'Охотск '!C123</f>
        <v>1662</v>
      </c>
      <c r="E990" s="2545">
        <f>'1 уровень'!F2437+'2 уровень'!G1692+'Аян '!D118+'Охотск '!D123</f>
        <v>692.5</v>
      </c>
      <c r="F990" s="2545">
        <f>'1 уровень'!G2437+'2 уровень'!H1692+'Аян '!E118+'Охотск '!E123</f>
        <v>721</v>
      </c>
      <c r="G990" s="2545"/>
      <c r="H990" s="2545"/>
      <c r="I990" s="2545"/>
      <c r="J990" s="2545">
        <f>'1 уровень'!K2437+'2 уровень'!L1692+'Аян '!I118+'Охотск '!I123</f>
        <v>22713</v>
      </c>
      <c r="K990" s="2545">
        <f>'1 уровень'!L2437+'2 уровень'!M1692+'Аян '!J118+'Охотск '!J123</f>
        <v>9463.6666666666661</v>
      </c>
      <c r="L990" s="2545">
        <f>'1 уровень'!M2437+'2 уровень'!N1692+'Аян '!K118+'Охотск '!K123</f>
        <v>10137</v>
      </c>
    </row>
    <row r="991" spans="3:12" ht="15.75" hidden="1" x14ac:dyDescent="0.25">
      <c r="C991" s="2544" t="s">
        <v>502</v>
      </c>
      <c r="D991" s="2545">
        <f>'1 уровень'!E2438+'2 уровень'!F1693+'Аян '!C119+'Охотск '!C124</f>
        <v>8535</v>
      </c>
      <c r="E991" s="2545">
        <f>'1 уровень'!F2438+'2 уровень'!G1693+'Аян '!D119+'Охотск '!D124</f>
        <v>3556.25</v>
      </c>
      <c r="F991" s="2545">
        <f>'1 уровень'!G2438+'2 уровень'!H1693+'Аян '!E119+'Охотск '!E124</f>
        <v>3920</v>
      </c>
      <c r="G991" s="2545"/>
      <c r="H991" s="2545"/>
      <c r="I991" s="2545"/>
      <c r="J991" s="2545">
        <f>'1 уровень'!K2438+'2 уровень'!L1693+'Аян '!I119+'Охотск '!I124</f>
        <v>120911</v>
      </c>
      <c r="K991" s="2545">
        <f>'1 уровень'!L2438+'2 уровень'!M1693+'Аян '!J119+'Охотск '!J124</f>
        <v>50379.583333333328</v>
      </c>
      <c r="L991" s="2545">
        <f>'1 уровень'!M2438+'2 уровень'!N1693+'Аян '!K119+'Охотск '!K124</f>
        <v>50638</v>
      </c>
    </row>
    <row r="992" spans="3:12" ht="15.75" hidden="1" x14ac:dyDescent="0.25">
      <c r="C992" s="2544" t="s">
        <v>503</v>
      </c>
      <c r="D992" s="2545">
        <f>'1 уровень'!E2439+'2 уровень'!F1694+'Аян '!C120+'Охотск '!C125</f>
        <v>6478</v>
      </c>
      <c r="E992" s="2545">
        <f>'1 уровень'!F2439+'2 уровень'!G1694+'Аян '!D120+'Охотск '!D125</f>
        <v>2698.9166666666665</v>
      </c>
      <c r="F992" s="2545">
        <f>'1 уровень'!G2439+'2 уровень'!H1694+'Аян '!E120+'Охотск '!E125</f>
        <v>2723</v>
      </c>
      <c r="G992" s="2545"/>
      <c r="H992" s="2545"/>
      <c r="I992" s="2545"/>
      <c r="J992" s="2545">
        <f>'1 уровень'!K2439+'2 уровень'!L1694+'Аян '!I120+'Охотск '!I125</f>
        <v>47015</v>
      </c>
      <c r="K992" s="2545">
        <f>'1 уровень'!L2439+'2 уровень'!M1694+'Аян '!J120+'Охотск '!J125</f>
        <v>19590</v>
      </c>
      <c r="L992" s="2545">
        <f>'1 уровень'!M2439+'2 уровень'!N1694+'Аян '!K120+'Охотск '!K125</f>
        <v>19793</v>
      </c>
    </row>
    <row r="993" spans="3:12" ht="15.75" hidden="1" x14ac:dyDescent="0.25">
      <c r="C993" s="2544" t="s">
        <v>504</v>
      </c>
      <c r="D993" s="2545">
        <f>'1 уровень'!E2440+'2 уровень'!F1695+'Аян '!C121+'Охотск '!C126</f>
        <v>10712</v>
      </c>
      <c r="E993" s="2545">
        <f>'1 уровень'!F2440+'2 уровень'!G1695+'Аян '!D121+'Охотск '!D126</f>
        <v>4463.333333333333</v>
      </c>
      <c r="F993" s="2545">
        <f>'1 уровень'!G2440+'2 уровень'!H1695+'Аян '!E121+'Охотск '!E126</f>
        <v>4962</v>
      </c>
      <c r="G993" s="2545"/>
      <c r="H993" s="2545"/>
      <c r="I993" s="2545"/>
      <c r="J993" s="2545">
        <f>'1 уровень'!K2440+'2 уровень'!L1695+'Аян '!I121+'Охотск '!I126</f>
        <v>58408</v>
      </c>
      <c r="K993" s="2545">
        <f>'1 уровень'!L2440+'2 уровень'!M1695+'Аян '!J121+'Охотск '!J126</f>
        <v>24336.583333333332</v>
      </c>
      <c r="L993" s="2545">
        <f>'1 уровень'!M2440+'2 уровень'!N1695+'Аян '!K121+'Охотск '!K126</f>
        <v>26173</v>
      </c>
    </row>
    <row r="994" spans="3:12" ht="15.75" hidden="1" x14ac:dyDescent="0.25">
      <c r="C994" s="2544" t="s">
        <v>505</v>
      </c>
      <c r="D994" s="2545">
        <f>'1 уровень'!E2441+'2 уровень'!F1696+'Аян '!C122+'Охотск '!C127</f>
        <v>12677</v>
      </c>
      <c r="E994" s="2545">
        <f>'1 уровень'!F2441+'2 уровень'!G1696+'Аян '!D122+'Охотск '!D127</f>
        <v>5282.9166666666661</v>
      </c>
      <c r="F994" s="2545">
        <f>'1 уровень'!G2441+'2 уровень'!H1696+'Аян '!E122+'Охотск '!E127</f>
        <v>5476</v>
      </c>
      <c r="G994" s="2545"/>
      <c r="H994" s="2545"/>
      <c r="I994" s="2545"/>
      <c r="J994" s="2545">
        <f>'1 уровень'!K2441+'2 уровень'!L1696+'Аян '!I122+'Охотск '!I127</f>
        <v>123725</v>
      </c>
      <c r="K994" s="2545">
        <f>'1 уровень'!L2441+'2 уровень'!M1696+'Аян '!J122+'Охотск '!J127</f>
        <v>51553.75</v>
      </c>
      <c r="L994" s="2545">
        <f>'1 уровень'!M2441+'2 уровень'!N1696+'Аян '!K122+'Охотск '!K127</f>
        <v>52158</v>
      </c>
    </row>
    <row r="995" spans="3:12" ht="15.75" hidden="1" x14ac:dyDescent="0.25">
      <c r="C995" s="2544" t="s">
        <v>506</v>
      </c>
      <c r="D995" s="2545">
        <f>'1 уровень'!E2442+'2 уровень'!F1697+'Аян '!C123+'Охотск '!C128</f>
        <v>3689</v>
      </c>
      <c r="E995" s="2545">
        <f>'1 уровень'!F2442+'2 уровень'!G1697+'Аян '!D123+'Охотск '!D128</f>
        <v>1537.0833333333335</v>
      </c>
      <c r="F995" s="2545">
        <f>'1 уровень'!G2442+'2 уровень'!H1697+'Аян '!E123+'Охотск '!E128</f>
        <v>1726</v>
      </c>
      <c r="G995" s="2545"/>
      <c r="H995" s="2545"/>
      <c r="I995" s="2545"/>
      <c r="J995" s="2545">
        <f>'1 уровень'!K2442+'2 уровень'!L1697+'Аян '!I123+'Охотск '!I128</f>
        <v>46197</v>
      </c>
      <c r="K995" s="2545">
        <f>'1 уровень'!L2442+'2 уровень'!M1697+'Аян '!J123+'Охотск '!J128</f>
        <v>19249.333333333332</v>
      </c>
      <c r="L995" s="2545">
        <f>'1 уровень'!M2442+'2 уровень'!N1697+'Аян '!K123+'Охотск '!K128</f>
        <v>20797</v>
      </c>
    </row>
    <row r="996" spans="3:12" ht="15.75" hidden="1" x14ac:dyDescent="0.25">
      <c r="C996" s="2544" t="s">
        <v>507</v>
      </c>
      <c r="D996" s="2545">
        <f>'1 уровень'!E2443+'2 уровень'!F1698+'Аян '!C124+'Охотск '!C129</f>
        <v>1437</v>
      </c>
      <c r="E996" s="2545">
        <f>'1 уровень'!F2443+'2 уровень'!G1698+'Аян '!D124+'Охотск '!D129</f>
        <v>598.75</v>
      </c>
      <c r="F996" s="2545">
        <f>'1 уровень'!G2443+'2 уровень'!H1698+'Аян '!E124+'Охотск '!E129</f>
        <v>726</v>
      </c>
      <c r="G996" s="2545"/>
      <c r="H996" s="2545"/>
      <c r="I996" s="2545"/>
      <c r="J996" s="2545">
        <f>'1 уровень'!K2443+'2 уровень'!L1698+'Аян '!I124+'Охотск '!I129</f>
        <v>19672</v>
      </c>
      <c r="K996" s="2545">
        <f>'1 уровень'!L2443+'2 уровень'!M1698+'Аян '!J124+'Охотск '!J129</f>
        <v>8196.6666666666661</v>
      </c>
      <c r="L996" s="2545">
        <f>'1 уровень'!M2443+'2 уровень'!N1698+'Аян '!K124+'Охотск '!K129</f>
        <v>8927</v>
      </c>
    </row>
    <row r="997" spans="3:12" ht="31.5" hidden="1" x14ac:dyDescent="0.25">
      <c r="C997" s="2544" t="s">
        <v>508</v>
      </c>
      <c r="D997" s="2545">
        <f>'1 уровень'!E2444+'2 уровень'!F1699+'Аян '!C125+'Охотск '!C130</f>
        <v>2407</v>
      </c>
      <c r="E997" s="2545">
        <f>'1 уровень'!F2444+'2 уровень'!G1699+'Аян '!D125+'Охотск '!D130</f>
        <v>1002.75</v>
      </c>
      <c r="F997" s="2545">
        <f>'1 уровень'!G2444+'2 уровень'!H1699+'Аян '!E125+'Охотск '!E130</f>
        <v>582</v>
      </c>
      <c r="G997" s="2545"/>
      <c r="H997" s="2545"/>
      <c r="I997" s="2545"/>
      <c r="J997" s="2545">
        <f>'1 уровень'!K2444+'2 уровень'!L1699+'Аян '!I125+'Охотск '!I130</f>
        <v>12580</v>
      </c>
      <c r="K997" s="2545">
        <f>'1 уровень'!L2444+'2 уровень'!M1699+'Аян '!J125+'Охотск '!J130</f>
        <v>5242</v>
      </c>
      <c r="L997" s="2545">
        <f>'1 уровень'!M2444+'2 уровень'!N1699+'Аян '!K125+'Охотск '!K130</f>
        <v>4221</v>
      </c>
    </row>
    <row r="998" spans="3:12" ht="31.5" hidden="1" x14ac:dyDescent="0.25">
      <c r="C998" s="2544" t="s">
        <v>509</v>
      </c>
      <c r="D998" s="2545">
        <f>'1 уровень'!E2445+'2 уровень'!F1700+'Аян '!C126+'Охотск '!C131</f>
        <v>989</v>
      </c>
      <c r="E998" s="2545">
        <f>'1 уровень'!F2445+'2 уровень'!G1700+'Аян '!D126+'Охотск '!D131</f>
        <v>412.08333333333331</v>
      </c>
      <c r="F998" s="2545">
        <f>'1 уровень'!G2445+'2 уровень'!H1700+'Аян '!E126+'Охотск '!E131</f>
        <v>465</v>
      </c>
      <c r="G998" s="2545"/>
      <c r="H998" s="2545"/>
      <c r="I998" s="2545"/>
      <c r="J998" s="2545">
        <f>'1 уровень'!K2445+'2 уровень'!L1700+'Аян '!I126+'Охотск '!I131</f>
        <v>12667</v>
      </c>
      <c r="K998" s="2545">
        <f>'1 уровень'!L2445+'2 уровень'!M1700+'Аян '!J126+'Охотск '!J131</f>
        <v>5277.5</v>
      </c>
      <c r="L998" s="2545">
        <f>'1 уровень'!M2445+'2 уровень'!N1700+'Аян '!K126+'Охотск '!K131</f>
        <v>6084</v>
      </c>
    </row>
    <row r="999" spans="3:12" ht="15.75" hidden="1" x14ac:dyDescent="0.25">
      <c r="C999" s="2544" t="s">
        <v>510</v>
      </c>
      <c r="D999" s="2545">
        <f>'1 уровень'!E2446+'2 уровень'!F1701+'Аян '!C127+'Охотск '!C132</f>
        <v>26142</v>
      </c>
      <c r="E999" s="2545">
        <f>'1 уровень'!F2446+'2 уровень'!G1701+'Аян '!D127+'Охотск '!D132</f>
        <v>10893</v>
      </c>
      <c r="F999" s="2545">
        <f>'1 уровень'!G2446+'2 уровень'!H1701+'Аян '!E127+'Охотск '!E132</f>
        <v>11115</v>
      </c>
      <c r="G999" s="2545"/>
      <c r="H999" s="2545"/>
      <c r="I999" s="2545"/>
      <c r="J999" s="2545">
        <f>'1 уровень'!K2446+'2 уровень'!L1701+'Аян '!I127+'Охотск '!I132</f>
        <v>278118</v>
      </c>
      <c r="K999" s="2545">
        <f>'1 уровень'!L2446+'2 уровень'!M1701+'Аян '!J127+'Охотск '!J132</f>
        <v>115884.5</v>
      </c>
      <c r="L999" s="2545">
        <f>'1 уровень'!M2446+'2 уровень'!N1701+'Аян '!K127+'Охотск '!K132</f>
        <v>112811</v>
      </c>
    </row>
    <row r="1000" spans="3:12" ht="15.75" hidden="1" x14ac:dyDescent="0.25">
      <c r="C1000" s="2544" t="s">
        <v>511</v>
      </c>
      <c r="D1000" s="2545">
        <f>'1 уровень'!E2447+'2 уровень'!F1702+'Аян '!C128+'Охотск '!C133</f>
        <v>10659</v>
      </c>
      <c r="E1000" s="2545">
        <f>'1 уровень'!F2447+'2 уровень'!G1702+'Аян '!D128+'Охотск '!D133</f>
        <v>4441.083333333333</v>
      </c>
      <c r="F1000" s="2545">
        <f>'1 уровень'!G2447+'2 уровень'!H1702+'Аян '!E128+'Охотск '!E133</f>
        <v>4942</v>
      </c>
      <c r="G1000" s="2545"/>
      <c r="H1000" s="2545"/>
      <c r="I1000" s="2545"/>
      <c r="J1000" s="2545">
        <f>'1 уровень'!K2447+'2 уровень'!L1702+'Аян '!I128+'Охотск '!I133</f>
        <v>126773</v>
      </c>
      <c r="K1000" s="2545">
        <f>'1 уровень'!L2447+'2 уровень'!M1702+'Аян '!J128+'Охотск '!J133</f>
        <v>52821.749999999993</v>
      </c>
      <c r="L1000" s="2545">
        <f>'1 уровень'!M2447+'2 уровень'!N1702+'Аян '!K128+'Охотск '!K133</f>
        <v>56879</v>
      </c>
    </row>
    <row r="1001" spans="3:12" ht="31.5" hidden="1" x14ac:dyDescent="0.25">
      <c r="C1001" s="2544" t="s">
        <v>512</v>
      </c>
      <c r="D1001" s="2545">
        <f>'1 уровень'!E2448+'2 уровень'!F1703+'Аян '!C129+'Охотск '!C134</f>
        <v>5517</v>
      </c>
      <c r="E1001" s="2545">
        <f>'1 уровень'!F2448+'2 уровень'!G1703+'Аян '!D129+'Охотск '!D134</f>
        <v>2298.75</v>
      </c>
      <c r="F1001" s="2545">
        <f>'1 уровень'!G2448+'2 уровень'!H1703+'Аян '!E129+'Охотск '!E134</f>
        <v>2359</v>
      </c>
      <c r="G1001" s="2545"/>
      <c r="H1001" s="2545"/>
      <c r="I1001" s="2545"/>
      <c r="J1001" s="2545">
        <f>'1 уровень'!K2448+'2 уровень'!L1703+'Аян '!I129+'Охотск '!I134</f>
        <v>52250</v>
      </c>
      <c r="K1001" s="2545">
        <f>'1 уровень'!L2448+'2 уровень'!M1703+'Аян '!J129+'Охотск '!J134</f>
        <v>21772.083333333332</v>
      </c>
      <c r="L1001" s="2545">
        <f>'1 уровень'!M2448+'2 уровень'!N1703+'Аян '!K129+'Охотск '!K134</f>
        <v>21752</v>
      </c>
    </row>
    <row r="1002" spans="3:12" ht="15.75" hidden="1" x14ac:dyDescent="0.25">
      <c r="C1002" s="2544" t="s">
        <v>513</v>
      </c>
      <c r="D1002" s="2545">
        <f>'1 уровень'!E2449+'2 уровень'!F1704+'Аян '!C130+'Охотск '!C135</f>
        <v>738</v>
      </c>
      <c r="E1002" s="2545">
        <f>'1 уровень'!F2449+'2 уровень'!G1704+'Аян '!D130+'Охотск '!D135</f>
        <v>307.5</v>
      </c>
      <c r="F1002" s="2545">
        <f>'1 уровень'!G2449+'2 уровень'!H1704+'Аян '!E130+'Охотск '!E135</f>
        <v>273</v>
      </c>
      <c r="G1002" s="2545"/>
      <c r="H1002" s="2545"/>
      <c r="I1002" s="2545"/>
      <c r="J1002" s="2545">
        <f>'1 уровень'!K2449+'2 уровень'!L1704+'Аян '!I130+'Охотск '!I135</f>
        <v>12516</v>
      </c>
      <c r="K1002" s="2545">
        <f>'1 уровень'!L2449+'2 уровень'!M1704+'Аян '!J130+'Охотск '!J135</f>
        <v>5215</v>
      </c>
      <c r="L1002" s="2545">
        <f>'1 уровень'!M2449+'2 уровень'!N1704+'Аян '!K130+'Охотск '!K135</f>
        <v>5333</v>
      </c>
    </row>
    <row r="1003" spans="3:12" ht="15.75" hidden="1" x14ac:dyDescent="0.25">
      <c r="C1003" s="2544" t="s">
        <v>514</v>
      </c>
      <c r="D1003" s="2545">
        <f>'1 уровень'!E2450+'2 уровень'!F1705+'Аян '!C131+'Охотск '!C136</f>
        <v>888</v>
      </c>
      <c r="E1003" s="2545">
        <f>'1 уровень'!F2450+'2 уровень'!G1705+'Аян '!D131+'Охотск '!D136</f>
        <v>370</v>
      </c>
      <c r="F1003" s="2545">
        <f>'1 уровень'!G2450+'2 уровень'!H1705+'Аян '!E131+'Охотск '!E136</f>
        <v>406</v>
      </c>
      <c r="G1003" s="2545"/>
      <c r="H1003" s="2545"/>
      <c r="I1003" s="2545"/>
      <c r="J1003" s="2545">
        <f>'1 уровень'!K2450+'2 уровень'!L1705+'Аян '!I131+'Охотск '!I136</f>
        <v>12120</v>
      </c>
      <c r="K1003" s="2545">
        <f>'1 уровень'!L2450+'2 уровень'!M1705+'Аян '!J131+'Охотск '!J136</f>
        <v>5050</v>
      </c>
      <c r="L1003" s="2545">
        <f>'1 уровень'!M2450+'2 уровень'!N1705+'Аян '!K131+'Охотск '!K136</f>
        <v>5473</v>
      </c>
    </row>
    <row r="1004" spans="3:12" ht="78.75" hidden="1" x14ac:dyDescent="0.25">
      <c r="C1004" s="2544" t="s">
        <v>515</v>
      </c>
      <c r="D1004" s="2545">
        <f>'1 уровень'!E2451+'2 уровень'!F1706+'Аян '!C132+'Охотск '!C137</f>
        <v>26521</v>
      </c>
      <c r="E1004" s="2545">
        <f>'1 уровень'!F2451+'2 уровень'!G1706+'Аян '!D132+'Охотск '!D137</f>
        <v>11050.333333333332</v>
      </c>
      <c r="F1004" s="2545">
        <f>'1 уровень'!G2451+'2 уровень'!H1706+'Аян '!E132+'Охотск '!E137</f>
        <v>11252</v>
      </c>
      <c r="G1004" s="2545"/>
      <c r="H1004" s="2545"/>
      <c r="I1004" s="2545"/>
      <c r="J1004" s="2545">
        <f>'1 уровень'!K2451+'2 уровень'!L1706+'Аян '!I132+'Охотск '!I137</f>
        <v>244532</v>
      </c>
      <c r="K1004" s="2545">
        <f>'1 уровень'!L2451+'2 уровень'!M1706+'Аян '!J132+'Охотск '!J137</f>
        <v>101892.91666666667</v>
      </c>
      <c r="L1004" s="2545">
        <f>'1 уровень'!M2451+'2 уровень'!N1706+'Аян '!K132+'Охотск '!K137</f>
        <v>102808</v>
      </c>
    </row>
    <row r="1005" spans="3:12" ht="31.5" hidden="1" x14ac:dyDescent="0.25">
      <c r="C1005" s="2544" t="s">
        <v>516</v>
      </c>
      <c r="D1005" s="2545">
        <f>'1 уровень'!E2452+'2 уровень'!F1707+'Аян '!C133+'Охотск '!C138</f>
        <v>2855</v>
      </c>
      <c r="E1005" s="2545">
        <f>'1 уровень'!F2452+'2 уровень'!G1707+'Аян '!D133+'Охотск '!D138</f>
        <v>1189.5833333333333</v>
      </c>
      <c r="F1005" s="2545">
        <f>'1 уровень'!G2452+'2 уровень'!H1707+'Аян '!E133+'Охотск '!E138</f>
        <v>1201</v>
      </c>
      <c r="G1005" s="2545"/>
      <c r="H1005" s="2545"/>
      <c r="I1005" s="2545"/>
      <c r="J1005" s="2545">
        <f>'1 уровень'!K2452+'2 уровень'!L1707+'Аян '!I133+'Охотск '!I138</f>
        <v>20851</v>
      </c>
      <c r="K1005" s="2545">
        <f>'1 уровень'!L2452+'2 уровень'!M1707+'Аян '!J133+'Охотск '!J138</f>
        <v>8687.75</v>
      </c>
      <c r="L1005" s="2545">
        <f>'1 уровень'!M2452+'2 уровень'!N1707+'Аян '!K133+'Охотск '!K138</f>
        <v>8410</v>
      </c>
    </row>
    <row r="1006" spans="3:12" ht="15.75" hidden="1" x14ac:dyDescent="0.25">
      <c r="C1006" s="2544" t="s">
        <v>517</v>
      </c>
      <c r="D1006" s="2545">
        <f>'1 уровень'!E2453+'2 уровень'!F1708+'Аян '!C134+'Охотск '!C139</f>
        <v>1650</v>
      </c>
      <c r="E1006" s="2545">
        <f>'1 уровень'!F2453+'2 уровень'!G1708+'Аян '!D134+'Охотск '!D139</f>
        <v>687.5</v>
      </c>
      <c r="F1006" s="2545">
        <f>'1 уровень'!G2453+'2 уровень'!H1708+'Аян '!E134+'Охотск '!E139</f>
        <v>764</v>
      </c>
      <c r="G1006" s="2545"/>
      <c r="H1006" s="2545"/>
      <c r="I1006" s="2545"/>
      <c r="J1006" s="2545">
        <f>'1 уровень'!K2453+'2 уровень'!L1708+'Аян '!I134+'Охотск '!I139</f>
        <v>20740</v>
      </c>
      <c r="K1006" s="2545">
        <f>'1 уровень'!L2453+'2 уровень'!M1708+'Аян '!J134+'Охотск '!J139</f>
        <v>8641.6666666666679</v>
      </c>
      <c r="L1006" s="2545">
        <f>'1 уровень'!M2453+'2 уровень'!N1708+'Аян '!K134+'Охотск '!K139</f>
        <v>9106</v>
      </c>
    </row>
    <row r="1007" spans="3:12" ht="15.75" hidden="1" x14ac:dyDescent="0.25">
      <c r="C1007" s="2544" t="s">
        <v>518</v>
      </c>
      <c r="D1007" s="2545">
        <f>'1 уровень'!E2454+'2 уровень'!F1709+'Аян '!C135+'Охотск '!C140</f>
        <v>0</v>
      </c>
      <c r="E1007" s="2545">
        <f>'1 уровень'!F2454+'2 уровень'!G1709+'Аян '!D135+'Охотск '!D140</f>
        <v>0</v>
      </c>
      <c r="F1007" s="2545">
        <f>'1 уровень'!G2454+'2 уровень'!H1709+'Аян '!E135+'Охотск '!E140</f>
        <v>0</v>
      </c>
      <c r="G1007" s="2545"/>
      <c r="H1007" s="2545"/>
      <c r="I1007" s="2545"/>
      <c r="J1007" s="2545">
        <f>'1 уровень'!K2454+'2 уровень'!L1709+'Аян '!I135+'Охотск '!I140</f>
        <v>0</v>
      </c>
      <c r="K1007" s="2545">
        <f>'1 уровень'!L2454+'2 уровень'!M1709+'Аян '!J135+'Охотск '!J140</f>
        <v>0</v>
      </c>
      <c r="L1007" s="2545">
        <f>'1 уровень'!M2454+'2 уровень'!N1709+'Аян '!K135+'Охотск '!K140</f>
        <v>0</v>
      </c>
    </row>
    <row r="1008" spans="3:12" ht="15.75" hidden="1" x14ac:dyDescent="0.25">
      <c r="C1008" s="2540" t="s">
        <v>519</v>
      </c>
      <c r="D1008" s="2545">
        <f>'1 уровень'!E2455+'2 уровень'!F1710+'Аян '!C136+'Охотск '!C141</f>
        <v>225591</v>
      </c>
      <c r="E1008" s="2545">
        <f>'1 уровень'!F2455+'2 уровень'!G1710+'Аян '!D136+'Охотск '!D141</f>
        <v>94081.583333333314</v>
      </c>
      <c r="F1008" s="2545">
        <f>'1 уровень'!G2455+'2 уровень'!H1710+'Аян '!E136+'Охотск '!E141</f>
        <v>97370</v>
      </c>
      <c r="G1008" s="2545"/>
      <c r="H1008" s="2545"/>
      <c r="I1008" s="2545"/>
      <c r="J1008" s="2545">
        <f>'1 уровень'!K2455+'2 уровень'!L1710+'Аян '!I136+'Охотск '!I141</f>
        <v>2112844</v>
      </c>
      <c r="K1008" s="2545">
        <f>'1 уровень'!L2455+'2 уровень'!M1710+'Аян '!J136+'Охотск '!J141</f>
        <v>880901.33333333326</v>
      </c>
      <c r="L1008" s="2545">
        <f>'1 уровень'!M2455+'2 уровень'!N1710+'Аян '!K136+'Охотск '!K141</f>
        <v>888772</v>
      </c>
    </row>
    <row r="1009" spans="4:12" hidden="1" x14ac:dyDescent="0.25">
      <c r="D1009" s="898">
        <f>D1008-D909</f>
        <v>0</v>
      </c>
      <c r="E1009" s="898">
        <f t="shared" ref="E1009:F1009" si="290">E1008-E909</f>
        <v>0</v>
      </c>
      <c r="F1009" s="898">
        <f t="shared" si="290"/>
        <v>0</v>
      </c>
      <c r="J1009" s="898">
        <f t="shared" ref="J1009" si="291">J1008-J909</f>
        <v>0</v>
      </c>
      <c r="K1009" s="898">
        <f t="shared" ref="K1009" si="292">K1008-K909</f>
        <v>0</v>
      </c>
      <c r="L1009" s="898">
        <f t="shared" ref="L1009" si="293">L1008-L909</f>
        <v>0</v>
      </c>
    </row>
  </sheetData>
  <autoFilter ref="A7:GR974"/>
  <mergeCells count="23">
    <mergeCell ref="T4:T6"/>
    <mergeCell ref="S4:S6"/>
    <mergeCell ref="C1:AE2"/>
    <mergeCell ref="AE5:AE6"/>
    <mergeCell ref="AC4:AE4"/>
    <mergeCell ref="AC5:AC6"/>
    <mergeCell ref="AD5:AD6"/>
    <mergeCell ref="AA4:AA6"/>
    <mergeCell ref="AB4:AB6"/>
    <mergeCell ref="W4:W6"/>
    <mergeCell ref="V4:V6"/>
    <mergeCell ref="X4:X6"/>
    <mergeCell ref="Y4:Y6"/>
    <mergeCell ref="Z4:Z6"/>
    <mergeCell ref="R4:R6"/>
    <mergeCell ref="U4:U6"/>
    <mergeCell ref="D4:G5"/>
    <mergeCell ref="H4:I5"/>
    <mergeCell ref="Q4:Q6"/>
    <mergeCell ref="J4:M5"/>
    <mergeCell ref="N4:N6"/>
    <mergeCell ref="O4:O6"/>
    <mergeCell ref="P4:P6"/>
  </mergeCells>
  <phoneticPr fontId="0" type="noConversion"/>
  <pageMargins left="0.39370078740157483" right="0" top="0" bottom="0" header="0.19685039370078741" footer="0.19685039370078741"/>
  <pageSetup paperSize="9" scale="66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2018-06-28T02:33:34Z</cp:lastPrinted>
  <dcterms:created xsi:type="dcterms:W3CDTF">2005-05-23T08:07:41Z</dcterms:created>
  <dcterms:modified xsi:type="dcterms:W3CDTF">2018-07-12T06:16:15Z</dcterms:modified>
</cp:coreProperties>
</file>